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08128_A SANCHEZ RADIOLOGOS SAS\"/>
    </mc:Choice>
  </mc:AlternateContent>
  <bookViews>
    <workbookView xWindow="0" yWindow="0" windowWidth="19200" windowHeight="6730" activeTab="3"/>
  </bookViews>
  <sheets>
    <sheet name="INFO IPS" sheetId="1" r:id="rId1"/>
    <sheet name="Hoja4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FACTURA'!$A$2:$BA$11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 iterateDelta="1E-4"/>
  <pivotCaches>
    <pivotCache cacheId="171" r:id="rId10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9" i="4"/>
  <c r="I30" i="3"/>
  <c r="H30" i="3"/>
  <c r="I28" i="3"/>
  <c r="H28" i="3"/>
  <c r="I25" i="3"/>
  <c r="I32" i="3" s="1"/>
  <c r="I33" i="3" s="1"/>
  <c r="H25" i="3"/>
  <c r="C12" i="4"/>
  <c r="C11" i="4"/>
  <c r="H32" i="3" l="1"/>
  <c r="H33" i="3" s="1"/>
  <c r="H17" i="4"/>
  <c r="I17" i="4"/>
  <c r="AO7" i="2" l="1"/>
  <c r="AU1" i="2"/>
  <c r="AN1" i="2"/>
  <c r="AM1" i="2"/>
  <c r="AL1" i="2"/>
  <c r="AK1" i="2"/>
  <c r="AJ1" i="2"/>
  <c r="AI1" i="2"/>
  <c r="AH1" i="2"/>
  <c r="AG1" i="2"/>
  <c r="AF1" i="2"/>
  <c r="Y1" i="2"/>
  <c r="Q1" i="2"/>
  <c r="J1" i="2"/>
  <c r="AO1" i="2" l="1"/>
  <c r="O1" i="2"/>
  <c r="H14" i="1"/>
  <c r="G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<sst xmlns="http://schemas.openxmlformats.org/spreadsheetml/2006/main" count="307" uniqueCount="127">
  <si>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</si>
  <si>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</si>
  <si>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</si>
  <si>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</si>
  <si>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</si>
  <si>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</si>
  <si>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</si>
  <si>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</si>
  <si>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</si>
  <si>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</si>
  <si>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</si>
  <si>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A SANCHEZ RADIOLOGOS SAS</t>
  </si>
  <si>
    <t>FES</t>
  </si>
  <si>
    <t>EVENTO</t>
  </si>
  <si>
    <t>CALI</t>
  </si>
  <si>
    <t>IMAGENES DIAGNOSTICAS</t>
  </si>
  <si>
    <t>FEN</t>
  </si>
  <si>
    <t>FVS</t>
  </si>
  <si>
    <t>FACTURA</t>
  </si>
  <si>
    <t>LLAVE</t>
  </si>
  <si>
    <t>Numero de Contrato</t>
  </si>
  <si>
    <t>ESTADO CARTERA ANTERIOR</t>
  </si>
  <si>
    <t>ESTADO EPS 26-03-2025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</si>
  <si>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</si>
  <si>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</si>
  <si>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</si>
  <si>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</si>
  <si>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</si>
  <si>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</si>
  <si>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</si>
  <si>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</si>
  <si>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</si>
  <si>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</si>
  <si>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</si>
  <si>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</si>
  <si>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</si>
  <si>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</si>
  <si>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</si>
  <si>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</si>
  <si>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</si>
  <si>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</si>
  <si>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</si>
  <si>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</si>
  <si>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</si>
  <si>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</si>
  <si>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</si>
  <si>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</si>
  <si>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</si>
  <si>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</si>
  <si>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</si>
  <si>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</si>
  <si>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</si>
  <si>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</si>
  <si>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FVS3900</t>
  </si>
  <si>
    <t>800008128_FVS3900</t>
  </si>
  <si>
    <t>Finalizada</t>
  </si>
  <si>
    <t>31-60</t>
  </si>
  <si>
    <t>Exámenes de laboratorio, imágenes y otras ayudas diagnósticas ambulatorias</t>
  </si>
  <si>
    <t>CNT-2022-258</t>
  </si>
  <si>
    <t>FEN1019</t>
  </si>
  <si>
    <t>800008128_FEN1019</t>
  </si>
  <si>
    <t>FVS3388</t>
  </si>
  <si>
    <t>800008128_FVS3388</t>
  </si>
  <si>
    <t>61-90</t>
  </si>
  <si>
    <t>FVS2890</t>
  </si>
  <si>
    <t>800008128_FVS2890</t>
  </si>
  <si>
    <t>91-180</t>
  </si>
  <si>
    <t>FVS2348</t>
  </si>
  <si>
    <t>800008128_FVS2348</t>
  </si>
  <si>
    <t>FVS1298</t>
  </si>
  <si>
    <t>800008128_FVS1298</t>
  </si>
  <si>
    <t>FES1514</t>
  </si>
  <si>
    <t>800008128_FES1514</t>
  </si>
  <si>
    <t>181-360</t>
  </si>
  <si>
    <t>FES745</t>
  </si>
  <si>
    <t>800008128_FES745</t>
  </si>
  <si>
    <t>Más de 360</t>
  </si>
  <si>
    <t>MIG-800008128</t>
  </si>
  <si>
    <t>FES901</t>
  </si>
  <si>
    <t>800008128_FES901</t>
  </si>
  <si>
    <t>(en blanco)</t>
  </si>
  <si>
    <t>PAGO DIRECTO RC 1ER PROC. MARZO</t>
  </si>
  <si>
    <t>Factura cancelada</t>
  </si>
  <si>
    <t>Factura cancelada parcialmente - Saldo en programacion de pago</t>
  </si>
  <si>
    <t>factura cancelada parcialmente - Glosa en proceso interno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</si>
  <si>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</si>
  <si>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</si>
  <si>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</si>
  <si>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</si>
  <si>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</si>
  <si>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</si>
  <si>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</si>
  <si>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</si>
  <si>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</si>
  <si>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</si>
  <si>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</si>
  <si>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</si>
  <si>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</si>
  <si>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</si>
  <si>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</si>
  <si>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</si>
  <si>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</si>
  <si>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</si>
  <si>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</si>
  <si>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</si>
  <si>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</si>
  <si>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</si>
  <si>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</si>
  <si>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</si>
  <si>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</si>
  <si>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</si>
  <si>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</si>
  <si>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</si>
  <si>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</si>
  <si>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</si>
  <si>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</si>
  <si>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</si>
  <si>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</si>
  <si>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</si>
  <si>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</si>
  <si>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</si>
  <si>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</si>
  <si>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</si>
  <si>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</si>
  <si>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Santiago de Cali, marzo 26 2025</t>
  </si>
  <si>
    <t>Señores : A SANCHEZ RADIOLOGOS SAS</t>
  </si>
  <si>
    <t>NIT: 800008128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</si>
</sst>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&quot;$&quot;\ * #,##0_-;\-&quot;$&quot;\ * #,##0_-;_-&quot;$&quot;\ * &quot;-&quot;??_-;_-@_-"/>
    <numFmt numFmtId="166" formatCode="&quot;$&quot;\ #,##0"/>
    <numFmt numFmtId="167" formatCode="_-&quot;€&quot;\ * #,##0_-;\-&quot;€&quot;\ * #,##0_-;_-&quot;€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2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6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2" borderId="2" xfId="0" applyFont="1" applyFill="1" applyBorder="1" applyAlignment="1">
      <alignment vertical="center"/>
    </xf>
    <xf numFmtId="0" fontId="3" fillId="2" borderId="3" xfId="0" applyFont="1" applyFill="1" applyBorder="1" applyAlignment="1">
      <alignment vertical="center"/>
    </xf>
    <xf numFmtId="0" fontId="3" fillId="0" borderId="3" xfId="0" applyFont="1" applyBorder="1" applyAlignment="1">
      <alignment vertical="center"/>
    </xf>
    <xf numFmtId="14" fontId="3" fillId="2" borderId="3" xfId="0" applyNumberFormat="1" applyFont="1" applyFill="1" applyBorder="1" applyAlignment="1">
      <alignment vertical="center"/>
    </xf>
    <xf numFmtId="14" fontId="3" fillId="0" borderId="3" xfId="0" applyNumberFormat="1" applyFont="1" applyBorder="1" applyAlignment="1">
      <alignment vertical="center"/>
    </xf>
    <xf numFmtId="42" fontId="3" fillId="0" borderId="3" xfId="1" applyFont="1" applyFill="1" applyBorder="1" applyAlignment="1">
      <alignment vertical="center"/>
    </xf>
    <xf numFmtId="0" fontId="3" fillId="2" borderId="3" xfId="0" applyFont="1" applyFill="1" applyBorder="1" applyAlignment="1">
      <alignment horizontal="center" vertical="center"/>
    </xf>
    <xf numFmtId="4" fontId="0" fillId="0" borderId="0" xfId="0" applyNumberFormat="1"/>
    <xf numFmtId="42" fontId="0" fillId="0" borderId="0" xfId="0" applyNumberFormat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7" fillId="0" borderId="1" xfId="4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6" fontId="7" fillId="4" borderId="1" xfId="4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4" fontId="7" fillId="5" borderId="1" xfId="0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7" fontId="7" fillId="3" borderId="1" xfId="4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65" fontId="9" fillId="0" borderId="1" xfId="4" applyNumberFormat="1" applyFont="1" applyBorder="1" applyAlignment="1">
      <alignment vertical="center"/>
    </xf>
    <xf numFmtId="166" fontId="9" fillId="0" borderId="1" xfId="4" applyNumberFormat="1" applyFont="1" applyBorder="1" applyAlignment="1">
      <alignment vertical="center"/>
    </xf>
    <xf numFmtId="0" fontId="9" fillId="0" borderId="1" xfId="4" applyNumberFormat="1" applyFont="1" applyBorder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14" fontId="9" fillId="0" borderId="0" xfId="0" applyNumberFormat="1" applyFont="1" applyAlignment="1">
      <alignment horizontal="center" vertical="center"/>
    </xf>
    <xf numFmtId="165" fontId="9" fillId="0" borderId="0" xfId="4" applyNumberFormat="1" applyFont="1" applyAlignment="1">
      <alignment horizontal="center" vertical="center"/>
    </xf>
    <xf numFmtId="166" fontId="9" fillId="0" borderId="0" xfId="4" applyNumberFormat="1" applyFont="1" applyAlignment="1">
      <alignment vertical="center"/>
    </xf>
    <xf numFmtId="166" fontId="10" fillId="0" borderId="0" xfId="0" applyNumberFormat="1" applyFont="1" applyAlignment="1">
      <alignment vertical="center"/>
    </xf>
    <xf numFmtId="166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4" fontId="9" fillId="0" borderId="0" xfId="0" applyNumberFormat="1" applyFont="1" applyAlignment="1">
      <alignment vertical="center"/>
    </xf>
    <xf numFmtId="166" fontId="9" fillId="0" borderId="0" xfId="4" applyNumberFormat="1" applyFont="1"/>
    <xf numFmtId="166" fontId="9" fillId="0" borderId="0" xfId="0" applyNumberFormat="1" applyFont="1"/>
    <xf numFmtId="0" fontId="10" fillId="8" borderId="1" xfId="0" applyFont="1" applyFill="1" applyBorder="1" applyAlignment="1">
      <alignment vertical="center"/>
    </xf>
    <xf numFmtId="0" fontId="11" fillId="0" borderId="0" xfId="3" applyFont="1"/>
    <xf numFmtId="0" fontId="11" fillId="0" borderId="4" xfId="3" applyFont="1" applyBorder="1" applyAlignment="1">
      <alignment horizontal="centerContinuous"/>
    </xf>
    <xf numFmtId="0" fontId="11" fillId="0" borderId="5" xfId="3" applyFont="1" applyBorder="1" applyAlignment="1">
      <alignment horizontal="centerContinuous"/>
    </xf>
    <xf numFmtId="0" fontId="12" fillId="0" borderId="4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1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2" xfId="3" applyFont="1" applyBorder="1" applyAlignment="1">
      <alignment horizontal="centerContinuous" vertical="center"/>
    </xf>
    <xf numFmtId="0" fontId="11" fillId="0" borderId="8" xfId="3" applyFont="1" applyBorder="1"/>
    <xf numFmtId="0" fontId="11" fillId="0" borderId="9" xfId="3" applyFont="1" applyBorder="1"/>
    <xf numFmtId="0" fontId="12" fillId="0" borderId="0" xfId="3" applyFont="1"/>
    <xf numFmtId="14" fontId="11" fillId="0" borderId="0" xfId="3" applyNumberFormat="1" applyFont="1"/>
    <xf numFmtId="169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5" applyNumberFormat="1" applyFont="1" applyAlignment="1">
      <alignment horizontal="center" vertical="center"/>
    </xf>
    <xf numFmtId="166" fontId="12" fillId="0" borderId="0" xfId="3" applyNumberFormat="1" applyFont="1" applyAlignment="1">
      <alignment horizontal="center" vertical="center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11" xfId="3" applyNumberFormat="1" applyFont="1" applyBorder="1" applyAlignment="1">
      <alignment horizontal="center"/>
    </xf>
    <xf numFmtId="170" fontId="11" fillId="0" borderId="11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70" fontId="12" fillId="0" borderId="13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11" xfId="3" applyNumberFormat="1" applyFont="1" applyBorder="1"/>
    <xf numFmtId="170" fontId="11" fillId="0" borderId="11" xfId="3" applyNumberFormat="1" applyFont="1" applyBorder="1"/>
    <xf numFmtId="170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10" xfId="3" applyFont="1" applyBorder="1"/>
    <xf numFmtId="0" fontId="11" fillId="0" borderId="11" xfId="3" applyFont="1" applyBorder="1"/>
    <xf numFmtId="0" fontId="11" fillId="0" borderId="3" xfId="3" applyFont="1" applyBorder="1"/>
    <xf numFmtId="0" fontId="12" fillId="0" borderId="8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1" fillId="8" borderId="0" xfId="3" applyFont="1" applyFill="1"/>
    <xf numFmtId="0" fontId="12" fillId="0" borderId="0" xfId="3" applyFont="1" applyAlignment="1">
      <alignment horizontal="center"/>
    </xf>
    <xf numFmtId="1" fontId="12" fillId="0" borderId="0" xfId="5" applyNumberFormat="1" applyFont="1" applyAlignment="1">
      <alignment horizontal="right"/>
    </xf>
    <xf numFmtId="171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1" fontId="11" fillId="0" borderId="0" xfId="6" applyNumberFormat="1" applyFont="1" applyAlignment="1">
      <alignment horizontal="right"/>
    </xf>
    <xf numFmtId="172" fontId="11" fillId="0" borderId="13" xfId="6" applyNumberFormat="1" applyFont="1" applyBorder="1" applyAlignment="1">
      <alignment horizontal="center"/>
    </xf>
    <xf numFmtId="171" fontId="11" fillId="0" borderId="13" xfId="6" applyNumberFormat="1" applyFont="1" applyBorder="1" applyAlignment="1">
      <alignment horizontal="right"/>
    </xf>
    <xf numFmtId="0" fontId="14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7">
    <cellStyle name="Millares 2" xfId="2"/>
    <cellStyle name="Millares 2 2" xfId="6"/>
    <cellStyle name="Millares 3" xfId="5"/>
    <cellStyle name="Moneda" xfId="4" builtinId="4"/>
    <cellStyle name="Moneda [0]" xfId="1" builtinId="7"/>
    <cellStyle name="Normal" xfId="0" builtinId="0"/>
    <cellStyle name="Normal 2 2" xf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SANCHE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SANCHEZ"/>
    </sheetNames>
    <sheetDataSet>
      <sheetData sheetId="0"/>
      <sheetData sheetId="1">
        <row r="303">
          <cell r="N303" t="str">
            <v>FES1098</v>
          </cell>
          <cell r="O303">
            <v>248622</v>
          </cell>
        </row>
        <row r="304">
          <cell r="N304" t="str">
            <v>FES1098</v>
          </cell>
          <cell r="O304">
            <v>47282</v>
          </cell>
        </row>
        <row r="305">
          <cell r="N305" t="str">
            <v>FES1098</v>
          </cell>
          <cell r="O305">
            <v>15438</v>
          </cell>
        </row>
        <row r="306">
          <cell r="N306" t="str">
            <v>FES1158</v>
          </cell>
          <cell r="O306">
            <v>87667</v>
          </cell>
        </row>
        <row r="307">
          <cell r="N307" t="str">
            <v>FES1158</v>
          </cell>
          <cell r="O307">
            <v>23641</v>
          </cell>
        </row>
        <row r="308">
          <cell r="N308" t="str">
            <v>FES1158</v>
          </cell>
          <cell r="O308">
            <v>29279</v>
          </cell>
        </row>
        <row r="309">
          <cell r="N309" t="str">
            <v>FES1322</v>
          </cell>
          <cell r="O309">
            <v>79380</v>
          </cell>
        </row>
        <row r="310">
          <cell r="N310" t="str">
            <v>FVS2348</v>
          </cell>
          <cell r="O310">
            <v>7574066</v>
          </cell>
        </row>
        <row r="311">
          <cell r="N311" t="str">
            <v>FVS2348</v>
          </cell>
          <cell r="O311">
            <v>1080548</v>
          </cell>
        </row>
        <row r="312">
          <cell r="N312" t="str">
            <v/>
          </cell>
          <cell r="O312">
            <v>-9185923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2.591324537039" createdVersion="5" refreshedVersion="5" minRefreshableVersion="3" recordCount="9">
  <cacheSource type="worksheet">
    <worksheetSource ref="A2:AZ11" sheet="ESTADO DE CADA FACTURA"/>
  </cacheSource>
  <cacheFields count="52">
    <cacheField name="NIT IPS" numFmtId="0">
      <sharedItems containsSemiMixedTypes="0" containsString="0" containsNumber="1" containsInteger="1" minValue="800008128" maxValue="80000812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45" maxValue="3900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15T00:00:00" maxDate="2025-01-15T00:00:00"/>
    </cacheField>
    <cacheField name="IPS Fecha radicado" numFmtId="14">
      <sharedItems containsSemiMixedTypes="0" containsNonDate="0" containsDate="1" containsString="0" minDate="2023-06-15T00:00:00" maxDate="2025-01-15T00:00:00"/>
    </cacheField>
    <cacheField name="IPS Valor Factura" numFmtId="165">
      <sharedItems containsSemiMixedTypes="0" containsString="0" containsNumber="1" containsInteger="1" minValue="5312108" maxValue="27408800"/>
    </cacheField>
    <cacheField name="IPS Saldo Factura" numFmtId="165">
      <sharedItems containsSemiMixedTypes="0" containsString="0" containsNumber="1" containsInteger="1" minValue="73600" maxValue="239514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26-03-2025" numFmtId="0">
      <sharedItems count="2">
        <s v="Factura cancelada"/>
        <s v="Factura cancelada parcialmente - Saldo en programacion de pago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5-15T00:00:00" maxDate="2025-01-15T00:00:00"/>
    </cacheField>
    <cacheField name="FECHA RAD" numFmtId="14">
      <sharedItems containsSemiMixedTypes="0" containsNonDate="0" containsDate="1" containsString="0" minDate="2023-06-21T00:00:00" maxDate="2025-01-15T00:00:00"/>
    </cacheField>
    <cacheField name="FECHA LIQ" numFmtId="14">
      <sharedItems containsSemiMixedTypes="0" containsNonDate="0" containsDate="1" containsString="0" minDate="2023-11-18T00:00:00" maxDate="2025-01-25T00:00:00"/>
    </cacheField>
    <cacheField name="DIAS" numFmtId="0">
      <sharedItems containsSemiMixedTypes="0" containsString="0" containsNumber="1" containsInteger="1" minValue="35" maxValue="468"/>
    </cacheField>
    <cacheField name="EDAD" numFmtId="0">
      <sharedItems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Blank="1"/>
    </cacheField>
    <cacheField name="AMBITO" numFmtId="0">
      <sharedItems containsNonDate="0" containsString="0" containsBlank="1"/>
    </cacheField>
    <cacheField name="Numero Contrato" numFmtId="0">
      <sharedItems/>
    </cacheField>
    <cacheField name="FACTURA CANCELADA" numFmtId="166">
      <sharedItems containsSemiMixedTypes="0" containsString="0" containsNumber="1" containsInteger="1" minValue="73600" maxValue="11605230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23598990"/>
    </cacheField>
    <cacheField name="FACTURA EN PROGRAMACION DE PAGO" numFmtId="166">
      <sharedItems containsSemiMixedTypes="0" containsString="0" containsNumber="1" containsInteger="1" minValue="0" maxValue="0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8506963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1062" maxValue="4800067760"/>
    </cacheField>
    <cacheField name="FECHA COMPENSACION SAP" numFmtId="14">
      <sharedItems containsNonDate="0" containsDate="1" containsString="0" containsBlank="1" minDate="2024-05-28T00:00:00" maxDate="2025-03-12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28574985"/>
    </cacheField>
    <cacheField name="VALO CANCELADO SAP2" numFmtId="166">
      <sharedItems containsSemiMixedTypes="0" containsString="0" containsNumber="1" containsInteger="1" minValue="345363" maxValue="26691100"/>
    </cacheField>
    <cacheField name="RETENCION2" numFmtId="166">
      <sharedItems containsSemiMixedTypes="0" containsString="0" containsNumber="1" containsInteger="1" minValue="0" maxValue="7047"/>
    </cacheField>
    <cacheField name="DOC COMPENSACION SAP2" numFmtId="0">
      <sharedItems containsSemiMixedTypes="0" containsString="0" containsNumber="1" containsInteger="1" minValue="2201453392" maxValue="2201599208"/>
    </cacheField>
    <cacheField name="FECHA COMPENSACION SAP2" numFmtId="14">
      <sharedItems containsSemiMixedTypes="0" containsNonDate="0" containsDate="1" containsString="0" minDate="2023-11-21T00:00:00" maxDate="2025-03-18T00:00:00"/>
    </cacheField>
    <cacheField name="OBSE PAGO2" numFmtId="0">
      <sharedItems/>
    </cacheField>
    <cacheField name="VALOR TRANFERENCIA2" numFmtId="166">
      <sharedItems containsSemiMixedTypes="0" containsString="0" containsNumber="1" containsInteger="1" minValue="345363" maxValue="3000487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800008128"/>
    <s v="A SANCHEZ RADIOLOGOS SAS"/>
    <s v="FES"/>
    <n v="745"/>
    <s v="FES745"/>
    <s v="800008128_FES745"/>
    <d v="2023-06-14T00:00:00"/>
    <d v="2023-06-21T00:00:00"/>
    <n v="16572200"/>
    <n v="73600"/>
    <s v="EVENTO"/>
    <s v="CALI"/>
    <s v="IMAGENES DIAGNOSTICAS"/>
    <m/>
    <s v="Factura cancelada"/>
    <x v="0"/>
    <n v="0"/>
    <m/>
    <s v="Finalizada"/>
    <d v="2023-06-14T00:00:00"/>
    <d v="2023-06-21T00:00:00"/>
    <d v="2023-12-20T00:00:00"/>
    <n v="436"/>
    <s v="Más de 360"/>
    <n v="0"/>
    <m/>
    <m/>
    <m/>
    <m/>
    <m/>
    <s v="MIG-800008128"/>
    <n v="73600"/>
    <n v="0"/>
    <n v="0"/>
    <n v="0"/>
    <n v="0"/>
    <n v="0"/>
    <n v="0"/>
    <n v="0"/>
    <n v="0"/>
    <n v="110740"/>
    <n v="0"/>
    <n v="2201511062"/>
    <d v="2024-05-28T00:00:00"/>
    <s v="(en blanco)"/>
    <n v="28574985"/>
    <n v="16053952"/>
    <n v="0"/>
    <n v="2201490713"/>
    <d v="2024-03-11T00:00:00"/>
    <s v="(en blanco)"/>
    <n v="30004871"/>
  </r>
  <r>
    <n v="800008128"/>
    <s v="A SANCHEZ RADIOLOGOS SAS"/>
    <s v="FES"/>
    <n v="901"/>
    <s v="FES901"/>
    <s v="800008128_FES901"/>
    <d v="2023-06-14T00:00:00"/>
    <d v="2023-06-15T00:00:00"/>
    <n v="27408800"/>
    <n v="213140"/>
    <s v="EVENTO"/>
    <s v="CALI"/>
    <s v="IMAGENES DIAGNOSTICAS"/>
    <m/>
    <s v="Factura cancelada"/>
    <x v="0"/>
    <n v="0"/>
    <m/>
    <s v="Finalizada"/>
    <d v="2023-08-15T00:00:00"/>
    <d v="2023-08-15T00:00:00"/>
    <d v="2023-11-18T00:00:00"/>
    <n v="468"/>
    <s v="Más de 360"/>
    <n v="0"/>
    <m/>
    <m/>
    <m/>
    <s v="Exámenes de laboratorio, imágenes y otras ayudas diagnósticas ambulatorias"/>
    <m/>
    <s v="CNT-2022-258"/>
    <n v="213140"/>
    <n v="0"/>
    <n v="0"/>
    <n v="0"/>
    <n v="0"/>
    <n v="0"/>
    <n v="0"/>
    <n v="0"/>
    <n v="0"/>
    <n v="117709"/>
    <n v="0"/>
    <n v="2201511062"/>
    <d v="2024-05-28T00:00:00"/>
    <s v="(en blanco)"/>
    <n v="28574985"/>
    <n v="26691100"/>
    <n v="0"/>
    <n v="2201453428"/>
    <d v="2023-11-21T00:00:00"/>
    <s v="(en blanco)"/>
    <n v="26691100"/>
  </r>
  <r>
    <n v="800008128"/>
    <s v="A SANCHEZ RADIOLOGOS SAS"/>
    <s v="FES"/>
    <n v="1514"/>
    <s v="FES1514"/>
    <s v="800008128_FES1514"/>
    <d v="2024-04-10T00:00:00"/>
    <d v="2024-04-15T00:00:00"/>
    <n v="5754300"/>
    <n v="116540"/>
    <s v="EVENTO"/>
    <s v="CALI"/>
    <s v="IMAGENES DIAGNOSTICAS"/>
    <m/>
    <s v="Factura cancelada"/>
    <x v="0"/>
    <n v="0"/>
    <m/>
    <s v="Finalizada"/>
    <d v="2024-04-10T00:00:00"/>
    <d v="2024-04-15T00:00:00"/>
    <d v="2024-04-15T00:00:00"/>
    <n v="319"/>
    <s v="181-360"/>
    <n v="0"/>
    <m/>
    <m/>
    <m/>
    <s v="Exámenes de laboratorio, imágenes y otras ayudas diagnósticas ambulatorias"/>
    <m/>
    <s v="CNT-2022-258"/>
    <n v="116540"/>
    <n v="0"/>
    <n v="0"/>
    <n v="0"/>
    <n v="0"/>
    <n v="0"/>
    <n v="0"/>
    <n v="0"/>
    <n v="0"/>
    <n v="4513856"/>
    <n v="0"/>
    <n v="2201511062"/>
    <d v="2024-05-28T00:00:00"/>
    <s v="(en blanco)"/>
    <n v="28574985"/>
    <n v="1122284"/>
    <n v="0"/>
    <n v="2201510702"/>
    <d v="2024-05-22T00:00:00"/>
    <s v="(en blanco)"/>
    <n v="3881457"/>
  </r>
  <r>
    <n v="800008128"/>
    <s v="A SANCHEZ RADIOLOGOS SAS"/>
    <s v="FEN"/>
    <n v="1019"/>
    <s v="FEN1019"/>
    <s v="800008128_FEN1019"/>
    <d v="2023-05-15T00:00:00"/>
    <d v="2023-08-09T00:00:00"/>
    <n v="7057600"/>
    <n v="183855"/>
    <s v="EVENTO"/>
    <s v="CALI"/>
    <s v="IMAGENES DIAGNOSTICAS"/>
    <m/>
    <s v="factura cancelada parcialmente - Glosa en proceso interno"/>
    <x v="0"/>
    <n v="0"/>
    <m/>
    <s v="Finalizada"/>
    <d v="2023-05-15T00:00:00"/>
    <d v="2023-08-09T00:00:00"/>
    <d v="2025-01-20T00:00:00"/>
    <n v="39"/>
    <s v="31-60"/>
    <n v="0"/>
    <m/>
    <m/>
    <m/>
    <s v="Exámenes de laboratorio, imágenes y otras ayudas diagnósticas ambulatorias"/>
    <m/>
    <s v="CNT-2022-258"/>
    <n v="183855"/>
    <n v="0"/>
    <n v="0"/>
    <n v="0"/>
    <n v="0"/>
    <n v="0"/>
    <n v="0"/>
    <n v="0"/>
    <n v="0"/>
    <n v="312755"/>
    <n v="0"/>
    <n v="2201511062"/>
    <d v="2024-05-28T00:00:00"/>
    <s v="(en blanco)"/>
    <n v="28574985"/>
    <n v="6469560"/>
    <n v="0"/>
    <n v="2201453392"/>
    <d v="2023-11-21T00:00:00"/>
    <s v="(en blanco)"/>
    <n v="6469560"/>
  </r>
  <r>
    <n v="800008128"/>
    <s v="A SANCHEZ RADIOLOGOS SAS"/>
    <s v="FVS"/>
    <n v="2348"/>
    <s v="FVS2348"/>
    <s v="800008128_FVS2348"/>
    <d v="2024-10-10T00:00:00"/>
    <d v="2024-10-11T00:00:00"/>
    <n v="5312108"/>
    <n v="179600"/>
    <s v="EVENTO"/>
    <s v="CALI"/>
    <s v="IMAGENES DIAGNOSTICAS"/>
    <m/>
    <s v="Factura cancelada parcialmente - Saldo en programacion de pago"/>
    <x v="0"/>
    <n v="0"/>
    <m/>
    <s v="Finalizada"/>
    <d v="2024-10-10T00:00:00"/>
    <d v="2024-10-11T00:00:00"/>
    <d v="2024-10-19T00:00:00"/>
    <n v="132"/>
    <s v="91-180"/>
    <n v="0"/>
    <m/>
    <m/>
    <m/>
    <s v="Exámenes de laboratorio, imágenes y otras ayudas diagnósticas ambulatorias"/>
    <m/>
    <s v="CNT-2022-258"/>
    <n v="179600"/>
    <n v="0"/>
    <n v="0"/>
    <n v="0"/>
    <n v="0"/>
    <n v="0"/>
    <n v="0"/>
    <n v="0"/>
    <n v="0"/>
    <n v="7574066"/>
    <n v="0"/>
    <n v="2201571841"/>
    <d v="2024-11-29T00:00:00"/>
    <s v="(en blanco)"/>
    <n v="9185923"/>
    <n v="4469678"/>
    <n v="0"/>
    <n v="2201566026"/>
    <d v="2024-11-18T00:00:00"/>
    <s v="(en blanco)"/>
    <n v="4672389"/>
  </r>
  <r>
    <n v="800008128"/>
    <s v="A SANCHEZ RADIOLOGOS SAS"/>
    <s v="FVS"/>
    <n v="2890"/>
    <s v="FVS2890"/>
    <s v="800008128_FVS2890"/>
    <d v="2024-11-13T00:00:00"/>
    <d v="2024-11-13T00:00:00"/>
    <n v="12527800"/>
    <n v="5326205"/>
    <s v="EVENTO"/>
    <s v="CALI"/>
    <s v="IMAGENES DIAGNOSTICAS"/>
    <m/>
    <e v="#N/A"/>
    <x v="0"/>
    <n v="0"/>
    <m/>
    <s v="Finalizada"/>
    <d v="2024-11-13T00:00:00"/>
    <d v="2024-11-13T00:00:00"/>
    <d v="2024-11-26T00:00:00"/>
    <n v="94"/>
    <s v="91-180"/>
    <n v="0"/>
    <m/>
    <m/>
    <m/>
    <s v="Exámenes de laboratorio, imágenes y otras ayudas diagnósticas ambulatorias"/>
    <m/>
    <s v="CNT-2022-258"/>
    <n v="5326205"/>
    <n v="0"/>
    <n v="0"/>
    <n v="0"/>
    <n v="0"/>
    <n v="0"/>
    <n v="0"/>
    <n v="0"/>
    <n v="0"/>
    <n v="8506963"/>
    <n v="0"/>
    <n v="2201580052"/>
    <d v="2024-12-27T00:00:00"/>
    <s v="(en blanco)"/>
    <n v="8544203"/>
    <n v="3613081"/>
    <n v="0"/>
    <n v="2201574599"/>
    <d v="2024-12-16T00:00:00"/>
    <s v="(en blanco)"/>
    <n v="3613081"/>
  </r>
  <r>
    <n v="800008128"/>
    <s v="A SANCHEZ RADIOLOGOS SAS"/>
    <s v="FVS"/>
    <n v="3388"/>
    <s v="FVS3388"/>
    <s v="800008128_FVS3388"/>
    <d v="2024-12-11T00:00:00"/>
    <d v="2024-12-12T00:00:00"/>
    <n v="11605230"/>
    <n v="11605230"/>
    <s v="EVENTO"/>
    <s v="CALI"/>
    <s v="IMAGENES DIAGNOSTICAS"/>
    <m/>
    <e v="#N/A"/>
    <x v="0"/>
    <n v="0"/>
    <m/>
    <s v="Finalizada"/>
    <d v="2024-12-11T00:00:00"/>
    <d v="2024-12-12T00:00:00"/>
    <d v="2024-12-13T00:00:00"/>
    <n v="77"/>
    <s v="61-90"/>
    <n v="0"/>
    <m/>
    <m/>
    <m/>
    <s v="Exámenes de laboratorio, imágenes y otras ayudas diagnósticas ambulatorias"/>
    <m/>
    <s v="CNT-2022-258"/>
    <n v="11605230"/>
    <n v="0"/>
    <n v="0"/>
    <n v="0"/>
    <n v="0"/>
    <n v="0"/>
    <n v="0"/>
    <n v="0"/>
    <n v="0"/>
    <n v="7202853"/>
    <n v="0"/>
    <n v="4800067760"/>
    <d v="2025-03-11T00:00:00"/>
    <s v="PAGO DIRECTO RC 1ER PROC. MARZO"/>
    <n v="11903738"/>
    <n v="4013902"/>
    <n v="0"/>
    <n v="2201583030"/>
    <d v="2025-01-20T00:00:00"/>
    <s v="(en blanco)"/>
    <n v="4013902"/>
  </r>
  <r>
    <n v="800008128"/>
    <s v="A SANCHEZ RADIOLOGOS SAS"/>
    <s v="FVS"/>
    <n v="3900"/>
    <s v="FVS3900"/>
    <s v="800008128_FVS3900"/>
    <d v="2025-01-14T00:00:00"/>
    <d v="2025-01-14T00:00:00"/>
    <n v="7634800"/>
    <n v="7634800"/>
    <s v="EVENTO"/>
    <s v="CALI"/>
    <s v="IMAGENES DIAGNOSTICAS"/>
    <m/>
    <e v="#N/A"/>
    <x v="0"/>
    <n v="0"/>
    <m/>
    <s v="Finalizada"/>
    <d v="2025-01-14T00:00:00"/>
    <d v="2025-01-14T00:00:00"/>
    <d v="2025-01-24T00:00:00"/>
    <n v="35"/>
    <s v="31-60"/>
    <n v="0"/>
    <m/>
    <m/>
    <m/>
    <s v="Exámenes de laboratorio, imágenes y otras ayudas diagnósticas ambulatorias"/>
    <m/>
    <s v="CNT-2022-258"/>
    <n v="7634800"/>
    <n v="0"/>
    <n v="0"/>
    <n v="0"/>
    <n v="0"/>
    <n v="0"/>
    <n v="0"/>
    <n v="0"/>
    <n v="0"/>
    <n v="4700885"/>
    <n v="0"/>
    <n v="4800067760"/>
    <d v="2025-03-11T00:00:00"/>
    <s v="PAGO DIRECTO RC 1ER PROC. MARZO"/>
    <n v="11903738"/>
    <n v="2779355"/>
    <n v="0"/>
    <n v="2201599208"/>
    <d v="2025-03-17T00:00:00"/>
    <s v="(en blanco)"/>
    <n v="8401744"/>
  </r>
  <r>
    <n v="800008128"/>
    <s v="A SANCHEZ RADIOLOGOS SAS"/>
    <s v="FVS"/>
    <n v="1298"/>
    <s v="FVS1298"/>
    <s v="800008128_FVS1298"/>
    <d v="2024-08-15T00:00:00"/>
    <d v="2024-09-02T00:00:00"/>
    <n v="23951400"/>
    <n v="23951400"/>
    <s v="EVENTO"/>
    <s v="CALI"/>
    <s v="IMAGENES DIAGNOSTICAS"/>
    <m/>
    <s v="Factura cancelada parcialmente - Saldo en programacion de pago"/>
    <x v="1"/>
    <n v="0"/>
    <m/>
    <s v="Finalizada"/>
    <d v="2024-08-15T00:00:00"/>
    <d v="2024-09-02T00:00:00"/>
    <d v="2024-09-23T00:00:00"/>
    <n v="158"/>
    <s v="91-180"/>
    <n v="0"/>
    <m/>
    <m/>
    <m/>
    <s v="Exámenes de laboratorio, imágenes y otras ayudas diagnósticas ambulatorias"/>
    <m/>
    <s v="CNT-2022-258"/>
    <n v="352410"/>
    <n v="0"/>
    <n v="0"/>
    <n v="0"/>
    <n v="0"/>
    <n v="23598990"/>
    <n v="0"/>
    <n v="0"/>
    <n v="0"/>
    <n v="0"/>
    <n v="0"/>
    <m/>
    <m/>
    <m/>
    <n v="0"/>
    <n v="345363"/>
    <n v="7047"/>
    <n v="2201566750"/>
    <d v="2024-11-27T00:00:00"/>
    <s v="(en blanco)"/>
    <n v="34536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4" cacheId="17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numFmtId="14" showAll="0"/>
    <pivotField showAll="0"/>
    <pivotField numFmtId="166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20"/>
  <sheetViews>
    <sheetView showGridLines="0" zoomScale="120" zoomScaleNormal="120" workbookViewId="0">
      <pane ySplit="1" topLeftCell="A2" activePane="bottomLeft" state="frozen"/>
      <selection activeCell="B1" sqref="B1"/>
      <selection pane="bottomLeft" activeCell="F2" sqref="F2"/>
    </sheetView>
  </sheetViews>
  <sheetFormatPr baseColWidth="10" defaultColWidth="11.453125" defaultRowHeight="14.5" x14ac:dyDescent="0.35"/>
  <cols>
    <col min="1" max="1" width="14.81640625" bestFit="1" customWidth="1"/>
    <col min="2" max="2" width="36" bestFit="1" customWidth="1"/>
    <col min="3" max="3" width="7.7265625" bestFit="1" customWidth="1"/>
    <col min="4" max="4" width="8.7265625" bestFit="1" customWidth="1"/>
    <col min="5" max="6" width="12.7265625" bestFit="1" customWidth="1"/>
    <col min="7" max="7" width="15.81640625" customWidth="1"/>
    <col min="8" max="8" width="16.1796875" bestFit="1" customWidth="1"/>
    <col min="9" max="9" width="15.7265625" bestFit="1" customWidth="1"/>
    <col min="10" max="10" width="11.453125" customWidth="1"/>
    <col min="11" max="11" width="31.54296875" bestFit="1" customWidth="1"/>
  </cols>
  <sheetData>
    <row r="1" spans="1:11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ht="16" thickBot="1" x14ac:dyDescent="0.4">
      <c r="A2" s="3">
        <v>800008128</v>
      </c>
      <c r="B2" s="4" t="s">
        <v>11</v>
      </c>
      <c r="C2" s="5" t="s">
        <v>12</v>
      </c>
      <c r="D2" s="5">
        <v>745</v>
      </c>
      <c r="E2" s="6">
        <v>45091</v>
      </c>
      <c r="F2" s="7">
        <v>45098</v>
      </c>
      <c r="G2" s="8">
        <v>16572200</v>
      </c>
      <c r="H2" s="8">
        <v>73600</v>
      </c>
      <c r="I2" s="9" t="s">
        <v>13</v>
      </c>
      <c r="J2" s="9" t="s">
        <v>14</v>
      </c>
      <c r="K2" s="9" t="s">
        <v>15</v>
      </c>
    </row>
    <row r="3" spans="1:11" ht="16" thickBot="1" x14ac:dyDescent="0.4">
      <c r="A3" s="3">
        <v>800008128</v>
      </c>
      <c r="B3" s="4" t="s">
        <v>11</v>
      </c>
      <c r="C3" s="5" t="s">
        <v>12</v>
      </c>
      <c r="D3" s="5">
        <v>901</v>
      </c>
      <c r="E3" s="6">
        <v>45091</v>
      </c>
      <c r="F3" s="7">
        <v>45092</v>
      </c>
      <c r="G3" s="8">
        <v>27408800</v>
      </c>
      <c r="H3" s="8">
        <v>213140</v>
      </c>
      <c r="I3" s="9" t="s">
        <v>13</v>
      </c>
      <c r="J3" s="9" t="s">
        <v>14</v>
      </c>
      <c r="K3" s="9" t="s">
        <v>15</v>
      </c>
    </row>
    <row r="4" spans="1:11" ht="16" thickBot="1" x14ac:dyDescent="0.4">
      <c r="A4" s="3">
        <v>800008128</v>
      </c>
      <c r="B4" s="4" t="s">
        <v>11</v>
      </c>
      <c r="C4" s="5" t="s">
        <v>12</v>
      </c>
      <c r="D4" s="5">
        <v>1514</v>
      </c>
      <c r="E4" s="6">
        <v>45392</v>
      </c>
      <c r="F4" s="7">
        <v>45397</v>
      </c>
      <c r="G4" s="8">
        <v>5754300</v>
      </c>
      <c r="H4" s="8">
        <v>116540</v>
      </c>
      <c r="I4" s="9" t="s">
        <v>13</v>
      </c>
      <c r="J4" s="9" t="s">
        <v>14</v>
      </c>
      <c r="K4" s="9" t="s">
        <v>15</v>
      </c>
    </row>
    <row r="5" spans="1:11" ht="16" thickBot="1" x14ac:dyDescent="0.4">
      <c r="A5" s="3">
        <v>800008128</v>
      </c>
      <c r="B5" s="4" t="s">
        <v>11</v>
      </c>
      <c r="C5" s="5" t="s">
        <v>16</v>
      </c>
      <c r="D5" s="5">
        <v>1019</v>
      </c>
      <c r="E5" s="6">
        <v>45061</v>
      </c>
      <c r="F5" s="7">
        <v>45147</v>
      </c>
      <c r="G5" s="8">
        <f>6772600+285000</f>
        <v>7057600</v>
      </c>
      <c r="H5" s="8">
        <v>183855</v>
      </c>
      <c r="I5" s="9" t="s">
        <v>13</v>
      </c>
      <c r="J5" s="9" t="s">
        <v>14</v>
      </c>
      <c r="K5" s="9" t="s">
        <v>15</v>
      </c>
    </row>
    <row r="6" spans="1:11" ht="16" thickBot="1" x14ac:dyDescent="0.4">
      <c r="A6" s="3">
        <v>800008128</v>
      </c>
      <c r="B6" s="4" t="s">
        <v>11</v>
      </c>
      <c r="C6" s="5" t="s">
        <v>17</v>
      </c>
      <c r="D6" s="5">
        <v>1298</v>
      </c>
      <c r="E6" s="6">
        <v>45519</v>
      </c>
      <c r="F6" s="6">
        <v>45537</v>
      </c>
      <c r="G6" s="8">
        <v>23951400</v>
      </c>
      <c r="H6" s="8">
        <v>23951400</v>
      </c>
      <c r="I6" s="9" t="s">
        <v>13</v>
      </c>
      <c r="J6" s="9" t="s">
        <v>14</v>
      </c>
      <c r="K6" s="9" t="s">
        <v>15</v>
      </c>
    </row>
    <row r="7" spans="1:11" ht="16" thickBot="1" x14ac:dyDescent="0.4">
      <c r="A7" s="3">
        <v>800008128</v>
      </c>
      <c r="B7" s="4" t="s">
        <v>11</v>
      </c>
      <c r="C7" s="5" t="s">
        <v>17</v>
      </c>
      <c r="D7" s="5">
        <v>2348</v>
      </c>
      <c r="E7" s="6">
        <v>45575</v>
      </c>
      <c r="F7" s="6">
        <v>45576</v>
      </c>
      <c r="G7" s="8">
        <v>5312108</v>
      </c>
      <c r="H7" s="8">
        <v>179600</v>
      </c>
      <c r="I7" s="9" t="s">
        <v>13</v>
      </c>
      <c r="J7" s="9" t="s">
        <v>14</v>
      </c>
      <c r="K7" s="9" t="s">
        <v>15</v>
      </c>
    </row>
    <row r="8" spans="1:11" ht="16" hidden="1" thickBot="1" x14ac:dyDescent="0.4">
      <c r="A8" s="3">
        <v>800008128</v>
      </c>
      <c r="B8" s="4" t="s">
        <v>11</v>
      </c>
      <c r="C8" s="5" t="s">
        <v>17</v>
      </c>
      <c r="D8" s="5">
        <v>2890</v>
      </c>
      <c r="E8" s="6">
        <v>45609</v>
      </c>
      <c r="F8" s="6">
        <v>45609</v>
      </c>
      <c r="G8" s="8">
        <v>5326205</v>
      </c>
      <c r="H8" s="8">
        <v>12527800</v>
      </c>
      <c r="I8" s="9" t="s">
        <v>13</v>
      </c>
      <c r="J8" s="9" t="s">
        <v>14</v>
      </c>
      <c r="K8" s="9" t="s">
        <v>15</v>
      </c>
    </row>
    <row r="9" spans="1:11" ht="16" thickBot="1" x14ac:dyDescent="0.4">
      <c r="A9" s="3">
        <v>800008128</v>
      </c>
      <c r="B9" s="4" t="s">
        <v>11</v>
      </c>
      <c r="C9" s="5" t="s">
        <v>17</v>
      </c>
      <c r="D9" s="5">
        <v>2890</v>
      </c>
      <c r="E9" s="6">
        <v>45609</v>
      </c>
      <c r="F9" s="6">
        <v>45609</v>
      </c>
      <c r="G9" s="8">
        <v>157200</v>
      </c>
      <c r="H9" s="8">
        <v>157200</v>
      </c>
      <c r="I9" s="9" t="s">
        <v>13</v>
      </c>
      <c r="J9" s="9" t="s">
        <v>14</v>
      </c>
      <c r="K9" s="9" t="s">
        <v>15</v>
      </c>
    </row>
    <row r="10" spans="1:11" ht="16" hidden="1" thickBot="1" x14ac:dyDescent="0.4">
      <c r="A10" s="3">
        <v>800008128</v>
      </c>
      <c r="B10" s="4" t="s">
        <v>11</v>
      </c>
      <c r="C10" s="5" t="s">
        <v>17</v>
      </c>
      <c r="D10" s="5">
        <v>3388</v>
      </c>
      <c r="E10" s="6">
        <v>45637</v>
      </c>
      <c r="F10" s="6">
        <v>45638</v>
      </c>
      <c r="G10" s="8">
        <v>11605230</v>
      </c>
      <c r="H10" s="8">
        <v>11605230</v>
      </c>
      <c r="I10" s="9" t="s">
        <v>13</v>
      </c>
      <c r="J10" s="9" t="s">
        <v>14</v>
      </c>
      <c r="K10" s="9" t="s">
        <v>15</v>
      </c>
    </row>
    <row r="11" spans="1:11" ht="16" hidden="1" thickBot="1" x14ac:dyDescent="0.4">
      <c r="A11" s="3">
        <v>800008128</v>
      </c>
      <c r="B11" s="4" t="s">
        <v>11</v>
      </c>
      <c r="C11" s="5" t="s">
        <v>17</v>
      </c>
      <c r="D11" s="5">
        <v>3900</v>
      </c>
      <c r="E11" s="6">
        <v>45671</v>
      </c>
      <c r="F11" s="6">
        <v>45671</v>
      </c>
      <c r="G11" s="8">
        <v>7634800</v>
      </c>
      <c r="H11" s="8">
        <v>7634800</v>
      </c>
      <c r="I11" s="9" t="s">
        <v>13</v>
      </c>
      <c r="J11" s="9" t="s">
        <v>14</v>
      </c>
      <c r="K11" s="9" t="s">
        <v>15</v>
      </c>
    </row>
    <row r="12" spans="1:11" ht="16" thickBot="1" x14ac:dyDescent="0.4">
      <c r="A12" s="3">
        <v>800008128</v>
      </c>
      <c r="B12" s="4" t="s">
        <v>11</v>
      </c>
      <c r="C12" s="5" t="s">
        <v>17</v>
      </c>
      <c r="D12" s="5">
        <v>3388</v>
      </c>
      <c r="E12" s="6">
        <v>45637</v>
      </c>
      <c r="F12" s="6">
        <v>45638</v>
      </c>
      <c r="G12" s="8">
        <v>7509418</v>
      </c>
      <c r="H12" s="8">
        <v>7509418</v>
      </c>
      <c r="I12" s="9" t="s">
        <v>13</v>
      </c>
      <c r="J12" s="9" t="s">
        <v>14</v>
      </c>
      <c r="K12" s="9" t="s">
        <v>15</v>
      </c>
    </row>
    <row r="13" spans="1:11" ht="16" thickBot="1" x14ac:dyDescent="0.4">
      <c r="A13" s="3">
        <v>800008128</v>
      </c>
      <c r="B13" s="4" t="s">
        <v>11</v>
      </c>
      <c r="C13" s="5" t="s">
        <v>17</v>
      </c>
      <c r="D13" s="5">
        <v>3900</v>
      </c>
      <c r="E13" s="6">
        <v>45671</v>
      </c>
      <c r="F13" s="6">
        <v>45671</v>
      </c>
      <c r="G13" s="8">
        <v>7634800</v>
      </c>
      <c r="H13" s="8">
        <v>7634800</v>
      </c>
      <c r="I13" s="9" t="s">
        <v>13</v>
      </c>
      <c r="J13" s="9" t="s">
        <v>14</v>
      </c>
      <c r="K13" s="9" t="s">
        <v>15</v>
      </c>
    </row>
    <row r="14" spans="1:11" x14ac:dyDescent="0.35">
      <c r="H14" s="11">
        <f>SUM(H2:H13)</f>
        <v>71787383</v>
      </c>
    </row>
    <row r="20" spans="8:9" x14ac:dyDescent="0.35">
      <c r="H20" s="10"/>
      <c r="I20" s="10"/>
    </row>
  </sheetData>
  <dataValidations count="1">
    <dataValidation type="whole" operator="greaterThan" allowBlank="1" showInputMessage="1" showErrorMessage="1" errorTitle="DATO ERRADO" error="El valor debe ser diferente de cero" sqref="G23:H1048576 G1:H13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55.6328125" bestFit="1" customWidth="1"/>
    <col min="2" max="2" width="14.81640625" customWidth="1"/>
    <col min="3" max="3" width="22.90625" bestFit="1" customWidth="1"/>
  </cols>
  <sheetData>
    <row r="3" spans="1:3" x14ac:dyDescent="0.35">
      <c r="A3" s="104" t="s">
        <v>85</v>
      </c>
      <c r="B3" t="s">
        <v>122</v>
      </c>
      <c r="C3" t="s">
        <v>123</v>
      </c>
    </row>
    <row r="4" spans="1:3" x14ac:dyDescent="0.35">
      <c r="A4" s="105" t="s">
        <v>82</v>
      </c>
      <c r="B4" s="103">
        <v>8</v>
      </c>
      <c r="C4" s="103">
        <v>25332970</v>
      </c>
    </row>
    <row r="5" spans="1:3" x14ac:dyDescent="0.35">
      <c r="A5" s="105" t="s">
        <v>83</v>
      </c>
      <c r="B5" s="103">
        <v>1</v>
      </c>
      <c r="C5" s="103">
        <v>23951400</v>
      </c>
    </row>
    <row r="6" spans="1:3" x14ac:dyDescent="0.35">
      <c r="A6" s="105" t="s">
        <v>86</v>
      </c>
      <c r="B6" s="103">
        <v>9</v>
      </c>
      <c r="C6" s="103">
        <v>49284370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1"/>
  <sheetViews>
    <sheetView showGridLines="0" workbookViewId="0">
      <selection activeCell="A3" sqref="A3:B3"/>
    </sheetView>
  </sheetViews>
  <sheetFormatPr baseColWidth="10" defaultRowHeight="14.5" x14ac:dyDescent="0.35"/>
  <cols>
    <col min="6" max="40" width="10.90625" customWidth="1"/>
  </cols>
  <sheetData>
    <row r="1" spans="1:52" s="29" customFormat="1" ht="10" x14ac:dyDescent="0.2">
      <c r="A1" s="28">
        <v>45716</v>
      </c>
      <c r="G1" s="30"/>
      <c r="H1" s="30"/>
      <c r="I1" s="31"/>
      <c r="J1" s="32">
        <f>+SUBTOTAL(9,J3:J23023)</f>
        <v>49284370</v>
      </c>
      <c r="O1" s="33">
        <f>+J1-SUM(AF1:AN1)</f>
        <v>0</v>
      </c>
      <c r="P1" s="34"/>
      <c r="Q1" s="32">
        <f>+SUBTOTAL(9,Q3:Q23023)</f>
        <v>0</v>
      </c>
      <c r="R1" s="35"/>
      <c r="S1" s="34"/>
      <c r="T1" s="36"/>
      <c r="U1" s="36"/>
      <c r="V1" s="36"/>
      <c r="W1" s="34"/>
      <c r="X1" s="34"/>
      <c r="Y1" s="32">
        <f>+SUBTOTAL(9,Y3:Y23023)</f>
        <v>0</v>
      </c>
      <c r="Z1" s="34"/>
      <c r="AA1" s="34"/>
      <c r="AB1" s="34"/>
      <c r="AC1" s="34"/>
      <c r="AD1" s="34"/>
      <c r="AE1" s="34"/>
      <c r="AF1" s="32">
        <f>+SUBTOTAL(9,AF3:AF23023)</f>
        <v>25685380</v>
      </c>
      <c r="AG1" s="32">
        <f>+SUBTOTAL(9,AG3:AG23023)</f>
        <v>0</v>
      </c>
      <c r="AH1" s="32">
        <f>+SUBTOTAL(9,AH3:AH23023)</f>
        <v>0</v>
      </c>
      <c r="AI1" s="32">
        <f>+SUBTOTAL(9,AI3:AI23023)</f>
        <v>0</v>
      </c>
      <c r="AJ1" s="32">
        <f>+SUBTOTAL(9,AJ3:AJ23023)</f>
        <v>0</v>
      </c>
      <c r="AK1" s="32">
        <f>+SUBTOTAL(9,AK3:AK23023)</f>
        <v>23598990</v>
      </c>
      <c r="AL1" s="32">
        <f>+SUBTOTAL(9,AL3:AL23023)</f>
        <v>0</v>
      </c>
      <c r="AM1" s="32">
        <f>+SUBTOTAL(9,AM3:AM23023)</f>
        <v>0</v>
      </c>
      <c r="AN1" s="32">
        <f>+SUBTOTAL(9,AN3:AN23023)</f>
        <v>0</v>
      </c>
      <c r="AO1" s="37">
        <f>+SUBTOTAL(9,AO3:AO23040)</f>
        <v>33039827</v>
      </c>
      <c r="AP1" s="38"/>
      <c r="AQ1" s="38"/>
      <c r="AR1" s="38"/>
      <c r="AS1" s="38"/>
      <c r="AT1" s="37"/>
      <c r="AU1" s="37">
        <f>+SUBTOTAL(9,AU3:AU23040)</f>
        <v>65558275</v>
      </c>
      <c r="AV1" s="38"/>
      <c r="AW1" s="38"/>
      <c r="AX1" s="38"/>
      <c r="AY1" s="38"/>
      <c r="AZ1" s="37"/>
    </row>
    <row r="2" spans="1:52" ht="30" x14ac:dyDescent="0.35">
      <c r="A2" s="12" t="s">
        <v>0</v>
      </c>
      <c r="B2" s="12" t="s">
        <v>1</v>
      </c>
      <c r="C2" s="12" t="s">
        <v>2</v>
      </c>
      <c r="D2" s="12" t="s">
        <v>3</v>
      </c>
      <c r="E2" s="12" t="s">
        <v>18</v>
      </c>
      <c r="F2" s="12" t="s">
        <v>19</v>
      </c>
      <c r="G2" s="13" t="s">
        <v>4</v>
      </c>
      <c r="H2" s="13" t="s">
        <v>5</v>
      </c>
      <c r="I2" s="14" t="s">
        <v>6</v>
      </c>
      <c r="J2" s="14" t="s">
        <v>7</v>
      </c>
      <c r="K2" s="12" t="s">
        <v>8</v>
      </c>
      <c r="L2" s="12" t="s">
        <v>9</v>
      </c>
      <c r="M2" s="12" t="s">
        <v>10</v>
      </c>
      <c r="N2" s="12" t="s">
        <v>20</v>
      </c>
      <c r="O2" s="15" t="s">
        <v>21</v>
      </c>
      <c r="P2" s="16" t="s">
        <v>22</v>
      </c>
      <c r="Q2" s="17" t="s">
        <v>23</v>
      </c>
      <c r="R2" s="16" t="s">
        <v>24</v>
      </c>
      <c r="S2" s="18" t="s">
        <v>25</v>
      </c>
      <c r="T2" s="19" t="s">
        <v>26</v>
      </c>
      <c r="U2" s="19" t="s">
        <v>27</v>
      </c>
      <c r="V2" s="19" t="s">
        <v>28</v>
      </c>
      <c r="W2" s="18" t="s">
        <v>29</v>
      </c>
      <c r="X2" s="18" t="s">
        <v>30</v>
      </c>
      <c r="Y2" s="20" t="s">
        <v>33</v>
      </c>
      <c r="Z2" s="20" t="s">
        <v>34</v>
      </c>
      <c r="AA2" s="20" t="s">
        <v>35</v>
      </c>
      <c r="AB2" s="20" t="s">
        <v>36</v>
      </c>
      <c r="AC2" s="20" t="s">
        <v>37</v>
      </c>
      <c r="AD2" s="20" t="s">
        <v>38</v>
      </c>
      <c r="AE2" s="20" t="s">
        <v>39</v>
      </c>
      <c r="AF2" s="21" t="s">
        <v>40</v>
      </c>
      <c r="AG2" s="21" t="s">
        <v>41</v>
      </c>
      <c r="AH2" s="21" t="s">
        <v>42</v>
      </c>
      <c r="AI2" s="21" t="s">
        <v>32</v>
      </c>
      <c r="AJ2" s="21" t="s">
        <v>43</v>
      </c>
      <c r="AK2" s="21" t="s">
        <v>31</v>
      </c>
      <c r="AL2" s="21" t="s">
        <v>44</v>
      </c>
      <c r="AM2" s="21" t="s">
        <v>45</v>
      </c>
      <c r="AN2" s="21" t="s">
        <v>46</v>
      </c>
      <c r="AO2" s="16" t="s">
        <v>47</v>
      </c>
      <c r="AP2" s="16" t="s">
        <v>48</v>
      </c>
      <c r="AQ2" s="16" t="s">
        <v>49</v>
      </c>
      <c r="AR2" s="16" t="s">
        <v>50</v>
      </c>
      <c r="AS2" s="16" t="s">
        <v>51</v>
      </c>
      <c r="AT2" s="16" t="s">
        <v>52</v>
      </c>
      <c r="AU2" s="22" t="s">
        <v>47</v>
      </c>
      <c r="AV2" s="22" t="s">
        <v>48</v>
      </c>
      <c r="AW2" s="22" t="s">
        <v>49</v>
      </c>
      <c r="AX2" s="22" t="s">
        <v>50</v>
      </c>
      <c r="AY2" s="22" t="s">
        <v>51</v>
      </c>
      <c r="AZ2" s="22" t="s">
        <v>52</v>
      </c>
    </row>
    <row r="3" spans="1:52" x14ac:dyDescent="0.35">
      <c r="A3" s="23">
        <v>800008128</v>
      </c>
      <c r="B3" s="23" t="s">
        <v>11</v>
      </c>
      <c r="C3" s="23" t="s">
        <v>12</v>
      </c>
      <c r="D3" s="23">
        <v>745</v>
      </c>
      <c r="E3" s="23" t="s">
        <v>74</v>
      </c>
      <c r="F3" s="23" t="s">
        <v>75</v>
      </c>
      <c r="G3" s="24">
        <v>45091</v>
      </c>
      <c r="H3" s="24">
        <v>45098</v>
      </c>
      <c r="I3" s="25">
        <v>16572200</v>
      </c>
      <c r="J3" s="25">
        <v>73600</v>
      </c>
      <c r="K3" s="23" t="s">
        <v>13</v>
      </c>
      <c r="L3" s="23" t="s">
        <v>14</v>
      </c>
      <c r="M3" s="23" t="s">
        <v>15</v>
      </c>
      <c r="N3" s="23"/>
      <c r="O3" s="39" t="s">
        <v>82</v>
      </c>
      <c r="P3" s="23" t="s">
        <v>82</v>
      </c>
      <c r="Q3" s="26">
        <v>0</v>
      </c>
      <c r="R3" s="27"/>
      <c r="S3" s="23" t="s">
        <v>55</v>
      </c>
      <c r="T3" s="24">
        <v>45091</v>
      </c>
      <c r="U3" s="24">
        <v>45098</v>
      </c>
      <c r="V3" s="24">
        <v>45280</v>
      </c>
      <c r="W3" s="23">
        <v>436</v>
      </c>
      <c r="X3" s="23" t="s">
        <v>76</v>
      </c>
      <c r="Y3" s="26">
        <v>0</v>
      </c>
      <c r="Z3" s="23"/>
      <c r="AA3" s="23"/>
      <c r="AB3" s="23"/>
      <c r="AC3" s="23"/>
      <c r="AD3" s="23"/>
      <c r="AE3" s="23" t="s">
        <v>77</v>
      </c>
      <c r="AF3" s="26">
        <v>73600</v>
      </c>
      <c r="AG3" s="26">
        <v>0</v>
      </c>
      <c r="AH3" s="26">
        <v>0</v>
      </c>
      <c r="AI3" s="26">
        <v>0</v>
      </c>
      <c r="AJ3" s="26">
        <v>0</v>
      </c>
      <c r="AK3" s="26">
        <v>0</v>
      </c>
      <c r="AL3" s="26">
        <v>0</v>
      </c>
      <c r="AM3" s="26">
        <v>0</v>
      </c>
      <c r="AN3" s="26">
        <v>0</v>
      </c>
      <c r="AO3" s="26">
        <v>110740</v>
      </c>
      <c r="AP3" s="26">
        <v>0</v>
      </c>
      <c r="AQ3" s="23">
        <v>2201511062</v>
      </c>
      <c r="AR3" s="24">
        <v>45440</v>
      </c>
      <c r="AS3" s="23" t="s">
        <v>80</v>
      </c>
      <c r="AT3" s="26">
        <v>28574985</v>
      </c>
      <c r="AU3" s="26">
        <v>16053952</v>
      </c>
      <c r="AV3" s="26">
        <v>0</v>
      </c>
      <c r="AW3" s="23">
        <v>2201490713</v>
      </c>
      <c r="AX3" s="24">
        <v>45362</v>
      </c>
      <c r="AY3" s="23" t="s">
        <v>80</v>
      </c>
      <c r="AZ3" s="26">
        <v>30004871</v>
      </c>
    </row>
    <row r="4" spans="1:52" x14ac:dyDescent="0.35">
      <c r="A4" s="23">
        <v>800008128</v>
      </c>
      <c r="B4" s="23" t="s">
        <v>11</v>
      </c>
      <c r="C4" s="23" t="s">
        <v>12</v>
      </c>
      <c r="D4" s="23">
        <v>901</v>
      </c>
      <c r="E4" s="23" t="s">
        <v>78</v>
      </c>
      <c r="F4" s="23" t="s">
        <v>79</v>
      </c>
      <c r="G4" s="24">
        <v>45091</v>
      </c>
      <c r="H4" s="24">
        <v>45092</v>
      </c>
      <c r="I4" s="25">
        <v>27408800</v>
      </c>
      <c r="J4" s="25">
        <v>213140</v>
      </c>
      <c r="K4" s="23" t="s">
        <v>13</v>
      </c>
      <c r="L4" s="23" t="s">
        <v>14</v>
      </c>
      <c r="M4" s="23" t="s">
        <v>15</v>
      </c>
      <c r="N4" s="23"/>
      <c r="O4" s="39" t="s">
        <v>82</v>
      </c>
      <c r="P4" s="23" t="s">
        <v>82</v>
      </c>
      <c r="Q4" s="26">
        <v>0</v>
      </c>
      <c r="R4" s="27"/>
      <c r="S4" s="23" t="s">
        <v>55</v>
      </c>
      <c r="T4" s="24">
        <v>45153</v>
      </c>
      <c r="U4" s="24">
        <v>45153</v>
      </c>
      <c r="V4" s="24">
        <v>45248</v>
      </c>
      <c r="W4" s="23">
        <v>468</v>
      </c>
      <c r="X4" s="23" t="s">
        <v>76</v>
      </c>
      <c r="Y4" s="26">
        <v>0</v>
      </c>
      <c r="Z4" s="23"/>
      <c r="AA4" s="23"/>
      <c r="AB4" s="23"/>
      <c r="AC4" s="23" t="s">
        <v>57</v>
      </c>
      <c r="AD4" s="23"/>
      <c r="AE4" s="23" t="s">
        <v>58</v>
      </c>
      <c r="AF4" s="26">
        <v>213140</v>
      </c>
      <c r="AG4" s="26">
        <v>0</v>
      </c>
      <c r="AH4" s="26">
        <v>0</v>
      </c>
      <c r="AI4" s="26">
        <v>0</v>
      </c>
      <c r="AJ4" s="26">
        <v>0</v>
      </c>
      <c r="AK4" s="26">
        <v>0</v>
      </c>
      <c r="AL4" s="26">
        <v>0</v>
      </c>
      <c r="AM4" s="26">
        <v>0</v>
      </c>
      <c r="AN4" s="26">
        <v>0</v>
      </c>
      <c r="AO4" s="26">
        <v>117709</v>
      </c>
      <c r="AP4" s="26">
        <v>0</v>
      </c>
      <c r="AQ4" s="23">
        <v>2201511062</v>
      </c>
      <c r="AR4" s="24">
        <v>45440</v>
      </c>
      <c r="AS4" s="23" t="s">
        <v>80</v>
      </c>
      <c r="AT4" s="26">
        <v>28574985</v>
      </c>
      <c r="AU4" s="26">
        <v>26691100</v>
      </c>
      <c r="AV4" s="26">
        <v>0</v>
      </c>
      <c r="AW4" s="23">
        <v>2201453428</v>
      </c>
      <c r="AX4" s="24">
        <v>45251</v>
      </c>
      <c r="AY4" s="23" t="s">
        <v>80</v>
      </c>
      <c r="AZ4" s="26">
        <v>26691100</v>
      </c>
    </row>
    <row r="5" spans="1:52" x14ac:dyDescent="0.35">
      <c r="A5" s="23">
        <v>800008128</v>
      </c>
      <c r="B5" s="23" t="s">
        <v>11</v>
      </c>
      <c r="C5" s="23" t="s">
        <v>12</v>
      </c>
      <c r="D5" s="23">
        <v>1514</v>
      </c>
      <c r="E5" s="23" t="s">
        <v>71</v>
      </c>
      <c r="F5" s="23" t="s">
        <v>72</v>
      </c>
      <c r="G5" s="24">
        <v>45392</v>
      </c>
      <c r="H5" s="24">
        <v>45397</v>
      </c>
      <c r="I5" s="25">
        <v>5754300</v>
      </c>
      <c r="J5" s="25">
        <v>116540</v>
      </c>
      <c r="K5" s="23" t="s">
        <v>13</v>
      </c>
      <c r="L5" s="23" t="s">
        <v>14</v>
      </c>
      <c r="M5" s="23" t="s">
        <v>15</v>
      </c>
      <c r="N5" s="23"/>
      <c r="O5" s="39" t="s">
        <v>82</v>
      </c>
      <c r="P5" s="23" t="s">
        <v>82</v>
      </c>
      <c r="Q5" s="26">
        <v>0</v>
      </c>
      <c r="R5" s="27"/>
      <c r="S5" s="23" t="s">
        <v>55</v>
      </c>
      <c r="T5" s="24">
        <v>45392</v>
      </c>
      <c r="U5" s="24">
        <v>45397</v>
      </c>
      <c r="V5" s="24">
        <v>45397</v>
      </c>
      <c r="W5" s="23">
        <v>319</v>
      </c>
      <c r="X5" s="23" t="s">
        <v>73</v>
      </c>
      <c r="Y5" s="26">
        <v>0</v>
      </c>
      <c r="Z5" s="23"/>
      <c r="AA5" s="23"/>
      <c r="AB5" s="23"/>
      <c r="AC5" s="23" t="s">
        <v>57</v>
      </c>
      <c r="AD5" s="23"/>
      <c r="AE5" s="23" t="s">
        <v>58</v>
      </c>
      <c r="AF5" s="26">
        <v>116540</v>
      </c>
      <c r="AG5" s="26">
        <v>0</v>
      </c>
      <c r="AH5" s="26">
        <v>0</v>
      </c>
      <c r="AI5" s="26">
        <v>0</v>
      </c>
      <c r="AJ5" s="26">
        <v>0</v>
      </c>
      <c r="AK5" s="26">
        <v>0</v>
      </c>
      <c r="AL5" s="26">
        <v>0</v>
      </c>
      <c r="AM5" s="26">
        <v>0</v>
      </c>
      <c r="AN5" s="26">
        <v>0</v>
      </c>
      <c r="AO5" s="26">
        <v>4513856</v>
      </c>
      <c r="AP5" s="26">
        <v>0</v>
      </c>
      <c r="AQ5" s="23">
        <v>2201511062</v>
      </c>
      <c r="AR5" s="24">
        <v>45440</v>
      </c>
      <c r="AS5" s="23" t="s">
        <v>80</v>
      </c>
      <c r="AT5" s="26">
        <v>28574985</v>
      </c>
      <c r="AU5" s="26">
        <v>1122284</v>
      </c>
      <c r="AV5" s="26">
        <v>0</v>
      </c>
      <c r="AW5" s="23">
        <v>2201510702</v>
      </c>
      <c r="AX5" s="24">
        <v>45434</v>
      </c>
      <c r="AY5" s="23" t="s">
        <v>80</v>
      </c>
      <c r="AZ5" s="26">
        <v>3881457</v>
      </c>
    </row>
    <row r="6" spans="1:52" x14ac:dyDescent="0.35">
      <c r="A6" s="23">
        <v>800008128</v>
      </c>
      <c r="B6" s="23" t="s">
        <v>11</v>
      </c>
      <c r="C6" s="23" t="s">
        <v>16</v>
      </c>
      <c r="D6" s="23">
        <v>1019</v>
      </c>
      <c r="E6" s="23" t="s">
        <v>59</v>
      </c>
      <c r="F6" s="23" t="s">
        <v>60</v>
      </c>
      <c r="G6" s="24">
        <v>45061</v>
      </c>
      <c r="H6" s="24">
        <v>45147</v>
      </c>
      <c r="I6" s="25">
        <v>7057600</v>
      </c>
      <c r="J6" s="25">
        <v>183855</v>
      </c>
      <c r="K6" s="23" t="s">
        <v>13</v>
      </c>
      <c r="L6" s="23" t="s">
        <v>14</v>
      </c>
      <c r="M6" s="23" t="s">
        <v>15</v>
      </c>
      <c r="N6" s="23"/>
      <c r="O6" s="39" t="s">
        <v>84</v>
      </c>
      <c r="P6" s="23" t="s">
        <v>82</v>
      </c>
      <c r="Q6" s="26">
        <v>0</v>
      </c>
      <c r="R6" s="27"/>
      <c r="S6" s="23" t="s">
        <v>55</v>
      </c>
      <c r="T6" s="24">
        <v>45061</v>
      </c>
      <c r="U6" s="24">
        <v>45147</v>
      </c>
      <c r="V6" s="24">
        <v>45677</v>
      </c>
      <c r="W6" s="23">
        <v>39</v>
      </c>
      <c r="X6" s="23" t="s">
        <v>56</v>
      </c>
      <c r="Y6" s="26">
        <v>0</v>
      </c>
      <c r="Z6" s="23"/>
      <c r="AA6" s="23"/>
      <c r="AB6" s="23"/>
      <c r="AC6" s="23" t="s">
        <v>57</v>
      </c>
      <c r="AD6" s="23"/>
      <c r="AE6" s="23" t="s">
        <v>58</v>
      </c>
      <c r="AF6" s="26">
        <v>183855</v>
      </c>
      <c r="AG6" s="26">
        <v>0</v>
      </c>
      <c r="AH6" s="26">
        <v>0</v>
      </c>
      <c r="AI6" s="26">
        <v>0</v>
      </c>
      <c r="AJ6" s="26">
        <v>0</v>
      </c>
      <c r="AK6" s="26">
        <v>0</v>
      </c>
      <c r="AL6" s="26">
        <v>0</v>
      </c>
      <c r="AM6" s="26">
        <v>0</v>
      </c>
      <c r="AN6" s="26">
        <v>0</v>
      </c>
      <c r="AO6" s="26">
        <v>312755</v>
      </c>
      <c r="AP6" s="26">
        <v>0</v>
      </c>
      <c r="AQ6" s="23">
        <v>2201511062</v>
      </c>
      <c r="AR6" s="24">
        <v>45440</v>
      </c>
      <c r="AS6" s="23" t="s">
        <v>80</v>
      </c>
      <c r="AT6" s="26">
        <v>28574985</v>
      </c>
      <c r="AU6" s="26">
        <v>6469560</v>
      </c>
      <c r="AV6" s="26">
        <v>0</v>
      </c>
      <c r="AW6" s="23">
        <v>2201453392</v>
      </c>
      <c r="AX6" s="24">
        <v>45251</v>
      </c>
      <c r="AY6" s="23" t="s">
        <v>80</v>
      </c>
      <c r="AZ6" s="26">
        <v>6469560</v>
      </c>
    </row>
    <row r="7" spans="1:52" x14ac:dyDescent="0.35">
      <c r="A7" s="23">
        <v>800008128</v>
      </c>
      <c r="B7" s="23" t="s">
        <v>11</v>
      </c>
      <c r="C7" s="23" t="s">
        <v>17</v>
      </c>
      <c r="D7" s="23">
        <v>2348</v>
      </c>
      <c r="E7" s="23" t="s">
        <v>67</v>
      </c>
      <c r="F7" s="23" t="s">
        <v>68</v>
      </c>
      <c r="G7" s="24">
        <v>45575</v>
      </c>
      <c r="H7" s="24">
        <v>45576</v>
      </c>
      <c r="I7" s="25">
        <v>5312108</v>
      </c>
      <c r="J7" s="25">
        <v>179600</v>
      </c>
      <c r="K7" s="23" t="s">
        <v>13</v>
      </c>
      <c r="L7" s="23" t="s">
        <v>14</v>
      </c>
      <c r="M7" s="23" t="s">
        <v>15</v>
      </c>
      <c r="N7" s="23"/>
      <c r="O7" s="39" t="s">
        <v>83</v>
      </c>
      <c r="P7" s="23" t="s">
        <v>82</v>
      </c>
      <c r="Q7" s="26">
        <v>0</v>
      </c>
      <c r="R7" s="27"/>
      <c r="S7" s="23" t="s">
        <v>55</v>
      </c>
      <c r="T7" s="24">
        <v>45575</v>
      </c>
      <c r="U7" s="24">
        <v>45576</v>
      </c>
      <c r="V7" s="24">
        <v>45584</v>
      </c>
      <c r="W7" s="23">
        <v>132</v>
      </c>
      <c r="X7" s="23" t="s">
        <v>66</v>
      </c>
      <c r="Y7" s="26">
        <v>0</v>
      </c>
      <c r="Z7" s="23"/>
      <c r="AA7" s="23"/>
      <c r="AB7" s="23"/>
      <c r="AC7" s="23" t="s">
        <v>57</v>
      </c>
      <c r="AD7" s="23"/>
      <c r="AE7" s="23" t="s">
        <v>58</v>
      </c>
      <c r="AF7" s="26">
        <v>179600</v>
      </c>
      <c r="AG7" s="26">
        <v>0</v>
      </c>
      <c r="AH7" s="26">
        <v>0</v>
      </c>
      <c r="AI7" s="26">
        <v>0</v>
      </c>
      <c r="AJ7" s="26">
        <v>0</v>
      </c>
      <c r="AK7" s="26">
        <v>0</v>
      </c>
      <c r="AL7" s="26">
        <v>0</v>
      </c>
      <c r="AM7" s="26">
        <v>0</v>
      </c>
      <c r="AN7" s="26">
        <v>0</v>
      </c>
      <c r="AO7" s="26">
        <f>+VLOOKUP(E7,[1]SANCHEZ!$N$303:$O$312,2,0)</f>
        <v>7574066</v>
      </c>
      <c r="AP7" s="26">
        <v>0</v>
      </c>
      <c r="AQ7" s="23">
        <v>2201571841</v>
      </c>
      <c r="AR7" s="24">
        <v>45625</v>
      </c>
      <c r="AS7" s="23" t="s">
        <v>80</v>
      </c>
      <c r="AT7" s="26">
        <v>9185923</v>
      </c>
      <c r="AU7" s="26">
        <v>4469678</v>
      </c>
      <c r="AV7" s="26">
        <v>0</v>
      </c>
      <c r="AW7" s="23">
        <v>2201566026</v>
      </c>
      <c r="AX7" s="24">
        <v>45614</v>
      </c>
      <c r="AY7" s="23" t="s">
        <v>80</v>
      </c>
      <c r="AZ7" s="26">
        <v>4672389</v>
      </c>
    </row>
    <row r="8" spans="1:52" x14ac:dyDescent="0.35">
      <c r="A8" s="23">
        <v>800008128</v>
      </c>
      <c r="B8" s="23" t="s">
        <v>11</v>
      </c>
      <c r="C8" s="23" t="s">
        <v>17</v>
      </c>
      <c r="D8" s="23">
        <v>2890</v>
      </c>
      <c r="E8" s="23" t="s">
        <v>64</v>
      </c>
      <c r="F8" s="23" t="s">
        <v>65</v>
      </c>
      <c r="G8" s="24">
        <v>45609</v>
      </c>
      <c r="H8" s="24">
        <v>45609</v>
      </c>
      <c r="I8" s="25">
        <v>12527800</v>
      </c>
      <c r="J8" s="25">
        <v>5326205</v>
      </c>
      <c r="K8" s="23" t="s">
        <v>13</v>
      </c>
      <c r="L8" s="23" t="s">
        <v>14</v>
      </c>
      <c r="M8" s="23" t="s">
        <v>15</v>
      </c>
      <c r="N8" s="23"/>
      <c r="O8" s="39" t="e">
        <v>#N/A</v>
      </c>
      <c r="P8" s="23" t="s">
        <v>82</v>
      </c>
      <c r="Q8" s="26">
        <v>0</v>
      </c>
      <c r="R8" s="27"/>
      <c r="S8" s="23" t="s">
        <v>55</v>
      </c>
      <c r="T8" s="24">
        <v>45609</v>
      </c>
      <c r="U8" s="24">
        <v>45609</v>
      </c>
      <c r="V8" s="24">
        <v>45622</v>
      </c>
      <c r="W8" s="23">
        <v>94</v>
      </c>
      <c r="X8" s="23" t="s">
        <v>66</v>
      </c>
      <c r="Y8" s="26">
        <v>0</v>
      </c>
      <c r="Z8" s="23"/>
      <c r="AA8" s="23"/>
      <c r="AB8" s="23"/>
      <c r="AC8" s="23" t="s">
        <v>57</v>
      </c>
      <c r="AD8" s="23"/>
      <c r="AE8" s="23" t="s">
        <v>58</v>
      </c>
      <c r="AF8" s="26">
        <v>5326205</v>
      </c>
      <c r="AG8" s="26">
        <v>0</v>
      </c>
      <c r="AH8" s="26">
        <v>0</v>
      </c>
      <c r="AI8" s="26">
        <v>0</v>
      </c>
      <c r="AJ8" s="26">
        <v>0</v>
      </c>
      <c r="AK8" s="26">
        <v>0</v>
      </c>
      <c r="AL8" s="26">
        <v>0</v>
      </c>
      <c r="AM8" s="26">
        <v>0</v>
      </c>
      <c r="AN8" s="26">
        <v>0</v>
      </c>
      <c r="AO8" s="26">
        <v>8506963</v>
      </c>
      <c r="AP8" s="26">
        <v>0</v>
      </c>
      <c r="AQ8" s="23">
        <v>2201580052</v>
      </c>
      <c r="AR8" s="24">
        <v>45653</v>
      </c>
      <c r="AS8" s="23" t="s">
        <v>80</v>
      </c>
      <c r="AT8" s="26">
        <v>8544203</v>
      </c>
      <c r="AU8" s="26">
        <v>3613081</v>
      </c>
      <c r="AV8" s="26">
        <v>0</v>
      </c>
      <c r="AW8" s="23">
        <v>2201574599</v>
      </c>
      <c r="AX8" s="24">
        <v>45642</v>
      </c>
      <c r="AY8" s="23" t="s">
        <v>80</v>
      </c>
      <c r="AZ8" s="26">
        <v>3613081</v>
      </c>
    </row>
    <row r="9" spans="1:52" x14ac:dyDescent="0.35">
      <c r="A9" s="23">
        <v>800008128</v>
      </c>
      <c r="B9" s="23" t="s">
        <v>11</v>
      </c>
      <c r="C9" s="23" t="s">
        <v>17</v>
      </c>
      <c r="D9" s="23">
        <v>3388</v>
      </c>
      <c r="E9" s="23" t="s">
        <v>61</v>
      </c>
      <c r="F9" s="23" t="s">
        <v>62</v>
      </c>
      <c r="G9" s="24">
        <v>45637</v>
      </c>
      <c r="H9" s="24">
        <v>45638</v>
      </c>
      <c r="I9" s="25">
        <v>11605230</v>
      </c>
      <c r="J9" s="25">
        <v>11605230</v>
      </c>
      <c r="K9" s="23" t="s">
        <v>13</v>
      </c>
      <c r="L9" s="23" t="s">
        <v>14</v>
      </c>
      <c r="M9" s="23" t="s">
        <v>15</v>
      </c>
      <c r="N9" s="23"/>
      <c r="O9" s="39" t="e">
        <v>#N/A</v>
      </c>
      <c r="P9" s="23" t="s">
        <v>82</v>
      </c>
      <c r="Q9" s="26">
        <v>0</v>
      </c>
      <c r="R9" s="27"/>
      <c r="S9" s="23" t="s">
        <v>55</v>
      </c>
      <c r="T9" s="24">
        <v>45637</v>
      </c>
      <c r="U9" s="24">
        <v>45638</v>
      </c>
      <c r="V9" s="24">
        <v>45639</v>
      </c>
      <c r="W9" s="23">
        <v>77</v>
      </c>
      <c r="X9" s="23" t="s">
        <v>63</v>
      </c>
      <c r="Y9" s="26">
        <v>0</v>
      </c>
      <c r="Z9" s="23"/>
      <c r="AA9" s="23"/>
      <c r="AB9" s="23"/>
      <c r="AC9" s="23" t="s">
        <v>57</v>
      </c>
      <c r="AD9" s="23"/>
      <c r="AE9" s="23" t="s">
        <v>58</v>
      </c>
      <c r="AF9" s="26">
        <v>11605230</v>
      </c>
      <c r="AG9" s="26">
        <v>0</v>
      </c>
      <c r="AH9" s="26">
        <v>0</v>
      </c>
      <c r="AI9" s="26">
        <v>0</v>
      </c>
      <c r="AJ9" s="26">
        <v>0</v>
      </c>
      <c r="AK9" s="26">
        <v>0</v>
      </c>
      <c r="AL9" s="26">
        <v>0</v>
      </c>
      <c r="AM9" s="26">
        <v>0</v>
      </c>
      <c r="AN9" s="26">
        <v>0</v>
      </c>
      <c r="AO9" s="26">
        <v>7202853</v>
      </c>
      <c r="AP9" s="26">
        <v>0</v>
      </c>
      <c r="AQ9" s="23">
        <v>4800067760</v>
      </c>
      <c r="AR9" s="24">
        <v>45727</v>
      </c>
      <c r="AS9" s="23" t="s">
        <v>81</v>
      </c>
      <c r="AT9" s="26">
        <v>11903738</v>
      </c>
      <c r="AU9" s="26">
        <v>4013902</v>
      </c>
      <c r="AV9" s="26">
        <v>0</v>
      </c>
      <c r="AW9" s="23">
        <v>2201583030</v>
      </c>
      <c r="AX9" s="24">
        <v>45677</v>
      </c>
      <c r="AY9" s="23" t="s">
        <v>80</v>
      </c>
      <c r="AZ9" s="26">
        <v>4013902</v>
      </c>
    </row>
    <row r="10" spans="1:52" x14ac:dyDescent="0.35">
      <c r="A10" s="23">
        <v>800008128</v>
      </c>
      <c r="B10" s="23" t="s">
        <v>11</v>
      </c>
      <c r="C10" s="23" t="s">
        <v>17</v>
      </c>
      <c r="D10" s="23">
        <v>3900</v>
      </c>
      <c r="E10" s="23" t="s">
        <v>53</v>
      </c>
      <c r="F10" s="23" t="s">
        <v>54</v>
      </c>
      <c r="G10" s="24">
        <v>45671</v>
      </c>
      <c r="H10" s="24">
        <v>45671</v>
      </c>
      <c r="I10" s="25">
        <v>7634800</v>
      </c>
      <c r="J10" s="25">
        <v>7634800</v>
      </c>
      <c r="K10" s="23" t="s">
        <v>13</v>
      </c>
      <c r="L10" s="23" t="s">
        <v>14</v>
      </c>
      <c r="M10" s="23" t="s">
        <v>15</v>
      </c>
      <c r="N10" s="23"/>
      <c r="O10" s="39" t="e">
        <v>#N/A</v>
      </c>
      <c r="P10" s="23" t="s">
        <v>82</v>
      </c>
      <c r="Q10" s="26">
        <v>0</v>
      </c>
      <c r="R10" s="27"/>
      <c r="S10" s="23" t="s">
        <v>55</v>
      </c>
      <c r="T10" s="24">
        <v>45671</v>
      </c>
      <c r="U10" s="24">
        <v>45671</v>
      </c>
      <c r="V10" s="24">
        <v>45681</v>
      </c>
      <c r="W10" s="23">
        <v>35</v>
      </c>
      <c r="X10" s="23" t="s">
        <v>56</v>
      </c>
      <c r="Y10" s="26">
        <v>0</v>
      </c>
      <c r="Z10" s="23"/>
      <c r="AA10" s="23"/>
      <c r="AB10" s="23"/>
      <c r="AC10" s="23" t="s">
        <v>57</v>
      </c>
      <c r="AD10" s="23"/>
      <c r="AE10" s="23" t="s">
        <v>58</v>
      </c>
      <c r="AF10" s="26">
        <v>7634800</v>
      </c>
      <c r="AG10" s="26">
        <v>0</v>
      </c>
      <c r="AH10" s="26">
        <v>0</v>
      </c>
      <c r="AI10" s="26">
        <v>0</v>
      </c>
      <c r="AJ10" s="26">
        <v>0</v>
      </c>
      <c r="AK10" s="26">
        <v>0</v>
      </c>
      <c r="AL10" s="26">
        <v>0</v>
      </c>
      <c r="AM10" s="26">
        <v>0</v>
      </c>
      <c r="AN10" s="26">
        <v>0</v>
      </c>
      <c r="AO10" s="26">
        <v>4700885</v>
      </c>
      <c r="AP10" s="26">
        <v>0</v>
      </c>
      <c r="AQ10" s="23">
        <v>4800067760</v>
      </c>
      <c r="AR10" s="24">
        <v>45727</v>
      </c>
      <c r="AS10" s="23" t="s">
        <v>81</v>
      </c>
      <c r="AT10" s="26">
        <v>11903738</v>
      </c>
      <c r="AU10" s="26">
        <v>2779355</v>
      </c>
      <c r="AV10" s="26">
        <v>0</v>
      </c>
      <c r="AW10" s="23">
        <v>2201599208</v>
      </c>
      <c r="AX10" s="24">
        <v>45733</v>
      </c>
      <c r="AY10" s="23" t="s">
        <v>80</v>
      </c>
      <c r="AZ10" s="26">
        <v>8401744</v>
      </c>
    </row>
    <row r="11" spans="1:52" x14ac:dyDescent="0.35">
      <c r="A11" s="23">
        <v>800008128</v>
      </c>
      <c r="B11" s="23" t="s">
        <v>11</v>
      </c>
      <c r="C11" s="23" t="s">
        <v>17</v>
      </c>
      <c r="D11" s="23">
        <v>1298</v>
      </c>
      <c r="E11" s="23" t="s">
        <v>69</v>
      </c>
      <c r="F11" s="23" t="s">
        <v>70</v>
      </c>
      <c r="G11" s="24">
        <v>45519</v>
      </c>
      <c r="H11" s="24">
        <v>45537</v>
      </c>
      <c r="I11" s="25">
        <v>23951400</v>
      </c>
      <c r="J11" s="25">
        <v>23951400</v>
      </c>
      <c r="K11" s="23" t="s">
        <v>13</v>
      </c>
      <c r="L11" s="23" t="s">
        <v>14</v>
      </c>
      <c r="M11" s="23" t="s">
        <v>15</v>
      </c>
      <c r="N11" s="23"/>
      <c r="O11" s="39" t="s">
        <v>83</v>
      </c>
      <c r="P11" s="23" t="s">
        <v>83</v>
      </c>
      <c r="Q11" s="26">
        <v>0</v>
      </c>
      <c r="R11" s="27"/>
      <c r="S11" s="23" t="s">
        <v>55</v>
      </c>
      <c r="T11" s="24">
        <v>45519</v>
      </c>
      <c r="U11" s="24">
        <v>45537</v>
      </c>
      <c r="V11" s="24">
        <v>45558</v>
      </c>
      <c r="W11" s="23">
        <v>158</v>
      </c>
      <c r="X11" s="23" t="s">
        <v>66</v>
      </c>
      <c r="Y11" s="26">
        <v>0</v>
      </c>
      <c r="Z11" s="23"/>
      <c r="AA11" s="23"/>
      <c r="AB11" s="23"/>
      <c r="AC11" s="23" t="s">
        <v>57</v>
      </c>
      <c r="AD11" s="23"/>
      <c r="AE11" s="23" t="s">
        <v>58</v>
      </c>
      <c r="AF11" s="26">
        <v>352410</v>
      </c>
      <c r="AG11" s="26">
        <v>0</v>
      </c>
      <c r="AH11" s="26">
        <v>0</v>
      </c>
      <c r="AI11" s="26">
        <v>0</v>
      </c>
      <c r="AJ11" s="26">
        <v>0</v>
      </c>
      <c r="AK11" s="26">
        <v>23598990</v>
      </c>
      <c r="AL11" s="26">
        <v>0</v>
      </c>
      <c r="AM11" s="26">
        <v>0</v>
      </c>
      <c r="AN11" s="26">
        <v>0</v>
      </c>
      <c r="AO11" s="26">
        <v>0</v>
      </c>
      <c r="AP11" s="26">
        <v>0</v>
      </c>
      <c r="AQ11" s="23"/>
      <c r="AR11" s="24"/>
      <c r="AS11" s="23"/>
      <c r="AT11" s="26">
        <v>0</v>
      </c>
      <c r="AU11" s="26">
        <v>345363</v>
      </c>
      <c r="AV11" s="26">
        <v>7047</v>
      </c>
      <c r="AW11" s="23">
        <v>2201566750</v>
      </c>
      <c r="AX11" s="24">
        <v>45623</v>
      </c>
      <c r="AY11" s="23" t="s">
        <v>80</v>
      </c>
      <c r="AZ11" s="26">
        <v>345363</v>
      </c>
    </row>
  </sheetData>
  <conditionalFormatting sqref="E2:E11">
    <cfRule type="duplicateValues" dxfId="1" priority="2"/>
  </conditionalFormatting>
  <conditionalFormatting sqref="E1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I23" sqref="I23"/>
    </sheetView>
  </sheetViews>
  <sheetFormatPr baseColWidth="10" defaultColWidth="10.90625" defaultRowHeight="12.5" x14ac:dyDescent="0.25"/>
  <cols>
    <col min="1" max="1" width="1" style="40" customWidth="1"/>
    <col min="2" max="2" width="10.90625" style="40"/>
    <col min="3" max="3" width="17.54296875" style="40" customWidth="1"/>
    <col min="4" max="4" width="11.54296875" style="40" customWidth="1"/>
    <col min="5" max="8" width="10.90625" style="40"/>
    <col min="9" max="9" width="22.54296875" style="40" customWidth="1"/>
    <col min="10" max="10" width="14" style="40" customWidth="1"/>
    <col min="11" max="11" width="1.81640625" style="40" customWidth="1"/>
    <col min="12" max="16384" width="10.90625" style="40"/>
  </cols>
  <sheetData>
    <row r="1" spans="2:10" ht="6" customHeight="1" thickBot="1" x14ac:dyDescent="0.3"/>
    <row r="2" spans="2:10" ht="19.5" customHeight="1" x14ac:dyDescent="0.25">
      <c r="B2" s="41"/>
      <c r="C2" s="42"/>
      <c r="D2" s="43" t="s">
        <v>87</v>
      </c>
      <c r="E2" s="44"/>
      <c r="F2" s="44"/>
      <c r="G2" s="44"/>
      <c r="H2" s="44"/>
      <c r="I2" s="45"/>
      <c r="J2" s="46" t="s">
        <v>88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D4" s="53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57" t="s">
        <v>89</v>
      </c>
      <c r="E5" s="58"/>
      <c r="F5" s="58"/>
      <c r="G5" s="58"/>
      <c r="H5" s="58"/>
      <c r="I5" s="59"/>
      <c r="J5" s="59" t="s">
        <v>90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">
        <v>124</v>
      </c>
      <c r="J9" s="67"/>
    </row>
    <row r="10" spans="2:10" ht="13" x14ac:dyDescent="0.3">
      <c r="B10" s="66"/>
      <c r="C10" s="68"/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125</v>
      </c>
      <c r="J12" s="67"/>
    </row>
    <row r="13" spans="2:10" ht="13" x14ac:dyDescent="0.3">
      <c r="B13" s="66"/>
      <c r="C13" s="68" t="s">
        <v>126</v>
      </c>
      <c r="J13" s="67"/>
    </row>
    <row r="14" spans="2:10" x14ac:dyDescent="0.25">
      <c r="B14" s="66"/>
      <c r="J14" s="67"/>
    </row>
    <row r="15" spans="2:10" x14ac:dyDescent="0.25">
      <c r="B15" s="66"/>
      <c r="C15" s="40" t="s">
        <v>91</v>
      </c>
      <c r="J15" s="67"/>
    </row>
    <row r="16" spans="2:10" x14ac:dyDescent="0.25">
      <c r="B16" s="66"/>
      <c r="C16" s="71"/>
      <c r="J16" s="67"/>
    </row>
    <row r="17" spans="2:10" ht="13" x14ac:dyDescent="0.25">
      <c r="B17" s="66"/>
      <c r="C17" s="40" t="s">
        <v>92</v>
      </c>
      <c r="D17" s="69"/>
      <c r="H17" s="72" t="s">
        <v>93</v>
      </c>
      <c r="I17" s="73" t="s">
        <v>94</v>
      </c>
      <c r="J17" s="67"/>
    </row>
    <row r="18" spans="2:10" ht="13" x14ac:dyDescent="0.3">
      <c r="B18" s="66"/>
      <c r="C18" s="68" t="s">
        <v>95</v>
      </c>
      <c r="D18" s="68"/>
      <c r="E18" s="68"/>
      <c r="F18" s="68"/>
      <c r="H18" s="74">
        <v>9</v>
      </c>
      <c r="I18" s="75">
        <v>49284370</v>
      </c>
      <c r="J18" s="67"/>
    </row>
    <row r="19" spans="2:10" x14ac:dyDescent="0.25">
      <c r="B19" s="66"/>
      <c r="C19" s="40" t="s">
        <v>96</v>
      </c>
      <c r="H19" s="76">
        <v>8</v>
      </c>
      <c r="I19" s="77">
        <v>25685380</v>
      </c>
      <c r="J19" s="67"/>
    </row>
    <row r="20" spans="2:10" x14ac:dyDescent="0.25">
      <c r="B20" s="66"/>
      <c r="C20" s="40" t="s">
        <v>97</v>
      </c>
      <c r="H20" s="76">
        <v>0</v>
      </c>
      <c r="I20" s="77">
        <v>0</v>
      </c>
      <c r="J20" s="67"/>
    </row>
    <row r="21" spans="2:10" x14ac:dyDescent="0.25">
      <c r="B21" s="66"/>
      <c r="C21" s="40" t="s">
        <v>98</v>
      </c>
      <c r="H21" s="76">
        <v>0</v>
      </c>
      <c r="I21" s="77">
        <v>0</v>
      </c>
      <c r="J21" s="67"/>
    </row>
    <row r="22" spans="2:10" x14ac:dyDescent="0.25">
      <c r="B22" s="66"/>
      <c r="C22" s="40" t="s">
        <v>99</v>
      </c>
      <c r="H22" s="76">
        <v>0</v>
      </c>
      <c r="I22" s="77">
        <v>0</v>
      </c>
      <c r="J22" s="67"/>
    </row>
    <row r="23" spans="2:10" x14ac:dyDescent="0.25">
      <c r="B23" s="66"/>
      <c r="C23" s="40" t="s">
        <v>100</v>
      </c>
      <c r="H23" s="76">
        <v>0</v>
      </c>
      <c r="I23" s="77">
        <v>0</v>
      </c>
      <c r="J23" s="67"/>
    </row>
    <row r="24" spans="2:10" ht="13" thickBot="1" x14ac:dyDescent="0.3">
      <c r="B24" s="66"/>
      <c r="C24" s="40" t="s">
        <v>101</v>
      </c>
      <c r="H24" s="78">
        <v>0</v>
      </c>
      <c r="I24" s="79">
        <v>0</v>
      </c>
      <c r="J24" s="67"/>
    </row>
    <row r="25" spans="2:10" ht="13" x14ac:dyDescent="0.3">
      <c r="B25" s="66"/>
      <c r="C25" s="68" t="s">
        <v>102</v>
      </c>
      <c r="D25" s="68"/>
      <c r="E25" s="68"/>
      <c r="F25" s="68"/>
      <c r="H25" s="74">
        <f>H19+H20+H21+H22+H24+H23</f>
        <v>8</v>
      </c>
      <c r="I25" s="75">
        <f>I19+I20+I21+I22+I24+I23</f>
        <v>25685380</v>
      </c>
      <c r="J25" s="67"/>
    </row>
    <row r="26" spans="2:10" x14ac:dyDescent="0.25">
      <c r="B26" s="66"/>
      <c r="C26" s="40" t="s">
        <v>103</v>
      </c>
      <c r="H26" s="76">
        <v>1</v>
      </c>
      <c r="I26" s="77">
        <v>23598990</v>
      </c>
      <c r="J26" s="67"/>
    </row>
    <row r="27" spans="2:10" ht="13" thickBot="1" x14ac:dyDescent="0.3">
      <c r="B27" s="66"/>
      <c r="C27" s="40" t="s">
        <v>45</v>
      </c>
      <c r="H27" s="78">
        <v>0</v>
      </c>
      <c r="I27" s="79">
        <v>0</v>
      </c>
      <c r="J27" s="67"/>
    </row>
    <row r="28" spans="2:10" ht="13" x14ac:dyDescent="0.3">
      <c r="B28" s="66"/>
      <c r="C28" s="68" t="s">
        <v>104</v>
      </c>
      <c r="D28" s="68"/>
      <c r="E28" s="68"/>
      <c r="F28" s="68"/>
      <c r="H28" s="74">
        <f>H26+H27</f>
        <v>1</v>
      </c>
      <c r="I28" s="75">
        <f>I26+I27</f>
        <v>23598990</v>
      </c>
      <c r="J28" s="67"/>
    </row>
    <row r="29" spans="2:10" ht="13.5" thickBot="1" x14ac:dyDescent="0.35">
      <c r="B29" s="66"/>
      <c r="C29" s="40" t="s">
        <v>105</v>
      </c>
      <c r="D29" s="68"/>
      <c r="E29" s="68"/>
      <c r="F29" s="68"/>
      <c r="H29" s="78">
        <v>0</v>
      </c>
      <c r="I29" s="79">
        <v>0</v>
      </c>
      <c r="J29" s="67"/>
    </row>
    <row r="30" spans="2:10" ht="13" x14ac:dyDescent="0.3">
      <c r="B30" s="66"/>
      <c r="C30" s="68" t="s">
        <v>106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107</v>
      </c>
      <c r="D32" s="68"/>
      <c r="H32" s="81">
        <f>H25+H28+H30</f>
        <v>9</v>
      </c>
      <c r="I32" s="82">
        <f>I25+I28+I30</f>
        <v>49284370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108</v>
      </c>
      <c r="D37" s="85"/>
      <c r="H37" s="84" t="s">
        <v>109</v>
      </c>
      <c r="I37" s="85"/>
      <c r="J37" s="67"/>
    </row>
    <row r="38" spans="2:10" ht="13" x14ac:dyDescent="0.3">
      <c r="B38" s="66"/>
      <c r="C38" s="68" t="s">
        <v>110</v>
      </c>
      <c r="D38" s="83"/>
      <c r="H38" s="86" t="s">
        <v>111</v>
      </c>
      <c r="I38" s="83"/>
      <c r="J38" s="67"/>
    </row>
    <row r="39" spans="2:10" ht="13" x14ac:dyDescent="0.3">
      <c r="B39" s="66"/>
      <c r="C39" s="68" t="s">
        <v>112</v>
      </c>
      <c r="H39" s="68" t="s">
        <v>113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87" t="s">
        <v>114</v>
      </c>
      <c r="D41" s="87"/>
      <c r="E41" s="87"/>
      <c r="F41" s="87"/>
      <c r="G41" s="87"/>
      <c r="H41" s="87"/>
      <c r="I41" s="87"/>
      <c r="J41" s="67"/>
    </row>
    <row r="42" spans="2:10" ht="18.75" customHeight="1" thickBot="1" x14ac:dyDescent="0.3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40" customWidth="1"/>
    <col min="2" max="2" width="11.453125" style="40"/>
    <col min="3" max="3" width="12.81640625" style="40" customWidth="1"/>
    <col min="4" max="4" width="22" style="40" customWidth="1"/>
    <col min="5" max="8" width="11.453125" style="40"/>
    <col min="9" max="9" width="24.81640625" style="40" customWidth="1"/>
    <col min="10" max="10" width="12.54296875" style="40" customWidth="1"/>
    <col min="11" max="11" width="1.81640625" style="40" customWidth="1"/>
    <col min="12" max="16384" width="11.453125" style="40"/>
  </cols>
  <sheetData>
    <row r="1" spans="2:10" ht="18" customHeight="1" thickBot="1" x14ac:dyDescent="0.3"/>
    <row r="2" spans="2:10" ht="19.5" customHeight="1" x14ac:dyDescent="0.25">
      <c r="B2" s="41"/>
      <c r="C2" s="42"/>
      <c r="D2" s="43" t="s">
        <v>115</v>
      </c>
      <c r="E2" s="44"/>
      <c r="F2" s="44"/>
      <c r="G2" s="44"/>
      <c r="H2" s="44"/>
      <c r="I2" s="45"/>
      <c r="J2" s="46" t="s">
        <v>88</v>
      </c>
    </row>
    <row r="3" spans="2:10" ht="15.75" customHeight="1" thickBot="1" x14ac:dyDescent="0.3">
      <c r="B3" s="47"/>
      <c r="C3" s="48"/>
      <c r="D3" s="49"/>
      <c r="E3" s="50"/>
      <c r="F3" s="50"/>
      <c r="G3" s="50"/>
      <c r="H3" s="50"/>
      <c r="I3" s="51"/>
      <c r="J3" s="52"/>
    </row>
    <row r="4" spans="2:10" ht="13" x14ac:dyDescent="0.25">
      <c r="B4" s="47"/>
      <c r="C4" s="48"/>
      <c r="E4" s="54"/>
      <c r="F4" s="54"/>
      <c r="G4" s="54"/>
      <c r="H4" s="54"/>
      <c r="I4" s="55"/>
      <c r="J4" s="56"/>
    </row>
    <row r="5" spans="2:10" ht="13" x14ac:dyDescent="0.25">
      <c r="B5" s="47"/>
      <c r="C5" s="48"/>
      <c r="D5" s="91" t="s">
        <v>116</v>
      </c>
      <c r="E5" s="92"/>
      <c r="F5" s="92"/>
      <c r="G5" s="92"/>
      <c r="H5" s="92"/>
      <c r="I5" s="93"/>
      <c r="J5" s="59" t="s">
        <v>117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C9" s="40" t="str">
        <f ca="1">+CONCATENATE("Santiago de Cali, ",TEXT(TODAY(),"MMMM DD YYYY"))</f>
        <v>Santiago de Cali, marzo 26 2025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tr">
        <f>+'FOR-CSA-018'!C12</f>
        <v>Señores : A SANCHEZ RADIOLOGOS SAS</v>
      </c>
      <c r="J11" s="67"/>
    </row>
    <row r="12" spans="2:10" ht="13" x14ac:dyDescent="0.3">
      <c r="B12" s="66"/>
      <c r="C12" s="68" t="str">
        <f>+'FOR-CSA-018'!C13</f>
        <v>NIT: 800008128</v>
      </c>
      <c r="J12" s="67"/>
    </row>
    <row r="13" spans="2:10" x14ac:dyDescent="0.25">
      <c r="B13" s="66"/>
      <c r="J13" s="67"/>
    </row>
    <row r="14" spans="2:10" x14ac:dyDescent="0.25">
      <c r="B14" s="66"/>
      <c r="C14" s="40" t="s">
        <v>118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4"/>
      <c r="D16" s="69"/>
      <c r="H16" s="95" t="s">
        <v>93</v>
      </c>
      <c r="I16" s="95" t="s">
        <v>94</v>
      </c>
      <c r="J16" s="67"/>
    </row>
    <row r="17" spans="2:10" ht="13" x14ac:dyDescent="0.3">
      <c r="B17" s="66"/>
      <c r="C17" s="68" t="s">
        <v>92</v>
      </c>
      <c r="D17" s="68"/>
      <c r="E17" s="68"/>
      <c r="F17" s="68"/>
      <c r="H17" s="96">
        <f>+SUM(H18:H23)</f>
        <v>8</v>
      </c>
      <c r="I17" s="97">
        <f>+SUM(I18:I23)</f>
        <v>25685380</v>
      </c>
      <c r="J17" s="67"/>
    </row>
    <row r="18" spans="2:10" x14ac:dyDescent="0.25">
      <c r="B18" s="66"/>
      <c r="C18" s="40" t="s">
        <v>96</v>
      </c>
      <c r="H18" s="98">
        <f>+'FOR-CSA-018'!H19</f>
        <v>8</v>
      </c>
      <c r="I18" s="99">
        <f>+'FOR-CSA-018'!I19</f>
        <v>25685380</v>
      </c>
      <c r="J18" s="67"/>
    </row>
    <row r="19" spans="2:10" x14ac:dyDescent="0.25">
      <c r="B19" s="66"/>
      <c r="C19" s="40" t="s">
        <v>97</v>
      </c>
      <c r="H19" s="98">
        <f>+'FOR-CSA-018'!H20</f>
        <v>0</v>
      </c>
      <c r="I19" s="99">
        <f>+'FOR-CSA-018'!I20</f>
        <v>0</v>
      </c>
      <c r="J19" s="67"/>
    </row>
    <row r="20" spans="2:10" x14ac:dyDescent="0.25">
      <c r="B20" s="66"/>
      <c r="C20" s="40" t="s">
        <v>98</v>
      </c>
      <c r="H20" s="98">
        <f>+'FOR-CSA-018'!H21</f>
        <v>0</v>
      </c>
      <c r="I20" s="99">
        <f>+'FOR-CSA-018'!I21</f>
        <v>0</v>
      </c>
      <c r="J20" s="67"/>
    </row>
    <row r="21" spans="2:10" x14ac:dyDescent="0.25">
      <c r="B21" s="66"/>
      <c r="C21" s="40" t="s">
        <v>99</v>
      </c>
      <c r="H21" s="98">
        <f>+'FOR-CSA-018'!H22</f>
        <v>0</v>
      </c>
      <c r="I21" s="99">
        <f>+'FOR-CSA-018'!I22</f>
        <v>0</v>
      </c>
      <c r="J21" s="67"/>
    </row>
    <row r="22" spans="2:10" x14ac:dyDescent="0.25">
      <c r="B22" s="66"/>
      <c r="C22" s="40" t="s">
        <v>100</v>
      </c>
      <c r="H22" s="98">
        <f>+'FOR-CSA-018'!H23</f>
        <v>0</v>
      </c>
      <c r="I22" s="99">
        <f>+'FOR-CSA-018'!I23</f>
        <v>0</v>
      </c>
      <c r="J22" s="67"/>
    </row>
    <row r="23" spans="2:10" x14ac:dyDescent="0.25">
      <c r="B23" s="66"/>
      <c r="C23" s="40" t="s">
        <v>119</v>
      </c>
      <c r="H23" s="98">
        <f>+'FOR-CSA-018'!H24</f>
        <v>0</v>
      </c>
      <c r="I23" s="99">
        <f>+'FOR-CSA-018'!I24</f>
        <v>0</v>
      </c>
      <c r="J23" s="67"/>
    </row>
    <row r="24" spans="2:10" ht="13" x14ac:dyDescent="0.3">
      <c r="B24" s="66"/>
      <c r="C24" s="68" t="s">
        <v>120</v>
      </c>
      <c r="D24" s="68"/>
      <c r="E24" s="68"/>
      <c r="F24" s="68"/>
      <c r="H24" s="96">
        <f>SUM(H18:H23)</f>
        <v>8</v>
      </c>
      <c r="I24" s="97">
        <f>+SUBTOTAL(9,I18:I23)</f>
        <v>25685380</v>
      </c>
      <c r="J24" s="67"/>
    </row>
    <row r="25" spans="2:10" ht="13.5" thickBot="1" x14ac:dyDescent="0.35">
      <c r="B25" s="66"/>
      <c r="C25" s="68"/>
      <c r="D25" s="68"/>
      <c r="H25" s="100"/>
      <c r="I25" s="101"/>
      <c r="J25" s="67"/>
    </row>
    <row r="26" spans="2:10" ht="13.5" thickTop="1" x14ac:dyDescent="0.3">
      <c r="B26" s="66"/>
      <c r="C26" s="68"/>
      <c r="D26" s="68"/>
      <c r="H26" s="83"/>
      <c r="I26" s="77"/>
      <c r="J26" s="67"/>
    </row>
    <row r="27" spans="2:10" ht="13" x14ac:dyDescent="0.3">
      <c r="B27" s="66"/>
      <c r="C27" s="68"/>
      <c r="D27" s="68"/>
      <c r="H27" s="83"/>
      <c r="I27" s="77"/>
      <c r="J27" s="67"/>
    </row>
    <row r="28" spans="2:10" ht="13" x14ac:dyDescent="0.3">
      <c r="B28" s="66"/>
      <c r="C28" s="68"/>
      <c r="D28" s="68"/>
      <c r="H28" s="83"/>
      <c r="I28" s="77"/>
      <c r="J28" s="67"/>
    </row>
    <row r="29" spans="2:10" x14ac:dyDescent="0.25">
      <c r="B29" s="66"/>
      <c r="G29" s="83"/>
      <c r="H29" s="83"/>
      <c r="I29" s="83"/>
      <c r="J29" s="67"/>
    </row>
    <row r="30" spans="2:10" ht="13.5" thickBot="1" x14ac:dyDescent="0.35">
      <c r="B30" s="66"/>
      <c r="C30" s="84" t="str">
        <f>+'FOR-CSA-018'!C37</f>
        <v>Nombre</v>
      </c>
      <c r="D30" s="84"/>
      <c r="G30" s="84" t="str">
        <f>+'FOR-CSA-018'!H37</f>
        <v>Juan Camilo Paez R.</v>
      </c>
      <c r="H30" s="85"/>
      <c r="I30" s="83"/>
      <c r="J30" s="67"/>
    </row>
    <row r="31" spans="2:10" ht="13" x14ac:dyDescent="0.3">
      <c r="B31" s="66"/>
      <c r="C31" s="86" t="str">
        <f>+'FOR-CSA-018'!C38</f>
        <v>Cargo</v>
      </c>
      <c r="D31" s="86"/>
      <c r="G31" s="86" t="str">
        <f>+'FOR-CSA-018'!H38</f>
        <v>Cartera - Cuentas Salud</v>
      </c>
      <c r="H31" s="83"/>
      <c r="I31" s="83"/>
      <c r="J31" s="67"/>
    </row>
    <row r="32" spans="2:10" ht="13" x14ac:dyDescent="0.3">
      <c r="B32" s="66"/>
      <c r="C32" s="86" t="str">
        <f>+'FOR-CSA-018'!C39</f>
        <v>Entidad</v>
      </c>
      <c r="D32" s="86"/>
      <c r="G32" s="86" t="str">
        <f>+'FOR-CSA-018'!H39</f>
        <v>EPS Comfenalco Valle.</v>
      </c>
      <c r="H32" s="83"/>
      <c r="I32" s="83"/>
      <c r="J32" s="67"/>
    </row>
    <row r="33" spans="2:10" ht="13" x14ac:dyDescent="0.3">
      <c r="B33" s="66"/>
      <c r="C33" s="86"/>
      <c r="D33" s="86"/>
      <c r="G33" s="86"/>
      <c r="H33" s="83"/>
      <c r="I33" s="83"/>
      <c r="J33" s="67"/>
    </row>
    <row r="34" spans="2:10" ht="13" x14ac:dyDescent="0.3">
      <c r="B34" s="66"/>
      <c r="C34" s="86"/>
      <c r="D34" s="86"/>
      <c r="G34" s="86"/>
      <c r="H34" s="83"/>
      <c r="I34" s="83"/>
      <c r="J34" s="67"/>
    </row>
    <row r="35" spans="2:10" ht="14" x14ac:dyDescent="0.25">
      <c r="B35" s="66"/>
      <c r="C35" s="102" t="s">
        <v>121</v>
      </c>
      <c r="D35" s="102"/>
      <c r="E35" s="102"/>
      <c r="F35" s="102"/>
      <c r="G35" s="102"/>
      <c r="H35" s="102"/>
      <c r="I35" s="102"/>
      <c r="J35" s="67"/>
    </row>
    <row r="36" spans="2:10" ht="13" x14ac:dyDescent="0.3">
      <c r="B36" s="66"/>
      <c r="C36" s="86"/>
      <c r="D36" s="86"/>
      <c r="G36" s="86"/>
      <c r="H36" s="83"/>
      <c r="I36" s="83"/>
      <c r="J36" s="67"/>
    </row>
    <row r="37" spans="2:10" ht="18.75" customHeight="1" thickBot="1" x14ac:dyDescent="0.3">
      <c r="B37" s="88"/>
      <c r="C37" s="89"/>
      <c r="D37" s="89"/>
      <c r="E37" s="89"/>
      <c r="F37" s="89"/>
      <c r="G37" s="85"/>
      <c r="H37" s="85"/>
      <c r="I37" s="85"/>
      <c r="J37" s="90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Hoja4</vt:lpstr>
      <vt:lpstr>ESTADO DE CADA FACTURA</vt:lpstr>
      <vt:lpstr>FOR-CSA-018</vt:lpstr>
      <vt:lpstr>CIRCULAR 030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Hewlett-Packard Company</dc:creator>
  <cp:lastModifiedBy>Juan Camilo Paez Ramirez</cp:lastModifiedBy>
  <dcterms:created xsi:type="dcterms:W3CDTF">2024-08-05T17:45:46Z</dcterms:created>
  <dcterms:modified xsi:type="dcterms:W3CDTF">2025-03-26T19:25:10Z</dcterms:modified>
</cp:coreProperties>
</file>