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0091508_CARLOS ANDRES ORTIZ PINILLA\"/>
    </mc:Choice>
  </mc:AlternateContent>
  <bookViews>
    <workbookView xWindow="0" yWindow="0" windowWidth="20490" windowHeight="8030" activeTab="3"/>
  </bookViews>
  <sheets>
    <sheet name="INFO IPS" sheetId="1" r:id="rId1"/>
    <sheet name="Hoja1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7" i="2" l="1"/>
  <c r="F7" i="2" s="1"/>
  <c r="E6" i="2"/>
  <c r="F6" i="2" s="1"/>
  <c r="C31" i="4" l="1"/>
  <c r="C30" i="4"/>
  <c r="I23" i="4"/>
  <c r="H23" i="4"/>
  <c r="I22" i="4"/>
  <c r="H22" i="4"/>
  <c r="I21" i="4"/>
  <c r="H21" i="4"/>
  <c r="I20" i="4"/>
  <c r="H20" i="4"/>
  <c r="I19" i="4"/>
  <c r="H19" i="4"/>
  <c r="H17" i="4" s="1"/>
  <c r="I18" i="4"/>
  <c r="I24" i="4" s="1"/>
  <c r="H18" i="4"/>
  <c r="H24" i="4" s="1"/>
  <c r="C9" i="4"/>
  <c r="I30" i="3"/>
  <c r="H30" i="3"/>
  <c r="I28" i="3"/>
  <c r="H28" i="3"/>
  <c r="I25" i="3"/>
  <c r="H25" i="3"/>
  <c r="C12" i="4"/>
  <c r="C11" i="4"/>
  <c r="AK1" i="2"/>
  <c r="AJ1" i="2"/>
  <c r="AI1" i="2"/>
  <c r="AH1" i="2"/>
  <c r="AG1" i="2"/>
  <c r="AF1" i="2"/>
  <c r="AE1" i="2"/>
  <c r="AD1" i="2"/>
  <c r="AC1" i="2"/>
  <c r="AB1" i="2"/>
  <c r="U1" i="2"/>
  <c r="N1" i="2"/>
  <c r="K1" i="2"/>
  <c r="J1" i="2"/>
  <c r="E5" i="2"/>
  <c r="F5" i="2" s="1"/>
  <c r="E4" i="2"/>
  <c r="F4" i="2" s="1"/>
  <c r="E3" i="2"/>
  <c r="F3" i="2" s="1"/>
  <c r="M2" i="2"/>
  <c r="H32" i="3" l="1"/>
  <c r="H33" i="3" s="1"/>
  <c r="I32" i="3"/>
  <c r="I33" i="3" s="1"/>
  <c r="I17" i="4"/>
  <c r="H5" i="1"/>
</calcChain>
</file>

<file path=xl/sharedStrings.xml><?xml version="1.0" encoding="utf-8"?>
<sst xmlns="http://schemas.openxmlformats.org/spreadsheetml/2006/main" count="155" uniqueCount="98">
  <si>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</si>
  <si>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</si>
  <si>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</si>
  <si>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</si>
  <si>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</si>
  <si>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</si>
  <si>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</si>
  <si>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</si>
  <si>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</si>
  <si>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</si>
  <si>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</si>
  <si>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carlos andres ortiz pinilla</t>
  </si>
  <si>
    <t>Pagos fijos</t>
  </si>
  <si>
    <t>Jamundi</t>
  </si>
  <si>
    <t>Optometria</t>
  </si>
  <si>
    <t>FECO</t>
  </si>
  <si>
    <t>FACT</t>
  </si>
  <si>
    <t>LLAVE</t>
  </si>
  <si>
    <t>Edad de la cartera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</si>
  <si>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</si>
  <si>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</si>
  <si>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</si>
  <si>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</si>
  <si>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</si>
  <si>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</si>
  <si>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</si>
  <si>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</si>
  <si>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</si>
  <si>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</si>
  <si>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</si>
  <si>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</si>
  <si>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</si>
  <si>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</si>
  <si>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</si>
  <si>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</si>
  <si>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</si>
  <si>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</si>
  <si>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</si>
  <si>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</si>
  <si>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</si>
  <si>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</si>
  <si>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</si>
  <si>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</si>
  <si>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</si>
  <si>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</si>
  <si>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</si>
  <si>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</si>
  <si>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</si>
  <si>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</si>
  <si>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Auditada sin contabilizar</t>
  </si>
  <si>
    <t>Lentes</t>
  </si>
  <si>
    <t>31-60</t>
  </si>
  <si>
    <t>91-180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</si>
  <si>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</si>
  <si>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</si>
  <si>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</si>
  <si>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</si>
  <si>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</si>
  <si>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</si>
  <si>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</si>
  <si>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</si>
  <si>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</si>
  <si>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</si>
  <si>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</si>
  <si>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</si>
  <si>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</si>
  <si>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</si>
  <si>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</si>
  <si>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</si>
  <si>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</si>
  <si>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</si>
  <si>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</si>
  <si>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</si>
  <si>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</si>
  <si>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</si>
  <si>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</si>
  <si>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</si>
  <si>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</si>
  <si>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</si>
  <si>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</si>
  <si>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</si>
  <si>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</si>
  <si>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</si>
  <si>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</si>
  <si>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</si>
  <si>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</si>
  <si>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</si>
  <si>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</si>
  <si>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</si>
  <si>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carlos andres ortiz pinilla</t>
  </si>
  <si>
    <t>NIT: 80091508</t>
  </si>
  <si>
    <t>17.03.2025</t>
  </si>
  <si>
    <t>30.10.2024</t>
  </si>
  <si>
    <t>Factura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</si>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</sst>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right" wrapText="1"/>
    </xf>
    <xf numFmtId="0" fontId="0" fillId="0" borderId="4" xfId="0" applyBorder="1" applyAlignment="1">
      <alignment wrapText="1"/>
    </xf>
    <xf numFmtId="0" fontId="0" fillId="0" borderId="4" xfId="0" applyBorder="1" applyAlignment="1">
      <alignment horizontal="right" wrapText="1"/>
    </xf>
    <xf numFmtId="14" fontId="0" fillId="0" borderId="4" xfId="0" applyNumberFormat="1" applyBorder="1" applyAlignment="1">
      <alignment horizontal="right" wrapText="1"/>
    </xf>
    <xf numFmtId="8" fontId="0" fillId="0" borderId="4" xfId="0" applyNumberFormat="1" applyBorder="1" applyAlignment="1">
      <alignment horizontal="right" wrapText="1"/>
    </xf>
    <xf numFmtId="0" fontId="1" fillId="2" borderId="4" xfId="0" applyFont="1" applyFill="1" applyBorder="1" applyAlignment="1">
      <alignment horizontal="center" wrapText="1"/>
    </xf>
    <xf numFmtId="8" fontId="0" fillId="0" borderId="0" xfId="0" applyNumberFormat="1"/>
    <xf numFmtId="0" fontId="3" fillId="0" borderId="5" xfId="0" applyFont="1" applyBorder="1" applyAlignment="1">
      <alignment horizontal="center" vertical="center" wrapText="1"/>
    </xf>
    <xf numFmtId="2" fontId="3" fillId="0" borderId="5" xfId="0" applyNumberFormat="1" applyFont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164" fontId="3" fillId="5" borderId="5" xfId="1" applyNumberFormat="1" applyFont="1" applyFill="1" applyBorder="1" applyAlignment="1">
      <alignment horizontal="center" vertical="center" wrapText="1"/>
    </xf>
    <xf numFmtId="0" fontId="3" fillId="5" borderId="5" xfId="0" applyNumberFormat="1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3" fillId="7" borderId="5" xfId="0" applyFont="1" applyFill="1" applyBorder="1" applyAlignment="1">
      <alignment horizontal="center" vertical="center" wrapText="1"/>
    </xf>
    <xf numFmtId="165" fontId="3" fillId="4" borderId="5" xfId="1" applyNumberFormat="1" applyFont="1" applyFill="1" applyBorder="1" applyAlignment="1">
      <alignment horizontal="center" vertical="center" wrapText="1"/>
    </xf>
    <xf numFmtId="0" fontId="3" fillId="8" borderId="5" xfId="0" applyFont="1" applyFill="1" applyBorder="1" applyAlignment="1">
      <alignment horizontal="center" vertical="center" wrapText="1"/>
    </xf>
    <xf numFmtId="0" fontId="4" fillId="0" borderId="5" xfId="0" applyFont="1" applyBorder="1" applyAlignment="1"/>
    <xf numFmtId="0" fontId="4" fillId="0" borderId="5" xfId="0" applyFont="1" applyBorder="1" applyAlignment="1">
      <alignment vertical="center"/>
    </xf>
    <xf numFmtId="1" fontId="4" fillId="0" borderId="5" xfId="0" applyNumberFormat="1" applyFont="1" applyBorder="1" applyAlignment="1">
      <alignment vertical="center"/>
    </xf>
    <xf numFmtId="14" fontId="4" fillId="0" borderId="5" xfId="0" applyNumberFormat="1" applyFont="1" applyBorder="1" applyAlignment="1">
      <alignment vertical="center"/>
    </xf>
    <xf numFmtId="166" fontId="4" fillId="0" borderId="5" xfId="1" applyNumberFormat="1" applyFont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164" fontId="4" fillId="0" borderId="5" xfId="1" applyNumberFormat="1" applyFont="1" applyBorder="1" applyAlignment="1">
      <alignment vertical="center"/>
    </xf>
    <xf numFmtId="0" fontId="4" fillId="0" borderId="5" xfId="1" applyNumberFormat="1" applyFont="1" applyBorder="1" applyAlignment="1">
      <alignment vertical="center"/>
    </xf>
    <xf numFmtId="16" fontId="4" fillId="0" borderId="0" xfId="0" applyNumberFormat="1" applyFont="1"/>
    <xf numFmtId="0" fontId="4" fillId="0" borderId="0" xfId="0" applyFont="1"/>
    <xf numFmtId="2" fontId="4" fillId="0" borderId="0" xfId="0" applyNumberFormat="1" applyFont="1"/>
    <xf numFmtId="164" fontId="4" fillId="0" borderId="0" xfId="1" applyNumberFormat="1" applyFont="1"/>
    <xf numFmtId="164" fontId="4" fillId="0" borderId="0" xfId="0" applyNumberFormat="1" applyFont="1"/>
    <xf numFmtId="0" fontId="4" fillId="0" borderId="0" xfId="0" applyNumberFormat="1" applyFont="1"/>
    <xf numFmtId="0" fontId="7" fillId="0" borderId="0" xfId="2" applyFont="1"/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6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/>
    </xf>
    <xf numFmtId="0" fontId="7" fillId="0" borderId="14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0" fontId="8" fillId="0" borderId="15" xfId="2" applyFont="1" applyBorder="1" applyAlignment="1">
      <alignment horizontal="centerContinuous" vertical="center"/>
    </xf>
    <xf numFmtId="0" fontId="7" fillId="0" borderId="10" xfId="2" applyFont="1" applyBorder="1"/>
    <xf numFmtId="0" fontId="7" fillId="0" borderId="11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7" xfId="2" applyNumberFormat="1" applyFont="1" applyBorder="1" applyAlignment="1">
      <alignment horizontal="center"/>
    </xf>
    <xf numFmtId="168" fontId="8" fillId="0" borderId="17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13" xfId="2" applyNumberFormat="1" applyFont="1" applyBorder="1"/>
    <xf numFmtId="168" fontId="7" fillId="0" borderId="13" xfId="2" applyNumberFormat="1" applyFont="1" applyBorder="1"/>
    <xf numFmtId="168" fontId="8" fillId="0" borderId="0" xfId="2" applyNumberFormat="1" applyFont="1"/>
    <xf numFmtId="0" fontId="7" fillId="0" borderId="12" xfId="2" applyFont="1" applyBorder="1"/>
    <xf numFmtId="0" fontId="7" fillId="0" borderId="13" xfId="2" applyFont="1" applyBorder="1"/>
    <xf numFmtId="0" fontId="7" fillId="0" borderId="14" xfId="2" applyFont="1" applyBorder="1"/>
    <xf numFmtId="0" fontId="7" fillId="3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7" xfId="4" applyNumberFormat="1" applyFont="1" applyBorder="1" applyAlignment="1">
      <alignment horizontal="center"/>
    </xf>
    <xf numFmtId="169" fontId="7" fillId="0" borderId="17" xfId="4" applyNumberFormat="1" applyFont="1" applyBorder="1" applyAlignment="1">
      <alignment horizontal="right"/>
    </xf>
    <xf numFmtId="0" fontId="8" fillId="0" borderId="6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12" xfId="2" applyFont="1" applyBorder="1" applyAlignment="1">
      <alignment horizontal="center" vertical="center"/>
    </xf>
    <xf numFmtId="0" fontId="8" fillId="0" borderId="13" xfId="2" applyFont="1" applyBorder="1" applyAlignment="1">
      <alignment horizontal="center" vertical="center"/>
    </xf>
    <xf numFmtId="0" fontId="8" fillId="0" borderId="14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5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10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11" xfId="2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3.606840740744" createdVersion="5" refreshedVersion="5" minRefreshableVersion="3" recordCount="5">
  <cacheSource type="worksheet">
    <worksheetSource ref="A2:AP7" sheet="ESTADO DE CADA FACTURA"/>
  </cacheSource>
  <cacheFields count="42">
    <cacheField name="NIT IPS" numFmtId="0">
      <sharedItems containsSemiMixedTypes="0" containsString="0" containsNumber="1" containsInteger="1" minValue="80091508" maxValue="8009150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" maxValue="46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4-10-07T00:00:00" maxDate="2025-02-09T00:00:00"/>
    </cacheField>
    <cacheField name="IPS Fecha radicado" numFmtId="14">
      <sharedItems containsSemiMixedTypes="0" containsNonDate="0" containsDate="1" containsString="0" minDate="2024-10-07T00:00:00" maxDate="2025-02-09T00:00:00"/>
    </cacheField>
    <cacheField name="IPS Valor Factura" numFmtId="166">
      <sharedItems containsSemiMixedTypes="0" containsString="0" containsNumber="1" containsInteger="1" minValue="351538" maxValue="825622"/>
    </cacheField>
    <cacheField name="IPS Saldo Factura" numFmtId="166">
      <sharedItems containsSemiMixedTypes="0" containsString="0" containsNumber="1" containsInteger="1" minValue="351538" maxValue="825622"/>
    </cacheField>
    <cacheField name="Tipo de Contrato" numFmtId="0">
      <sharedItems/>
    </cacheField>
    <cacheField name="ESTADO EPS 17-03-2025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825622"/>
    </cacheField>
    <cacheField name="DOC CONTA" numFmtId="0">
      <sharedItems containsString="0" containsBlank="1" containsNumber="1" containsInteger="1" minValue="1222549474" maxValue="1222558409"/>
    </cacheField>
    <cacheField name="ESTADO BOX" numFmtId="0">
      <sharedItems/>
    </cacheField>
    <cacheField name="FECHA FACT" numFmtId="14">
      <sharedItems containsNonDate="0" containsDate="1" containsString="0" containsBlank="1" minDate="2024-10-07T00:00:00" maxDate="2025-01-17T00:00:00"/>
    </cacheField>
    <cacheField name="FECHA RAD" numFmtId="14">
      <sharedItems containsNonDate="0" containsDate="1" containsString="0" containsBlank="1" minDate="2024-11-01T00:00:00" maxDate="2025-01-16T00:00:00"/>
    </cacheField>
    <cacheField name="DIAS" numFmtId="0">
      <sharedItems containsString="0" containsBlank="1" containsNumber="1" containsInteger="1" minValue="44" maxValue="119"/>
    </cacheField>
    <cacheField name="EDAD" numFmtId="0">
      <sharedItems containsBlank="1"/>
    </cacheField>
    <cacheField name="Valor_Glosa y Devolución" numFmtId="164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36152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825622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36152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1934" maxValue="2201599195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36152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0091508"/>
    <s v="carlos andres ortiz pinilla"/>
    <s v="FECO"/>
    <n v="41"/>
    <s v="FECO41"/>
    <s v="80091508_FECO41"/>
    <m/>
    <d v="2024-12-07T00:00:00"/>
    <d v="2024-12-07T00:00:00"/>
    <n v="825622"/>
    <n v="825622"/>
    <s v="Pagos fijos"/>
    <x v="0"/>
    <n v="825622"/>
    <n v="1222549474"/>
    <s v="Auditada sin contabilizar"/>
    <d v="2024-12-10T00:00:00"/>
    <d v="2025-01-02T00:00:00"/>
    <n v="57"/>
    <s v="31-60"/>
    <n v="0"/>
    <m/>
    <m/>
    <m/>
    <s v="Lentes"/>
    <m/>
    <m/>
    <n v="0"/>
    <n v="0"/>
    <n v="0"/>
    <n v="0"/>
    <n v="0"/>
    <n v="0"/>
    <n v="825622"/>
    <n v="0"/>
    <n v="0"/>
    <n v="0"/>
    <n v="0"/>
    <m/>
    <m/>
    <m/>
    <n v="0"/>
  </r>
  <r>
    <n v="80091508"/>
    <s v="carlos andres ortiz pinilla"/>
    <s v="FECO"/>
    <n v="44"/>
    <s v="FECO44"/>
    <s v="80091508_FECO44"/>
    <m/>
    <d v="2025-01-08T00:00:00"/>
    <d v="2025-01-08T00:00:00"/>
    <n v="779242"/>
    <n v="779242"/>
    <s v="Pagos fijos"/>
    <x v="0"/>
    <n v="779242"/>
    <n v="1222558409"/>
    <s v="Auditada sin contabilizar"/>
    <d v="2025-01-16T00:00:00"/>
    <d v="2025-01-15T00:00:00"/>
    <n v="44"/>
    <s v="31-60"/>
    <n v="0"/>
    <m/>
    <m/>
    <m/>
    <s v="Lentes"/>
    <m/>
    <m/>
    <n v="0"/>
    <n v="0"/>
    <n v="0"/>
    <n v="0"/>
    <n v="0"/>
    <n v="0"/>
    <n v="779242"/>
    <n v="0"/>
    <n v="0"/>
    <n v="0"/>
    <n v="0"/>
    <m/>
    <m/>
    <m/>
    <n v="0"/>
  </r>
  <r>
    <n v="80091508"/>
    <s v="carlos andres ortiz pinilla"/>
    <s v="FECO"/>
    <n v="37"/>
    <s v="FECO37"/>
    <s v="80091508_FECO37"/>
    <m/>
    <d v="2024-10-07T00:00:00"/>
    <d v="2024-10-07T00:00:00"/>
    <n v="351538"/>
    <n v="351538"/>
    <s v="Pagos fijos"/>
    <x v="1"/>
    <n v="0"/>
    <m/>
    <s v="Auditada sin contabilizar"/>
    <d v="2024-10-07T00:00:00"/>
    <d v="2024-11-01T00:00:00"/>
    <n v="119"/>
    <s v="91-180"/>
    <n v="0"/>
    <m/>
    <m/>
    <m/>
    <s v="Lentes"/>
    <m/>
    <m/>
    <n v="351538"/>
    <n v="0"/>
    <n v="0"/>
    <n v="0"/>
    <n v="0"/>
    <n v="0"/>
    <n v="0"/>
    <n v="0"/>
    <n v="0"/>
    <n v="351538"/>
    <n v="0"/>
    <n v="2201561934"/>
    <s v="30.10.2024"/>
    <m/>
    <n v="351538"/>
  </r>
  <r>
    <n v="80091508"/>
    <s v="carlos andres ortiz pinilla"/>
    <s v="FECO"/>
    <n v="45"/>
    <s v="FECO45"/>
    <s v="80091508_FECO45"/>
    <m/>
    <d v="2025-02-08T00:00:00"/>
    <d v="2025-02-08T00:00:00"/>
    <n v="787442"/>
    <n v="787442"/>
    <s v="Pagos fijos"/>
    <x v="0"/>
    <n v="0"/>
    <m/>
    <s v="Auditada sin contabilizar"/>
    <m/>
    <m/>
    <m/>
    <m/>
    <m/>
    <m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091508"/>
    <s v="carlos andres ortiz pinilla"/>
    <s v="FECO"/>
    <n v="46"/>
    <s v="FECO46"/>
    <s v="80091508_FECO46"/>
    <m/>
    <d v="2025-02-08T00:00:00"/>
    <d v="2025-02-08T00:00:00"/>
    <n v="361520"/>
    <n v="361520"/>
    <s v="Pagos fijos"/>
    <x v="1"/>
    <n v="0"/>
    <m/>
    <s v="Auditada sin contabilizar"/>
    <m/>
    <m/>
    <m/>
    <m/>
    <m/>
    <m/>
    <m/>
    <m/>
    <m/>
    <m/>
    <m/>
    <n v="361520"/>
    <n v="0"/>
    <n v="0"/>
    <n v="0"/>
    <n v="0"/>
    <n v="0"/>
    <n v="0"/>
    <n v="0"/>
    <n v="0"/>
    <n v="361520"/>
    <n v="0"/>
    <n v="2201599195"/>
    <s v="17.03.2025"/>
    <m/>
    <n v="3615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8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"/>
  <sheetViews>
    <sheetView workbookViewId="0">
      <selection activeCell="E3" sqref="E3"/>
    </sheetView>
  </sheetViews>
  <sheetFormatPr baseColWidth="10" defaultRowHeight="14.5" x14ac:dyDescent="0.35"/>
  <cols>
    <col min="7" max="7" width="12.54296875" bestFit="1" customWidth="1"/>
    <col min="8" max="8" width="12.81640625" bestFit="1" customWidth="1"/>
  </cols>
  <sheetData>
    <row r="1" spans="1:11" ht="29.5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44" thickBot="1" x14ac:dyDescent="0.4">
      <c r="A2" s="3">
        <v>80091508</v>
      </c>
      <c r="B2" s="4" t="s">
        <v>11</v>
      </c>
      <c r="C2" s="4" t="s">
        <v>15</v>
      </c>
      <c r="D2" s="5">
        <v>37</v>
      </c>
      <c r="E2" s="6">
        <v>45572</v>
      </c>
      <c r="F2" s="6">
        <v>45572</v>
      </c>
      <c r="G2" s="7">
        <v>351538</v>
      </c>
      <c r="H2" s="7">
        <v>351538</v>
      </c>
      <c r="I2" s="8" t="s">
        <v>12</v>
      </c>
      <c r="J2" s="8" t="s">
        <v>13</v>
      </c>
      <c r="K2" s="8" t="s">
        <v>14</v>
      </c>
    </row>
    <row r="3" spans="1:11" ht="44" thickBot="1" x14ac:dyDescent="0.4">
      <c r="A3" s="3">
        <v>80091508</v>
      </c>
      <c r="B3" s="4" t="s">
        <v>11</v>
      </c>
      <c r="C3" s="4" t="s">
        <v>15</v>
      </c>
      <c r="D3" s="5">
        <v>41</v>
      </c>
      <c r="E3" s="6">
        <v>45633</v>
      </c>
      <c r="F3" s="6">
        <v>45633</v>
      </c>
      <c r="G3" s="7">
        <v>825622</v>
      </c>
      <c r="H3" s="7">
        <v>825622</v>
      </c>
      <c r="I3" s="8" t="s">
        <v>12</v>
      </c>
      <c r="J3" s="8" t="s">
        <v>13</v>
      </c>
      <c r="K3" s="8" t="s">
        <v>14</v>
      </c>
    </row>
    <row r="4" spans="1:11" ht="44" thickBot="1" x14ac:dyDescent="0.4">
      <c r="A4" s="3">
        <v>80091508</v>
      </c>
      <c r="B4" s="4" t="s">
        <v>11</v>
      </c>
      <c r="C4" s="4" t="s">
        <v>15</v>
      </c>
      <c r="D4" s="5">
        <v>44</v>
      </c>
      <c r="E4" s="6">
        <v>45665</v>
      </c>
      <c r="F4" s="6">
        <v>45665</v>
      </c>
      <c r="G4" s="7">
        <v>779242</v>
      </c>
      <c r="H4" s="7">
        <v>779242</v>
      </c>
      <c r="I4" s="8" t="s">
        <v>12</v>
      </c>
      <c r="J4" s="8" t="s">
        <v>13</v>
      </c>
      <c r="K4" s="8" t="s">
        <v>14</v>
      </c>
    </row>
    <row r="5" spans="1:11" x14ac:dyDescent="0.35">
      <c r="H5" s="9">
        <f>SUM(H2:H4)</f>
        <v>1956402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6" t="s">
        <v>96</v>
      </c>
      <c r="B3" t="s">
        <v>94</v>
      </c>
      <c r="C3" t="s">
        <v>95</v>
      </c>
    </row>
    <row r="4" spans="1:3" x14ac:dyDescent="0.35">
      <c r="A4" s="97" t="s">
        <v>93</v>
      </c>
      <c r="B4" s="95">
        <v>2</v>
      </c>
      <c r="C4" s="95">
        <v>713058</v>
      </c>
    </row>
    <row r="5" spans="1:3" x14ac:dyDescent="0.35">
      <c r="A5" s="97" t="s">
        <v>48</v>
      </c>
      <c r="B5" s="95">
        <v>3</v>
      </c>
      <c r="C5" s="95">
        <v>2392306</v>
      </c>
    </row>
    <row r="6" spans="1:3" x14ac:dyDescent="0.35">
      <c r="A6" s="97" t="s">
        <v>97</v>
      </c>
      <c r="B6" s="95">
        <v>5</v>
      </c>
      <c r="C6" s="95">
        <v>3105364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"/>
  <sheetViews>
    <sheetView showGridLines="0" workbookViewId="0">
      <selection activeCell="L4" sqref="L4"/>
    </sheetView>
  </sheetViews>
  <sheetFormatPr baseColWidth="10" defaultRowHeight="14.5" x14ac:dyDescent="0.35"/>
  <sheetData>
    <row r="1" spans="1:42" s="28" customFormat="1" ht="10" x14ac:dyDescent="0.2">
      <c r="A1" s="27">
        <v>45716</v>
      </c>
      <c r="G1" s="29"/>
      <c r="J1" s="30">
        <f>+SUBTOTAL(9,J3:J22527)</f>
        <v>3105364</v>
      </c>
      <c r="K1" s="30">
        <f>+SUBTOTAL(9,K3:K22527)</f>
        <v>3105364</v>
      </c>
      <c r="M1" s="31"/>
      <c r="N1" s="30">
        <f>+SUBTOTAL(9,N3:N22527)</f>
        <v>1604864</v>
      </c>
      <c r="O1" s="32"/>
      <c r="P1" s="31"/>
      <c r="Q1" s="31"/>
      <c r="R1" s="31"/>
      <c r="S1" s="31"/>
      <c r="T1" s="31"/>
      <c r="U1" s="30">
        <f>+SUBTOTAL(9,U3:U22527)</f>
        <v>0</v>
      </c>
      <c r="V1" s="31"/>
      <c r="W1" s="31"/>
      <c r="X1" s="31"/>
      <c r="Y1" s="31"/>
      <c r="Z1" s="31"/>
      <c r="AA1" s="31"/>
      <c r="AB1" s="30">
        <f t="shared" ref="AB1:AK1" si="0">+SUBTOTAL(9,AB3:AB22527)</f>
        <v>713058</v>
      </c>
      <c r="AC1" s="30">
        <f t="shared" si="0"/>
        <v>0</v>
      </c>
      <c r="AD1" s="30">
        <f t="shared" si="0"/>
        <v>0</v>
      </c>
      <c r="AE1" s="30">
        <f t="shared" si="0"/>
        <v>0</v>
      </c>
      <c r="AF1" s="30">
        <f t="shared" si="0"/>
        <v>0</v>
      </c>
      <c r="AG1" s="30">
        <f t="shared" si="0"/>
        <v>0</v>
      </c>
      <c r="AH1" s="30">
        <f t="shared" si="0"/>
        <v>1604864</v>
      </c>
      <c r="AI1" s="30">
        <f t="shared" si="0"/>
        <v>0</v>
      </c>
      <c r="AJ1" s="30">
        <f t="shared" si="0"/>
        <v>0</v>
      </c>
      <c r="AK1" s="30">
        <f t="shared" si="0"/>
        <v>713058</v>
      </c>
      <c r="AL1" s="31"/>
      <c r="AM1" s="31"/>
      <c r="AN1" s="31"/>
      <c r="AO1" s="31"/>
      <c r="AP1" s="30"/>
    </row>
    <row r="2" spans="1:42" ht="30" x14ac:dyDescent="0.35">
      <c r="A2" s="10" t="s">
        <v>0</v>
      </c>
      <c r="B2" s="10" t="s">
        <v>1</v>
      </c>
      <c r="C2" s="10" t="s">
        <v>2</v>
      </c>
      <c r="D2" s="10" t="s">
        <v>3</v>
      </c>
      <c r="E2" s="10" t="s">
        <v>16</v>
      </c>
      <c r="F2" s="10" t="s">
        <v>17</v>
      </c>
      <c r="G2" s="11" t="s">
        <v>18</v>
      </c>
      <c r="H2" s="10" t="s">
        <v>4</v>
      </c>
      <c r="I2" s="10" t="s">
        <v>5</v>
      </c>
      <c r="J2" s="10" t="s">
        <v>6</v>
      </c>
      <c r="K2" s="10" t="s">
        <v>7</v>
      </c>
      <c r="L2" s="10" t="s">
        <v>8</v>
      </c>
      <c r="M2" s="12" t="str">
        <f ca="1">+CONCATENATE("ESTADO EPS ",TEXT(TODAY(),"DD-MM-YYYY"))</f>
        <v>ESTADO EPS 17-03-2025</v>
      </c>
      <c r="N2" s="13" t="s">
        <v>19</v>
      </c>
      <c r="O2" s="14" t="s">
        <v>20</v>
      </c>
      <c r="P2" s="15" t="s">
        <v>21</v>
      </c>
      <c r="Q2" s="15" t="s">
        <v>22</v>
      </c>
      <c r="R2" s="15" t="s">
        <v>23</v>
      </c>
      <c r="S2" s="15" t="s">
        <v>24</v>
      </c>
      <c r="T2" s="15" t="s">
        <v>25</v>
      </c>
      <c r="U2" s="16" t="s">
        <v>28</v>
      </c>
      <c r="V2" s="16" t="s">
        <v>29</v>
      </c>
      <c r="W2" s="16" t="s">
        <v>30</v>
      </c>
      <c r="X2" s="16" t="s">
        <v>31</v>
      </c>
      <c r="Y2" s="16" t="s">
        <v>32</v>
      </c>
      <c r="Z2" s="16" t="s">
        <v>33</v>
      </c>
      <c r="AA2" s="16" t="s">
        <v>34</v>
      </c>
      <c r="AB2" s="17" t="s">
        <v>35</v>
      </c>
      <c r="AC2" s="17" t="s">
        <v>36</v>
      </c>
      <c r="AD2" s="17" t="s">
        <v>37</v>
      </c>
      <c r="AE2" s="17" t="s">
        <v>27</v>
      </c>
      <c r="AF2" s="17" t="s">
        <v>38</v>
      </c>
      <c r="AG2" s="17" t="s">
        <v>26</v>
      </c>
      <c r="AH2" s="17" t="s">
        <v>39</v>
      </c>
      <c r="AI2" s="17" t="s">
        <v>40</v>
      </c>
      <c r="AJ2" s="17" t="s">
        <v>41</v>
      </c>
      <c r="AK2" s="18" t="s">
        <v>42</v>
      </c>
      <c r="AL2" s="18" t="s">
        <v>43</v>
      </c>
      <c r="AM2" s="18" t="s">
        <v>44</v>
      </c>
      <c r="AN2" s="18" t="s">
        <v>45</v>
      </c>
      <c r="AO2" s="18" t="s">
        <v>46</v>
      </c>
      <c r="AP2" s="18" t="s">
        <v>47</v>
      </c>
    </row>
    <row r="3" spans="1:42" x14ac:dyDescent="0.35">
      <c r="A3" s="19">
        <v>80091508</v>
      </c>
      <c r="B3" s="19" t="s">
        <v>11</v>
      </c>
      <c r="C3" s="19" t="s">
        <v>15</v>
      </c>
      <c r="D3" s="20">
        <v>41</v>
      </c>
      <c r="E3" s="20" t="str">
        <f>+CONCATENATE(C3,D3)</f>
        <v>FECO41</v>
      </c>
      <c r="F3" s="20" t="str">
        <f>+CONCATENATE(A3,"_",E3)</f>
        <v>80091508_FECO41</v>
      </c>
      <c r="G3" s="21"/>
      <c r="H3" s="22">
        <v>45633</v>
      </c>
      <c r="I3" s="22">
        <v>45633</v>
      </c>
      <c r="J3" s="23">
        <v>825622</v>
      </c>
      <c r="K3" s="23">
        <v>825622</v>
      </c>
      <c r="L3" s="24" t="s">
        <v>12</v>
      </c>
      <c r="M3" s="20" t="s">
        <v>48</v>
      </c>
      <c r="N3" s="25">
        <v>825622</v>
      </c>
      <c r="O3" s="26">
        <v>1222549474</v>
      </c>
      <c r="P3" s="20" t="s">
        <v>49</v>
      </c>
      <c r="Q3" s="22">
        <v>45636</v>
      </c>
      <c r="R3" s="22">
        <v>45659</v>
      </c>
      <c r="S3" s="20">
        <v>57</v>
      </c>
      <c r="T3" s="20" t="s">
        <v>51</v>
      </c>
      <c r="U3" s="25">
        <v>0</v>
      </c>
      <c r="V3" s="20"/>
      <c r="W3" s="20"/>
      <c r="X3" s="20"/>
      <c r="Y3" s="20" t="s">
        <v>50</v>
      </c>
      <c r="Z3" s="20"/>
      <c r="AA3" s="20"/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825622</v>
      </c>
      <c r="AI3" s="25">
        <v>0</v>
      </c>
      <c r="AJ3" s="25">
        <v>0</v>
      </c>
      <c r="AK3" s="25">
        <v>0</v>
      </c>
      <c r="AL3" s="25">
        <v>0</v>
      </c>
      <c r="AM3" s="20"/>
      <c r="AN3" s="22"/>
      <c r="AO3" s="20"/>
      <c r="AP3" s="25">
        <v>0</v>
      </c>
    </row>
    <row r="4" spans="1:42" x14ac:dyDescent="0.35">
      <c r="A4" s="19">
        <v>80091508</v>
      </c>
      <c r="B4" s="19" t="s">
        <v>11</v>
      </c>
      <c r="C4" s="19" t="s">
        <v>15</v>
      </c>
      <c r="D4" s="20">
        <v>44</v>
      </c>
      <c r="E4" s="20" t="str">
        <f>+CONCATENATE(C4,D4)</f>
        <v>FECO44</v>
      </c>
      <c r="F4" s="20" t="str">
        <f>+CONCATENATE(A4,"_",E4)</f>
        <v>80091508_FECO44</v>
      </c>
      <c r="G4" s="21"/>
      <c r="H4" s="22">
        <v>45665</v>
      </c>
      <c r="I4" s="22">
        <v>45665</v>
      </c>
      <c r="J4" s="23">
        <v>779242</v>
      </c>
      <c r="K4" s="23">
        <v>779242</v>
      </c>
      <c r="L4" s="24" t="s">
        <v>12</v>
      </c>
      <c r="M4" s="20" t="s">
        <v>48</v>
      </c>
      <c r="N4" s="25">
        <v>779242</v>
      </c>
      <c r="O4" s="26">
        <v>1222558409</v>
      </c>
      <c r="P4" s="20" t="s">
        <v>49</v>
      </c>
      <c r="Q4" s="22">
        <v>45673</v>
      </c>
      <c r="R4" s="22">
        <v>45672</v>
      </c>
      <c r="S4" s="20">
        <v>44</v>
      </c>
      <c r="T4" s="20" t="s">
        <v>51</v>
      </c>
      <c r="U4" s="25">
        <v>0</v>
      </c>
      <c r="V4" s="20"/>
      <c r="W4" s="20"/>
      <c r="X4" s="20"/>
      <c r="Y4" s="20" t="s">
        <v>50</v>
      </c>
      <c r="Z4" s="20"/>
      <c r="AA4" s="20"/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779242</v>
      </c>
      <c r="AI4" s="25">
        <v>0</v>
      </c>
      <c r="AJ4" s="25">
        <v>0</v>
      </c>
      <c r="AK4" s="25">
        <v>0</v>
      </c>
      <c r="AL4" s="25">
        <v>0</v>
      </c>
      <c r="AM4" s="20"/>
      <c r="AN4" s="22"/>
      <c r="AO4" s="20"/>
      <c r="AP4" s="25">
        <v>0</v>
      </c>
    </row>
    <row r="5" spans="1:42" x14ac:dyDescent="0.35">
      <c r="A5" s="19">
        <v>80091508</v>
      </c>
      <c r="B5" s="19" t="s">
        <v>11</v>
      </c>
      <c r="C5" s="19" t="s">
        <v>15</v>
      </c>
      <c r="D5" s="20">
        <v>37</v>
      </c>
      <c r="E5" s="20" t="str">
        <f>+CONCATENATE(C5,D5)</f>
        <v>FECO37</v>
      </c>
      <c r="F5" s="20" t="str">
        <f>+CONCATENATE(A5,"_",E5)</f>
        <v>80091508_FECO37</v>
      </c>
      <c r="G5" s="21"/>
      <c r="H5" s="22">
        <v>45572</v>
      </c>
      <c r="I5" s="22">
        <v>45572</v>
      </c>
      <c r="J5" s="23">
        <v>351538</v>
      </c>
      <c r="K5" s="23">
        <v>351538</v>
      </c>
      <c r="L5" s="24" t="s">
        <v>12</v>
      </c>
      <c r="M5" s="20" t="s">
        <v>93</v>
      </c>
      <c r="N5" s="25">
        <v>0</v>
      </c>
      <c r="O5" s="26"/>
      <c r="P5" s="20" t="s">
        <v>49</v>
      </c>
      <c r="Q5" s="22">
        <v>45572</v>
      </c>
      <c r="R5" s="22">
        <v>45597</v>
      </c>
      <c r="S5" s="20">
        <v>119</v>
      </c>
      <c r="T5" s="20" t="s">
        <v>52</v>
      </c>
      <c r="U5" s="25">
        <v>0</v>
      </c>
      <c r="V5" s="20"/>
      <c r="W5" s="20"/>
      <c r="X5" s="20"/>
      <c r="Y5" s="20" t="s">
        <v>50</v>
      </c>
      <c r="Z5" s="20"/>
      <c r="AA5" s="20"/>
      <c r="AB5" s="25">
        <v>351538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351538</v>
      </c>
      <c r="AL5" s="25">
        <v>0</v>
      </c>
      <c r="AM5" s="20">
        <v>2201561934</v>
      </c>
      <c r="AN5" s="22" t="s">
        <v>92</v>
      </c>
      <c r="AO5" s="20"/>
      <c r="AP5" s="25">
        <v>351538</v>
      </c>
    </row>
    <row r="6" spans="1:42" x14ac:dyDescent="0.35">
      <c r="A6" s="19">
        <v>80091508</v>
      </c>
      <c r="B6" s="19" t="s">
        <v>11</v>
      </c>
      <c r="C6" s="19" t="s">
        <v>15</v>
      </c>
      <c r="D6" s="20">
        <v>45</v>
      </c>
      <c r="E6" s="20" t="str">
        <f t="shared" ref="E6:E7" si="1">+CONCATENATE(C6,D6)</f>
        <v>FECO45</v>
      </c>
      <c r="F6" s="20" t="str">
        <f t="shared" ref="F6:F7" si="2">+CONCATENATE(A6,"_",E6)</f>
        <v>80091508_FECO45</v>
      </c>
      <c r="G6" s="21"/>
      <c r="H6" s="22">
        <v>45696</v>
      </c>
      <c r="I6" s="22">
        <v>45696</v>
      </c>
      <c r="J6" s="23">
        <v>787442</v>
      </c>
      <c r="K6" s="23">
        <v>787442</v>
      </c>
      <c r="L6" s="24" t="s">
        <v>12</v>
      </c>
      <c r="M6" s="20" t="s">
        <v>48</v>
      </c>
      <c r="N6" s="25">
        <v>0</v>
      </c>
      <c r="O6" s="26"/>
      <c r="P6" s="20" t="s">
        <v>49</v>
      </c>
      <c r="Q6" s="22"/>
      <c r="R6" s="22"/>
      <c r="S6" s="20"/>
      <c r="T6" s="20"/>
      <c r="U6" s="25"/>
      <c r="V6" s="20"/>
      <c r="W6" s="20"/>
      <c r="X6" s="20"/>
      <c r="Y6" s="20"/>
      <c r="Z6" s="20"/>
      <c r="AA6" s="20"/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0"/>
      <c r="AN6" s="22"/>
      <c r="AO6" s="20"/>
      <c r="AP6" s="25">
        <v>0</v>
      </c>
    </row>
    <row r="7" spans="1:42" x14ac:dyDescent="0.35">
      <c r="A7" s="19">
        <v>80091508</v>
      </c>
      <c r="B7" s="19" t="s">
        <v>11</v>
      </c>
      <c r="C7" s="19" t="s">
        <v>15</v>
      </c>
      <c r="D7" s="20">
        <v>46</v>
      </c>
      <c r="E7" s="20" t="str">
        <f t="shared" si="1"/>
        <v>FECO46</v>
      </c>
      <c r="F7" s="20" t="str">
        <f t="shared" si="2"/>
        <v>80091508_FECO46</v>
      </c>
      <c r="G7" s="21"/>
      <c r="H7" s="22">
        <v>45696</v>
      </c>
      <c r="I7" s="22">
        <v>45696</v>
      </c>
      <c r="J7" s="23">
        <v>361520</v>
      </c>
      <c r="K7" s="23">
        <v>361520</v>
      </c>
      <c r="L7" s="24" t="s">
        <v>12</v>
      </c>
      <c r="M7" s="20" t="s">
        <v>93</v>
      </c>
      <c r="N7" s="25">
        <v>0</v>
      </c>
      <c r="O7" s="26"/>
      <c r="P7" s="20" t="s">
        <v>49</v>
      </c>
      <c r="Q7" s="22"/>
      <c r="R7" s="22"/>
      <c r="S7" s="20"/>
      <c r="T7" s="20"/>
      <c r="U7" s="25"/>
      <c r="V7" s="20"/>
      <c r="W7" s="20"/>
      <c r="X7" s="20"/>
      <c r="Y7" s="20"/>
      <c r="Z7" s="20"/>
      <c r="AA7" s="20"/>
      <c r="AB7" s="25">
        <v>361520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361520</v>
      </c>
      <c r="AL7" s="25">
        <v>0</v>
      </c>
      <c r="AM7" s="20">
        <v>2201599195</v>
      </c>
      <c r="AN7" s="22" t="s">
        <v>91</v>
      </c>
      <c r="AO7" s="20"/>
      <c r="AP7" s="25">
        <v>361520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I11" sqref="I11"/>
    </sheetView>
  </sheetViews>
  <sheetFormatPr baseColWidth="10" defaultColWidth="10.90625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81640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83" t="s">
        <v>53</v>
      </c>
      <c r="E2" s="84"/>
      <c r="F2" s="84"/>
      <c r="G2" s="84"/>
      <c r="H2" s="84"/>
      <c r="I2" s="85"/>
      <c r="J2" s="89" t="s">
        <v>54</v>
      </c>
    </row>
    <row r="3" spans="2:10" ht="15.75" customHeight="1" thickBot="1" x14ac:dyDescent="0.3">
      <c r="B3" s="36"/>
      <c r="C3" s="37"/>
      <c r="D3" s="86"/>
      <c r="E3" s="87"/>
      <c r="F3" s="87"/>
      <c r="G3" s="87"/>
      <c r="H3" s="87"/>
      <c r="I3" s="88"/>
      <c r="J3" s="90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55</v>
      </c>
      <c r="E5" s="43"/>
      <c r="F5" s="43"/>
      <c r="G5" s="43"/>
      <c r="H5" s="43"/>
      <c r="I5" s="44"/>
      <c r="J5" s="44" t="s">
        <v>56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88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89</v>
      </c>
      <c r="J12" s="52"/>
    </row>
    <row r="13" spans="2:10" ht="13" x14ac:dyDescent="0.3">
      <c r="B13" s="51"/>
      <c r="C13" s="53" t="s">
        <v>90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57</v>
      </c>
      <c r="J15" s="52"/>
    </row>
    <row r="16" spans="2:10" x14ac:dyDescent="0.25">
      <c r="B16" s="51"/>
      <c r="C16" s="56"/>
      <c r="J16" s="52"/>
    </row>
    <row r="17" spans="2:10" ht="13" x14ac:dyDescent="0.25">
      <c r="B17" s="51"/>
      <c r="C17" s="33" t="s">
        <v>58</v>
      </c>
      <c r="D17" s="54"/>
      <c r="H17" s="57" t="s">
        <v>59</v>
      </c>
      <c r="I17" s="58" t="s">
        <v>60</v>
      </c>
      <c r="J17" s="52"/>
    </row>
    <row r="18" spans="2:10" ht="13" x14ac:dyDescent="0.3">
      <c r="B18" s="51"/>
      <c r="C18" s="53" t="s">
        <v>61</v>
      </c>
      <c r="D18" s="53"/>
      <c r="E18" s="53"/>
      <c r="F18" s="53"/>
      <c r="H18" s="59">
        <v>5</v>
      </c>
      <c r="I18" s="60">
        <v>3105364</v>
      </c>
      <c r="J18" s="52"/>
    </row>
    <row r="19" spans="2:10" x14ac:dyDescent="0.25">
      <c r="B19" s="51"/>
      <c r="C19" s="33" t="s">
        <v>62</v>
      </c>
      <c r="H19" s="61">
        <v>2</v>
      </c>
      <c r="I19" s="62">
        <v>713058</v>
      </c>
      <c r="J19" s="52"/>
    </row>
    <row r="20" spans="2:10" x14ac:dyDescent="0.25">
      <c r="B20" s="51"/>
      <c r="C20" s="33" t="s">
        <v>63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64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65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66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67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68</v>
      </c>
      <c r="D25" s="53"/>
      <c r="E25" s="53"/>
      <c r="F25" s="53"/>
      <c r="H25" s="59">
        <f>H19+H20+H21+H22+H24+H23</f>
        <v>2</v>
      </c>
      <c r="I25" s="60">
        <f>I19+I20+I21+I22+I24+I23</f>
        <v>713058</v>
      </c>
      <c r="J25" s="52"/>
    </row>
    <row r="26" spans="2:10" x14ac:dyDescent="0.25">
      <c r="B26" s="51"/>
      <c r="C26" s="33" t="s">
        <v>69</v>
      </c>
      <c r="H26" s="61">
        <v>3</v>
      </c>
      <c r="I26" s="62">
        <v>2392306</v>
      </c>
      <c r="J26" s="52"/>
    </row>
    <row r="27" spans="2:10" ht="13" thickBot="1" x14ac:dyDescent="0.3">
      <c r="B27" s="51"/>
      <c r="C27" s="33" t="s">
        <v>40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70</v>
      </c>
      <c r="D28" s="53"/>
      <c r="E28" s="53"/>
      <c r="F28" s="53"/>
      <c r="H28" s="59">
        <f>H26+H27</f>
        <v>3</v>
      </c>
      <c r="I28" s="60">
        <f>I26+I27</f>
        <v>2392306</v>
      </c>
      <c r="J28" s="52"/>
    </row>
    <row r="29" spans="2:10" ht="13.5" thickBot="1" x14ac:dyDescent="0.35">
      <c r="B29" s="51"/>
      <c r="C29" s="33" t="s">
        <v>71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72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73</v>
      </c>
      <c r="D32" s="53"/>
      <c r="H32" s="66">
        <f>H25+H28+H30</f>
        <v>5</v>
      </c>
      <c r="I32" s="67">
        <f>I25+I28+I30</f>
        <v>3105364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74</v>
      </c>
      <c r="D37" s="70"/>
      <c r="H37" s="69" t="s">
        <v>75</v>
      </c>
      <c r="I37" s="70"/>
      <c r="J37" s="52"/>
    </row>
    <row r="38" spans="2:10" ht="13" x14ac:dyDescent="0.3">
      <c r="B38" s="51"/>
      <c r="C38" s="53" t="s">
        <v>76</v>
      </c>
      <c r="D38" s="68"/>
      <c r="H38" s="71" t="s">
        <v>77</v>
      </c>
      <c r="I38" s="68"/>
      <c r="J38" s="52"/>
    </row>
    <row r="39" spans="2:10" ht="13" x14ac:dyDescent="0.3">
      <c r="B39" s="51"/>
      <c r="C39" s="53" t="s">
        <v>78</v>
      </c>
      <c r="H39" s="53" t="s">
        <v>79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1" t="s">
        <v>80</v>
      </c>
      <c r="D41" s="91"/>
      <c r="E41" s="91"/>
      <c r="F41" s="91"/>
      <c r="G41" s="91"/>
      <c r="H41" s="91"/>
      <c r="I41" s="91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81640625" style="33" customWidth="1"/>
    <col min="10" max="10" width="12.54296875" style="33" customWidth="1"/>
    <col min="11" max="11" width="1.81640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3" t="s">
        <v>81</v>
      </c>
      <c r="E2" s="84"/>
      <c r="F2" s="84"/>
      <c r="G2" s="84"/>
      <c r="H2" s="84"/>
      <c r="I2" s="85"/>
      <c r="J2" s="89" t="s">
        <v>54</v>
      </c>
    </row>
    <row r="3" spans="2:10" ht="15.75" customHeight="1" thickBot="1" x14ac:dyDescent="0.3">
      <c r="B3" s="36"/>
      <c r="C3" s="37"/>
      <c r="D3" s="86"/>
      <c r="E3" s="87"/>
      <c r="F3" s="87"/>
      <c r="G3" s="87"/>
      <c r="H3" s="87"/>
      <c r="I3" s="88"/>
      <c r="J3" s="90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2" t="s">
        <v>82</v>
      </c>
      <c r="E5" s="93"/>
      <c r="F5" s="93"/>
      <c r="G5" s="93"/>
      <c r="H5" s="93"/>
      <c r="I5" s="94"/>
      <c r="J5" s="44" t="s">
        <v>83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 ca="1">+CONCATENATE("Santiago de Cali, ",TEXT(TODAY(),"MMMM DD YYYY"))</f>
        <v>Santiago de Cali, marzo 17 2025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carlos andres ortiz pinilla</v>
      </c>
      <c r="J11" s="52"/>
    </row>
    <row r="12" spans="2:10" ht="13" x14ac:dyDescent="0.3">
      <c r="B12" s="51"/>
      <c r="C12" s="53" t="str">
        <f>+'FOR-CSA-018'!C13</f>
        <v>NIT: 80091508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84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59</v>
      </c>
      <c r="I16" s="76" t="s">
        <v>60</v>
      </c>
      <c r="J16" s="52"/>
    </row>
    <row r="17" spans="2:10" ht="13" x14ac:dyDescent="0.3">
      <c r="B17" s="51"/>
      <c r="C17" s="53" t="s">
        <v>58</v>
      </c>
      <c r="D17" s="53"/>
      <c r="E17" s="53"/>
      <c r="F17" s="53"/>
      <c r="H17" s="77">
        <f>+SUM(H18:H23)</f>
        <v>2</v>
      </c>
      <c r="I17" s="78">
        <f>+SUM(I18:I23)</f>
        <v>713058</v>
      </c>
      <c r="J17" s="52"/>
    </row>
    <row r="18" spans="2:10" x14ac:dyDescent="0.25">
      <c r="B18" s="51"/>
      <c r="C18" s="33" t="s">
        <v>62</v>
      </c>
      <c r="H18" s="79">
        <f>+'FOR-CSA-018'!H19</f>
        <v>2</v>
      </c>
      <c r="I18" s="80">
        <f>+'FOR-CSA-018'!I19</f>
        <v>713058</v>
      </c>
      <c r="J18" s="52"/>
    </row>
    <row r="19" spans="2:10" x14ac:dyDescent="0.25">
      <c r="B19" s="51"/>
      <c r="C19" s="33" t="s">
        <v>63</v>
      </c>
      <c r="H19" s="79">
        <f>+'FOR-CSA-018'!H20</f>
        <v>0</v>
      </c>
      <c r="I19" s="80">
        <f>+'FOR-CSA-018'!I20</f>
        <v>0</v>
      </c>
      <c r="J19" s="52"/>
    </row>
    <row r="20" spans="2:10" x14ac:dyDescent="0.25">
      <c r="B20" s="51"/>
      <c r="C20" s="33" t="s">
        <v>64</v>
      </c>
      <c r="H20" s="79">
        <f>+'FOR-CSA-018'!H21</f>
        <v>0</v>
      </c>
      <c r="I20" s="80">
        <f>+'FOR-CSA-018'!I21</f>
        <v>0</v>
      </c>
      <c r="J20" s="52"/>
    </row>
    <row r="21" spans="2:10" x14ac:dyDescent="0.25">
      <c r="B21" s="51"/>
      <c r="C21" s="33" t="s">
        <v>65</v>
      </c>
      <c r="H21" s="79">
        <f>+'FOR-CSA-018'!H22</f>
        <v>0</v>
      </c>
      <c r="I21" s="80">
        <f>+'FOR-CSA-018'!I22</f>
        <v>0</v>
      </c>
      <c r="J21" s="52"/>
    </row>
    <row r="22" spans="2:10" x14ac:dyDescent="0.25">
      <c r="B22" s="51"/>
      <c r="C22" s="33" t="s">
        <v>66</v>
      </c>
      <c r="H22" s="79">
        <f>+'FOR-CSA-018'!H23</f>
        <v>0</v>
      </c>
      <c r="I22" s="80">
        <f>+'FOR-CSA-018'!I23</f>
        <v>0</v>
      </c>
      <c r="J22" s="52"/>
    </row>
    <row r="23" spans="2:10" x14ac:dyDescent="0.25">
      <c r="B23" s="51"/>
      <c r="C23" s="33" t="s">
        <v>85</v>
      </c>
      <c r="H23" s="79">
        <f>+'FOR-CSA-018'!H24</f>
        <v>0</v>
      </c>
      <c r="I23" s="80">
        <f>+'FOR-CSA-018'!I24</f>
        <v>0</v>
      </c>
      <c r="J23" s="52"/>
    </row>
    <row r="24" spans="2:10" ht="13" x14ac:dyDescent="0.3">
      <c r="B24" s="51"/>
      <c r="C24" s="53" t="s">
        <v>86</v>
      </c>
      <c r="D24" s="53"/>
      <c r="E24" s="53"/>
      <c r="F24" s="53"/>
      <c r="H24" s="77">
        <f>SUM(H18:H23)</f>
        <v>2</v>
      </c>
      <c r="I24" s="78">
        <f>+SUBTOTAL(9,I18:I23)</f>
        <v>713058</v>
      </c>
      <c r="J24" s="52"/>
    </row>
    <row r="25" spans="2:10" ht="13.5" thickBot="1" x14ac:dyDescent="0.35">
      <c r="B25" s="51"/>
      <c r="C25" s="53"/>
      <c r="D25" s="53"/>
      <c r="H25" s="81"/>
      <c r="I25" s="82"/>
      <c r="J25" s="52"/>
    </row>
    <row r="26" spans="2:10" ht="13.5" thickTop="1" x14ac:dyDescent="0.3">
      <c r="B26" s="51"/>
      <c r="C26" s="53"/>
      <c r="D26" s="53"/>
      <c r="H26" s="68"/>
      <c r="I26" s="62"/>
      <c r="J26" s="52"/>
    </row>
    <row r="27" spans="2:10" ht="13" x14ac:dyDescent="0.3">
      <c r="B27" s="51"/>
      <c r="C27" s="53"/>
      <c r="D27" s="53"/>
      <c r="H27" s="68"/>
      <c r="I27" s="62"/>
      <c r="J27" s="52"/>
    </row>
    <row r="28" spans="2:10" ht="13" x14ac:dyDescent="0.3">
      <c r="B28" s="51"/>
      <c r="C28" s="53"/>
      <c r="D28" s="53"/>
      <c r="H28" s="68"/>
      <c r="I28" s="62"/>
      <c r="J28" s="52"/>
    </row>
    <row r="29" spans="2:10" x14ac:dyDescent="0.25">
      <c r="B29" s="51"/>
      <c r="G29" s="68"/>
      <c r="H29" s="68"/>
      <c r="I29" s="68"/>
      <c r="J29" s="52"/>
    </row>
    <row r="30" spans="2:10" ht="13.5" thickBot="1" x14ac:dyDescent="0.35">
      <c r="B30" s="51"/>
      <c r="C30" s="69" t="str">
        <f>+'FOR-CSA-018'!C37</f>
        <v>Nombre</v>
      </c>
      <c r="D30" s="69"/>
      <c r="G30" s="69" t="s">
        <v>75</v>
      </c>
      <c r="H30" s="70"/>
      <c r="I30" s="68"/>
      <c r="J30" s="52"/>
    </row>
    <row r="31" spans="2:10" ht="13" x14ac:dyDescent="0.3">
      <c r="B31" s="51"/>
      <c r="C31" s="71" t="str">
        <f>+'FOR-CSA-018'!C38</f>
        <v>Cargo</v>
      </c>
      <c r="D31" s="71"/>
      <c r="G31" s="71" t="s">
        <v>87</v>
      </c>
      <c r="H31" s="68"/>
      <c r="I31" s="68"/>
      <c r="J31" s="52"/>
    </row>
    <row r="32" spans="2:10" ht="18.75" customHeight="1" thickBot="1" x14ac:dyDescent="0.3">
      <c r="B32" s="72"/>
      <c r="C32" s="73"/>
      <c r="D32" s="73"/>
      <c r="E32" s="73"/>
      <c r="F32" s="73"/>
      <c r="G32" s="70"/>
      <c r="H32" s="70"/>
      <c r="I32" s="70"/>
      <c r="J32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 2</dc:creator>
  <cp:lastModifiedBy>Juan Camilo Paez Ramirez</cp:lastModifiedBy>
  <dcterms:created xsi:type="dcterms:W3CDTF">2023-10-04T18:48:08Z</dcterms:created>
  <dcterms:modified xsi:type="dcterms:W3CDTF">2025-03-17T19:34:37Z</dcterms:modified>
</cp:coreProperties>
</file>