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3. MARZO\NIT 800084362_HOSP CIVIL DE IPIALES\"/>
    </mc:Choice>
  </mc:AlternateContent>
  <bookViews>
    <workbookView xWindow="-110" yWindow="-110" windowWidth="19420" windowHeight="10420" activeTab="4"/>
  </bookViews>
  <sheets>
    <sheet name="INFO IPS" sheetId="1" r:id="rId1"/>
    <sheet name="TD" sheetId="3" r:id="rId2"/>
    <sheet name="ESTADO DE CADA FACTURA" sheetId="2" r:id="rId3"/>
    <sheet name="Hoja1" sheetId="6" r:id="rId4"/>
    <sheet name="FOR-CSA-018" sheetId="4" r:id="rId5"/>
    <sheet name="CIRCULAR 030" sheetId="5" r:id="rId6"/>
  </sheets>
  <externalReferences>
    <externalReference r:id="rId7"/>
    <externalReference r:id="rId8"/>
  </externalReferences>
  <definedNames>
    <definedName name="_xlnm._FilterDatabase" localSheetId="2" hidden="1">'ESTADO DE CADA FACTURA'!$A$2:$AV$48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8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5" i="6" l="1"/>
  <c r="J5" i="6"/>
  <c r="E38" i="6"/>
  <c r="D38" i="6"/>
  <c r="C31" i="5" l="1"/>
  <c r="C30" i="5"/>
  <c r="I23" i="5"/>
  <c r="H23" i="5"/>
  <c r="I22" i="5"/>
  <c r="H22" i="5"/>
  <c r="I21" i="5"/>
  <c r="H21" i="5"/>
  <c r="I20" i="5"/>
  <c r="H20" i="5"/>
  <c r="I19" i="5"/>
  <c r="H19" i="5"/>
  <c r="H17" i="5" s="1"/>
  <c r="I18" i="5"/>
  <c r="H18" i="5"/>
  <c r="C9" i="5"/>
  <c r="I30" i="4"/>
  <c r="H30" i="4"/>
  <c r="I28" i="4"/>
  <c r="H28" i="4"/>
  <c r="I25" i="4"/>
  <c r="I32" i="4" s="1"/>
  <c r="I33" i="4" s="1"/>
  <c r="H25" i="4"/>
  <c r="H32" i="4" s="1"/>
  <c r="H33" i="4" s="1"/>
  <c r="C12" i="5"/>
  <c r="C11" i="5"/>
  <c r="AN1" i="2"/>
  <c r="AM1" i="2"/>
  <c r="AL1" i="2"/>
  <c r="AK1" i="2"/>
  <c r="AJ1" i="2"/>
  <c r="AI1" i="2"/>
  <c r="AH1" i="2"/>
  <c r="AG1" i="2"/>
  <c r="AF1" i="2"/>
  <c r="AE1" i="2"/>
  <c r="X1" i="2"/>
  <c r="O1" i="2"/>
  <c r="K1" i="2"/>
  <c r="J1" i="2"/>
  <c r="H24" i="5" l="1"/>
  <c r="I24" i="5"/>
  <c r="I17" i="5"/>
  <c r="J49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<sst xmlns="http://schemas.openxmlformats.org/spreadsheetml/2006/main" count="715" uniqueCount="175">
  <si>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</si>
  <si>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</si>
  <si>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</si>
  <si>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</si>
  <si>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</si>
  <si>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</si>
  <si>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</si>
  <si>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</si>
  <si>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</si>
  <si>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</si>
  <si>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</si>
  <si>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</si>
  <si>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</si>
  <si>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 xml:space="preserve">HOSPITAL CIVIL DE IPIALES </t>
  </si>
  <si>
    <t>FE</t>
  </si>
  <si>
    <t>IPIALES</t>
  </si>
  <si>
    <t>EVENTO</t>
  </si>
  <si>
    <t>FACT</t>
  </si>
  <si>
    <t>LLAVE</t>
  </si>
  <si>
    <t>ESTADO EPS 16-03-2025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</si>
  <si>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</si>
  <si>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</si>
  <si>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</si>
  <si>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</si>
  <si>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</si>
  <si>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</si>
  <si>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</si>
  <si>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</si>
  <si>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</si>
  <si>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</si>
  <si>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</si>
  <si>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</si>
  <si>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</si>
  <si>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</si>
  <si>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</si>
  <si>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</si>
  <si>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</si>
  <si>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</si>
  <si>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</si>
  <si>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</si>
  <si>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</si>
  <si>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</si>
  <si>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</si>
  <si>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</si>
  <si>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</si>
  <si>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</si>
  <si>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</si>
  <si>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</si>
  <si>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</si>
  <si>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</si>
  <si>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</si>
  <si>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800084362_1466994</t>
  </si>
  <si>
    <t>Factura no radicada</t>
  </si>
  <si>
    <t>No radicada</t>
  </si>
  <si>
    <t>800084362_2155317</t>
  </si>
  <si>
    <t>800084362_2155346</t>
  </si>
  <si>
    <t>800084362_2156766</t>
  </si>
  <si>
    <t>800084362_2158613</t>
  </si>
  <si>
    <t>800084362_2159100</t>
  </si>
  <si>
    <t>800084362_2160043</t>
  </si>
  <si>
    <t>800084362_2212122</t>
  </si>
  <si>
    <t>800084362_2215824</t>
  </si>
  <si>
    <t>FE100795</t>
  </si>
  <si>
    <t>800084362_FE100795</t>
  </si>
  <si>
    <t>FE106626</t>
  </si>
  <si>
    <t>800084362_FE106626</t>
  </si>
  <si>
    <t>FE113502</t>
  </si>
  <si>
    <t>800084362_FE113502</t>
  </si>
  <si>
    <t>FE11458</t>
  </si>
  <si>
    <t>800084362_FE11458</t>
  </si>
  <si>
    <t>FE114674</t>
  </si>
  <si>
    <t>800084362_FE114674</t>
  </si>
  <si>
    <t>FE11515</t>
  </si>
  <si>
    <t>800084362_FE11515</t>
  </si>
  <si>
    <t>FE117412</t>
  </si>
  <si>
    <t>800084362_FE117412</t>
  </si>
  <si>
    <t>FE119953</t>
  </si>
  <si>
    <t>800084362_FE119953</t>
  </si>
  <si>
    <t>FE139891</t>
  </si>
  <si>
    <t>800084362_FE139891</t>
  </si>
  <si>
    <t>FE140806</t>
  </si>
  <si>
    <t>800084362_FE140806</t>
  </si>
  <si>
    <t>FE19284</t>
  </si>
  <si>
    <t>800084362_FE19284</t>
  </si>
  <si>
    <t>FE21362</t>
  </si>
  <si>
    <t>800084362_FE21362</t>
  </si>
  <si>
    <t>FE24622</t>
  </si>
  <si>
    <t>800084362_FE24622</t>
  </si>
  <si>
    <t>FE24706</t>
  </si>
  <si>
    <t>800084362_FE24706</t>
  </si>
  <si>
    <t>FE39959</t>
  </si>
  <si>
    <t>800084362_FE39959</t>
  </si>
  <si>
    <t>FE69224</t>
  </si>
  <si>
    <t>800084362_FE69224</t>
  </si>
  <si>
    <t>FE79816</t>
  </si>
  <si>
    <t>800084362_FE79816</t>
  </si>
  <si>
    <t>FE79879</t>
  </si>
  <si>
    <t>800084362_FE79879</t>
  </si>
  <si>
    <t>FE81546</t>
  </si>
  <si>
    <t>800084362_FE81546</t>
  </si>
  <si>
    <t>FE82219</t>
  </si>
  <si>
    <t>800084362_FE82219</t>
  </si>
  <si>
    <t>FE82751</t>
  </si>
  <si>
    <t>800084362_FE82751</t>
  </si>
  <si>
    <t>FE88286</t>
  </si>
  <si>
    <t>800084362_FE88286</t>
  </si>
  <si>
    <t>FE89078</t>
  </si>
  <si>
    <t>800084362_FE89078</t>
  </si>
  <si>
    <t>FE9347</t>
  </si>
  <si>
    <t>800084362_FE9347</t>
  </si>
  <si>
    <t>FE98074</t>
  </si>
  <si>
    <t>800084362_FE98074</t>
  </si>
  <si>
    <t>FE99023</t>
  </si>
  <si>
    <t>800084362_FE99023</t>
  </si>
  <si>
    <t>FE42513</t>
  </si>
  <si>
    <t>800084362_FE42513</t>
  </si>
  <si>
    <t>800084362_2173327</t>
  </si>
  <si>
    <t>Finalizada</t>
  </si>
  <si>
    <t>Más de 360</t>
  </si>
  <si>
    <t>MIG-800084362</t>
  </si>
  <si>
    <t>800084362_2152108</t>
  </si>
  <si>
    <t>800084362_1899202</t>
  </si>
  <si>
    <t>800084362_1907395</t>
  </si>
  <si>
    <t>800084362_1870390</t>
  </si>
  <si>
    <t>800084362_1874718</t>
  </si>
  <si>
    <t>800084362_1854204</t>
  </si>
  <si>
    <t>800084362_1854706</t>
  </si>
  <si>
    <t>800084362_1858353</t>
  </si>
  <si>
    <t>800084362_1624722</t>
  </si>
  <si>
    <t>(en blanco)</t>
  </si>
  <si>
    <t>Factura cancelada</t>
  </si>
  <si>
    <t>Factura cerrada por extemporaneidad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</si>
  <si>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</si>
  <si>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</si>
  <si>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</si>
  <si>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</si>
  <si>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</si>
  <si>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</si>
  <si>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</si>
  <si>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</si>
  <si>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</si>
  <si>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</si>
  <si>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</si>
  <si>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</si>
  <si>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</si>
  <si>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</si>
  <si>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</si>
  <si>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</si>
  <si>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</si>
  <si>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</si>
  <si>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</si>
  <si>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</si>
  <si>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</si>
  <si>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</si>
  <si>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</si>
  <si>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</si>
  <si>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</si>
  <si>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</si>
  <si>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</si>
  <si>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</si>
  <si>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</si>
  <si>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</si>
  <si>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</si>
  <si>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</si>
  <si>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</si>
  <si>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</si>
  <si>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</si>
  <si>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</si>
  <si>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</si>
  <si>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</si>
  <si>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</si>
  <si>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16 2025</t>
  </si>
  <si>
    <t xml:space="preserve">Señores : HOSPITAL CIVIL DE IPIALES </t>
  </si>
  <si>
    <t>NIT: 800084362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</si>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</sst>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€&quot;\ * #,##0_-;\-&quot;€&quot;\ * #,##0_-;_-&quot;€&quot;\ 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0" fontId="9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0" fontId="0" fillId="2" borderId="1" xfId="0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2" fontId="6" fillId="0" borderId="1" xfId="0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1" applyNumberFormat="1" applyFont="1" applyFill="1" applyBorder="1" applyAlignment="1">
      <alignment horizontal="center" vertical="center" wrapText="1"/>
    </xf>
    <xf numFmtId="0" fontId="6" fillId="4" borderId="1" xfId="0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5" fontId="6" fillId="3" borderId="1" xfId="1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0" fontId="7" fillId="0" borderId="1" xfId="0" applyFont="1" applyBorder="1" applyAlignment="1">
      <alignment vertical="center"/>
    </xf>
    <xf numFmtId="1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6" fontId="7" fillId="0" borderId="1" xfId="1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16" fontId="7" fillId="0" borderId="0" xfId="0" applyNumberFormat="1" applyFont="1"/>
    <xf numFmtId="0" fontId="7" fillId="0" borderId="0" xfId="0" applyFont="1"/>
    <xf numFmtId="2" fontId="7" fillId="0" borderId="0" xfId="0" applyNumberFormat="1" applyFont="1"/>
    <xf numFmtId="164" fontId="7" fillId="0" borderId="0" xfId="1" applyNumberFormat="1" applyFont="1"/>
    <xf numFmtId="164" fontId="7" fillId="0" borderId="0" xfId="0" applyNumberFormat="1" applyFont="1"/>
    <xf numFmtId="0" fontId="7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7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center" vertical="center"/>
    </xf>
    <xf numFmtId="164" fontId="11" fillId="0" borderId="0" xfId="2" applyNumberFormat="1" applyFont="1" applyAlignment="1">
      <alignment horizontal="center" vertical="center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8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8" fontId="11" fillId="0" borderId="13" xfId="2" applyNumberFormat="1" applyFont="1" applyBorder="1" applyAlignment="1">
      <alignment horizontal="right"/>
    </xf>
    <xf numFmtId="168" fontId="10" fillId="0" borderId="0" xfId="2" applyNumberFormat="1" applyFont="1"/>
    <xf numFmtId="168" fontId="11" fillId="0" borderId="9" xfId="2" applyNumberFormat="1" applyFont="1" applyBorder="1"/>
    <xf numFmtId="168" fontId="10" fillId="0" borderId="9" xfId="2" applyNumberFormat="1" applyFont="1" applyBorder="1"/>
    <xf numFmtId="168" fontId="11" fillId="0" borderId="0" xfId="2" applyNumberFormat="1" applyFont="1"/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0" fillId="2" borderId="0" xfId="2" applyFont="1" applyFill="1"/>
    <xf numFmtId="0" fontId="11" fillId="0" borderId="0" xfId="2" applyFont="1" applyAlignment="1">
      <alignment horizontal="center"/>
    </xf>
    <xf numFmtId="1" fontId="11" fillId="0" borderId="0" xfId="3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70" fontId="10" fillId="0" borderId="13" xfId="4" applyNumberFormat="1" applyFont="1" applyBorder="1" applyAlignment="1">
      <alignment horizontal="center"/>
    </xf>
    <xf numFmtId="169" fontId="10" fillId="0" borderId="13" xfId="4" applyNumberFormat="1" applyFont="1" applyBorder="1" applyAlignment="1">
      <alignment horizontal="right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2" fillId="0" borderId="0" xfId="2" applyFont="1" applyAlignment="1">
      <alignment horizontal="center" vertical="center" wrapText="1"/>
    </xf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166" fontId="6" fillId="0" borderId="1" xfId="1" applyNumberFormat="1" applyFont="1" applyBorder="1"/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2.037931250001" createdVersion="5" refreshedVersion="5" minRefreshableVersion="3" recordCount="46">
  <cacheSource type="worksheet">
    <worksheetSource ref="A2:AS48" sheet="ESTADO DE CADA FACTURA"/>
  </cacheSource>
  <cacheFields count="45">
    <cacheField name="NIT IPS" numFmtId="0">
      <sharedItems containsSemiMixedTypes="0" containsString="0" containsNumber="1" containsInteger="1" minValue="800084362" maxValue="800084362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9347" maxValue="2215824"/>
    </cacheField>
    <cacheField name="FACT" numFmtId="0">
      <sharedItems containsMixedTypes="1" containsNumber="1" containsInteger="1" minValue="1466994" maxValue="2215824"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16-01-08T00:00:00" maxDate="2022-06-06T00:00:00"/>
    </cacheField>
    <cacheField name="IPS Fecha radicado" numFmtId="14">
      <sharedItems containsSemiMixedTypes="0" containsNonDate="0" containsDate="1" containsString="0" minDate="2016-02-08T00:00:00" maxDate="2022-07-13T00:00:00"/>
    </cacheField>
    <cacheField name="IPS Valor Factura" numFmtId="166">
      <sharedItems containsSemiMixedTypes="0" containsString="0" containsNumber="1" containsInteger="1" minValue="18200" maxValue="91344273"/>
    </cacheField>
    <cacheField name="IPS Saldo Factura" numFmtId="166">
      <sharedItems containsSemiMixedTypes="0" containsString="0" containsNumber="1" containsInteger="1" minValue="18200" maxValue="91344273"/>
    </cacheField>
    <cacheField name="Tipo de Contrato" numFmtId="0">
      <sharedItems/>
    </cacheField>
    <cacheField name="Sede / Ciudad" numFmtId="0">
      <sharedItems/>
    </cacheField>
    <cacheField name="ESTADO EPS 16-03-2025" numFmtId="0">
      <sharedItems count="3">
        <s v="Factura cancelada"/>
        <s v="Factura cerrada por extemporaneidad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16-11-23T00:00:00" maxDate="2020-02-22T00:00:00"/>
    </cacheField>
    <cacheField name="FECHA RAD" numFmtId="14">
      <sharedItems containsNonDate="0" containsDate="1" containsString="0" containsBlank="1" minDate="2016-12-21T00:00:00" maxDate="2020-04-12T00:00:00"/>
    </cacheField>
    <cacheField name="FECHA LIQ" numFmtId="14">
      <sharedItems containsNonDate="0" containsDate="1" containsString="0" containsBlank="1" minDate="2018-05-15T00:00:00" maxDate="2023-02-17T00:00:00"/>
    </cacheField>
    <cacheField name="FECHA DEV" numFmtId="14">
      <sharedItems containsNonDate="0" containsString="0" containsBlank="1"/>
    </cacheField>
    <cacheField name="DIAS" numFmtId="0">
      <sharedItems containsMixedTypes="1" containsNumber="1" containsInteger="1" minValue="743" maxValue="2481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85800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91344273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500074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8580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526458" maxValue="2200545008"/>
    </cacheField>
    <cacheField name="FECHA COMPENSACION SAP" numFmtId="14">
      <sharedItems containsNonDate="0" containsDate="1" containsString="0" containsBlank="1" minDate="2018-07-18T00:00:00" maxDate="2018-09-26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328934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6">
  <r>
    <n v="800084362"/>
    <s v="HOSPITAL CIVIL DE IPIALES "/>
    <m/>
    <n v="1899202"/>
    <n v="1899202"/>
    <s v="800084362_1899202"/>
    <m/>
    <d v="2018-07-06T00:00:00"/>
    <d v="2018-08-15T00:00:00"/>
    <n v="100471"/>
    <n v="100471"/>
    <s v="EVENTO"/>
    <s v="IPIALES"/>
    <x v="0"/>
    <n v="0"/>
    <m/>
    <s v="Finalizada"/>
    <d v="2018-07-06T00:00:00"/>
    <d v="2018-08-17T00:00:00"/>
    <d v="2018-08-17T00:00:00"/>
    <m/>
    <n v="2387"/>
    <s v="Más de 360"/>
    <n v="0"/>
    <m/>
    <m/>
    <m/>
    <m/>
    <m/>
    <s v="MIG-800084362"/>
    <n v="100471"/>
    <n v="0"/>
    <n v="0"/>
    <n v="0"/>
    <n v="0"/>
    <n v="0"/>
    <n v="0"/>
    <n v="0"/>
    <n v="0"/>
    <n v="100471"/>
    <n v="0"/>
    <n v="2200545008"/>
    <d v="2018-09-25T00:00:00"/>
    <s v="(en blanco)"/>
    <n v="3289345"/>
  </r>
  <r>
    <n v="800084362"/>
    <s v="HOSPITAL CIVIL DE IPIALES "/>
    <m/>
    <n v="1907395"/>
    <n v="1907395"/>
    <s v="800084362_1907395"/>
    <m/>
    <d v="2018-07-24T00:00:00"/>
    <d v="2018-08-15T00:00:00"/>
    <n v="99744"/>
    <n v="99744"/>
    <s v="EVENTO"/>
    <s v="IPIALES"/>
    <x v="0"/>
    <n v="0"/>
    <m/>
    <s v="Finalizada"/>
    <d v="2018-07-24T00:00:00"/>
    <d v="2018-08-17T00:00:00"/>
    <d v="2018-08-17T00:00:00"/>
    <m/>
    <n v="2387"/>
    <s v="Más de 360"/>
    <n v="0"/>
    <m/>
    <m/>
    <m/>
    <m/>
    <m/>
    <s v="MIG-800084362"/>
    <n v="99744"/>
    <n v="0"/>
    <n v="0"/>
    <n v="0"/>
    <n v="0"/>
    <n v="0"/>
    <n v="0"/>
    <n v="0"/>
    <n v="0"/>
    <n v="99744"/>
    <n v="0"/>
    <n v="2200545008"/>
    <d v="2018-09-25T00:00:00"/>
    <s v="(en blanco)"/>
    <n v="3289345"/>
  </r>
  <r>
    <n v="800084362"/>
    <s v="HOSPITAL CIVIL DE IPIALES "/>
    <m/>
    <n v="1870390"/>
    <n v="1870390"/>
    <s v="800084362_1870390"/>
    <m/>
    <d v="2018-05-07T00:00:00"/>
    <d v="2018-06-15T00:00:00"/>
    <n v="107000"/>
    <n v="107000"/>
    <s v="EVENTO"/>
    <s v="IPIALES"/>
    <x v="0"/>
    <n v="0"/>
    <m/>
    <s v="Finalizada"/>
    <d v="2018-05-07T00:00:00"/>
    <d v="2018-06-20T00:00:00"/>
    <d v="2018-06-20T00:00:00"/>
    <m/>
    <n v="2445"/>
    <s v="Más de 360"/>
    <n v="0"/>
    <m/>
    <m/>
    <m/>
    <m/>
    <m/>
    <s v="MIG-800084362"/>
    <n v="107000"/>
    <n v="0"/>
    <n v="0"/>
    <n v="0"/>
    <n v="0"/>
    <n v="0"/>
    <n v="0"/>
    <n v="0"/>
    <n v="0"/>
    <n v="107000"/>
    <n v="0"/>
    <n v="2200535105"/>
    <d v="2018-08-27T00:00:00"/>
    <s v="(en blanco)"/>
    <n v="182700"/>
  </r>
  <r>
    <n v="800084362"/>
    <s v="HOSPITAL CIVIL DE IPIALES "/>
    <m/>
    <n v="1874718"/>
    <n v="1874718"/>
    <s v="800084362_1874718"/>
    <m/>
    <d v="2018-05-17T00:00:00"/>
    <d v="2018-06-15T00:00:00"/>
    <n v="75700"/>
    <n v="75700"/>
    <s v="EVENTO"/>
    <s v="IPIALES"/>
    <x v="0"/>
    <n v="0"/>
    <m/>
    <s v="Finalizada"/>
    <d v="2018-05-17T00:00:00"/>
    <d v="2018-06-20T00:00:00"/>
    <d v="2018-06-20T00:00:00"/>
    <m/>
    <n v="2445"/>
    <s v="Más de 360"/>
    <n v="0"/>
    <m/>
    <m/>
    <m/>
    <m/>
    <m/>
    <s v="MIG-800084362"/>
    <n v="75700"/>
    <n v="0"/>
    <n v="0"/>
    <n v="0"/>
    <n v="0"/>
    <n v="0"/>
    <n v="0"/>
    <n v="0"/>
    <n v="0"/>
    <n v="75700"/>
    <n v="0"/>
    <n v="2200535105"/>
    <d v="2018-08-27T00:00:00"/>
    <s v="(en blanco)"/>
    <n v="182700"/>
  </r>
  <r>
    <n v="800084362"/>
    <s v="HOSPITAL CIVIL DE IPIALES "/>
    <m/>
    <n v="1854204"/>
    <n v="1854204"/>
    <s v="800084362_1854204"/>
    <m/>
    <d v="2018-04-02T00:00:00"/>
    <d v="2018-05-11T00:00:00"/>
    <n v="858000"/>
    <n v="858000"/>
    <s v="EVENTO"/>
    <s v="IPIALES"/>
    <x v="0"/>
    <n v="0"/>
    <m/>
    <s v="Finalizada"/>
    <d v="2018-04-02T00:00:00"/>
    <d v="2018-05-15T00:00:00"/>
    <d v="2018-05-15T00:00:00"/>
    <m/>
    <n v="2481"/>
    <s v="Más de 360"/>
    <n v="0"/>
    <m/>
    <m/>
    <m/>
    <m/>
    <m/>
    <s v="MIG-800084362"/>
    <n v="858000"/>
    <n v="0"/>
    <n v="0"/>
    <n v="0"/>
    <n v="0"/>
    <n v="0"/>
    <n v="0"/>
    <n v="0"/>
    <n v="0"/>
    <n v="858000"/>
    <n v="0"/>
    <n v="2200526458"/>
    <d v="2018-07-18T00:00:00"/>
    <s v="(en blanco)"/>
    <n v="1098298"/>
  </r>
  <r>
    <n v="800084362"/>
    <s v="HOSPITAL CIVIL DE IPIALES "/>
    <m/>
    <n v="1854706"/>
    <n v="1854706"/>
    <s v="800084362_1854706"/>
    <m/>
    <d v="2018-04-03T00:00:00"/>
    <d v="2018-05-11T00:00:00"/>
    <n v="116600"/>
    <n v="116600"/>
    <s v="EVENTO"/>
    <s v="IPIALES"/>
    <x v="0"/>
    <n v="0"/>
    <m/>
    <s v="Finalizada"/>
    <d v="2018-04-03T00:00:00"/>
    <d v="2018-05-15T00:00:00"/>
    <d v="2018-05-15T00:00:00"/>
    <m/>
    <n v="2481"/>
    <s v="Más de 360"/>
    <n v="0"/>
    <m/>
    <m/>
    <m/>
    <m/>
    <m/>
    <s v="MIG-800084362"/>
    <n v="116600"/>
    <n v="0"/>
    <n v="0"/>
    <n v="0"/>
    <n v="0"/>
    <n v="0"/>
    <n v="0"/>
    <n v="0"/>
    <n v="0"/>
    <n v="116600"/>
    <n v="0"/>
    <n v="2200526458"/>
    <d v="2018-07-18T00:00:00"/>
    <s v="(en blanco)"/>
    <n v="1098298"/>
  </r>
  <r>
    <n v="800084362"/>
    <s v="HOSPITAL CIVIL DE IPIALES "/>
    <m/>
    <n v="1858353"/>
    <n v="1858353"/>
    <s v="800084362_1858353"/>
    <m/>
    <d v="2018-04-10T00:00:00"/>
    <d v="2018-05-11T00:00:00"/>
    <n v="123698"/>
    <n v="123698"/>
    <s v="EVENTO"/>
    <s v="IPIALES"/>
    <x v="0"/>
    <n v="0"/>
    <m/>
    <s v="Finalizada"/>
    <d v="2018-04-10T00:00:00"/>
    <d v="2018-05-15T00:00:00"/>
    <d v="2018-05-15T00:00:00"/>
    <m/>
    <n v="2481"/>
    <s v="Más de 360"/>
    <n v="0"/>
    <m/>
    <m/>
    <m/>
    <m/>
    <m/>
    <s v="MIG-800084362"/>
    <n v="123698"/>
    <n v="0"/>
    <n v="0"/>
    <n v="0"/>
    <n v="0"/>
    <n v="0"/>
    <n v="0"/>
    <n v="0"/>
    <n v="0"/>
    <n v="123698"/>
    <n v="0"/>
    <n v="2200526458"/>
    <d v="2018-07-18T00:00:00"/>
    <s v="(en blanco)"/>
    <n v="1098298"/>
  </r>
  <r>
    <n v="800084362"/>
    <s v="HOSPITAL CIVIL DE IPIALES "/>
    <m/>
    <n v="1624722"/>
    <n v="1624722"/>
    <s v="800084362_1624722"/>
    <m/>
    <d v="2016-11-23T00:00:00"/>
    <d v="2016-12-05T00:00:00"/>
    <n v="500074"/>
    <n v="500074"/>
    <s v="EVENTO"/>
    <s v="IPIALES"/>
    <x v="1"/>
    <n v="0"/>
    <m/>
    <s v="Finalizada"/>
    <d v="2016-11-23T00:00:00"/>
    <d v="2016-12-21T00:00:00"/>
    <d v="2018-09-19T00:00:00"/>
    <m/>
    <n v="2354"/>
    <s v="Más de 360"/>
    <n v="0"/>
    <m/>
    <m/>
    <m/>
    <m/>
    <m/>
    <s v="MIG-800084362"/>
    <n v="0"/>
    <n v="0"/>
    <n v="0"/>
    <n v="0"/>
    <n v="500074"/>
    <n v="0"/>
    <n v="0"/>
    <n v="0"/>
    <n v="0"/>
    <n v="0"/>
    <n v="0"/>
    <m/>
    <m/>
    <m/>
    <n v="0"/>
  </r>
  <r>
    <n v="800084362"/>
    <s v="HOSPITAL CIVIL DE IPIALES "/>
    <m/>
    <n v="2152108"/>
    <n v="2152108"/>
    <s v="800084362_2152108"/>
    <m/>
    <d v="2019-12-31T00:00:00"/>
    <d v="2020-01-20T00:00:00"/>
    <n v="18200"/>
    <n v="18200"/>
    <s v="EVENTO"/>
    <s v="IPIALES"/>
    <x v="1"/>
    <n v="0"/>
    <m/>
    <s v="Finalizada"/>
    <d v="2019-12-31T00:00:00"/>
    <d v="2020-02-03T00:00:00"/>
    <d v="2023-02-16T00:00:00"/>
    <m/>
    <n v="743"/>
    <s v="Más de 360"/>
    <n v="0"/>
    <m/>
    <m/>
    <m/>
    <m/>
    <m/>
    <s v="MIG-800084362"/>
    <n v="0"/>
    <n v="0"/>
    <n v="0"/>
    <n v="0"/>
    <n v="18200"/>
    <n v="0"/>
    <n v="0"/>
    <n v="0"/>
    <n v="0"/>
    <n v="0"/>
    <n v="0"/>
    <m/>
    <m/>
    <m/>
    <n v="0"/>
  </r>
  <r>
    <n v="800084362"/>
    <s v="HOSPITAL CIVIL DE IPIALES "/>
    <m/>
    <n v="2173327"/>
    <n v="2173327"/>
    <s v="800084362_2173327"/>
    <m/>
    <d v="2020-02-21T00:00:00"/>
    <d v="2020-03-12T00:00:00"/>
    <n v="43300"/>
    <n v="43300"/>
    <s v="EVENTO"/>
    <s v="IPIALES"/>
    <x v="1"/>
    <n v="0"/>
    <m/>
    <s v="Finalizada"/>
    <d v="2020-02-21T00:00:00"/>
    <d v="2020-04-11T00:00:00"/>
    <d v="2020-04-11T00:00:00"/>
    <m/>
    <n v="1784"/>
    <s v="Más de 360"/>
    <n v="0"/>
    <m/>
    <m/>
    <m/>
    <m/>
    <m/>
    <s v="MIG-800084362"/>
    <n v="0"/>
    <n v="0"/>
    <n v="0"/>
    <n v="0"/>
    <n v="43300"/>
    <n v="0"/>
    <n v="0"/>
    <n v="0"/>
    <n v="0"/>
    <n v="0"/>
    <n v="0"/>
    <m/>
    <m/>
    <m/>
    <n v="0"/>
  </r>
  <r>
    <n v="800084362"/>
    <s v="HOSPITAL CIVIL DE IPIALES "/>
    <m/>
    <n v="1466994"/>
    <n v="1466994"/>
    <s v="800084362_1466994"/>
    <m/>
    <d v="2016-01-08T00:00:00"/>
    <d v="2016-02-08T00:00:00"/>
    <n v="63463"/>
    <n v="63463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63463"/>
    <n v="0"/>
    <n v="0"/>
    <n v="0"/>
    <n v="0"/>
    <n v="0"/>
    <n v="0"/>
    <n v="0"/>
    <n v="0"/>
    <m/>
    <m/>
    <m/>
    <n v="0"/>
  </r>
  <r>
    <n v="800084362"/>
    <s v="HOSPITAL CIVIL DE IPIALES "/>
    <m/>
    <n v="2155317"/>
    <n v="2155317"/>
    <s v="800084362_2155317"/>
    <m/>
    <d v="2020-01-13T00:00:00"/>
    <d v="2020-02-20T00:00:00"/>
    <n v="24300"/>
    <n v="2090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20900"/>
    <n v="0"/>
    <n v="0"/>
    <n v="0"/>
    <n v="0"/>
    <n v="0"/>
    <n v="0"/>
    <n v="0"/>
    <n v="0"/>
    <m/>
    <m/>
    <m/>
    <n v="0"/>
  </r>
  <r>
    <n v="800084362"/>
    <s v="HOSPITAL CIVIL DE IPIALES "/>
    <m/>
    <n v="2155346"/>
    <n v="2155346"/>
    <s v="800084362_2155346"/>
    <m/>
    <d v="2020-01-13T00:00:00"/>
    <d v="2020-02-20T00:00:00"/>
    <n v="70200"/>
    <n v="6700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67000"/>
    <n v="0"/>
    <n v="0"/>
    <n v="0"/>
    <n v="0"/>
    <n v="0"/>
    <n v="0"/>
    <n v="0"/>
    <n v="0"/>
    <m/>
    <m/>
    <m/>
    <n v="0"/>
  </r>
  <r>
    <n v="800084362"/>
    <s v="HOSPITAL CIVIL DE IPIALES "/>
    <m/>
    <n v="2156766"/>
    <n v="2156766"/>
    <s v="800084362_2156766"/>
    <m/>
    <d v="2020-01-15T00:00:00"/>
    <d v="2020-02-20T00:00:00"/>
    <n v="95600"/>
    <n v="9240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92400"/>
    <n v="0"/>
    <n v="0"/>
    <n v="0"/>
    <n v="0"/>
    <n v="0"/>
    <n v="0"/>
    <n v="0"/>
    <n v="0"/>
    <m/>
    <m/>
    <m/>
    <n v="0"/>
  </r>
  <r>
    <n v="800084362"/>
    <s v="HOSPITAL CIVIL DE IPIALES "/>
    <m/>
    <n v="2158613"/>
    <n v="2158613"/>
    <s v="800084362_2158613"/>
    <m/>
    <d v="2020-01-20T00:00:00"/>
    <d v="2020-02-20T00:00:00"/>
    <n v="919590"/>
    <n v="91959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919590"/>
    <n v="0"/>
    <n v="0"/>
    <n v="0"/>
    <n v="0"/>
    <n v="0"/>
    <n v="0"/>
    <n v="0"/>
    <n v="0"/>
    <m/>
    <m/>
    <m/>
    <n v="0"/>
  </r>
  <r>
    <n v="800084362"/>
    <s v="HOSPITAL CIVIL DE IPIALES "/>
    <m/>
    <n v="2159100"/>
    <n v="2159100"/>
    <s v="800084362_2159100"/>
    <m/>
    <d v="2020-01-21T00:00:00"/>
    <d v="2020-02-20T00:00:00"/>
    <n v="87960"/>
    <n v="8796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87960"/>
    <n v="0"/>
    <n v="0"/>
    <n v="0"/>
    <n v="0"/>
    <n v="0"/>
    <n v="0"/>
    <n v="0"/>
    <n v="0"/>
    <m/>
    <m/>
    <m/>
    <n v="0"/>
  </r>
  <r>
    <n v="800084362"/>
    <s v="HOSPITAL CIVIL DE IPIALES "/>
    <m/>
    <n v="2160043"/>
    <n v="2160043"/>
    <s v="800084362_2160043"/>
    <m/>
    <d v="2020-01-22T00:00:00"/>
    <d v="2020-02-20T00:00:00"/>
    <n v="86030"/>
    <n v="8603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86030"/>
    <n v="0"/>
    <n v="0"/>
    <n v="0"/>
    <n v="0"/>
    <n v="0"/>
    <n v="0"/>
    <n v="0"/>
    <n v="0"/>
    <m/>
    <m/>
    <m/>
    <n v="0"/>
  </r>
  <r>
    <n v="800084362"/>
    <s v="HOSPITAL CIVIL DE IPIALES "/>
    <m/>
    <n v="2212122"/>
    <n v="2212122"/>
    <s v="800084362_2212122"/>
    <m/>
    <d v="2020-09-17T00:00:00"/>
    <d v="2020-10-08T00:00:00"/>
    <n v="449690"/>
    <n v="44969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449690"/>
    <n v="0"/>
    <n v="0"/>
    <n v="0"/>
    <n v="0"/>
    <n v="0"/>
    <n v="0"/>
    <n v="0"/>
    <n v="0"/>
    <m/>
    <m/>
    <m/>
    <n v="0"/>
  </r>
  <r>
    <n v="800084362"/>
    <s v="HOSPITAL CIVIL DE IPIALES "/>
    <m/>
    <n v="2215824"/>
    <n v="2215824"/>
    <s v="800084362_2215824"/>
    <m/>
    <d v="2020-10-05T00:00:00"/>
    <d v="2020-11-11T00:00:00"/>
    <n v="155917"/>
    <n v="155917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155917"/>
    <n v="0"/>
    <n v="0"/>
    <n v="0"/>
    <n v="0"/>
    <n v="0"/>
    <n v="0"/>
    <n v="0"/>
    <n v="0"/>
    <m/>
    <m/>
    <m/>
    <n v="0"/>
  </r>
  <r>
    <n v="800084362"/>
    <s v="HOSPITAL CIVIL DE IPIALES "/>
    <s v="FE"/>
    <n v="11458"/>
    <s v="FE11458"/>
    <s v="800084362_FE11458"/>
    <m/>
    <d v="2021-01-29T00:00:00"/>
    <d v="2021-02-10T00:00:00"/>
    <n v="15922364"/>
    <n v="15661617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15661617"/>
    <n v="0"/>
    <n v="0"/>
    <n v="0"/>
    <n v="0"/>
    <n v="0"/>
    <n v="0"/>
    <n v="0"/>
    <n v="0"/>
    <m/>
    <m/>
    <m/>
    <n v="0"/>
  </r>
  <r>
    <n v="800084362"/>
    <s v="HOSPITAL CIVIL DE IPIALES "/>
    <s v="FE"/>
    <n v="11515"/>
    <s v="FE11515"/>
    <s v="800084362_FE11515"/>
    <m/>
    <d v="2021-01-29T00:00:00"/>
    <d v="2021-02-10T00:00:00"/>
    <n v="7983069"/>
    <n v="7983069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7983069"/>
    <n v="0"/>
    <n v="0"/>
    <n v="0"/>
    <n v="0"/>
    <n v="0"/>
    <n v="0"/>
    <n v="0"/>
    <n v="0"/>
    <m/>
    <m/>
    <m/>
    <n v="0"/>
  </r>
  <r>
    <n v="800084362"/>
    <s v="HOSPITAL CIVIL DE IPIALES "/>
    <s v="FE"/>
    <n v="9347"/>
    <s v="FE9347"/>
    <s v="800084362_FE9347"/>
    <m/>
    <d v="2021-01-18T00:00:00"/>
    <d v="2021-02-10T00:00:00"/>
    <n v="3460550"/>
    <n v="346055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3460550"/>
    <n v="0"/>
    <n v="0"/>
    <n v="0"/>
    <n v="0"/>
    <n v="0"/>
    <n v="0"/>
    <n v="0"/>
    <n v="0"/>
    <m/>
    <m/>
    <m/>
    <n v="0"/>
  </r>
  <r>
    <n v="800084362"/>
    <s v="HOSPITAL CIVIL DE IPIALES "/>
    <s v="FE"/>
    <n v="19284"/>
    <s v="FE19284"/>
    <s v="800084362_FE19284"/>
    <m/>
    <d v="2021-03-08T00:00:00"/>
    <d v="2021-04-09T00:00:00"/>
    <n v="845265"/>
    <n v="845265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845265"/>
    <n v="0"/>
    <n v="0"/>
    <n v="0"/>
    <n v="0"/>
    <n v="0"/>
    <n v="0"/>
    <n v="0"/>
    <n v="0"/>
    <m/>
    <m/>
    <m/>
    <n v="0"/>
  </r>
  <r>
    <n v="800084362"/>
    <s v="HOSPITAL CIVIL DE IPIALES "/>
    <s v="FE"/>
    <n v="21362"/>
    <s v="FE21362"/>
    <s v="800084362_FE21362"/>
    <m/>
    <d v="2021-03-17T00:00:00"/>
    <d v="2021-04-09T00:00:00"/>
    <n v="216994"/>
    <n v="216994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216994"/>
    <n v="0"/>
    <n v="0"/>
    <n v="0"/>
    <n v="0"/>
    <n v="0"/>
    <n v="0"/>
    <n v="0"/>
    <n v="0"/>
    <m/>
    <m/>
    <m/>
    <n v="0"/>
  </r>
  <r>
    <n v="800084362"/>
    <s v="HOSPITAL CIVIL DE IPIALES "/>
    <s v="FE"/>
    <n v="24622"/>
    <s v="FE24622"/>
    <s v="800084362_FE24622"/>
    <m/>
    <d v="2021-03-31T00:00:00"/>
    <d v="2021-04-09T00:00:00"/>
    <n v="164450"/>
    <n v="16445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164450"/>
    <n v="0"/>
    <n v="0"/>
    <n v="0"/>
    <n v="0"/>
    <n v="0"/>
    <n v="0"/>
    <n v="0"/>
    <n v="0"/>
    <m/>
    <m/>
    <m/>
    <n v="0"/>
  </r>
  <r>
    <n v="800084362"/>
    <s v="HOSPITAL CIVIL DE IPIALES "/>
    <s v="FE"/>
    <n v="24706"/>
    <s v="FE24706"/>
    <s v="800084362_FE24706"/>
    <m/>
    <d v="2021-04-01T00:00:00"/>
    <d v="2021-06-15T00:00:00"/>
    <n v="267640"/>
    <n v="26764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267640"/>
    <n v="0"/>
    <n v="0"/>
    <n v="0"/>
    <n v="0"/>
    <n v="0"/>
    <n v="0"/>
    <n v="0"/>
    <n v="0"/>
    <m/>
    <m/>
    <m/>
    <n v="0"/>
  </r>
  <r>
    <n v="800084362"/>
    <s v="HOSPITAL CIVIL DE IPIALES "/>
    <s v="FE"/>
    <n v="39959"/>
    <s v="FE39959"/>
    <s v="800084362_FE39959"/>
    <m/>
    <d v="2021-06-17T00:00:00"/>
    <d v="2021-07-13T00:00:00"/>
    <n v="4339240"/>
    <n v="433924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4339240"/>
    <n v="0"/>
    <n v="0"/>
    <n v="0"/>
    <n v="0"/>
    <n v="0"/>
    <n v="0"/>
    <n v="0"/>
    <n v="0"/>
    <m/>
    <m/>
    <m/>
    <n v="0"/>
  </r>
  <r>
    <n v="800084362"/>
    <s v="HOSPITAL CIVIL DE IPIALES "/>
    <s v="FE"/>
    <n v="42513"/>
    <s v="FE42513"/>
    <s v="800084362_FE42513"/>
    <m/>
    <d v="2021-06-24T00:00:00"/>
    <d v="2021-07-16T00:00:00"/>
    <n v="67100"/>
    <n v="6710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67100"/>
    <n v="0"/>
    <n v="0"/>
    <n v="0"/>
    <n v="0"/>
    <n v="0"/>
    <n v="0"/>
    <n v="0"/>
    <n v="0"/>
    <m/>
    <m/>
    <m/>
    <n v="0"/>
  </r>
  <r>
    <n v="800084362"/>
    <s v="HOSPITAL CIVIL DE IPIALES "/>
    <s v="FE"/>
    <n v="69224"/>
    <s v="FE69224"/>
    <s v="800084362_FE69224"/>
    <m/>
    <d v="2021-09-29T00:00:00"/>
    <d v="2021-10-13T00:00:00"/>
    <n v="5275330"/>
    <n v="527533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5275330"/>
    <n v="0"/>
    <n v="0"/>
    <n v="0"/>
    <n v="0"/>
    <n v="0"/>
    <n v="0"/>
    <n v="0"/>
    <n v="0"/>
    <m/>
    <m/>
    <m/>
    <n v="0"/>
  </r>
  <r>
    <n v="800084362"/>
    <s v="HOSPITAL CIVIL DE IPIALES "/>
    <s v="FE"/>
    <n v="79816"/>
    <s v="FE79816"/>
    <s v="800084362_FE79816"/>
    <m/>
    <d v="2021-11-07T00:00:00"/>
    <d v="2021-12-15T00:00:00"/>
    <n v="127220"/>
    <n v="12722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127220"/>
    <n v="0"/>
    <n v="0"/>
    <n v="0"/>
    <n v="0"/>
    <n v="0"/>
    <n v="0"/>
    <n v="0"/>
    <n v="0"/>
    <m/>
    <m/>
    <m/>
    <n v="0"/>
  </r>
  <r>
    <n v="800084362"/>
    <s v="HOSPITAL CIVIL DE IPIALES "/>
    <s v="FE"/>
    <n v="79879"/>
    <s v="FE79879"/>
    <s v="800084362_FE79879"/>
    <m/>
    <d v="2021-11-08T00:00:00"/>
    <d v="2021-12-15T00:00:00"/>
    <n v="5179190"/>
    <n v="517919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5179190"/>
    <n v="0"/>
    <n v="0"/>
    <n v="0"/>
    <n v="0"/>
    <n v="0"/>
    <n v="0"/>
    <n v="0"/>
    <n v="0"/>
    <m/>
    <m/>
    <m/>
    <n v="0"/>
  </r>
  <r>
    <n v="800084362"/>
    <s v="HOSPITAL CIVIL DE IPIALES "/>
    <s v="FE"/>
    <n v="81546"/>
    <s v="FE81546"/>
    <s v="800084362_FE81546"/>
    <m/>
    <d v="2021-11-13T00:00:00"/>
    <d v="2021-12-15T00:00:00"/>
    <n v="14011930"/>
    <n v="1401193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14011930"/>
    <n v="0"/>
    <n v="0"/>
    <n v="0"/>
    <n v="0"/>
    <n v="0"/>
    <n v="0"/>
    <n v="0"/>
    <n v="0"/>
    <m/>
    <m/>
    <m/>
    <n v="0"/>
  </r>
  <r>
    <n v="800084362"/>
    <s v="HOSPITAL CIVIL DE IPIALES "/>
    <s v="FE"/>
    <n v="82219"/>
    <s v="FE82219"/>
    <s v="800084362_FE82219"/>
    <m/>
    <d v="2021-11-17T00:00:00"/>
    <d v="2021-12-15T00:00:00"/>
    <n v="61320"/>
    <n v="6132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61320"/>
    <n v="0"/>
    <n v="0"/>
    <n v="0"/>
    <n v="0"/>
    <n v="0"/>
    <n v="0"/>
    <n v="0"/>
    <n v="0"/>
    <m/>
    <m/>
    <m/>
    <n v="0"/>
  </r>
  <r>
    <n v="800084362"/>
    <s v="HOSPITAL CIVIL DE IPIALES "/>
    <s v="FE"/>
    <n v="82751"/>
    <s v="FE82751"/>
    <s v="800084362_FE82751"/>
    <m/>
    <d v="2021-11-18T00:00:00"/>
    <d v="2021-12-15T00:00:00"/>
    <n v="119750"/>
    <n v="11975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119750"/>
    <n v="0"/>
    <n v="0"/>
    <n v="0"/>
    <n v="0"/>
    <n v="0"/>
    <n v="0"/>
    <n v="0"/>
    <n v="0"/>
    <m/>
    <m/>
    <m/>
    <n v="0"/>
  </r>
  <r>
    <n v="800084362"/>
    <s v="HOSPITAL CIVIL DE IPIALES "/>
    <s v="FE"/>
    <n v="89078"/>
    <s v="FE89078"/>
    <s v="800084362_FE89078"/>
    <m/>
    <d v="2021-12-07T00:00:00"/>
    <d v="2022-01-19T00:00:00"/>
    <n v="313950"/>
    <n v="31395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313950"/>
    <n v="0"/>
    <n v="0"/>
    <n v="0"/>
    <n v="0"/>
    <n v="0"/>
    <n v="0"/>
    <n v="0"/>
    <n v="0"/>
    <m/>
    <m/>
    <m/>
    <n v="0"/>
  </r>
  <r>
    <n v="800084362"/>
    <s v="HOSPITAL CIVIL DE IPIALES "/>
    <s v="FE"/>
    <n v="88286"/>
    <s v="FE88286"/>
    <s v="800084362_FE88286"/>
    <m/>
    <d v="2021-12-05T00:00:00"/>
    <d v="2022-01-21T00:00:00"/>
    <n v="331040"/>
    <n v="33104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331040"/>
    <n v="0"/>
    <n v="0"/>
    <n v="0"/>
    <n v="0"/>
    <n v="0"/>
    <n v="0"/>
    <n v="0"/>
    <n v="0"/>
    <m/>
    <m/>
    <m/>
    <n v="0"/>
  </r>
  <r>
    <n v="800084362"/>
    <s v="HOSPITAL CIVIL DE IPIALES "/>
    <s v="FE"/>
    <n v="100795"/>
    <s v="FE100795"/>
    <s v="800084362_FE100795"/>
    <m/>
    <d v="2022-01-19T00:00:00"/>
    <d v="2022-02-15T00:00:00"/>
    <n v="67820"/>
    <n v="6782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67820"/>
    <n v="0"/>
    <n v="0"/>
    <n v="0"/>
    <n v="0"/>
    <n v="0"/>
    <n v="0"/>
    <n v="0"/>
    <n v="0"/>
    <m/>
    <m/>
    <m/>
    <n v="0"/>
  </r>
  <r>
    <n v="800084362"/>
    <s v="HOSPITAL CIVIL DE IPIALES "/>
    <s v="FE"/>
    <n v="98074"/>
    <s v="FE98074"/>
    <s v="800084362_FE98074"/>
    <m/>
    <d v="2022-01-11T00:00:00"/>
    <d v="2022-02-15T00:00:00"/>
    <n v="70720"/>
    <n v="7072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70720"/>
    <n v="0"/>
    <n v="0"/>
    <n v="0"/>
    <n v="0"/>
    <n v="0"/>
    <n v="0"/>
    <n v="0"/>
    <n v="0"/>
    <m/>
    <m/>
    <m/>
    <n v="0"/>
  </r>
  <r>
    <n v="800084362"/>
    <s v="HOSPITAL CIVIL DE IPIALES "/>
    <s v="FE"/>
    <n v="106626"/>
    <s v="FE106626"/>
    <s v="800084362_FE106626"/>
    <m/>
    <d v="2022-02-10T00:00:00"/>
    <d v="2022-03-09T00:00:00"/>
    <n v="142370"/>
    <n v="14237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142370"/>
    <n v="0"/>
    <n v="0"/>
    <n v="0"/>
    <n v="0"/>
    <n v="0"/>
    <n v="0"/>
    <n v="0"/>
    <n v="0"/>
    <m/>
    <m/>
    <m/>
    <n v="0"/>
  </r>
  <r>
    <n v="800084362"/>
    <s v="HOSPITAL CIVIL DE IPIALES "/>
    <s v="FE"/>
    <n v="99023"/>
    <s v="FE99023"/>
    <s v="800084362_FE99023"/>
    <m/>
    <d v="2022-01-13T00:00:00"/>
    <d v="2022-03-09T00:00:00"/>
    <n v="170480"/>
    <n v="17048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170480"/>
    <n v="0"/>
    <n v="0"/>
    <n v="0"/>
    <n v="0"/>
    <n v="0"/>
    <n v="0"/>
    <n v="0"/>
    <n v="0"/>
    <m/>
    <m/>
    <m/>
    <n v="0"/>
  </r>
  <r>
    <n v="800084362"/>
    <s v="HOSPITAL CIVIL DE IPIALES "/>
    <s v="FE"/>
    <n v="113502"/>
    <s v="FE113502"/>
    <s v="800084362_FE113502"/>
    <m/>
    <d v="2022-03-06T00:00:00"/>
    <d v="2022-04-13T00:00:00"/>
    <n v="142700"/>
    <n v="14270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142700"/>
    <n v="0"/>
    <n v="0"/>
    <n v="0"/>
    <n v="0"/>
    <n v="0"/>
    <n v="0"/>
    <n v="0"/>
    <n v="0"/>
    <m/>
    <m/>
    <m/>
    <n v="0"/>
  </r>
  <r>
    <n v="800084362"/>
    <s v="HOSPITAL CIVIL DE IPIALES "/>
    <s v="FE"/>
    <n v="114674"/>
    <s v="FE114674"/>
    <s v="800084362_FE114674"/>
    <m/>
    <d v="2022-03-10T00:00:00"/>
    <d v="2022-04-13T00:00:00"/>
    <n v="177460"/>
    <n v="17746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177460"/>
    <n v="0"/>
    <n v="0"/>
    <n v="0"/>
    <n v="0"/>
    <n v="0"/>
    <n v="0"/>
    <n v="0"/>
    <n v="0"/>
    <m/>
    <m/>
    <m/>
    <n v="0"/>
  </r>
  <r>
    <n v="800084362"/>
    <s v="HOSPITAL CIVIL DE IPIALES "/>
    <s v="FE"/>
    <n v="117412"/>
    <s v="FE117412"/>
    <s v="800084362_FE117412"/>
    <m/>
    <d v="2022-03-19T00:00:00"/>
    <d v="2022-04-13T00:00:00"/>
    <n v="97230"/>
    <n v="9723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97230"/>
    <n v="0"/>
    <n v="0"/>
    <n v="0"/>
    <n v="0"/>
    <n v="0"/>
    <n v="0"/>
    <n v="0"/>
    <n v="0"/>
    <m/>
    <m/>
    <m/>
    <n v="0"/>
  </r>
  <r>
    <n v="800084362"/>
    <s v="HOSPITAL CIVIL DE IPIALES "/>
    <s v="FE"/>
    <n v="119953"/>
    <s v="FE119953"/>
    <s v="800084362_FE119953"/>
    <m/>
    <d v="2022-03-29T00:00:00"/>
    <d v="2022-04-13T00:00:00"/>
    <n v="7404120"/>
    <n v="740412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7404120"/>
    <n v="0"/>
    <n v="0"/>
    <n v="0"/>
    <n v="0"/>
    <n v="0"/>
    <n v="0"/>
    <n v="0"/>
    <n v="0"/>
    <m/>
    <m/>
    <m/>
    <n v="0"/>
  </r>
  <r>
    <n v="800084362"/>
    <s v="HOSPITAL CIVIL DE IPIALES "/>
    <s v="FE"/>
    <n v="139891"/>
    <s v="FE139891"/>
    <s v="800084362_FE139891"/>
    <m/>
    <d v="2022-06-01T00:00:00"/>
    <d v="2022-07-12T00:00:00"/>
    <n v="227230"/>
    <n v="227230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227230"/>
    <n v="0"/>
    <n v="0"/>
    <n v="0"/>
    <n v="0"/>
    <n v="0"/>
    <n v="0"/>
    <n v="0"/>
    <n v="0"/>
    <m/>
    <m/>
    <m/>
    <n v="0"/>
  </r>
  <r>
    <n v="800084362"/>
    <s v="HOSPITAL CIVIL DE IPIALES "/>
    <s v="FE"/>
    <n v="140806"/>
    <s v="FE140806"/>
    <s v="800084362_FE140806"/>
    <m/>
    <d v="2022-06-05T00:00:00"/>
    <d v="2022-07-12T00:00:00"/>
    <n v="91344273"/>
    <n v="91344273"/>
    <s v="EVENTO"/>
    <s v="IPIALES"/>
    <x v="2"/>
    <n v="0"/>
    <m/>
    <m/>
    <m/>
    <m/>
    <m/>
    <m/>
    <s v="No radicada"/>
    <s v="No radicada"/>
    <n v="0"/>
    <m/>
    <m/>
    <m/>
    <m/>
    <m/>
    <m/>
    <n v="0"/>
    <n v="0"/>
    <n v="91344273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7" cacheId="4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axis="axisRow" showAll="0">
      <items count="4">
        <item x="0"/>
        <item x="2"/>
        <item x="1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1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49"/>
  <sheetViews>
    <sheetView showGridLines="0" zoomScale="120" zoomScaleNormal="120" workbookViewId="0">
      <selection activeCell="F1" sqref="F1"/>
    </sheetView>
  </sheetViews>
  <sheetFormatPr baseColWidth="10" defaultRowHeight="14.5" x14ac:dyDescent="0.35"/>
  <cols>
    <col min="2" max="2" width="23.26953125" bestFit="1" customWidth="1"/>
    <col min="3" max="3" width="9" customWidth="1"/>
    <col min="4" max="5" width="8.81640625" customWidth="1"/>
    <col min="6" max="6" width="10.1796875" customWidth="1"/>
    <col min="7" max="7" width="14.7265625" customWidth="1"/>
    <col min="8" max="8" width="9.26953125" customWidth="1"/>
    <col min="9" max="9" width="9.81640625" customWidth="1"/>
    <col min="10" max="10" width="15.7265625" bestFit="1" customWidth="1"/>
    <col min="11" max="11" width="11.453125" customWidth="1"/>
    <col min="12" max="12" width="15.1796875" customWidth="1"/>
  </cols>
  <sheetData>
    <row r="1" spans="1:13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12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7</v>
      </c>
      <c r="K1" s="2" t="s">
        <v>9</v>
      </c>
      <c r="L1" s="2" t="s">
        <v>10</v>
      </c>
      <c r="M1" s="2" t="s">
        <v>11</v>
      </c>
    </row>
    <row r="2" spans="1:13" x14ac:dyDescent="0.35">
      <c r="A2" s="1">
        <v>800084362</v>
      </c>
      <c r="B2" s="1" t="s">
        <v>13</v>
      </c>
      <c r="C2" s="1"/>
      <c r="D2" s="1">
        <v>1466994</v>
      </c>
      <c r="E2" s="1"/>
      <c r="F2" s="6">
        <v>42377</v>
      </c>
      <c r="G2" s="6">
        <v>42408</v>
      </c>
      <c r="H2" s="1">
        <v>63463</v>
      </c>
      <c r="I2" s="1">
        <v>63463</v>
      </c>
      <c r="J2" s="5" t="s">
        <v>16</v>
      </c>
      <c r="K2" s="7" t="s">
        <v>15</v>
      </c>
      <c r="L2" s="5"/>
      <c r="M2" s="4"/>
    </row>
    <row r="3" spans="1:13" x14ac:dyDescent="0.35">
      <c r="A3" s="1">
        <v>800084362</v>
      </c>
      <c r="B3" s="1" t="s">
        <v>13</v>
      </c>
      <c r="C3" s="1"/>
      <c r="D3" s="1">
        <v>1624722</v>
      </c>
      <c r="E3" s="1"/>
      <c r="F3" s="6">
        <v>42697</v>
      </c>
      <c r="G3" s="6">
        <v>42709</v>
      </c>
      <c r="H3" s="1">
        <v>500074</v>
      </c>
      <c r="I3" s="1">
        <v>500074</v>
      </c>
      <c r="J3" s="5" t="s">
        <v>16</v>
      </c>
      <c r="K3" s="7" t="s">
        <v>15</v>
      </c>
      <c r="L3" s="5"/>
      <c r="M3" s="4"/>
    </row>
    <row r="4" spans="1:13" x14ac:dyDescent="0.35">
      <c r="A4" s="1">
        <v>800084362</v>
      </c>
      <c r="B4" s="1" t="s">
        <v>13</v>
      </c>
      <c r="C4" s="1"/>
      <c r="D4" s="1">
        <v>1854204</v>
      </c>
      <c r="E4" s="1"/>
      <c r="F4" s="6">
        <v>43192</v>
      </c>
      <c r="G4" s="6">
        <v>43231</v>
      </c>
      <c r="H4" s="1">
        <v>858000</v>
      </c>
      <c r="I4" s="1">
        <v>858000</v>
      </c>
      <c r="J4" s="5" t="s">
        <v>16</v>
      </c>
      <c r="K4" s="7" t="s">
        <v>15</v>
      </c>
      <c r="L4" s="5"/>
      <c r="M4" s="4"/>
    </row>
    <row r="5" spans="1:13" x14ac:dyDescent="0.35">
      <c r="A5" s="1">
        <v>800084362</v>
      </c>
      <c r="B5" s="1" t="s">
        <v>13</v>
      </c>
      <c r="C5" s="1"/>
      <c r="D5" s="1">
        <v>1854706</v>
      </c>
      <c r="E5" s="1"/>
      <c r="F5" s="6">
        <v>43193</v>
      </c>
      <c r="G5" s="6">
        <v>43231</v>
      </c>
      <c r="H5" s="1">
        <v>116600</v>
      </c>
      <c r="I5" s="1">
        <v>116600</v>
      </c>
      <c r="J5" s="5" t="s">
        <v>16</v>
      </c>
      <c r="K5" s="7" t="s">
        <v>15</v>
      </c>
      <c r="L5" s="5"/>
      <c r="M5" s="4"/>
    </row>
    <row r="6" spans="1:13" x14ac:dyDescent="0.35">
      <c r="A6" s="1">
        <v>800084362</v>
      </c>
      <c r="B6" s="1" t="s">
        <v>13</v>
      </c>
      <c r="C6" s="1"/>
      <c r="D6" s="1">
        <v>1858353</v>
      </c>
      <c r="E6" s="1"/>
      <c r="F6" s="6">
        <v>43200</v>
      </c>
      <c r="G6" s="6">
        <v>43231</v>
      </c>
      <c r="H6" s="1">
        <v>123698</v>
      </c>
      <c r="I6" s="1">
        <v>123698</v>
      </c>
      <c r="J6" s="5" t="s">
        <v>16</v>
      </c>
      <c r="K6" s="7" t="s">
        <v>15</v>
      </c>
      <c r="L6" s="5"/>
      <c r="M6" s="4"/>
    </row>
    <row r="7" spans="1:13" x14ac:dyDescent="0.35">
      <c r="A7" s="1">
        <v>800084362</v>
      </c>
      <c r="B7" s="1" t="s">
        <v>13</v>
      </c>
      <c r="C7" s="1"/>
      <c r="D7" s="1">
        <v>1870390</v>
      </c>
      <c r="E7" s="1"/>
      <c r="F7" s="6">
        <v>43227</v>
      </c>
      <c r="G7" s="6">
        <v>43266</v>
      </c>
      <c r="H7" s="1">
        <v>107000</v>
      </c>
      <c r="I7" s="1">
        <v>107000</v>
      </c>
      <c r="J7" s="5" t="s">
        <v>16</v>
      </c>
      <c r="K7" s="7" t="s">
        <v>15</v>
      </c>
      <c r="L7" s="5"/>
      <c r="M7" s="4"/>
    </row>
    <row r="8" spans="1:13" x14ac:dyDescent="0.35">
      <c r="A8" s="1">
        <v>800084362</v>
      </c>
      <c r="B8" s="1" t="s">
        <v>13</v>
      </c>
      <c r="C8" s="1"/>
      <c r="D8" s="1">
        <v>1874718</v>
      </c>
      <c r="E8" s="1"/>
      <c r="F8" s="6">
        <v>43237</v>
      </c>
      <c r="G8" s="6">
        <v>43266</v>
      </c>
      <c r="H8" s="1">
        <v>75700</v>
      </c>
      <c r="I8" s="1">
        <v>75700</v>
      </c>
      <c r="J8" s="5" t="s">
        <v>16</v>
      </c>
      <c r="K8" s="7" t="s">
        <v>15</v>
      </c>
      <c r="L8" s="5"/>
      <c r="M8" s="4"/>
    </row>
    <row r="9" spans="1:13" x14ac:dyDescent="0.35">
      <c r="A9" s="1">
        <v>800084362</v>
      </c>
      <c r="B9" s="1" t="s">
        <v>13</v>
      </c>
      <c r="C9" s="1"/>
      <c r="D9" s="1">
        <v>1899202</v>
      </c>
      <c r="E9" s="1"/>
      <c r="F9" s="6">
        <v>43287</v>
      </c>
      <c r="G9" s="6">
        <v>43327</v>
      </c>
      <c r="H9" s="1">
        <v>100471</v>
      </c>
      <c r="I9" s="1">
        <v>100471</v>
      </c>
      <c r="J9" s="5" t="s">
        <v>16</v>
      </c>
      <c r="K9" s="7" t="s">
        <v>15</v>
      </c>
      <c r="L9" s="5"/>
      <c r="M9" s="4"/>
    </row>
    <row r="10" spans="1:13" x14ac:dyDescent="0.35">
      <c r="A10" s="1">
        <v>800084362</v>
      </c>
      <c r="B10" s="1" t="s">
        <v>13</v>
      </c>
      <c r="C10" s="1"/>
      <c r="D10" s="1">
        <v>1907395</v>
      </c>
      <c r="E10" s="1"/>
      <c r="F10" s="6">
        <v>43305</v>
      </c>
      <c r="G10" s="6">
        <v>43327</v>
      </c>
      <c r="H10" s="1">
        <v>99744</v>
      </c>
      <c r="I10" s="1">
        <v>99744</v>
      </c>
      <c r="J10" s="5" t="s">
        <v>16</v>
      </c>
      <c r="K10" s="7" t="s">
        <v>15</v>
      </c>
      <c r="L10" s="5"/>
      <c r="M10" s="4"/>
    </row>
    <row r="11" spans="1:13" x14ac:dyDescent="0.35">
      <c r="A11" s="1">
        <v>800084362</v>
      </c>
      <c r="B11" s="1" t="s">
        <v>13</v>
      </c>
      <c r="C11" s="1"/>
      <c r="D11" s="1">
        <v>2152108</v>
      </c>
      <c r="E11" s="1"/>
      <c r="F11" s="6">
        <v>43830</v>
      </c>
      <c r="G11" s="6">
        <v>43850</v>
      </c>
      <c r="H11" s="1">
        <v>18200</v>
      </c>
      <c r="I11" s="1">
        <v>18200</v>
      </c>
      <c r="J11" s="5" t="s">
        <v>16</v>
      </c>
      <c r="K11" s="7" t="s">
        <v>15</v>
      </c>
      <c r="L11" s="5"/>
      <c r="M11" s="4"/>
    </row>
    <row r="12" spans="1:13" x14ac:dyDescent="0.35">
      <c r="A12" s="1">
        <v>800084362</v>
      </c>
      <c r="B12" s="1" t="s">
        <v>13</v>
      </c>
      <c r="C12" s="1"/>
      <c r="D12" s="1">
        <v>2155317</v>
      </c>
      <c r="E12" s="1"/>
      <c r="F12" s="6">
        <v>43843</v>
      </c>
      <c r="G12" s="6">
        <v>43881</v>
      </c>
      <c r="H12" s="1">
        <v>24300</v>
      </c>
      <c r="I12" s="1">
        <v>20900</v>
      </c>
      <c r="J12" s="5" t="s">
        <v>16</v>
      </c>
      <c r="K12" s="7" t="s">
        <v>15</v>
      </c>
      <c r="L12" s="5"/>
      <c r="M12" s="4"/>
    </row>
    <row r="13" spans="1:13" x14ac:dyDescent="0.35">
      <c r="A13" s="1">
        <v>800084362</v>
      </c>
      <c r="B13" s="1" t="s">
        <v>13</v>
      </c>
      <c r="C13" s="1"/>
      <c r="D13" s="1">
        <v>2155346</v>
      </c>
      <c r="E13" s="1"/>
      <c r="F13" s="6">
        <v>43843</v>
      </c>
      <c r="G13" s="6">
        <v>43881</v>
      </c>
      <c r="H13" s="1">
        <v>70200</v>
      </c>
      <c r="I13" s="1">
        <v>67000</v>
      </c>
      <c r="J13" s="5" t="s">
        <v>16</v>
      </c>
      <c r="K13" s="7" t="s">
        <v>15</v>
      </c>
      <c r="L13" s="5"/>
      <c r="M13" s="4"/>
    </row>
    <row r="14" spans="1:13" x14ac:dyDescent="0.35">
      <c r="A14" s="1">
        <v>800084362</v>
      </c>
      <c r="B14" s="1" t="s">
        <v>13</v>
      </c>
      <c r="C14" s="1"/>
      <c r="D14" s="1">
        <v>2156766</v>
      </c>
      <c r="E14" s="1"/>
      <c r="F14" s="6">
        <v>43845</v>
      </c>
      <c r="G14" s="6">
        <v>43881</v>
      </c>
      <c r="H14" s="1">
        <v>95600</v>
      </c>
      <c r="I14" s="1">
        <v>92400</v>
      </c>
      <c r="J14" s="5" t="s">
        <v>16</v>
      </c>
      <c r="K14" s="7" t="s">
        <v>15</v>
      </c>
      <c r="L14" s="5"/>
      <c r="M14" s="4"/>
    </row>
    <row r="15" spans="1:13" x14ac:dyDescent="0.35">
      <c r="A15" s="1">
        <v>800084362</v>
      </c>
      <c r="B15" s="1" t="s">
        <v>13</v>
      </c>
      <c r="C15" s="1"/>
      <c r="D15" s="1">
        <v>2158613</v>
      </c>
      <c r="E15" s="1"/>
      <c r="F15" s="6">
        <v>43850</v>
      </c>
      <c r="G15" s="6">
        <v>43881</v>
      </c>
      <c r="H15" s="1">
        <v>919590</v>
      </c>
      <c r="I15" s="1">
        <v>919590</v>
      </c>
      <c r="J15" s="5" t="s">
        <v>16</v>
      </c>
      <c r="K15" s="7" t="s">
        <v>15</v>
      </c>
      <c r="L15" s="5"/>
      <c r="M15" s="4"/>
    </row>
    <row r="16" spans="1:13" x14ac:dyDescent="0.35">
      <c r="A16" s="1">
        <v>800084362</v>
      </c>
      <c r="B16" s="1" t="s">
        <v>13</v>
      </c>
      <c r="C16" s="1"/>
      <c r="D16" s="1">
        <v>2159100</v>
      </c>
      <c r="E16" s="1"/>
      <c r="F16" s="6">
        <v>43851</v>
      </c>
      <c r="G16" s="6">
        <v>43881</v>
      </c>
      <c r="H16" s="1">
        <v>87960</v>
      </c>
      <c r="I16" s="1">
        <v>87960</v>
      </c>
      <c r="J16" s="5" t="s">
        <v>16</v>
      </c>
      <c r="K16" s="7" t="s">
        <v>15</v>
      </c>
      <c r="L16" s="5"/>
      <c r="M16" s="4"/>
    </row>
    <row r="17" spans="1:13" x14ac:dyDescent="0.35">
      <c r="A17" s="1">
        <v>800084362</v>
      </c>
      <c r="B17" s="1" t="s">
        <v>13</v>
      </c>
      <c r="C17" s="1"/>
      <c r="D17" s="1">
        <v>2160043</v>
      </c>
      <c r="E17" s="1"/>
      <c r="F17" s="6">
        <v>43852</v>
      </c>
      <c r="G17" s="6">
        <v>43881</v>
      </c>
      <c r="H17" s="1">
        <v>86030</v>
      </c>
      <c r="I17" s="1">
        <v>86030</v>
      </c>
      <c r="J17" s="5" t="s">
        <v>16</v>
      </c>
      <c r="K17" s="7" t="s">
        <v>15</v>
      </c>
      <c r="L17" s="5"/>
      <c r="M17" s="4"/>
    </row>
    <row r="18" spans="1:13" x14ac:dyDescent="0.35">
      <c r="A18" s="1">
        <v>800084362</v>
      </c>
      <c r="B18" s="1" t="s">
        <v>13</v>
      </c>
      <c r="C18" s="1"/>
      <c r="D18" s="1">
        <v>2173327</v>
      </c>
      <c r="E18" s="1"/>
      <c r="F18" s="6">
        <v>43882</v>
      </c>
      <c r="G18" s="6">
        <v>43902</v>
      </c>
      <c r="H18" s="1">
        <v>43300</v>
      </c>
      <c r="I18" s="1">
        <v>43300</v>
      </c>
      <c r="J18" s="5" t="s">
        <v>16</v>
      </c>
      <c r="K18" s="7" t="s">
        <v>15</v>
      </c>
      <c r="L18" s="5"/>
      <c r="M18" s="4"/>
    </row>
    <row r="19" spans="1:13" x14ac:dyDescent="0.35">
      <c r="A19" s="1">
        <v>800084362</v>
      </c>
      <c r="B19" s="1" t="s">
        <v>13</v>
      </c>
      <c r="C19" s="1"/>
      <c r="D19" s="1">
        <v>2212122</v>
      </c>
      <c r="E19" s="1"/>
      <c r="F19" s="6">
        <v>44091</v>
      </c>
      <c r="G19" s="6">
        <v>44112</v>
      </c>
      <c r="H19" s="1">
        <v>449690</v>
      </c>
      <c r="I19" s="1">
        <v>449690</v>
      </c>
      <c r="J19" s="5" t="s">
        <v>16</v>
      </c>
      <c r="K19" s="7" t="s">
        <v>15</v>
      </c>
      <c r="L19" s="5"/>
      <c r="M19" s="4"/>
    </row>
    <row r="20" spans="1:13" x14ac:dyDescent="0.35">
      <c r="A20" s="1">
        <v>800084362</v>
      </c>
      <c r="B20" s="1" t="s">
        <v>13</v>
      </c>
      <c r="C20" s="1"/>
      <c r="D20" s="1">
        <v>2215824</v>
      </c>
      <c r="E20" s="1"/>
      <c r="F20" s="6">
        <v>44109</v>
      </c>
      <c r="G20" s="6">
        <v>44146</v>
      </c>
      <c r="H20" s="1">
        <v>155917</v>
      </c>
      <c r="I20" s="1">
        <v>155917</v>
      </c>
      <c r="J20" s="5" t="s">
        <v>16</v>
      </c>
      <c r="K20" s="7" t="s">
        <v>15</v>
      </c>
      <c r="L20" s="5"/>
      <c r="M20" s="4"/>
    </row>
    <row r="21" spans="1:13" x14ac:dyDescent="0.35">
      <c r="A21" s="1">
        <v>800084362</v>
      </c>
      <c r="B21" s="1" t="s">
        <v>13</v>
      </c>
      <c r="C21" s="1" t="s">
        <v>14</v>
      </c>
      <c r="D21" s="1">
        <v>9347</v>
      </c>
      <c r="E21" s="1"/>
      <c r="F21" s="6">
        <v>44214</v>
      </c>
      <c r="G21" s="6">
        <v>44237</v>
      </c>
      <c r="H21" s="1">
        <v>3460550</v>
      </c>
      <c r="I21" s="1">
        <v>3460550</v>
      </c>
      <c r="J21" s="5" t="s">
        <v>16</v>
      </c>
      <c r="K21" s="7" t="s">
        <v>15</v>
      </c>
      <c r="L21" s="5"/>
      <c r="M21" s="4"/>
    </row>
    <row r="22" spans="1:13" x14ac:dyDescent="0.35">
      <c r="A22" s="1">
        <v>800084362</v>
      </c>
      <c r="B22" s="1" t="s">
        <v>13</v>
      </c>
      <c r="C22" s="1" t="s">
        <v>14</v>
      </c>
      <c r="D22" s="1">
        <v>11458</v>
      </c>
      <c r="E22" s="1"/>
      <c r="F22" s="6">
        <v>44225</v>
      </c>
      <c r="G22" s="6">
        <v>44237</v>
      </c>
      <c r="H22" s="1">
        <v>15922364</v>
      </c>
      <c r="I22" s="1">
        <v>15661617</v>
      </c>
      <c r="J22" s="5" t="s">
        <v>16</v>
      </c>
      <c r="K22" s="7" t="s">
        <v>15</v>
      </c>
      <c r="L22" s="5"/>
      <c r="M22" s="4"/>
    </row>
    <row r="23" spans="1:13" x14ac:dyDescent="0.35">
      <c r="A23" s="1">
        <v>800084362</v>
      </c>
      <c r="B23" s="1" t="s">
        <v>13</v>
      </c>
      <c r="C23" s="1" t="s">
        <v>14</v>
      </c>
      <c r="D23" s="1">
        <v>11515</v>
      </c>
      <c r="E23" s="1"/>
      <c r="F23" s="6">
        <v>44225</v>
      </c>
      <c r="G23" s="6">
        <v>44237</v>
      </c>
      <c r="H23" s="1">
        <v>7983069</v>
      </c>
      <c r="I23" s="1">
        <v>7983069</v>
      </c>
      <c r="J23" s="5" t="s">
        <v>16</v>
      </c>
      <c r="K23" s="7" t="s">
        <v>15</v>
      </c>
      <c r="L23" s="5"/>
      <c r="M23" s="4"/>
    </row>
    <row r="24" spans="1:13" x14ac:dyDescent="0.35">
      <c r="A24" s="1">
        <v>800084362</v>
      </c>
      <c r="B24" s="1" t="s">
        <v>13</v>
      </c>
      <c r="C24" s="1" t="s">
        <v>14</v>
      </c>
      <c r="D24" s="1">
        <v>21362</v>
      </c>
      <c r="E24" s="1"/>
      <c r="F24" s="6">
        <v>44272</v>
      </c>
      <c r="G24" s="6">
        <v>44295</v>
      </c>
      <c r="H24" s="1">
        <v>216994</v>
      </c>
      <c r="I24" s="1">
        <v>216994</v>
      </c>
      <c r="J24" s="5" t="s">
        <v>16</v>
      </c>
      <c r="K24" s="7" t="s">
        <v>15</v>
      </c>
      <c r="L24" s="5"/>
      <c r="M24" s="4"/>
    </row>
    <row r="25" spans="1:13" x14ac:dyDescent="0.35">
      <c r="A25" s="1">
        <v>800084362</v>
      </c>
      <c r="B25" s="1" t="s">
        <v>13</v>
      </c>
      <c r="C25" s="1" t="s">
        <v>14</v>
      </c>
      <c r="D25" s="1">
        <v>19284</v>
      </c>
      <c r="E25" s="1"/>
      <c r="F25" s="6">
        <v>44263</v>
      </c>
      <c r="G25" s="6">
        <v>44295</v>
      </c>
      <c r="H25" s="1">
        <v>845265</v>
      </c>
      <c r="I25" s="1">
        <v>845265</v>
      </c>
      <c r="J25" s="5" t="s">
        <v>16</v>
      </c>
      <c r="K25" s="7" t="s">
        <v>15</v>
      </c>
      <c r="L25" s="5"/>
      <c r="M25" s="4"/>
    </row>
    <row r="26" spans="1:13" x14ac:dyDescent="0.35">
      <c r="A26" s="1">
        <v>800084362</v>
      </c>
      <c r="B26" s="1" t="s">
        <v>13</v>
      </c>
      <c r="C26" s="1" t="s">
        <v>14</v>
      </c>
      <c r="D26" s="1">
        <v>24622</v>
      </c>
      <c r="E26" s="1"/>
      <c r="F26" s="6">
        <v>44286</v>
      </c>
      <c r="G26" s="6">
        <v>44295</v>
      </c>
      <c r="H26" s="1">
        <v>164450</v>
      </c>
      <c r="I26" s="1">
        <v>164450</v>
      </c>
      <c r="J26" s="5" t="s">
        <v>16</v>
      </c>
      <c r="K26" s="7" t="s">
        <v>15</v>
      </c>
      <c r="L26" s="5"/>
      <c r="M26" s="4"/>
    </row>
    <row r="27" spans="1:13" x14ac:dyDescent="0.35">
      <c r="A27" s="1">
        <v>800084362</v>
      </c>
      <c r="B27" s="1" t="s">
        <v>13</v>
      </c>
      <c r="C27" s="1" t="s">
        <v>14</v>
      </c>
      <c r="D27" s="1">
        <v>24706</v>
      </c>
      <c r="E27" s="1"/>
      <c r="F27" s="6">
        <v>44287</v>
      </c>
      <c r="G27" s="6">
        <v>44362</v>
      </c>
      <c r="H27" s="1">
        <v>267640</v>
      </c>
      <c r="I27" s="1">
        <v>267640</v>
      </c>
      <c r="J27" s="5" t="s">
        <v>16</v>
      </c>
      <c r="K27" s="7" t="s">
        <v>15</v>
      </c>
      <c r="L27" s="5"/>
      <c r="M27" s="4"/>
    </row>
    <row r="28" spans="1:13" x14ac:dyDescent="0.35">
      <c r="A28" s="1">
        <v>800084362</v>
      </c>
      <c r="B28" s="1" t="s">
        <v>13</v>
      </c>
      <c r="C28" s="1" t="s">
        <v>14</v>
      </c>
      <c r="D28" s="1">
        <v>42513</v>
      </c>
      <c r="E28" s="1"/>
      <c r="F28" s="6">
        <v>44371</v>
      </c>
      <c r="G28" s="6">
        <v>44393</v>
      </c>
      <c r="H28" s="1">
        <v>67100</v>
      </c>
      <c r="I28" s="1">
        <v>67100</v>
      </c>
      <c r="J28" s="5" t="s">
        <v>16</v>
      </c>
      <c r="K28" s="7" t="s">
        <v>15</v>
      </c>
      <c r="L28" s="5"/>
      <c r="M28" s="4"/>
    </row>
    <row r="29" spans="1:13" x14ac:dyDescent="0.35">
      <c r="A29" s="1">
        <v>800084362</v>
      </c>
      <c r="B29" s="1" t="s">
        <v>13</v>
      </c>
      <c r="C29" s="1" t="s">
        <v>14</v>
      </c>
      <c r="D29" s="1">
        <v>39959</v>
      </c>
      <c r="E29" s="1"/>
      <c r="F29" s="6">
        <v>44364</v>
      </c>
      <c r="G29" s="6">
        <v>44390</v>
      </c>
      <c r="H29" s="1">
        <v>4339240</v>
      </c>
      <c r="I29" s="1">
        <v>4339240</v>
      </c>
      <c r="J29" s="5" t="s">
        <v>16</v>
      </c>
      <c r="K29" s="7" t="s">
        <v>15</v>
      </c>
      <c r="L29" s="5"/>
      <c r="M29" s="4"/>
    </row>
    <row r="30" spans="1:13" x14ac:dyDescent="0.35">
      <c r="A30" s="1">
        <v>800084362</v>
      </c>
      <c r="B30" s="1" t="s">
        <v>13</v>
      </c>
      <c r="C30" s="1" t="s">
        <v>14</v>
      </c>
      <c r="D30" s="1">
        <v>42513</v>
      </c>
      <c r="E30" s="1"/>
      <c r="F30" s="6">
        <v>44371</v>
      </c>
      <c r="G30" s="6">
        <v>44390</v>
      </c>
      <c r="H30" s="1">
        <v>67100</v>
      </c>
      <c r="I30" s="1">
        <v>67100</v>
      </c>
      <c r="J30" s="5" t="s">
        <v>16</v>
      </c>
      <c r="K30" s="7" t="s">
        <v>15</v>
      </c>
      <c r="L30" s="5"/>
      <c r="M30" s="4"/>
    </row>
    <row r="31" spans="1:13" x14ac:dyDescent="0.35">
      <c r="A31" s="1">
        <v>800084362</v>
      </c>
      <c r="B31" s="1" t="s">
        <v>13</v>
      </c>
      <c r="C31" s="1" t="s">
        <v>14</v>
      </c>
      <c r="D31" s="1">
        <v>69224</v>
      </c>
      <c r="E31" s="1"/>
      <c r="F31" s="6">
        <v>44468</v>
      </c>
      <c r="G31" s="6">
        <v>44482</v>
      </c>
      <c r="H31" s="1">
        <v>5275330</v>
      </c>
      <c r="I31" s="1">
        <v>5275330</v>
      </c>
      <c r="J31" s="5" t="s">
        <v>16</v>
      </c>
      <c r="K31" s="7" t="s">
        <v>15</v>
      </c>
      <c r="L31" s="5"/>
      <c r="M31" s="4"/>
    </row>
    <row r="32" spans="1:13" x14ac:dyDescent="0.35">
      <c r="A32" s="1">
        <v>800084362</v>
      </c>
      <c r="B32" s="1" t="s">
        <v>13</v>
      </c>
      <c r="C32" s="1" t="s">
        <v>14</v>
      </c>
      <c r="D32" s="1">
        <v>79816</v>
      </c>
      <c r="E32" s="1"/>
      <c r="F32" s="6">
        <v>44507</v>
      </c>
      <c r="G32" s="6">
        <v>44545</v>
      </c>
      <c r="H32" s="1">
        <v>127220</v>
      </c>
      <c r="I32" s="1">
        <v>127220</v>
      </c>
      <c r="J32" s="5" t="s">
        <v>16</v>
      </c>
      <c r="K32" s="7" t="s">
        <v>15</v>
      </c>
      <c r="L32" s="5"/>
      <c r="M32" s="4"/>
    </row>
    <row r="33" spans="1:13" x14ac:dyDescent="0.35">
      <c r="A33" s="1">
        <v>800084362</v>
      </c>
      <c r="B33" s="1" t="s">
        <v>13</v>
      </c>
      <c r="C33" s="1" t="s">
        <v>14</v>
      </c>
      <c r="D33" s="1">
        <v>81546</v>
      </c>
      <c r="E33" s="1"/>
      <c r="F33" s="6">
        <v>44513</v>
      </c>
      <c r="G33" s="6">
        <v>44545</v>
      </c>
      <c r="H33" s="1">
        <v>14011930</v>
      </c>
      <c r="I33" s="1">
        <v>14011930</v>
      </c>
      <c r="J33" s="5" t="s">
        <v>16</v>
      </c>
      <c r="K33" s="7" t="s">
        <v>15</v>
      </c>
      <c r="L33" s="5"/>
      <c r="M33" s="4"/>
    </row>
    <row r="34" spans="1:13" x14ac:dyDescent="0.35">
      <c r="A34" s="1">
        <v>800084362</v>
      </c>
      <c r="B34" s="1" t="s">
        <v>13</v>
      </c>
      <c r="C34" s="1" t="s">
        <v>14</v>
      </c>
      <c r="D34" s="1">
        <v>79879</v>
      </c>
      <c r="E34" s="1"/>
      <c r="F34" s="6">
        <v>44508</v>
      </c>
      <c r="G34" s="6">
        <v>44545</v>
      </c>
      <c r="H34" s="1">
        <v>5179190</v>
      </c>
      <c r="I34" s="1">
        <v>5179190</v>
      </c>
      <c r="J34" s="5" t="s">
        <v>16</v>
      </c>
      <c r="K34" s="7" t="s">
        <v>15</v>
      </c>
      <c r="L34" s="5"/>
      <c r="M34" s="4"/>
    </row>
    <row r="35" spans="1:13" x14ac:dyDescent="0.35">
      <c r="A35" s="1">
        <v>800084362</v>
      </c>
      <c r="B35" s="1" t="s">
        <v>13</v>
      </c>
      <c r="C35" s="1" t="s">
        <v>14</v>
      </c>
      <c r="D35" s="1">
        <v>82219</v>
      </c>
      <c r="E35" s="1"/>
      <c r="F35" s="6">
        <v>44517</v>
      </c>
      <c r="G35" s="6">
        <v>44545</v>
      </c>
      <c r="H35" s="1">
        <v>61320</v>
      </c>
      <c r="I35" s="1">
        <v>61320</v>
      </c>
      <c r="J35" s="5" t="s">
        <v>16</v>
      </c>
      <c r="K35" s="7" t="s">
        <v>15</v>
      </c>
      <c r="L35" s="5"/>
      <c r="M35" s="4"/>
    </row>
    <row r="36" spans="1:13" x14ac:dyDescent="0.35">
      <c r="A36" s="1">
        <v>800084362</v>
      </c>
      <c r="B36" s="1" t="s">
        <v>13</v>
      </c>
      <c r="C36" s="1" t="s">
        <v>14</v>
      </c>
      <c r="D36" s="1">
        <v>82751</v>
      </c>
      <c r="E36" s="1"/>
      <c r="F36" s="6">
        <v>44518</v>
      </c>
      <c r="G36" s="6">
        <v>44545</v>
      </c>
      <c r="H36" s="1">
        <v>119750</v>
      </c>
      <c r="I36" s="1">
        <v>119750</v>
      </c>
      <c r="J36" s="5" t="s">
        <v>16</v>
      </c>
      <c r="K36" s="7" t="s">
        <v>15</v>
      </c>
      <c r="L36" s="5"/>
      <c r="M36" s="4"/>
    </row>
    <row r="37" spans="1:13" x14ac:dyDescent="0.35">
      <c r="A37" s="1">
        <v>800084362</v>
      </c>
      <c r="B37" s="1" t="s">
        <v>13</v>
      </c>
      <c r="C37" s="1" t="s">
        <v>14</v>
      </c>
      <c r="D37" s="1">
        <v>88286</v>
      </c>
      <c r="E37" s="1"/>
      <c r="F37" s="6">
        <v>44535</v>
      </c>
      <c r="G37" s="6">
        <v>44582</v>
      </c>
      <c r="H37" s="1">
        <v>331040</v>
      </c>
      <c r="I37" s="1">
        <v>331040</v>
      </c>
      <c r="J37" s="5" t="s">
        <v>16</v>
      </c>
      <c r="K37" s="7" t="s">
        <v>15</v>
      </c>
      <c r="L37" s="5"/>
      <c r="M37" s="4"/>
    </row>
    <row r="38" spans="1:13" x14ac:dyDescent="0.35">
      <c r="A38" s="1">
        <v>800084362</v>
      </c>
      <c r="B38" s="1" t="s">
        <v>13</v>
      </c>
      <c r="C38" s="1" t="s">
        <v>14</v>
      </c>
      <c r="D38" s="1">
        <v>89078</v>
      </c>
      <c r="E38" s="1"/>
      <c r="F38" s="6">
        <v>44537</v>
      </c>
      <c r="G38" s="6">
        <v>44580</v>
      </c>
      <c r="H38" s="1">
        <v>313950</v>
      </c>
      <c r="I38" s="1">
        <v>313950</v>
      </c>
      <c r="J38" s="5" t="s">
        <v>16</v>
      </c>
      <c r="K38" s="7" t="s">
        <v>15</v>
      </c>
      <c r="L38" s="5"/>
      <c r="M38" s="4"/>
    </row>
    <row r="39" spans="1:13" x14ac:dyDescent="0.35">
      <c r="A39" s="1">
        <v>800084362</v>
      </c>
      <c r="B39" s="1" t="s">
        <v>13</v>
      </c>
      <c r="C39" s="1" t="s">
        <v>14</v>
      </c>
      <c r="D39" s="1">
        <v>100795</v>
      </c>
      <c r="E39" s="1"/>
      <c r="F39" s="6">
        <v>44580</v>
      </c>
      <c r="G39" s="6">
        <v>44607</v>
      </c>
      <c r="H39" s="1">
        <v>67820</v>
      </c>
      <c r="I39" s="1">
        <v>67820</v>
      </c>
      <c r="J39" s="5" t="s">
        <v>16</v>
      </c>
      <c r="K39" s="7" t="s">
        <v>15</v>
      </c>
      <c r="L39" s="5"/>
      <c r="M39" s="4"/>
    </row>
    <row r="40" spans="1:13" x14ac:dyDescent="0.35">
      <c r="A40" s="1">
        <v>800084362</v>
      </c>
      <c r="B40" s="1" t="s">
        <v>13</v>
      </c>
      <c r="C40" s="1" t="s">
        <v>14</v>
      </c>
      <c r="D40" s="1">
        <v>98074</v>
      </c>
      <c r="E40" s="1"/>
      <c r="F40" s="6">
        <v>44572</v>
      </c>
      <c r="G40" s="6">
        <v>44607</v>
      </c>
      <c r="H40" s="1">
        <v>70720</v>
      </c>
      <c r="I40" s="1">
        <v>70720</v>
      </c>
      <c r="J40" s="5" t="s">
        <v>16</v>
      </c>
      <c r="K40" s="7" t="s">
        <v>15</v>
      </c>
      <c r="L40" s="5"/>
      <c r="M40" s="4"/>
    </row>
    <row r="41" spans="1:13" x14ac:dyDescent="0.35">
      <c r="A41" s="1">
        <v>800084362</v>
      </c>
      <c r="B41" s="1" t="s">
        <v>13</v>
      </c>
      <c r="C41" s="1" t="s">
        <v>14</v>
      </c>
      <c r="D41" s="1">
        <v>99023</v>
      </c>
      <c r="E41" s="1"/>
      <c r="F41" s="6">
        <v>44574</v>
      </c>
      <c r="G41" s="6">
        <v>44629</v>
      </c>
      <c r="H41" s="1">
        <v>170480</v>
      </c>
      <c r="I41" s="1">
        <v>170480</v>
      </c>
      <c r="J41" s="5" t="s">
        <v>16</v>
      </c>
      <c r="K41" s="7" t="s">
        <v>15</v>
      </c>
      <c r="L41" s="5"/>
      <c r="M41" s="4"/>
    </row>
    <row r="42" spans="1:13" x14ac:dyDescent="0.35">
      <c r="A42" s="1">
        <v>800084362</v>
      </c>
      <c r="B42" s="1" t="s">
        <v>13</v>
      </c>
      <c r="C42" s="1" t="s">
        <v>14</v>
      </c>
      <c r="D42" s="1">
        <v>106626</v>
      </c>
      <c r="E42" s="1"/>
      <c r="F42" s="6">
        <v>44602</v>
      </c>
      <c r="G42" s="6">
        <v>44629</v>
      </c>
      <c r="H42" s="1">
        <v>142370</v>
      </c>
      <c r="I42" s="1">
        <v>142370</v>
      </c>
      <c r="J42" s="5" t="s">
        <v>16</v>
      </c>
      <c r="K42" s="7" t="s">
        <v>15</v>
      </c>
      <c r="L42" s="5"/>
      <c r="M42" s="4"/>
    </row>
    <row r="43" spans="1:13" x14ac:dyDescent="0.35">
      <c r="A43" s="1">
        <v>800084362</v>
      </c>
      <c r="B43" s="1" t="s">
        <v>13</v>
      </c>
      <c r="C43" s="1" t="s">
        <v>14</v>
      </c>
      <c r="D43" s="1">
        <v>117412</v>
      </c>
      <c r="E43" s="1"/>
      <c r="F43" s="6">
        <v>44639</v>
      </c>
      <c r="G43" s="6">
        <v>44664</v>
      </c>
      <c r="H43" s="1">
        <v>97230</v>
      </c>
      <c r="I43" s="1">
        <v>97230</v>
      </c>
      <c r="J43" s="5" t="s">
        <v>16</v>
      </c>
      <c r="K43" s="7" t="s">
        <v>15</v>
      </c>
      <c r="L43" s="5"/>
      <c r="M43" s="4"/>
    </row>
    <row r="44" spans="1:13" x14ac:dyDescent="0.35">
      <c r="A44" s="1">
        <v>800084362</v>
      </c>
      <c r="B44" s="1" t="s">
        <v>13</v>
      </c>
      <c r="C44" s="1" t="s">
        <v>14</v>
      </c>
      <c r="D44" s="1">
        <v>119953</v>
      </c>
      <c r="E44" s="1"/>
      <c r="F44" s="6">
        <v>44649</v>
      </c>
      <c r="G44" s="6">
        <v>44664</v>
      </c>
      <c r="H44" s="1">
        <v>7404120</v>
      </c>
      <c r="I44" s="1">
        <v>7404120</v>
      </c>
      <c r="J44" s="5" t="s">
        <v>16</v>
      </c>
      <c r="K44" s="7" t="s">
        <v>15</v>
      </c>
      <c r="L44" s="5"/>
      <c r="M44" s="4"/>
    </row>
    <row r="45" spans="1:13" x14ac:dyDescent="0.35">
      <c r="A45" s="1">
        <v>800084362</v>
      </c>
      <c r="B45" s="1" t="s">
        <v>13</v>
      </c>
      <c r="C45" s="1" t="s">
        <v>14</v>
      </c>
      <c r="D45" s="1">
        <v>113502</v>
      </c>
      <c r="E45" s="1"/>
      <c r="F45" s="6">
        <v>44626</v>
      </c>
      <c r="G45" s="6">
        <v>44664</v>
      </c>
      <c r="H45" s="1">
        <v>142700</v>
      </c>
      <c r="I45" s="1">
        <v>142700</v>
      </c>
      <c r="J45" s="5" t="s">
        <v>16</v>
      </c>
      <c r="K45" s="7" t="s">
        <v>15</v>
      </c>
      <c r="L45" s="5"/>
      <c r="M45" s="4"/>
    </row>
    <row r="46" spans="1:13" x14ac:dyDescent="0.35">
      <c r="A46" s="1">
        <v>800084362</v>
      </c>
      <c r="B46" s="1" t="s">
        <v>13</v>
      </c>
      <c r="C46" s="1" t="s">
        <v>14</v>
      </c>
      <c r="D46" s="1">
        <v>114674</v>
      </c>
      <c r="E46" s="1"/>
      <c r="F46" s="6">
        <v>44630</v>
      </c>
      <c r="G46" s="6">
        <v>44664</v>
      </c>
      <c r="H46" s="1">
        <v>177460</v>
      </c>
      <c r="I46" s="1">
        <v>177460</v>
      </c>
      <c r="J46" s="5" t="s">
        <v>16</v>
      </c>
      <c r="K46" s="7" t="s">
        <v>15</v>
      </c>
      <c r="L46" s="5"/>
      <c r="M46" s="4"/>
    </row>
    <row r="47" spans="1:13" x14ac:dyDescent="0.35">
      <c r="A47" s="1">
        <v>800084362</v>
      </c>
      <c r="B47" s="1" t="s">
        <v>13</v>
      </c>
      <c r="C47" s="1" t="s">
        <v>14</v>
      </c>
      <c r="D47" s="1">
        <v>139891</v>
      </c>
      <c r="E47" s="1"/>
      <c r="F47" s="6">
        <v>44713</v>
      </c>
      <c r="G47" s="6">
        <v>44754</v>
      </c>
      <c r="H47" s="1">
        <v>227230</v>
      </c>
      <c r="I47" s="1">
        <v>227230</v>
      </c>
      <c r="J47" s="5" t="s">
        <v>16</v>
      </c>
      <c r="K47" s="7" t="s">
        <v>15</v>
      </c>
      <c r="L47" s="5"/>
      <c r="M47" s="4"/>
    </row>
    <row r="48" spans="1:13" x14ac:dyDescent="0.35">
      <c r="A48" s="1">
        <v>800084362</v>
      </c>
      <c r="B48" s="1" t="s">
        <v>13</v>
      </c>
      <c r="C48" s="1" t="s">
        <v>14</v>
      </c>
      <c r="D48" s="1">
        <v>140806</v>
      </c>
      <c r="E48" s="1"/>
      <c r="F48" s="6">
        <v>44717</v>
      </c>
      <c r="G48" s="6">
        <v>44754</v>
      </c>
      <c r="H48" s="1">
        <v>91344273</v>
      </c>
      <c r="I48" s="1">
        <v>91344273</v>
      </c>
      <c r="J48" s="5" t="s">
        <v>16</v>
      </c>
      <c r="K48" s="7" t="s">
        <v>15</v>
      </c>
      <c r="L48" s="5"/>
      <c r="M48" s="4"/>
    </row>
    <row r="49" spans="10:10" x14ac:dyDescent="0.35">
      <c r="J49">
        <f>SUM(I2:I48)</f>
        <v>162322895</v>
      </c>
    </row>
  </sheetData>
  <dataValidations disablePrompts="1"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2.81640625" bestFit="1" customWidth="1"/>
    <col min="2" max="2" width="14.81640625" customWidth="1"/>
    <col min="3" max="3" width="22.90625" bestFit="1" customWidth="1"/>
  </cols>
  <sheetData>
    <row r="3" spans="1:3" x14ac:dyDescent="0.35">
      <c r="A3" s="33" t="s">
        <v>134</v>
      </c>
      <c r="B3" t="s">
        <v>132</v>
      </c>
      <c r="C3" t="s">
        <v>133</v>
      </c>
    </row>
    <row r="4" spans="1:3" x14ac:dyDescent="0.35">
      <c r="A4" s="34" t="s">
        <v>130</v>
      </c>
      <c r="B4" s="32">
        <v>7</v>
      </c>
      <c r="C4" s="32">
        <v>1481213</v>
      </c>
    </row>
    <row r="5" spans="1:3" x14ac:dyDescent="0.35">
      <c r="A5" s="34" t="s">
        <v>52</v>
      </c>
      <c r="B5" s="32">
        <v>36</v>
      </c>
      <c r="C5" s="32">
        <v>160213008</v>
      </c>
    </row>
    <row r="6" spans="1:3" x14ac:dyDescent="0.35">
      <c r="A6" s="34" t="s">
        <v>131</v>
      </c>
      <c r="B6" s="32">
        <v>3</v>
      </c>
      <c r="C6" s="32">
        <v>561574</v>
      </c>
    </row>
    <row r="7" spans="1:3" x14ac:dyDescent="0.35">
      <c r="A7" s="34" t="s">
        <v>135</v>
      </c>
      <c r="B7" s="32">
        <v>46</v>
      </c>
      <c r="C7" s="32">
        <v>162255795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S48"/>
  <sheetViews>
    <sheetView showGridLines="0" workbookViewId="0">
      <pane ySplit="2" topLeftCell="A3" activePane="bottomLeft" state="frozen"/>
      <selection pane="bottomLeft" activeCell="A10" sqref="A10"/>
    </sheetView>
  </sheetViews>
  <sheetFormatPr baseColWidth="10" defaultRowHeight="14.5" x14ac:dyDescent="0.35"/>
  <sheetData>
    <row r="1" spans="1:45" s="27" customFormat="1" ht="10" x14ac:dyDescent="0.2">
      <c r="A1" s="26">
        <v>45716</v>
      </c>
      <c r="G1" s="28"/>
      <c r="J1" s="29">
        <f>+SUBTOTAL(9,J3:J22527)</f>
        <v>561574</v>
      </c>
      <c r="K1" s="29">
        <f>+SUBTOTAL(9,K3:K22527)</f>
        <v>561574</v>
      </c>
      <c r="N1" s="30"/>
      <c r="O1" s="29">
        <f>+SUBTOTAL(9,O3:O22527)</f>
        <v>0</v>
      </c>
      <c r="P1" s="31"/>
      <c r="Q1" s="30"/>
      <c r="R1" s="30"/>
      <c r="S1" s="30"/>
      <c r="T1" s="30"/>
      <c r="U1" s="30"/>
      <c r="V1" s="30"/>
      <c r="W1" s="30"/>
      <c r="X1" s="29">
        <f>+SUBTOTAL(9,X3:X22527)</f>
        <v>0</v>
      </c>
      <c r="Y1" s="30"/>
      <c r="Z1" s="30"/>
      <c r="AA1" s="30"/>
      <c r="AB1" s="30"/>
      <c r="AC1" s="30"/>
      <c r="AD1" s="30"/>
      <c r="AE1" s="29">
        <f t="shared" ref="AE1:AN1" si="0">+SUBTOTAL(9,AE3:AE22527)</f>
        <v>0</v>
      </c>
      <c r="AF1" s="29">
        <f t="shared" si="0"/>
        <v>0</v>
      </c>
      <c r="AG1" s="29">
        <f t="shared" si="0"/>
        <v>0</v>
      </c>
      <c r="AH1" s="29">
        <f t="shared" si="0"/>
        <v>0</v>
      </c>
      <c r="AI1" s="29">
        <f t="shared" si="0"/>
        <v>561574</v>
      </c>
      <c r="AJ1" s="29">
        <f t="shared" si="0"/>
        <v>0</v>
      </c>
      <c r="AK1" s="29">
        <f t="shared" si="0"/>
        <v>0</v>
      </c>
      <c r="AL1" s="29">
        <f t="shared" si="0"/>
        <v>0</v>
      </c>
      <c r="AM1" s="29">
        <f t="shared" si="0"/>
        <v>0</v>
      </c>
      <c r="AN1" s="29">
        <f t="shared" si="0"/>
        <v>0</v>
      </c>
      <c r="AO1" s="30"/>
      <c r="AP1" s="30"/>
      <c r="AQ1" s="30"/>
      <c r="AR1" s="30"/>
      <c r="AS1" s="29"/>
    </row>
    <row r="2" spans="1:45" ht="30" x14ac:dyDescent="0.35">
      <c r="A2" s="8" t="s">
        <v>6</v>
      </c>
      <c r="B2" s="8" t="s">
        <v>8</v>
      </c>
      <c r="C2" s="8" t="s">
        <v>0</v>
      </c>
      <c r="D2" s="8" t="s">
        <v>1</v>
      </c>
      <c r="E2" s="8" t="s">
        <v>17</v>
      </c>
      <c r="F2" s="8" t="s">
        <v>18</v>
      </c>
      <c r="G2" s="9" t="s">
        <v>12</v>
      </c>
      <c r="H2" s="8" t="s">
        <v>2</v>
      </c>
      <c r="I2" s="8" t="s">
        <v>3</v>
      </c>
      <c r="J2" s="8" t="s">
        <v>4</v>
      </c>
      <c r="K2" s="8" t="s">
        <v>5</v>
      </c>
      <c r="L2" s="8" t="s">
        <v>7</v>
      </c>
      <c r="M2" s="8" t="s">
        <v>9</v>
      </c>
      <c r="N2" s="10" t="s">
        <v>19</v>
      </c>
      <c r="O2" s="11" t="s">
        <v>20</v>
      </c>
      <c r="P2" s="12" t="s">
        <v>21</v>
      </c>
      <c r="Q2" s="13" t="s">
        <v>22</v>
      </c>
      <c r="R2" s="13" t="s">
        <v>23</v>
      </c>
      <c r="S2" s="13" t="s">
        <v>24</v>
      </c>
      <c r="T2" s="13" t="s">
        <v>25</v>
      </c>
      <c r="U2" s="13" t="s">
        <v>26</v>
      </c>
      <c r="V2" s="13" t="s">
        <v>27</v>
      </c>
      <c r="W2" s="13" t="s">
        <v>28</v>
      </c>
      <c r="X2" s="14" t="s">
        <v>31</v>
      </c>
      <c r="Y2" s="14" t="s">
        <v>32</v>
      </c>
      <c r="Z2" s="14" t="s">
        <v>33</v>
      </c>
      <c r="AA2" s="14" t="s">
        <v>34</v>
      </c>
      <c r="AB2" s="14" t="s">
        <v>35</v>
      </c>
      <c r="AC2" s="14" t="s">
        <v>36</v>
      </c>
      <c r="AD2" s="14" t="s">
        <v>37</v>
      </c>
      <c r="AE2" s="15" t="s">
        <v>38</v>
      </c>
      <c r="AF2" s="15" t="s">
        <v>39</v>
      </c>
      <c r="AG2" s="15" t="s">
        <v>40</v>
      </c>
      <c r="AH2" s="15" t="s">
        <v>30</v>
      </c>
      <c r="AI2" s="15" t="s">
        <v>41</v>
      </c>
      <c r="AJ2" s="15" t="s">
        <v>29</v>
      </c>
      <c r="AK2" s="15" t="s">
        <v>42</v>
      </c>
      <c r="AL2" s="15" t="s">
        <v>43</v>
      </c>
      <c r="AM2" s="15" t="s">
        <v>44</v>
      </c>
      <c r="AN2" s="16" t="s">
        <v>45</v>
      </c>
      <c r="AO2" s="16" t="s">
        <v>46</v>
      </c>
      <c r="AP2" s="16" t="s">
        <v>47</v>
      </c>
      <c r="AQ2" s="16" t="s">
        <v>48</v>
      </c>
      <c r="AR2" s="16" t="s">
        <v>49</v>
      </c>
      <c r="AS2" s="16" t="s">
        <v>50</v>
      </c>
    </row>
    <row r="3" spans="1:45" hidden="1" x14ac:dyDescent="0.35">
      <c r="A3" s="17">
        <v>800084362</v>
      </c>
      <c r="B3" s="17" t="s">
        <v>13</v>
      </c>
      <c r="C3" s="17"/>
      <c r="D3" s="18">
        <v>1854204</v>
      </c>
      <c r="E3" s="18">
        <v>1854204</v>
      </c>
      <c r="F3" s="18" t="s">
        <v>125</v>
      </c>
      <c r="G3" s="19"/>
      <c r="H3" s="20">
        <v>43192</v>
      </c>
      <c r="I3" s="20">
        <v>43231</v>
      </c>
      <c r="J3" s="21">
        <v>858000</v>
      </c>
      <c r="K3" s="21">
        <v>858000</v>
      </c>
      <c r="L3" s="22" t="s">
        <v>16</v>
      </c>
      <c r="M3" s="23" t="s">
        <v>15</v>
      </c>
      <c r="N3" s="18" t="s">
        <v>130</v>
      </c>
      <c r="O3" s="24">
        <v>0</v>
      </c>
      <c r="P3" s="25"/>
      <c r="Q3" s="18" t="s">
        <v>117</v>
      </c>
      <c r="R3" s="20">
        <v>43192</v>
      </c>
      <c r="S3" s="20">
        <v>43235</v>
      </c>
      <c r="T3" s="20">
        <v>43235</v>
      </c>
      <c r="U3" s="20"/>
      <c r="V3" s="18">
        <v>2481</v>
      </c>
      <c r="W3" s="18" t="s">
        <v>118</v>
      </c>
      <c r="X3" s="24">
        <v>0</v>
      </c>
      <c r="Y3" s="18"/>
      <c r="Z3" s="18"/>
      <c r="AA3" s="18"/>
      <c r="AB3" s="18"/>
      <c r="AC3" s="18"/>
      <c r="AD3" s="18" t="s">
        <v>119</v>
      </c>
      <c r="AE3" s="24">
        <v>858000</v>
      </c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4">
        <v>0</v>
      </c>
      <c r="AL3" s="24">
        <v>0</v>
      </c>
      <c r="AM3" s="24">
        <v>0</v>
      </c>
      <c r="AN3" s="24">
        <v>858000</v>
      </c>
      <c r="AO3" s="24">
        <v>0</v>
      </c>
      <c r="AP3" s="18">
        <v>2200526458</v>
      </c>
      <c r="AQ3" s="20">
        <v>43299</v>
      </c>
      <c r="AR3" s="18" t="s">
        <v>129</v>
      </c>
      <c r="AS3" s="24">
        <v>1098298</v>
      </c>
    </row>
    <row r="4" spans="1:45" hidden="1" x14ac:dyDescent="0.35">
      <c r="A4" s="17">
        <v>800084362</v>
      </c>
      <c r="B4" s="17" t="s">
        <v>13</v>
      </c>
      <c r="C4" s="17"/>
      <c r="D4" s="18">
        <v>1854706</v>
      </c>
      <c r="E4" s="18">
        <v>1854706</v>
      </c>
      <c r="F4" s="18" t="s">
        <v>126</v>
      </c>
      <c r="G4" s="19"/>
      <c r="H4" s="20">
        <v>43193</v>
      </c>
      <c r="I4" s="20">
        <v>43231</v>
      </c>
      <c r="J4" s="21">
        <v>116600</v>
      </c>
      <c r="K4" s="21">
        <v>116600</v>
      </c>
      <c r="L4" s="22" t="s">
        <v>16</v>
      </c>
      <c r="M4" s="23" t="s">
        <v>15</v>
      </c>
      <c r="N4" s="18" t="s">
        <v>130</v>
      </c>
      <c r="O4" s="24">
        <v>0</v>
      </c>
      <c r="P4" s="25"/>
      <c r="Q4" s="18" t="s">
        <v>117</v>
      </c>
      <c r="R4" s="20">
        <v>43193</v>
      </c>
      <c r="S4" s="20">
        <v>43235</v>
      </c>
      <c r="T4" s="20">
        <v>43235</v>
      </c>
      <c r="U4" s="20"/>
      <c r="V4" s="18">
        <v>2481</v>
      </c>
      <c r="W4" s="18" t="s">
        <v>118</v>
      </c>
      <c r="X4" s="24">
        <v>0</v>
      </c>
      <c r="Y4" s="18"/>
      <c r="Z4" s="18"/>
      <c r="AA4" s="18"/>
      <c r="AB4" s="18"/>
      <c r="AC4" s="18"/>
      <c r="AD4" s="18" t="s">
        <v>119</v>
      </c>
      <c r="AE4" s="24">
        <v>116600</v>
      </c>
      <c r="AF4" s="24">
        <v>0</v>
      </c>
      <c r="AG4" s="24">
        <v>0</v>
      </c>
      <c r="AH4" s="24">
        <v>0</v>
      </c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4">
        <v>116600</v>
      </c>
      <c r="AO4" s="24">
        <v>0</v>
      </c>
      <c r="AP4" s="18">
        <v>2200526458</v>
      </c>
      <c r="AQ4" s="20">
        <v>43299</v>
      </c>
      <c r="AR4" s="18" t="s">
        <v>129</v>
      </c>
      <c r="AS4" s="24">
        <v>1098298</v>
      </c>
    </row>
    <row r="5" spans="1:45" hidden="1" x14ac:dyDescent="0.35">
      <c r="A5" s="17">
        <v>800084362</v>
      </c>
      <c r="B5" s="17" t="s">
        <v>13</v>
      </c>
      <c r="C5" s="17"/>
      <c r="D5" s="18">
        <v>1858353</v>
      </c>
      <c r="E5" s="18">
        <v>1858353</v>
      </c>
      <c r="F5" s="18" t="s">
        <v>127</v>
      </c>
      <c r="G5" s="19"/>
      <c r="H5" s="20">
        <v>43200</v>
      </c>
      <c r="I5" s="20">
        <v>43231</v>
      </c>
      <c r="J5" s="21">
        <v>123698</v>
      </c>
      <c r="K5" s="21">
        <v>123698</v>
      </c>
      <c r="L5" s="22" t="s">
        <v>16</v>
      </c>
      <c r="M5" s="23" t="s">
        <v>15</v>
      </c>
      <c r="N5" s="18" t="s">
        <v>130</v>
      </c>
      <c r="O5" s="24">
        <v>0</v>
      </c>
      <c r="P5" s="25"/>
      <c r="Q5" s="18" t="s">
        <v>117</v>
      </c>
      <c r="R5" s="20">
        <v>43200</v>
      </c>
      <c r="S5" s="20">
        <v>43235</v>
      </c>
      <c r="T5" s="20">
        <v>43235</v>
      </c>
      <c r="U5" s="20"/>
      <c r="V5" s="18">
        <v>2481</v>
      </c>
      <c r="W5" s="18" t="s">
        <v>118</v>
      </c>
      <c r="X5" s="24">
        <v>0</v>
      </c>
      <c r="Y5" s="18"/>
      <c r="Z5" s="18"/>
      <c r="AA5" s="18"/>
      <c r="AB5" s="18"/>
      <c r="AC5" s="18"/>
      <c r="AD5" s="18" t="s">
        <v>119</v>
      </c>
      <c r="AE5" s="24">
        <v>123698</v>
      </c>
      <c r="AF5" s="24">
        <v>0</v>
      </c>
      <c r="AG5" s="24">
        <v>0</v>
      </c>
      <c r="AH5" s="24">
        <v>0</v>
      </c>
      <c r="AI5" s="24">
        <v>0</v>
      </c>
      <c r="AJ5" s="24">
        <v>0</v>
      </c>
      <c r="AK5" s="24">
        <v>0</v>
      </c>
      <c r="AL5" s="24">
        <v>0</v>
      </c>
      <c r="AM5" s="24">
        <v>0</v>
      </c>
      <c r="AN5" s="24">
        <v>123698</v>
      </c>
      <c r="AO5" s="24">
        <v>0</v>
      </c>
      <c r="AP5" s="18">
        <v>2200526458</v>
      </c>
      <c r="AQ5" s="20">
        <v>43299</v>
      </c>
      <c r="AR5" s="18" t="s">
        <v>129</v>
      </c>
      <c r="AS5" s="24">
        <v>1098298</v>
      </c>
    </row>
    <row r="6" spans="1:45" hidden="1" x14ac:dyDescent="0.35">
      <c r="A6" s="17">
        <v>800084362</v>
      </c>
      <c r="B6" s="17" t="s">
        <v>13</v>
      </c>
      <c r="C6" s="17"/>
      <c r="D6" s="18">
        <v>1870390</v>
      </c>
      <c r="E6" s="18">
        <v>1870390</v>
      </c>
      <c r="F6" s="18" t="s">
        <v>123</v>
      </c>
      <c r="G6" s="19"/>
      <c r="H6" s="20">
        <v>43227</v>
      </c>
      <c r="I6" s="20">
        <v>43266</v>
      </c>
      <c r="J6" s="21">
        <v>107000</v>
      </c>
      <c r="K6" s="21">
        <v>107000</v>
      </c>
      <c r="L6" s="22" t="s">
        <v>16</v>
      </c>
      <c r="M6" s="23" t="s">
        <v>15</v>
      </c>
      <c r="N6" s="18" t="s">
        <v>130</v>
      </c>
      <c r="O6" s="24">
        <v>0</v>
      </c>
      <c r="P6" s="25"/>
      <c r="Q6" s="18" t="s">
        <v>117</v>
      </c>
      <c r="R6" s="20">
        <v>43227</v>
      </c>
      <c r="S6" s="20">
        <v>43271</v>
      </c>
      <c r="T6" s="20">
        <v>43271</v>
      </c>
      <c r="U6" s="20"/>
      <c r="V6" s="18">
        <v>2445</v>
      </c>
      <c r="W6" s="18" t="s">
        <v>118</v>
      </c>
      <c r="X6" s="24">
        <v>0</v>
      </c>
      <c r="Y6" s="18"/>
      <c r="Z6" s="18"/>
      <c r="AA6" s="18"/>
      <c r="AB6" s="18"/>
      <c r="AC6" s="18"/>
      <c r="AD6" s="18" t="s">
        <v>119</v>
      </c>
      <c r="AE6" s="24">
        <v>107000</v>
      </c>
      <c r="AF6" s="24">
        <v>0</v>
      </c>
      <c r="AG6" s="24">
        <v>0</v>
      </c>
      <c r="AH6" s="24">
        <v>0</v>
      </c>
      <c r="AI6" s="24">
        <v>0</v>
      </c>
      <c r="AJ6" s="24">
        <v>0</v>
      </c>
      <c r="AK6" s="24">
        <v>0</v>
      </c>
      <c r="AL6" s="24">
        <v>0</v>
      </c>
      <c r="AM6" s="24">
        <v>0</v>
      </c>
      <c r="AN6" s="24">
        <v>107000</v>
      </c>
      <c r="AO6" s="24">
        <v>0</v>
      </c>
      <c r="AP6" s="18">
        <v>2200535105</v>
      </c>
      <c r="AQ6" s="20">
        <v>43339</v>
      </c>
      <c r="AR6" s="18" t="s">
        <v>129</v>
      </c>
      <c r="AS6" s="24">
        <v>182700</v>
      </c>
    </row>
    <row r="7" spans="1:45" hidden="1" x14ac:dyDescent="0.35">
      <c r="A7" s="17">
        <v>800084362</v>
      </c>
      <c r="B7" s="17" t="s">
        <v>13</v>
      </c>
      <c r="C7" s="17"/>
      <c r="D7" s="18">
        <v>1874718</v>
      </c>
      <c r="E7" s="18">
        <v>1874718</v>
      </c>
      <c r="F7" s="18" t="s">
        <v>124</v>
      </c>
      <c r="G7" s="19"/>
      <c r="H7" s="20">
        <v>43237</v>
      </c>
      <c r="I7" s="20">
        <v>43266</v>
      </c>
      <c r="J7" s="21">
        <v>75700</v>
      </c>
      <c r="K7" s="21">
        <v>75700</v>
      </c>
      <c r="L7" s="22" t="s">
        <v>16</v>
      </c>
      <c r="M7" s="23" t="s">
        <v>15</v>
      </c>
      <c r="N7" s="18" t="s">
        <v>130</v>
      </c>
      <c r="O7" s="24">
        <v>0</v>
      </c>
      <c r="P7" s="25"/>
      <c r="Q7" s="18" t="s">
        <v>117</v>
      </c>
      <c r="R7" s="20">
        <v>43237</v>
      </c>
      <c r="S7" s="20">
        <v>43271</v>
      </c>
      <c r="T7" s="20">
        <v>43271</v>
      </c>
      <c r="U7" s="20"/>
      <c r="V7" s="18">
        <v>2445</v>
      </c>
      <c r="W7" s="18" t="s">
        <v>118</v>
      </c>
      <c r="X7" s="24">
        <v>0</v>
      </c>
      <c r="Y7" s="18"/>
      <c r="Z7" s="18"/>
      <c r="AA7" s="18"/>
      <c r="AB7" s="18"/>
      <c r="AC7" s="18"/>
      <c r="AD7" s="18" t="s">
        <v>119</v>
      </c>
      <c r="AE7" s="24">
        <v>75700</v>
      </c>
      <c r="AF7" s="24">
        <v>0</v>
      </c>
      <c r="AG7" s="24">
        <v>0</v>
      </c>
      <c r="AH7" s="24">
        <v>0</v>
      </c>
      <c r="AI7" s="24">
        <v>0</v>
      </c>
      <c r="AJ7" s="24">
        <v>0</v>
      </c>
      <c r="AK7" s="24">
        <v>0</v>
      </c>
      <c r="AL7" s="24">
        <v>0</v>
      </c>
      <c r="AM7" s="24">
        <v>0</v>
      </c>
      <c r="AN7" s="24">
        <v>75700</v>
      </c>
      <c r="AO7" s="24">
        <v>0</v>
      </c>
      <c r="AP7" s="18">
        <v>2200535105</v>
      </c>
      <c r="AQ7" s="20">
        <v>43339</v>
      </c>
      <c r="AR7" s="18" t="s">
        <v>129</v>
      </c>
      <c r="AS7" s="24">
        <v>182700</v>
      </c>
    </row>
    <row r="8" spans="1:45" hidden="1" x14ac:dyDescent="0.35">
      <c r="A8" s="17">
        <v>800084362</v>
      </c>
      <c r="B8" s="17" t="s">
        <v>13</v>
      </c>
      <c r="C8" s="17"/>
      <c r="D8" s="18">
        <v>1899202</v>
      </c>
      <c r="E8" s="18">
        <v>1899202</v>
      </c>
      <c r="F8" s="18" t="s">
        <v>121</v>
      </c>
      <c r="G8" s="19"/>
      <c r="H8" s="20">
        <v>43287</v>
      </c>
      <c r="I8" s="20">
        <v>43327</v>
      </c>
      <c r="J8" s="21">
        <v>100471</v>
      </c>
      <c r="K8" s="21">
        <v>100471</v>
      </c>
      <c r="L8" s="22" t="s">
        <v>16</v>
      </c>
      <c r="M8" s="23" t="s">
        <v>15</v>
      </c>
      <c r="N8" s="18" t="s">
        <v>130</v>
      </c>
      <c r="O8" s="24">
        <v>0</v>
      </c>
      <c r="P8" s="25"/>
      <c r="Q8" s="18" t="s">
        <v>117</v>
      </c>
      <c r="R8" s="20">
        <v>43287</v>
      </c>
      <c r="S8" s="20">
        <v>43329</v>
      </c>
      <c r="T8" s="20">
        <v>43329</v>
      </c>
      <c r="U8" s="20"/>
      <c r="V8" s="18">
        <v>2387</v>
      </c>
      <c r="W8" s="18" t="s">
        <v>118</v>
      </c>
      <c r="X8" s="24">
        <v>0</v>
      </c>
      <c r="Y8" s="18"/>
      <c r="Z8" s="18"/>
      <c r="AA8" s="18"/>
      <c r="AB8" s="18"/>
      <c r="AC8" s="18"/>
      <c r="AD8" s="18" t="s">
        <v>119</v>
      </c>
      <c r="AE8" s="24">
        <v>100471</v>
      </c>
      <c r="AF8" s="24">
        <v>0</v>
      </c>
      <c r="AG8" s="24">
        <v>0</v>
      </c>
      <c r="AH8" s="24">
        <v>0</v>
      </c>
      <c r="AI8" s="24">
        <v>0</v>
      </c>
      <c r="AJ8" s="24">
        <v>0</v>
      </c>
      <c r="AK8" s="24">
        <v>0</v>
      </c>
      <c r="AL8" s="24">
        <v>0</v>
      </c>
      <c r="AM8" s="24">
        <v>0</v>
      </c>
      <c r="AN8" s="24">
        <v>100471</v>
      </c>
      <c r="AO8" s="24">
        <v>0</v>
      </c>
      <c r="AP8" s="18">
        <v>2200545008</v>
      </c>
      <c r="AQ8" s="20">
        <v>43368</v>
      </c>
      <c r="AR8" s="18" t="s">
        <v>129</v>
      </c>
      <c r="AS8" s="24">
        <v>3289345</v>
      </c>
    </row>
    <row r="9" spans="1:45" hidden="1" x14ac:dyDescent="0.35">
      <c r="A9" s="17">
        <v>800084362</v>
      </c>
      <c r="B9" s="17" t="s">
        <v>13</v>
      </c>
      <c r="C9" s="17"/>
      <c r="D9" s="18">
        <v>1907395</v>
      </c>
      <c r="E9" s="18">
        <v>1907395</v>
      </c>
      <c r="F9" s="18" t="s">
        <v>122</v>
      </c>
      <c r="G9" s="19"/>
      <c r="H9" s="20">
        <v>43305</v>
      </c>
      <c r="I9" s="20">
        <v>43327</v>
      </c>
      <c r="J9" s="21">
        <v>99744</v>
      </c>
      <c r="K9" s="21">
        <v>99744</v>
      </c>
      <c r="L9" s="22" t="s">
        <v>16</v>
      </c>
      <c r="M9" s="23" t="s">
        <v>15</v>
      </c>
      <c r="N9" s="18" t="s">
        <v>130</v>
      </c>
      <c r="O9" s="24">
        <v>0</v>
      </c>
      <c r="P9" s="25"/>
      <c r="Q9" s="18" t="s">
        <v>117</v>
      </c>
      <c r="R9" s="20">
        <v>43305</v>
      </c>
      <c r="S9" s="20">
        <v>43329</v>
      </c>
      <c r="T9" s="20">
        <v>43329</v>
      </c>
      <c r="U9" s="20"/>
      <c r="V9" s="18">
        <v>2387</v>
      </c>
      <c r="W9" s="18" t="s">
        <v>118</v>
      </c>
      <c r="X9" s="24">
        <v>0</v>
      </c>
      <c r="Y9" s="18"/>
      <c r="Z9" s="18"/>
      <c r="AA9" s="18"/>
      <c r="AB9" s="18"/>
      <c r="AC9" s="18"/>
      <c r="AD9" s="18" t="s">
        <v>119</v>
      </c>
      <c r="AE9" s="24">
        <v>99744</v>
      </c>
      <c r="AF9" s="24">
        <v>0</v>
      </c>
      <c r="AG9" s="24">
        <v>0</v>
      </c>
      <c r="AH9" s="24">
        <v>0</v>
      </c>
      <c r="AI9" s="24">
        <v>0</v>
      </c>
      <c r="AJ9" s="24">
        <v>0</v>
      </c>
      <c r="AK9" s="24">
        <v>0</v>
      </c>
      <c r="AL9" s="24">
        <v>0</v>
      </c>
      <c r="AM9" s="24">
        <v>0</v>
      </c>
      <c r="AN9" s="24">
        <v>99744</v>
      </c>
      <c r="AO9" s="24">
        <v>0</v>
      </c>
      <c r="AP9" s="18">
        <v>2200545008</v>
      </c>
      <c r="AQ9" s="20">
        <v>43368</v>
      </c>
      <c r="AR9" s="18" t="s">
        <v>129</v>
      </c>
      <c r="AS9" s="24">
        <v>3289345</v>
      </c>
    </row>
    <row r="10" spans="1:45" x14ac:dyDescent="0.35">
      <c r="A10" s="17">
        <v>800084362</v>
      </c>
      <c r="B10" s="17" t="s">
        <v>13</v>
      </c>
      <c r="C10" s="17"/>
      <c r="D10" s="18">
        <v>1624722</v>
      </c>
      <c r="E10" s="18">
        <v>1624722</v>
      </c>
      <c r="F10" s="18" t="s">
        <v>128</v>
      </c>
      <c r="G10" s="19"/>
      <c r="H10" s="20">
        <v>42697</v>
      </c>
      <c r="I10" s="20">
        <v>42709</v>
      </c>
      <c r="J10" s="21">
        <v>500074</v>
      </c>
      <c r="K10" s="21">
        <v>500074</v>
      </c>
      <c r="L10" s="22" t="s">
        <v>16</v>
      </c>
      <c r="M10" s="23" t="s">
        <v>15</v>
      </c>
      <c r="N10" s="18" t="s">
        <v>131</v>
      </c>
      <c r="O10" s="24">
        <v>0</v>
      </c>
      <c r="P10" s="25"/>
      <c r="Q10" s="18" t="s">
        <v>117</v>
      </c>
      <c r="R10" s="20">
        <v>42697</v>
      </c>
      <c r="S10" s="20">
        <v>42725</v>
      </c>
      <c r="T10" s="20">
        <v>43362</v>
      </c>
      <c r="U10" s="20"/>
      <c r="V10" s="18">
        <v>2354</v>
      </c>
      <c r="W10" s="18" t="s">
        <v>118</v>
      </c>
      <c r="X10" s="24">
        <v>0</v>
      </c>
      <c r="Y10" s="18"/>
      <c r="Z10" s="18"/>
      <c r="AA10" s="18"/>
      <c r="AB10" s="18"/>
      <c r="AC10" s="18"/>
      <c r="AD10" s="18" t="s">
        <v>119</v>
      </c>
      <c r="AE10" s="24">
        <v>0</v>
      </c>
      <c r="AF10" s="24">
        <v>0</v>
      </c>
      <c r="AG10" s="24">
        <v>0</v>
      </c>
      <c r="AH10" s="24">
        <v>0</v>
      </c>
      <c r="AI10" s="24">
        <v>500074</v>
      </c>
      <c r="AJ10" s="24">
        <v>0</v>
      </c>
      <c r="AK10" s="24">
        <v>0</v>
      </c>
      <c r="AL10" s="24">
        <v>0</v>
      </c>
      <c r="AM10" s="24">
        <v>0</v>
      </c>
      <c r="AN10" s="24">
        <v>0</v>
      </c>
      <c r="AO10" s="24">
        <v>0</v>
      </c>
      <c r="AP10" s="18"/>
      <c r="AQ10" s="20"/>
      <c r="AR10" s="18"/>
      <c r="AS10" s="24">
        <v>0</v>
      </c>
    </row>
    <row r="11" spans="1:45" x14ac:dyDescent="0.35">
      <c r="A11" s="17">
        <v>800084362</v>
      </c>
      <c r="B11" s="17" t="s">
        <v>13</v>
      </c>
      <c r="C11" s="17"/>
      <c r="D11" s="18">
        <v>2152108</v>
      </c>
      <c r="E11" s="18">
        <v>2152108</v>
      </c>
      <c r="F11" s="18" t="s">
        <v>120</v>
      </c>
      <c r="G11" s="19"/>
      <c r="H11" s="20">
        <v>43830</v>
      </c>
      <c r="I11" s="20">
        <v>43850</v>
      </c>
      <c r="J11" s="21">
        <v>18200</v>
      </c>
      <c r="K11" s="21">
        <v>18200</v>
      </c>
      <c r="L11" s="22" t="s">
        <v>16</v>
      </c>
      <c r="M11" s="23" t="s">
        <v>15</v>
      </c>
      <c r="N11" s="18" t="s">
        <v>131</v>
      </c>
      <c r="O11" s="24">
        <v>0</v>
      </c>
      <c r="P11" s="25"/>
      <c r="Q11" s="18" t="s">
        <v>117</v>
      </c>
      <c r="R11" s="20">
        <v>43830</v>
      </c>
      <c r="S11" s="20">
        <v>43864</v>
      </c>
      <c r="T11" s="20">
        <v>44973</v>
      </c>
      <c r="U11" s="20"/>
      <c r="V11" s="18">
        <v>743</v>
      </c>
      <c r="W11" s="18" t="s">
        <v>118</v>
      </c>
      <c r="X11" s="24">
        <v>0</v>
      </c>
      <c r="Y11" s="18"/>
      <c r="Z11" s="18"/>
      <c r="AA11" s="18"/>
      <c r="AB11" s="18"/>
      <c r="AC11" s="18"/>
      <c r="AD11" s="18" t="s">
        <v>119</v>
      </c>
      <c r="AE11" s="24">
        <v>0</v>
      </c>
      <c r="AF11" s="24">
        <v>0</v>
      </c>
      <c r="AG11" s="24">
        <v>0</v>
      </c>
      <c r="AH11" s="24">
        <v>0</v>
      </c>
      <c r="AI11" s="24">
        <v>18200</v>
      </c>
      <c r="AJ11" s="24">
        <v>0</v>
      </c>
      <c r="AK11" s="24">
        <v>0</v>
      </c>
      <c r="AL11" s="24">
        <v>0</v>
      </c>
      <c r="AM11" s="24">
        <v>0</v>
      </c>
      <c r="AN11" s="24">
        <v>0</v>
      </c>
      <c r="AO11" s="24">
        <v>0</v>
      </c>
      <c r="AP11" s="18"/>
      <c r="AQ11" s="20"/>
      <c r="AR11" s="18"/>
      <c r="AS11" s="24">
        <v>0</v>
      </c>
    </row>
    <row r="12" spans="1:45" x14ac:dyDescent="0.35">
      <c r="A12" s="17">
        <v>800084362</v>
      </c>
      <c r="B12" s="17" t="s">
        <v>13</v>
      </c>
      <c r="C12" s="17"/>
      <c r="D12" s="18">
        <v>2173327</v>
      </c>
      <c r="E12" s="18">
        <v>2173327</v>
      </c>
      <c r="F12" s="18" t="s">
        <v>116</v>
      </c>
      <c r="G12" s="19"/>
      <c r="H12" s="20">
        <v>43882</v>
      </c>
      <c r="I12" s="20">
        <v>43902</v>
      </c>
      <c r="J12" s="21">
        <v>43300</v>
      </c>
      <c r="K12" s="21">
        <v>43300</v>
      </c>
      <c r="L12" s="22" t="s">
        <v>16</v>
      </c>
      <c r="M12" s="23" t="s">
        <v>15</v>
      </c>
      <c r="N12" s="18" t="s">
        <v>131</v>
      </c>
      <c r="O12" s="24">
        <v>0</v>
      </c>
      <c r="P12" s="25"/>
      <c r="Q12" s="18" t="s">
        <v>117</v>
      </c>
      <c r="R12" s="20">
        <v>43882</v>
      </c>
      <c r="S12" s="20">
        <v>43932</v>
      </c>
      <c r="T12" s="20">
        <v>43932</v>
      </c>
      <c r="U12" s="20"/>
      <c r="V12" s="18">
        <v>1784</v>
      </c>
      <c r="W12" s="18" t="s">
        <v>118</v>
      </c>
      <c r="X12" s="24">
        <v>0</v>
      </c>
      <c r="Y12" s="18"/>
      <c r="Z12" s="18"/>
      <c r="AA12" s="18"/>
      <c r="AB12" s="18"/>
      <c r="AC12" s="18"/>
      <c r="AD12" s="18" t="s">
        <v>119</v>
      </c>
      <c r="AE12" s="24">
        <v>0</v>
      </c>
      <c r="AF12" s="24">
        <v>0</v>
      </c>
      <c r="AG12" s="24">
        <v>0</v>
      </c>
      <c r="AH12" s="24">
        <v>0</v>
      </c>
      <c r="AI12" s="24">
        <v>43300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18"/>
      <c r="AQ12" s="20"/>
      <c r="AR12" s="18"/>
      <c r="AS12" s="24">
        <v>0</v>
      </c>
    </row>
    <row r="13" spans="1:45" hidden="1" x14ac:dyDescent="0.35">
      <c r="A13" s="17">
        <v>800084362</v>
      </c>
      <c r="B13" s="17" t="s">
        <v>13</v>
      </c>
      <c r="C13" s="17"/>
      <c r="D13" s="18">
        <v>1466994</v>
      </c>
      <c r="E13" s="18">
        <v>1466994</v>
      </c>
      <c r="F13" s="18" t="s">
        <v>51</v>
      </c>
      <c r="G13" s="19"/>
      <c r="H13" s="20">
        <v>42377</v>
      </c>
      <c r="I13" s="20">
        <v>42408</v>
      </c>
      <c r="J13" s="21">
        <v>63463</v>
      </c>
      <c r="K13" s="21">
        <v>63463</v>
      </c>
      <c r="L13" s="22" t="s">
        <v>16</v>
      </c>
      <c r="M13" s="23" t="s">
        <v>15</v>
      </c>
      <c r="N13" s="18" t="s">
        <v>52</v>
      </c>
      <c r="O13" s="24">
        <v>0</v>
      </c>
      <c r="P13" s="25"/>
      <c r="Q13" s="18"/>
      <c r="R13" s="20"/>
      <c r="S13" s="20"/>
      <c r="T13" s="20"/>
      <c r="U13" s="20"/>
      <c r="V13" s="18" t="s">
        <v>53</v>
      </c>
      <c r="W13" s="18" t="s">
        <v>53</v>
      </c>
      <c r="X13" s="24">
        <v>0</v>
      </c>
      <c r="Y13" s="18"/>
      <c r="Z13" s="18"/>
      <c r="AA13" s="18"/>
      <c r="AB13" s="18"/>
      <c r="AC13" s="18"/>
      <c r="AD13" s="18"/>
      <c r="AE13" s="24">
        <v>0</v>
      </c>
      <c r="AF13" s="24">
        <v>0</v>
      </c>
      <c r="AG13" s="24">
        <v>63463</v>
      </c>
      <c r="AH13" s="24">
        <v>0</v>
      </c>
      <c r="AI13" s="24">
        <v>0</v>
      </c>
      <c r="AJ13" s="24">
        <v>0</v>
      </c>
      <c r="AK13" s="24">
        <v>0</v>
      </c>
      <c r="AL13" s="24">
        <v>0</v>
      </c>
      <c r="AM13" s="24">
        <v>0</v>
      </c>
      <c r="AN13" s="24">
        <v>0</v>
      </c>
      <c r="AO13" s="24">
        <v>0</v>
      </c>
      <c r="AP13" s="18"/>
      <c r="AQ13" s="20"/>
      <c r="AR13" s="18"/>
      <c r="AS13" s="24">
        <v>0</v>
      </c>
    </row>
    <row r="14" spans="1:45" hidden="1" x14ac:dyDescent="0.35">
      <c r="A14" s="17">
        <v>800084362</v>
      </c>
      <c r="B14" s="17" t="s">
        <v>13</v>
      </c>
      <c r="C14" s="17"/>
      <c r="D14" s="18">
        <v>2155317</v>
      </c>
      <c r="E14" s="18">
        <v>2155317</v>
      </c>
      <c r="F14" s="18" t="s">
        <v>54</v>
      </c>
      <c r="G14" s="19"/>
      <c r="H14" s="20">
        <v>43843</v>
      </c>
      <c r="I14" s="20">
        <v>43881</v>
      </c>
      <c r="J14" s="21">
        <v>24300</v>
      </c>
      <c r="K14" s="21">
        <v>20900</v>
      </c>
      <c r="L14" s="22" t="s">
        <v>16</v>
      </c>
      <c r="M14" s="23" t="s">
        <v>15</v>
      </c>
      <c r="N14" s="18" t="s">
        <v>52</v>
      </c>
      <c r="O14" s="24">
        <v>0</v>
      </c>
      <c r="P14" s="25"/>
      <c r="Q14" s="18"/>
      <c r="R14" s="20"/>
      <c r="S14" s="20"/>
      <c r="T14" s="20"/>
      <c r="U14" s="20"/>
      <c r="V14" s="18" t="s">
        <v>53</v>
      </c>
      <c r="W14" s="18" t="s">
        <v>53</v>
      </c>
      <c r="X14" s="24">
        <v>0</v>
      </c>
      <c r="Y14" s="18"/>
      <c r="Z14" s="18"/>
      <c r="AA14" s="18"/>
      <c r="AB14" s="18"/>
      <c r="AC14" s="18"/>
      <c r="AD14" s="18"/>
      <c r="AE14" s="24">
        <v>0</v>
      </c>
      <c r="AF14" s="24">
        <v>0</v>
      </c>
      <c r="AG14" s="24">
        <v>20900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18"/>
      <c r="AQ14" s="20"/>
      <c r="AR14" s="18"/>
      <c r="AS14" s="24">
        <v>0</v>
      </c>
    </row>
    <row r="15" spans="1:45" hidden="1" x14ac:dyDescent="0.35">
      <c r="A15" s="17">
        <v>800084362</v>
      </c>
      <c r="B15" s="17" t="s">
        <v>13</v>
      </c>
      <c r="C15" s="17"/>
      <c r="D15" s="18">
        <v>2155346</v>
      </c>
      <c r="E15" s="18">
        <v>2155346</v>
      </c>
      <c r="F15" s="18" t="s">
        <v>55</v>
      </c>
      <c r="G15" s="19"/>
      <c r="H15" s="20">
        <v>43843</v>
      </c>
      <c r="I15" s="20">
        <v>43881</v>
      </c>
      <c r="J15" s="21">
        <v>70200</v>
      </c>
      <c r="K15" s="21">
        <v>67000</v>
      </c>
      <c r="L15" s="22" t="s">
        <v>16</v>
      </c>
      <c r="M15" s="23" t="s">
        <v>15</v>
      </c>
      <c r="N15" s="18" t="s">
        <v>52</v>
      </c>
      <c r="O15" s="24">
        <v>0</v>
      </c>
      <c r="P15" s="25"/>
      <c r="Q15" s="18"/>
      <c r="R15" s="20"/>
      <c r="S15" s="20"/>
      <c r="T15" s="20"/>
      <c r="U15" s="20"/>
      <c r="V15" s="18" t="s">
        <v>53</v>
      </c>
      <c r="W15" s="18" t="s">
        <v>53</v>
      </c>
      <c r="X15" s="24">
        <v>0</v>
      </c>
      <c r="Y15" s="18"/>
      <c r="Z15" s="18"/>
      <c r="AA15" s="18"/>
      <c r="AB15" s="18"/>
      <c r="AC15" s="18"/>
      <c r="AD15" s="18"/>
      <c r="AE15" s="24">
        <v>0</v>
      </c>
      <c r="AF15" s="24">
        <v>0</v>
      </c>
      <c r="AG15" s="24">
        <v>67000</v>
      </c>
      <c r="AH15" s="24">
        <v>0</v>
      </c>
      <c r="AI15" s="24">
        <v>0</v>
      </c>
      <c r="AJ15" s="24">
        <v>0</v>
      </c>
      <c r="AK15" s="24">
        <v>0</v>
      </c>
      <c r="AL15" s="24">
        <v>0</v>
      </c>
      <c r="AM15" s="24">
        <v>0</v>
      </c>
      <c r="AN15" s="24">
        <v>0</v>
      </c>
      <c r="AO15" s="24">
        <v>0</v>
      </c>
      <c r="AP15" s="18"/>
      <c r="AQ15" s="20"/>
      <c r="AR15" s="18"/>
      <c r="AS15" s="24">
        <v>0</v>
      </c>
    </row>
    <row r="16" spans="1:45" hidden="1" x14ac:dyDescent="0.35">
      <c r="A16" s="17">
        <v>800084362</v>
      </c>
      <c r="B16" s="17" t="s">
        <v>13</v>
      </c>
      <c r="C16" s="17"/>
      <c r="D16" s="18">
        <v>2156766</v>
      </c>
      <c r="E16" s="18">
        <v>2156766</v>
      </c>
      <c r="F16" s="18" t="s">
        <v>56</v>
      </c>
      <c r="G16" s="19"/>
      <c r="H16" s="20">
        <v>43845</v>
      </c>
      <c r="I16" s="20">
        <v>43881</v>
      </c>
      <c r="J16" s="21">
        <v>95600</v>
      </c>
      <c r="K16" s="21">
        <v>92400</v>
      </c>
      <c r="L16" s="22" t="s">
        <v>16</v>
      </c>
      <c r="M16" s="23" t="s">
        <v>15</v>
      </c>
      <c r="N16" s="18" t="s">
        <v>52</v>
      </c>
      <c r="O16" s="24">
        <v>0</v>
      </c>
      <c r="P16" s="25"/>
      <c r="Q16" s="18"/>
      <c r="R16" s="20"/>
      <c r="S16" s="20"/>
      <c r="T16" s="20"/>
      <c r="U16" s="20"/>
      <c r="V16" s="18" t="s">
        <v>53</v>
      </c>
      <c r="W16" s="18" t="s">
        <v>53</v>
      </c>
      <c r="X16" s="24">
        <v>0</v>
      </c>
      <c r="Y16" s="18"/>
      <c r="Z16" s="18"/>
      <c r="AA16" s="18"/>
      <c r="AB16" s="18"/>
      <c r="AC16" s="18"/>
      <c r="AD16" s="18"/>
      <c r="AE16" s="24">
        <v>0</v>
      </c>
      <c r="AF16" s="24">
        <v>0</v>
      </c>
      <c r="AG16" s="24">
        <v>92400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18"/>
      <c r="AQ16" s="20"/>
      <c r="AR16" s="18"/>
      <c r="AS16" s="24">
        <v>0</v>
      </c>
    </row>
    <row r="17" spans="1:45" hidden="1" x14ac:dyDescent="0.35">
      <c r="A17" s="17">
        <v>800084362</v>
      </c>
      <c r="B17" s="17" t="s">
        <v>13</v>
      </c>
      <c r="C17" s="17"/>
      <c r="D17" s="18">
        <v>2158613</v>
      </c>
      <c r="E17" s="18">
        <v>2158613</v>
      </c>
      <c r="F17" s="18" t="s">
        <v>57</v>
      </c>
      <c r="G17" s="19"/>
      <c r="H17" s="20">
        <v>43850</v>
      </c>
      <c r="I17" s="20">
        <v>43881</v>
      </c>
      <c r="J17" s="21">
        <v>919590</v>
      </c>
      <c r="K17" s="21">
        <v>919590</v>
      </c>
      <c r="L17" s="22" t="s">
        <v>16</v>
      </c>
      <c r="M17" s="23" t="s">
        <v>15</v>
      </c>
      <c r="N17" s="18" t="s">
        <v>52</v>
      </c>
      <c r="O17" s="24">
        <v>0</v>
      </c>
      <c r="P17" s="25"/>
      <c r="Q17" s="18"/>
      <c r="R17" s="20"/>
      <c r="S17" s="20"/>
      <c r="T17" s="20"/>
      <c r="U17" s="20"/>
      <c r="V17" s="18" t="s">
        <v>53</v>
      </c>
      <c r="W17" s="18" t="s">
        <v>53</v>
      </c>
      <c r="X17" s="24">
        <v>0</v>
      </c>
      <c r="Y17" s="18"/>
      <c r="Z17" s="18"/>
      <c r="AA17" s="18"/>
      <c r="AB17" s="18"/>
      <c r="AC17" s="18"/>
      <c r="AD17" s="18"/>
      <c r="AE17" s="24">
        <v>0</v>
      </c>
      <c r="AF17" s="24">
        <v>0</v>
      </c>
      <c r="AG17" s="24">
        <v>919590</v>
      </c>
      <c r="AH17" s="24">
        <v>0</v>
      </c>
      <c r="AI17" s="24">
        <v>0</v>
      </c>
      <c r="AJ17" s="24">
        <v>0</v>
      </c>
      <c r="AK17" s="24">
        <v>0</v>
      </c>
      <c r="AL17" s="24">
        <v>0</v>
      </c>
      <c r="AM17" s="24">
        <v>0</v>
      </c>
      <c r="AN17" s="24">
        <v>0</v>
      </c>
      <c r="AO17" s="24">
        <v>0</v>
      </c>
      <c r="AP17" s="18"/>
      <c r="AQ17" s="20"/>
      <c r="AR17" s="18"/>
      <c r="AS17" s="24">
        <v>0</v>
      </c>
    </row>
    <row r="18" spans="1:45" hidden="1" x14ac:dyDescent="0.35">
      <c r="A18" s="17">
        <v>800084362</v>
      </c>
      <c r="B18" s="17" t="s">
        <v>13</v>
      </c>
      <c r="C18" s="17"/>
      <c r="D18" s="18">
        <v>2159100</v>
      </c>
      <c r="E18" s="18">
        <v>2159100</v>
      </c>
      <c r="F18" s="18" t="s">
        <v>58</v>
      </c>
      <c r="G18" s="19"/>
      <c r="H18" s="20">
        <v>43851</v>
      </c>
      <c r="I18" s="20">
        <v>43881</v>
      </c>
      <c r="J18" s="21">
        <v>87960</v>
      </c>
      <c r="K18" s="21">
        <v>87960</v>
      </c>
      <c r="L18" s="22" t="s">
        <v>16</v>
      </c>
      <c r="M18" s="23" t="s">
        <v>15</v>
      </c>
      <c r="N18" s="18" t="s">
        <v>52</v>
      </c>
      <c r="O18" s="24">
        <v>0</v>
      </c>
      <c r="P18" s="25"/>
      <c r="Q18" s="18"/>
      <c r="R18" s="20"/>
      <c r="S18" s="20"/>
      <c r="T18" s="20"/>
      <c r="U18" s="20"/>
      <c r="V18" s="18" t="s">
        <v>53</v>
      </c>
      <c r="W18" s="18" t="s">
        <v>53</v>
      </c>
      <c r="X18" s="24">
        <v>0</v>
      </c>
      <c r="Y18" s="18"/>
      <c r="Z18" s="18"/>
      <c r="AA18" s="18"/>
      <c r="AB18" s="18"/>
      <c r="AC18" s="18"/>
      <c r="AD18" s="18"/>
      <c r="AE18" s="24">
        <v>0</v>
      </c>
      <c r="AF18" s="24">
        <v>0</v>
      </c>
      <c r="AG18" s="24">
        <v>87960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18"/>
      <c r="AQ18" s="20"/>
      <c r="AR18" s="18"/>
      <c r="AS18" s="24">
        <v>0</v>
      </c>
    </row>
    <row r="19" spans="1:45" hidden="1" x14ac:dyDescent="0.35">
      <c r="A19" s="17">
        <v>800084362</v>
      </c>
      <c r="B19" s="17" t="s">
        <v>13</v>
      </c>
      <c r="C19" s="17"/>
      <c r="D19" s="18">
        <v>2160043</v>
      </c>
      <c r="E19" s="18">
        <v>2160043</v>
      </c>
      <c r="F19" s="18" t="s">
        <v>59</v>
      </c>
      <c r="G19" s="19"/>
      <c r="H19" s="20">
        <v>43852</v>
      </c>
      <c r="I19" s="20">
        <v>43881</v>
      </c>
      <c r="J19" s="21">
        <v>86030</v>
      </c>
      <c r="K19" s="21">
        <v>86030</v>
      </c>
      <c r="L19" s="22" t="s">
        <v>16</v>
      </c>
      <c r="M19" s="23" t="s">
        <v>15</v>
      </c>
      <c r="N19" s="18" t="s">
        <v>52</v>
      </c>
      <c r="O19" s="24">
        <v>0</v>
      </c>
      <c r="P19" s="25"/>
      <c r="Q19" s="18"/>
      <c r="R19" s="20"/>
      <c r="S19" s="20"/>
      <c r="T19" s="20"/>
      <c r="U19" s="20"/>
      <c r="V19" s="18" t="s">
        <v>53</v>
      </c>
      <c r="W19" s="18" t="s">
        <v>53</v>
      </c>
      <c r="X19" s="24">
        <v>0</v>
      </c>
      <c r="Y19" s="18"/>
      <c r="Z19" s="18"/>
      <c r="AA19" s="18"/>
      <c r="AB19" s="18"/>
      <c r="AC19" s="18"/>
      <c r="AD19" s="18"/>
      <c r="AE19" s="24">
        <v>0</v>
      </c>
      <c r="AF19" s="24">
        <v>0</v>
      </c>
      <c r="AG19" s="24">
        <v>86030</v>
      </c>
      <c r="AH19" s="24">
        <v>0</v>
      </c>
      <c r="AI19" s="24">
        <v>0</v>
      </c>
      <c r="AJ19" s="24">
        <v>0</v>
      </c>
      <c r="AK19" s="24">
        <v>0</v>
      </c>
      <c r="AL19" s="24">
        <v>0</v>
      </c>
      <c r="AM19" s="24">
        <v>0</v>
      </c>
      <c r="AN19" s="24">
        <v>0</v>
      </c>
      <c r="AO19" s="24">
        <v>0</v>
      </c>
      <c r="AP19" s="18"/>
      <c r="AQ19" s="20"/>
      <c r="AR19" s="18"/>
      <c r="AS19" s="24">
        <v>0</v>
      </c>
    </row>
    <row r="20" spans="1:45" hidden="1" x14ac:dyDescent="0.35">
      <c r="A20" s="17">
        <v>800084362</v>
      </c>
      <c r="B20" s="17" t="s">
        <v>13</v>
      </c>
      <c r="C20" s="17"/>
      <c r="D20" s="18">
        <v>2212122</v>
      </c>
      <c r="E20" s="18">
        <v>2212122</v>
      </c>
      <c r="F20" s="18" t="s">
        <v>60</v>
      </c>
      <c r="G20" s="19"/>
      <c r="H20" s="20">
        <v>44091</v>
      </c>
      <c r="I20" s="20">
        <v>44112</v>
      </c>
      <c r="J20" s="21">
        <v>449690</v>
      </c>
      <c r="K20" s="21">
        <v>449690</v>
      </c>
      <c r="L20" s="22" t="s">
        <v>16</v>
      </c>
      <c r="M20" s="23" t="s">
        <v>15</v>
      </c>
      <c r="N20" s="18" t="s">
        <v>52</v>
      </c>
      <c r="O20" s="24">
        <v>0</v>
      </c>
      <c r="P20" s="25"/>
      <c r="Q20" s="18"/>
      <c r="R20" s="20"/>
      <c r="S20" s="20"/>
      <c r="T20" s="20"/>
      <c r="U20" s="20"/>
      <c r="V20" s="18" t="s">
        <v>53</v>
      </c>
      <c r="W20" s="18" t="s">
        <v>53</v>
      </c>
      <c r="X20" s="24">
        <v>0</v>
      </c>
      <c r="Y20" s="18"/>
      <c r="Z20" s="18"/>
      <c r="AA20" s="18"/>
      <c r="AB20" s="18"/>
      <c r="AC20" s="18"/>
      <c r="AD20" s="18"/>
      <c r="AE20" s="24">
        <v>0</v>
      </c>
      <c r="AF20" s="24">
        <v>0</v>
      </c>
      <c r="AG20" s="24">
        <v>449690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18"/>
      <c r="AQ20" s="20"/>
      <c r="AR20" s="18"/>
      <c r="AS20" s="24">
        <v>0</v>
      </c>
    </row>
    <row r="21" spans="1:45" hidden="1" x14ac:dyDescent="0.35">
      <c r="A21" s="17">
        <v>800084362</v>
      </c>
      <c r="B21" s="17" t="s">
        <v>13</v>
      </c>
      <c r="C21" s="17"/>
      <c r="D21" s="18">
        <v>2215824</v>
      </c>
      <c r="E21" s="18">
        <v>2215824</v>
      </c>
      <c r="F21" s="18" t="s">
        <v>61</v>
      </c>
      <c r="G21" s="19"/>
      <c r="H21" s="20">
        <v>44109</v>
      </c>
      <c r="I21" s="20">
        <v>44146</v>
      </c>
      <c r="J21" s="21">
        <v>155917</v>
      </c>
      <c r="K21" s="21">
        <v>155917</v>
      </c>
      <c r="L21" s="22" t="s">
        <v>16</v>
      </c>
      <c r="M21" s="23" t="s">
        <v>15</v>
      </c>
      <c r="N21" s="18" t="s">
        <v>52</v>
      </c>
      <c r="O21" s="24">
        <v>0</v>
      </c>
      <c r="P21" s="25"/>
      <c r="Q21" s="18"/>
      <c r="R21" s="20"/>
      <c r="S21" s="20"/>
      <c r="T21" s="20"/>
      <c r="U21" s="20"/>
      <c r="V21" s="18" t="s">
        <v>53</v>
      </c>
      <c r="W21" s="18" t="s">
        <v>53</v>
      </c>
      <c r="X21" s="24">
        <v>0</v>
      </c>
      <c r="Y21" s="18"/>
      <c r="Z21" s="18"/>
      <c r="AA21" s="18"/>
      <c r="AB21" s="18"/>
      <c r="AC21" s="18"/>
      <c r="AD21" s="18"/>
      <c r="AE21" s="24">
        <v>0</v>
      </c>
      <c r="AF21" s="24">
        <v>0</v>
      </c>
      <c r="AG21" s="24">
        <v>155917</v>
      </c>
      <c r="AH21" s="24">
        <v>0</v>
      </c>
      <c r="AI21" s="24">
        <v>0</v>
      </c>
      <c r="AJ21" s="24">
        <v>0</v>
      </c>
      <c r="AK21" s="24">
        <v>0</v>
      </c>
      <c r="AL21" s="24">
        <v>0</v>
      </c>
      <c r="AM21" s="24">
        <v>0</v>
      </c>
      <c r="AN21" s="24">
        <v>0</v>
      </c>
      <c r="AO21" s="24">
        <v>0</v>
      </c>
      <c r="AP21" s="18"/>
      <c r="AQ21" s="20"/>
      <c r="AR21" s="18"/>
      <c r="AS21" s="24">
        <v>0</v>
      </c>
    </row>
    <row r="22" spans="1:45" hidden="1" x14ac:dyDescent="0.35">
      <c r="A22" s="17">
        <v>800084362</v>
      </c>
      <c r="B22" s="17" t="s">
        <v>13</v>
      </c>
      <c r="C22" s="17" t="s">
        <v>14</v>
      </c>
      <c r="D22" s="18">
        <v>11458</v>
      </c>
      <c r="E22" s="18" t="s">
        <v>68</v>
      </c>
      <c r="F22" s="18" t="s">
        <v>69</v>
      </c>
      <c r="G22" s="19"/>
      <c r="H22" s="20">
        <v>44225</v>
      </c>
      <c r="I22" s="20">
        <v>44237</v>
      </c>
      <c r="J22" s="21">
        <v>15922364</v>
      </c>
      <c r="K22" s="21">
        <v>15661617</v>
      </c>
      <c r="L22" s="22" t="s">
        <v>16</v>
      </c>
      <c r="M22" s="23" t="s">
        <v>15</v>
      </c>
      <c r="N22" s="18" t="s">
        <v>52</v>
      </c>
      <c r="O22" s="24">
        <v>0</v>
      </c>
      <c r="P22" s="25"/>
      <c r="Q22" s="18"/>
      <c r="R22" s="20"/>
      <c r="S22" s="20"/>
      <c r="T22" s="20"/>
      <c r="U22" s="20"/>
      <c r="V22" s="18" t="s">
        <v>53</v>
      </c>
      <c r="W22" s="18" t="s">
        <v>53</v>
      </c>
      <c r="X22" s="24">
        <v>0</v>
      </c>
      <c r="Y22" s="18"/>
      <c r="Z22" s="18"/>
      <c r="AA22" s="18"/>
      <c r="AB22" s="18"/>
      <c r="AC22" s="18"/>
      <c r="AD22" s="18"/>
      <c r="AE22" s="24">
        <v>0</v>
      </c>
      <c r="AF22" s="24">
        <v>0</v>
      </c>
      <c r="AG22" s="24">
        <v>15661617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18"/>
      <c r="AQ22" s="20"/>
      <c r="AR22" s="18"/>
      <c r="AS22" s="24">
        <v>0</v>
      </c>
    </row>
    <row r="23" spans="1:45" hidden="1" x14ac:dyDescent="0.35">
      <c r="A23" s="17">
        <v>800084362</v>
      </c>
      <c r="B23" s="17" t="s">
        <v>13</v>
      </c>
      <c r="C23" s="17" t="s">
        <v>14</v>
      </c>
      <c r="D23" s="18">
        <v>11515</v>
      </c>
      <c r="E23" s="18" t="s">
        <v>72</v>
      </c>
      <c r="F23" s="18" t="s">
        <v>73</v>
      </c>
      <c r="G23" s="19"/>
      <c r="H23" s="20">
        <v>44225</v>
      </c>
      <c r="I23" s="20">
        <v>44237</v>
      </c>
      <c r="J23" s="21">
        <v>7983069</v>
      </c>
      <c r="K23" s="21">
        <v>7983069</v>
      </c>
      <c r="L23" s="22" t="s">
        <v>16</v>
      </c>
      <c r="M23" s="23" t="s">
        <v>15</v>
      </c>
      <c r="N23" s="18" t="s">
        <v>52</v>
      </c>
      <c r="O23" s="24">
        <v>0</v>
      </c>
      <c r="P23" s="25"/>
      <c r="Q23" s="18"/>
      <c r="R23" s="20"/>
      <c r="S23" s="20"/>
      <c r="T23" s="20"/>
      <c r="U23" s="20"/>
      <c r="V23" s="18" t="s">
        <v>53</v>
      </c>
      <c r="W23" s="18" t="s">
        <v>53</v>
      </c>
      <c r="X23" s="24">
        <v>0</v>
      </c>
      <c r="Y23" s="18"/>
      <c r="Z23" s="18"/>
      <c r="AA23" s="18"/>
      <c r="AB23" s="18"/>
      <c r="AC23" s="18"/>
      <c r="AD23" s="18"/>
      <c r="AE23" s="24">
        <v>0</v>
      </c>
      <c r="AF23" s="24">
        <v>0</v>
      </c>
      <c r="AG23" s="24">
        <v>7983069</v>
      </c>
      <c r="AH23" s="24">
        <v>0</v>
      </c>
      <c r="AI23" s="24">
        <v>0</v>
      </c>
      <c r="AJ23" s="24">
        <v>0</v>
      </c>
      <c r="AK23" s="24">
        <v>0</v>
      </c>
      <c r="AL23" s="24">
        <v>0</v>
      </c>
      <c r="AM23" s="24">
        <v>0</v>
      </c>
      <c r="AN23" s="24">
        <v>0</v>
      </c>
      <c r="AO23" s="24">
        <v>0</v>
      </c>
      <c r="AP23" s="18"/>
      <c r="AQ23" s="20"/>
      <c r="AR23" s="18"/>
      <c r="AS23" s="24">
        <v>0</v>
      </c>
    </row>
    <row r="24" spans="1:45" hidden="1" x14ac:dyDescent="0.35">
      <c r="A24" s="17">
        <v>800084362</v>
      </c>
      <c r="B24" s="17" t="s">
        <v>13</v>
      </c>
      <c r="C24" s="17" t="s">
        <v>14</v>
      </c>
      <c r="D24" s="18">
        <v>9347</v>
      </c>
      <c r="E24" s="18" t="s">
        <v>108</v>
      </c>
      <c r="F24" s="18" t="s">
        <v>109</v>
      </c>
      <c r="G24" s="19"/>
      <c r="H24" s="20">
        <v>44214</v>
      </c>
      <c r="I24" s="20">
        <v>44237</v>
      </c>
      <c r="J24" s="21">
        <v>3460550</v>
      </c>
      <c r="K24" s="21">
        <v>3460550</v>
      </c>
      <c r="L24" s="22" t="s">
        <v>16</v>
      </c>
      <c r="M24" s="23" t="s">
        <v>15</v>
      </c>
      <c r="N24" s="18" t="s">
        <v>52</v>
      </c>
      <c r="O24" s="24">
        <v>0</v>
      </c>
      <c r="P24" s="25"/>
      <c r="Q24" s="18"/>
      <c r="R24" s="20"/>
      <c r="S24" s="20"/>
      <c r="T24" s="20"/>
      <c r="U24" s="20"/>
      <c r="V24" s="18" t="s">
        <v>53</v>
      </c>
      <c r="W24" s="18" t="s">
        <v>53</v>
      </c>
      <c r="X24" s="24">
        <v>0</v>
      </c>
      <c r="Y24" s="18"/>
      <c r="Z24" s="18"/>
      <c r="AA24" s="18"/>
      <c r="AB24" s="18"/>
      <c r="AC24" s="18"/>
      <c r="AD24" s="18"/>
      <c r="AE24" s="24">
        <v>0</v>
      </c>
      <c r="AF24" s="24">
        <v>0</v>
      </c>
      <c r="AG24" s="24">
        <v>3460550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18"/>
      <c r="AQ24" s="20"/>
      <c r="AR24" s="18"/>
      <c r="AS24" s="24">
        <v>0</v>
      </c>
    </row>
    <row r="25" spans="1:45" hidden="1" x14ac:dyDescent="0.35">
      <c r="A25" s="17">
        <v>800084362</v>
      </c>
      <c r="B25" s="17" t="s">
        <v>13</v>
      </c>
      <c r="C25" s="17" t="s">
        <v>14</v>
      </c>
      <c r="D25" s="18">
        <v>19284</v>
      </c>
      <c r="E25" s="18" t="s">
        <v>82</v>
      </c>
      <c r="F25" s="18" t="s">
        <v>83</v>
      </c>
      <c r="G25" s="19"/>
      <c r="H25" s="20">
        <v>44263</v>
      </c>
      <c r="I25" s="20">
        <v>44295</v>
      </c>
      <c r="J25" s="21">
        <v>845265</v>
      </c>
      <c r="K25" s="21">
        <v>845265</v>
      </c>
      <c r="L25" s="22" t="s">
        <v>16</v>
      </c>
      <c r="M25" s="23" t="s">
        <v>15</v>
      </c>
      <c r="N25" s="18" t="s">
        <v>52</v>
      </c>
      <c r="O25" s="24">
        <v>0</v>
      </c>
      <c r="P25" s="25"/>
      <c r="Q25" s="18"/>
      <c r="R25" s="20"/>
      <c r="S25" s="20"/>
      <c r="T25" s="20"/>
      <c r="U25" s="20"/>
      <c r="V25" s="18" t="s">
        <v>53</v>
      </c>
      <c r="W25" s="18" t="s">
        <v>53</v>
      </c>
      <c r="X25" s="24">
        <v>0</v>
      </c>
      <c r="Y25" s="18"/>
      <c r="Z25" s="18"/>
      <c r="AA25" s="18"/>
      <c r="AB25" s="18"/>
      <c r="AC25" s="18"/>
      <c r="AD25" s="18"/>
      <c r="AE25" s="24">
        <v>0</v>
      </c>
      <c r="AF25" s="24">
        <v>0</v>
      </c>
      <c r="AG25" s="24">
        <v>845265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0</v>
      </c>
      <c r="AN25" s="24">
        <v>0</v>
      </c>
      <c r="AO25" s="24">
        <v>0</v>
      </c>
      <c r="AP25" s="18"/>
      <c r="AQ25" s="20"/>
      <c r="AR25" s="18"/>
      <c r="AS25" s="24">
        <v>0</v>
      </c>
    </row>
    <row r="26" spans="1:45" hidden="1" x14ac:dyDescent="0.35">
      <c r="A26" s="17">
        <v>800084362</v>
      </c>
      <c r="B26" s="17" t="s">
        <v>13</v>
      </c>
      <c r="C26" s="17" t="s">
        <v>14</v>
      </c>
      <c r="D26" s="18">
        <v>21362</v>
      </c>
      <c r="E26" s="18" t="s">
        <v>84</v>
      </c>
      <c r="F26" s="18" t="s">
        <v>85</v>
      </c>
      <c r="G26" s="19"/>
      <c r="H26" s="20">
        <v>44272</v>
      </c>
      <c r="I26" s="20">
        <v>44295</v>
      </c>
      <c r="J26" s="21">
        <v>216994</v>
      </c>
      <c r="K26" s="21">
        <v>216994</v>
      </c>
      <c r="L26" s="22" t="s">
        <v>16</v>
      </c>
      <c r="M26" s="23" t="s">
        <v>15</v>
      </c>
      <c r="N26" s="18" t="s">
        <v>52</v>
      </c>
      <c r="O26" s="24">
        <v>0</v>
      </c>
      <c r="P26" s="25"/>
      <c r="Q26" s="18"/>
      <c r="R26" s="20"/>
      <c r="S26" s="20"/>
      <c r="T26" s="20"/>
      <c r="U26" s="20"/>
      <c r="V26" s="18" t="s">
        <v>53</v>
      </c>
      <c r="W26" s="18" t="s">
        <v>53</v>
      </c>
      <c r="X26" s="24">
        <v>0</v>
      </c>
      <c r="Y26" s="18"/>
      <c r="Z26" s="18"/>
      <c r="AA26" s="18"/>
      <c r="AB26" s="18"/>
      <c r="AC26" s="18"/>
      <c r="AD26" s="18"/>
      <c r="AE26" s="24">
        <v>0</v>
      </c>
      <c r="AF26" s="24">
        <v>0</v>
      </c>
      <c r="AG26" s="24">
        <v>216994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0</v>
      </c>
      <c r="AP26" s="18"/>
      <c r="AQ26" s="20"/>
      <c r="AR26" s="18"/>
      <c r="AS26" s="24">
        <v>0</v>
      </c>
    </row>
    <row r="27" spans="1:45" hidden="1" x14ac:dyDescent="0.35">
      <c r="A27" s="17">
        <v>800084362</v>
      </c>
      <c r="B27" s="17" t="s">
        <v>13</v>
      </c>
      <c r="C27" s="17" t="s">
        <v>14</v>
      </c>
      <c r="D27" s="18">
        <v>24622</v>
      </c>
      <c r="E27" s="18" t="s">
        <v>86</v>
      </c>
      <c r="F27" s="18" t="s">
        <v>87</v>
      </c>
      <c r="G27" s="19"/>
      <c r="H27" s="20">
        <v>44286</v>
      </c>
      <c r="I27" s="20">
        <v>44295</v>
      </c>
      <c r="J27" s="21">
        <v>164450</v>
      </c>
      <c r="K27" s="21">
        <v>164450</v>
      </c>
      <c r="L27" s="22" t="s">
        <v>16</v>
      </c>
      <c r="M27" s="23" t="s">
        <v>15</v>
      </c>
      <c r="N27" s="18" t="s">
        <v>52</v>
      </c>
      <c r="O27" s="24">
        <v>0</v>
      </c>
      <c r="P27" s="25"/>
      <c r="Q27" s="18"/>
      <c r="R27" s="20"/>
      <c r="S27" s="20"/>
      <c r="T27" s="20"/>
      <c r="U27" s="20"/>
      <c r="V27" s="18" t="s">
        <v>53</v>
      </c>
      <c r="W27" s="18" t="s">
        <v>53</v>
      </c>
      <c r="X27" s="24">
        <v>0</v>
      </c>
      <c r="Y27" s="18"/>
      <c r="Z27" s="18"/>
      <c r="AA27" s="18"/>
      <c r="AB27" s="18"/>
      <c r="AC27" s="18"/>
      <c r="AD27" s="18"/>
      <c r="AE27" s="24">
        <v>0</v>
      </c>
      <c r="AF27" s="24">
        <v>0</v>
      </c>
      <c r="AG27" s="24">
        <v>164450</v>
      </c>
      <c r="AH27" s="24">
        <v>0</v>
      </c>
      <c r="AI27" s="24">
        <v>0</v>
      </c>
      <c r="AJ27" s="24">
        <v>0</v>
      </c>
      <c r="AK27" s="24">
        <v>0</v>
      </c>
      <c r="AL27" s="24">
        <v>0</v>
      </c>
      <c r="AM27" s="24">
        <v>0</v>
      </c>
      <c r="AN27" s="24">
        <v>0</v>
      </c>
      <c r="AO27" s="24">
        <v>0</v>
      </c>
      <c r="AP27" s="18"/>
      <c r="AQ27" s="20"/>
      <c r="AR27" s="18"/>
      <c r="AS27" s="24">
        <v>0</v>
      </c>
    </row>
    <row r="28" spans="1:45" hidden="1" x14ac:dyDescent="0.35">
      <c r="A28" s="17">
        <v>800084362</v>
      </c>
      <c r="B28" s="17" t="s">
        <v>13</v>
      </c>
      <c r="C28" s="17" t="s">
        <v>14</v>
      </c>
      <c r="D28" s="18">
        <v>24706</v>
      </c>
      <c r="E28" s="18" t="s">
        <v>88</v>
      </c>
      <c r="F28" s="18" t="s">
        <v>89</v>
      </c>
      <c r="G28" s="19"/>
      <c r="H28" s="20">
        <v>44287</v>
      </c>
      <c r="I28" s="20">
        <v>44362</v>
      </c>
      <c r="J28" s="21">
        <v>267640</v>
      </c>
      <c r="K28" s="21">
        <v>267640</v>
      </c>
      <c r="L28" s="22" t="s">
        <v>16</v>
      </c>
      <c r="M28" s="23" t="s">
        <v>15</v>
      </c>
      <c r="N28" s="18" t="s">
        <v>52</v>
      </c>
      <c r="O28" s="24">
        <v>0</v>
      </c>
      <c r="P28" s="25"/>
      <c r="Q28" s="18"/>
      <c r="R28" s="20"/>
      <c r="S28" s="20"/>
      <c r="T28" s="20"/>
      <c r="U28" s="20"/>
      <c r="V28" s="18" t="s">
        <v>53</v>
      </c>
      <c r="W28" s="18" t="s">
        <v>53</v>
      </c>
      <c r="X28" s="24">
        <v>0</v>
      </c>
      <c r="Y28" s="18"/>
      <c r="Z28" s="18"/>
      <c r="AA28" s="18"/>
      <c r="AB28" s="18"/>
      <c r="AC28" s="18"/>
      <c r="AD28" s="18"/>
      <c r="AE28" s="24">
        <v>0</v>
      </c>
      <c r="AF28" s="24">
        <v>0</v>
      </c>
      <c r="AG28" s="24">
        <v>267640</v>
      </c>
      <c r="AH28" s="24">
        <v>0</v>
      </c>
      <c r="AI28" s="24">
        <v>0</v>
      </c>
      <c r="AJ28" s="24">
        <v>0</v>
      </c>
      <c r="AK28" s="24">
        <v>0</v>
      </c>
      <c r="AL28" s="24">
        <v>0</v>
      </c>
      <c r="AM28" s="24">
        <v>0</v>
      </c>
      <c r="AN28" s="24">
        <v>0</v>
      </c>
      <c r="AO28" s="24">
        <v>0</v>
      </c>
      <c r="AP28" s="18"/>
      <c r="AQ28" s="20"/>
      <c r="AR28" s="18"/>
      <c r="AS28" s="24">
        <v>0</v>
      </c>
    </row>
    <row r="29" spans="1:45" hidden="1" x14ac:dyDescent="0.35">
      <c r="A29" s="17">
        <v>800084362</v>
      </c>
      <c r="B29" s="17" t="s">
        <v>13</v>
      </c>
      <c r="C29" s="17" t="s">
        <v>14</v>
      </c>
      <c r="D29" s="18">
        <v>39959</v>
      </c>
      <c r="E29" s="18" t="s">
        <v>90</v>
      </c>
      <c r="F29" s="18" t="s">
        <v>91</v>
      </c>
      <c r="G29" s="19"/>
      <c r="H29" s="20">
        <v>44364</v>
      </c>
      <c r="I29" s="20">
        <v>44390</v>
      </c>
      <c r="J29" s="21">
        <v>4339240</v>
      </c>
      <c r="K29" s="21">
        <v>4339240</v>
      </c>
      <c r="L29" s="22" t="s">
        <v>16</v>
      </c>
      <c r="M29" s="23" t="s">
        <v>15</v>
      </c>
      <c r="N29" s="18" t="s">
        <v>52</v>
      </c>
      <c r="O29" s="24">
        <v>0</v>
      </c>
      <c r="P29" s="25"/>
      <c r="Q29" s="18"/>
      <c r="R29" s="20"/>
      <c r="S29" s="20"/>
      <c r="T29" s="20"/>
      <c r="U29" s="20"/>
      <c r="V29" s="18" t="s">
        <v>53</v>
      </c>
      <c r="W29" s="18" t="s">
        <v>53</v>
      </c>
      <c r="X29" s="24">
        <v>0</v>
      </c>
      <c r="Y29" s="18"/>
      <c r="Z29" s="18"/>
      <c r="AA29" s="18"/>
      <c r="AB29" s="18"/>
      <c r="AC29" s="18"/>
      <c r="AD29" s="18"/>
      <c r="AE29" s="24">
        <v>0</v>
      </c>
      <c r="AF29" s="24">
        <v>0</v>
      </c>
      <c r="AG29" s="24">
        <v>4339240</v>
      </c>
      <c r="AH29" s="24">
        <v>0</v>
      </c>
      <c r="AI29" s="24">
        <v>0</v>
      </c>
      <c r="AJ29" s="24">
        <v>0</v>
      </c>
      <c r="AK29" s="24">
        <v>0</v>
      </c>
      <c r="AL29" s="24">
        <v>0</v>
      </c>
      <c r="AM29" s="24">
        <v>0</v>
      </c>
      <c r="AN29" s="24">
        <v>0</v>
      </c>
      <c r="AO29" s="24">
        <v>0</v>
      </c>
      <c r="AP29" s="18"/>
      <c r="AQ29" s="20"/>
      <c r="AR29" s="18"/>
      <c r="AS29" s="24">
        <v>0</v>
      </c>
    </row>
    <row r="30" spans="1:45" hidden="1" x14ac:dyDescent="0.35">
      <c r="A30" s="17">
        <v>800084362</v>
      </c>
      <c r="B30" s="17" t="s">
        <v>13</v>
      </c>
      <c r="C30" s="17" t="s">
        <v>14</v>
      </c>
      <c r="D30" s="18">
        <v>42513</v>
      </c>
      <c r="E30" s="18" t="s">
        <v>114</v>
      </c>
      <c r="F30" s="18" t="s">
        <v>115</v>
      </c>
      <c r="G30" s="19"/>
      <c r="H30" s="20">
        <v>44371</v>
      </c>
      <c r="I30" s="20">
        <v>44393</v>
      </c>
      <c r="J30" s="21">
        <v>67100</v>
      </c>
      <c r="K30" s="21">
        <v>67100</v>
      </c>
      <c r="L30" s="22" t="s">
        <v>16</v>
      </c>
      <c r="M30" s="23" t="s">
        <v>15</v>
      </c>
      <c r="N30" s="18" t="s">
        <v>52</v>
      </c>
      <c r="O30" s="24">
        <v>0</v>
      </c>
      <c r="P30" s="25"/>
      <c r="Q30" s="18"/>
      <c r="R30" s="20"/>
      <c r="S30" s="20"/>
      <c r="T30" s="20"/>
      <c r="U30" s="20"/>
      <c r="V30" s="18" t="s">
        <v>53</v>
      </c>
      <c r="W30" s="18" t="s">
        <v>53</v>
      </c>
      <c r="X30" s="24">
        <v>0</v>
      </c>
      <c r="Y30" s="18"/>
      <c r="Z30" s="18"/>
      <c r="AA30" s="18"/>
      <c r="AB30" s="18"/>
      <c r="AC30" s="18"/>
      <c r="AD30" s="18"/>
      <c r="AE30" s="24">
        <v>0</v>
      </c>
      <c r="AF30" s="24">
        <v>0</v>
      </c>
      <c r="AG30" s="24">
        <v>67100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24">
        <v>0</v>
      </c>
      <c r="AP30" s="18"/>
      <c r="AQ30" s="20"/>
      <c r="AR30" s="18"/>
      <c r="AS30" s="24">
        <v>0</v>
      </c>
    </row>
    <row r="31" spans="1:45" hidden="1" x14ac:dyDescent="0.35">
      <c r="A31" s="17">
        <v>800084362</v>
      </c>
      <c r="B31" s="17" t="s">
        <v>13</v>
      </c>
      <c r="C31" s="17" t="s">
        <v>14</v>
      </c>
      <c r="D31" s="18">
        <v>69224</v>
      </c>
      <c r="E31" s="18" t="s">
        <v>92</v>
      </c>
      <c r="F31" s="18" t="s">
        <v>93</v>
      </c>
      <c r="G31" s="19"/>
      <c r="H31" s="20">
        <v>44468</v>
      </c>
      <c r="I31" s="20">
        <v>44482</v>
      </c>
      <c r="J31" s="21">
        <v>5275330</v>
      </c>
      <c r="K31" s="21">
        <v>5275330</v>
      </c>
      <c r="L31" s="22" t="s">
        <v>16</v>
      </c>
      <c r="M31" s="23" t="s">
        <v>15</v>
      </c>
      <c r="N31" s="18" t="s">
        <v>52</v>
      </c>
      <c r="O31" s="24">
        <v>0</v>
      </c>
      <c r="P31" s="25"/>
      <c r="Q31" s="18"/>
      <c r="R31" s="20"/>
      <c r="S31" s="20"/>
      <c r="T31" s="20"/>
      <c r="U31" s="20"/>
      <c r="V31" s="18" t="s">
        <v>53</v>
      </c>
      <c r="W31" s="18" t="s">
        <v>53</v>
      </c>
      <c r="X31" s="24">
        <v>0</v>
      </c>
      <c r="Y31" s="18"/>
      <c r="Z31" s="18"/>
      <c r="AA31" s="18"/>
      <c r="AB31" s="18"/>
      <c r="AC31" s="18"/>
      <c r="AD31" s="18"/>
      <c r="AE31" s="24">
        <v>0</v>
      </c>
      <c r="AF31" s="24">
        <v>0</v>
      </c>
      <c r="AG31" s="24">
        <v>5275330</v>
      </c>
      <c r="AH31" s="24">
        <v>0</v>
      </c>
      <c r="AI31" s="24">
        <v>0</v>
      </c>
      <c r="AJ31" s="24">
        <v>0</v>
      </c>
      <c r="AK31" s="24">
        <v>0</v>
      </c>
      <c r="AL31" s="24">
        <v>0</v>
      </c>
      <c r="AM31" s="24">
        <v>0</v>
      </c>
      <c r="AN31" s="24">
        <v>0</v>
      </c>
      <c r="AO31" s="24">
        <v>0</v>
      </c>
      <c r="AP31" s="18"/>
      <c r="AQ31" s="20"/>
      <c r="AR31" s="18"/>
      <c r="AS31" s="24">
        <v>0</v>
      </c>
    </row>
    <row r="32" spans="1:45" hidden="1" x14ac:dyDescent="0.35">
      <c r="A32" s="17">
        <v>800084362</v>
      </c>
      <c r="B32" s="17" t="s">
        <v>13</v>
      </c>
      <c r="C32" s="17" t="s">
        <v>14</v>
      </c>
      <c r="D32" s="18">
        <v>79816</v>
      </c>
      <c r="E32" s="18" t="s">
        <v>94</v>
      </c>
      <c r="F32" s="18" t="s">
        <v>95</v>
      </c>
      <c r="G32" s="19"/>
      <c r="H32" s="20">
        <v>44507</v>
      </c>
      <c r="I32" s="20">
        <v>44545</v>
      </c>
      <c r="J32" s="21">
        <v>127220</v>
      </c>
      <c r="K32" s="21">
        <v>127220</v>
      </c>
      <c r="L32" s="22" t="s">
        <v>16</v>
      </c>
      <c r="M32" s="23" t="s">
        <v>15</v>
      </c>
      <c r="N32" s="18" t="s">
        <v>52</v>
      </c>
      <c r="O32" s="24">
        <v>0</v>
      </c>
      <c r="P32" s="25"/>
      <c r="Q32" s="18"/>
      <c r="R32" s="20"/>
      <c r="S32" s="20"/>
      <c r="T32" s="20"/>
      <c r="U32" s="20"/>
      <c r="V32" s="18" t="s">
        <v>53</v>
      </c>
      <c r="W32" s="18" t="s">
        <v>53</v>
      </c>
      <c r="X32" s="24">
        <v>0</v>
      </c>
      <c r="Y32" s="18"/>
      <c r="Z32" s="18"/>
      <c r="AA32" s="18"/>
      <c r="AB32" s="18"/>
      <c r="AC32" s="18"/>
      <c r="AD32" s="18"/>
      <c r="AE32" s="24">
        <v>0</v>
      </c>
      <c r="AF32" s="24">
        <v>0</v>
      </c>
      <c r="AG32" s="24">
        <v>127220</v>
      </c>
      <c r="AH32" s="24">
        <v>0</v>
      </c>
      <c r="AI32" s="24">
        <v>0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24">
        <v>0</v>
      </c>
      <c r="AP32" s="18"/>
      <c r="AQ32" s="20"/>
      <c r="AR32" s="18"/>
      <c r="AS32" s="24">
        <v>0</v>
      </c>
    </row>
    <row r="33" spans="1:45" hidden="1" x14ac:dyDescent="0.35">
      <c r="A33" s="17">
        <v>800084362</v>
      </c>
      <c r="B33" s="17" t="s">
        <v>13</v>
      </c>
      <c r="C33" s="17" t="s">
        <v>14</v>
      </c>
      <c r="D33" s="18">
        <v>79879</v>
      </c>
      <c r="E33" s="18" t="s">
        <v>96</v>
      </c>
      <c r="F33" s="18" t="s">
        <v>97</v>
      </c>
      <c r="G33" s="19"/>
      <c r="H33" s="20">
        <v>44508</v>
      </c>
      <c r="I33" s="20">
        <v>44545</v>
      </c>
      <c r="J33" s="21">
        <v>5179190</v>
      </c>
      <c r="K33" s="21">
        <v>5179190</v>
      </c>
      <c r="L33" s="22" t="s">
        <v>16</v>
      </c>
      <c r="M33" s="23" t="s">
        <v>15</v>
      </c>
      <c r="N33" s="18" t="s">
        <v>52</v>
      </c>
      <c r="O33" s="24">
        <v>0</v>
      </c>
      <c r="P33" s="25"/>
      <c r="Q33" s="18"/>
      <c r="R33" s="20"/>
      <c r="S33" s="20"/>
      <c r="T33" s="20"/>
      <c r="U33" s="20"/>
      <c r="V33" s="18" t="s">
        <v>53</v>
      </c>
      <c r="W33" s="18" t="s">
        <v>53</v>
      </c>
      <c r="X33" s="24">
        <v>0</v>
      </c>
      <c r="Y33" s="18"/>
      <c r="Z33" s="18"/>
      <c r="AA33" s="18"/>
      <c r="AB33" s="18"/>
      <c r="AC33" s="18"/>
      <c r="AD33" s="18"/>
      <c r="AE33" s="24">
        <v>0</v>
      </c>
      <c r="AF33" s="24">
        <v>0</v>
      </c>
      <c r="AG33" s="24">
        <v>5179190</v>
      </c>
      <c r="AH33" s="24">
        <v>0</v>
      </c>
      <c r="AI33" s="24">
        <v>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24">
        <v>0</v>
      </c>
      <c r="AP33" s="18"/>
      <c r="AQ33" s="20"/>
      <c r="AR33" s="18"/>
      <c r="AS33" s="24">
        <v>0</v>
      </c>
    </row>
    <row r="34" spans="1:45" hidden="1" x14ac:dyDescent="0.35">
      <c r="A34" s="17">
        <v>800084362</v>
      </c>
      <c r="B34" s="17" t="s">
        <v>13</v>
      </c>
      <c r="C34" s="17" t="s">
        <v>14</v>
      </c>
      <c r="D34" s="18">
        <v>81546</v>
      </c>
      <c r="E34" s="18" t="s">
        <v>98</v>
      </c>
      <c r="F34" s="18" t="s">
        <v>99</v>
      </c>
      <c r="G34" s="19"/>
      <c r="H34" s="20">
        <v>44513</v>
      </c>
      <c r="I34" s="20">
        <v>44545</v>
      </c>
      <c r="J34" s="21">
        <v>14011930</v>
      </c>
      <c r="K34" s="21">
        <v>14011930</v>
      </c>
      <c r="L34" s="22" t="s">
        <v>16</v>
      </c>
      <c r="M34" s="23" t="s">
        <v>15</v>
      </c>
      <c r="N34" s="18" t="s">
        <v>52</v>
      </c>
      <c r="O34" s="24">
        <v>0</v>
      </c>
      <c r="P34" s="25"/>
      <c r="Q34" s="18"/>
      <c r="R34" s="20"/>
      <c r="S34" s="20"/>
      <c r="T34" s="20"/>
      <c r="U34" s="20"/>
      <c r="V34" s="18" t="s">
        <v>53</v>
      </c>
      <c r="W34" s="18" t="s">
        <v>53</v>
      </c>
      <c r="X34" s="24">
        <v>0</v>
      </c>
      <c r="Y34" s="18"/>
      <c r="Z34" s="18"/>
      <c r="AA34" s="18"/>
      <c r="AB34" s="18"/>
      <c r="AC34" s="18"/>
      <c r="AD34" s="18"/>
      <c r="AE34" s="24">
        <v>0</v>
      </c>
      <c r="AF34" s="24">
        <v>0</v>
      </c>
      <c r="AG34" s="24">
        <v>14011930</v>
      </c>
      <c r="AH34" s="24">
        <v>0</v>
      </c>
      <c r="AI34" s="24">
        <v>0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24">
        <v>0</v>
      </c>
      <c r="AP34" s="18"/>
      <c r="AQ34" s="20"/>
      <c r="AR34" s="18"/>
      <c r="AS34" s="24">
        <v>0</v>
      </c>
    </row>
    <row r="35" spans="1:45" hidden="1" x14ac:dyDescent="0.35">
      <c r="A35" s="17">
        <v>800084362</v>
      </c>
      <c r="B35" s="17" t="s">
        <v>13</v>
      </c>
      <c r="C35" s="17" t="s">
        <v>14</v>
      </c>
      <c r="D35" s="18">
        <v>82219</v>
      </c>
      <c r="E35" s="18" t="s">
        <v>100</v>
      </c>
      <c r="F35" s="18" t="s">
        <v>101</v>
      </c>
      <c r="G35" s="19"/>
      <c r="H35" s="20">
        <v>44517</v>
      </c>
      <c r="I35" s="20">
        <v>44545</v>
      </c>
      <c r="J35" s="21">
        <v>61320</v>
      </c>
      <c r="K35" s="21">
        <v>61320</v>
      </c>
      <c r="L35" s="22" t="s">
        <v>16</v>
      </c>
      <c r="M35" s="23" t="s">
        <v>15</v>
      </c>
      <c r="N35" s="18" t="s">
        <v>52</v>
      </c>
      <c r="O35" s="24">
        <v>0</v>
      </c>
      <c r="P35" s="25"/>
      <c r="Q35" s="18"/>
      <c r="R35" s="20"/>
      <c r="S35" s="20"/>
      <c r="T35" s="20"/>
      <c r="U35" s="20"/>
      <c r="V35" s="18" t="s">
        <v>53</v>
      </c>
      <c r="W35" s="18" t="s">
        <v>53</v>
      </c>
      <c r="X35" s="24">
        <v>0</v>
      </c>
      <c r="Y35" s="18"/>
      <c r="Z35" s="18"/>
      <c r="AA35" s="18"/>
      <c r="AB35" s="18"/>
      <c r="AC35" s="18"/>
      <c r="AD35" s="18"/>
      <c r="AE35" s="24">
        <v>0</v>
      </c>
      <c r="AF35" s="24">
        <v>0</v>
      </c>
      <c r="AG35" s="24">
        <v>61320</v>
      </c>
      <c r="AH35" s="24">
        <v>0</v>
      </c>
      <c r="AI35" s="24">
        <v>0</v>
      </c>
      <c r="AJ35" s="24">
        <v>0</v>
      </c>
      <c r="AK35" s="24">
        <v>0</v>
      </c>
      <c r="AL35" s="24">
        <v>0</v>
      </c>
      <c r="AM35" s="24">
        <v>0</v>
      </c>
      <c r="AN35" s="24">
        <v>0</v>
      </c>
      <c r="AO35" s="24">
        <v>0</v>
      </c>
      <c r="AP35" s="18"/>
      <c r="AQ35" s="20"/>
      <c r="AR35" s="18"/>
      <c r="AS35" s="24">
        <v>0</v>
      </c>
    </row>
    <row r="36" spans="1:45" hidden="1" x14ac:dyDescent="0.35">
      <c r="A36" s="17">
        <v>800084362</v>
      </c>
      <c r="B36" s="17" t="s">
        <v>13</v>
      </c>
      <c r="C36" s="17" t="s">
        <v>14</v>
      </c>
      <c r="D36" s="18">
        <v>82751</v>
      </c>
      <c r="E36" s="18" t="s">
        <v>102</v>
      </c>
      <c r="F36" s="18" t="s">
        <v>103</v>
      </c>
      <c r="G36" s="19"/>
      <c r="H36" s="20">
        <v>44518</v>
      </c>
      <c r="I36" s="20">
        <v>44545</v>
      </c>
      <c r="J36" s="21">
        <v>119750</v>
      </c>
      <c r="K36" s="21">
        <v>119750</v>
      </c>
      <c r="L36" s="22" t="s">
        <v>16</v>
      </c>
      <c r="M36" s="23" t="s">
        <v>15</v>
      </c>
      <c r="N36" s="18" t="s">
        <v>52</v>
      </c>
      <c r="O36" s="24">
        <v>0</v>
      </c>
      <c r="P36" s="25"/>
      <c r="Q36" s="18"/>
      <c r="R36" s="20"/>
      <c r="S36" s="20"/>
      <c r="T36" s="20"/>
      <c r="U36" s="20"/>
      <c r="V36" s="18" t="s">
        <v>53</v>
      </c>
      <c r="W36" s="18" t="s">
        <v>53</v>
      </c>
      <c r="X36" s="24">
        <v>0</v>
      </c>
      <c r="Y36" s="18"/>
      <c r="Z36" s="18"/>
      <c r="AA36" s="18"/>
      <c r="AB36" s="18"/>
      <c r="AC36" s="18"/>
      <c r="AD36" s="18"/>
      <c r="AE36" s="24">
        <v>0</v>
      </c>
      <c r="AF36" s="24">
        <v>0</v>
      </c>
      <c r="AG36" s="24">
        <v>119750</v>
      </c>
      <c r="AH36" s="24">
        <v>0</v>
      </c>
      <c r="AI36" s="24">
        <v>0</v>
      </c>
      <c r="AJ36" s="24">
        <v>0</v>
      </c>
      <c r="AK36" s="24">
        <v>0</v>
      </c>
      <c r="AL36" s="24">
        <v>0</v>
      </c>
      <c r="AM36" s="24">
        <v>0</v>
      </c>
      <c r="AN36" s="24">
        <v>0</v>
      </c>
      <c r="AO36" s="24">
        <v>0</v>
      </c>
      <c r="AP36" s="18"/>
      <c r="AQ36" s="20"/>
      <c r="AR36" s="18"/>
      <c r="AS36" s="24">
        <v>0</v>
      </c>
    </row>
    <row r="37" spans="1:45" hidden="1" x14ac:dyDescent="0.35">
      <c r="A37" s="17">
        <v>800084362</v>
      </c>
      <c r="B37" s="17" t="s">
        <v>13</v>
      </c>
      <c r="C37" s="17" t="s">
        <v>14</v>
      </c>
      <c r="D37" s="18">
        <v>89078</v>
      </c>
      <c r="E37" s="18" t="s">
        <v>106</v>
      </c>
      <c r="F37" s="18" t="s">
        <v>107</v>
      </c>
      <c r="G37" s="19"/>
      <c r="H37" s="20">
        <v>44537</v>
      </c>
      <c r="I37" s="20">
        <v>44580</v>
      </c>
      <c r="J37" s="21">
        <v>313950</v>
      </c>
      <c r="K37" s="21">
        <v>313950</v>
      </c>
      <c r="L37" s="22" t="s">
        <v>16</v>
      </c>
      <c r="M37" s="23" t="s">
        <v>15</v>
      </c>
      <c r="N37" s="18" t="s">
        <v>52</v>
      </c>
      <c r="O37" s="24">
        <v>0</v>
      </c>
      <c r="P37" s="25"/>
      <c r="Q37" s="18"/>
      <c r="R37" s="20"/>
      <c r="S37" s="20"/>
      <c r="T37" s="20"/>
      <c r="U37" s="20"/>
      <c r="V37" s="18" t="s">
        <v>53</v>
      </c>
      <c r="W37" s="18" t="s">
        <v>53</v>
      </c>
      <c r="X37" s="24">
        <v>0</v>
      </c>
      <c r="Y37" s="18"/>
      <c r="Z37" s="18"/>
      <c r="AA37" s="18"/>
      <c r="AB37" s="18"/>
      <c r="AC37" s="18"/>
      <c r="AD37" s="18"/>
      <c r="AE37" s="24">
        <v>0</v>
      </c>
      <c r="AF37" s="24">
        <v>0</v>
      </c>
      <c r="AG37" s="24">
        <v>313950</v>
      </c>
      <c r="AH37" s="24">
        <v>0</v>
      </c>
      <c r="AI37" s="24">
        <v>0</v>
      </c>
      <c r="AJ37" s="24">
        <v>0</v>
      </c>
      <c r="AK37" s="24">
        <v>0</v>
      </c>
      <c r="AL37" s="24">
        <v>0</v>
      </c>
      <c r="AM37" s="24">
        <v>0</v>
      </c>
      <c r="AN37" s="24">
        <v>0</v>
      </c>
      <c r="AO37" s="24">
        <v>0</v>
      </c>
      <c r="AP37" s="18"/>
      <c r="AQ37" s="20"/>
      <c r="AR37" s="18"/>
      <c r="AS37" s="24">
        <v>0</v>
      </c>
    </row>
    <row r="38" spans="1:45" hidden="1" x14ac:dyDescent="0.35">
      <c r="A38" s="17">
        <v>800084362</v>
      </c>
      <c r="B38" s="17" t="s">
        <v>13</v>
      </c>
      <c r="C38" s="17" t="s">
        <v>14</v>
      </c>
      <c r="D38" s="18">
        <v>88286</v>
      </c>
      <c r="E38" s="18" t="s">
        <v>104</v>
      </c>
      <c r="F38" s="18" t="s">
        <v>105</v>
      </c>
      <c r="G38" s="19"/>
      <c r="H38" s="20">
        <v>44535</v>
      </c>
      <c r="I38" s="20">
        <v>44582</v>
      </c>
      <c r="J38" s="21">
        <v>331040</v>
      </c>
      <c r="K38" s="21">
        <v>331040</v>
      </c>
      <c r="L38" s="22" t="s">
        <v>16</v>
      </c>
      <c r="M38" s="23" t="s">
        <v>15</v>
      </c>
      <c r="N38" s="18" t="s">
        <v>52</v>
      </c>
      <c r="O38" s="24">
        <v>0</v>
      </c>
      <c r="P38" s="25"/>
      <c r="Q38" s="18"/>
      <c r="R38" s="20"/>
      <c r="S38" s="20"/>
      <c r="T38" s="20"/>
      <c r="U38" s="20"/>
      <c r="V38" s="18" t="s">
        <v>53</v>
      </c>
      <c r="W38" s="18" t="s">
        <v>53</v>
      </c>
      <c r="X38" s="24">
        <v>0</v>
      </c>
      <c r="Y38" s="18"/>
      <c r="Z38" s="18"/>
      <c r="AA38" s="18"/>
      <c r="AB38" s="18"/>
      <c r="AC38" s="18"/>
      <c r="AD38" s="18"/>
      <c r="AE38" s="24">
        <v>0</v>
      </c>
      <c r="AF38" s="24">
        <v>0</v>
      </c>
      <c r="AG38" s="24">
        <v>331040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0</v>
      </c>
      <c r="AN38" s="24">
        <v>0</v>
      </c>
      <c r="AO38" s="24">
        <v>0</v>
      </c>
      <c r="AP38" s="18"/>
      <c r="AQ38" s="20"/>
      <c r="AR38" s="18"/>
      <c r="AS38" s="24">
        <v>0</v>
      </c>
    </row>
    <row r="39" spans="1:45" hidden="1" x14ac:dyDescent="0.35">
      <c r="A39" s="17">
        <v>800084362</v>
      </c>
      <c r="B39" s="17" t="s">
        <v>13</v>
      </c>
      <c r="C39" s="17" t="s">
        <v>14</v>
      </c>
      <c r="D39" s="18">
        <v>100795</v>
      </c>
      <c r="E39" s="18" t="s">
        <v>62</v>
      </c>
      <c r="F39" s="18" t="s">
        <v>63</v>
      </c>
      <c r="G39" s="19"/>
      <c r="H39" s="20">
        <v>44580</v>
      </c>
      <c r="I39" s="20">
        <v>44607</v>
      </c>
      <c r="J39" s="21">
        <v>67820</v>
      </c>
      <c r="K39" s="21">
        <v>67820</v>
      </c>
      <c r="L39" s="22" t="s">
        <v>16</v>
      </c>
      <c r="M39" s="23" t="s">
        <v>15</v>
      </c>
      <c r="N39" s="18" t="s">
        <v>52</v>
      </c>
      <c r="O39" s="24">
        <v>0</v>
      </c>
      <c r="P39" s="25"/>
      <c r="Q39" s="18"/>
      <c r="R39" s="20"/>
      <c r="S39" s="20"/>
      <c r="T39" s="20"/>
      <c r="U39" s="20"/>
      <c r="V39" s="18" t="s">
        <v>53</v>
      </c>
      <c r="W39" s="18" t="s">
        <v>53</v>
      </c>
      <c r="X39" s="24">
        <v>0</v>
      </c>
      <c r="Y39" s="18"/>
      <c r="Z39" s="18"/>
      <c r="AA39" s="18"/>
      <c r="AB39" s="18"/>
      <c r="AC39" s="18"/>
      <c r="AD39" s="18"/>
      <c r="AE39" s="24">
        <v>0</v>
      </c>
      <c r="AF39" s="24">
        <v>0</v>
      </c>
      <c r="AG39" s="24">
        <v>67820</v>
      </c>
      <c r="AH39" s="24">
        <v>0</v>
      </c>
      <c r="AI39" s="24">
        <v>0</v>
      </c>
      <c r="AJ39" s="24">
        <v>0</v>
      </c>
      <c r="AK39" s="24">
        <v>0</v>
      </c>
      <c r="AL39" s="24">
        <v>0</v>
      </c>
      <c r="AM39" s="24">
        <v>0</v>
      </c>
      <c r="AN39" s="24">
        <v>0</v>
      </c>
      <c r="AO39" s="24">
        <v>0</v>
      </c>
      <c r="AP39" s="18"/>
      <c r="AQ39" s="20"/>
      <c r="AR39" s="18"/>
      <c r="AS39" s="24">
        <v>0</v>
      </c>
    </row>
    <row r="40" spans="1:45" hidden="1" x14ac:dyDescent="0.35">
      <c r="A40" s="17">
        <v>800084362</v>
      </c>
      <c r="B40" s="17" t="s">
        <v>13</v>
      </c>
      <c r="C40" s="17" t="s">
        <v>14</v>
      </c>
      <c r="D40" s="18">
        <v>98074</v>
      </c>
      <c r="E40" s="18" t="s">
        <v>110</v>
      </c>
      <c r="F40" s="18" t="s">
        <v>111</v>
      </c>
      <c r="G40" s="19"/>
      <c r="H40" s="20">
        <v>44572</v>
      </c>
      <c r="I40" s="20">
        <v>44607</v>
      </c>
      <c r="J40" s="21">
        <v>70720</v>
      </c>
      <c r="K40" s="21">
        <v>70720</v>
      </c>
      <c r="L40" s="22" t="s">
        <v>16</v>
      </c>
      <c r="M40" s="23" t="s">
        <v>15</v>
      </c>
      <c r="N40" s="18" t="s">
        <v>52</v>
      </c>
      <c r="O40" s="24">
        <v>0</v>
      </c>
      <c r="P40" s="25"/>
      <c r="Q40" s="18"/>
      <c r="R40" s="20"/>
      <c r="S40" s="20"/>
      <c r="T40" s="20"/>
      <c r="U40" s="20"/>
      <c r="V40" s="18" t="s">
        <v>53</v>
      </c>
      <c r="W40" s="18" t="s">
        <v>53</v>
      </c>
      <c r="X40" s="24">
        <v>0</v>
      </c>
      <c r="Y40" s="18"/>
      <c r="Z40" s="18"/>
      <c r="AA40" s="18"/>
      <c r="AB40" s="18"/>
      <c r="AC40" s="18"/>
      <c r="AD40" s="18"/>
      <c r="AE40" s="24">
        <v>0</v>
      </c>
      <c r="AF40" s="24">
        <v>0</v>
      </c>
      <c r="AG40" s="24">
        <v>70720</v>
      </c>
      <c r="AH40" s="24">
        <v>0</v>
      </c>
      <c r="AI40" s="24">
        <v>0</v>
      </c>
      <c r="AJ40" s="24">
        <v>0</v>
      </c>
      <c r="AK40" s="24">
        <v>0</v>
      </c>
      <c r="AL40" s="24">
        <v>0</v>
      </c>
      <c r="AM40" s="24">
        <v>0</v>
      </c>
      <c r="AN40" s="24">
        <v>0</v>
      </c>
      <c r="AO40" s="24">
        <v>0</v>
      </c>
      <c r="AP40" s="18"/>
      <c r="AQ40" s="20"/>
      <c r="AR40" s="18"/>
      <c r="AS40" s="24">
        <v>0</v>
      </c>
    </row>
    <row r="41" spans="1:45" hidden="1" x14ac:dyDescent="0.35">
      <c r="A41" s="17">
        <v>800084362</v>
      </c>
      <c r="B41" s="17" t="s">
        <v>13</v>
      </c>
      <c r="C41" s="17" t="s">
        <v>14</v>
      </c>
      <c r="D41" s="18">
        <v>106626</v>
      </c>
      <c r="E41" s="18" t="s">
        <v>64</v>
      </c>
      <c r="F41" s="18" t="s">
        <v>65</v>
      </c>
      <c r="G41" s="19"/>
      <c r="H41" s="20">
        <v>44602</v>
      </c>
      <c r="I41" s="20">
        <v>44629</v>
      </c>
      <c r="J41" s="21">
        <v>142370</v>
      </c>
      <c r="K41" s="21">
        <v>142370</v>
      </c>
      <c r="L41" s="22" t="s">
        <v>16</v>
      </c>
      <c r="M41" s="23" t="s">
        <v>15</v>
      </c>
      <c r="N41" s="18" t="s">
        <v>52</v>
      </c>
      <c r="O41" s="24">
        <v>0</v>
      </c>
      <c r="P41" s="25"/>
      <c r="Q41" s="18"/>
      <c r="R41" s="20"/>
      <c r="S41" s="20"/>
      <c r="T41" s="20"/>
      <c r="U41" s="20"/>
      <c r="V41" s="18" t="s">
        <v>53</v>
      </c>
      <c r="W41" s="18" t="s">
        <v>53</v>
      </c>
      <c r="X41" s="24">
        <v>0</v>
      </c>
      <c r="Y41" s="18"/>
      <c r="Z41" s="18"/>
      <c r="AA41" s="18"/>
      <c r="AB41" s="18"/>
      <c r="AC41" s="18"/>
      <c r="AD41" s="18"/>
      <c r="AE41" s="24">
        <v>0</v>
      </c>
      <c r="AF41" s="24">
        <v>0</v>
      </c>
      <c r="AG41" s="24">
        <v>142370</v>
      </c>
      <c r="AH41" s="24">
        <v>0</v>
      </c>
      <c r="AI41" s="24">
        <v>0</v>
      </c>
      <c r="AJ41" s="24">
        <v>0</v>
      </c>
      <c r="AK41" s="24">
        <v>0</v>
      </c>
      <c r="AL41" s="24">
        <v>0</v>
      </c>
      <c r="AM41" s="24">
        <v>0</v>
      </c>
      <c r="AN41" s="24">
        <v>0</v>
      </c>
      <c r="AO41" s="24">
        <v>0</v>
      </c>
      <c r="AP41" s="18"/>
      <c r="AQ41" s="20"/>
      <c r="AR41" s="18"/>
      <c r="AS41" s="24">
        <v>0</v>
      </c>
    </row>
    <row r="42" spans="1:45" hidden="1" x14ac:dyDescent="0.35">
      <c r="A42" s="17">
        <v>800084362</v>
      </c>
      <c r="B42" s="17" t="s">
        <v>13</v>
      </c>
      <c r="C42" s="17" t="s">
        <v>14</v>
      </c>
      <c r="D42" s="18">
        <v>99023</v>
      </c>
      <c r="E42" s="18" t="s">
        <v>112</v>
      </c>
      <c r="F42" s="18" t="s">
        <v>113</v>
      </c>
      <c r="G42" s="19"/>
      <c r="H42" s="20">
        <v>44574</v>
      </c>
      <c r="I42" s="20">
        <v>44629</v>
      </c>
      <c r="J42" s="21">
        <v>170480</v>
      </c>
      <c r="K42" s="21">
        <v>170480</v>
      </c>
      <c r="L42" s="22" t="s">
        <v>16</v>
      </c>
      <c r="M42" s="23" t="s">
        <v>15</v>
      </c>
      <c r="N42" s="18" t="s">
        <v>52</v>
      </c>
      <c r="O42" s="24">
        <v>0</v>
      </c>
      <c r="P42" s="25"/>
      <c r="Q42" s="18"/>
      <c r="R42" s="20"/>
      <c r="S42" s="20"/>
      <c r="T42" s="20"/>
      <c r="U42" s="20"/>
      <c r="V42" s="18" t="s">
        <v>53</v>
      </c>
      <c r="W42" s="18" t="s">
        <v>53</v>
      </c>
      <c r="X42" s="24">
        <v>0</v>
      </c>
      <c r="Y42" s="18"/>
      <c r="Z42" s="18"/>
      <c r="AA42" s="18"/>
      <c r="AB42" s="18"/>
      <c r="AC42" s="18"/>
      <c r="AD42" s="18"/>
      <c r="AE42" s="24">
        <v>0</v>
      </c>
      <c r="AF42" s="24">
        <v>0</v>
      </c>
      <c r="AG42" s="24">
        <v>170480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0</v>
      </c>
      <c r="AP42" s="18"/>
      <c r="AQ42" s="20"/>
      <c r="AR42" s="18"/>
      <c r="AS42" s="24">
        <v>0</v>
      </c>
    </row>
    <row r="43" spans="1:45" hidden="1" x14ac:dyDescent="0.35">
      <c r="A43" s="17">
        <v>800084362</v>
      </c>
      <c r="B43" s="17" t="s">
        <v>13</v>
      </c>
      <c r="C43" s="17" t="s">
        <v>14</v>
      </c>
      <c r="D43" s="18">
        <v>113502</v>
      </c>
      <c r="E43" s="18" t="s">
        <v>66</v>
      </c>
      <c r="F43" s="18" t="s">
        <v>67</v>
      </c>
      <c r="G43" s="19"/>
      <c r="H43" s="20">
        <v>44626</v>
      </c>
      <c r="I43" s="20">
        <v>44664</v>
      </c>
      <c r="J43" s="21">
        <v>142700</v>
      </c>
      <c r="K43" s="21">
        <v>142700</v>
      </c>
      <c r="L43" s="22" t="s">
        <v>16</v>
      </c>
      <c r="M43" s="23" t="s">
        <v>15</v>
      </c>
      <c r="N43" s="18" t="s">
        <v>52</v>
      </c>
      <c r="O43" s="24">
        <v>0</v>
      </c>
      <c r="P43" s="25"/>
      <c r="Q43" s="18"/>
      <c r="R43" s="20"/>
      <c r="S43" s="20"/>
      <c r="T43" s="20"/>
      <c r="U43" s="20"/>
      <c r="V43" s="18" t="s">
        <v>53</v>
      </c>
      <c r="W43" s="18" t="s">
        <v>53</v>
      </c>
      <c r="X43" s="24">
        <v>0</v>
      </c>
      <c r="Y43" s="18"/>
      <c r="Z43" s="18"/>
      <c r="AA43" s="18"/>
      <c r="AB43" s="18"/>
      <c r="AC43" s="18"/>
      <c r="AD43" s="18"/>
      <c r="AE43" s="24">
        <v>0</v>
      </c>
      <c r="AF43" s="24">
        <v>0</v>
      </c>
      <c r="AG43" s="24">
        <v>142700</v>
      </c>
      <c r="AH43" s="24">
        <v>0</v>
      </c>
      <c r="AI43" s="24">
        <v>0</v>
      </c>
      <c r="AJ43" s="24">
        <v>0</v>
      </c>
      <c r="AK43" s="24">
        <v>0</v>
      </c>
      <c r="AL43" s="24">
        <v>0</v>
      </c>
      <c r="AM43" s="24">
        <v>0</v>
      </c>
      <c r="AN43" s="24">
        <v>0</v>
      </c>
      <c r="AO43" s="24">
        <v>0</v>
      </c>
      <c r="AP43" s="18"/>
      <c r="AQ43" s="20"/>
      <c r="AR43" s="18"/>
      <c r="AS43" s="24">
        <v>0</v>
      </c>
    </row>
    <row r="44" spans="1:45" hidden="1" x14ac:dyDescent="0.35">
      <c r="A44" s="17">
        <v>800084362</v>
      </c>
      <c r="B44" s="17" t="s">
        <v>13</v>
      </c>
      <c r="C44" s="17" t="s">
        <v>14</v>
      </c>
      <c r="D44" s="18">
        <v>114674</v>
      </c>
      <c r="E44" s="18" t="s">
        <v>70</v>
      </c>
      <c r="F44" s="18" t="s">
        <v>71</v>
      </c>
      <c r="G44" s="19"/>
      <c r="H44" s="20">
        <v>44630</v>
      </c>
      <c r="I44" s="20">
        <v>44664</v>
      </c>
      <c r="J44" s="21">
        <v>177460</v>
      </c>
      <c r="K44" s="21">
        <v>177460</v>
      </c>
      <c r="L44" s="22" t="s">
        <v>16</v>
      </c>
      <c r="M44" s="23" t="s">
        <v>15</v>
      </c>
      <c r="N44" s="18" t="s">
        <v>52</v>
      </c>
      <c r="O44" s="24">
        <v>0</v>
      </c>
      <c r="P44" s="25"/>
      <c r="Q44" s="18"/>
      <c r="R44" s="20"/>
      <c r="S44" s="20"/>
      <c r="T44" s="20"/>
      <c r="U44" s="20"/>
      <c r="V44" s="18" t="s">
        <v>53</v>
      </c>
      <c r="W44" s="18" t="s">
        <v>53</v>
      </c>
      <c r="X44" s="24">
        <v>0</v>
      </c>
      <c r="Y44" s="18"/>
      <c r="Z44" s="18"/>
      <c r="AA44" s="18"/>
      <c r="AB44" s="18"/>
      <c r="AC44" s="18"/>
      <c r="AD44" s="18"/>
      <c r="AE44" s="24">
        <v>0</v>
      </c>
      <c r="AF44" s="24">
        <v>0</v>
      </c>
      <c r="AG44" s="24">
        <v>177460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0</v>
      </c>
      <c r="AP44" s="18"/>
      <c r="AQ44" s="20"/>
      <c r="AR44" s="18"/>
      <c r="AS44" s="24">
        <v>0</v>
      </c>
    </row>
    <row r="45" spans="1:45" hidden="1" x14ac:dyDescent="0.35">
      <c r="A45" s="17">
        <v>800084362</v>
      </c>
      <c r="B45" s="17" t="s">
        <v>13</v>
      </c>
      <c r="C45" s="17" t="s">
        <v>14</v>
      </c>
      <c r="D45" s="18">
        <v>117412</v>
      </c>
      <c r="E45" s="18" t="s">
        <v>74</v>
      </c>
      <c r="F45" s="18" t="s">
        <v>75</v>
      </c>
      <c r="G45" s="19"/>
      <c r="H45" s="20">
        <v>44639</v>
      </c>
      <c r="I45" s="20">
        <v>44664</v>
      </c>
      <c r="J45" s="21">
        <v>97230</v>
      </c>
      <c r="K45" s="21">
        <v>97230</v>
      </c>
      <c r="L45" s="22" t="s">
        <v>16</v>
      </c>
      <c r="M45" s="23" t="s">
        <v>15</v>
      </c>
      <c r="N45" s="18" t="s">
        <v>52</v>
      </c>
      <c r="O45" s="24">
        <v>0</v>
      </c>
      <c r="P45" s="25"/>
      <c r="Q45" s="18"/>
      <c r="R45" s="20"/>
      <c r="S45" s="20"/>
      <c r="T45" s="20"/>
      <c r="U45" s="20"/>
      <c r="V45" s="18" t="s">
        <v>53</v>
      </c>
      <c r="W45" s="18" t="s">
        <v>53</v>
      </c>
      <c r="X45" s="24">
        <v>0</v>
      </c>
      <c r="Y45" s="18"/>
      <c r="Z45" s="18"/>
      <c r="AA45" s="18"/>
      <c r="AB45" s="18"/>
      <c r="AC45" s="18"/>
      <c r="AD45" s="18"/>
      <c r="AE45" s="24">
        <v>0</v>
      </c>
      <c r="AF45" s="24">
        <v>0</v>
      </c>
      <c r="AG45" s="24">
        <v>97230</v>
      </c>
      <c r="AH45" s="24">
        <v>0</v>
      </c>
      <c r="AI45" s="24">
        <v>0</v>
      </c>
      <c r="AJ45" s="24">
        <v>0</v>
      </c>
      <c r="AK45" s="24">
        <v>0</v>
      </c>
      <c r="AL45" s="24">
        <v>0</v>
      </c>
      <c r="AM45" s="24">
        <v>0</v>
      </c>
      <c r="AN45" s="24">
        <v>0</v>
      </c>
      <c r="AO45" s="24">
        <v>0</v>
      </c>
      <c r="AP45" s="18"/>
      <c r="AQ45" s="20"/>
      <c r="AR45" s="18"/>
      <c r="AS45" s="24">
        <v>0</v>
      </c>
    </row>
    <row r="46" spans="1:45" hidden="1" x14ac:dyDescent="0.35">
      <c r="A46" s="17">
        <v>800084362</v>
      </c>
      <c r="B46" s="17" t="s">
        <v>13</v>
      </c>
      <c r="C46" s="17" t="s">
        <v>14</v>
      </c>
      <c r="D46" s="18">
        <v>119953</v>
      </c>
      <c r="E46" s="18" t="s">
        <v>76</v>
      </c>
      <c r="F46" s="18" t="s">
        <v>77</v>
      </c>
      <c r="G46" s="19"/>
      <c r="H46" s="20">
        <v>44649</v>
      </c>
      <c r="I46" s="20">
        <v>44664</v>
      </c>
      <c r="J46" s="21">
        <v>7404120</v>
      </c>
      <c r="K46" s="21">
        <v>7404120</v>
      </c>
      <c r="L46" s="22" t="s">
        <v>16</v>
      </c>
      <c r="M46" s="23" t="s">
        <v>15</v>
      </c>
      <c r="N46" s="18" t="s">
        <v>52</v>
      </c>
      <c r="O46" s="24">
        <v>0</v>
      </c>
      <c r="P46" s="25"/>
      <c r="Q46" s="18"/>
      <c r="R46" s="20"/>
      <c r="S46" s="20"/>
      <c r="T46" s="20"/>
      <c r="U46" s="20"/>
      <c r="V46" s="18" t="s">
        <v>53</v>
      </c>
      <c r="W46" s="18" t="s">
        <v>53</v>
      </c>
      <c r="X46" s="24">
        <v>0</v>
      </c>
      <c r="Y46" s="18"/>
      <c r="Z46" s="18"/>
      <c r="AA46" s="18"/>
      <c r="AB46" s="18"/>
      <c r="AC46" s="18"/>
      <c r="AD46" s="18"/>
      <c r="AE46" s="24">
        <v>0</v>
      </c>
      <c r="AF46" s="24">
        <v>0</v>
      </c>
      <c r="AG46" s="24">
        <v>7404120</v>
      </c>
      <c r="AH46" s="24">
        <v>0</v>
      </c>
      <c r="AI46" s="24">
        <v>0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18"/>
      <c r="AQ46" s="20"/>
      <c r="AR46" s="18"/>
      <c r="AS46" s="24">
        <v>0</v>
      </c>
    </row>
    <row r="47" spans="1:45" hidden="1" x14ac:dyDescent="0.35">
      <c r="A47" s="17">
        <v>800084362</v>
      </c>
      <c r="B47" s="17" t="s">
        <v>13</v>
      </c>
      <c r="C47" s="17" t="s">
        <v>14</v>
      </c>
      <c r="D47" s="18">
        <v>139891</v>
      </c>
      <c r="E47" s="18" t="s">
        <v>78</v>
      </c>
      <c r="F47" s="18" t="s">
        <v>79</v>
      </c>
      <c r="G47" s="19"/>
      <c r="H47" s="20">
        <v>44713</v>
      </c>
      <c r="I47" s="20">
        <v>44754</v>
      </c>
      <c r="J47" s="21">
        <v>227230</v>
      </c>
      <c r="K47" s="21">
        <v>227230</v>
      </c>
      <c r="L47" s="22" t="s">
        <v>16</v>
      </c>
      <c r="M47" s="23" t="s">
        <v>15</v>
      </c>
      <c r="N47" s="18" t="s">
        <v>52</v>
      </c>
      <c r="O47" s="24">
        <v>0</v>
      </c>
      <c r="P47" s="25"/>
      <c r="Q47" s="18"/>
      <c r="R47" s="20"/>
      <c r="S47" s="20"/>
      <c r="T47" s="20"/>
      <c r="U47" s="20"/>
      <c r="V47" s="18" t="s">
        <v>53</v>
      </c>
      <c r="W47" s="18" t="s">
        <v>53</v>
      </c>
      <c r="X47" s="24">
        <v>0</v>
      </c>
      <c r="Y47" s="18"/>
      <c r="Z47" s="18"/>
      <c r="AA47" s="18"/>
      <c r="AB47" s="18"/>
      <c r="AC47" s="18"/>
      <c r="AD47" s="18"/>
      <c r="AE47" s="24">
        <v>0</v>
      </c>
      <c r="AF47" s="24">
        <v>0</v>
      </c>
      <c r="AG47" s="24">
        <v>227230</v>
      </c>
      <c r="AH47" s="24">
        <v>0</v>
      </c>
      <c r="AI47" s="24">
        <v>0</v>
      </c>
      <c r="AJ47" s="24">
        <v>0</v>
      </c>
      <c r="AK47" s="24">
        <v>0</v>
      </c>
      <c r="AL47" s="24">
        <v>0</v>
      </c>
      <c r="AM47" s="24">
        <v>0</v>
      </c>
      <c r="AN47" s="24">
        <v>0</v>
      </c>
      <c r="AO47" s="24">
        <v>0</v>
      </c>
      <c r="AP47" s="18"/>
      <c r="AQ47" s="20"/>
      <c r="AR47" s="18"/>
      <c r="AS47" s="24">
        <v>0</v>
      </c>
    </row>
    <row r="48" spans="1:45" hidden="1" x14ac:dyDescent="0.35">
      <c r="A48" s="17">
        <v>800084362</v>
      </c>
      <c r="B48" s="17" t="s">
        <v>13</v>
      </c>
      <c r="C48" s="17" t="s">
        <v>14</v>
      </c>
      <c r="D48" s="18">
        <v>140806</v>
      </c>
      <c r="E48" s="18" t="s">
        <v>80</v>
      </c>
      <c r="F48" s="18" t="s">
        <v>81</v>
      </c>
      <c r="G48" s="19"/>
      <c r="H48" s="20">
        <v>44717</v>
      </c>
      <c r="I48" s="20">
        <v>44754</v>
      </c>
      <c r="J48" s="21">
        <v>91344273</v>
      </c>
      <c r="K48" s="21">
        <v>91344273</v>
      </c>
      <c r="L48" s="22" t="s">
        <v>16</v>
      </c>
      <c r="M48" s="23" t="s">
        <v>15</v>
      </c>
      <c r="N48" s="18" t="s">
        <v>52</v>
      </c>
      <c r="O48" s="24">
        <v>0</v>
      </c>
      <c r="P48" s="25"/>
      <c r="Q48" s="18"/>
      <c r="R48" s="20"/>
      <c r="S48" s="20"/>
      <c r="T48" s="20"/>
      <c r="U48" s="20"/>
      <c r="V48" s="18" t="s">
        <v>53</v>
      </c>
      <c r="W48" s="18" t="s">
        <v>53</v>
      </c>
      <c r="X48" s="24">
        <v>0</v>
      </c>
      <c r="Y48" s="18"/>
      <c r="Z48" s="18"/>
      <c r="AA48" s="18"/>
      <c r="AB48" s="18"/>
      <c r="AC48" s="18"/>
      <c r="AD48" s="18"/>
      <c r="AE48" s="24">
        <v>0</v>
      </c>
      <c r="AF48" s="24">
        <v>0</v>
      </c>
      <c r="AG48" s="24">
        <v>91344273</v>
      </c>
      <c r="AH48" s="24">
        <v>0</v>
      </c>
      <c r="AI48" s="24">
        <v>0</v>
      </c>
      <c r="AJ48" s="24">
        <v>0</v>
      </c>
      <c r="AK48" s="24">
        <v>0</v>
      </c>
      <c r="AL48" s="24">
        <v>0</v>
      </c>
      <c r="AM48" s="24">
        <v>0</v>
      </c>
      <c r="AN48" s="24">
        <v>0</v>
      </c>
      <c r="AO48" s="24">
        <v>0</v>
      </c>
      <c r="AP48" s="18"/>
      <c r="AQ48" s="20"/>
      <c r="AR48" s="18"/>
      <c r="AS48" s="24">
        <v>0</v>
      </c>
    </row>
  </sheetData>
  <autoFilter ref="A2:AV48">
    <filterColumn colId="13">
      <filters>
        <filter val="Factura cerrada por extemporaneidad"/>
      </filters>
    </filterColumn>
    <sortState ref="A3:AS48">
      <sortCondition ref="N2:N48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showGridLines="0" workbookViewId="0">
      <selection activeCell="G1" sqref="G1:K5"/>
    </sheetView>
  </sheetViews>
  <sheetFormatPr baseColWidth="10" defaultRowHeight="10" x14ac:dyDescent="0.2"/>
  <cols>
    <col min="1" max="1" width="7.26953125" style="27" bestFit="1" customWidth="1"/>
    <col min="2" max="3" width="8.453125" style="27" bestFit="1" customWidth="1"/>
    <col min="4" max="4" width="13.7265625" style="27" bestFit="1" customWidth="1"/>
    <col min="5" max="5" width="13.90625" style="27" bestFit="1" customWidth="1"/>
    <col min="6" max="6" width="10.90625" style="27"/>
    <col min="7" max="7" width="6.54296875" style="27" bestFit="1" customWidth="1"/>
    <col min="8" max="9" width="8.453125" style="27" bestFit="1" customWidth="1"/>
    <col min="10" max="10" width="9.36328125" style="27" bestFit="1" customWidth="1"/>
    <col min="11" max="11" width="13.1796875" style="27" customWidth="1"/>
    <col min="12" max="16384" width="10.90625" style="27"/>
  </cols>
  <sheetData>
    <row r="1" spans="1:11" ht="30" x14ac:dyDescent="0.2">
      <c r="A1" s="8" t="s">
        <v>17</v>
      </c>
      <c r="B1" s="8" t="s">
        <v>2</v>
      </c>
      <c r="C1" s="8" t="s">
        <v>3</v>
      </c>
      <c r="D1" s="8" t="s">
        <v>4</v>
      </c>
      <c r="E1" s="8" t="s">
        <v>5</v>
      </c>
      <c r="G1" s="8" t="s">
        <v>17</v>
      </c>
      <c r="H1" s="8" t="s">
        <v>2</v>
      </c>
      <c r="I1" s="8" t="s">
        <v>3</v>
      </c>
      <c r="J1" s="8" t="s">
        <v>4</v>
      </c>
      <c r="K1" s="15" t="s">
        <v>41</v>
      </c>
    </row>
    <row r="2" spans="1:11" x14ac:dyDescent="0.2">
      <c r="A2" s="18">
        <v>1466994</v>
      </c>
      <c r="B2" s="20">
        <v>42377</v>
      </c>
      <c r="C2" s="20">
        <v>42408</v>
      </c>
      <c r="D2" s="21">
        <v>63463</v>
      </c>
      <c r="E2" s="21">
        <v>63463</v>
      </c>
      <c r="G2" s="18">
        <v>1624722</v>
      </c>
      <c r="H2" s="20">
        <v>42697</v>
      </c>
      <c r="I2" s="20">
        <v>42709</v>
      </c>
      <c r="J2" s="21">
        <v>500074</v>
      </c>
      <c r="K2" s="24">
        <v>500074</v>
      </c>
    </row>
    <row r="3" spans="1:11" x14ac:dyDescent="0.2">
      <c r="A3" s="18">
        <v>2155317</v>
      </c>
      <c r="B3" s="20">
        <v>43843</v>
      </c>
      <c r="C3" s="20">
        <v>43881</v>
      </c>
      <c r="D3" s="21">
        <v>24300</v>
      </c>
      <c r="E3" s="21">
        <v>20900</v>
      </c>
      <c r="G3" s="18">
        <v>2152108</v>
      </c>
      <c r="H3" s="20">
        <v>43830</v>
      </c>
      <c r="I3" s="20">
        <v>43850</v>
      </c>
      <c r="J3" s="21">
        <v>18200</v>
      </c>
      <c r="K3" s="24">
        <v>18200</v>
      </c>
    </row>
    <row r="4" spans="1:11" x14ac:dyDescent="0.2">
      <c r="A4" s="18">
        <v>2155346</v>
      </c>
      <c r="B4" s="20">
        <v>43843</v>
      </c>
      <c r="C4" s="20">
        <v>43881</v>
      </c>
      <c r="D4" s="21">
        <v>70200</v>
      </c>
      <c r="E4" s="21">
        <v>67000</v>
      </c>
      <c r="G4" s="18">
        <v>2173327</v>
      </c>
      <c r="H4" s="20">
        <v>43882</v>
      </c>
      <c r="I4" s="20">
        <v>43902</v>
      </c>
      <c r="J4" s="21">
        <v>43300</v>
      </c>
      <c r="K4" s="24">
        <v>43300</v>
      </c>
    </row>
    <row r="5" spans="1:11" x14ac:dyDescent="0.2">
      <c r="A5" s="18">
        <v>2156766</v>
      </c>
      <c r="B5" s="20">
        <v>43845</v>
      </c>
      <c r="C5" s="20">
        <v>43881</v>
      </c>
      <c r="D5" s="21">
        <v>95600</v>
      </c>
      <c r="E5" s="21">
        <v>92400</v>
      </c>
      <c r="G5" s="97" t="s">
        <v>174</v>
      </c>
      <c r="H5" s="97"/>
      <c r="I5" s="97"/>
      <c r="J5" s="98">
        <f>+SUBTOTAL(9,J2:J4)</f>
        <v>561574</v>
      </c>
      <c r="K5" s="98">
        <f>+SUBTOTAL(9,K2:K4)</f>
        <v>561574</v>
      </c>
    </row>
    <row r="6" spans="1:11" x14ac:dyDescent="0.2">
      <c r="A6" s="18">
        <v>2158613</v>
      </c>
      <c r="B6" s="20">
        <v>43850</v>
      </c>
      <c r="C6" s="20">
        <v>43881</v>
      </c>
      <c r="D6" s="21">
        <v>919590</v>
      </c>
      <c r="E6" s="21">
        <v>919590</v>
      </c>
    </row>
    <row r="7" spans="1:11" x14ac:dyDescent="0.2">
      <c r="A7" s="18">
        <v>2159100</v>
      </c>
      <c r="B7" s="20">
        <v>43851</v>
      </c>
      <c r="C7" s="20">
        <v>43881</v>
      </c>
      <c r="D7" s="21">
        <v>87960</v>
      </c>
      <c r="E7" s="21">
        <v>87960</v>
      </c>
    </row>
    <row r="8" spans="1:11" x14ac:dyDescent="0.2">
      <c r="A8" s="18">
        <v>2160043</v>
      </c>
      <c r="B8" s="20">
        <v>43852</v>
      </c>
      <c r="C8" s="20">
        <v>43881</v>
      </c>
      <c r="D8" s="21">
        <v>86030</v>
      </c>
      <c r="E8" s="21">
        <v>86030</v>
      </c>
    </row>
    <row r="9" spans="1:11" x14ac:dyDescent="0.2">
      <c r="A9" s="18">
        <v>2212122</v>
      </c>
      <c r="B9" s="20">
        <v>44091</v>
      </c>
      <c r="C9" s="20">
        <v>44112</v>
      </c>
      <c r="D9" s="21">
        <v>449690</v>
      </c>
      <c r="E9" s="21">
        <v>449690</v>
      </c>
    </row>
    <row r="10" spans="1:11" x14ac:dyDescent="0.2">
      <c r="A10" s="18">
        <v>2215824</v>
      </c>
      <c r="B10" s="20">
        <v>44109</v>
      </c>
      <c r="C10" s="20">
        <v>44146</v>
      </c>
      <c r="D10" s="21">
        <v>155917</v>
      </c>
      <c r="E10" s="21">
        <v>155917</v>
      </c>
    </row>
    <row r="11" spans="1:11" x14ac:dyDescent="0.2">
      <c r="A11" s="18" t="s">
        <v>68</v>
      </c>
      <c r="B11" s="20">
        <v>44225</v>
      </c>
      <c r="C11" s="20">
        <v>44237</v>
      </c>
      <c r="D11" s="21">
        <v>15922364</v>
      </c>
      <c r="E11" s="21">
        <v>15661617</v>
      </c>
    </row>
    <row r="12" spans="1:11" x14ac:dyDescent="0.2">
      <c r="A12" s="18" t="s">
        <v>72</v>
      </c>
      <c r="B12" s="20">
        <v>44225</v>
      </c>
      <c r="C12" s="20">
        <v>44237</v>
      </c>
      <c r="D12" s="21">
        <v>7983069</v>
      </c>
      <c r="E12" s="21">
        <v>7983069</v>
      </c>
    </row>
    <row r="13" spans="1:11" x14ac:dyDescent="0.2">
      <c r="A13" s="18" t="s">
        <v>108</v>
      </c>
      <c r="B13" s="20">
        <v>44214</v>
      </c>
      <c r="C13" s="20">
        <v>44237</v>
      </c>
      <c r="D13" s="21">
        <v>3460550</v>
      </c>
      <c r="E13" s="21">
        <v>3460550</v>
      </c>
    </row>
    <row r="14" spans="1:11" x14ac:dyDescent="0.2">
      <c r="A14" s="18" t="s">
        <v>82</v>
      </c>
      <c r="B14" s="20">
        <v>44263</v>
      </c>
      <c r="C14" s="20">
        <v>44295</v>
      </c>
      <c r="D14" s="21">
        <v>845265</v>
      </c>
      <c r="E14" s="21">
        <v>845265</v>
      </c>
    </row>
    <row r="15" spans="1:11" x14ac:dyDescent="0.2">
      <c r="A15" s="18" t="s">
        <v>84</v>
      </c>
      <c r="B15" s="20">
        <v>44272</v>
      </c>
      <c r="C15" s="20">
        <v>44295</v>
      </c>
      <c r="D15" s="21">
        <v>216994</v>
      </c>
      <c r="E15" s="21">
        <v>216994</v>
      </c>
    </row>
    <row r="16" spans="1:11" x14ac:dyDescent="0.2">
      <c r="A16" s="18" t="s">
        <v>86</v>
      </c>
      <c r="B16" s="20">
        <v>44286</v>
      </c>
      <c r="C16" s="20">
        <v>44295</v>
      </c>
      <c r="D16" s="21">
        <v>164450</v>
      </c>
      <c r="E16" s="21">
        <v>164450</v>
      </c>
    </row>
    <row r="17" spans="1:5" x14ac:dyDescent="0.2">
      <c r="A17" s="18" t="s">
        <v>88</v>
      </c>
      <c r="B17" s="20">
        <v>44287</v>
      </c>
      <c r="C17" s="20">
        <v>44362</v>
      </c>
      <c r="D17" s="21">
        <v>267640</v>
      </c>
      <c r="E17" s="21">
        <v>267640</v>
      </c>
    </row>
    <row r="18" spans="1:5" x14ac:dyDescent="0.2">
      <c r="A18" s="18" t="s">
        <v>90</v>
      </c>
      <c r="B18" s="20">
        <v>44364</v>
      </c>
      <c r="C18" s="20">
        <v>44390</v>
      </c>
      <c r="D18" s="21">
        <v>4339240</v>
      </c>
      <c r="E18" s="21">
        <v>4339240</v>
      </c>
    </row>
    <row r="19" spans="1:5" x14ac:dyDescent="0.2">
      <c r="A19" s="18" t="s">
        <v>114</v>
      </c>
      <c r="B19" s="20">
        <v>44371</v>
      </c>
      <c r="C19" s="20">
        <v>44393</v>
      </c>
      <c r="D19" s="21">
        <v>67100</v>
      </c>
      <c r="E19" s="21">
        <v>67100</v>
      </c>
    </row>
    <row r="20" spans="1:5" x14ac:dyDescent="0.2">
      <c r="A20" s="18" t="s">
        <v>92</v>
      </c>
      <c r="B20" s="20">
        <v>44468</v>
      </c>
      <c r="C20" s="20">
        <v>44482</v>
      </c>
      <c r="D20" s="21">
        <v>5275330</v>
      </c>
      <c r="E20" s="21">
        <v>5275330</v>
      </c>
    </row>
    <row r="21" spans="1:5" x14ac:dyDescent="0.2">
      <c r="A21" s="18" t="s">
        <v>94</v>
      </c>
      <c r="B21" s="20">
        <v>44507</v>
      </c>
      <c r="C21" s="20">
        <v>44545</v>
      </c>
      <c r="D21" s="21">
        <v>127220</v>
      </c>
      <c r="E21" s="21">
        <v>127220</v>
      </c>
    </row>
    <row r="22" spans="1:5" x14ac:dyDescent="0.2">
      <c r="A22" s="18" t="s">
        <v>96</v>
      </c>
      <c r="B22" s="20">
        <v>44508</v>
      </c>
      <c r="C22" s="20">
        <v>44545</v>
      </c>
      <c r="D22" s="21">
        <v>5179190</v>
      </c>
      <c r="E22" s="21">
        <v>5179190</v>
      </c>
    </row>
    <row r="23" spans="1:5" x14ac:dyDescent="0.2">
      <c r="A23" s="18" t="s">
        <v>98</v>
      </c>
      <c r="B23" s="20">
        <v>44513</v>
      </c>
      <c r="C23" s="20">
        <v>44545</v>
      </c>
      <c r="D23" s="21">
        <v>14011930</v>
      </c>
      <c r="E23" s="21">
        <v>14011930</v>
      </c>
    </row>
    <row r="24" spans="1:5" x14ac:dyDescent="0.2">
      <c r="A24" s="18" t="s">
        <v>100</v>
      </c>
      <c r="B24" s="20">
        <v>44517</v>
      </c>
      <c r="C24" s="20">
        <v>44545</v>
      </c>
      <c r="D24" s="21">
        <v>61320</v>
      </c>
      <c r="E24" s="21">
        <v>61320</v>
      </c>
    </row>
    <row r="25" spans="1:5" x14ac:dyDescent="0.2">
      <c r="A25" s="18" t="s">
        <v>102</v>
      </c>
      <c r="B25" s="20">
        <v>44518</v>
      </c>
      <c r="C25" s="20">
        <v>44545</v>
      </c>
      <c r="D25" s="21">
        <v>119750</v>
      </c>
      <c r="E25" s="21">
        <v>119750</v>
      </c>
    </row>
    <row r="26" spans="1:5" x14ac:dyDescent="0.2">
      <c r="A26" s="18" t="s">
        <v>106</v>
      </c>
      <c r="B26" s="20">
        <v>44537</v>
      </c>
      <c r="C26" s="20">
        <v>44580</v>
      </c>
      <c r="D26" s="21">
        <v>313950</v>
      </c>
      <c r="E26" s="21">
        <v>313950</v>
      </c>
    </row>
    <row r="27" spans="1:5" x14ac:dyDescent="0.2">
      <c r="A27" s="18" t="s">
        <v>104</v>
      </c>
      <c r="B27" s="20">
        <v>44535</v>
      </c>
      <c r="C27" s="20">
        <v>44582</v>
      </c>
      <c r="D27" s="21">
        <v>331040</v>
      </c>
      <c r="E27" s="21">
        <v>331040</v>
      </c>
    </row>
    <row r="28" spans="1:5" x14ac:dyDescent="0.2">
      <c r="A28" s="18" t="s">
        <v>62</v>
      </c>
      <c r="B28" s="20">
        <v>44580</v>
      </c>
      <c r="C28" s="20">
        <v>44607</v>
      </c>
      <c r="D28" s="21">
        <v>67820</v>
      </c>
      <c r="E28" s="21">
        <v>67820</v>
      </c>
    </row>
    <row r="29" spans="1:5" x14ac:dyDescent="0.2">
      <c r="A29" s="18" t="s">
        <v>110</v>
      </c>
      <c r="B29" s="20">
        <v>44572</v>
      </c>
      <c r="C29" s="20">
        <v>44607</v>
      </c>
      <c r="D29" s="21">
        <v>70720</v>
      </c>
      <c r="E29" s="21">
        <v>70720</v>
      </c>
    </row>
    <row r="30" spans="1:5" x14ac:dyDescent="0.2">
      <c r="A30" s="18" t="s">
        <v>64</v>
      </c>
      <c r="B30" s="20">
        <v>44602</v>
      </c>
      <c r="C30" s="20">
        <v>44629</v>
      </c>
      <c r="D30" s="21">
        <v>142370</v>
      </c>
      <c r="E30" s="21">
        <v>142370</v>
      </c>
    </row>
    <row r="31" spans="1:5" x14ac:dyDescent="0.2">
      <c r="A31" s="18" t="s">
        <v>112</v>
      </c>
      <c r="B31" s="20">
        <v>44574</v>
      </c>
      <c r="C31" s="20">
        <v>44629</v>
      </c>
      <c r="D31" s="21">
        <v>170480</v>
      </c>
      <c r="E31" s="21">
        <v>170480</v>
      </c>
    </row>
    <row r="32" spans="1:5" x14ac:dyDescent="0.2">
      <c r="A32" s="18" t="s">
        <v>66</v>
      </c>
      <c r="B32" s="20">
        <v>44626</v>
      </c>
      <c r="C32" s="20">
        <v>44664</v>
      </c>
      <c r="D32" s="21">
        <v>142700</v>
      </c>
      <c r="E32" s="21">
        <v>142700</v>
      </c>
    </row>
    <row r="33" spans="1:5" x14ac:dyDescent="0.2">
      <c r="A33" s="18" t="s">
        <v>70</v>
      </c>
      <c r="B33" s="20">
        <v>44630</v>
      </c>
      <c r="C33" s="20">
        <v>44664</v>
      </c>
      <c r="D33" s="21">
        <v>177460</v>
      </c>
      <c r="E33" s="21">
        <v>177460</v>
      </c>
    </row>
    <row r="34" spans="1:5" x14ac:dyDescent="0.2">
      <c r="A34" s="18" t="s">
        <v>74</v>
      </c>
      <c r="B34" s="20">
        <v>44639</v>
      </c>
      <c r="C34" s="20">
        <v>44664</v>
      </c>
      <c r="D34" s="21">
        <v>97230</v>
      </c>
      <c r="E34" s="21">
        <v>97230</v>
      </c>
    </row>
    <row r="35" spans="1:5" x14ac:dyDescent="0.2">
      <c r="A35" s="18" t="s">
        <v>76</v>
      </c>
      <c r="B35" s="20">
        <v>44649</v>
      </c>
      <c r="C35" s="20">
        <v>44664</v>
      </c>
      <c r="D35" s="21">
        <v>7404120</v>
      </c>
      <c r="E35" s="21">
        <v>7404120</v>
      </c>
    </row>
    <row r="36" spans="1:5" x14ac:dyDescent="0.2">
      <c r="A36" s="18" t="s">
        <v>78</v>
      </c>
      <c r="B36" s="20">
        <v>44713</v>
      </c>
      <c r="C36" s="20">
        <v>44754</v>
      </c>
      <c r="D36" s="21">
        <v>227230</v>
      </c>
      <c r="E36" s="21">
        <v>227230</v>
      </c>
    </row>
    <row r="37" spans="1:5" x14ac:dyDescent="0.2">
      <c r="A37" s="18" t="s">
        <v>80</v>
      </c>
      <c r="B37" s="20">
        <v>44717</v>
      </c>
      <c r="C37" s="20">
        <v>44754</v>
      </c>
      <c r="D37" s="21">
        <v>91344273</v>
      </c>
      <c r="E37" s="21">
        <v>91344273</v>
      </c>
    </row>
    <row r="38" spans="1:5" x14ac:dyDescent="0.2">
      <c r="A38" s="97" t="s">
        <v>174</v>
      </c>
      <c r="B38" s="97"/>
      <c r="C38" s="97"/>
      <c r="D38" s="98">
        <f>+SUBTOTAL(9,D2:D37)</f>
        <v>160483555</v>
      </c>
      <c r="E38" s="98">
        <f>+SUBTOTAL(9,E2:E37)</f>
        <v>160213008</v>
      </c>
    </row>
  </sheetData>
  <mergeCells count="2">
    <mergeCell ref="A38:C38"/>
    <mergeCell ref="G5:I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2" zoomScaleNormal="100" workbookViewId="0">
      <selection activeCell="M18" sqref="M18"/>
    </sheetView>
  </sheetViews>
  <sheetFormatPr baseColWidth="10" defaultColWidth="10.90625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81640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85" t="s">
        <v>136</v>
      </c>
      <c r="E2" s="86"/>
      <c r="F2" s="86"/>
      <c r="G2" s="86"/>
      <c r="H2" s="86"/>
      <c r="I2" s="87"/>
      <c r="J2" s="91" t="s">
        <v>137</v>
      </c>
    </row>
    <row r="3" spans="2:10" ht="15.75" customHeight="1" thickBot="1" x14ac:dyDescent="0.3">
      <c r="B3" s="38"/>
      <c r="C3" s="39"/>
      <c r="D3" s="88"/>
      <c r="E3" s="89"/>
      <c r="F3" s="89"/>
      <c r="G3" s="89"/>
      <c r="H3" s="89"/>
      <c r="I3" s="90"/>
      <c r="J3" s="92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138</v>
      </c>
      <c r="E5" s="45"/>
      <c r="F5" s="45"/>
      <c r="G5" s="45"/>
      <c r="H5" s="45"/>
      <c r="I5" s="46"/>
      <c r="J5" s="46" t="s">
        <v>139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">
        <v>171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172</v>
      </c>
      <c r="J12" s="54"/>
    </row>
    <row r="13" spans="2:10" ht="13" x14ac:dyDescent="0.3">
      <c r="B13" s="53"/>
      <c r="C13" s="55" t="s">
        <v>173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140</v>
      </c>
      <c r="J15" s="54"/>
    </row>
    <row r="16" spans="2:10" x14ac:dyDescent="0.25">
      <c r="B16" s="53"/>
      <c r="C16" s="58"/>
      <c r="J16" s="54"/>
    </row>
    <row r="17" spans="2:10" ht="13" x14ac:dyDescent="0.25">
      <c r="B17" s="53"/>
      <c r="C17" s="35" t="s">
        <v>141</v>
      </c>
      <c r="D17" s="56"/>
      <c r="H17" s="59" t="s">
        <v>142</v>
      </c>
      <c r="I17" s="60" t="s">
        <v>143</v>
      </c>
      <c r="J17" s="54"/>
    </row>
    <row r="18" spans="2:10" ht="13" x14ac:dyDescent="0.3">
      <c r="B18" s="53"/>
      <c r="C18" s="55" t="s">
        <v>144</v>
      </c>
      <c r="D18" s="55"/>
      <c r="E18" s="55"/>
      <c r="F18" s="55"/>
      <c r="H18" s="61">
        <v>46</v>
      </c>
      <c r="I18" s="62">
        <v>162255795</v>
      </c>
      <c r="J18" s="54"/>
    </row>
    <row r="19" spans="2:10" x14ac:dyDescent="0.25">
      <c r="B19" s="53"/>
      <c r="C19" s="35" t="s">
        <v>145</v>
      </c>
      <c r="H19" s="63">
        <v>7</v>
      </c>
      <c r="I19" s="64">
        <v>1481213</v>
      </c>
      <c r="J19" s="54"/>
    </row>
    <row r="20" spans="2:10" x14ac:dyDescent="0.25">
      <c r="B20" s="53"/>
      <c r="C20" s="35" t="s">
        <v>146</v>
      </c>
      <c r="H20" s="63">
        <v>0</v>
      </c>
      <c r="I20" s="64">
        <v>0</v>
      </c>
      <c r="J20" s="54"/>
    </row>
    <row r="21" spans="2:10" x14ac:dyDescent="0.25">
      <c r="B21" s="53"/>
      <c r="C21" s="35" t="s">
        <v>147</v>
      </c>
      <c r="H21" s="63">
        <v>36</v>
      </c>
      <c r="I21" s="64">
        <v>160213008</v>
      </c>
      <c r="J21" s="54"/>
    </row>
    <row r="22" spans="2:10" x14ac:dyDescent="0.25">
      <c r="B22" s="53"/>
      <c r="C22" s="35" t="s">
        <v>148</v>
      </c>
      <c r="H22" s="63">
        <v>0</v>
      </c>
      <c r="I22" s="64">
        <v>0</v>
      </c>
      <c r="J22" s="54"/>
    </row>
    <row r="23" spans="2:10" x14ac:dyDescent="0.25">
      <c r="B23" s="53"/>
      <c r="C23" s="35" t="s">
        <v>149</v>
      </c>
      <c r="H23" s="63">
        <v>3</v>
      </c>
      <c r="I23" s="64">
        <v>561574</v>
      </c>
      <c r="J23" s="54"/>
    </row>
    <row r="24" spans="2:10" ht="13" thickBot="1" x14ac:dyDescent="0.3">
      <c r="B24" s="53"/>
      <c r="C24" s="35" t="s">
        <v>150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151</v>
      </c>
      <c r="D25" s="55"/>
      <c r="E25" s="55"/>
      <c r="F25" s="55"/>
      <c r="H25" s="61">
        <f>H19+H20+H21+H22+H24+H23</f>
        <v>46</v>
      </c>
      <c r="I25" s="62">
        <f>I19+I20+I21+I22+I24+I23</f>
        <v>162255795</v>
      </c>
      <c r="J25" s="54"/>
    </row>
    <row r="26" spans="2:10" x14ac:dyDescent="0.25">
      <c r="B26" s="53"/>
      <c r="C26" s="35" t="s">
        <v>152</v>
      </c>
      <c r="H26" s="63">
        <v>0</v>
      </c>
      <c r="I26" s="64">
        <v>0</v>
      </c>
      <c r="J26" s="54"/>
    </row>
    <row r="27" spans="2:10" ht="13" thickBot="1" x14ac:dyDescent="0.3">
      <c r="B27" s="53"/>
      <c r="C27" s="35" t="s">
        <v>43</v>
      </c>
      <c r="H27" s="65">
        <v>0</v>
      </c>
      <c r="I27" s="66">
        <v>0</v>
      </c>
      <c r="J27" s="54"/>
    </row>
    <row r="28" spans="2:10" ht="13" x14ac:dyDescent="0.3">
      <c r="B28" s="53"/>
      <c r="C28" s="55" t="s">
        <v>153</v>
      </c>
      <c r="D28" s="55"/>
      <c r="E28" s="55"/>
      <c r="F28" s="55"/>
      <c r="H28" s="61">
        <f>H26+H27</f>
        <v>0</v>
      </c>
      <c r="I28" s="62">
        <f>I26+I27</f>
        <v>0</v>
      </c>
      <c r="J28" s="54"/>
    </row>
    <row r="29" spans="2:10" ht="13.5" thickBot="1" x14ac:dyDescent="0.35">
      <c r="B29" s="53"/>
      <c r="C29" s="35" t="s">
        <v>154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155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156</v>
      </c>
      <c r="D32" s="55"/>
      <c r="H32" s="68">
        <f>H25+H28+H30</f>
        <v>46</v>
      </c>
      <c r="I32" s="69">
        <f>I25+I28+I30</f>
        <v>162255795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157</v>
      </c>
      <c r="D37" s="72"/>
      <c r="H37" s="71" t="s">
        <v>158</v>
      </c>
      <c r="I37" s="72"/>
      <c r="J37" s="54"/>
    </row>
    <row r="38" spans="2:10" ht="13" x14ac:dyDescent="0.3">
      <c r="B38" s="53"/>
      <c r="C38" s="55" t="s">
        <v>159</v>
      </c>
      <c r="D38" s="70"/>
      <c r="H38" s="73" t="s">
        <v>160</v>
      </c>
      <c r="I38" s="70"/>
      <c r="J38" s="54"/>
    </row>
    <row r="39" spans="2:10" ht="13" x14ac:dyDescent="0.3">
      <c r="B39" s="53"/>
      <c r="C39" s="55" t="s">
        <v>161</v>
      </c>
      <c r="H39" s="55" t="s">
        <v>162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93" t="s">
        <v>163</v>
      </c>
      <c r="D41" s="93"/>
      <c r="E41" s="93"/>
      <c r="F41" s="93"/>
      <c r="G41" s="93"/>
      <c r="H41" s="93"/>
      <c r="I41" s="93"/>
      <c r="J41" s="54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D30" sqref="D30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81640625" style="35" customWidth="1"/>
    <col min="10" max="10" width="12.54296875" style="35" customWidth="1"/>
    <col min="11" max="11" width="1.81640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85" t="s">
        <v>164</v>
      </c>
      <c r="E2" s="86"/>
      <c r="F2" s="86"/>
      <c r="G2" s="86"/>
      <c r="H2" s="86"/>
      <c r="I2" s="87"/>
      <c r="J2" s="91" t="s">
        <v>137</v>
      </c>
    </row>
    <row r="3" spans="2:10" ht="15.75" customHeight="1" thickBot="1" x14ac:dyDescent="0.3">
      <c r="B3" s="38"/>
      <c r="C3" s="39"/>
      <c r="D3" s="88"/>
      <c r="E3" s="89"/>
      <c r="F3" s="89"/>
      <c r="G3" s="89"/>
      <c r="H3" s="89"/>
      <c r="I3" s="90"/>
      <c r="J3" s="92"/>
    </row>
    <row r="4" spans="2:10" ht="13" x14ac:dyDescent="0.25">
      <c r="B4" s="38"/>
      <c r="C4" s="39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94" t="s">
        <v>165</v>
      </c>
      <c r="E5" s="95"/>
      <c r="F5" s="95"/>
      <c r="G5" s="95"/>
      <c r="H5" s="95"/>
      <c r="I5" s="96"/>
      <c r="J5" s="46" t="s">
        <v>166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tr">
        <f ca="1">+CONCATENATE("Santiago de Cali, ",TEXT(TODAY(),"MMMM DD YYYY"))</f>
        <v>Santiago de Cali, marzo 20 2025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 xml:space="preserve">Señores : HOSPITAL CIVIL DE IPIALES </v>
      </c>
      <c r="J11" s="54"/>
    </row>
    <row r="12" spans="2:10" ht="13" x14ac:dyDescent="0.3">
      <c r="B12" s="53"/>
      <c r="C12" s="55" t="str">
        <f>+'FOR-CSA-018'!C13</f>
        <v>NIT: 800084362</v>
      </c>
      <c r="J12" s="54"/>
    </row>
    <row r="13" spans="2:10" x14ac:dyDescent="0.25">
      <c r="B13" s="53"/>
      <c r="J13" s="54"/>
    </row>
    <row r="14" spans="2:10" x14ac:dyDescent="0.25">
      <c r="B14" s="53"/>
      <c r="C14" s="35" t="s">
        <v>167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77"/>
      <c r="D16" s="56"/>
      <c r="H16" s="78" t="s">
        <v>142</v>
      </c>
      <c r="I16" s="78" t="s">
        <v>143</v>
      </c>
      <c r="J16" s="54"/>
    </row>
    <row r="17" spans="2:10" ht="13" x14ac:dyDescent="0.3">
      <c r="B17" s="53"/>
      <c r="C17" s="55" t="s">
        <v>141</v>
      </c>
      <c r="D17" s="55"/>
      <c r="E17" s="55"/>
      <c r="F17" s="55"/>
      <c r="H17" s="79">
        <f>+SUM(H18:H23)</f>
        <v>46</v>
      </c>
      <c r="I17" s="80">
        <f>+SUM(I18:I23)</f>
        <v>162255795</v>
      </c>
      <c r="J17" s="54"/>
    </row>
    <row r="18" spans="2:10" x14ac:dyDescent="0.25">
      <c r="B18" s="53"/>
      <c r="C18" s="35" t="s">
        <v>145</v>
      </c>
      <c r="H18" s="81">
        <f>+'FOR-CSA-018'!H19</f>
        <v>7</v>
      </c>
      <c r="I18" s="82">
        <f>+'FOR-CSA-018'!I19</f>
        <v>1481213</v>
      </c>
      <c r="J18" s="54"/>
    </row>
    <row r="19" spans="2:10" x14ac:dyDescent="0.25">
      <c r="B19" s="53"/>
      <c r="C19" s="35" t="s">
        <v>146</v>
      </c>
      <c r="H19" s="81">
        <f>+'FOR-CSA-018'!H20</f>
        <v>0</v>
      </c>
      <c r="I19" s="82">
        <f>+'FOR-CSA-018'!I20</f>
        <v>0</v>
      </c>
      <c r="J19" s="54"/>
    </row>
    <row r="20" spans="2:10" x14ac:dyDescent="0.25">
      <c r="B20" s="53"/>
      <c r="C20" s="35" t="s">
        <v>147</v>
      </c>
      <c r="H20" s="81">
        <f>+'FOR-CSA-018'!H21</f>
        <v>36</v>
      </c>
      <c r="I20" s="82">
        <f>+'FOR-CSA-018'!I21</f>
        <v>160213008</v>
      </c>
      <c r="J20" s="54"/>
    </row>
    <row r="21" spans="2:10" x14ac:dyDescent="0.25">
      <c r="B21" s="53"/>
      <c r="C21" s="35" t="s">
        <v>148</v>
      </c>
      <c r="H21" s="81">
        <f>+'FOR-CSA-018'!H22</f>
        <v>0</v>
      </c>
      <c r="I21" s="82">
        <f>+'FOR-CSA-018'!I22</f>
        <v>0</v>
      </c>
      <c r="J21" s="54"/>
    </row>
    <row r="22" spans="2:10" x14ac:dyDescent="0.25">
      <c r="B22" s="53"/>
      <c r="C22" s="35" t="s">
        <v>149</v>
      </c>
      <c r="H22" s="81">
        <f>+'FOR-CSA-018'!H23</f>
        <v>3</v>
      </c>
      <c r="I22" s="82">
        <f>+'FOR-CSA-018'!I23</f>
        <v>561574</v>
      </c>
      <c r="J22" s="54"/>
    </row>
    <row r="23" spans="2:10" x14ac:dyDescent="0.25">
      <c r="B23" s="53"/>
      <c r="C23" s="35" t="s">
        <v>168</v>
      </c>
      <c r="H23" s="81">
        <f>+'FOR-CSA-018'!H24</f>
        <v>0</v>
      </c>
      <c r="I23" s="82">
        <f>+'FOR-CSA-018'!I24</f>
        <v>0</v>
      </c>
      <c r="J23" s="54"/>
    </row>
    <row r="24" spans="2:10" ht="13" x14ac:dyDescent="0.3">
      <c r="B24" s="53"/>
      <c r="C24" s="55" t="s">
        <v>169</v>
      </c>
      <c r="D24" s="55"/>
      <c r="E24" s="55"/>
      <c r="F24" s="55"/>
      <c r="H24" s="79">
        <f>SUM(H18:H23)</f>
        <v>46</v>
      </c>
      <c r="I24" s="80">
        <f>+SUBTOTAL(9,I18:I23)</f>
        <v>162255795</v>
      </c>
      <c r="J24" s="54"/>
    </row>
    <row r="25" spans="2:10" ht="13.5" thickBot="1" x14ac:dyDescent="0.35">
      <c r="B25" s="53"/>
      <c r="C25" s="55"/>
      <c r="D25" s="55"/>
      <c r="H25" s="83"/>
      <c r="I25" s="84"/>
      <c r="J25" s="54"/>
    </row>
    <row r="26" spans="2:10" ht="13.5" thickTop="1" x14ac:dyDescent="0.3">
      <c r="B26" s="53"/>
      <c r="C26" s="55"/>
      <c r="D26" s="55"/>
      <c r="H26" s="70"/>
      <c r="I26" s="64"/>
      <c r="J26" s="54"/>
    </row>
    <row r="27" spans="2:10" ht="13" x14ac:dyDescent="0.3">
      <c r="B27" s="53"/>
      <c r="C27" s="55"/>
      <c r="D27" s="55"/>
      <c r="H27" s="70"/>
      <c r="I27" s="64"/>
      <c r="J27" s="54"/>
    </row>
    <row r="28" spans="2:10" ht="13" x14ac:dyDescent="0.3">
      <c r="B28" s="53"/>
      <c r="C28" s="55"/>
      <c r="D28" s="55"/>
      <c r="H28" s="70"/>
      <c r="I28" s="64"/>
      <c r="J28" s="54"/>
    </row>
    <row r="29" spans="2:10" x14ac:dyDescent="0.25">
      <c r="B29" s="53"/>
      <c r="G29" s="70"/>
      <c r="H29" s="70"/>
      <c r="I29" s="70"/>
      <c r="J29" s="54"/>
    </row>
    <row r="30" spans="2:10" ht="13.5" thickBot="1" x14ac:dyDescent="0.35">
      <c r="B30" s="53"/>
      <c r="C30" s="71" t="str">
        <f>+'FOR-CSA-018'!C37</f>
        <v>Nombre</v>
      </c>
      <c r="D30" s="71"/>
      <c r="G30" s="71" t="s">
        <v>158</v>
      </c>
      <c r="H30" s="72"/>
      <c r="I30" s="70"/>
      <c r="J30" s="54"/>
    </row>
    <row r="31" spans="2:10" ht="13" x14ac:dyDescent="0.3">
      <c r="B31" s="53"/>
      <c r="C31" s="73" t="str">
        <f>+'FOR-CSA-018'!C38</f>
        <v>Cargo</v>
      </c>
      <c r="D31" s="73"/>
      <c r="G31" s="73" t="s">
        <v>170</v>
      </c>
      <c r="H31" s="70"/>
      <c r="I31" s="70"/>
      <c r="J31" s="54"/>
    </row>
    <row r="32" spans="2:10" ht="18.75" customHeight="1" thickBot="1" x14ac:dyDescent="0.3">
      <c r="B32" s="74"/>
      <c r="C32" s="75"/>
      <c r="D32" s="75"/>
      <c r="E32" s="75"/>
      <c r="F32" s="75"/>
      <c r="G32" s="72"/>
      <c r="H32" s="72"/>
      <c r="I32" s="72"/>
      <c r="J32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2025-03-20T19:39:16Z</dcterms:modified>
</cp:coreProperties>
</file>