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14918_E.S.E. HOSP UNIV ERASMO MEOZ\"/>
    </mc:Choice>
  </mc:AlternateContent>
  <bookViews>
    <workbookView xWindow="0" yWindow="0" windowWidth="20490" windowHeight="8030" activeTab="2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FACTURA'!$A$2:$BP$2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67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9" i="4"/>
  <c r="I30" i="3"/>
  <c r="H30" i="3"/>
  <c r="I28" i="3"/>
  <c r="H28" i="3"/>
  <c r="I25" i="3"/>
  <c r="H25" i="3"/>
  <c r="H32" i="3" s="1"/>
  <c r="H33" i="3" s="1"/>
  <c r="C12" i="4"/>
  <c r="C11" i="4"/>
  <c r="BC1" i="2"/>
  <c r="BB1" i="2"/>
  <c r="BA1" i="2"/>
  <c r="AZ1" i="2"/>
  <c r="AY1" i="2"/>
  <c r="AX1" i="2"/>
  <c r="AW1" i="2"/>
  <c r="AV1" i="2"/>
  <c r="AU1" i="2"/>
  <c r="AT1" i="2"/>
  <c r="AM1" i="2"/>
  <c r="AL1" i="2"/>
  <c r="AK1" i="2"/>
  <c r="AF1" i="2"/>
  <c r="AE1" i="2"/>
  <c r="AD1" i="2"/>
  <c r="AC1" i="2"/>
  <c r="AB1" i="2"/>
  <c r="AA1" i="2"/>
  <c r="Z1" i="2"/>
  <c r="Y1" i="2"/>
  <c r="M1" i="2"/>
  <c r="K1" i="2"/>
  <c r="J1" i="2"/>
  <c r="I32" i="3" l="1"/>
  <c r="I33" i="3" s="1"/>
  <c r="I17" i="4"/>
  <c r="H24" i="4"/>
  <c r="H17" i="4"/>
  <c r="I24" i="4"/>
  <c r="F13" i="1"/>
  <c r="G13" i="1"/>
  <c r="H13" i="1"/>
  <c r="I13" i="1"/>
</calcChain>
</file>

<file path=xl/sharedStrings.xml><?xml version="1.0" encoding="utf-8"?>
<sst xmlns="http://schemas.openxmlformats.org/spreadsheetml/2006/main" count="229" uniqueCount="159">
  <si>
    <t>FACTURA</t>
  </si>
  <si>
    <t>NIT ENTIDAD</t>
  </si>
  <si>
    <t>FECHA FACTURA</t>
  </si>
  <si>
    <t>FECHA RADICADO</t>
  </si>
  <si>
    <t>VALOR FACTURA</t>
  </si>
  <si>
    <t>NOTA CREDITO</t>
  </si>
  <si>
    <t>VALOR PAGO</t>
  </si>
  <si>
    <t>SALDO</t>
  </si>
  <si>
    <t>CARTERA CORTE DICIEMBRE 2024</t>
  </si>
  <si>
    <t>FEMS0000274993</t>
  </si>
  <si>
    <t>FEMS274993</t>
  </si>
  <si>
    <t>FEMS0000253420</t>
  </si>
  <si>
    <t>FEMS253420</t>
  </si>
  <si>
    <t>FEMS0000283920</t>
  </si>
  <si>
    <t>FEMS283920</t>
  </si>
  <si>
    <t>FEMS0000332157</t>
  </si>
  <si>
    <t>FEMS332157</t>
  </si>
  <si>
    <t>FEMS0000335440</t>
  </si>
  <si>
    <t>FEMS335440</t>
  </si>
  <si>
    <t>FEMS0000493899</t>
  </si>
  <si>
    <t>FEMS493899</t>
  </si>
  <si>
    <t>FEMS0000493285</t>
  </si>
  <si>
    <t>FEMS493285</t>
  </si>
  <si>
    <t>FACTURAS RADICADAS HASTA DICIEMBRE DE 2024 COMFENALCO VALLE-ESE HOSPÍTAL UNIVERSITARIO ERASMO MEOZ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</si>
  <si>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</si>
  <si>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</si>
  <si>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</si>
  <si>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</si>
  <si>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</si>
  <si>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</si>
  <si>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</si>
  <si>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</si>
  <si>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</si>
  <si>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</si>
  <si>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</si>
  <si>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13-03-2025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</si>
  <si>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</si>
  <si>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</si>
  <si>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</si>
  <si>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</si>
  <si>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</si>
  <si>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</si>
  <si>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</si>
  <si>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</si>
  <si>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</si>
  <si>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</si>
  <si>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</si>
  <si>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</si>
  <si>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</si>
  <si>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</si>
  <si>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</si>
  <si>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</si>
  <si>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</si>
  <si>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</si>
  <si>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</si>
  <si>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</si>
  <si>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</si>
  <si>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</si>
  <si>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</si>
  <si>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</si>
  <si>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</si>
  <si>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</si>
  <si>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</si>
  <si>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</si>
  <si>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</si>
  <si>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</si>
  <si>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</si>
  <si>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</si>
  <si>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</si>
  <si>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</si>
  <si>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</si>
  <si>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</si>
  <si>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</si>
  <si>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</si>
  <si>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</si>
  <si>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</si>
  <si>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</si>
  <si>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</si>
  <si>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</si>
  <si>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</si>
  <si>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</si>
  <si>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E.S.E. HOSP UNIV ERASMO MEOZ</t>
  </si>
  <si>
    <t>800014918_FEMS332157</t>
  </si>
  <si>
    <t>Factura devuelta</t>
  </si>
  <si>
    <t>FACTURA DEVUELTA DESDE EL PROCESO DE CUENTAS SEGÚN CORREO DE NATALIA GRANADOS</t>
  </si>
  <si>
    <t>SE DEVUELVE LA FACTURA POR QUE PTE JESER ANYELICA BENITEZ LOLOZANO CON CC.1090532865 A LA HORA DE PRESTACION DE SERVIO NO ESTABA AFILIADO A COMFENALCO LA UTIMA FECHA DE AFILIACION FUE ENERO 2023 Y EL SERV. FUE DE ABRIL 26/2023</t>
  </si>
  <si>
    <t>Devuelta</t>
  </si>
  <si>
    <t>Más de 360</t>
  </si>
  <si>
    <t>Se sostiene devolución: " SE DEVUELVE LA FACTURA POR QUE PTE JESER ANYELICA BENITEZ LOLOZANO CON CC.1090532865 A LA HORA DE PRESTACION DE SERVIO NO ESTABA AFILIADO A COMFENALCO LA UTIMA FECHA DE AFILIACION FUE ENERO 2023 Y EL SERV. FUE DE ABRIL 26/2023"</t>
  </si>
  <si>
    <t>SOPORTE</t>
  </si>
  <si>
    <t>Consultas ambulatorias</t>
  </si>
  <si>
    <t>Ambulatorio</t>
  </si>
  <si>
    <t>800014918_FEMS493899</t>
  </si>
  <si>
    <t>Factura en proceso interno</t>
  </si>
  <si>
    <t>Para auditoria de pertinencia</t>
  </si>
  <si>
    <t>Corriente</t>
  </si>
  <si>
    <t>Servicios hospitalarios | Urgencias</t>
  </si>
  <si>
    <t>800014918_FEMS493285</t>
  </si>
  <si>
    <t>Para validar auditoría automatica</t>
  </si>
  <si>
    <t>Urgencias</t>
  </si>
  <si>
    <t>800014918_FEMS274993</t>
  </si>
  <si>
    <t>Se realiza DEVOLUCION de factura, No se evidencia autorización emitida por la CAP para los servicios hospitalarios facturados. Se indica gestionar con el área encargada y presentar nuevamente.</t>
  </si>
  <si>
    <t>AUTORIZACION - DEVOLUCION DE FACTURA CON SOPORTES COMPLETOS:1.NO SE EVINDENCIA AUTORIZACION PARA LOS SERVICIOS FACTURADO 2.SE REALIZA AUD. ADMON:CORREOS NO ESTAN ENVIADOS A LA EPS D COMFENALCO DE LA EPS, LOS CUALES SE ENCUENTRAN EN LA PAGINA www.comfenalcovalle.com.co/salud/ URGENCIAS:3168341823 - 018000185462 (servicio 24 horas) autorizacionescap@epsdelagente.com.co - capvalle@epsdelagent HOSPIT. capautorizaciones@epsdelagente.com.co 3.Petinencia Md.Velocidad de sedimentación globular facturan 2 interpretan 1 : Noviembre 28: 55 $6.300 Kevin Yalanda</t>
  </si>
  <si>
    <t>AUTORIZACION</t>
  </si>
  <si>
    <t>Exámenes de laboratorio, imágenes y otras ayudas diagnósticas ambulatorias | Medicamentos de uso ambulatorio | Servicios hospitalarios | Urgencias</t>
  </si>
  <si>
    <t>800014918_FEMS283920</t>
  </si>
  <si>
    <t>AUT: SE OBJETA FACTRUA, NO SE EVIDENCIA AUTORIZACION PARA ELSERVICIO PRESTADO, TAMPOCO SE EVIDENCIA SEGUN RES 3047 LOS CORREOS PARA SOLICITUD DE AUTORIZACION: FAVOR SOLICITAR AUT CORREO capautorizaciones@epsdelagente.com.co         NANCY</t>
  </si>
  <si>
    <t>Exámenes de laboratorio, imágenes y otras ayudas diagnósticas ambulatorias | Procedimientos terapéuticos ambulatorios | Medicamentos de uso ambulatorio | Servicios hospitalarios</t>
  </si>
  <si>
    <t>800014918_FEMS335440</t>
  </si>
  <si>
    <t>Se realiza DEVOLUCION de factura, No se evidencia autorización emitida por la CAP para los servicios hospitalarios facturados. Se indica gestionar con el área encargada y presentar nuevamente. (Se sostiene devolución)</t>
  </si>
  <si>
    <t>AUT.DEVOLUCION DE FACTURA CON SOPORTES COMPLETOS: 1.NO SE EVINDENCIA AUTORIZACION PARA SERVICIOS HOSPITALARIOS. 2.LA AUT No.231168523275411 SE PRESENTO CON LA FACTURA No.FEMS-331786 3.NO SE EVINDENCIA CORREOS NOTIFICANDO DE LA CESAREA PROCEDIMIENTOS DE NACIMIENTO. GESTIONAR CON EL AREA ENCARGADA capautorizaciones@epsdelagen te.com.co PARA DAR TRAMITE A CUENTA HOSPITALARIA KEVIN YALANDA</t>
  </si>
  <si>
    <t>Exámenes de laboratorio, imágenes y otras ayudas diagnósticas ambulatorias | Medicamentos de uso ambulatorio | Servicios hospitalarios</t>
  </si>
  <si>
    <t>800014918_FEMS253420</t>
  </si>
  <si>
    <t xml:space="preserve"> SE REALIZA DEVOLUCION DE FACTURA, NO SE EVIDENCIA AUTORIZACION PARA LOS SERVICIOS HOSPITALARIOS FACTURADOS GESTIONAR CON EL AREA ENCARGADA Y PRESENTAR NUEVAMENTE.</t>
  </si>
  <si>
    <t>AUTORIZACION. se deveulve factura con soportes completosfactura hospitalaria . no anexan autorizacion de internbacio n.soliciatarla ala area encargada.no soportan cotizacion de insumos de los placa  y tornillos .</t>
  </si>
  <si>
    <t>SE REALIZA DEVOLUCION DE FACTURA, NO SE EVIDENCIA AUTORIZACION PARA LOS SERVICIOS HOSPITALARIOS FACTURADOS GESTIONAR CON EL AREA ENCARGADA Y PRESENTAR NUEVAMENTE.</t>
  </si>
  <si>
    <t>Exámenes de laboratorio, imágenes y otras ayudas diagnósticas ambulatorias | Procedimientos terapéuticos ambulatorios | Medicamentos de uso ambulatorio | Insumos, oxígeno y arrendamiento de equipos de uso ambulatorio | Atención inicial de urgencias | Atención de urgencias | Servicios de internación y/o cirugía (Hospitalaria o Ambulatoria) | Servicios hospitalarios | Urgencias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</si>
  <si>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</si>
  <si>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</si>
  <si>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</si>
  <si>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</si>
  <si>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</si>
  <si>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</si>
  <si>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</si>
  <si>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</si>
  <si>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</si>
  <si>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</si>
  <si>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</si>
  <si>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</si>
  <si>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</si>
  <si>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</si>
  <si>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</si>
  <si>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</si>
  <si>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</si>
  <si>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</si>
  <si>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</si>
  <si>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</si>
  <si>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</si>
  <si>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</si>
  <si>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</si>
  <si>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</si>
  <si>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</si>
  <si>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</si>
  <si>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</si>
  <si>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</si>
  <si>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</si>
  <si>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</si>
  <si>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</si>
  <si>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</si>
  <si>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</si>
  <si>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</si>
  <si>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</si>
  <si>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</si>
  <si>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</si>
  <si>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</si>
  <si>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</si>
  <si>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marzo 13 2025</t>
  </si>
  <si>
    <t>Señores : E.S.E. HOSP UNIV ERASMO MEOZ</t>
  </si>
  <si>
    <t>NIT: 800014918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</si>
</sst>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;[Red]0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14"/>
      <color theme="1"/>
      <name val="Calibri"/>
      <family val="2"/>
      <scheme val="minor"/>
    </font>
    <font>
      <b/>
      <sz val="9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5">
    <xf numFmtId="0" fontId="0" fillId="0" borderId="0" xfId="0"/>
    <xf numFmtId="44" fontId="3" fillId="0" borderId="1" xfId="1" applyFont="1" applyBorder="1" applyAlignment="1">
      <alignment horizontal="right" vertical="center" wrapText="1"/>
    </xf>
    <xf numFmtId="44" fontId="2" fillId="0" borderId="1" xfId="1" applyFont="1" applyBorder="1"/>
    <xf numFmtId="0" fontId="4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0" fillId="0" borderId="0" xfId="0"/>
    <xf numFmtId="0" fontId="5" fillId="2" borderId="1" xfId="0" applyFont="1" applyFill="1" applyBorder="1" applyAlignment="1">
      <alignment horizontal="center" vertical="center" wrapText="1"/>
    </xf>
    <xf numFmtId="3" fontId="5" fillId="2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0" xfId="0" applyFont="1" applyAlignment="1">
      <alignment horizontal="center" wrapText="1"/>
    </xf>
    <xf numFmtId="0" fontId="6" fillId="0" borderId="1" xfId="0" applyFont="1" applyBorder="1" applyAlignment="1">
      <alignment horizontal="center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14" fontId="6" fillId="4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6" fontId="6" fillId="3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0" fontId="7" fillId="0" borderId="1" xfId="0" applyFont="1" applyBorder="1" applyAlignment="1">
      <alignment vertical="center"/>
    </xf>
    <xf numFmtId="1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7" fontId="7" fillId="0" borderId="1" xfId="1" applyNumberFormat="1" applyFont="1" applyBorder="1" applyAlignment="1">
      <alignment vertical="center"/>
    </xf>
    <xf numFmtId="165" fontId="7" fillId="0" borderId="1" xfId="1" applyNumberFormat="1" applyFont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6" fontId="7" fillId="0" borderId="0" xfId="0" applyNumberFormat="1" applyFont="1"/>
    <xf numFmtId="0" fontId="7" fillId="0" borderId="0" xfId="0" applyFont="1"/>
    <xf numFmtId="2" fontId="7" fillId="0" borderId="0" xfId="0" applyNumberFormat="1" applyFont="1"/>
    <xf numFmtId="165" fontId="7" fillId="0" borderId="0" xfId="1" applyNumberFormat="1" applyFont="1"/>
    <xf numFmtId="165" fontId="7" fillId="0" borderId="0" xfId="0" applyNumberFormat="1" applyFont="1"/>
    <xf numFmtId="0" fontId="7" fillId="0" borderId="0" xfId="0" applyNumberFormat="1" applyFont="1"/>
    <xf numFmtId="14" fontId="7" fillId="0" borderId="0" xfId="0" applyNumberFormat="1" applyFont="1"/>
    <xf numFmtId="0" fontId="9" fillId="0" borderId="0" xfId="3" applyFont="1"/>
    <xf numFmtId="0" fontId="9" fillId="0" borderId="5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10" fillId="0" borderId="5" xfId="3" applyFont="1" applyBorder="1" applyAlignment="1">
      <alignment horizontal="center" vertical="center"/>
    </xf>
    <xf numFmtId="0" fontId="10" fillId="0" borderId="7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11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14" xfId="3" applyFont="1" applyBorder="1" applyAlignment="1">
      <alignment horizontal="center" vertical="center"/>
    </xf>
    <xf numFmtId="0" fontId="10" fillId="0" borderId="5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5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/>
    </xf>
    <xf numFmtId="0" fontId="9" fillId="0" borderId="13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9" fillId="0" borderId="9" xfId="3" applyFont="1" applyBorder="1"/>
    <xf numFmtId="0" fontId="9" fillId="0" borderId="10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center" vertical="center"/>
    </xf>
    <xf numFmtId="165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12" xfId="3" applyNumberFormat="1" applyFont="1" applyBorder="1" applyAlignment="1">
      <alignment horizontal="center"/>
    </xf>
    <xf numFmtId="169" fontId="9" fillId="0" borderId="12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6" xfId="3" applyNumberFormat="1" applyFont="1" applyBorder="1" applyAlignment="1">
      <alignment horizontal="center"/>
    </xf>
    <xf numFmtId="169" fontId="10" fillId="0" borderId="16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12" xfId="3" applyNumberFormat="1" applyFont="1" applyBorder="1"/>
    <xf numFmtId="169" fontId="9" fillId="0" borderId="12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11" xfId="3" applyFont="1" applyBorder="1"/>
    <xf numFmtId="0" fontId="9" fillId="0" borderId="12" xfId="3" applyFont="1" applyBorder="1"/>
    <xf numFmtId="0" fontId="9" fillId="0" borderId="13" xfId="3" applyFont="1" applyBorder="1"/>
    <xf numFmtId="0" fontId="10" fillId="0" borderId="9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10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6" xfId="5" applyNumberFormat="1" applyFont="1" applyBorder="1" applyAlignment="1">
      <alignment horizontal="center"/>
    </xf>
    <xf numFmtId="170" fontId="9" fillId="0" borderId="16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 2" xfId="5"/>
    <cellStyle name="Millares 3" xfId="4"/>
    <cellStyle name="Moneda" xfId="1" builtinId="4"/>
    <cellStyle name="Moneda 2" xfId="2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1054699</xdr:colOff>
      <xdr:row>2</xdr:row>
      <xdr:rowOff>161217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054699" cy="62794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9.632691782404" createdVersion="5" refreshedVersion="5" minRefreshableVersion="3" recordCount="7">
  <cacheSource type="worksheet">
    <worksheetSource ref="A2:BH9" sheet="ESTADO DE CADA FACTURA"/>
  </cacheSource>
  <cacheFields count="60">
    <cacheField name="NIT IPS" numFmtId="0">
      <sharedItems containsSemiMixedTypes="0" containsString="0" containsNumber="1" containsInteger="1" minValue="800014918" maxValue="800014918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2-09-22T00:00:00" maxDate="2024-09-23T00:00:00"/>
    </cacheField>
    <cacheField name="IPS Fecha radicado" numFmtId="14">
      <sharedItems containsSemiMixedTypes="0" containsNonDate="0" containsDate="1" containsString="0" minDate="2022-12-13T00:00:00" maxDate="2024-11-19T00:00:00"/>
    </cacheField>
    <cacheField name="IPS Valor Factura" numFmtId="167">
      <sharedItems containsSemiMixedTypes="0" containsString="0" containsNumber="1" containsInteger="1" minValue="87700" maxValue="19281516"/>
    </cacheField>
    <cacheField name="IPS Saldo Factura" numFmtId="167">
      <sharedItems containsSemiMixedTypes="0" containsString="0" containsNumber="1" containsInteger="1" minValue="87700" maxValue="19281516"/>
    </cacheField>
    <cacheField name="ESTADO EPS 13-03-2025" numFmtId="0">
      <sharedItems count="2">
        <s v="Factura devuelta"/>
        <s v="Factura en proceso intern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2-09-22T00:00:00" maxDate="2024-09-23T00:00:00"/>
    </cacheField>
    <cacheField name="FECHA RAD" numFmtId="14">
      <sharedItems containsSemiMixedTypes="0" containsNonDate="0" containsDate="1" containsString="0" minDate="2023-11-01T00:00:00" maxDate="2025-03-04T00:00:00"/>
    </cacheField>
    <cacheField name="FECHA LIQ" numFmtId="14">
      <sharedItems containsNonDate="0" containsString="0" containsBlank="1"/>
    </cacheField>
    <cacheField name="FECHA DEV" numFmtId="14">
      <sharedItems containsNonDate="0" containsDate="1" containsString="0" containsBlank="1" minDate="2023-11-29T00:00:00" maxDate="2023-12-28T00:00:00"/>
    </cacheField>
    <cacheField name="DIAS" numFmtId="0">
      <sharedItems containsSemiMixedTypes="0" containsString="0" containsNumber="1" containsInteger="1" minValue="-3" maxValue="457"/>
    </cacheField>
    <cacheField name="EDAD" numFmtId="0">
      <sharedItems/>
    </cacheField>
    <cacheField name="VALOR BRUTO" numFmtId="165">
      <sharedItems containsSemiMixedTypes="0" containsString="0" containsNumber="1" containsInteger="1" minValue="87700" maxValue="19281516"/>
    </cacheField>
    <cacheField name="VALOR RADICAD" numFmtId="165">
      <sharedItems containsSemiMixedTypes="0" containsString="0" containsNumber="1" containsInteger="1" minValue="87700" maxValue="19281516"/>
    </cacheField>
    <cacheField name="COPAGO/CM REAL" numFmtId="165">
      <sharedItems containsSemiMixedTypes="0" containsString="0" containsNumber="1" containsInteger="1" minValue="0" maxValue="0"/>
    </cacheField>
    <cacheField name="COPAGO/CM BOX" numFmtId="165">
      <sharedItems containsSemiMixedTypes="0" containsString="0" containsNumber="1" containsInteger="1" minValue="0" maxValue="0"/>
    </cacheField>
    <cacheField name="NOTA CREDI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12750402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Observacion glosa" numFmtId="0">
      <sharedItems containsBlank="1" longText="1"/>
    </cacheField>
    <cacheField name="USUARIO LIQ" numFmtId="0">
      <sharedItems containsNonDate="0" containsString="0" containsBlank="1"/>
    </cacheField>
    <cacheField name="Rete Fuente" numFmtId="165">
      <sharedItems containsSemiMixedTypes="0" containsString="0" containsNumber="1" containsInteger="1" minValue="0" maxValue="0"/>
    </cacheField>
    <cacheField name="VALOR A PAGAR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12750402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longText="1"/>
    </cacheField>
    <cacheField name="AMBITO" numFmtId="0">
      <sharedItems containsBlank="1"/>
    </cacheField>
    <cacheField name="Numero Contra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12750402"/>
    </cacheField>
    <cacheField name="FACTURA NO RADICADA" numFmtId="165">
      <sharedItems containsSemiMixedTypes="0" containsString="0" containsNumber="1" containsInteger="1" minValue="0" maxValue="0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19281516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00014918"/>
    <s v="E.S.E. HOSP UNIV ERASMO MEOZ"/>
    <m/>
    <s v="FEMS332157"/>
    <s v="FEMS332157"/>
    <s v="800014918_FEMS332157"/>
    <m/>
    <d v="2023-04-26T00:00:00"/>
    <d v="2023-05-10T00:00:00"/>
    <n v="87700"/>
    <n v="87700"/>
    <x v="0"/>
    <n v="0"/>
    <m/>
    <s v="DEVOLUCION"/>
    <s v="FACTURA DEVUELTA DESDE EL PROCESO DE CUENTAS SEGÚN CORREO DE NATALIA GRANADOS"/>
    <s v="SE DEVUELVE LA FACTURA POR QUE PTE JESER ANYELICA BENITEZ LOLOZANO CON CC.1090532865 A LA HORA DE PRESTACION DE SERVIO NO ESTABA AFILIADO A COMFENALCO LA UTIMA FECHA DE AFILIACION FUE ENERO 2023 Y EL SERV. FUE DE ABRIL 26/2023"/>
    <s v="Devuelta"/>
    <d v="2023-04-26T00:00:00"/>
    <d v="2023-11-15T00:00:00"/>
    <m/>
    <d v="2023-12-27T00:00:00"/>
    <n v="429"/>
    <s v="Más de 360"/>
    <n v="87700"/>
    <n v="87700"/>
    <n v="0"/>
    <n v="0"/>
    <n v="0"/>
    <n v="0"/>
    <n v="0"/>
    <n v="87700"/>
    <m/>
    <s v="Se sostiene devolución: &quot; SE DEVUELVE LA FACTURA POR QUE PTE JESER ANYELICA BENITEZ LOLOZANO CON CC.1090532865 A LA HORA DE PRESTACION DE SERVIO NO ESTABA AFILIADO A COMFENALCO LA UTIMA FECHA DE AFILIACION FUE ENERO 2023 Y EL SERV. FUE DE ABRIL 26/2023&quot;"/>
    <s v="SE DEVUELVE LA FACTURA POR QUE PTE JESER ANYELICA BENITEZ LOLOZANO CON CC.1090532865 A LA HORA DE PRESTACION DE SERVIO NO ESTABA AFILIADO A COMFENALCO LA UTIMA FECHA DE AFILIACION FUE ENERO 2023 Y EL SERV. FUE DE ABRIL 26/2023"/>
    <m/>
    <n v="0"/>
    <n v="0"/>
    <n v="87700"/>
    <s v="DEVOLUCION"/>
    <s v="Se sostiene devolución: &quot; SE DEVUELVE LA FACTURA POR QUE PTE JESER ANYELICA BENITEZ LOLOZANO CON CC.1090532865 A LA HORA DE PRESTACION DE SERVIO NO ESTABA AFILIADO A COMFENALCO LA UTIMA FECHA DE AFILIACION FUE ENERO 2023 Y EL SERV. FUE DE ABRIL 26/2023&quot;"/>
    <s v="SOPORTE"/>
    <s v="Consultas ambulatorias"/>
    <s v="Ambulatorio"/>
    <m/>
    <n v="0"/>
    <n v="87700"/>
    <n v="0"/>
    <n v="0"/>
    <n v="0"/>
    <n v="0"/>
    <n v="0"/>
    <n v="0"/>
    <n v="0"/>
    <n v="0"/>
    <n v="0"/>
    <m/>
    <m/>
    <m/>
    <n v="0"/>
  </r>
  <r>
    <n v="800014918"/>
    <s v="E.S.E. HOSP UNIV ERASMO MEOZ"/>
    <m/>
    <s v="FEMS274993"/>
    <s v="FEMS274993"/>
    <s v="800014918_FEMS274993"/>
    <m/>
    <d v="2022-11-22T00:00:00"/>
    <d v="2022-12-13T00:00:00"/>
    <n v="5109338"/>
    <n v="5109338"/>
    <x v="0"/>
    <n v="0"/>
    <m/>
    <m/>
    <m/>
    <m/>
    <s v="Devuelta"/>
    <d v="2022-11-22T00:00:00"/>
    <d v="2023-11-15T00:00:00"/>
    <m/>
    <d v="2023-12-27T00:00:00"/>
    <n v="429"/>
    <s v="Más de 360"/>
    <n v="5109338"/>
    <n v="5109338"/>
    <n v="0"/>
    <n v="0"/>
    <n v="0"/>
    <n v="0"/>
    <n v="0"/>
    <n v="5109338"/>
    <m/>
    <s v="Se realiza DEVOLUCION de factura, No se evidencia autorización emitida por la CAP para los servicios hospitalarios facturados. Se indica gestionar con el área encargada y presentar nuevamente."/>
    <s v="AUTORIZACION - DEVOLUCION DE FACTURA CON SOPORTES COMPLETOS:1.NO SE EVINDENCIA AUTORIZACION PARA LOS SERVICIOS FACTURADO 2.SE REALIZA AUD. ADMON:CORREOS NO ESTAN ENVIADOS A LA EPS D COMFENALCO DE LA EPS, LOS CUALES SE ENCUENTRAN EN LA PAGINA www.comfenalcovalle.com.co/salud/ URGENCIAS:3168341823 - 018000185462 (servicio 24 horas) autorizacionescap@epsdelagente.com.co - capvalle@epsdelagent HOSPIT. capautorizaciones@epsdelagente.com.co 3.Petinencia Md.Velocidad de sedimentación globular facturan 2 interpretan 1 : Noviembre 28: 55 $6.300 Kevin Yalanda"/>
    <m/>
    <n v="0"/>
    <n v="0"/>
    <n v="5109338"/>
    <s v="DEVOLUCION"/>
    <s v="Se realiza DEVOLUCION de factura, No se evidencia autorización emitida por la CAP para los servicios hospitalarios facturados. Se indica gestionar con el área encargada y presentar nuevamente."/>
    <s v="AUTORIZACION"/>
    <s v="Exámenes de laboratorio, imágenes y otras ayudas diagnósticas ambulatorias | Medicamentos de uso ambulatorio | Servicios hospitalarios | Urgencias"/>
    <s v="Ambulatorio"/>
    <m/>
    <n v="0"/>
    <n v="5109338"/>
    <n v="0"/>
    <n v="0"/>
    <n v="0"/>
    <n v="0"/>
    <n v="0"/>
    <n v="0"/>
    <n v="0"/>
    <n v="0"/>
    <n v="0"/>
    <m/>
    <m/>
    <m/>
    <n v="0"/>
  </r>
  <r>
    <n v="800014918"/>
    <s v="E.S.E. HOSP UNIV ERASMO MEOZ"/>
    <m/>
    <s v="FEMS283920"/>
    <s v="FEMS283920"/>
    <s v="800014918_FEMS283920"/>
    <m/>
    <d v="2022-12-20T00:00:00"/>
    <d v="2023-03-15T00:00:00"/>
    <n v="326452"/>
    <n v="326452"/>
    <x v="0"/>
    <n v="0"/>
    <m/>
    <m/>
    <m/>
    <m/>
    <s v="Devuelta"/>
    <d v="2022-12-20T00:00:00"/>
    <d v="2023-11-15T00:00:00"/>
    <m/>
    <d v="2023-12-27T00:00:00"/>
    <n v="429"/>
    <s v="Más de 360"/>
    <n v="326452"/>
    <n v="326452"/>
    <n v="0"/>
    <n v="0"/>
    <n v="0"/>
    <n v="0"/>
    <n v="0"/>
    <n v="326452"/>
    <m/>
    <s v="Se realiza DEVOLUCION de factura, No se evidencia autorización emitida por la CAP para los servicios hospitalarios facturados. Se indica gestionar con el área encargada y presentar nuevamente."/>
    <s v="AUT: SE OBJETA FACTRUA, NO SE EVIDENCIA AUTORIZACION PARA ELSERVICIO PRESTADO, TAMPOCO SE EVIDENCIA SEGUN RES 3047 LOS CORREOS PARA SOLICITUD DE AUTORIZACION: FAVOR SOLICITAR AUT CORREO capautorizaciones@epsdelagente.com.co         NANCY"/>
    <m/>
    <n v="0"/>
    <n v="0"/>
    <n v="326452"/>
    <s v="DEVOLUCION"/>
    <s v="Se realiza DEVOLUCION de factura, No se evidencia autorización emitida por la CAP para los servicios hospitalarios facturados. Se indica gestionar con el área encargada y presentar nuevamente."/>
    <s v="AUTORIZACION"/>
    <s v="Exámenes de laboratorio, imágenes y otras ayudas diagnósticas ambulatorias | Procedimientos terapéuticos ambulatorios | Medicamentos de uso ambulatorio | Servicios hospitalarios"/>
    <s v="Ambulatorio"/>
    <m/>
    <n v="0"/>
    <n v="326452"/>
    <n v="0"/>
    <n v="0"/>
    <n v="0"/>
    <n v="0"/>
    <n v="0"/>
    <n v="0"/>
    <n v="0"/>
    <n v="0"/>
    <n v="0"/>
    <m/>
    <m/>
    <m/>
    <n v="0"/>
  </r>
  <r>
    <n v="800014918"/>
    <s v="E.S.E. HOSP UNIV ERASMO MEOZ"/>
    <m/>
    <s v="FEMS335440"/>
    <s v="FEMS335440"/>
    <s v="800014918_FEMS335440"/>
    <m/>
    <d v="2023-05-04T00:00:00"/>
    <d v="2023-06-13T00:00:00"/>
    <n v="4209734"/>
    <n v="4209734"/>
    <x v="0"/>
    <n v="0"/>
    <m/>
    <m/>
    <m/>
    <m/>
    <s v="Devuelta"/>
    <d v="2023-05-04T00:00:00"/>
    <d v="2023-11-15T00:00:00"/>
    <m/>
    <d v="2023-12-27T00:00:00"/>
    <n v="429"/>
    <s v="Más de 360"/>
    <n v="4209734"/>
    <n v="4209734"/>
    <n v="0"/>
    <n v="0"/>
    <n v="0"/>
    <n v="0"/>
    <n v="0"/>
    <n v="4209734"/>
    <m/>
    <s v="Se realiza DEVOLUCION de factura, No se evidencia autorización emitida por la CAP para los servicios hospitalarios facturados. Se indica gestionar con el área encargada y presentar nuevamente. (Se sostiene devolución)"/>
    <s v="AUT.DEVOLUCION DE FACTURA CON SOPORTES COMPLETOS: 1.NO SE EVINDENCIA AUTORIZACION PARA SERVICIOS HOSPITALARIOS. 2.LA AUT No.231168523275411 SE PRESENTO CON LA FACTURA No.FEMS-331786 3.NO SE EVINDENCIA CORREOS NOTIFICANDO DE LA CESAREA PROCEDIMIENTOS DE NACIMIENTO. GESTIONAR CON EL AREA ENCARGADA capautorizaciones@epsdelagen te.com.co PARA DAR TRAMITE A CUENTA HOSPITALARIA KEVIN YALANDA"/>
    <m/>
    <n v="0"/>
    <n v="0"/>
    <n v="4209734"/>
    <s v="DEVOLUCION"/>
    <s v="Se realiza DEVOLUCION de factura, No se evidencia autorización emitida por la CAP para los servicios hospitalarios facturados. Se indica gestionar con el área encargada y presentar nuevamente. (Se sostiene devolución)"/>
    <s v="AUTORIZACION"/>
    <s v="Exámenes de laboratorio, imágenes y otras ayudas diagnósticas ambulatorias | Medicamentos de uso ambulatorio | Servicios hospitalarios"/>
    <s v="Ambulatorio"/>
    <m/>
    <n v="0"/>
    <n v="4209734"/>
    <n v="0"/>
    <n v="0"/>
    <n v="0"/>
    <n v="0"/>
    <n v="0"/>
    <n v="0"/>
    <n v="0"/>
    <n v="0"/>
    <n v="0"/>
    <m/>
    <m/>
    <m/>
    <n v="0"/>
  </r>
  <r>
    <n v="800014918"/>
    <s v="E.S.E. HOSP UNIV ERASMO MEOZ"/>
    <m/>
    <s v="FEMS253420"/>
    <s v="FEMS253420"/>
    <s v="800014918_FEMS253420"/>
    <m/>
    <d v="2022-09-22T00:00:00"/>
    <d v="2023-03-15T00:00:00"/>
    <n v="12750402"/>
    <n v="12750402"/>
    <x v="0"/>
    <n v="0"/>
    <m/>
    <m/>
    <m/>
    <m/>
    <s v="Devuelta"/>
    <d v="2022-09-22T00:00:00"/>
    <d v="2023-11-01T00:00:00"/>
    <m/>
    <d v="2023-11-29T00:00:00"/>
    <n v="457"/>
    <s v="Más de 360"/>
    <n v="12750402"/>
    <n v="12750402"/>
    <n v="0"/>
    <n v="0"/>
    <n v="0"/>
    <n v="0"/>
    <n v="0"/>
    <n v="12750402"/>
    <m/>
    <s v=" SE REALIZA DEVOLUCION DE FACTURA, NO SE EVIDENCIA AUTORIZACION PARA LOS SERVICIOS HOSPITALARIOS FACTURADOS GESTIONAR CON EL AREA ENCARGADA Y PRESENTAR NUEVAMENTE."/>
    <s v="AUTORIZACION. se deveulve factura con soportes completosfactura hospitalaria . no anexan autorizacion de internbacio n.soliciatarla ala area encargada.no soportan cotizacion de insumos de los placa  y tornillos ."/>
    <m/>
    <n v="0"/>
    <n v="0"/>
    <n v="12750402"/>
    <s v="DEVOLUCION"/>
    <s v="SE REALIZA DEVOLUCION DE FACTURA, NO SE EVIDENCIA AUTORIZACION PARA LOS SERVICIOS HOSPITALARIOS FACTURADOS GESTIONAR CON EL AREA ENCARGADA Y PRESENTAR NUEVAMENTE."/>
    <s v="AUTORIZACION"/>
    <s v="Exámenes de laboratorio, imágenes y otras ayudas diagnósticas ambulatorias | Procedimientos terapéuticos ambulatorios | Medicamentos de uso ambulatorio | Insumos, oxígeno y arrendamiento de equipos de uso ambulatorio | Atención inicial de urgencias | Atención de urgencias | Servicios de internación y/o cirugía (Hospitalaria o Ambulatoria) | Servicios hospitalarios | Urgencias"/>
    <s v="Ambulatorio"/>
    <m/>
    <n v="0"/>
    <n v="12750402"/>
    <n v="0"/>
    <n v="0"/>
    <n v="0"/>
    <n v="0"/>
    <n v="0"/>
    <n v="0"/>
    <n v="0"/>
    <n v="0"/>
    <n v="0"/>
    <m/>
    <m/>
    <m/>
    <n v="0"/>
  </r>
  <r>
    <n v="800014918"/>
    <s v="E.S.E. HOSP UNIV ERASMO MEOZ"/>
    <m/>
    <s v="FEMS493899"/>
    <s v="FEMS493899"/>
    <s v="800014918_FEMS493899"/>
    <m/>
    <d v="2024-09-22T00:00:00"/>
    <d v="2024-11-18T00:00:00"/>
    <n v="19281516"/>
    <n v="19281516"/>
    <x v="1"/>
    <n v="0"/>
    <m/>
    <m/>
    <m/>
    <m/>
    <s v="Para auditoria de pertinencia"/>
    <d v="2024-09-22T00:00:00"/>
    <d v="2025-03-03T00:00:00"/>
    <m/>
    <m/>
    <n v="-3"/>
    <s v="Corriente"/>
    <n v="19281516"/>
    <n v="19281516"/>
    <n v="0"/>
    <n v="0"/>
    <n v="0"/>
    <n v="0"/>
    <n v="0"/>
    <n v="0"/>
    <m/>
    <m/>
    <m/>
    <m/>
    <n v="0"/>
    <n v="0"/>
    <n v="0"/>
    <m/>
    <m/>
    <m/>
    <s v="Servicios hospitalarios | Urgencias"/>
    <m/>
    <m/>
    <n v="0"/>
    <n v="0"/>
    <n v="0"/>
    <n v="0"/>
    <n v="0"/>
    <n v="0"/>
    <n v="0"/>
    <n v="19281516"/>
    <n v="0"/>
    <n v="0"/>
    <n v="0"/>
    <m/>
    <m/>
    <m/>
    <n v="0"/>
  </r>
  <r>
    <n v="800014918"/>
    <s v="E.S.E. HOSP UNIV ERASMO MEOZ"/>
    <m/>
    <s v="FEMS493285"/>
    <s v="FEMS493285"/>
    <s v="800014918_FEMS493285"/>
    <m/>
    <d v="2024-09-19T00:00:00"/>
    <d v="2024-11-18T00:00:00"/>
    <n v="2211121"/>
    <n v="2211121"/>
    <x v="1"/>
    <n v="0"/>
    <m/>
    <m/>
    <m/>
    <m/>
    <s v="Para validar auditoría automatica"/>
    <d v="2024-09-19T00:00:00"/>
    <d v="2025-03-03T00:00:00"/>
    <m/>
    <m/>
    <n v="-3"/>
    <s v="Corriente"/>
    <n v="2211121"/>
    <n v="2211121"/>
    <n v="0"/>
    <n v="0"/>
    <n v="0"/>
    <n v="0"/>
    <n v="0"/>
    <n v="0"/>
    <m/>
    <m/>
    <m/>
    <m/>
    <n v="0"/>
    <n v="0"/>
    <n v="0"/>
    <m/>
    <m/>
    <m/>
    <s v="Urgencias"/>
    <m/>
    <m/>
    <n v="0"/>
    <n v="0"/>
    <n v="0"/>
    <n v="0"/>
    <n v="0"/>
    <n v="0"/>
    <n v="0"/>
    <n v="2211121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6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60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7" showAll="0"/>
    <pivotField dataField="1" numFmtId="167"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473"/>
  <sheetViews>
    <sheetView workbookViewId="0">
      <selection activeCell="A24" sqref="A24"/>
    </sheetView>
  </sheetViews>
  <sheetFormatPr baseColWidth="10" defaultRowHeight="14.5" x14ac:dyDescent="0.35"/>
  <cols>
    <col min="1" max="1" width="16" style="5" customWidth="1"/>
    <col min="2" max="2" width="13.453125" style="5" customWidth="1"/>
    <col min="3" max="4" width="11.453125" style="5" customWidth="1"/>
    <col min="5" max="5" width="11.54296875" style="5" bestFit="1" customWidth="1"/>
    <col min="6" max="6" width="18" style="5" customWidth="1"/>
    <col min="7" max="7" width="15.453125" style="5" customWidth="1"/>
    <col min="8" max="9" width="18.54296875" bestFit="1" customWidth="1"/>
  </cols>
  <sheetData>
    <row r="2" spans="1:9" ht="36.75" customHeight="1" x14ac:dyDescent="0.35">
      <c r="B2" s="14" t="s">
        <v>23</v>
      </c>
      <c r="C2" s="14"/>
      <c r="D2" s="14"/>
      <c r="E2" s="14"/>
      <c r="F2" s="14"/>
      <c r="G2" s="14"/>
    </row>
    <row r="3" spans="1:9" ht="15" customHeight="1" x14ac:dyDescent="0.45">
      <c r="B3" s="4"/>
      <c r="C3" s="4"/>
      <c r="D3" s="4"/>
      <c r="E3" s="4"/>
      <c r="F3" s="4"/>
      <c r="G3" s="3"/>
    </row>
    <row r="5" spans="1:9" ht="23" x14ac:dyDescent="0.35">
      <c r="A5" s="6" t="s">
        <v>1</v>
      </c>
      <c r="B5" s="6" t="s">
        <v>0</v>
      </c>
      <c r="C5" s="6" t="s">
        <v>0</v>
      </c>
      <c r="D5" s="6" t="s">
        <v>2</v>
      </c>
      <c r="E5" s="6" t="s">
        <v>3</v>
      </c>
      <c r="F5" s="7" t="s">
        <v>4</v>
      </c>
      <c r="G5" s="7" t="s">
        <v>5</v>
      </c>
      <c r="H5" s="7" t="s">
        <v>6</v>
      </c>
      <c r="I5" s="7" t="s">
        <v>7</v>
      </c>
    </row>
    <row r="6" spans="1:9" x14ac:dyDescent="0.35">
      <c r="A6" s="9">
        <v>890303093</v>
      </c>
      <c r="B6" s="8" t="s">
        <v>9</v>
      </c>
      <c r="C6" s="8" t="s">
        <v>10</v>
      </c>
      <c r="D6" s="10">
        <v>44887</v>
      </c>
      <c r="E6" s="10">
        <v>44908</v>
      </c>
      <c r="F6" s="1">
        <v>5109338</v>
      </c>
      <c r="G6" s="1">
        <v>0</v>
      </c>
      <c r="H6" s="1">
        <v>0</v>
      </c>
      <c r="I6" s="1">
        <v>5109338</v>
      </c>
    </row>
    <row r="7" spans="1:9" x14ac:dyDescent="0.35">
      <c r="A7" s="9">
        <v>890303093</v>
      </c>
      <c r="B7" s="8" t="s">
        <v>11</v>
      </c>
      <c r="C7" s="8" t="s">
        <v>12</v>
      </c>
      <c r="D7" s="10">
        <v>44826</v>
      </c>
      <c r="E7" s="10">
        <v>45000</v>
      </c>
      <c r="F7" s="1">
        <v>12750402</v>
      </c>
      <c r="G7" s="1">
        <v>0</v>
      </c>
      <c r="H7" s="1">
        <v>0</v>
      </c>
      <c r="I7" s="1">
        <v>12750402</v>
      </c>
    </row>
    <row r="8" spans="1:9" x14ac:dyDescent="0.35">
      <c r="A8" s="9">
        <v>890303093</v>
      </c>
      <c r="B8" s="8" t="s">
        <v>13</v>
      </c>
      <c r="C8" s="8" t="s">
        <v>14</v>
      </c>
      <c r="D8" s="10">
        <v>44915</v>
      </c>
      <c r="E8" s="10">
        <v>45000</v>
      </c>
      <c r="F8" s="1">
        <v>326452</v>
      </c>
      <c r="G8" s="1">
        <v>0</v>
      </c>
      <c r="H8" s="1">
        <v>0</v>
      </c>
      <c r="I8" s="1">
        <v>326452</v>
      </c>
    </row>
    <row r="9" spans="1:9" x14ac:dyDescent="0.35">
      <c r="A9" s="9">
        <v>890303093</v>
      </c>
      <c r="B9" s="8" t="s">
        <v>15</v>
      </c>
      <c r="C9" s="8" t="s">
        <v>16</v>
      </c>
      <c r="D9" s="10">
        <v>45042</v>
      </c>
      <c r="E9" s="10">
        <v>45056</v>
      </c>
      <c r="F9" s="1">
        <v>87700</v>
      </c>
      <c r="G9" s="1">
        <v>0</v>
      </c>
      <c r="H9" s="1">
        <v>0</v>
      </c>
      <c r="I9" s="1">
        <v>87700</v>
      </c>
    </row>
    <row r="10" spans="1:9" ht="15" customHeight="1" x14ac:dyDescent="0.35">
      <c r="A10" s="9">
        <v>890303093</v>
      </c>
      <c r="B10" s="8" t="s">
        <v>17</v>
      </c>
      <c r="C10" s="8" t="s">
        <v>18</v>
      </c>
      <c r="D10" s="10">
        <v>45050</v>
      </c>
      <c r="E10" s="10">
        <v>45090</v>
      </c>
      <c r="F10" s="1">
        <v>4209734</v>
      </c>
      <c r="G10" s="1">
        <v>0</v>
      </c>
      <c r="H10" s="1">
        <v>0</v>
      </c>
      <c r="I10" s="1">
        <v>4209734</v>
      </c>
    </row>
    <row r="11" spans="1:9" x14ac:dyDescent="0.35">
      <c r="A11" s="9">
        <v>890303093</v>
      </c>
      <c r="B11" s="8" t="s">
        <v>19</v>
      </c>
      <c r="C11" s="8" t="s">
        <v>20</v>
      </c>
      <c r="D11" s="10">
        <v>45557</v>
      </c>
      <c r="E11" s="10">
        <v>45614</v>
      </c>
      <c r="F11" s="1">
        <v>19281516</v>
      </c>
      <c r="G11" s="1">
        <v>0</v>
      </c>
      <c r="H11" s="1">
        <v>0</v>
      </c>
      <c r="I11" s="1">
        <v>19281516</v>
      </c>
    </row>
    <row r="12" spans="1:9" ht="15" customHeight="1" x14ac:dyDescent="0.35">
      <c r="A12" s="9">
        <v>890303093</v>
      </c>
      <c r="B12" s="8" t="s">
        <v>21</v>
      </c>
      <c r="C12" s="8" t="s">
        <v>22</v>
      </c>
      <c r="D12" s="10">
        <v>45554</v>
      </c>
      <c r="E12" s="10">
        <v>45614</v>
      </c>
      <c r="F12" s="1">
        <v>2211121</v>
      </c>
      <c r="G12" s="1">
        <v>0</v>
      </c>
      <c r="H12" s="1">
        <v>0</v>
      </c>
      <c r="I12" s="1">
        <v>2211121</v>
      </c>
    </row>
    <row r="13" spans="1:9" x14ac:dyDescent="0.35">
      <c r="A13" s="11" t="s">
        <v>8</v>
      </c>
      <c r="B13" s="12"/>
      <c r="C13" s="12"/>
      <c r="D13" s="12"/>
      <c r="E13" s="13"/>
      <c r="F13" s="2">
        <f>SUM(F6:F12)</f>
        <v>43976263</v>
      </c>
      <c r="G13" s="2">
        <f>SUM(G6:G12)</f>
        <v>0</v>
      </c>
      <c r="H13" s="2">
        <f>SUM(H6:H12)</f>
        <v>0</v>
      </c>
      <c r="I13" s="2">
        <f>SUM(I6:I12)</f>
        <v>43976263</v>
      </c>
    </row>
    <row r="14" spans="1:9" x14ac:dyDescent="0.35">
      <c r="A14"/>
      <c r="B14"/>
      <c r="C14"/>
      <c r="D14"/>
      <c r="E14"/>
      <c r="F14"/>
      <c r="G14"/>
    </row>
    <row r="15" spans="1:9" x14ac:dyDescent="0.35">
      <c r="A15"/>
      <c r="B15"/>
      <c r="C15"/>
      <c r="D15"/>
      <c r="E15"/>
      <c r="F15"/>
      <c r="G15"/>
    </row>
    <row r="16" spans="1:9" x14ac:dyDescent="0.35">
      <c r="A16"/>
      <c r="B16"/>
      <c r="C16"/>
      <c r="D16"/>
      <c r="E16"/>
      <c r="F16"/>
      <c r="G16"/>
    </row>
    <row r="17" spans="1:7" x14ac:dyDescent="0.35">
      <c r="A17"/>
      <c r="B17"/>
      <c r="C17"/>
      <c r="D17"/>
      <c r="E17"/>
      <c r="F17"/>
      <c r="G17"/>
    </row>
    <row r="18" spans="1:7" x14ac:dyDescent="0.35">
      <c r="A18"/>
      <c r="B18"/>
      <c r="C18"/>
      <c r="D18"/>
      <c r="E18"/>
      <c r="F18"/>
      <c r="G18"/>
    </row>
    <row r="19" spans="1:7" x14ac:dyDescent="0.35">
      <c r="A19"/>
      <c r="B19"/>
      <c r="C19"/>
      <c r="D19"/>
      <c r="E19"/>
      <c r="F19"/>
      <c r="G19"/>
    </row>
    <row r="20" spans="1:7" x14ac:dyDescent="0.35">
      <c r="A20"/>
      <c r="B20"/>
      <c r="C20"/>
      <c r="D20"/>
      <c r="E20"/>
      <c r="F20"/>
      <c r="G20"/>
    </row>
    <row r="21" spans="1:7" x14ac:dyDescent="0.35">
      <c r="A21"/>
      <c r="B21"/>
      <c r="C21"/>
      <c r="D21"/>
      <c r="E21"/>
      <c r="F21"/>
      <c r="G21"/>
    </row>
    <row r="22" spans="1:7" x14ac:dyDescent="0.35">
      <c r="A22"/>
      <c r="B22"/>
      <c r="C22"/>
      <c r="D22"/>
      <c r="E22"/>
      <c r="F22"/>
      <c r="G22"/>
    </row>
    <row r="23" spans="1:7" x14ac:dyDescent="0.35">
      <c r="A23"/>
      <c r="B23"/>
      <c r="C23"/>
      <c r="D23"/>
      <c r="E23"/>
      <c r="F23"/>
      <c r="G23"/>
    </row>
    <row r="24" spans="1:7" x14ac:dyDescent="0.35">
      <c r="A24"/>
      <c r="B24"/>
      <c r="C24"/>
      <c r="D24"/>
      <c r="E24"/>
      <c r="F24"/>
      <c r="G24"/>
    </row>
    <row r="25" spans="1:7" x14ac:dyDescent="0.35">
      <c r="A25"/>
      <c r="B25"/>
      <c r="C25"/>
      <c r="D25"/>
      <c r="E25"/>
      <c r="F25"/>
      <c r="G25"/>
    </row>
    <row r="26" spans="1:7" x14ac:dyDescent="0.35">
      <c r="A26"/>
      <c r="B26"/>
      <c r="C26"/>
      <c r="D26"/>
      <c r="E26"/>
      <c r="F26"/>
      <c r="G26"/>
    </row>
    <row r="27" spans="1:7" x14ac:dyDescent="0.35">
      <c r="A27"/>
      <c r="B27"/>
      <c r="C27"/>
      <c r="D27"/>
      <c r="E27"/>
      <c r="F27"/>
      <c r="G27"/>
    </row>
    <row r="28" spans="1:7" x14ac:dyDescent="0.35">
      <c r="A28"/>
      <c r="B28"/>
      <c r="C28"/>
      <c r="D28"/>
      <c r="E28"/>
      <c r="F28"/>
      <c r="G28"/>
    </row>
    <row r="29" spans="1:7" x14ac:dyDescent="0.35">
      <c r="A29"/>
      <c r="B29"/>
      <c r="C29"/>
      <c r="D29"/>
      <c r="E29"/>
      <c r="F29"/>
      <c r="G29"/>
    </row>
    <row r="30" spans="1:7" x14ac:dyDescent="0.35">
      <c r="A30"/>
      <c r="B30"/>
      <c r="C30"/>
      <c r="D30"/>
      <c r="E30"/>
      <c r="F30"/>
      <c r="G30"/>
    </row>
    <row r="31" spans="1:7" x14ac:dyDescent="0.35">
      <c r="A31"/>
      <c r="B31"/>
      <c r="C31"/>
      <c r="D31"/>
      <c r="E31"/>
      <c r="F31"/>
      <c r="G31"/>
    </row>
    <row r="32" spans="1:7" x14ac:dyDescent="0.35">
      <c r="A32"/>
      <c r="B32"/>
      <c r="C32"/>
      <c r="D32"/>
      <c r="E32"/>
      <c r="F32"/>
      <c r="G32"/>
    </row>
    <row r="33" spans="1:7" x14ac:dyDescent="0.35">
      <c r="A33"/>
      <c r="B33"/>
      <c r="C33"/>
      <c r="D33"/>
      <c r="E33"/>
      <c r="F33"/>
      <c r="G33"/>
    </row>
    <row r="34" spans="1:7" x14ac:dyDescent="0.35">
      <c r="A34"/>
      <c r="B34"/>
      <c r="C34"/>
      <c r="D34"/>
      <c r="E34"/>
      <c r="F34"/>
      <c r="G34"/>
    </row>
    <row r="35" spans="1:7" x14ac:dyDescent="0.35">
      <c r="A35"/>
      <c r="B35"/>
      <c r="C35"/>
      <c r="D35"/>
      <c r="E35"/>
      <c r="F35"/>
      <c r="G35"/>
    </row>
    <row r="36" spans="1:7" x14ac:dyDescent="0.35">
      <c r="A36"/>
      <c r="B36"/>
      <c r="C36"/>
      <c r="D36"/>
      <c r="E36"/>
      <c r="F36"/>
      <c r="G36"/>
    </row>
    <row r="37" spans="1:7" x14ac:dyDescent="0.35">
      <c r="A37"/>
      <c r="B37"/>
      <c r="C37"/>
      <c r="D37"/>
      <c r="E37"/>
      <c r="F37"/>
      <c r="G37"/>
    </row>
    <row r="38" spans="1:7" x14ac:dyDescent="0.35">
      <c r="A38"/>
      <c r="B38"/>
      <c r="C38"/>
      <c r="D38"/>
      <c r="E38"/>
      <c r="F38"/>
      <c r="G38"/>
    </row>
    <row r="39" spans="1:7" x14ac:dyDescent="0.35">
      <c r="A39"/>
      <c r="B39"/>
      <c r="C39"/>
      <c r="D39"/>
      <c r="E39"/>
      <c r="F39"/>
      <c r="G39"/>
    </row>
    <row r="40" spans="1:7" x14ac:dyDescent="0.35">
      <c r="A40"/>
      <c r="B40"/>
      <c r="C40"/>
      <c r="D40"/>
      <c r="E40"/>
      <c r="F40"/>
      <c r="G40"/>
    </row>
    <row r="41" spans="1:7" x14ac:dyDescent="0.35">
      <c r="A41"/>
      <c r="B41"/>
      <c r="C41"/>
      <c r="D41"/>
      <c r="E41"/>
      <c r="F41"/>
      <c r="G41"/>
    </row>
    <row r="42" spans="1:7" x14ac:dyDescent="0.35">
      <c r="A42"/>
      <c r="B42"/>
      <c r="C42"/>
      <c r="D42"/>
      <c r="E42"/>
      <c r="F42"/>
      <c r="G42"/>
    </row>
    <row r="43" spans="1:7" x14ac:dyDescent="0.35">
      <c r="A43"/>
      <c r="B43"/>
      <c r="C43"/>
      <c r="D43"/>
      <c r="E43"/>
      <c r="F43"/>
      <c r="G43"/>
    </row>
    <row r="44" spans="1:7" x14ac:dyDescent="0.35">
      <c r="A44"/>
      <c r="B44"/>
      <c r="C44"/>
      <c r="D44"/>
      <c r="E44"/>
      <c r="F44"/>
      <c r="G44"/>
    </row>
    <row r="45" spans="1:7" x14ac:dyDescent="0.35">
      <c r="A45"/>
      <c r="B45"/>
      <c r="C45"/>
      <c r="D45"/>
      <c r="E45"/>
      <c r="F45"/>
      <c r="G45"/>
    </row>
    <row r="46" spans="1:7" x14ac:dyDescent="0.35">
      <c r="A46"/>
      <c r="B46"/>
      <c r="C46"/>
      <c r="D46"/>
      <c r="E46"/>
      <c r="F46"/>
      <c r="G46"/>
    </row>
    <row r="47" spans="1:7" x14ac:dyDescent="0.35">
      <c r="A47"/>
      <c r="B47"/>
      <c r="C47"/>
      <c r="D47"/>
      <c r="E47"/>
      <c r="F47"/>
      <c r="G47"/>
    </row>
    <row r="48" spans="1:7" x14ac:dyDescent="0.35">
      <c r="A48"/>
      <c r="B48"/>
      <c r="C48"/>
      <c r="D48"/>
      <c r="E48"/>
      <c r="F48"/>
      <c r="G48"/>
    </row>
    <row r="49" spans="1:7" x14ac:dyDescent="0.35">
      <c r="A49"/>
      <c r="B49"/>
      <c r="C49"/>
      <c r="D49"/>
      <c r="E49"/>
      <c r="F49"/>
      <c r="G49"/>
    </row>
    <row r="50" spans="1:7" x14ac:dyDescent="0.35">
      <c r="A50"/>
      <c r="B50"/>
      <c r="C50"/>
      <c r="D50"/>
      <c r="E50"/>
      <c r="F50"/>
      <c r="G50"/>
    </row>
    <row r="51" spans="1:7" x14ac:dyDescent="0.35">
      <c r="A51"/>
      <c r="B51"/>
      <c r="C51"/>
      <c r="D51"/>
      <c r="E51"/>
      <c r="F51"/>
      <c r="G51"/>
    </row>
    <row r="52" spans="1:7" x14ac:dyDescent="0.35">
      <c r="A52"/>
      <c r="B52"/>
      <c r="C52"/>
      <c r="D52"/>
      <c r="E52"/>
      <c r="F52"/>
      <c r="G52"/>
    </row>
    <row r="53" spans="1:7" x14ac:dyDescent="0.35">
      <c r="A53"/>
      <c r="B53"/>
      <c r="C53"/>
      <c r="D53"/>
      <c r="E53"/>
      <c r="F53"/>
      <c r="G53"/>
    </row>
    <row r="54" spans="1:7" x14ac:dyDescent="0.35">
      <c r="A54"/>
      <c r="B54"/>
      <c r="C54"/>
      <c r="D54"/>
      <c r="E54"/>
      <c r="F54"/>
      <c r="G54"/>
    </row>
    <row r="55" spans="1:7" x14ac:dyDescent="0.35">
      <c r="A55"/>
      <c r="B55"/>
      <c r="C55"/>
      <c r="D55"/>
      <c r="E55"/>
      <c r="F55"/>
      <c r="G55"/>
    </row>
    <row r="56" spans="1:7" x14ac:dyDescent="0.35">
      <c r="A56"/>
      <c r="B56"/>
      <c r="C56"/>
      <c r="D56"/>
      <c r="E56"/>
      <c r="F56"/>
      <c r="G56"/>
    </row>
    <row r="57" spans="1:7" x14ac:dyDescent="0.35">
      <c r="A57"/>
      <c r="B57"/>
      <c r="C57"/>
      <c r="D57"/>
      <c r="E57"/>
      <c r="F57"/>
      <c r="G57"/>
    </row>
    <row r="58" spans="1:7" x14ac:dyDescent="0.35">
      <c r="A58"/>
      <c r="B58"/>
      <c r="C58"/>
      <c r="D58"/>
      <c r="E58"/>
      <c r="F58"/>
      <c r="G58"/>
    </row>
    <row r="59" spans="1:7" x14ac:dyDescent="0.35">
      <c r="A59"/>
      <c r="B59"/>
      <c r="C59"/>
      <c r="D59"/>
      <c r="E59"/>
      <c r="F59"/>
      <c r="G59"/>
    </row>
    <row r="60" spans="1:7" x14ac:dyDescent="0.35">
      <c r="A60"/>
      <c r="B60"/>
      <c r="C60"/>
      <c r="D60"/>
      <c r="E60"/>
      <c r="F60"/>
      <c r="G60"/>
    </row>
    <row r="61" spans="1:7" x14ac:dyDescent="0.35">
      <c r="A61"/>
      <c r="B61"/>
      <c r="C61"/>
      <c r="D61"/>
      <c r="E61"/>
      <c r="F61"/>
      <c r="G61"/>
    </row>
    <row r="62" spans="1:7" x14ac:dyDescent="0.35">
      <c r="A62"/>
      <c r="B62"/>
      <c r="C62"/>
      <c r="D62"/>
      <c r="E62"/>
      <c r="F62"/>
      <c r="G62"/>
    </row>
    <row r="63" spans="1:7" x14ac:dyDescent="0.35">
      <c r="A63"/>
      <c r="B63"/>
      <c r="C63"/>
      <c r="D63"/>
      <c r="E63"/>
      <c r="F63"/>
      <c r="G63"/>
    </row>
    <row r="64" spans="1:7" x14ac:dyDescent="0.35">
      <c r="A64"/>
      <c r="B64"/>
      <c r="C64"/>
      <c r="D64"/>
      <c r="E64"/>
      <c r="F64"/>
      <c r="G64"/>
    </row>
    <row r="65" spans="1:7" x14ac:dyDescent="0.35">
      <c r="A65"/>
      <c r="B65"/>
      <c r="C65"/>
      <c r="D65"/>
      <c r="E65"/>
      <c r="F65"/>
      <c r="G65"/>
    </row>
    <row r="66" spans="1:7" x14ac:dyDescent="0.35">
      <c r="A66"/>
      <c r="B66"/>
      <c r="C66"/>
      <c r="D66"/>
      <c r="E66"/>
      <c r="F66"/>
      <c r="G66"/>
    </row>
    <row r="67" spans="1:7" x14ac:dyDescent="0.35">
      <c r="A67"/>
      <c r="B67"/>
      <c r="C67"/>
      <c r="D67"/>
      <c r="E67"/>
      <c r="F67"/>
      <c r="G67"/>
    </row>
    <row r="68" spans="1:7" x14ac:dyDescent="0.35">
      <c r="A68"/>
      <c r="B68"/>
      <c r="C68"/>
      <c r="D68"/>
      <c r="E68"/>
      <c r="F68"/>
      <c r="G68"/>
    </row>
    <row r="69" spans="1:7" x14ac:dyDescent="0.35">
      <c r="A69"/>
      <c r="B69"/>
      <c r="C69"/>
      <c r="D69"/>
      <c r="E69"/>
      <c r="F69"/>
      <c r="G69"/>
    </row>
    <row r="70" spans="1:7" x14ac:dyDescent="0.35">
      <c r="A70"/>
      <c r="B70"/>
      <c r="C70"/>
      <c r="D70"/>
      <c r="E70"/>
      <c r="F70"/>
      <c r="G70"/>
    </row>
    <row r="71" spans="1:7" x14ac:dyDescent="0.35">
      <c r="A71"/>
      <c r="B71"/>
      <c r="C71"/>
      <c r="D71"/>
      <c r="E71"/>
      <c r="F71"/>
      <c r="G71"/>
    </row>
    <row r="72" spans="1:7" x14ac:dyDescent="0.35">
      <c r="A72"/>
      <c r="B72"/>
      <c r="C72"/>
      <c r="D72"/>
      <c r="E72"/>
      <c r="F72"/>
      <c r="G72"/>
    </row>
    <row r="73" spans="1:7" x14ac:dyDescent="0.35">
      <c r="A73"/>
      <c r="B73"/>
      <c r="C73"/>
      <c r="D73"/>
      <c r="E73"/>
      <c r="F73"/>
      <c r="G73"/>
    </row>
    <row r="74" spans="1:7" x14ac:dyDescent="0.35">
      <c r="A74"/>
      <c r="B74"/>
      <c r="C74"/>
      <c r="D74"/>
      <c r="E74"/>
      <c r="F74"/>
      <c r="G74"/>
    </row>
    <row r="75" spans="1:7" x14ac:dyDescent="0.35">
      <c r="A75"/>
      <c r="B75"/>
      <c r="C75"/>
      <c r="D75"/>
      <c r="E75"/>
      <c r="F75"/>
      <c r="G75"/>
    </row>
    <row r="76" spans="1:7" x14ac:dyDescent="0.35">
      <c r="A76"/>
      <c r="B76"/>
      <c r="C76"/>
      <c r="D76"/>
      <c r="E76"/>
      <c r="F76"/>
      <c r="G76"/>
    </row>
    <row r="77" spans="1:7" x14ac:dyDescent="0.35">
      <c r="A77"/>
      <c r="B77"/>
      <c r="C77"/>
      <c r="D77"/>
      <c r="E77"/>
      <c r="F77"/>
      <c r="G77"/>
    </row>
    <row r="78" spans="1:7" x14ac:dyDescent="0.35">
      <c r="A78"/>
      <c r="B78"/>
      <c r="C78"/>
      <c r="D78"/>
      <c r="E78"/>
      <c r="F78"/>
      <c r="G78"/>
    </row>
    <row r="79" spans="1:7" x14ac:dyDescent="0.35">
      <c r="A79"/>
      <c r="B79"/>
      <c r="C79"/>
      <c r="D79"/>
      <c r="E79"/>
      <c r="F79"/>
      <c r="G79"/>
    </row>
    <row r="80" spans="1:7" x14ac:dyDescent="0.35">
      <c r="A80"/>
      <c r="B80"/>
      <c r="C80"/>
      <c r="D80"/>
      <c r="E80"/>
      <c r="F80"/>
      <c r="G80"/>
    </row>
    <row r="81" spans="1:7" x14ac:dyDescent="0.35">
      <c r="A81"/>
      <c r="B81"/>
      <c r="C81"/>
      <c r="D81"/>
      <c r="E81"/>
      <c r="F81"/>
      <c r="G81"/>
    </row>
    <row r="82" spans="1:7" x14ac:dyDescent="0.35">
      <c r="A82"/>
      <c r="B82"/>
      <c r="C82"/>
      <c r="D82"/>
      <c r="E82"/>
      <c r="F82"/>
      <c r="G82"/>
    </row>
    <row r="83" spans="1:7" x14ac:dyDescent="0.35">
      <c r="A83"/>
      <c r="B83"/>
      <c r="C83"/>
      <c r="D83"/>
      <c r="E83"/>
      <c r="F83"/>
      <c r="G83"/>
    </row>
    <row r="84" spans="1:7" x14ac:dyDescent="0.35">
      <c r="A84"/>
      <c r="B84"/>
      <c r="C84"/>
      <c r="D84"/>
      <c r="E84"/>
      <c r="F84"/>
      <c r="G84"/>
    </row>
    <row r="85" spans="1:7" x14ac:dyDescent="0.35">
      <c r="A85"/>
      <c r="B85"/>
      <c r="C85"/>
      <c r="D85"/>
      <c r="E85"/>
      <c r="F85"/>
      <c r="G85"/>
    </row>
    <row r="86" spans="1:7" x14ac:dyDescent="0.35">
      <c r="A86"/>
      <c r="B86"/>
      <c r="C86"/>
      <c r="D86"/>
      <c r="E86"/>
      <c r="F86"/>
      <c r="G86"/>
    </row>
    <row r="87" spans="1:7" x14ac:dyDescent="0.35">
      <c r="A87"/>
      <c r="B87"/>
      <c r="C87"/>
      <c r="D87"/>
      <c r="E87"/>
      <c r="F87"/>
      <c r="G87"/>
    </row>
    <row r="88" spans="1:7" x14ac:dyDescent="0.35">
      <c r="A88"/>
      <c r="B88"/>
      <c r="C88"/>
      <c r="D88"/>
      <c r="E88"/>
      <c r="F88"/>
      <c r="G88"/>
    </row>
    <row r="89" spans="1:7" x14ac:dyDescent="0.35">
      <c r="A89"/>
      <c r="B89"/>
      <c r="C89"/>
      <c r="D89"/>
      <c r="E89"/>
      <c r="F89"/>
      <c r="G89"/>
    </row>
    <row r="90" spans="1:7" x14ac:dyDescent="0.35">
      <c r="A90"/>
      <c r="B90"/>
      <c r="C90"/>
      <c r="D90"/>
      <c r="E90"/>
      <c r="F90"/>
      <c r="G90"/>
    </row>
    <row r="91" spans="1:7" x14ac:dyDescent="0.35">
      <c r="A91"/>
      <c r="B91"/>
      <c r="C91"/>
      <c r="D91"/>
      <c r="E91"/>
      <c r="F91"/>
      <c r="G91"/>
    </row>
    <row r="92" spans="1:7" x14ac:dyDescent="0.35">
      <c r="A92"/>
      <c r="B92"/>
      <c r="C92"/>
      <c r="D92"/>
      <c r="E92"/>
      <c r="F92"/>
      <c r="G92"/>
    </row>
    <row r="93" spans="1:7" x14ac:dyDescent="0.35">
      <c r="A93"/>
      <c r="B93"/>
      <c r="C93"/>
      <c r="D93"/>
      <c r="E93"/>
      <c r="F93"/>
      <c r="G93"/>
    </row>
    <row r="94" spans="1:7" x14ac:dyDescent="0.35">
      <c r="A94"/>
      <c r="B94"/>
      <c r="C94"/>
      <c r="D94"/>
      <c r="E94"/>
      <c r="F94"/>
      <c r="G94"/>
    </row>
    <row r="95" spans="1:7" x14ac:dyDescent="0.35">
      <c r="A95"/>
      <c r="B95"/>
      <c r="C95"/>
      <c r="D95"/>
      <c r="E95"/>
      <c r="F95"/>
      <c r="G95"/>
    </row>
    <row r="96" spans="1:7" x14ac:dyDescent="0.35">
      <c r="A96"/>
      <c r="B96"/>
      <c r="C96"/>
      <c r="D96"/>
      <c r="E96"/>
      <c r="F96"/>
      <c r="G96"/>
    </row>
    <row r="97" spans="1:7" x14ac:dyDescent="0.35">
      <c r="A97"/>
      <c r="B97"/>
      <c r="C97"/>
      <c r="D97"/>
      <c r="E97"/>
      <c r="F97"/>
      <c r="G97"/>
    </row>
    <row r="98" spans="1:7" x14ac:dyDescent="0.35">
      <c r="A98"/>
      <c r="B98"/>
      <c r="C98"/>
      <c r="D98"/>
      <c r="E98"/>
      <c r="F98"/>
      <c r="G98"/>
    </row>
    <row r="99" spans="1:7" x14ac:dyDescent="0.35">
      <c r="A99"/>
      <c r="B99"/>
      <c r="C99"/>
      <c r="D99"/>
      <c r="E99"/>
      <c r="F99"/>
      <c r="G99"/>
    </row>
    <row r="100" spans="1:7" x14ac:dyDescent="0.35">
      <c r="A100"/>
      <c r="B100"/>
      <c r="C100"/>
      <c r="D100"/>
      <c r="E100"/>
      <c r="F100"/>
      <c r="G100"/>
    </row>
    <row r="101" spans="1:7" x14ac:dyDescent="0.35">
      <c r="A101"/>
      <c r="B101"/>
      <c r="C101"/>
      <c r="D101"/>
      <c r="E101"/>
      <c r="F101"/>
      <c r="G101"/>
    </row>
    <row r="102" spans="1:7" x14ac:dyDescent="0.35">
      <c r="A102"/>
      <c r="B102"/>
      <c r="C102"/>
      <c r="D102"/>
      <c r="E102"/>
      <c r="F102"/>
      <c r="G102"/>
    </row>
    <row r="103" spans="1:7" x14ac:dyDescent="0.35">
      <c r="A103"/>
      <c r="B103"/>
      <c r="C103"/>
      <c r="D103"/>
      <c r="E103"/>
      <c r="F103"/>
      <c r="G103"/>
    </row>
    <row r="104" spans="1:7" x14ac:dyDescent="0.35">
      <c r="A104"/>
      <c r="B104"/>
      <c r="C104"/>
      <c r="D104"/>
      <c r="E104"/>
      <c r="F104"/>
      <c r="G104"/>
    </row>
    <row r="105" spans="1:7" x14ac:dyDescent="0.35">
      <c r="A105"/>
      <c r="B105"/>
      <c r="C105"/>
      <c r="D105"/>
      <c r="E105"/>
      <c r="F105"/>
      <c r="G105"/>
    </row>
    <row r="106" spans="1:7" x14ac:dyDescent="0.35">
      <c r="A106"/>
      <c r="B106"/>
      <c r="C106"/>
      <c r="D106"/>
      <c r="E106"/>
      <c r="F106"/>
      <c r="G106"/>
    </row>
    <row r="107" spans="1:7" x14ac:dyDescent="0.35">
      <c r="A107"/>
      <c r="B107"/>
      <c r="C107"/>
      <c r="D107"/>
      <c r="E107"/>
      <c r="F107"/>
      <c r="G107"/>
    </row>
    <row r="108" spans="1:7" x14ac:dyDescent="0.35">
      <c r="A108"/>
      <c r="B108"/>
      <c r="C108"/>
      <c r="D108"/>
      <c r="E108"/>
      <c r="F108"/>
      <c r="G108"/>
    </row>
    <row r="109" spans="1:7" x14ac:dyDescent="0.35">
      <c r="A109"/>
      <c r="B109"/>
      <c r="C109"/>
      <c r="D109"/>
      <c r="E109"/>
      <c r="F109"/>
      <c r="G109"/>
    </row>
    <row r="110" spans="1:7" x14ac:dyDescent="0.35">
      <c r="A110"/>
      <c r="B110"/>
      <c r="C110"/>
      <c r="D110"/>
      <c r="E110"/>
      <c r="F110"/>
      <c r="G110"/>
    </row>
    <row r="111" spans="1:7" x14ac:dyDescent="0.35">
      <c r="A111"/>
      <c r="B111"/>
      <c r="C111"/>
      <c r="D111"/>
      <c r="E111"/>
      <c r="F111"/>
      <c r="G111"/>
    </row>
    <row r="112" spans="1:7" x14ac:dyDescent="0.35">
      <c r="A112"/>
      <c r="B112"/>
      <c r="C112"/>
      <c r="D112"/>
      <c r="E112"/>
      <c r="F112"/>
      <c r="G112"/>
    </row>
    <row r="113" spans="1:7" x14ac:dyDescent="0.35">
      <c r="A113"/>
      <c r="B113"/>
      <c r="C113"/>
      <c r="D113"/>
      <c r="E113"/>
      <c r="F113"/>
      <c r="G113"/>
    </row>
    <row r="114" spans="1:7" x14ac:dyDescent="0.35">
      <c r="A114"/>
      <c r="B114"/>
      <c r="C114"/>
      <c r="D114"/>
      <c r="E114"/>
      <c r="F114"/>
      <c r="G114"/>
    </row>
    <row r="115" spans="1:7" x14ac:dyDescent="0.35">
      <c r="A115"/>
      <c r="B115"/>
      <c r="C115"/>
      <c r="D115"/>
      <c r="E115"/>
      <c r="F115"/>
      <c r="G115"/>
    </row>
    <row r="116" spans="1:7" x14ac:dyDescent="0.35">
      <c r="A116"/>
      <c r="B116"/>
      <c r="C116"/>
      <c r="D116"/>
      <c r="E116"/>
      <c r="F116"/>
      <c r="G116"/>
    </row>
    <row r="117" spans="1:7" x14ac:dyDescent="0.35">
      <c r="A117"/>
      <c r="B117"/>
      <c r="C117"/>
      <c r="D117"/>
      <c r="E117"/>
      <c r="F117"/>
      <c r="G117"/>
    </row>
    <row r="118" spans="1:7" x14ac:dyDescent="0.35">
      <c r="A118"/>
      <c r="B118"/>
      <c r="C118"/>
      <c r="D118"/>
      <c r="E118"/>
      <c r="F118"/>
      <c r="G118"/>
    </row>
    <row r="119" spans="1:7" x14ac:dyDescent="0.35">
      <c r="A119"/>
      <c r="B119"/>
      <c r="C119"/>
      <c r="D119"/>
      <c r="E119"/>
      <c r="F119"/>
      <c r="G119"/>
    </row>
    <row r="120" spans="1:7" x14ac:dyDescent="0.35">
      <c r="A120"/>
      <c r="B120"/>
      <c r="C120"/>
      <c r="D120"/>
      <c r="E120"/>
      <c r="F120"/>
      <c r="G120"/>
    </row>
    <row r="121" spans="1:7" x14ac:dyDescent="0.35">
      <c r="A121"/>
      <c r="B121"/>
      <c r="C121"/>
      <c r="D121"/>
      <c r="E121"/>
      <c r="F121"/>
      <c r="G121"/>
    </row>
    <row r="122" spans="1:7" x14ac:dyDescent="0.35">
      <c r="A122"/>
      <c r="B122"/>
      <c r="C122"/>
      <c r="D122"/>
      <c r="E122"/>
      <c r="F122"/>
      <c r="G122"/>
    </row>
    <row r="123" spans="1:7" x14ac:dyDescent="0.35">
      <c r="A123"/>
      <c r="B123"/>
      <c r="C123"/>
      <c r="D123"/>
      <c r="E123"/>
      <c r="F123"/>
      <c r="G123"/>
    </row>
    <row r="124" spans="1:7" x14ac:dyDescent="0.35">
      <c r="A124"/>
      <c r="B124"/>
      <c r="C124"/>
      <c r="D124"/>
      <c r="E124"/>
      <c r="F124"/>
      <c r="G124"/>
    </row>
    <row r="125" spans="1:7" x14ac:dyDescent="0.35">
      <c r="A125"/>
      <c r="B125"/>
      <c r="C125"/>
      <c r="D125"/>
      <c r="E125"/>
      <c r="F125"/>
      <c r="G125"/>
    </row>
    <row r="126" spans="1:7" x14ac:dyDescent="0.35">
      <c r="A126"/>
      <c r="B126"/>
      <c r="C126"/>
      <c r="D126"/>
      <c r="E126"/>
      <c r="F126"/>
      <c r="G126"/>
    </row>
    <row r="127" spans="1:7" x14ac:dyDescent="0.35">
      <c r="A127"/>
      <c r="B127"/>
      <c r="C127"/>
      <c r="D127"/>
      <c r="E127"/>
      <c r="F127"/>
      <c r="G127"/>
    </row>
    <row r="128" spans="1:7" x14ac:dyDescent="0.35">
      <c r="A128"/>
      <c r="B128"/>
      <c r="C128"/>
      <c r="D128"/>
      <c r="E128"/>
      <c r="F128"/>
      <c r="G128"/>
    </row>
    <row r="129" spans="1:7" x14ac:dyDescent="0.35">
      <c r="A129"/>
      <c r="B129"/>
      <c r="C129"/>
      <c r="D129"/>
      <c r="E129"/>
      <c r="F129"/>
      <c r="G129"/>
    </row>
    <row r="130" spans="1:7" x14ac:dyDescent="0.35">
      <c r="A130"/>
      <c r="B130"/>
      <c r="C130"/>
      <c r="D130"/>
      <c r="E130"/>
      <c r="F130"/>
      <c r="G130"/>
    </row>
    <row r="131" spans="1:7" x14ac:dyDescent="0.35">
      <c r="A131"/>
      <c r="B131"/>
      <c r="C131"/>
      <c r="D131"/>
      <c r="E131"/>
      <c r="F131"/>
      <c r="G131"/>
    </row>
    <row r="132" spans="1:7" x14ac:dyDescent="0.35">
      <c r="A132"/>
      <c r="B132"/>
      <c r="C132"/>
      <c r="D132"/>
      <c r="E132"/>
      <c r="F132"/>
      <c r="G132"/>
    </row>
    <row r="133" spans="1:7" x14ac:dyDescent="0.35">
      <c r="A133"/>
      <c r="B133"/>
      <c r="C133"/>
      <c r="D133"/>
      <c r="E133"/>
      <c r="F133"/>
      <c r="G133"/>
    </row>
    <row r="134" spans="1:7" x14ac:dyDescent="0.35">
      <c r="A134"/>
      <c r="B134"/>
      <c r="C134"/>
      <c r="D134"/>
      <c r="E134"/>
      <c r="F134"/>
      <c r="G134"/>
    </row>
    <row r="135" spans="1:7" x14ac:dyDescent="0.35">
      <c r="A135"/>
      <c r="B135"/>
      <c r="C135"/>
      <c r="D135"/>
      <c r="E135"/>
      <c r="F135"/>
      <c r="G135"/>
    </row>
    <row r="136" spans="1:7" x14ac:dyDescent="0.35">
      <c r="A136"/>
      <c r="B136"/>
      <c r="C136"/>
      <c r="D136"/>
      <c r="E136"/>
      <c r="F136"/>
      <c r="G136"/>
    </row>
    <row r="137" spans="1:7" x14ac:dyDescent="0.35">
      <c r="A137"/>
      <c r="B137"/>
      <c r="C137"/>
      <c r="D137"/>
      <c r="E137"/>
      <c r="F137"/>
      <c r="G137"/>
    </row>
    <row r="138" spans="1:7" x14ac:dyDescent="0.35">
      <c r="A138"/>
      <c r="B138"/>
      <c r="C138"/>
      <c r="D138"/>
      <c r="E138"/>
      <c r="F138"/>
      <c r="G138"/>
    </row>
    <row r="139" spans="1:7" x14ac:dyDescent="0.35">
      <c r="A139"/>
      <c r="B139"/>
      <c r="C139"/>
      <c r="D139"/>
      <c r="E139"/>
      <c r="F139"/>
      <c r="G139"/>
    </row>
    <row r="140" spans="1:7" x14ac:dyDescent="0.35">
      <c r="A140"/>
      <c r="B140"/>
      <c r="C140"/>
      <c r="D140"/>
      <c r="E140"/>
      <c r="F140"/>
      <c r="G140"/>
    </row>
    <row r="141" spans="1:7" x14ac:dyDescent="0.35">
      <c r="A141"/>
      <c r="B141"/>
      <c r="C141"/>
      <c r="D141"/>
      <c r="E141"/>
      <c r="F141"/>
      <c r="G141"/>
    </row>
    <row r="142" spans="1:7" x14ac:dyDescent="0.35">
      <c r="A142"/>
      <c r="B142"/>
      <c r="C142"/>
      <c r="D142"/>
      <c r="E142"/>
      <c r="F142"/>
      <c r="G142"/>
    </row>
    <row r="143" spans="1:7" x14ac:dyDescent="0.35">
      <c r="A143"/>
      <c r="B143"/>
      <c r="C143"/>
      <c r="D143"/>
      <c r="E143"/>
      <c r="F143"/>
      <c r="G143"/>
    </row>
    <row r="144" spans="1:7" x14ac:dyDescent="0.35">
      <c r="A144"/>
      <c r="B144"/>
      <c r="C144"/>
      <c r="D144"/>
      <c r="E144"/>
      <c r="F144"/>
      <c r="G144"/>
    </row>
    <row r="145" spans="1:7" x14ac:dyDescent="0.35">
      <c r="A145"/>
      <c r="B145"/>
      <c r="C145"/>
      <c r="D145"/>
      <c r="E145"/>
      <c r="F145"/>
      <c r="G145"/>
    </row>
    <row r="146" spans="1:7" x14ac:dyDescent="0.35">
      <c r="A146"/>
      <c r="B146"/>
      <c r="C146"/>
      <c r="D146"/>
      <c r="E146"/>
      <c r="F146"/>
      <c r="G146"/>
    </row>
    <row r="147" spans="1:7" x14ac:dyDescent="0.35">
      <c r="A147"/>
      <c r="B147"/>
      <c r="C147"/>
      <c r="D147"/>
      <c r="E147"/>
      <c r="F147"/>
      <c r="G147"/>
    </row>
    <row r="148" spans="1:7" x14ac:dyDescent="0.35">
      <c r="A148"/>
      <c r="B148"/>
      <c r="C148"/>
      <c r="D148"/>
      <c r="E148"/>
      <c r="F148"/>
      <c r="G148"/>
    </row>
    <row r="149" spans="1:7" x14ac:dyDescent="0.35">
      <c r="A149"/>
      <c r="B149"/>
      <c r="C149"/>
      <c r="D149"/>
      <c r="E149"/>
      <c r="F149"/>
      <c r="G149"/>
    </row>
    <row r="150" spans="1:7" x14ac:dyDescent="0.35">
      <c r="A150"/>
      <c r="B150"/>
      <c r="C150"/>
      <c r="D150"/>
      <c r="E150"/>
      <c r="F150"/>
      <c r="G150"/>
    </row>
    <row r="151" spans="1:7" x14ac:dyDescent="0.35">
      <c r="A151"/>
      <c r="B151"/>
      <c r="C151"/>
      <c r="D151"/>
      <c r="E151"/>
      <c r="F151"/>
      <c r="G151"/>
    </row>
    <row r="152" spans="1:7" x14ac:dyDescent="0.35">
      <c r="A152"/>
      <c r="B152"/>
      <c r="C152"/>
      <c r="D152"/>
      <c r="E152"/>
      <c r="F152"/>
      <c r="G152"/>
    </row>
    <row r="153" spans="1:7" x14ac:dyDescent="0.35">
      <c r="A153"/>
      <c r="B153"/>
      <c r="C153"/>
      <c r="D153"/>
      <c r="E153"/>
      <c r="F153"/>
      <c r="G153"/>
    </row>
    <row r="154" spans="1:7" x14ac:dyDescent="0.35">
      <c r="A154"/>
      <c r="B154"/>
      <c r="C154"/>
      <c r="D154"/>
      <c r="E154"/>
      <c r="F154"/>
      <c r="G154"/>
    </row>
    <row r="155" spans="1:7" x14ac:dyDescent="0.35">
      <c r="A155"/>
      <c r="B155"/>
      <c r="C155"/>
      <c r="D155"/>
      <c r="E155"/>
      <c r="F155"/>
      <c r="G155"/>
    </row>
    <row r="156" spans="1:7" x14ac:dyDescent="0.35">
      <c r="A156"/>
      <c r="B156"/>
      <c r="C156"/>
      <c r="D156"/>
      <c r="E156"/>
      <c r="F156"/>
      <c r="G156"/>
    </row>
    <row r="157" spans="1:7" x14ac:dyDescent="0.35">
      <c r="A157"/>
      <c r="B157"/>
      <c r="C157"/>
      <c r="D157"/>
      <c r="E157"/>
      <c r="F157"/>
      <c r="G157"/>
    </row>
    <row r="158" spans="1:7" x14ac:dyDescent="0.35">
      <c r="A158"/>
      <c r="B158"/>
      <c r="C158"/>
      <c r="D158"/>
      <c r="E158"/>
      <c r="F158"/>
      <c r="G158"/>
    </row>
    <row r="159" spans="1:7" x14ac:dyDescent="0.35">
      <c r="A159"/>
      <c r="B159"/>
      <c r="C159"/>
      <c r="D159"/>
      <c r="E159"/>
      <c r="F159"/>
      <c r="G159"/>
    </row>
    <row r="160" spans="1:7" x14ac:dyDescent="0.35">
      <c r="A160"/>
      <c r="B160"/>
      <c r="C160"/>
      <c r="D160"/>
      <c r="E160"/>
      <c r="F160"/>
      <c r="G160"/>
    </row>
    <row r="161" spans="1:7" x14ac:dyDescent="0.35">
      <c r="A161"/>
      <c r="B161"/>
      <c r="C161"/>
      <c r="D161"/>
      <c r="E161"/>
      <c r="F161"/>
      <c r="G161"/>
    </row>
    <row r="162" spans="1:7" x14ac:dyDescent="0.35">
      <c r="A162"/>
      <c r="B162"/>
      <c r="C162"/>
      <c r="D162"/>
      <c r="E162"/>
      <c r="F162"/>
      <c r="G162"/>
    </row>
    <row r="163" spans="1:7" x14ac:dyDescent="0.35">
      <c r="A163"/>
      <c r="B163"/>
      <c r="C163"/>
      <c r="D163"/>
      <c r="E163"/>
      <c r="F163"/>
      <c r="G163"/>
    </row>
    <row r="164" spans="1:7" x14ac:dyDescent="0.35">
      <c r="A164"/>
      <c r="B164"/>
      <c r="C164"/>
      <c r="D164"/>
      <c r="E164"/>
      <c r="F164"/>
      <c r="G164"/>
    </row>
    <row r="165" spans="1:7" x14ac:dyDescent="0.35">
      <c r="A165"/>
      <c r="B165"/>
      <c r="C165"/>
      <c r="D165"/>
      <c r="E165"/>
      <c r="F165"/>
      <c r="G165"/>
    </row>
    <row r="166" spans="1:7" x14ac:dyDescent="0.35">
      <c r="A166"/>
      <c r="B166"/>
      <c r="C166"/>
      <c r="D166"/>
      <c r="E166"/>
      <c r="F166"/>
      <c r="G166"/>
    </row>
    <row r="167" spans="1:7" x14ac:dyDescent="0.35">
      <c r="A167"/>
      <c r="B167"/>
      <c r="C167"/>
      <c r="D167"/>
      <c r="E167"/>
      <c r="F167"/>
      <c r="G167"/>
    </row>
    <row r="168" spans="1:7" x14ac:dyDescent="0.35">
      <c r="A168"/>
      <c r="B168"/>
      <c r="C168"/>
      <c r="D168"/>
      <c r="E168"/>
      <c r="F168"/>
      <c r="G168"/>
    </row>
    <row r="169" spans="1:7" x14ac:dyDescent="0.35">
      <c r="A169"/>
      <c r="B169"/>
      <c r="C169"/>
      <c r="D169"/>
      <c r="E169"/>
      <c r="F169"/>
      <c r="G169"/>
    </row>
    <row r="170" spans="1:7" x14ac:dyDescent="0.35">
      <c r="A170"/>
      <c r="B170"/>
      <c r="C170"/>
      <c r="D170"/>
      <c r="E170"/>
      <c r="F170"/>
      <c r="G170"/>
    </row>
    <row r="171" spans="1:7" x14ac:dyDescent="0.35">
      <c r="A171"/>
      <c r="B171"/>
      <c r="C171"/>
      <c r="D171"/>
      <c r="E171"/>
      <c r="F171"/>
      <c r="G171"/>
    </row>
    <row r="172" spans="1:7" x14ac:dyDescent="0.35">
      <c r="A172"/>
      <c r="B172"/>
      <c r="C172"/>
      <c r="D172"/>
      <c r="E172"/>
      <c r="F172"/>
      <c r="G172"/>
    </row>
    <row r="173" spans="1:7" x14ac:dyDescent="0.35">
      <c r="A173"/>
      <c r="B173"/>
      <c r="C173"/>
      <c r="D173"/>
      <c r="E173"/>
      <c r="F173"/>
      <c r="G173"/>
    </row>
    <row r="174" spans="1:7" x14ac:dyDescent="0.35">
      <c r="A174"/>
      <c r="B174"/>
      <c r="C174"/>
      <c r="D174"/>
      <c r="E174"/>
      <c r="F174"/>
      <c r="G174"/>
    </row>
    <row r="175" spans="1:7" x14ac:dyDescent="0.35">
      <c r="A175"/>
      <c r="B175"/>
      <c r="C175"/>
      <c r="D175"/>
      <c r="E175"/>
      <c r="F175"/>
      <c r="G175"/>
    </row>
    <row r="176" spans="1:7" x14ac:dyDescent="0.35">
      <c r="A176"/>
      <c r="B176"/>
      <c r="C176"/>
      <c r="D176"/>
      <c r="E176"/>
      <c r="F176"/>
      <c r="G176"/>
    </row>
    <row r="177" spans="1:7" x14ac:dyDescent="0.35">
      <c r="A177"/>
      <c r="B177"/>
      <c r="C177"/>
      <c r="D177"/>
      <c r="E177"/>
      <c r="F177"/>
      <c r="G177"/>
    </row>
    <row r="178" spans="1:7" x14ac:dyDescent="0.35">
      <c r="A178"/>
      <c r="B178"/>
      <c r="C178"/>
      <c r="D178"/>
      <c r="E178"/>
      <c r="F178"/>
      <c r="G178"/>
    </row>
    <row r="179" spans="1:7" x14ac:dyDescent="0.35">
      <c r="A179"/>
      <c r="B179"/>
      <c r="C179"/>
      <c r="D179"/>
      <c r="E179"/>
      <c r="F179"/>
      <c r="G179"/>
    </row>
    <row r="180" spans="1:7" x14ac:dyDescent="0.35">
      <c r="A180"/>
      <c r="B180"/>
      <c r="C180"/>
      <c r="D180"/>
      <c r="E180"/>
      <c r="F180"/>
      <c r="G180"/>
    </row>
    <row r="181" spans="1:7" x14ac:dyDescent="0.35">
      <c r="A181"/>
      <c r="B181"/>
      <c r="C181"/>
      <c r="D181"/>
      <c r="E181"/>
      <c r="F181"/>
      <c r="G181"/>
    </row>
    <row r="182" spans="1:7" x14ac:dyDescent="0.35">
      <c r="A182"/>
      <c r="B182"/>
      <c r="C182"/>
      <c r="D182"/>
      <c r="E182"/>
      <c r="F182"/>
      <c r="G182"/>
    </row>
    <row r="183" spans="1:7" x14ac:dyDescent="0.35">
      <c r="A183"/>
      <c r="B183"/>
      <c r="C183"/>
      <c r="D183"/>
      <c r="E183"/>
      <c r="F183"/>
      <c r="G183"/>
    </row>
    <row r="184" spans="1:7" x14ac:dyDescent="0.35">
      <c r="A184"/>
      <c r="B184"/>
      <c r="C184"/>
      <c r="D184"/>
      <c r="E184"/>
      <c r="F184"/>
      <c r="G184"/>
    </row>
    <row r="185" spans="1:7" x14ac:dyDescent="0.35">
      <c r="A185"/>
      <c r="B185"/>
      <c r="C185"/>
      <c r="D185"/>
      <c r="E185"/>
      <c r="F185"/>
      <c r="G185"/>
    </row>
    <row r="186" spans="1:7" x14ac:dyDescent="0.35">
      <c r="A186"/>
      <c r="B186"/>
      <c r="C186"/>
      <c r="D186"/>
      <c r="E186"/>
      <c r="F186"/>
      <c r="G186"/>
    </row>
    <row r="187" spans="1:7" x14ac:dyDescent="0.35">
      <c r="A187"/>
      <c r="B187"/>
      <c r="C187"/>
      <c r="D187"/>
      <c r="E187"/>
      <c r="F187"/>
      <c r="G187"/>
    </row>
    <row r="188" spans="1:7" x14ac:dyDescent="0.35">
      <c r="A188"/>
      <c r="B188"/>
      <c r="C188"/>
      <c r="D188"/>
      <c r="E188"/>
      <c r="F188"/>
      <c r="G188"/>
    </row>
    <row r="189" spans="1:7" x14ac:dyDescent="0.35">
      <c r="A189"/>
      <c r="B189"/>
      <c r="C189"/>
      <c r="D189"/>
      <c r="E189"/>
      <c r="F189"/>
      <c r="G189"/>
    </row>
    <row r="190" spans="1:7" x14ac:dyDescent="0.35">
      <c r="A190"/>
      <c r="B190"/>
      <c r="C190"/>
      <c r="D190"/>
      <c r="E190"/>
      <c r="F190"/>
      <c r="G190"/>
    </row>
    <row r="191" spans="1:7" x14ac:dyDescent="0.35">
      <c r="A191"/>
      <c r="B191"/>
      <c r="C191"/>
      <c r="D191"/>
      <c r="E191"/>
      <c r="F191"/>
      <c r="G191"/>
    </row>
    <row r="192" spans="1:7" x14ac:dyDescent="0.35">
      <c r="A192"/>
      <c r="B192"/>
      <c r="C192"/>
      <c r="D192"/>
      <c r="E192"/>
      <c r="F192"/>
      <c r="G192"/>
    </row>
    <row r="193" spans="1:7" x14ac:dyDescent="0.35">
      <c r="A193"/>
      <c r="B193"/>
      <c r="C193"/>
      <c r="D193"/>
      <c r="E193"/>
      <c r="F193"/>
      <c r="G193"/>
    </row>
    <row r="194" spans="1:7" x14ac:dyDescent="0.35">
      <c r="A194"/>
      <c r="B194"/>
      <c r="C194"/>
      <c r="D194"/>
      <c r="E194"/>
      <c r="F194"/>
      <c r="G194"/>
    </row>
    <row r="195" spans="1:7" x14ac:dyDescent="0.35">
      <c r="A195"/>
      <c r="B195"/>
      <c r="C195"/>
      <c r="D195"/>
      <c r="E195"/>
      <c r="F195"/>
      <c r="G195"/>
    </row>
    <row r="196" spans="1:7" x14ac:dyDescent="0.35">
      <c r="A196"/>
      <c r="B196"/>
      <c r="C196"/>
      <c r="D196"/>
      <c r="E196"/>
      <c r="F196"/>
      <c r="G196"/>
    </row>
    <row r="197" spans="1:7" x14ac:dyDescent="0.35">
      <c r="A197"/>
      <c r="B197"/>
      <c r="C197"/>
      <c r="D197"/>
      <c r="E197"/>
      <c r="F197"/>
      <c r="G197"/>
    </row>
    <row r="198" spans="1:7" x14ac:dyDescent="0.35">
      <c r="A198"/>
      <c r="B198"/>
      <c r="C198"/>
      <c r="D198"/>
      <c r="E198"/>
      <c r="F198"/>
      <c r="G198"/>
    </row>
    <row r="199" spans="1:7" x14ac:dyDescent="0.35">
      <c r="A199"/>
      <c r="B199"/>
      <c r="C199"/>
      <c r="D199"/>
      <c r="E199"/>
      <c r="F199"/>
      <c r="G199"/>
    </row>
    <row r="200" spans="1:7" x14ac:dyDescent="0.35">
      <c r="A200"/>
      <c r="B200"/>
      <c r="C200"/>
      <c r="D200"/>
      <c r="E200"/>
      <c r="F200"/>
      <c r="G200"/>
    </row>
    <row r="201" spans="1:7" x14ac:dyDescent="0.35">
      <c r="A201"/>
      <c r="B201"/>
      <c r="C201"/>
      <c r="D201"/>
      <c r="E201"/>
      <c r="F201"/>
      <c r="G201"/>
    </row>
    <row r="202" spans="1:7" x14ac:dyDescent="0.35">
      <c r="A202"/>
      <c r="B202"/>
      <c r="C202"/>
      <c r="D202"/>
      <c r="E202"/>
      <c r="F202"/>
      <c r="G202"/>
    </row>
    <row r="203" spans="1:7" x14ac:dyDescent="0.35">
      <c r="A203"/>
      <c r="B203"/>
      <c r="C203"/>
      <c r="D203"/>
      <c r="E203"/>
      <c r="F203"/>
      <c r="G203"/>
    </row>
    <row r="204" spans="1:7" x14ac:dyDescent="0.35">
      <c r="A204"/>
      <c r="B204"/>
      <c r="C204"/>
      <c r="D204"/>
      <c r="E204"/>
      <c r="F204"/>
      <c r="G204"/>
    </row>
    <row r="205" spans="1:7" x14ac:dyDescent="0.35">
      <c r="A205"/>
      <c r="B205"/>
      <c r="C205"/>
      <c r="D205"/>
      <c r="E205"/>
      <c r="F205"/>
      <c r="G205"/>
    </row>
    <row r="206" spans="1:7" x14ac:dyDescent="0.35">
      <c r="A206"/>
      <c r="B206"/>
      <c r="C206"/>
      <c r="D206"/>
      <c r="E206"/>
      <c r="F206"/>
      <c r="G206"/>
    </row>
    <row r="207" spans="1:7" x14ac:dyDescent="0.35">
      <c r="A207"/>
      <c r="B207"/>
      <c r="C207"/>
      <c r="D207"/>
      <c r="E207"/>
      <c r="F207"/>
      <c r="G207"/>
    </row>
    <row r="208" spans="1:7" x14ac:dyDescent="0.35">
      <c r="A208"/>
      <c r="B208"/>
      <c r="C208"/>
      <c r="D208"/>
      <c r="E208"/>
      <c r="F208"/>
      <c r="G208"/>
    </row>
    <row r="209" spans="1:7" x14ac:dyDescent="0.35">
      <c r="A209"/>
      <c r="B209"/>
      <c r="C209"/>
      <c r="D209"/>
      <c r="E209"/>
      <c r="F209"/>
      <c r="G209"/>
    </row>
    <row r="210" spans="1:7" x14ac:dyDescent="0.35">
      <c r="A210"/>
      <c r="B210"/>
      <c r="C210"/>
      <c r="D210"/>
      <c r="E210"/>
      <c r="F210"/>
      <c r="G210"/>
    </row>
    <row r="211" spans="1:7" x14ac:dyDescent="0.35">
      <c r="A211"/>
      <c r="B211"/>
      <c r="C211"/>
      <c r="D211"/>
      <c r="E211"/>
      <c r="F211"/>
      <c r="G211"/>
    </row>
    <row r="212" spans="1:7" x14ac:dyDescent="0.35">
      <c r="A212"/>
      <c r="B212"/>
      <c r="C212"/>
      <c r="D212"/>
      <c r="E212"/>
      <c r="F212"/>
      <c r="G212"/>
    </row>
    <row r="213" spans="1:7" x14ac:dyDescent="0.35">
      <c r="A213"/>
      <c r="B213"/>
      <c r="C213"/>
      <c r="D213"/>
      <c r="E213"/>
      <c r="F213"/>
      <c r="G213"/>
    </row>
    <row r="214" spans="1:7" x14ac:dyDescent="0.35">
      <c r="A214"/>
      <c r="B214"/>
      <c r="C214"/>
      <c r="D214"/>
      <c r="E214"/>
      <c r="F214"/>
      <c r="G214"/>
    </row>
    <row r="215" spans="1:7" x14ac:dyDescent="0.35">
      <c r="A215"/>
      <c r="B215"/>
      <c r="C215"/>
      <c r="D215"/>
      <c r="E215"/>
      <c r="F215"/>
      <c r="G215"/>
    </row>
    <row r="216" spans="1:7" x14ac:dyDescent="0.35">
      <c r="A216"/>
      <c r="B216"/>
      <c r="C216"/>
      <c r="D216"/>
      <c r="E216"/>
      <c r="F216"/>
      <c r="G216"/>
    </row>
    <row r="217" spans="1:7" x14ac:dyDescent="0.35">
      <c r="A217"/>
      <c r="B217"/>
      <c r="C217"/>
      <c r="D217"/>
      <c r="E217"/>
      <c r="F217"/>
      <c r="G217"/>
    </row>
    <row r="218" spans="1:7" x14ac:dyDescent="0.35">
      <c r="A218"/>
      <c r="B218"/>
      <c r="C218"/>
      <c r="D218"/>
      <c r="E218"/>
      <c r="F218"/>
      <c r="G218"/>
    </row>
    <row r="219" spans="1:7" x14ac:dyDescent="0.35">
      <c r="A219"/>
      <c r="B219"/>
      <c r="C219"/>
      <c r="D219"/>
      <c r="E219"/>
      <c r="F219"/>
      <c r="G219"/>
    </row>
    <row r="220" spans="1:7" x14ac:dyDescent="0.35">
      <c r="A220"/>
      <c r="B220"/>
      <c r="C220"/>
      <c r="D220"/>
      <c r="E220"/>
      <c r="F220"/>
      <c r="G220"/>
    </row>
    <row r="221" spans="1:7" x14ac:dyDescent="0.35">
      <c r="A221"/>
      <c r="B221"/>
      <c r="C221"/>
      <c r="D221"/>
      <c r="E221"/>
      <c r="F221"/>
      <c r="G221"/>
    </row>
    <row r="222" spans="1:7" x14ac:dyDescent="0.35">
      <c r="A222"/>
      <c r="B222"/>
      <c r="C222"/>
      <c r="D222"/>
      <c r="E222"/>
      <c r="F222"/>
      <c r="G222"/>
    </row>
    <row r="223" spans="1:7" x14ac:dyDescent="0.35">
      <c r="A223"/>
      <c r="B223"/>
      <c r="C223"/>
      <c r="D223"/>
      <c r="E223"/>
      <c r="F223"/>
      <c r="G223"/>
    </row>
    <row r="224" spans="1:7" x14ac:dyDescent="0.35">
      <c r="A224"/>
      <c r="B224"/>
      <c r="C224"/>
      <c r="D224"/>
      <c r="E224"/>
      <c r="F224"/>
      <c r="G224"/>
    </row>
    <row r="225" spans="1:7" x14ac:dyDescent="0.35">
      <c r="A225"/>
      <c r="B225"/>
      <c r="C225"/>
      <c r="D225"/>
      <c r="E225"/>
      <c r="F225"/>
      <c r="G225"/>
    </row>
    <row r="226" spans="1:7" x14ac:dyDescent="0.35">
      <c r="A226"/>
      <c r="B226"/>
      <c r="C226"/>
      <c r="D226"/>
      <c r="E226"/>
      <c r="F226"/>
      <c r="G226"/>
    </row>
    <row r="227" spans="1:7" x14ac:dyDescent="0.35">
      <c r="A227"/>
      <c r="B227"/>
      <c r="C227"/>
      <c r="D227"/>
      <c r="E227"/>
      <c r="F227"/>
      <c r="G227"/>
    </row>
    <row r="228" spans="1:7" x14ac:dyDescent="0.35">
      <c r="A228"/>
      <c r="B228"/>
      <c r="C228"/>
      <c r="D228"/>
      <c r="E228"/>
      <c r="F228"/>
      <c r="G228"/>
    </row>
    <row r="229" spans="1:7" x14ac:dyDescent="0.35">
      <c r="A229"/>
      <c r="B229"/>
      <c r="C229"/>
      <c r="D229"/>
      <c r="E229"/>
      <c r="F229"/>
      <c r="G229"/>
    </row>
    <row r="230" spans="1:7" x14ac:dyDescent="0.35">
      <c r="A230"/>
      <c r="B230"/>
      <c r="C230"/>
      <c r="D230"/>
      <c r="E230"/>
      <c r="F230"/>
      <c r="G230"/>
    </row>
    <row r="231" spans="1:7" x14ac:dyDescent="0.35">
      <c r="A231"/>
      <c r="B231"/>
      <c r="C231"/>
      <c r="D231"/>
      <c r="E231"/>
      <c r="F231"/>
      <c r="G231"/>
    </row>
    <row r="232" spans="1:7" x14ac:dyDescent="0.35">
      <c r="A232"/>
      <c r="B232"/>
      <c r="C232"/>
      <c r="D232"/>
      <c r="E232"/>
      <c r="F232"/>
      <c r="G232"/>
    </row>
    <row r="233" spans="1:7" x14ac:dyDescent="0.35">
      <c r="A233"/>
      <c r="B233"/>
      <c r="C233"/>
      <c r="D233"/>
      <c r="E233"/>
      <c r="F233"/>
      <c r="G233"/>
    </row>
    <row r="234" spans="1:7" x14ac:dyDescent="0.35">
      <c r="A234"/>
      <c r="B234"/>
      <c r="C234"/>
      <c r="D234"/>
      <c r="E234"/>
      <c r="F234"/>
      <c r="G234"/>
    </row>
    <row r="235" spans="1:7" x14ac:dyDescent="0.35">
      <c r="A235"/>
      <c r="B235"/>
      <c r="C235"/>
      <c r="D235"/>
      <c r="E235"/>
      <c r="F235"/>
      <c r="G235"/>
    </row>
    <row r="236" spans="1:7" x14ac:dyDescent="0.35">
      <c r="A236"/>
      <c r="B236"/>
      <c r="C236"/>
      <c r="D236"/>
      <c r="E236"/>
      <c r="F236"/>
      <c r="G236"/>
    </row>
    <row r="237" spans="1:7" x14ac:dyDescent="0.35">
      <c r="A237"/>
      <c r="B237"/>
      <c r="C237"/>
      <c r="D237"/>
      <c r="E237"/>
      <c r="F237"/>
      <c r="G237"/>
    </row>
    <row r="238" spans="1:7" x14ac:dyDescent="0.35">
      <c r="A238"/>
      <c r="B238"/>
      <c r="C238"/>
      <c r="D238"/>
      <c r="E238"/>
      <c r="F238"/>
      <c r="G238"/>
    </row>
    <row r="239" spans="1:7" x14ac:dyDescent="0.35">
      <c r="A239"/>
      <c r="B239"/>
      <c r="C239"/>
      <c r="D239"/>
      <c r="E239"/>
      <c r="F239"/>
      <c r="G239"/>
    </row>
    <row r="240" spans="1:7" x14ac:dyDescent="0.35">
      <c r="A240"/>
      <c r="B240"/>
      <c r="C240"/>
      <c r="D240"/>
      <c r="E240"/>
      <c r="F240"/>
      <c r="G240"/>
    </row>
    <row r="241" spans="1:7" x14ac:dyDescent="0.35">
      <c r="A241"/>
      <c r="B241"/>
      <c r="C241"/>
      <c r="D241"/>
      <c r="E241"/>
      <c r="F241"/>
      <c r="G241"/>
    </row>
    <row r="242" spans="1:7" x14ac:dyDescent="0.35">
      <c r="A242"/>
      <c r="B242"/>
      <c r="C242"/>
      <c r="D242"/>
      <c r="E242"/>
      <c r="F242"/>
      <c r="G242"/>
    </row>
    <row r="243" spans="1:7" x14ac:dyDescent="0.35">
      <c r="A243"/>
      <c r="B243"/>
      <c r="C243"/>
      <c r="D243"/>
      <c r="E243"/>
      <c r="F243"/>
      <c r="G243"/>
    </row>
    <row r="244" spans="1:7" x14ac:dyDescent="0.35">
      <c r="A244"/>
      <c r="B244"/>
      <c r="C244"/>
      <c r="D244"/>
      <c r="E244"/>
      <c r="F244"/>
      <c r="G244"/>
    </row>
    <row r="245" spans="1:7" x14ac:dyDescent="0.35">
      <c r="A245"/>
      <c r="B245"/>
      <c r="C245"/>
      <c r="D245"/>
      <c r="E245"/>
      <c r="F245"/>
      <c r="G245"/>
    </row>
    <row r="246" spans="1:7" x14ac:dyDescent="0.35">
      <c r="A246"/>
      <c r="B246"/>
      <c r="C246"/>
      <c r="D246"/>
      <c r="E246"/>
      <c r="F246"/>
      <c r="G246"/>
    </row>
    <row r="247" spans="1:7" x14ac:dyDescent="0.35">
      <c r="A247"/>
      <c r="B247"/>
      <c r="C247"/>
      <c r="D247"/>
      <c r="E247"/>
      <c r="F247"/>
      <c r="G247"/>
    </row>
    <row r="248" spans="1:7" x14ac:dyDescent="0.35">
      <c r="A248"/>
      <c r="B248"/>
      <c r="C248"/>
      <c r="D248"/>
      <c r="E248"/>
      <c r="F248"/>
      <c r="G248"/>
    </row>
    <row r="249" spans="1:7" x14ac:dyDescent="0.35">
      <c r="A249"/>
      <c r="B249"/>
      <c r="C249"/>
      <c r="D249"/>
      <c r="E249"/>
      <c r="F249"/>
      <c r="G249"/>
    </row>
    <row r="250" spans="1:7" x14ac:dyDescent="0.35">
      <c r="A250"/>
      <c r="B250"/>
      <c r="C250"/>
      <c r="D250"/>
      <c r="E250"/>
      <c r="F250"/>
      <c r="G250"/>
    </row>
    <row r="251" spans="1:7" x14ac:dyDescent="0.35">
      <c r="A251"/>
      <c r="B251"/>
      <c r="C251"/>
      <c r="D251"/>
      <c r="E251"/>
      <c r="F251"/>
      <c r="G251"/>
    </row>
    <row r="252" spans="1:7" x14ac:dyDescent="0.35">
      <c r="A252"/>
      <c r="B252"/>
      <c r="C252"/>
      <c r="D252"/>
      <c r="E252"/>
      <c r="F252"/>
      <c r="G252"/>
    </row>
    <row r="253" spans="1:7" x14ac:dyDescent="0.35">
      <c r="A253"/>
      <c r="B253"/>
      <c r="C253"/>
      <c r="D253"/>
      <c r="E253"/>
      <c r="F253"/>
      <c r="G253"/>
    </row>
    <row r="254" spans="1:7" x14ac:dyDescent="0.35">
      <c r="A254"/>
      <c r="B254"/>
      <c r="C254"/>
      <c r="D254"/>
      <c r="E254"/>
      <c r="F254"/>
      <c r="G254"/>
    </row>
    <row r="255" spans="1:7" x14ac:dyDescent="0.35">
      <c r="A255"/>
      <c r="B255"/>
      <c r="C255"/>
      <c r="D255"/>
      <c r="E255"/>
      <c r="F255"/>
      <c r="G255"/>
    </row>
    <row r="256" spans="1:7" x14ac:dyDescent="0.35">
      <c r="A256"/>
      <c r="B256"/>
      <c r="C256"/>
      <c r="D256"/>
      <c r="E256"/>
      <c r="F256"/>
      <c r="G256"/>
    </row>
    <row r="257" spans="1:7" x14ac:dyDescent="0.35">
      <c r="A257"/>
      <c r="B257"/>
      <c r="C257"/>
      <c r="D257"/>
      <c r="E257"/>
      <c r="F257"/>
      <c r="G257"/>
    </row>
    <row r="258" spans="1:7" x14ac:dyDescent="0.35">
      <c r="A258"/>
      <c r="B258"/>
      <c r="C258"/>
      <c r="D258"/>
      <c r="E258"/>
      <c r="F258"/>
      <c r="G258"/>
    </row>
    <row r="259" spans="1:7" x14ac:dyDescent="0.35">
      <c r="A259"/>
      <c r="B259"/>
      <c r="C259"/>
      <c r="D259"/>
      <c r="E259"/>
      <c r="F259"/>
      <c r="G259"/>
    </row>
    <row r="260" spans="1:7" x14ac:dyDescent="0.35">
      <c r="A260"/>
      <c r="B260"/>
      <c r="C260"/>
      <c r="D260"/>
      <c r="E260"/>
      <c r="F260"/>
      <c r="G260"/>
    </row>
    <row r="261" spans="1:7" x14ac:dyDescent="0.35">
      <c r="A261"/>
      <c r="B261"/>
      <c r="C261"/>
      <c r="D261"/>
      <c r="E261"/>
      <c r="F261"/>
      <c r="G261"/>
    </row>
    <row r="262" spans="1:7" x14ac:dyDescent="0.35">
      <c r="A262"/>
      <c r="B262"/>
      <c r="C262"/>
      <c r="D262"/>
      <c r="E262"/>
      <c r="F262"/>
      <c r="G262"/>
    </row>
    <row r="263" spans="1:7" x14ac:dyDescent="0.35">
      <c r="A263"/>
      <c r="B263"/>
      <c r="C263"/>
      <c r="D263"/>
      <c r="E263"/>
      <c r="F263"/>
      <c r="G263"/>
    </row>
    <row r="264" spans="1:7" x14ac:dyDescent="0.35">
      <c r="A264"/>
      <c r="B264"/>
      <c r="C264"/>
      <c r="D264"/>
      <c r="E264"/>
      <c r="F264"/>
      <c r="G264"/>
    </row>
    <row r="265" spans="1:7" x14ac:dyDescent="0.35">
      <c r="A265"/>
      <c r="B265"/>
      <c r="C265"/>
      <c r="D265"/>
      <c r="E265"/>
      <c r="F265"/>
      <c r="G265"/>
    </row>
    <row r="266" spans="1:7" x14ac:dyDescent="0.35">
      <c r="A266"/>
      <c r="B266"/>
      <c r="C266"/>
      <c r="D266"/>
      <c r="E266"/>
      <c r="F266"/>
      <c r="G266"/>
    </row>
    <row r="267" spans="1:7" x14ac:dyDescent="0.35">
      <c r="A267"/>
      <c r="B267"/>
      <c r="C267"/>
      <c r="D267"/>
      <c r="E267"/>
      <c r="F267"/>
      <c r="G267"/>
    </row>
    <row r="268" spans="1:7" x14ac:dyDescent="0.35">
      <c r="A268"/>
      <c r="B268"/>
      <c r="C268"/>
      <c r="D268"/>
      <c r="E268"/>
      <c r="F268"/>
      <c r="G268"/>
    </row>
    <row r="269" spans="1:7" x14ac:dyDescent="0.35">
      <c r="A269"/>
      <c r="B269"/>
      <c r="C269"/>
      <c r="D269"/>
      <c r="E269"/>
      <c r="F269"/>
      <c r="G269"/>
    </row>
    <row r="270" spans="1:7" x14ac:dyDescent="0.35">
      <c r="A270"/>
      <c r="B270"/>
      <c r="C270"/>
      <c r="D270"/>
      <c r="E270"/>
      <c r="F270"/>
      <c r="G270"/>
    </row>
    <row r="271" spans="1:7" x14ac:dyDescent="0.35">
      <c r="A271"/>
      <c r="B271"/>
      <c r="C271"/>
      <c r="D271"/>
      <c r="E271"/>
      <c r="F271"/>
      <c r="G271"/>
    </row>
    <row r="272" spans="1:7" x14ac:dyDescent="0.35">
      <c r="A272"/>
      <c r="B272"/>
      <c r="C272"/>
      <c r="D272"/>
      <c r="E272"/>
      <c r="F272"/>
      <c r="G272"/>
    </row>
    <row r="273" spans="1:7" x14ac:dyDescent="0.35">
      <c r="A273"/>
      <c r="B273"/>
      <c r="C273"/>
      <c r="D273"/>
      <c r="E273"/>
      <c r="F273"/>
      <c r="G273"/>
    </row>
    <row r="274" spans="1:7" x14ac:dyDescent="0.35">
      <c r="A274"/>
      <c r="B274"/>
      <c r="C274"/>
      <c r="D274"/>
      <c r="E274"/>
      <c r="F274"/>
      <c r="G274"/>
    </row>
    <row r="275" spans="1:7" x14ac:dyDescent="0.35">
      <c r="A275"/>
      <c r="B275"/>
      <c r="C275"/>
      <c r="D275"/>
      <c r="E275"/>
      <c r="F275"/>
      <c r="G275"/>
    </row>
    <row r="276" spans="1:7" x14ac:dyDescent="0.35">
      <c r="A276"/>
      <c r="B276"/>
      <c r="C276"/>
      <c r="D276"/>
      <c r="E276"/>
      <c r="F276"/>
      <c r="G276"/>
    </row>
    <row r="277" spans="1:7" x14ac:dyDescent="0.35">
      <c r="A277"/>
      <c r="B277"/>
      <c r="C277"/>
      <c r="D277"/>
      <c r="E277"/>
      <c r="F277"/>
      <c r="G277"/>
    </row>
    <row r="278" spans="1:7" x14ac:dyDescent="0.35">
      <c r="A278"/>
      <c r="B278"/>
      <c r="C278"/>
      <c r="D278"/>
      <c r="E278"/>
      <c r="F278"/>
      <c r="G278"/>
    </row>
    <row r="279" spans="1:7" x14ac:dyDescent="0.35">
      <c r="A279"/>
      <c r="B279"/>
      <c r="C279"/>
      <c r="D279"/>
      <c r="E279"/>
      <c r="F279"/>
      <c r="G279"/>
    </row>
    <row r="280" spans="1:7" x14ac:dyDescent="0.35">
      <c r="A280"/>
      <c r="B280"/>
      <c r="C280"/>
      <c r="D280"/>
      <c r="E280"/>
      <c r="F280"/>
      <c r="G280"/>
    </row>
    <row r="281" spans="1:7" x14ac:dyDescent="0.35">
      <c r="A281"/>
      <c r="B281"/>
      <c r="C281"/>
      <c r="D281"/>
      <c r="E281"/>
      <c r="F281"/>
      <c r="G281"/>
    </row>
    <row r="282" spans="1:7" x14ac:dyDescent="0.35">
      <c r="A282"/>
      <c r="B282"/>
      <c r="C282"/>
      <c r="D282"/>
      <c r="E282"/>
      <c r="F282"/>
      <c r="G282"/>
    </row>
    <row r="283" spans="1:7" x14ac:dyDescent="0.35">
      <c r="A283"/>
      <c r="B283"/>
      <c r="C283"/>
      <c r="D283"/>
      <c r="E283"/>
      <c r="F283"/>
      <c r="G283"/>
    </row>
    <row r="284" spans="1:7" x14ac:dyDescent="0.35">
      <c r="A284"/>
      <c r="B284"/>
      <c r="C284"/>
      <c r="D284"/>
      <c r="E284"/>
      <c r="F284"/>
      <c r="G284"/>
    </row>
    <row r="285" spans="1:7" x14ac:dyDescent="0.35">
      <c r="A285"/>
      <c r="B285"/>
      <c r="C285"/>
      <c r="D285"/>
      <c r="E285"/>
      <c r="F285"/>
      <c r="G285"/>
    </row>
    <row r="286" spans="1:7" x14ac:dyDescent="0.35">
      <c r="A286"/>
      <c r="B286"/>
      <c r="C286"/>
      <c r="D286"/>
      <c r="E286"/>
      <c r="F286"/>
      <c r="G286"/>
    </row>
    <row r="287" spans="1:7" x14ac:dyDescent="0.35">
      <c r="A287"/>
      <c r="B287"/>
      <c r="C287"/>
      <c r="D287"/>
      <c r="E287"/>
      <c r="F287"/>
      <c r="G287"/>
    </row>
    <row r="288" spans="1:7" x14ac:dyDescent="0.35">
      <c r="A288"/>
      <c r="B288"/>
      <c r="C288"/>
      <c r="D288"/>
      <c r="E288"/>
      <c r="F288"/>
      <c r="G288"/>
    </row>
    <row r="289" spans="1:7" x14ac:dyDescent="0.35">
      <c r="A289"/>
      <c r="B289"/>
      <c r="C289"/>
      <c r="D289"/>
      <c r="E289"/>
      <c r="F289"/>
      <c r="G289"/>
    </row>
    <row r="290" spans="1:7" x14ac:dyDescent="0.35">
      <c r="A290"/>
      <c r="B290"/>
      <c r="C290"/>
      <c r="D290"/>
      <c r="E290"/>
      <c r="F290"/>
      <c r="G290"/>
    </row>
    <row r="291" spans="1:7" x14ac:dyDescent="0.35">
      <c r="A291"/>
      <c r="B291"/>
      <c r="C291"/>
      <c r="D291"/>
      <c r="E291"/>
      <c r="F291"/>
      <c r="G291"/>
    </row>
    <row r="292" spans="1:7" x14ac:dyDescent="0.35">
      <c r="A292"/>
      <c r="B292"/>
      <c r="C292"/>
      <c r="D292"/>
      <c r="E292"/>
      <c r="F292"/>
      <c r="G292"/>
    </row>
    <row r="293" spans="1:7" x14ac:dyDescent="0.35">
      <c r="A293"/>
      <c r="B293"/>
      <c r="C293"/>
      <c r="D293"/>
      <c r="E293"/>
      <c r="F293"/>
      <c r="G293"/>
    </row>
    <row r="294" spans="1:7" x14ac:dyDescent="0.35">
      <c r="A294"/>
      <c r="B294"/>
      <c r="C294"/>
      <c r="D294"/>
      <c r="E294"/>
      <c r="F294"/>
      <c r="G294"/>
    </row>
    <row r="295" spans="1:7" x14ac:dyDescent="0.35">
      <c r="A295"/>
      <c r="B295"/>
      <c r="C295"/>
      <c r="D295"/>
      <c r="E295"/>
      <c r="F295"/>
      <c r="G295"/>
    </row>
    <row r="296" spans="1:7" x14ac:dyDescent="0.35">
      <c r="A296"/>
      <c r="B296"/>
      <c r="C296"/>
      <c r="D296"/>
      <c r="E296"/>
      <c r="F296"/>
      <c r="G296"/>
    </row>
    <row r="297" spans="1:7" x14ac:dyDescent="0.35">
      <c r="A297"/>
      <c r="B297"/>
      <c r="C297"/>
      <c r="D297"/>
      <c r="E297"/>
      <c r="F297"/>
      <c r="G297"/>
    </row>
    <row r="298" spans="1:7" x14ac:dyDescent="0.35">
      <c r="A298"/>
      <c r="B298"/>
      <c r="C298"/>
      <c r="D298"/>
      <c r="E298"/>
      <c r="F298"/>
      <c r="G298"/>
    </row>
    <row r="299" spans="1:7" x14ac:dyDescent="0.35">
      <c r="A299"/>
      <c r="B299"/>
      <c r="C299"/>
      <c r="D299"/>
      <c r="E299"/>
      <c r="F299"/>
      <c r="G299"/>
    </row>
    <row r="300" spans="1:7" x14ac:dyDescent="0.35">
      <c r="A300"/>
      <c r="B300"/>
      <c r="C300"/>
      <c r="D300"/>
      <c r="E300"/>
      <c r="F300"/>
      <c r="G300"/>
    </row>
    <row r="301" spans="1:7" x14ac:dyDescent="0.35">
      <c r="A301"/>
      <c r="B301"/>
      <c r="C301"/>
      <c r="D301"/>
      <c r="E301"/>
      <c r="F301"/>
      <c r="G301"/>
    </row>
    <row r="302" spans="1:7" x14ac:dyDescent="0.35">
      <c r="A302"/>
      <c r="B302"/>
      <c r="C302"/>
      <c r="D302"/>
      <c r="E302"/>
      <c r="F302"/>
      <c r="G302"/>
    </row>
    <row r="303" spans="1:7" x14ac:dyDescent="0.35">
      <c r="A303"/>
      <c r="B303"/>
      <c r="C303"/>
      <c r="D303"/>
      <c r="E303"/>
      <c r="F303"/>
      <c r="G303"/>
    </row>
    <row r="304" spans="1:7" x14ac:dyDescent="0.35">
      <c r="A304"/>
      <c r="B304"/>
      <c r="C304"/>
      <c r="D304"/>
      <c r="E304"/>
      <c r="F304"/>
      <c r="G304"/>
    </row>
    <row r="305" spans="1:7" x14ac:dyDescent="0.35">
      <c r="A305"/>
      <c r="B305"/>
      <c r="C305"/>
      <c r="D305"/>
      <c r="E305"/>
      <c r="F305"/>
      <c r="G305"/>
    </row>
    <row r="306" spans="1:7" x14ac:dyDescent="0.35">
      <c r="A306"/>
      <c r="B306"/>
      <c r="C306"/>
      <c r="D306"/>
      <c r="E306"/>
      <c r="F306"/>
      <c r="G306"/>
    </row>
    <row r="307" spans="1:7" x14ac:dyDescent="0.35">
      <c r="A307"/>
      <c r="B307"/>
      <c r="C307"/>
      <c r="D307"/>
      <c r="E307"/>
      <c r="F307"/>
      <c r="G307"/>
    </row>
    <row r="308" spans="1:7" x14ac:dyDescent="0.35">
      <c r="A308"/>
      <c r="B308"/>
      <c r="C308"/>
      <c r="D308"/>
      <c r="E308"/>
      <c r="F308"/>
      <c r="G308"/>
    </row>
    <row r="309" spans="1:7" x14ac:dyDescent="0.35">
      <c r="A309"/>
      <c r="B309"/>
      <c r="C309"/>
      <c r="D309"/>
      <c r="E309"/>
      <c r="F309"/>
      <c r="G309"/>
    </row>
    <row r="310" spans="1:7" x14ac:dyDescent="0.35">
      <c r="A310"/>
      <c r="B310"/>
      <c r="C310"/>
      <c r="D310"/>
      <c r="E310"/>
      <c r="F310"/>
      <c r="G310"/>
    </row>
    <row r="311" spans="1:7" x14ac:dyDescent="0.35">
      <c r="A311"/>
      <c r="B311"/>
      <c r="C311"/>
      <c r="D311"/>
      <c r="E311"/>
      <c r="F311"/>
      <c r="G311"/>
    </row>
    <row r="312" spans="1:7" x14ac:dyDescent="0.35">
      <c r="A312"/>
      <c r="B312"/>
      <c r="C312"/>
      <c r="D312"/>
      <c r="E312"/>
      <c r="F312"/>
      <c r="G312"/>
    </row>
    <row r="313" spans="1:7" x14ac:dyDescent="0.35">
      <c r="A313"/>
      <c r="B313"/>
      <c r="C313"/>
      <c r="D313"/>
      <c r="E313"/>
      <c r="F313"/>
      <c r="G313"/>
    </row>
    <row r="314" spans="1:7" x14ac:dyDescent="0.35">
      <c r="A314"/>
      <c r="B314"/>
      <c r="C314"/>
      <c r="D314"/>
      <c r="E314"/>
      <c r="F314"/>
      <c r="G314"/>
    </row>
    <row r="315" spans="1:7" x14ac:dyDescent="0.35">
      <c r="A315"/>
      <c r="B315"/>
      <c r="C315"/>
      <c r="D315"/>
      <c r="E315"/>
      <c r="F315"/>
      <c r="G315"/>
    </row>
    <row r="316" spans="1:7" x14ac:dyDescent="0.35">
      <c r="A316"/>
      <c r="B316"/>
      <c r="C316"/>
      <c r="D316"/>
      <c r="E316"/>
      <c r="F316"/>
      <c r="G316"/>
    </row>
    <row r="317" spans="1:7" x14ac:dyDescent="0.35">
      <c r="A317"/>
      <c r="B317"/>
      <c r="C317"/>
      <c r="D317"/>
      <c r="E317"/>
      <c r="F317"/>
      <c r="G317"/>
    </row>
    <row r="318" spans="1:7" x14ac:dyDescent="0.35">
      <c r="A318"/>
      <c r="B318"/>
      <c r="C318"/>
      <c r="D318"/>
      <c r="E318"/>
      <c r="F318"/>
      <c r="G318"/>
    </row>
    <row r="319" spans="1:7" x14ac:dyDescent="0.35">
      <c r="A319"/>
      <c r="B319"/>
      <c r="C319"/>
      <c r="D319"/>
      <c r="E319"/>
      <c r="F319"/>
      <c r="G319"/>
    </row>
    <row r="320" spans="1:7" x14ac:dyDescent="0.35">
      <c r="A320"/>
      <c r="B320"/>
      <c r="C320"/>
      <c r="D320"/>
      <c r="E320"/>
      <c r="F320"/>
      <c r="G320"/>
    </row>
    <row r="321" spans="1:7" x14ac:dyDescent="0.35">
      <c r="A321"/>
      <c r="B321"/>
      <c r="C321"/>
      <c r="D321"/>
      <c r="E321"/>
      <c r="F321"/>
      <c r="G321"/>
    </row>
    <row r="322" spans="1:7" x14ac:dyDescent="0.35">
      <c r="A322"/>
      <c r="B322"/>
      <c r="C322"/>
      <c r="D322"/>
      <c r="E322"/>
      <c r="F322"/>
      <c r="G322"/>
    </row>
    <row r="323" spans="1:7" x14ac:dyDescent="0.35">
      <c r="A323"/>
      <c r="B323"/>
      <c r="C323"/>
      <c r="D323"/>
      <c r="E323"/>
      <c r="F323"/>
      <c r="G323"/>
    </row>
    <row r="324" spans="1:7" x14ac:dyDescent="0.35">
      <c r="A324"/>
      <c r="B324"/>
      <c r="C324"/>
      <c r="D324"/>
      <c r="E324"/>
      <c r="F324"/>
      <c r="G324"/>
    </row>
    <row r="325" spans="1:7" x14ac:dyDescent="0.35">
      <c r="A325"/>
      <c r="B325"/>
      <c r="C325"/>
      <c r="D325"/>
      <c r="E325"/>
      <c r="F325"/>
      <c r="G325"/>
    </row>
    <row r="326" spans="1:7" x14ac:dyDescent="0.35">
      <c r="A326"/>
      <c r="B326"/>
      <c r="C326"/>
      <c r="D326"/>
      <c r="E326"/>
      <c r="F326"/>
      <c r="G326"/>
    </row>
    <row r="327" spans="1:7" x14ac:dyDescent="0.35">
      <c r="A327"/>
      <c r="B327"/>
      <c r="C327"/>
      <c r="D327"/>
      <c r="E327"/>
      <c r="F327"/>
      <c r="G327"/>
    </row>
    <row r="328" spans="1:7" x14ac:dyDescent="0.35">
      <c r="A328"/>
      <c r="B328"/>
      <c r="C328"/>
      <c r="D328"/>
      <c r="E328"/>
      <c r="F328"/>
      <c r="G328"/>
    </row>
    <row r="329" spans="1:7" x14ac:dyDescent="0.35">
      <c r="A329"/>
      <c r="B329"/>
      <c r="C329"/>
      <c r="D329"/>
      <c r="E329"/>
      <c r="F329"/>
      <c r="G329"/>
    </row>
    <row r="330" spans="1:7" x14ac:dyDescent="0.35">
      <c r="A330"/>
      <c r="B330"/>
      <c r="C330"/>
      <c r="D330"/>
      <c r="E330"/>
      <c r="F330"/>
      <c r="G330"/>
    </row>
    <row r="331" spans="1:7" x14ac:dyDescent="0.35">
      <c r="A331"/>
      <c r="B331"/>
      <c r="C331"/>
      <c r="D331"/>
      <c r="E331"/>
      <c r="F331"/>
      <c r="G331"/>
    </row>
    <row r="332" spans="1:7" x14ac:dyDescent="0.35">
      <c r="A332"/>
      <c r="B332"/>
      <c r="C332"/>
      <c r="D332"/>
      <c r="E332"/>
      <c r="F332"/>
      <c r="G332"/>
    </row>
    <row r="333" spans="1:7" x14ac:dyDescent="0.35">
      <c r="A333"/>
      <c r="B333"/>
      <c r="C333"/>
      <c r="D333"/>
      <c r="E333"/>
      <c r="F333"/>
      <c r="G333"/>
    </row>
    <row r="334" spans="1:7" x14ac:dyDescent="0.35">
      <c r="A334"/>
      <c r="B334"/>
      <c r="C334"/>
      <c r="D334"/>
      <c r="E334"/>
      <c r="F334"/>
      <c r="G334"/>
    </row>
    <row r="335" spans="1:7" x14ac:dyDescent="0.35">
      <c r="A335"/>
      <c r="B335"/>
      <c r="C335"/>
      <c r="D335"/>
      <c r="E335"/>
      <c r="F335"/>
      <c r="G335"/>
    </row>
    <row r="336" spans="1:7" x14ac:dyDescent="0.35">
      <c r="A336"/>
      <c r="B336"/>
      <c r="C336"/>
      <c r="D336"/>
      <c r="E336"/>
      <c r="F336"/>
      <c r="G336"/>
    </row>
    <row r="337" spans="1:7" x14ac:dyDescent="0.35">
      <c r="A337"/>
      <c r="B337"/>
      <c r="C337"/>
      <c r="D337"/>
      <c r="E337"/>
      <c r="F337"/>
      <c r="G337"/>
    </row>
    <row r="338" spans="1:7" x14ac:dyDescent="0.35">
      <c r="A338"/>
      <c r="B338"/>
      <c r="C338"/>
      <c r="D338"/>
      <c r="E338"/>
      <c r="F338"/>
      <c r="G338"/>
    </row>
    <row r="339" spans="1:7" x14ac:dyDescent="0.35">
      <c r="A339"/>
      <c r="B339"/>
      <c r="C339"/>
      <c r="D339"/>
      <c r="E339"/>
      <c r="F339"/>
      <c r="G339"/>
    </row>
    <row r="340" spans="1:7" x14ac:dyDescent="0.35">
      <c r="A340"/>
      <c r="B340"/>
      <c r="C340"/>
      <c r="D340"/>
      <c r="E340"/>
      <c r="F340"/>
      <c r="G340"/>
    </row>
    <row r="341" spans="1:7" x14ac:dyDescent="0.35">
      <c r="A341"/>
      <c r="B341"/>
      <c r="C341"/>
      <c r="D341"/>
      <c r="E341"/>
      <c r="F341"/>
      <c r="G341"/>
    </row>
    <row r="342" spans="1:7" x14ac:dyDescent="0.35">
      <c r="A342"/>
      <c r="B342"/>
      <c r="C342"/>
      <c r="D342"/>
      <c r="E342"/>
      <c r="F342"/>
      <c r="G342"/>
    </row>
    <row r="343" spans="1:7" x14ac:dyDescent="0.35">
      <c r="A343"/>
      <c r="B343"/>
      <c r="C343"/>
      <c r="D343"/>
      <c r="E343"/>
      <c r="F343"/>
      <c r="G343"/>
    </row>
    <row r="344" spans="1:7" x14ac:dyDescent="0.35">
      <c r="A344"/>
      <c r="B344"/>
      <c r="C344"/>
      <c r="D344"/>
      <c r="E344"/>
      <c r="F344"/>
      <c r="G344"/>
    </row>
    <row r="345" spans="1:7" x14ac:dyDescent="0.35">
      <c r="A345"/>
      <c r="B345"/>
      <c r="C345"/>
      <c r="D345"/>
      <c r="E345"/>
      <c r="F345"/>
      <c r="G345"/>
    </row>
    <row r="346" spans="1:7" x14ac:dyDescent="0.35">
      <c r="A346"/>
      <c r="B346"/>
      <c r="C346"/>
      <c r="D346"/>
      <c r="E346"/>
      <c r="F346"/>
      <c r="G346"/>
    </row>
    <row r="347" spans="1:7" x14ac:dyDescent="0.35">
      <c r="A347"/>
      <c r="B347"/>
      <c r="C347"/>
      <c r="D347"/>
      <c r="E347"/>
      <c r="F347"/>
      <c r="G347"/>
    </row>
    <row r="348" spans="1:7" x14ac:dyDescent="0.35">
      <c r="A348"/>
      <c r="B348"/>
      <c r="C348"/>
      <c r="D348"/>
      <c r="E348"/>
      <c r="F348"/>
      <c r="G348"/>
    </row>
    <row r="349" spans="1:7" x14ac:dyDescent="0.35">
      <c r="A349"/>
      <c r="B349"/>
      <c r="C349"/>
      <c r="D349"/>
      <c r="E349"/>
      <c r="F349"/>
      <c r="G349"/>
    </row>
    <row r="350" spans="1:7" x14ac:dyDescent="0.35">
      <c r="A350"/>
      <c r="B350"/>
      <c r="C350"/>
      <c r="D350"/>
      <c r="E350"/>
      <c r="F350"/>
      <c r="G350"/>
    </row>
    <row r="351" spans="1:7" x14ac:dyDescent="0.35">
      <c r="A351"/>
      <c r="B351"/>
      <c r="C351"/>
      <c r="D351"/>
      <c r="E351"/>
      <c r="F351"/>
      <c r="G351"/>
    </row>
    <row r="352" spans="1:7" x14ac:dyDescent="0.35">
      <c r="A352"/>
      <c r="B352"/>
      <c r="C352"/>
      <c r="D352"/>
      <c r="E352"/>
      <c r="F352"/>
      <c r="G352"/>
    </row>
    <row r="353" spans="1:7" x14ac:dyDescent="0.35">
      <c r="A353"/>
      <c r="B353"/>
      <c r="C353"/>
      <c r="D353"/>
      <c r="E353"/>
      <c r="F353"/>
      <c r="G353"/>
    </row>
    <row r="354" spans="1:7" x14ac:dyDescent="0.35">
      <c r="A354"/>
      <c r="B354"/>
      <c r="C354"/>
      <c r="D354"/>
      <c r="E354"/>
      <c r="F354"/>
      <c r="G354"/>
    </row>
    <row r="355" spans="1:7" x14ac:dyDescent="0.35">
      <c r="A355"/>
      <c r="B355"/>
      <c r="C355"/>
      <c r="D355"/>
      <c r="E355"/>
      <c r="F355"/>
      <c r="G355"/>
    </row>
    <row r="356" spans="1:7" x14ac:dyDescent="0.35">
      <c r="A356"/>
      <c r="B356"/>
      <c r="C356"/>
      <c r="D356"/>
      <c r="E356"/>
      <c r="F356"/>
      <c r="G356"/>
    </row>
    <row r="357" spans="1:7" x14ac:dyDescent="0.35">
      <c r="A357"/>
      <c r="B357"/>
      <c r="C357"/>
      <c r="D357"/>
      <c r="E357"/>
      <c r="F357"/>
      <c r="G357"/>
    </row>
    <row r="358" spans="1:7" x14ac:dyDescent="0.35">
      <c r="A358"/>
      <c r="B358"/>
      <c r="C358"/>
      <c r="D358"/>
      <c r="E358"/>
      <c r="F358"/>
      <c r="G358"/>
    </row>
    <row r="359" spans="1:7" x14ac:dyDescent="0.35">
      <c r="A359"/>
      <c r="B359"/>
      <c r="C359"/>
      <c r="D359"/>
      <c r="E359"/>
      <c r="F359"/>
      <c r="G359"/>
    </row>
    <row r="360" spans="1:7" x14ac:dyDescent="0.35">
      <c r="A360"/>
      <c r="B360"/>
      <c r="C360"/>
      <c r="D360"/>
      <c r="E360"/>
      <c r="F360"/>
      <c r="G360"/>
    </row>
    <row r="361" spans="1:7" x14ac:dyDescent="0.35">
      <c r="A361"/>
      <c r="B361"/>
      <c r="C361"/>
      <c r="D361"/>
      <c r="E361"/>
      <c r="F361"/>
      <c r="G361"/>
    </row>
    <row r="362" spans="1:7" x14ac:dyDescent="0.35">
      <c r="A362"/>
      <c r="B362"/>
      <c r="C362"/>
      <c r="D362"/>
      <c r="E362"/>
      <c r="F362"/>
      <c r="G362"/>
    </row>
    <row r="363" spans="1:7" x14ac:dyDescent="0.35">
      <c r="A363"/>
      <c r="B363"/>
      <c r="C363"/>
      <c r="D363"/>
      <c r="E363"/>
      <c r="F363"/>
      <c r="G363"/>
    </row>
    <row r="364" spans="1:7" x14ac:dyDescent="0.35">
      <c r="A364"/>
      <c r="B364"/>
      <c r="C364"/>
      <c r="D364"/>
      <c r="E364"/>
      <c r="F364"/>
      <c r="G364"/>
    </row>
    <row r="365" spans="1:7" x14ac:dyDescent="0.35">
      <c r="A365"/>
      <c r="B365"/>
      <c r="C365"/>
      <c r="D365"/>
      <c r="E365"/>
      <c r="F365"/>
      <c r="G365"/>
    </row>
    <row r="366" spans="1:7" x14ac:dyDescent="0.35">
      <c r="A366"/>
      <c r="B366"/>
      <c r="C366"/>
      <c r="D366"/>
      <c r="E366"/>
      <c r="F366"/>
      <c r="G366"/>
    </row>
    <row r="367" spans="1:7" x14ac:dyDescent="0.35">
      <c r="A367"/>
      <c r="B367"/>
      <c r="C367"/>
      <c r="D367"/>
      <c r="E367"/>
      <c r="F367"/>
      <c r="G367"/>
    </row>
    <row r="368" spans="1:7" x14ac:dyDescent="0.35">
      <c r="A368"/>
      <c r="B368"/>
      <c r="C368"/>
      <c r="D368"/>
      <c r="E368"/>
      <c r="F368"/>
      <c r="G368"/>
    </row>
    <row r="369" spans="1:7" x14ac:dyDescent="0.35">
      <c r="A369"/>
      <c r="B369"/>
      <c r="C369"/>
      <c r="D369"/>
      <c r="E369"/>
      <c r="F369"/>
      <c r="G369"/>
    </row>
    <row r="370" spans="1:7" x14ac:dyDescent="0.35">
      <c r="A370"/>
      <c r="B370"/>
      <c r="C370"/>
      <c r="D370"/>
      <c r="E370"/>
      <c r="F370"/>
      <c r="G370"/>
    </row>
    <row r="371" spans="1:7" x14ac:dyDescent="0.35">
      <c r="A371"/>
      <c r="B371"/>
      <c r="C371"/>
      <c r="D371"/>
      <c r="E371"/>
      <c r="F371"/>
      <c r="G371"/>
    </row>
    <row r="372" spans="1:7" x14ac:dyDescent="0.35">
      <c r="A372"/>
      <c r="B372"/>
      <c r="C372"/>
      <c r="D372"/>
      <c r="E372"/>
      <c r="F372"/>
      <c r="G372"/>
    </row>
    <row r="373" spans="1:7" x14ac:dyDescent="0.35">
      <c r="A373"/>
      <c r="B373"/>
      <c r="C373"/>
      <c r="D373"/>
      <c r="E373"/>
      <c r="F373"/>
      <c r="G373"/>
    </row>
    <row r="374" spans="1:7" x14ac:dyDescent="0.35">
      <c r="A374"/>
      <c r="B374"/>
      <c r="C374"/>
      <c r="D374"/>
      <c r="E374"/>
      <c r="F374"/>
      <c r="G374"/>
    </row>
    <row r="375" spans="1:7" x14ac:dyDescent="0.35">
      <c r="A375"/>
      <c r="B375"/>
      <c r="C375"/>
      <c r="D375"/>
      <c r="E375"/>
      <c r="F375"/>
      <c r="G375"/>
    </row>
    <row r="376" spans="1:7" x14ac:dyDescent="0.35">
      <c r="A376"/>
      <c r="B376"/>
      <c r="C376"/>
      <c r="D376"/>
      <c r="E376"/>
      <c r="F376"/>
      <c r="G376"/>
    </row>
    <row r="377" spans="1:7" x14ac:dyDescent="0.35">
      <c r="A377"/>
      <c r="B377"/>
      <c r="C377"/>
      <c r="D377"/>
      <c r="E377"/>
      <c r="F377"/>
      <c r="G377"/>
    </row>
    <row r="378" spans="1:7" x14ac:dyDescent="0.35">
      <c r="A378"/>
      <c r="B378"/>
      <c r="C378"/>
      <c r="D378"/>
      <c r="E378"/>
      <c r="F378"/>
      <c r="G378"/>
    </row>
    <row r="379" spans="1:7" x14ac:dyDescent="0.35">
      <c r="A379"/>
      <c r="B379"/>
      <c r="C379"/>
      <c r="D379"/>
      <c r="E379"/>
      <c r="F379"/>
      <c r="G379"/>
    </row>
    <row r="380" spans="1:7" x14ac:dyDescent="0.35">
      <c r="A380"/>
      <c r="B380"/>
      <c r="C380"/>
      <c r="D380"/>
      <c r="E380"/>
      <c r="F380"/>
      <c r="G380"/>
    </row>
    <row r="381" spans="1:7" x14ac:dyDescent="0.35">
      <c r="A381"/>
      <c r="B381"/>
      <c r="C381"/>
      <c r="D381"/>
      <c r="E381"/>
      <c r="F381"/>
      <c r="G381"/>
    </row>
    <row r="382" spans="1:7" x14ac:dyDescent="0.35">
      <c r="A382"/>
      <c r="B382"/>
      <c r="C382"/>
      <c r="D382"/>
      <c r="E382"/>
      <c r="F382"/>
      <c r="G382"/>
    </row>
    <row r="383" spans="1:7" x14ac:dyDescent="0.35">
      <c r="A383"/>
      <c r="B383"/>
      <c r="C383"/>
      <c r="D383"/>
      <c r="E383"/>
      <c r="F383"/>
      <c r="G383"/>
    </row>
    <row r="384" spans="1:7" x14ac:dyDescent="0.35">
      <c r="A384"/>
      <c r="B384"/>
      <c r="C384"/>
      <c r="D384"/>
      <c r="E384"/>
      <c r="F384"/>
      <c r="G384"/>
    </row>
    <row r="385" spans="1:7" x14ac:dyDescent="0.35">
      <c r="A385"/>
      <c r="B385"/>
      <c r="C385"/>
      <c r="D385"/>
      <c r="E385"/>
      <c r="F385"/>
      <c r="G385"/>
    </row>
    <row r="386" spans="1:7" x14ac:dyDescent="0.35">
      <c r="A386"/>
      <c r="B386"/>
      <c r="C386"/>
      <c r="D386"/>
      <c r="E386"/>
      <c r="F386"/>
      <c r="G386"/>
    </row>
    <row r="387" spans="1:7" x14ac:dyDescent="0.35">
      <c r="A387"/>
      <c r="B387"/>
      <c r="C387"/>
      <c r="D387"/>
      <c r="E387"/>
      <c r="F387"/>
      <c r="G387"/>
    </row>
    <row r="388" spans="1:7" x14ac:dyDescent="0.35">
      <c r="A388"/>
      <c r="B388"/>
      <c r="C388"/>
      <c r="D388"/>
      <c r="E388"/>
      <c r="F388"/>
      <c r="G388"/>
    </row>
    <row r="389" spans="1:7" x14ac:dyDescent="0.35">
      <c r="A389"/>
      <c r="B389"/>
      <c r="C389"/>
      <c r="D389"/>
      <c r="E389"/>
      <c r="F389"/>
      <c r="G389"/>
    </row>
    <row r="390" spans="1:7" x14ac:dyDescent="0.35">
      <c r="A390"/>
      <c r="B390"/>
      <c r="C390"/>
      <c r="D390"/>
      <c r="E390"/>
      <c r="F390"/>
      <c r="G390"/>
    </row>
    <row r="391" spans="1:7" x14ac:dyDescent="0.35">
      <c r="A391"/>
      <c r="B391"/>
      <c r="C391"/>
      <c r="D391"/>
      <c r="E391"/>
      <c r="F391"/>
      <c r="G391"/>
    </row>
    <row r="392" spans="1:7" x14ac:dyDescent="0.35">
      <c r="A392"/>
      <c r="B392"/>
      <c r="C392"/>
      <c r="D392"/>
      <c r="E392"/>
      <c r="F392"/>
      <c r="G392"/>
    </row>
    <row r="393" spans="1:7" x14ac:dyDescent="0.35">
      <c r="A393"/>
      <c r="B393"/>
      <c r="C393"/>
      <c r="D393"/>
      <c r="E393"/>
      <c r="F393"/>
      <c r="G393"/>
    </row>
    <row r="394" spans="1:7" x14ac:dyDescent="0.35">
      <c r="A394"/>
      <c r="B394"/>
      <c r="C394"/>
      <c r="D394"/>
      <c r="E394"/>
      <c r="F394"/>
      <c r="G394"/>
    </row>
    <row r="395" spans="1:7" x14ac:dyDescent="0.35">
      <c r="A395"/>
      <c r="B395"/>
      <c r="C395"/>
      <c r="D395"/>
      <c r="E395"/>
      <c r="F395"/>
      <c r="G395"/>
    </row>
    <row r="396" spans="1:7" x14ac:dyDescent="0.35">
      <c r="A396"/>
      <c r="B396"/>
      <c r="C396"/>
      <c r="D396"/>
      <c r="E396"/>
      <c r="F396"/>
      <c r="G396"/>
    </row>
    <row r="397" spans="1:7" x14ac:dyDescent="0.35">
      <c r="A397"/>
      <c r="B397"/>
      <c r="C397"/>
      <c r="D397"/>
      <c r="E397"/>
      <c r="F397"/>
      <c r="G397"/>
    </row>
    <row r="398" spans="1:7" x14ac:dyDescent="0.35">
      <c r="A398"/>
      <c r="B398"/>
      <c r="C398"/>
      <c r="D398"/>
      <c r="E398"/>
      <c r="F398"/>
      <c r="G398"/>
    </row>
    <row r="399" spans="1:7" x14ac:dyDescent="0.35">
      <c r="A399"/>
      <c r="B399"/>
      <c r="C399"/>
      <c r="D399"/>
      <c r="E399"/>
      <c r="F399"/>
      <c r="G399"/>
    </row>
    <row r="400" spans="1:7" x14ac:dyDescent="0.35">
      <c r="A400"/>
      <c r="B400"/>
      <c r="C400"/>
      <c r="D400"/>
      <c r="E400"/>
      <c r="F400"/>
      <c r="G400"/>
    </row>
    <row r="401" spans="1:7" x14ac:dyDescent="0.35">
      <c r="A401"/>
      <c r="B401"/>
      <c r="C401"/>
      <c r="D401"/>
      <c r="E401"/>
      <c r="F401"/>
      <c r="G401"/>
    </row>
    <row r="402" spans="1:7" x14ac:dyDescent="0.35">
      <c r="A402"/>
      <c r="B402"/>
      <c r="C402"/>
      <c r="D402"/>
      <c r="E402"/>
      <c r="F402"/>
      <c r="G402"/>
    </row>
    <row r="403" spans="1:7" x14ac:dyDescent="0.35">
      <c r="A403"/>
      <c r="B403"/>
      <c r="C403"/>
      <c r="D403"/>
      <c r="E403"/>
      <c r="F403"/>
      <c r="G403"/>
    </row>
    <row r="404" spans="1:7" x14ac:dyDescent="0.35">
      <c r="A404"/>
      <c r="B404"/>
      <c r="C404"/>
      <c r="D404"/>
      <c r="E404"/>
      <c r="F404"/>
      <c r="G404"/>
    </row>
    <row r="405" spans="1:7" x14ac:dyDescent="0.35">
      <c r="A405"/>
      <c r="B405"/>
      <c r="C405"/>
      <c r="D405"/>
      <c r="E405"/>
      <c r="F405"/>
      <c r="G405"/>
    </row>
    <row r="406" spans="1:7" x14ac:dyDescent="0.35">
      <c r="A406"/>
      <c r="B406"/>
      <c r="C406"/>
      <c r="D406"/>
      <c r="E406"/>
      <c r="F406"/>
      <c r="G406"/>
    </row>
    <row r="407" spans="1:7" x14ac:dyDescent="0.35">
      <c r="A407"/>
      <c r="B407"/>
      <c r="C407"/>
      <c r="D407"/>
      <c r="E407"/>
      <c r="F407"/>
      <c r="G407"/>
    </row>
    <row r="408" spans="1:7" x14ac:dyDescent="0.35">
      <c r="A408"/>
      <c r="B408"/>
      <c r="C408"/>
      <c r="D408"/>
      <c r="E408"/>
      <c r="F408"/>
      <c r="G408"/>
    </row>
    <row r="409" spans="1:7" x14ac:dyDescent="0.35">
      <c r="A409"/>
      <c r="B409"/>
      <c r="C409"/>
      <c r="D409"/>
      <c r="E409"/>
      <c r="F409"/>
      <c r="G409"/>
    </row>
    <row r="410" spans="1:7" x14ac:dyDescent="0.35">
      <c r="A410"/>
      <c r="B410"/>
      <c r="C410"/>
      <c r="D410"/>
      <c r="E410"/>
      <c r="F410"/>
      <c r="G410"/>
    </row>
    <row r="411" spans="1:7" x14ac:dyDescent="0.35">
      <c r="A411"/>
      <c r="B411"/>
      <c r="C411"/>
      <c r="D411"/>
      <c r="E411"/>
      <c r="F411"/>
      <c r="G411"/>
    </row>
    <row r="412" spans="1:7" x14ac:dyDescent="0.35">
      <c r="A412"/>
      <c r="B412"/>
      <c r="C412"/>
      <c r="D412"/>
      <c r="E412"/>
      <c r="F412"/>
      <c r="G412"/>
    </row>
    <row r="413" spans="1:7" x14ac:dyDescent="0.35">
      <c r="A413"/>
      <c r="B413"/>
      <c r="C413"/>
      <c r="D413"/>
      <c r="E413"/>
      <c r="F413"/>
      <c r="G413"/>
    </row>
    <row r="414" spans="1:7" x14ac:dyDescent="0.35">
      <c r="A414"/>
      <c r="B414"/>
      <c r="C414"/>
      <c r="D414"/>
      <c r="E414"/>
      <c r="F414"/>
      <c r="G414"/>
    </row>
    <row r="415" spans="1:7" x14ac:dyDescent="0.35">
      <c r="A415"/>
      <c r="B415"/>
      <c r="C415"/>
      <c r="D415"/>
      <c r="E415"/>
      <c r="F415"/>
      <c r="G415"/>
    </row>
    <row r="416" spans="1:7" x14ac:dyDescent="0.35">
      <c r="A416"/>
      <c r="B416"/>
      <c r="C416"/>
      <c r="D416"/>
      <c r="E416"/>
      <c r="F416"/>
      <c r="G416"/>
    </row>
    <row r="417" spans="1:7" x14ac:dyDescent="0.35">
      <c r="A417"/>
      <c r="B417"/>
      <c r="C417"/>
      <c r="D417"/>
      <c r="E417"/>
      <c r="F417"/>
      <c r="G417"/>
    </row>
    <row r="418" spans="1:7" x14ac:dyDescent="0.35">
      <c r="A418"/>
      <c r="B418"/>
      <c r="C418"/>
      <c r="D418"/>
      <c r="E418"/>
      <c r="F418"/>
      <c r="G418"/>
    </row>
    <row r="419" spans="1:7" x14ac:dyDescent="0.35">
      <c r="A419"/>
      <c r="B419"/>
      <c r="C419"/>
      <c r="D419"/>
      <c r="E419"/>
      <c r="F419"/>
      <c r="G419"/>
    </row>
    <row r="420" spans="1:7" x14ac:dyDescent="0.35">
      <c r="A420"/>
      <c r="B420"/>
      <c r="C420"/>
      <c r="D420"/>
      <c r="E420"/>
      <c r="F420"/>
      <c r="G420"/>
    </row>
    <row r="421" spans="1:7" x14ac:dyDescent="0.35">
      <c r="A421"/>
      <c r="B421"/>
      <c r="C421"/>
      <c r="D421"/>
      <c r="E421"/>
      <c r="F421"/>
      <c r="G421"/>
    </row>
    <row r="422" spans="1:7" x14ac:dyDescent="0.35">
      <c r="A422"/>
      <c r="B422"/>
      <c r="C422"/>
      <c r="D422"/>
      <c r="E422"/>
      <c r="F422"/>
      <c r="G422"/>
    </row>
    <row r="423" spans="1:7" x14ac:dyDescent="0.35">
      <c r="A423"/>
      <c r="B423"/>
      <c r="C423"/>
      <c r="D423"/>
      <c r="E423"/>
      <c r="F423"/>
      <c r="G423"/>
    </row>
    <row r="424" spans="1:7" x14ac:dyDescent="0.35">
      <c r="A424"/>
      <c r="B424"/>
      <c r="C424"/>
      <c r="D424"/>
      <c r="E424"/>
      <c r="F424"/>
      <c r="G424"/>
    </row>
    <row r="425" spans="1:7" x14ac:dyDescent="0.35">
      <c r="A425"/>
      <c r="B425"/>
      <c r="C425"/>
      <c r="D425"/>
      <c r="E425"/>
      <c r="F425"/>
      <c r="G425"/>
    </row>
    <row r="426" spans="1:7" x14ac:dyDescent="0.35">
      <c r="A426"/>
      <c r="B426"/>
      <c r="C426"/>
      <c r="D426"/>
      <c r="E426"/>
      <c r="F426"/>
      <c r="G426"/>
    </row>
    <row r="427" spans="1:7" x14ac:dyDescent="0.35">
      <c r="A427"/>
      <c r="B427"/>
      <c r="C427"/>
      <c r="D427"/>
      <c r="E427"/>
      <c r="F427"/>
      <c r="G427"/>
    </row>
    <row r="428" spans="1:7" x14ac:dyDescent="0.35">
      <c r="A428"/>
      <c r="B428"/>
      <c r="C428"/>
      <c r="D428"/>
      <c r="E428"/>
      <c r="F428"/>
      <c r="G428"/>
    </row>
    <row r="429" spans="1:7" x14ac:dyDescent="0.35">
      <c r="A429"/>
      <c r="B429"/>
      <c r="C429"/>
      <c r="D429"/>
      <c r="E429"/>
      <c r="F429"/>
      <c r="G429"/>
    </row>
    <row r="430" spans="1:7" x14ac:dyDescent="0.35">
      <c r="A430"/>
      <c r="B430"/>
      <c r="C430"/>
      <c r="D430"/>
      <c r="E430"/>
      <c r="F430"/>
      <c r="G430"/>
    </row>
    <row r="431" spans="1:7" x14ac:dyDescent="0.35">
      <c r="A431"/>
      <c r="B431"/>
      <c r="C431"/>
      <c r="D431"/>
      <c r="E431"/>
      <c r="F431"/>
      <c r="G431"/>
    </row>
    <row r="432" spans="1:7" x14ac:dyDescent="0.35">
      <c r="A432"/>
      <c r="B432"/>
      <c r="C432"/>
      <c r="D432"/>
      <c r="E432"/>
      <c r="F432"/>
      <c r="G432"/>
    </row>
    <row r="433" spans="1:7" x14ac:dyDescent="0.35">
      <c r="A433"/>
      <c r="B433"/>
      <c r="C433"/>
      <c r="D433"/>
      <c r="E433"/>
      <c r="F433"/>
      <c r="G433"/>
    </row>
    <row r="434" spans="1:7" x14ac:dyDescent="0.35">
      <c r="A434"/>
      <c r="B434"/>
      <c r="C434"/>
      <c r="D434"/>
      <c r="E434"/>
      <c r="F434"/>
      <c r="G434"/>
    </row>
    <row r="435" spans="1:7" x14ac:dyDescent="0.35">
      <c r="A435"/>
      <c r="B435"/>
      <c r="C435"/>
      <c r="D435"/>
      <c r="E435"/>
      <c r="F435"/>
      <c r="G435"/>
    </row>
    <row r="436" spans="1:7" x14ac:dyDescent="0.35">
      <c r="A436"/>
      <c r="B436"/>
      <c r="C436"/>
      <c r="D436"/>
      <c r="E436"/>
      <c r="F436"/>
      <c r="G436"/>
    </row>
    <row r="437" spans="1:7" x14ac:dyDescent="0.35">
      <c r="A437"/>
      <c r="B437"/>
      <c r="C437"/>
      <c r="D437"/>
      <c r="E437"/>
      <c r="F437"/>
      <c r="G437"/>
    </row>
    <row r="438" spans="1:7" x14ac:dyDescent="0.35">
      <c r="A438"/>
      <c r="B438"/>
      <c r="C438"/>
      <c r="D438"/>
      <c r="E438"/>
      <c r="F438"/>
      <c r="G438"/>
    </row>
    <row r="439" spans="1:7" x14ac:dyDescent="0.35">
      <c r="A439"/>
      <c r="B439"/>
      <c r="C439"/>
      <c r="D439"/>
      <c r="E439"/>
      <c r="F439"/>
      <c r="G439"/>
    </row>
    <row r="440" spans="1:7" x14ac:dyDescent="0.35">
      <c r="A440"/>
      <c r="B440"/>
      <c r="C440"/>
      <c r="D440"/>
      <c r="E440"/>
      <c r="F440"/>
      <c r="G440"/>
    </row>
    <row r="441" spans="1:7" x14ac:dyDescent="0.35">
      <c r="A441"/>
      <c r="B441"/>
      <c r="C441"/>
      <c r="D441"/>
      <c r="E441"/>
      <c r="F441"/>
      <c r="G441"/>
    </row>
    <row r="442" spans="1:7" x14ac:dyDescent="0.35">
      <c r="A442"/>
      <c r="B442"/>
      <c r="C442"/>
      <c r="D442"/>
      <c r="E442"/>
      <c r="F442"/>
      <c r="G442"/>
    </row>
    <row r="443" spans="1:7" x14ac:dyDescent="0.35">
      <c r="A443"/>
      <c r="B443"/>
      <c r="C443"/>
      <c r="D443"/>
      <c r="E443"/>
      <c r="F443"/>
      <c r="G443"/>
    </row>
    <row r="444" spans="1:7" x14ac:dyDescent="0.35">
      <c r="A444"/>
      <c r="B444"/>
      <c r="C444"/>
      <c r="D444"/>
      <c r="E444"/>
      <c r="F444"/>
      <c r="G444"/>
    </row>
    <row r="445" spans="1:7" x14ac:dyDescent="0.35">
      <c r="A445"/>
      <c r="B445"/>
      <c r="C445"/>
      <c r="D445"/>
      <c r="E445"/>
      <c r="F445"/>
      <c r="G445"/>
    </row>
    <row r="446" spans="1:7" x14ac:dyDescent="0.35">
      <c r="A446"/>
      <c r="B446"/>
      <c r="C446"/>
      <c r="D446"/>
      <c r="E446"/>
      <c r="F446"/>
      <c r="G446"/>
    </row>
    <row r="447" spans="1:7" x14ac:dyDescent="0.35">
      <c r="A447"/>
      <c r="B447"/>
      <c r="C447"/>
      <c r="D447"/>
      <c r="E447"/>
      <c r="F447"/>
      <c r="G447"/>
    </row>
    <row r="448" spans="1:7" x14ac:dyDescent="0.35">
      <c r="A448"/>
      <c r="B448"/>
      <c r="C448"/>
      <c r="D448"/>
      <c r="E448"/>
      <c r="F448"/>
      <c r="G448"/>
    </row>
    <row r="449" spans="1:7" x14ac:dyDescent="0.35">
      <c r="A449"/>
      <c r="B449"/>
      <c r="C449"/>
      <c r="D449"/>
      <c r="E449"/>
      <c r="F449"/>
      <c r="G449"/>
    </row>
    <row r="450" spans="1:7" x14ac:dyDescent="0.35">
      <c r="A450"/>
      <c r="B450"/>
      <c r="C450"/>
      <c r="D450"/>
      <c r="E450"/>
      <c r="F450"/>
      <c r="G450"/>
    </row>
    <row r="451" spans="1:7" x14ac:dyDescent="0.35">
      <c r="A451"/>
      <c r="B451"/>
      <c r="C451"/>
      <c r="D451"/>
      <c r="E451"/>
      <c r="F451"/>
      <c r="G451"/>
    </row>
    <row r="452" spans="1:7" x14ac:dyDescent="0.35">
      <c r="A452"/>
      <c r="B452"/>
      <c r="C452"/>
      <c r="D452"/>
      <c r="E452"/>
      <c r="F452"/>
      <c r="G452"/>
    </row>
    <row r="453" spans="1:7" x14ac:dyDescent="0.35">
      <c r="A453"/>
      <c r="B453"/>
      <c r="C453"/>
      <c r="D453"/>
      <c r="E453"/>
      <c r="F453"/>
      <c r="G453"/>
    </row>
    <row r="454" spans="1:7" x14ac:dyDescent="0.35">
      <c r="A454"/>
      <c r="B454"/>
      <c r="C454"/>
      <c r="D454"/>
      <c r="E454"/>
      <c r="F454"/>
      <c r="G454"/>
    </row>
    <row r="455" spans="1:7" x14ac:dyDescent="0.35">
      <c r="A455"/>
      <c r="B455"/>
      <c r="C455"/>
      <c r="D455"/>
      <c r="E455"/>
      <c r="F455"/>
      <c r="G455"/>
    </row>
    <row r="456" spans="1:7" x14ac:dyDescent="0.35">
      <c r="A456"/>
      <c r="B456"/>
      <c r="C456"/>
      <c r="D456"/>
      <c r="E456"/>
      <c r="F456"/>
      <c r="G456"/>
    </row>
    <row r="457" spans="1:7" x14ac:dyDescent="0.35">
      <c r="A457"/>
      <c r="B457"/>
      <c r="C457"/>
      <c r="D457"/>
      <c r="E457"/>
      <c r="F457"/>
      <c r="G457"/>
    </row>
    <row r="458" spans="1:7" x14ac:dyDescent="0.35">
      <c r="A458"/>
      <c r="B458"/>
      <c r="C458"/>
      <c r="D458"/>
      <c r="E458"/>
      <c r="F458"/>
      <c r="G458"/>
    </row>
    <row r="459" spans="1:7" x14ac:dyDescent="0.35">
      <c r="A459"/>
      <c r="B459"/>
      <c r="C459"/>
      <c r="D459"/>
      <c r="E459"/>
      <c r="F459"/>
      <c r="G459"/>
    </row>
    <row r="460" spans="1:7" x14ac:dyDescent="0.35">
      <c r="A460"/>
      <c r="B460"/>
      <c r="C460"/>
      <c r="D460"/>
      <c r="E460"/>
      <c r="F460"/>
      <c r="G460"/>
    </row>
    <row r="461" spans="1:7" x14ac:dyDescent="0.35">
      <c r="A461"/>
      <c r="B461"/>
      <c r="C461"/>
      <c r="D461"/>
      <c r="E461"/>
      <c r="F461"/>
      <c r="G461"/>
    </row>
    <row r="462" spans="1:7" x14ac:dyDescent="0.35">
      <c r="A462"/>
      <c r="B462"/>
      <c r="C462"/>
      <c r="D462"/>
      <c r="E462"/>
      <c r="F462"/>
      <c r="G462"/>
    </row>
    <row r="463" spans="1:7" x14ac:dyDescent="0.35">
      <c r="A463"/>
      <c r="B463"/>
      <c r="C463"/>
      <c r="D463"/>
      <c r="E463"/>
      <c r="F463"/>
      <c r="G463"/>
    </row>
    <row r="464" spans="1:7" x14ac:dyDescent="0.35">
      <c r="A464"/>
      <c r="B464"/>
      <c r="C464"/>
      <c r="D464"/>
      <c r="E464"/>
      <c r="F464"/>
      <c r="G464"/>
    </row>
    <row r="465" spans="1:7" x14ac:dyDescent="0.35">
      <c r="A465"/>
      <c r="B465"/>
      <c r="C465"/>
      <c r="D465"/>
      <c r="E465"/>
      <c r="F465"/>
      <c r="G465"/>
    </row>
    <row r="466" spans="1:7" x14ac:dyDescent="0.35">
      <c r="A466"/>
      <c r="B466"/>
      <c r="C466"/>
      <c r="D466"/>
      <c r="E466"/>
      <c r="F466"/>
      <c r="G466"/>
    </row>
    <row r="467" spans="1:7" x14ac:dyDescent="0.35">
      <c r="A467"/>
      <c r="B467"/>
      <c r="C467"/>
      <c r="D467"/>
      <c r="E467"/>
      <c r="F467"/>
      <c r="G467"/>
    </row>
    <row r="468" spans="1:7" x14ac:dyDescent="0.35">
      <c r="A468"/>
      <c r="B468"/>
      <c r="C468"/>
      <c r="D468"/>
      <c r="E468"/>
      <c r="F468"/>
      <c r="G468"/>
    </row>
    <row r="469" spans="1:7" x14ac:dyDescent="0.35">
      <c r="A469"/>
      <c r="B469"/>
      <c r="C469"/>
      <c r="D469"/>
      <c r="E469"/>
      <c r="F469"/>
      <c r="G469"/>
    </row>
    <row r="470" spans="1:7" x14ac:dyDescent="0.35">
      <c r="A470"/>
      <c r="B470"/>
      <c r="C470"/>
      <c r="D470"/>
      <c r="E470"/>
      <c r="F470"/>
      <c r="G470"/>
    </row>
    <row r="471" spans="1:7" x14ac:dyDescent="0.35">
      <c r="A471"/>
      <c r="B471"/>
      <c r="C471"/>
      <c r="D471"/>
      <c r="E471"/>
      <c r="F471"/>
      <c r="G471"/>
    </row>
    <row r="472" spans="1:7" x14ac:dyDescent="0.35">
      <c r="A472"/>
      <c r="B472"/>
      <c r="C472"/>
      <c r="D472"/>
      <c r="E472"/>
      <c r="F472"/>
      <c r="G472"/>
    </row>
    <row r="473" spans="1:7" x14ac:dyDescent="0.35">
      <c r="A473"/>
      <c r="B473"/>
      <c r="C473"/>
      <c r="D473"/>
      <c r="E473"/>
      <c r="F473"/>
      <c r="G473"/>
    </row>
  </sheetData>
  <mergeCells count="2">
    <mergeCell ref="A13:E13"/>
    <mergeCell ref="B2:G2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23.36328125" bestFit="1" customWidth="1"/>
    <col min="2" max="2" width="14.81640625" customWidth="1"/>
    <col min="3" max="3" width="22.90625" bestFit="1" customWidth="1"/>
  </cols>
  <sheetData>
    <row r="3" spans="1:3" x14ac:dyDescent="0.35">
      <c r="A3" s="103" t="s">
        <v>154</v>
      </c>
      <c r="B3" s="5" t="s">
        <v>152</v>
      </c>
      <c r="C3" s="5" t="s">
        <v>153</v>
      </c>
    </row>
    <row r="4" spans="1:3" x14ac:dyDescent="0.35">
      <c r="A4" s="104" t="s">
        <v>83</v>
      </c>
      <c r="B4" s="102">
        <v>5</v>
      </c>
      <c r="C4" s="102">
        <v>22483626</v>
      </c>
    </row>
    <row r="5" spans="1:3" x14ac:dyDescent="0.35">
      <c r="A5" s="104" t="s">
        <v>93</v>
      </c>
      <c r="B5" s="102">
        <v>2</v>
      </c>
      <c r="C5" s="102">
        <v>21492637</v>
      </c>
    </row>
    <row r="6" spans="1:3" x14ac:dyDescent="0.35">
      <c r="A6" s="104" t="s">
        <v>155</v>
      </c>
      <c r="B6" s="102">
        <v>7</v>
      </c>
      <c r="C6" s="102">
        <v>43976263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9"/>
  <sheetViews>
    <sheetView tabSelected="1" workbookViewId="0">
      <pane ySplit="2" topLeftCell="A3" activePane="bottomLeft" state="frozen"/>
      <selection pane="bottomLeft" activeCell="K2" sqref="K2"/>
    </sheetView>
  </sheetViews>
  <sheetFormatPr baseColWidth="10" defaultRowHeight="14.5" x14ac:dyDescent="0.35"/>
  <sheetData>
    <row r="1" spans="1:60" s="34" customFormat="1" ht="10" x14ac:dyDescent="0.2">
      <c r="A1" s="33">
        <v>45716</v>
      </c>
      <c r="G1" s="35"/>
      <c r="J1" s="36">
        <f>+SUBTOTAL(9,J3:J22527)</f>
        <v>43976263</v>
      </c>
      <c r="K1" s="36">
        <f>+SUBTOTAL(9,K3:K22527)</f>
        <v>43976263</v>
      </c>
      <c r="L1" s="37"/>
      <c r="M1" s="36">
        <f>+SUBTOTAL(9,M3:M22527)</f>
        <v>0</v>
      </c>
      <c r="N1" s="38"/>
      <c r="O1" s="37"/>
      <c r="P1" s="37"/>
      <c r="Q1" s="39"/>
      <c r="R1" s="37"/>
      <c r="S1" s="37"/>
      <c r="T1" s="37"/>
      <c r="U1" s="37"/>
      <c r="V1" s="37"/>
      <c r="W1" s="37"/>
      <c r="X1" s="37"/>
      <c r="Y1" s="36">
        <f t="shared" ref="Y1:AF1" si="0">+SUBTOTAL(9,Y3:Y22527)</f>
        <v>43976263</v>
      </c>
      <c r="Z1" s="36">
        <f t="shared" si="0"/>
        <v>43976263</v>
      </c>
      <c r="AA1" s="36">
        <f t="shared" si="0"/>
        <v>0</v>
      </c>
      <c r="AB1" s="36">
        <f t="shared" si="0"/>
        <v>0</v>
      </c>
      <c r="AC1" s="36">
        <f t="shared" si="0"/>
        <v>0</v>
      </c>
      <c r="AD1" s="36">
        <f t="shared" si="0"/>
        <v>0</v>
      </c>
      <c r="AE1" s="36">
        <f t="shared" si="0"/>
        <v>0</v>
      </c>
      <c r="AF1" s="36">
        <f t="shared" si="0"/>
        <v>22483626</v>
      </c>
      <c r="AG1" s="37"/>
      <c r="AH1" s="37"/>
      <c r="AI1" s="37"/>
      <c r="AJ1" s="37"/>
      <c r="AK1" s="36">
        <f>+SUBTOTAL(9,AK3:AK22527)</f>
        <v>0</v>
      </c>
      <c r="AL1" s="36">
        <f>+SUBTOTAL(9,AL3:AL22527)</f>
        <v>0</v>
      </c>
      <c r="AM1" s="36">
        <f>+SUBTOTAL(9,AM3:AM22527)</f>
        <v>22483626</v>
      </c>
      <c r="AN1" s="37"/>
      <c r="AO1" s="37"/>
      <c r="AP1" s="37"/>
      <c r="AQ1" s="37"/>
      <c r="AR1" s="37"/>
      <c r="AS1" s="37"/>
      <c r="AT1" s="36">
        <f t="shared" ref="AT1:BC1" si="1">+SUBTOTAL(9,AT3:AT22527)</f>
        <v>0</v>
      </c>
      <c r="AU1" s="36">
        <f t="shared" si="1"/>
        <v>22483626</v>
      </c>
      <c r="AV1" s="36">
        <f t="shared" si="1"/>
        <v>0</v>
      </c>
      <c r="AW1" s="36">
        <f t="shared" si="1"/>
        <v>0</v>
      </c>
      <c r="AX1" s="36">
        <f t="shared" si="1"/>
        <v>0</v>
      </c>
      <c r="AY1" s="36">
        <f t="shared" si="1"/>
        <v>0</v>
      </c>
      <c r="AZ1" s="36">
        <f t="shared" si="1"/>
        <v>0</v>
      </c>
      <c r="BA1" s="36">
        <f t="shared" si="1"/>
        <v>21492637</v>
      </c>
      <c r="BB1" s="36">
        <f t="shared" si="1"/>
        <v>0</v>
      </c>
      <c r="BC1" s="36">
        <f t="shared" si="1"/>
        <v>0</v>
      </c>
      <c r="BD1" s="37"/>
      <c r="BE1" s="37"/>
      <c r="BF1" s="37"/>
      <c r="BG1" s="37"/>
      <c r="BH1" s="36"/>
    </row>
    <row r="2" spans="1:60" ht="30" x14ac:dyDescent="0.35">
      <c r="A2" s="15" t="s">
        <v>24</v>
      </c>
      <c r="B2" s="15" t="s">
        <v>25</v>
      </c>
      <c r="C2" s="15" t="s">
        <v>26</v>
      </c>
      <c r="D2" s="15" t="s">
        <v>27</v>
      </c>
      <c r="E2" s="15" t="s">
        <v>28</v>
      </c>
      <c r="F2" s="15" t="s">
        <v>29</v>
      </c>
      <c r="G2" s="16" t="s">
        <v>30</v>
      </c>
      <c r="H2" s="15" t="s">
        <v>31</v>
      </c>
      <c r="I2" s="15" t="s">
        <v>32</v>
      </c>
      <c r="J2" s="15" t="s">
        <v>33</v>
      </c>
      <c r="K2" s="15" t="s">
        <v>34</v>
      </c>
      <c r="L2" s="17" t="s">
        <v>35</v>
      </c>
      <c r="M2" s="18" t="s">
        <v>36</v>
      </c>
      <c r="N2" s="19" t="s">
        <v>37</v>
      </c>
      <c r="O2" s="20" t="s">
        <v>38</v>
      </c>
      <c r="P2" s="20" t="s">
        <v>39</v>
      </c>
      <c r="Q2" s="21" t="s">
        <v>40</v>
      </c>
      <c r="R2" s="22" t="s">
        <v>41</v>
      </c>
      <c r="S2" s="22" t="s">
        <v>42</v>
      </c>
      <c r="T2" s="22" t="s">
        <v>43</v>
      </c>
      <c r="U2" s="22" t="s">
        <v>44</v>
      </c>
      <c r="V2" s="22" t="s">
        <v>45</v>
      </c>
      <c r="W2" s="22" t="s">
        <v>46</v>
      </c>
      <c r="X2" s="22" t="s">
        <v>47</v>
      </c>
      <c r="Y2" s="22" t="s">
        <v>48</v>
      </c>
      <c r="Z2" s="22" t="s">
        <v>49</v>
      </c>
      <c r="AA2" s="22" t="s">
        <v>50</v>
      </c>
      <c r="AB2" s="22" t="s">
        <v>51</v>
      </c>
      <c r="AC2" s="22" t="s">
        <v>5</v>
      </c>
      <c r="AD2" s="22" t="s">
        <v>52</v>
      </c>
      <c r="AE2" s="22" t="s">
        <v>53</v>
      </c>
      <c r="AF2" s="22" t="s">
        <v>54</v>
      </c>
      <c r="AG2" s="22" t="s">
        <v>55</v>
      </c>
      <c r="AH2" s="22" t="s">
        <v>56</v>
      </c>
      <c r="AI2" s="22" t="s">
        <v>57</v>
      </c>
      <c r="AJ2" s="22" t="s">
        <v>58</v>
      </c>
      <c r="AK2" s="22" t="s">
        <v>59</v>
      </c>
      <c r="AL2" s="22" t="s">
        <v>60</v>
      </c>
      <c r="AM2" s="23" t="s">
        <v>61</v>
      </c>
      <c r="AN2" s="23" t="s">
        <v>62</v>
      </c>
      <c r="AO2" s="23" t="s">
        <v>63</v>
      </c>
      <c r="AP2" s="23" t="s">
        <v>64</v>
      </c>
      <c r="AQ2" s="23" t="s">
        <v>65</v>
      </c>
      <c r="AR2" s="23" t="s">
        <v>66</v>
      </c>
      <c r="AS2" s="23" t="s">
        <v>67</v>
      </c>
      <c r="AT2" s="24" t="s">
        <v>68</v>
      </c>
      <c r="AU2" s="24" t="s">
        <v>69</v>
      </c>
      <c r="AV2" s="24" t="s">
        <v>70</v>
      </c>
      <c r="AW2" s="24" t="s">
        <v>53</v>
      </c>
      <c r="AX2" s="24" t="s">
        <v>71</v>
      </c>
      <c r="AY2" s="24" t="s">
        <v>52</v>
      </c>
      <c r="AZ2" s="24" t="s">
        <v>72</v>
      </c>
      <c r="BA2" s="24" t="s">
        <v>73</v>
      </c>
      <c r="BB2" s="24" t="s">
        <v>74</v>
      </c>
      <c r="BC2" s="25" t="s">
        <v>75</v>
      </c>
      <c r="BD2" s="25" t="s">
        <v>76</v>
      </c>
      <c r="BE2" s="25" t="s">
        <v>77</v>
      </c>
      <c r="BF2" s="25" t="s">
        <v>78</v>
      </c>
      <c r="BG2" s="25" t="s">
        <v>79</v>
      </c>
      <c r="BH2" s="25" t="s">
        <v>80</v>
      </c>
    </row>
    <row r="3" spans="1:60" x14ac:dyDescent="0.35">
      <c r="A3" s="26">
        <v>800014918</v>
      </c>
      <c r="B3" s="26" t="s">
        <v>81</v>
      </c>
      <c r="C3" s="26"/>
      <c r="D3" s="27" t="s">
        <v>16</v>
      </c>
      <c r="E3" s="27" t="s">
        <v>16</v>
      </c>
      <c r="F3" s="27" t="s">
        <v>82</v>
      </c>
      <c r="G3" s="28"/>
      <c r="H3" s="29">
        <v>45042</v>
      </c>
      <c r="I3" s="29">
        <v>45056</v>
      </c>
      <c r="J3" s="30">
        <v>87700</v>
      </c>
      <c r="K3" s="30">
        <v>87700</v>
      </c>
      <c r="L3" s="27" t="s">
        <v>83</v>
      </c>
      <c r="M3" s="31">
        <v>0</v>
      </c>
      <c r="N3" s="32"/>
      <c r="O3" s="27" t="s">
        <v>54</v>
      </c>
      <c r="P3" s="27" t="s">
        <v>84</v>
      </c>
      <c r="Q3" s="27" t="s">
        <v>85</v>
      </c>
      <c r="R3" s="27" t="s">
        <v>86</v>
      </c>
      <c r="S3" s="29">
        <v>45042</v>
      </c>
      <c r="T3" s="29">
        <v>45245</v>
      </c>
      <c r="U3" s="29"/>
      <c r="V3" s="29">
        <v>45287</v>
      </c>
      <c r="W3" s="27">
        <v>429</v>
      </c>
      <c r="X3" s="27" t="s">
        <v>87</v>
      </c>
      <c r="Y3" s="31">
        <v>87700</v>
      </c>
      <c r="Z3" s="31">
        <v>87700</v>
      </c>
      <c r="AA3" s="31">
        <v>0</v>
      </c>
      <c r="AB3" s="31">
        <v>0</v>
      </c>
      <c r="AC3" s="31">
        <v>0</v>
      </c>
      <c r="AD3" s="31">
        <v>0</v>
      </c>
      <c r="AE3" s="31">
        <v>0</v>
      </c>
      <c r="AF3" s="31">
        <v>87700</v>
      </c>
      <c r="AG3" s="27"/>
      <c r="AH3" s="27" t="s">
        <v>88</v>
      </c>
      <c r="AI3" s="27" t="s">
        <v>85</v>
      </c>
      <c r="AJ3" s="27"/>
      <c r="AK3" s="31">
        <v>0</v>
      </c>
      <c r="AL3" s="31">
        <v>0</v>
      </c>
      <c r="AM3" s="31">
        <v>87700</v>
      </c>
      <c r="AN3" s="27" t="s">
        <v>54</v>
      </c>
      <c r="AO3" s="27" t="s">
        <v>88</v>
      </c>
      <c r="AP3" s="27" t="s">
        <v>89</v>
      </c>
      <c r="AQ3" s="27" t="s">
        <v>90</v>
      </c>
      <c r="AR3" s="27" t="s">
        <v>91</v>
      </c>
      <c r="AS3" s="27"/>
      <c r="AT3" s="31">
        <v>0</v>
      </c>
      <c r="AU3" s="31">
        <v>87700</v>
      </c>
      <c r="AV3" s="31">
        <v>0</v>
      </c>
      <c r="AW3" s="31">
        <v>0</v>
      </c>
      <c r="AX3" s="31">
        <v>0</v>
      </c>
      <c r="AY3" s="31">
        <v>0</v>
      </c>
      <c r="AZ3" s="31">
        <v>0</v>
      </c>
      <c r="BA3" s="31">
        <v>0</v>
      </c>
      <c r="BB3" s="31">
        <v>0</v>
      </c>
      <c r="BC3" s="31">
        <v>0</v>
      </c>
      <c r="BD3" s="31">
        <v>0</v>
      </c>
      <c r="BE3" s="27"/>
      <c r="BF3" s="29"/>
      <c r="BG3" s="27"/>
      <c r="BH3" s="31">
        <v>0</v>
      </c>
    </row>
    <row r="4" spans="1:60" x14ac:dyDescent="0.35">
      <c r="A4" s="26">
        <v>800014918</v>
      </c>
      <c r="B4" s="26" t="s">
        <v>81</v>
      </c>
      <c r="C4" s="26"/>
      <c r="D4" s="27" t="s">
        <v>10</v>
      </c>
      <c r="E4" s="27" t="s">
        <v>10</v>
      </c>
      <c r="F4" s="27" t="s">
        <v>100</v>
      </c>
      <c r="G4" s="28"/>
      <c r="H4" s="29">
        <v>44887</v>
      </c>
      <c r="I4" s="29">
        <v>44908</v>
      </c>
      <c r="J4" s="30">
        <v>5109338</v>
      </c>
      <c r="K4" s="30">
        <v>5109338</v>
      </c>
      <c r="L4" s="27" t="s">
        <v>83</v>
      </c>
      <c r="M4" s="31">
        <v>0</v>
      </c>
      <c r="N4" s="32"/>
      <c r="O4" s="27"/>
      <c r="P4" s="27"/>
      <c r="Q4" s="29"/>
      <c r="R4" s="27" t="s">
        <v>86</v>
      </c>
      <c r="S4" s="29">
        <v>44887</v>
      </c>
      <c r="T4" s="29">
        <v>45245</v>
      </c>
      <c r="U4" s="29"/>
      <c r="V4" s="29">
        <v>45287</v>
      </c>
      <c r="W4" s="27">
        <v>429</v>
      </c>
      <c r="X4" s="27" t="s">
        <v>87</v>
      </c>
      <c r="Y4" s="31">
        <v>5109338</v>
      </c>
      <c r="Z4" s="31">
        <v>5109338</v>
      </c>
      <c r="AA4" s="31">
        <v>0</v>
      </c>
      <c r="AB4" s="31">
        <v>0</v>
      </c>
      <c r="AC4" s="31">
        <v>0</v>
      </c>
      <c r="AD4" s="31">
        <v>0</v>
      </c>
      <c r="AE4" s="31">
        <v>0</v>
      </c>
      <c r="AF4" s="31">
        <v>5109338</v>
      </c>
      <c r="AG4" s="27"/>
      <c r="AH4" s="27" t="s">
        <v>101</v>
      </c>
      <c r="AI4" s="27" t="s">
        <v>102</v>
      </c>
      <c r="AJ4" s="27"/>
      <c r="AK4" s="31">
        <v>0</v>
      </c>
      <c r="AL4" s="31">
        <v>0</v>
      </c>
      <c r="AM4" s="31">
        <v>5109338</v>
      </c>
      <c r="AN4" s="27" t="s">
        <v>54</v>
      </c>
      <c r="AO4" s="27" t="s">
        <v>101</v>
      </c>
      <c r="AP4" s="27" t="s">
        <v>103</v>
      </c>
      <c r="AQ4" s="27" t="s">
        <v>104</v>
      </c>
      <c r="AR4" s="27" t="s">
        <v>91</v>
      </c>
      <c r="AS4" s="27"/>
      <c r="AT4" s="31">
        <v>0</v>
      </c>
      <c r="AU4" s="31">
        <v>5109338</v>
      </c>
      <c r="AV4" s="31">
        <v>0</v>
      </c>
      <c r="AW4" s="31">
        <v>0</v>
      </c>
      <c r="AX4" s="31">
        <v>0</v>
      </c>
      <c r="AY4" s="31">
        <v>0</v>
      </c>
      <c r="AZ4" s="31">
        <v>0</v>
      </c>
      <c r="BA4" s="31">
        <v>0</v>
      </c>
      <c r="BB4" s="31">
        <v>0</v>
      </c>
      <c r="BC4" s="31">
        <v>0</v>
      </c>
      <c r="BD4" s="31">
        <v>0</v>
      </c>
      <c r="BE4" s="27"/>
      <c r="BF4" s="29"/>
      <c r="BG4" s="27"/>
      <c r="BH4" s="31">
        <v>0</v>
      </c>
    </row>
    <row r="5" spans="1:60" x14ac:dyDescent="0.35">
      <c r="A5" s="26">
        <v>800014918</v>
      </c>
      <c r="B5" s="26" t="s">
        <v>81</v>
      </c>
      <c r="C5" s="26"/>
      <c r="D5" s="27" t="s">
        <v>14</v>
      </c>
      <c r="E5" s="27" t="s">
        <v>14</v>
      </c>
      <c r="F5" s="27" t="s">
        <v>105</v>
      </c>
      <c r="G5" s="28"/>
      <c r="H5" s="29">
        <v>44915</v>
      </c>
      <c r="I5" s="29">
        <v>45000</v>
      </c>
      <c r="J5" s="30">
        <v>326452</v>
      </c>
      <c r="K5" s="30">
        <v>326452</v>
      </c>
      <c r="L5" s="27" t="s">
        <v>83</v>
      </c>
      <c r="M5" s="31">
        <v>0</v>
      </c>
      <c r="N5" s="32"/>
      <c r="O5" s="27"/>
      <c r="P5" s="27"/>
      <c r="Q5" s="29"/>
      <c r="R5" s="27" t="s">
        <v>86</v>
      </c>
      <c r="S5" s="29">
        <v>44915</v>
      </c>
      <c r="T5" s="29">
        <v>45245</v>
      </c>
      <c r="U5" s="29"/>
      <c r="V5" s="29">
        <v>45287</v>
      </c>
      <c r="W5" s="27">
        <v>429</v>
      </c>
      <c r="X5" s="27" t="s">
        <v>87</v>
      </c>
      <c r="Y5" s="31">
        <v>326452</v>
      </c>
      <c r="Z5" s="31">
        <v>326452</v>
      </c>
      <c r="AA5" s="31">
        <v>0</v>
      </c>
      <c r="AB5" s="31">
        <v>0</v>
      </c>
      <c r="AC5" s="31">
        <v>0</v>
      </c>
      <c r="AD5" s="31">
        <v>0</v>
      </c>
      <c r="AE5" s="31">
        <v>0</v>
      </c>
      <c r="AF5" s="31">
        <v>326452</v>
      </c>
      <c r="AG5" s="27"/>
      <c r="AH5" s="27" t="s">
        <v>101</v>
      </c>
      <c r="AI5" s="27" t="s">
        <v>106</v>
      </c>
      <c r="AJ5" s="27"/>
      <c r="AK5" s="31">
        <v>0</v>
      </c>
      <c r="AL5" s="31">
        <v>0</v>
      </c>
      <c r="AM5" s="31">
        <v>326452</v>
      </c>
      <c r="AN5" s="27" t="s">
        <v>54</v>
      </c>
      <c r="AO5" s="27" t="s">
        <v>101</v>
      </c>
      <c r="AP5" s="27" t="s">
        <v>103</v>
      </c>
      <c r="AQ5" s="27" t="s">
        <v>107</v>
      </c>
      <c r="AR5" s="27" t="s">
        <v>91</v>
      </c>
      <c r="AS5" s="27"/>
      <c r="AT5" s="31">
        <v>0</v>
      </c>
      <c r="AU5" s="31">
        <v>326452</v>
      </c>
      <c r="AV5" s="31">
        <v>0</v>
      </c>
      <c r="AW5" s="31">
        <v>0</v>
      </c>
      <c r="AX5" s="31">
        <v>0</v>
      </c>
      <c r="AY5" s="31">
        <v>0</v>
      </c>
      <c r="AZ5" s="31">
        <v>0</v>
      </c>
      <c r="BA5" s="31">
        <v>0</v>
      </c>
      <c r="BB5" s="31">
        <v>0</v>
      </c>
      <c r="BC5" s="31">
        <v>0</v>
      </c>
      <c r="BD5" s="31">
        <v>0</v>
      </c>
      <c r="BE5" s="27"/>
      <c r="BF5" s="29"/>
      <c r="BG5" s="27"/>
      <c r="BH5" s="31">
        <v>0</v>
      </c>
    </row>
    <row r="6" spans="1:60" x14ac:dyDescent="0.35">
      <c r="A6" s="26">
        <v>800014918</v>
      </c>
      <c r="B6" s="26" t="s">
        <v>81</v>
      </c>
      <c r="C6" s="26"/>
      <c r="D6" s="27" t="s">
        <v>18</v>
      </c>
      <c r="E6" s="27" t="s">
        <v>18</v>
      </c>
      <c r="F6" s="27" t="s">
        <v>108</v>
      </c>
      <c r="G6" s="28"/>
      <c r="H6" s="29">
        <v>45050</v>
      </c>
      <c r="I6" s="29">
        <v>45090</v>
      </c>
      <c r="J6" s="30">
        <v>4209734</v>
      </c>
      <c r="K6" s="30">
        <v>4209734</v>
      </c>
      <c r="L6" s="27" t="s">
        <v>83</v>
      </c>
      <c r="M6" s="31">
        <v>0</v>
      </c>
      <c r="N6" s="32"/>
      <c r="O6" s="27"/>
      <c r="P6" s="27"/>
      <c r="Q6" s="29"/>
      <c r="R6" s="27" t="s">
        <v>86</v>
      </c>
      <c r="S6" s="29">
        <v>45050</v>
      </c>
      <c r="T6" s="29">
        <v>45245</v>
      </c>
      <c r="U6" s="29"/>
      <c r="V6" s="29">
        <v>45287</v>
      </c>
      <c r="W6" s="27">
        <v>429</v>
      </c>
      <c r="X6" s="27" t="s">
        <v>87</v>
      </c>
      <c r="Y6" s="31">
        <v>4209734</v>
      </c>
      <c r="Z6" s="31">
        <v>4209734</v>
      </c>
      <c r="AA6" s="31">
        <v>0</v>
      </c>
      <c r="AB6" s="31">
        <v>0</v>
      </c>
      <c r="AC6" s="31">
        <v>0</v>
      </c>
      <c r="AD6" s="31">
        <v>0</v>
      </c>
      <c r="AE6" s="31">
        <v>0</v>
      </c>
      <c r="AF6" s="31">
        <v>4209734</v>
      </c>
      <c r="AG6" s="27"/>
      <c r="AH6" s="27" t="s">
        <v>109</v>
      </c>
      <c r="AI6" s="27" t="s">
        <v>110</v>
      </c>
      <c r="AJ6" s="27"/>
      <c r="AK6" s="31">
        <v>0</v>
      </c>
      <c r="AL6" s="31">
        <v>0</v>
      </c>
      <c r="AM6" s="31">
        <v>4209734</v>
      </c>
      <c r="AN6" s="27" t="s">
        <v>54</v>
      </c>
      <c r="AO6" s="27" t="s">
        <v>109</v>
      </c>
      <c r="AP6" s="27" t="s">
        <v>103</v>
      </c>
      <c r="AQ6" s="27" t="s">
        <v>111</v>
      </c>
      <c r="AR6" s="27" t="s">
        <v>91</v>
      </c>
      <c r="AS6" s="27"/>
      <c r="AT6" s="31">
        <v>0</v>
      </c>
      <c r="AU6" s="31">
        <v>4209734</v>
      </c>
      <c r="AV6" s="31">
        <v>0</v>
      </c>
      <c r="AW6" s="31">
        <v>0</v>
      </c>
      <c r="AX6" s="31">
        <v>0</v>
      </c>
      <c r="AY6" s="31">
        <v>0</v>
      </c>
      <c r="AZ6" s="31">
        <v>0</v>
      </c>
      <c r="BA6" s="31">
        <v>0</v>
      </c>
      <c r="BB6" s="31">
        <v>0</v>
      </c>
      <c r="BC6" s="31">
        <v>0</v>
      </c>
      <c r="BD6" s="31">
        <v>0</v>
      </c>
      <c r="BE6" s="27"/>
      <c r="BF6" s="29"/>
      <c r="BG6" s="27"/>
      <c r="BH6" s="31">
        <v>0</v>
      </c>
    </row>
    <row r="7" spans="1:60" x14ac:dyDescent="0.35">
      <c r="A7" s="26">
        <v>800014918</v>
      </c>
      <c r="B7" s="26" t="s">
        <v>81</v>
      </c>
      <c r="C7" s="26"/>
      <c r="D7" s="27" t="s">
        <v>12</v>
      </c>
      <c r="E7" s="27" t="s">
        <v>12</v>
      </c>
      <c r="F7" s="27" t="s">
        <v>112</v>
      </c>
      <c r="G7" s="28"/>
      <c r="H7" s="29">
        <v>44826</v>
      </c>
      <c r="I7" s="29">
        <v>45000</v>
      </c>
      <c r="J7" s="30">
        <v>12750402</v>
      </c>
      <c r="K7" s="30">
        <v>12750402</v>
      </c>
      <c r="L7" s="27" t="s">
        <v>83</v>
      </c>
      <c r="M7" s="31">
        <v>0</v>
      </c>
      <c r="N7" s="32"/>
      <c r="O7" s="27"/>
      <c r="P7" s="27"/>
      <c r="Q7" s="29"/>
      <c r="R7" s="27" t="s">
        <v>86</v>
      </c>
      <c r="S7" s="29">
        <v>44826</v>
      </c>
      <c r="T7" s="29">
        <v>45231</v>
      </c>
      <c r="U7" s="29"/>
      <c r="V7" s="29">
        <v>45259</v>
      </c>
      <c r="W7" s="27">
        <v>457</v>
      </c>
      <c r="X7" s="27" t="s">
        <v>87</v>
      </c>
      <c r="Y7" s="31">
        <v>12750402</v>
      </c>
      <c r="Z7" s="31">
        <v>12750402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12750402</v>
      </c>
      <c r="AG7" s="27"/>
      <c r="AH7" s="27" t="s">
        <v>113</v>
      </c>
      <c r="AI7" s="27" t="s">
        <v>114</v>
      </c>
      <c r="AJ7" s="27"/>
      <c r="AK7" s="31">
        <v>0</v>
      </c>
      <c r="AL7" s="31">
        <v>0</v>
      </c>
      <c r="AM7" s="31">
        <v>12750402</v>
      </c>
      <c r="AN7" s="27" t="s">
        <v>54</v>
      </c>
      <c r="AO7" s="27" t="s">
        <v>115</v>
      </c>
      <c r="AP7" s="27" t="s">
        <v>103</v>
      </c>
      <c r="AQ7" s="27" t="s">
        <v>116</v>
      </c>
      <c r="AR7" s="27" t="s">
        <v>91</v>
      </c>
      <c r="AS7" s="27"/>
      <c r="AT7" s="31">
        <v>0</v>
      </c>
      <c r="AU7" s="31">
        <v>12750402</v>
      </c>
      <c r="AV7" s="31">
        <v>0</v>
      </c>
      <c r="AW7" s="31">
        <v>0</v>
      </c>
      <c r="AX7" s="31">
        <v>0</v>
      </c>
      <c r="AY7" s="31">
        <v>0</v>
      </c>
      <c r="AZ7" s="31">
        <v>0</v>
      </c>
      <c r="BA7" s="31">
        <v>0</v>
      </c>
      <c r="BB7" s="31">
        <v>0</v>
      </c>
      <c r="BC7" s="31">
        <v>0</v>
      </c>
      <c r="BD7" s="31">
        <v>0</v>
      </c>
      <c r="BE7" s="27"/>
      <c r="BF7" s="29"/>
      <c r="BG7" s="27"/>
      <c r="BH7" s="31">
        <v>0</v>
      </c>
    </row>
    <row r="8" spans="1:60" x14ac:dyDescent="0.35">
      <c r="A8" s="26">
        <v>800014918</v>
      </c>
      <c r="B8" s="26" t="s">
        <v>81</v>
      </c>
      <c r="C8" s="26"/>
      <c r="D8" s="27" t="s">
        <v>20</v>
      </c>
      <c r="E8" s="27" t="s">
        <v>20</v>
      </c>
      <c r="F8" s="27" t="s">
        <v>92</v>
      </c>
      <c r="G8" s="28"/>
      <c r="H8" s="29">
        <v>45557</v>
      </c>
      <c r="I8" s="29">
        <v>45614</v>
      </c>
      <c r="J8" s="30">
        <v>19281516</v>
      </c>
      <c r="K8" s="30">
        <v>19281516</v>
      </c>
      <c r="L8" s="27" t="s">
        <v>93</v>
      </c>
      <c r="M8" s="31">
        <v>0</v>
      </c>
      <c r="N8" s="32"/>
      <c r="O8" s="27"/>
      <c r="P8" s="27"/>
      <c r="Q8" s="29"/>
      <c r="R8" s="27" t="s">
        <v>94</v>
      </c>
      <c r="S8" s="29">
        <v>45557</v>
      </c>
      <c r="T8" s="29">
        <v>45719</v>
      </c>
      <c r="U8" s="29"/>
      <c r="V8" s="29"/>
      <c r="W8" s="27">
        <v>-3</v>
      </c>
      <c r="X8" s="27" t="s">
        <v>95</v>
      </c>
      <c r="Y8" s="31">
        <v>19281516</v>
      </c>
      <c r="Z8" s="31">
        <v>19281516</v>
      </c>
      <c r="AA8" s="31">
        <v>0</v>
      </c>
      <c r="AB8" s="31">
        <v>0</v>
      </c>
      <c r="AC8" s="31">
        <v>0</v>
      </c>
      <c r="AD8" s="31">
        <v>0</v>
      </c>
      <c r="AE8" s="31">
        <v>0</v>
      </c>
      <c r="AF8" s="31">
        <v>0</v>
      </c>
      <c r="AG8" s="27"/>
      <c r="AH8" s="27"/>
      <c r="AI8" s="27"/>
      <c r="AJ8" s="27"/>
      <c r="AK8" s="31">
        <v>0</v>
      </c>
      <c r="AL8" s="31">
        <v>0</v>
      </c>
      <c r="AM8" s="31">
        <v>0</v>
      </c>
      <c r="AN8" s="27"/>
      <c r="AO8" s="27"/>
      <c r="AP8" s="27"/>
      <c r="AQ8" s="27" t="s">
        <v>96</v>
      </c>
      <c r="AR8" s="27"/>
      <c r="AS8" s="27"/>
      <c r="AT8" s="31">
        <v>0</v>
      </c>
      <c r="AU8" s="31">
        <v>0</v>
      </c>
      <c r="AV8" s="31">
        <v>0</v>
      </c>
      <c r="AW8" s="31">
        <v>0</v>
      </c>
      <c r="AX8" s="31">
        <v>0</v>
      </c>
      <c r="AY8" s="31">
        <v>0</v>
      </c>
      <c r="AZ8" s="31">
        <v>0</v>
      </c>
      <c r="BA8" s="31">
        <v>19281516</v>
      </c>
      <c r="BB8" s="31">
        <v>0</v>
      </c>
      <c r="BC8" s="31">
        <v>0</v>
      </c>
      <c r="BD8" s="31">
        <v>0</v>
      </c>
      <c r="BE8" s="27"/>
      <c r="BF8" s="29"/>
      <c r="BG8" s="27"/>
      <c r="BH8" s="31">
        <v>0</v>
      </c>
    </row>
    <row r="9" spans="1:60" x14ac:dyDescent="0.35">
      <c r="A9" s="26">
        <v>800014918</v>
      </c>
      <c r="B9" s="26" t="s">
        <v>81</v>
      </c>
      <c r="C9" s="26"/>
      <c r="D9" s="27" t="s">
        <v>22</v>
      </c>
      <c r="E9" s="27" t="s">
        <v>22</v>
      </c>
      <c r="F9" s="27" t="s">
        <v>97</v>
      </c>
      <c r="G9" s="28"/>
      <c r="H9" s="29">
        <v>45554</v>
      </c>
      <c r="I9" s="29">
        <v>45614</v>
      </c>
      <c r="J9" s="30">
        <v>2211121</v>
      </c>
      <c r="K9" s="30">
        <v>2211121</v>
      </c>
      <c r="L9" s="27" t="s">
        <v>93</v>
      </c>
      <c r="M9" s="31">
        <v>0</v>
      </c>
      <c r="N9" s="32"/>
      <c r="O9" s="27"/>
      <c r="P9" s="27"/>
      <c r="Q9" s="29"/>
      <c r="R9" s="27" t="s">
        <v>98</v>
      </c>
      <c r="S9" s="29">
        <v>45554</v>
      </c>
      <c r="T9" s="29">
        <v>45719</v>
      </c>
      <c r="U9" s="29"/>
      <c r="V9" s="29"/>
      <c r="W9" s="27">
        <v>-3</v>
      </c>
      <c r="X9" s="27" t="s">
        <v>95</v>
      </c>
      <c r="Y9" s="31">
        <v>2211121</v>
      </c>
      <c r="Z9" s="31">
        <v>2211121</v>
      </c>
      <c r="AA9" s="31">
        <v>0</v>
      </c>
      <c r="AB9" s="31">
        <v>0</v>
      </c>
      <c r="AC9" s="31">
        <v>0</v>
      </c>
      <c r="AD9" s="31">
        <v>0</v>
      </c>
      <c r="AE9" s="31">
        <v>0</v>
      </c>
      <c r="AF9" s="31">
        <v>0</v>
      </c>
      <c r="AG9" s="27"/>
      <c r="AH9" s="27"/>
      <c r="AI9" s="27"/>
      <c r="AJ9" s="27"/>
      <c r="AK9" s="31">
        <v>0</v>
      </c>
      <c r="AL9" s="31">
        <v>0</v>
      </c>
      <c r="AM9" s="31">
        <v>0</v>
      </c>
      <c r="AN9" s="27"/>
      <c r="AO9" s="27"/>
      <c r="AP9" s="27"/>
      <c r="AQ9" s="27" t="s">
        <v>99</v>
      </c>
      <c r="AR9" s="27"/>
      <c r="AS9" s="27"/>
      <c r="AT9" s="31">
        <v>0</v>
      </c>
      <c r="AU9" s="31">
        <v>0</v>
      </c>
      <c r="AV9" s="31">
        <v>0</v>
      </c>
      <c r="AW9" s="31">
        <v>0</v>
      </c>
      <c r="AX9" s="31">
        <v>0</v>
      </c>
      <c r="AY9" s="31">
        <v>0</v>
      </c>
      <c r="AZ9" s="31">
        <v>0</v>
      </c>
      <c r="BA9" s="31">
        <v>2211121</v>
      </c>
      <c r="BB9" s="31">
        <v>0</v>
      </c>
      <c r="BC9" s="31">
        <v>0</v>
      </c>
      <c r="BD9" s="31">
        <v>0</v>
      </c>
      <c r="BE9" s="27"/>
      <c r="BF9" s="29"/>
      <c r="BG9" s="27"/>
      <c r="BH9" s="31">
        <v>0</v>
      </c>
    </row>
  </sheetData>
  <autoFilter ref="A2:BP2">
    <sortState ref="A3:BP9">
      <sortCondition ref="L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6" zoomScaleNormal="100" workbookViewId="0">
      <selection activeCell="D12" sqref="D12:E12"/>
    </sheetView>
  </sheetViews>
  <sheetFormatPr baseColWidth="10" defaultColWidth="10.90625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81640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117</v>
      </c>
      <c r="E2" s="44"/>
      <c r="F2" s="44"/>
      <c r="G2" s="44"/>
      <c r="H2" s="44"/>
      <c r="I2" s="45"/>
      <c r="J2" s="46" t="s">
        <v>118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57" t="s">
        <v>119</v>
      </c>
      <c r="E5" s="58"/>
      <c r="F5" s="58"/>
      <c r="G5" s="58"/>
      <c r="H5" s="58"/>
      <c r="I5" s="59"/>
      <c r="J5" s="59" t="s">
        <v>120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">
        <v>156</v>
      </c>
      <c r="J9" s="67"/>
    </row>
    <row r="10" spans="2:10" ht="13" x14ac:dyDescent="0.3">
      <c r="B10" s="66"/>
      <c r="C10" s="68"/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157</v>
      </c>
      <c r="J12" s="67"/>
    </row>
    <row r="13" spans="2:10" ht="13" x14ac:dyDescent="0.3">
      <c r="B13" s="66"/>
      <c r="C13" s="68" t="s">
        <v>158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121</v>
      </c>
      <c r="J15" s="67"/>
    </row>
    <row r="16" spans="2:10" x14ac:dyDescent="0.25">
      <c r="B16" s="66"/>
      <c r="C16" s="71"/>
      <c r="J16" s="67"/>
    </row>
    <row r="17" spans="2:10" ht="13" x14ac:dyDescent="0.25">
      <c r="B17" s="66"/>
      <c r="C17" s="40" t="s">
        <v>122</v>
      </c>
      <c r="D17" s="69"/>
      <c r="H17" s="72" t="s">
        <v>123</v>
      </c>
      <c r="I17" s="73" t="s">
        <v>124</v>
      </c>
      <c r="J17" s="67"/>
    </row>
    <row r="18" spans="2:10" ht="13" x14ac:dyDescent="0.3">
      <c r="B18" s="66"/>
      <c r="C18" s="68" t="s">
        <v>125</v>
      </c>
      <c r="D18" s="68"/>
      <c r="E18" s="68"/>
      <c r="F18" s="68"/>
      <c r="H18" s="74">
        <v>7</v>
      </c>
      <c r="I18" s="75">
        <v>43976263</v>
      </c>
      <c r="J18" s="67"/>
    </row>
    <row r="19" spans="2:10" x14ac:dyDescent="0.25">
      <c r="B19" s="66"/>
      <c r="C19" s="40" t="s">
        <v>126</v>
      </c>
      <c r="H19" s="76">
        <v>0</v>
      </c>
      <c r="I19" s="77">
        <v>0</v>
      </c>
      <c r="J19" s="67"/>
    </row>
    <row r="20" spans="2:10" x14ac:dyDescent="0.25">
      <c r="B20" s="66"/>
      <c r="C20" s="40" t="s">
        <v>127</v>
      </c>
      <c r="H20" s="76">
        <v>5</v>
      </c>
      <c r="I20" s="77">
        <v>22483626</v>
      </c>
      <c r="J20" s="67"/>
    </row>
    <row r="21" spans="2:10" x14ac:dyDescent="0.25">
      <c r="B21" s="66"/>
      <c r="C21" s="40" t="s">
        <v>128</v>
      </c>
      <c r="H21" s="76">
        <v>0</v>
      </c>
      <c r="I21" s="77">
        <v>0</v>
      </c>
      <c r="J21" s="67"/>
    </row>
    <row r="22" spans="2:10" x14ac:dyDescent="0.25">
      <c r="B22" s="66"/>
      <c r="C22" s="40" t="s">
        <v>129</v>
      </c>
      <c r="H22" s="76">
        <v>0</v>
      </c>
      <c r="I22" s="77">
        <v>0</v>
      </c>
      <c r="J22" s="67"/>
    </row>
    <row r="23" spans="2:10" x14ac:dyDescent="0.25">
      <c r="B23" s="66"/>
      <c r="C23" s="40" t="s">
        <v>130</v>
      </c>
      <c r="H23" s="76">
        <v>0</v>
      </c>
      <c r="I23" s="77">
        <v>0</v>
      </c>
      <c r="J23" s="67"/>
    </row>
    <row r="24" spans="2:10" ht="13" thickBot="1" x14ac:dyDescent="0.3">
      <c r="B24" s="66"/>
      <c r="C24" s="40" t="s">
        <v>131</v>
      </c>
      <c r="H24" s="78">
        <v>0</v>
      </c>
      <c r="I24" s="79">
        <v>0</v>
      </c>
      <c r="J24" s="67"/>
    </row>
    <row r="25" spans="2:10" ht="13" x14ac:dyDescent="0.3">
      <c r="B25" s="66"/>
      <c r="C25" s="68" t="s">
        <v>132</v>
      </c>
      <c r="D25" s="68"/>
      <c r="E25" s="68"/>
      <c r="F25" s="68"/>
      <c r="H25" s="74">
        <f>H19+H20+H21+H22+H24+H23</f>
        <v>5</v>
      </c>
      <c r="I25" s="75">
        <f>I19+I20+I21+I22+I24+I23</f>
        <v>22483626</v>
      </c>
      <c r="J25" s="67"/>
    </row>
    <row r="26" spans="2:10" x14ac:dyDescent="0.25">
      <c r="B26" s="66"/>
      <c r="C26" s="40" t="s">
        <v>133</v>
      </c>
      <c r="H26" s="76">
        <v>0</v>
      </c>
      <c r="I26" s="77">
        <v>0</v>
      </c>
      <c r="J26" s="67"/>
    </row>
    <row r="27" spans="2:10" ht="13" thickBot="1" x14ac:dyDescent="0.3">
      <c r="B27" s="66"/>
      <c r="C27" s="40" t="s">
        <v>73</v>
      </c>
      <c r="H27" s="78">
        <v>2</v>
      </c>
      <c r="I27" s="79">
        <v>21492637</v>
      </c>
      <c r="J27" s="67"/>
    </row>
    <row r="28" spans="2:10" ht="13" x14ac:dyDescent="0.3">
      <c r="B28" s="66"/>
      <c r="C28" s="68" t="s">
        <v>134</v>
      </c>
      <c r="D28" s="68"/>
      <c r="E28" s="68"/>
      <c r="F28" s="68"/>
      <c r="H28" s="74">
        <f>H26+H27</f>
        <v>2</v>
      </c>
      <c r="I28" s="75">
        <f>I26+I27</f>
        <v>21492637</v>
      </c>
      <c r="J28" s="67"/>
    </row>
    <row r="29" spans="2:10" ht="13.5" thickBot="1" x14ac:dyDescent="0.35">
      <c r="B29" s="66"/>
      <c r="C29" s="40" t="s">
        <v>135</v>
      </c>
      <c r="D29" s="68"/>
      <c r="E29" s="68"/>
      <c r="F29" s="68"/>
      <c r="H29" s="78">
        <v>0</v>
      </c>
      <c r="I29" s="79">
        <v>0</v>
      </c>
      <c r="J29" s="67"/>
    </row>
    <row r="30" spans="2:10" ht="13" x14ac:dyDescent="0.3">
      <c r="B30" s="66"/>
      <c r="C30" s="68" t="s">
        <v>136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137</v>
      </c>
      <c r="D32" s="68"/>
      <c r="H32" s="81">
        <f>H25+H28+H30</f>
        <v>7</v>
      </c>
      <c r="I32" s="82">
        <f>I25+I28+I30</f>
        <v>43976263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138</v>
      </c>
      <c r="D37" s="85"/>
      <c r="H37" s="84" t="s">
        <v>139</v>
      </c>
      <c r="I37" s="85"/>
      <c r="J37" s="67"/>
    </row>
    <row r="38" spans="2:10" ht="13" x14ac:dyDescent="0.3">
      <c r="B38" s="66"/>
      <c r="C38" s="68" t="s">
        <v>140</v>
      </c>
      <c r="D38" s="83"/>
      <c r="H38" s="86" t="s">
        <v>141</v>
      </c>
      <c r="I38" s="83"/>
      <c r="J38" s="67"/>
    </row>
    <row r="39" spans="2:10" ht="13" x14ac:dyDescent="0.3">
      <c r="B39" s="66"/>
      <c r="C39" s="68" t="s">
        <v>142</v>
      </c>
      <c r="H39" s="68" t="s">
        <v>143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144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9" sqref="O19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81640625" style="40" customWidth="1"/>
    <col min="10" max="10" width="12.54296875" style="40" customWidth="1"/>
    <col min="11" max="11" width="1.81640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145</v>
      </c>
      <c r="E2" s="44"/>
      <c r="F2" s="44"/>
      <c r="G2" s="44"/>
      <c r="H2" s="44"/>
      <c r="I2" s="45"/>
      <c r="J2" s="46" t="s">
        <v>118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91" t="s">
        <v>146</v>
      </c>
      <c r="E5" s="92"/>
      <c r="F5" s="92"/>
      <c r="G5" s="92"/>
      <c r="H5" s="92"/>
      <c r="I5" s="93"/>
      <c r="J5" s="59" t="s">
        <v>147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tr">
        <f ca="1">+CONCATENATE("Santiago de Cali, ",TEXT(TODAY(),"MMMM DD YYYY"))</f>
        <v>Santiago de Cali, marzo 13 2025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tr">
        <f>+'FOR-CSA-018'!C12</f>
        <v>Señores : E.S.E. HOSP UNIV ERASMO MEOZ</v>
      </c>
      <c r="J11" s="67"/>
    </row>
    <row r="12" spans="2:10" ht="13" x14ac:dyDescent="0.3">
      <c r="B12" s="66"/>
      <c r="C12" s="68" t="str">
        <f>+'FOR-CSA-018'!C13</f>
        <v>NIT: 800014918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148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4"/>
      <c r="D16" s="69"/>
      <c r="H16" s="95" t="s">
        <v>123</v>
      </c>
      <c r="I16" s="95" t="s">
        <v>124</v>
      </c>
      <c r="J16" s="67"/>
    </row>
    <row r="17" spans="2:10" ht="13" x14ac:dyDescent="0.3">
      <c r="B17" s="66"/>
      <c r="C17" s="68" t="s">
        <v>122</v>
      </c>
      <c r="D17" s="68"/>
      <c r="E17" s="68"/>
      <c r="F17" s="68"/>
      <c r="H17" s="96">
        <f>+SUM(H18:H23)</f>
        <v>5</v>
      </c>
      <c r="I17" s="97">
        <f>+SUM(I18:I23)</f>
        <v>22483626</v>
      </c>
      <c r="J17" s="67"/>
    </row>
    <row r="18" spans="2:10" x14ac:dyDescent="0.25">
      <c r="B18" s="66"/>
      <c r="C18" s="40" t="s">
        <v>126</v>
      </c>
      <c r="H18" s="98">
        <f>+'FOR-CSA-018'!H19</f>
        <v>0</v>
      </c>
      <c r="I18" s="99">
        <f>+'FOR-CSA-018'!I19</f>
        <v>0</v>
      </c>
      <c r="J18" s="67"/>
    </row>
    <row r="19" spans="2:10" x14ac:dyDescent="0.25">
      <c r="B19" s="66"/>
      <c r="C19" s="40" t="s">
        <v>127</v>
      </c>
      <c r="H19" s="98">
        <f>+'FOR-CSA-018'!H20</f>
        <v>5</v>
      </c>
      <c r="I19" s="99">
        <f>+'FOR-CSA-018'!I20</f>
        <v>22483626</v>
      </c>
      <c r="J19" s="67"/>
    </row>
    <row r="20" spans="2:10" x14ac:dyDescent="0.25">
      <c r="B20" s="66"/>
      <c r="C20" s="40" t="s">
        <v>128</v>
      </c>
      <c r="H20" s="98">
        <f>+'FOR-CSA-018'!H21</f>
        <v>0</v>
      </c>
      <c r="I20" s="99">
        <f>+'FOR-CSA-018'!I21</f>
        <v>0</v>
      </c>
      <c r="J20" s="67"/>
    </row>
    <row r="21" spans="2:10" x14ac:dyDescent="0.25">
      <c r="B21" s="66"/>
      <c r="C21" s="40" t="s">
        <v>129</v>
      </c>
      <c r="H21" s="98">
        <f>+'FOR-CSA-018'!H22</f>
        <v>0</v>
      </c>
      <c r="I21" s="99">
        <f>+'FOR-CSA-018'!I22</f>
        <v>0</v>
      </c>
      <c r="J21" s="67"/>
    </row>
    <row r="22" spans="2:10" x14ac:dyDescent="0.25">
      <c r="B22" s="66"/>
      <c r="C22" s="40" t="s">
        <v>130</v>
      </c>
      <c r="H22" s="98">
        <f>+'FOR-CSA-018'!H23</f>
        <v>0</v>
      </c>
      <c r="I22" s="99">
        <f>+'FOR-CSA-018'!I23</f>
        <v>0</v>
      </c>
      <c r="J22" s="67"/>
    </row>
    <row r="23" spans="2:10" x14ac:dyDescent="0.25">
      <c r="B23" s="66"/>
      <c r="C23" s="40" t="s">
        <v>149</v>
      </c>
      <c r="H23" s="98">
        <f>+'FOR-CSA-018'!H24</f>
        <v>0</v>
      </c>
      <c r="I23" s="99">
        <f>+'FOR-CSA-018'!I24</f>
        <v>0</v>
      </c>
      <c r="J23" s="67"/>
    </row>
    <row r="24" spans="2:10" ht="13" x14ac:dyDescent="0.3">
      <c r="B24" s="66"/>
      <c r="C24" s="68" t="s">
        <v>150</v>
      </c>
      <c r="D24" s="68"/>
      <c r="E24" s="68"/>
      <c r="F24" s="68"/>
      <c r="H24" s="96">
        <f>SUM(H18:H23)</f>
        <v>5</v>
      </c>
      <c r="I24" s="97">
        <f>+SUBTOTAL(9,I18:I23)</f>
        <v>22483626</v>
      </c>
      <c r="J24" s="67"/>
    </row>
    <row r="25" spans="2:10" ht="13.5" thickBot="1" x14ac:dyDescent="0.35">
      <c r="B25" s="66"/>
      <c r="C25" s="68"/>
      <c r="D25" s="68"/>
      <c r="H25" s="100"/>
      <c r="I25" s="101"/>
      <c r="J25" s="67"/>
    </row>
    <row r="26" spans="2:10" ht="13.5" thickTop="1" x14ac:dyDescent="0.3">
      <c r="B26" s="66"/>
      <c r="C26" s="68"/>
      <c r="D26" s="68"/>
      <c r="H26" s="83"/>
      <c r="I26" s="77"/>
      <c r="J26" s="67"/>
    </row>
    <row r="27" spans="2:10" ht="13" x14ac:dyDescent="0.3">
      <c r="B27" s="66"/>
      <c r="C27" s="68"/>
      <c r="D27" s="68"/>
      <c r="H27" s="83"/>
      <c r="I27" s="77"/>
      <c r="J27" s="67"/>
    </row>
    <row r="28" spans="2:10" ht="13" x14ac:dyDescent="0.3">
      <c r="B28" s="66"/>
      <c r="C28" s="68"/>
      <c r="D28" s="68"/>
      <c r="H28" s="83"/>
      <c r="I28" s="77"/>
      <c r="J28" s="67"/>
    </row>
    <row r="29" spans="2:10" x14ac:dyDescent="0.25">
      <c r="B29" s="66"/>
      <c r="G29" s="83"/>
      <c r="H29" s="83"/>
      <c r="I29" s="83"/>
      <c r="J29" s="67"/>
    </row>
    <row r="30" spans="2:10" ht="13.5" thickBot="1" x14ac:dyDescent="0.35">
      <c r="B30" s="66"/>
      <c r="C30" s="84" t="str">
        <f>+'FOR-CSA-018'!C37</f>
        <v>Nombre</v>
      </c>
      <c r="D30" s="84"/>
      <c r="G30" s="84" t="s">
        <v>139</v>
      </c>
      <c r="H30" s="85"/>
      <c r="I30" s="83"/>
      <c r="J30" s="67"/>
    </row>
    <row r="31" spans="2:10" ht="13" x14ac:dyDescent="0.3">
      <c r="B31" s="66"/>
      <c r="C31" s="86" t="str">
        <f>+'FOR-CSA-018'!C38</f>
        <v>Cargo</v>
      </c>
      <c r="D31" s="86"/>
      <c r="G31" s="86" t="s">
        <v>151</v>
      </c>
      <c r="H31" s="83"/>
      <c r="I31" s="83"/>
      <c r="J31" s="67"/>
    </row>
    <row r="32" spans="2:10" ht="18.75" customHeight="1" thickBot="1" x14ac:dyDescent="0.3">
      <c r="B32" s="88"/>
      <c r="C32" s="89"/>
      <c r="D32" s="89"/>
      <c r="E32" s="89"/>
      <c r="F32" s="89"/>
      <c r="G32" s="85"/>
      <c r="H32" s="85"/>
      <c r="I32" s="85"/>
      <c r="J32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CARTERA3</dc:creator>
  <cp:lastModifiedBy>Juan Camilo Paez Ramirez</cp:lastModifiedBy>
  <dcterms:created xsi:type="dcterms:W3CDTF">2025-02-18T15:43:02Z</dcterms:created>
  <dcterms:modified xsi:type="dcterms:W3CDTF">2025-03-13T20:12:30Z</dcterms:modified>
</cp:coreProperties>
</file>