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048954_CLINICA VERSALLES\"/>
    </mc:Choice>
  </mc:AlternateContent>
  <bookViews>
    <workbookView xWindow="0" yWindow="0" windowWidth="20490" windowHeight="7450" activeTab="1"/>
  </bookViews>
  <sheets>
    <sheet name="INFO IPS" sheetId="1" r:id="rId1"/>
    <sheet name="TD" sheetId="7" r:id="rId2"/>
    <sheet name="ESTADO DE CADA FACTURA" sheetId="2" r:id="rId3"/>
    <sheet name="FOR-CSA-018" sheetId="5" r:id="rId4"/>
    <sheet name="CIRCULAR 030" sheetId="6" r:id="rId5"/>
  </sheets>
  <externalReferences>
    <externalReference r:id="rId6"/>
    <externalReference r:id="rId7"/>
    <externalReference r:id="rId8"/>
    <externalReference r:id="rId9"/>
  </externalReferences>
  <definedNames>
    <definedName name="_xlnm._FilterDatabase" localSheetId="2" hidden="1">'ESTADO DE CADA FACTURA'!$A$2:$AX$25</definedName>
    <definedName name="_xlnm._FilterDatabase" localSheetId="0" hidden="1">'INFO IPS'!$A$8:$G$32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 iterateDelta="1E-4"/>
  <pivotCaches>
    <pivotCache cacheId="12" r:id="rId10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6" l="1"/>
  <c r="C32" i="6"/>
  <c r="G31" i="6"/>
  <c r="C31" i="6"/>
  <c r="G30" i="6"/>
  <c r="C30" i="6"/>
  <c r="I23" i="6"/>
  <c r="H23" i="6"/>
  <c r="I22" i="6"/>
  <c r="H22" i="6"/>
  <c r="I21" i="6"/>
  <c r="H21" i="6"/>
  <c r="I20" i="6"/>
  <c r="H20" i="6"/>
  <c r="I19" i="6"/>
  <c r="H19" i="6"/>
  <c r="I18" i="6"/>
  <c r="I24" i="6" s="1"/>
  <c r="H18" i="6"/>
  <c r="C9" i="6"/>
  <c r="I30" i="5"/>
  <c r="H30" i="5"/>
  <c r="I28" i="5"/>
  <c r="H28" i="5"/>
  <c r="I25" i="5"/>
  <c r="H25" i="5"/>
  <c r="C12" i="6"/>
  <c r="C11" i="6"/>
  <c r="AC12" i="2"/>
  <c r="AI12" i="2" s="1"/>
  <c r="H32" i="5" l="1"/>
  <c r="H33" i="5" s="1"/>
  <c r="H24" i="6"/>
  <c r="H17" i="6"/>
  <c r="I32" i="5"/>
  <c r="I33" i="5" s="1"/>
  <c r="I17" i="6"/>
  <c r="AR1" i="2" l="1"/>
  <c r="AK1" i="2"/>
  <c r="AJ1" i="2"/>
  <c r="AI1" i="2"/>
  <c r="AH1" i="2"/>
  <c r="AG1" i="2"/>
  <c r="AF1" i="2"/>
  <c r="AE1" i="2"/>
  <c r="AD1" i="2"/>
  <c r="AC1" i="2"/>
  <c r="V1" i="2"/>
  <c r="M1" i="2"/>
  <c r="J1" i="2"/>
  <c r="I1" i="2"/>
  <c r="E12" i="2"/>
  <c r="F12" i="2" s="1"/>
  <c r="E10" i="2"/>
  <c r="F10" i="2" s="1"/>
  <c r="E3" i="2"/>
  <c r="F3" i="2" s="1"/>
  <c r="E11" i="2"/>
  <c r="F11" i="2" s="1"/>
  <c r="E7" i="2"/>
  <c r="F7" i="2" s="1"/>
  <c r="E4" i="2"/>
  <c r="F4" i="2" s="1"/>
  <c r="E8" i="2"/>
  <c r="F8" i="2" s="1"/>
  <c r="E25" i="2"/>
  <c r="F25" i="2" s="1"/>
  <c r="E24" i="2"/>
  <c r="F24" i="2" s="1"/>
  <c r="E21" i="2"/>
  <c r="F21" i="2" s="1"/>
  <c r="E22" i="2"/>
  <c r="F22" i="2" s="1"/>
  <c r="E9" i="2"/>
  <c r="F9" i="2" s="1"/>
  <c r="E5" i="2"/>
  <c r="F5" i="2" s="1"/>
  <c r="E20" i="2"/>
  <c r="E17" i="2"/>
  <c r="E18" i="2"/>
  <c r="E19" i="2"/>
  <c r="E6" i="2"/>
  <c r="F6" i="2" s="1"/>
  <c r="E23" i="2"/>
  <c r="F23" i="2" s="1"/>
  <c r="E16" i="2"/>
  <c r="F16" i="2" s="1"/>
  <c r="E13" i="2"/>
  <c r="F13" i="2" s="1"/>
  <c r="E15" i="2"/>
  <c r="F15" i="2" s="1"/>
  <c r="E14" i="2"/>
  <c r="F14" i="2" s="1"/>
  <c r="L2" i="2"/>
  <c r="F18" i="2" l="1"/>
  <c r="AL18" i="2"/>
  <c r="F17" i="2"/>
  <c r="AL17" i="2"/>
  <c r="F19" i="2"/>
  <c r="AL19" i="2"/>
  <c r="F20" i="2"/>
  <c r="AL20" i="2"/>
  <c r="K1" i="2"/>
  <c r="G32" i="1"/>
  <c r="AL1" i="2" l="1"/>
</calcChain>
</file>

<file path=xl/sharedStrings.xml><?xml version="1.0" encoding="utf-8"?>
<sst xmlns="http://schemas.openxmlformats.org/spreadsheetml/2006/main" count="375" uniqueCount="146">
  <si>
    <t>CARTERA CLINICA VERSALLES</t>
  </si>
  <si>
    <t>Nit. 800.048.954-0</t>
  </si>
  <si>
    <t>Nit</t>
  </si>
  <si>
    <t>Entidad</t>
  </si>
  <si>
    <t>Fuente</t>
  </si>
  <si>
    <t>Factura</t>
  </si>
  <si>
    <t>Fecha Factura</t>
  </si>
  <si>
    <t>Fecha Radicacion</t>
  </si>
  <si>
    <t>Saldo Factura</t>
  </si>
  <si>
    <t>Cartera con Corte a Febrero 28 de 2025</t>
  </si>
  <si>
    <t>COMFENALCO EPS</t>
  </si>
  <si>
    <t>COMFENALCO EPS (SUBSIDIADO)</t>
  </si>
  <si>
    <t>COMFENALCO EPS (NO PBS)</t>
  </si>
  <si>
    <t>20</t>
  </si>
  <si>
    <t>FR</t>
  </si>
  <si>
    <t/>
  </si>
  <si>
    <t>NIT IPS</t>
  </si>
  <si>
    <t>Nombre IPS</t>
  </si>
  <si>
    <t>Prefijo Factura</t>
  </si>
  <si>
    <t>Numero Factura</t>
  </si>
  <si>
    <t>FACTURA</t>
  </si>
  <si>
    <t>LLAVE</t>
  </si>
  <si>
    <t>IPS Fecha factura</t>
  </si>
  <si>
    <t>IPS Fecha radicado</t>
  </si>
  <si>
    <t>IPS Valor Factura</t>
  </si>
  <si>
    <t>IPS Saldo Factura</t>
  </si>
  <si>
    <t>ESTADO CARTERA ANTERIOR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</si>
  <si>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</si>
  <si>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</si>
  <si>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</si>
  <si>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</si>
  <si>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</si>
  <si>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</si>
  <si>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</si>
  <si>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</si>
  <si>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</si>
  <si>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</si>
  <si>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</si>
  <si>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</si>
  <si>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</si>
  <si>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</si>
  <si>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</si>
  <si>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</si>
  <si>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</si>
  <si>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</si>
  <si>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</si>
  <si>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</si>
  <si>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</si>
  <si>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</si>
  <si>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</si>
  <si>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</si>
  <si>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</si>
  <si>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</si>
  <si>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</si>
  <si>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</si>
  <si>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</si>
  <si>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</si>
  <si>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</si>
  <si>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</si>
  <si>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CLINICA VERSALLES</t>
  </si>
  <si>
    <t>FV</t>
  </si>
  <si>
    <t>Factura en proceso interno</t>
  </si>
  <si>
    <t>Con Auditoria Automatica Exitosa</t>
  </si>
  <si>
    <t>Urgencias</t>
  </si>
  <si>
    <t>Para auditoria de pertinencia</t>
  </si>
  <si>
    <t>Atención inicial de urgencias</t>
  </si>
  <si>
    <t>Se devuelve factura: solo esta autorizada la atención inicial de urgencias, no se evidencia envíos del anexo III solicitando autorización para procedimiento 431002 GASTROSTOMÍA VÍA PERCUTÁNEA (ENDOSCÓPICA)-PAQUETES- Se glosa insumo 392085 SONDA ALIMENT GASTRICA YEYUNAL REF 8250-22 AVANOS 22FR X 45CM Vr. $4.000.000, incluido en pqte 431002; caso comentado con el Dr. Diego Fernando Collazos auditor de cuentas salud de la EPS. Tarifa de $4.000.000 para la sonda no pactada, no se evidencia cotización avalada por la EPS para este valor. Ana Milena Lozano /JAM</t>
  </si>
  <si>
    <t>AUTORIZACION</t>
  </si>
  <si>
    <t>Servicios hospitalarios</t>
  </si>
  <si>
    <t>Hospitalario</t>
  </si>
  <si>
    <t>Factura en programacion de pago  - Glosa por contestar IPS</t>
  </si>
  <si>
    <t>Para respuesta prestador</t>
  </si>
  <si>
    <t>109A01 INTERNACIÓN EN UNIDAD DE CUIDADO INTENSIVO PEDIÁTRICO. Paciente ingresa a uci por compromiso respiratorio, hemodinamico con multiples requerimientos clinicos, segun historia clinica decision  el 15/12/24 de insercion de TQT para estabilidad de via aerea, pte es extubado el 19/12/24 y el 15/01/25 realizacion de TQT, por lo que es traslado a intermedios y el 27/12/24 a piso. total 20 dias en uci. Paciente es ingresado nuevamente a uci el 2/2/25 por broncoaspiracion por aspiracion de traqueostomia. hasta el 8/02/25 quien se indica home care para ventilador. total uci 28 dias. facturan 53 dias de uci. por lo que se glosan 25 dias y se reconoce a intermedios ($590,000). se glosa la diferencia: total ($15,750,000). |890602 CUIDADO (MANEJO) INTRAHOSP POR PEDIATRIA-MANEJOS Y VALORACIONES MEDICAS. Paciente en manejo por pediatria quien no se evidencia nota de especialidad 28 dias, solo se evidencia en historia clinica nota de terapia respiratoria, fisioterapia, fonoaudiologia, y  cirugia pediatrica. se glosan los cuidados. ($1536150)|881332 ECOGRAFÍA DE VÍAS URINARIAS (RIÑONES. VEJIGA Y PRÓSTATA TRANSABDOMINAL. ($57.361). No interpretacion del 12/02/25.|911107 PROCESAMIENTO DE LA UNIDAD DE CONCENTRADO DE GLÓBULOS ROJOS LEUCORREDUCIDOS. No soportado ($423,731)|911021 PRUEBA CRUZADA MAYOR ERITROCITARIA POR MICROTÉCNICA, No soportado ($71,013)|911003 ANTICUERP IRREGULARES DETECCION (RASTREO-PRUEBA DE ANTIGLOBU, No soportado ($116,361)</t>
  </si>
  <si>
    <t>GLOSA</t>
  </si>
  <si>
    <t>Servicios de internación o procedimientos quirurgicos</t>
  </si>
  <si>
    <t>CSS-CL00629</t>
  </si>
  <si>
    <t>Factura pendiente en programacion de pago</t>
  </si>
  <si>
    <t>Finalizada</t>
  </si>
  <si>
    <t>URG-2023-240</t>
  </si>
  <si>
    <t>Servicios hospitalarios | Urgencias</t>
  </si>
  <si>
    <t>Servicios ambulatorios</t>
  </si>
  <si>
    <t>Consultas ambulatorias | Servicios ambulatorios</t>
  </si>
  <si>
    <t>Facturacion covid-19</t>
  </si>
  <si>
    <t>Consultas ambulatorias | Exámenes de laboratorio, imágenes y otras ayudas diagnósticas ambulatorias</t>
  </si>
  <si>
    <t>MIG-800048954</t>
  </si>
  <si>
    <t>Atención inicial de urgencias | Atención de urgencias | Servicios de internación y/o cirugía (Hospitalaria o Ambulatoria) | Servicios hospitalarios | Urgencias</t>
  </si>
  <si>
    <t>Atención de urgencias | Servicios hospitalarios</t>
  </si>
  <si>
    <t>Procedimientos terapéuticos ambulatorios</t>
  </si>
  <si>
    <t>Factura devuelta</t>
  </si>
  <si>
    <t>Factura pendiente en programacion de pago - Glosa por contestar IPS</t>
  </si>
  <si>
    <t>Glosa por contestar IPS</t>
  </si>
  <si>
    <t>Facturacion Covid-19</t>
  </si>
  <si>
    <t>Factura cancelada parcialmente - Glosa aceptada por la IPS - Saldo en programacion de pago</t>
  </si>
  <si>
    <t>Factura cancelada</t>
  </si>
  <si>
    <t>PAGO DIRECTO RC 2DO PROC. DICIEMBRE</t>
  </si>
  <si>
    <t>PAGO DIRECTO RC 2DO PROC. NOVIEMBRE</t>
  </si>
  <si>
    <t>(en blanco)</t>
  </si>
  <si>
    <t>INGRESO X RECONOC. PRUEBAS COVID 25 OCTUBRE 2024</t>
  </si>
  <si>
    <t>PAGO DIRECTO RC 3DO PROC. OCTUBRE</t>
  </si>
  <si>
    <t>Factura cancelada parcialmente - Saldo en programacion de pago</t>
  </si>
  <si>
    <t>Más de 360</t>
  </si>
  <si>
    <t>0-30</t>
  </si>
  <si>
    <t>91-180</t>
  </si>
  <si>
    <t>Corriente</t>
  </si>
  <si>
    <t>181-360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</si>
  <si>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</si>
  <si>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</si>
  <si>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</si>
  <si>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</si>
  <si>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</si>
  <si>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</si>
  <si>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</si>
  <si>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</si>
  <si>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</si>
  <si>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</si>
  <si>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</si>
  <si>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</si>
  <si>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</si>
  <si>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</si>
  <si>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</si>
  <si>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</si>
  <si>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</si>
  <si>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</si>
  <si>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</si>
  <si>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</si>
  <si>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</si>
  <si>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</si>
  <si>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</si>
  <si>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</si>
  <si>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</si>
  <si>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</si>
  <si>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</si>
  <si>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</si>
  <si>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</si>
  <si>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</si>
  <si>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</si>
  <si>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</si>
  <si>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</si>
  <si>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</si>
  <si>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</si>
  <si>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</si>
  <si>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</si>
  <si>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</si>
  <si>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marzo 31 2025</t>
  </si>
  <si>
    <t>Señores : CLINICA VERSALLES</t>
  </si>
  <si>
    <t>NIT: 800048954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</si>
</sst>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dd/mm/yyyy"/>
    <numFmt numFmtId="166" formatCode="&quot;$&quot;\ #,##0"/>
    <numFmt numFmtId="167" formatCode="_-&quot;€&quot;\ * #,##0_-;\-&quot;€&quot;\ * #,##0_-;_-&quot;€&quot;\ * &quot;-&quot;??_-;_-@_-"/>
    <numFmt numFmtId="172" formatCode="[$-240A]d&quot; de &quot;mmmm&quot; de &quot;yyyy;@"/>
    <numFmt numFmtId="173" formatCode="&quot;$&quot;\ #,##0;[Red]&quot;$&quot;\ #,##0"/>
    <numFmt numFmtId="174" formatCode="[$$-240A]\ #,##0;\-[$$-240A]\ #,##0"/>
    <numFmt numFmtId="175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9"/>
      <color theme="0"/>
      <name val="Arial"/>
      <family val="2"/>
    </font>
    <font>
      <sz val="8"/>
      <color theme="1"/>
      <name val="Arial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dashed">
        <color theme="0" tint="-0.34998626667073579"/>
      </left>
      <right/>
      <top style="dashed">
        <color theme="0" tint="-0.34998626667073579"/>
      </top>
      <bottom/>
      <diagonal/>
    </border>
    <border>
      <left/>
      <right/>
      <top style="dashed">
        <color theme="0" tint="-0.34998626667073579"/>
      </top>
      <bottom/>
      <diagonal/>
    </border>
    <border>
      <left/>
      <right style="dashed">
        <color theme="0" tint="-0.34998626667073579"/>
      </right>
      <top style="dashed">
        <color theme="0" tint="-0.34998626667073579"/>
      </top>
      <bottom/>
      <diagonal/>
    </border>
    <border>
      <left style="dashed">
        <color theme="0" tint="-0.34998626667073579"/>
      </left>
      <right/>
      <top/>
      <bottom/>
      <diagonal/>
    </border>
    <border>
      <left/>
      <right style="dashed">
        <color theme="0" tint="-0.34998626667073579"/>
      </right>
      <top/>
      <bottom/>
      <diagonal/>
    </border>
    <border>
      <left style="dashed">
        <color theme="0" tint="-0.34998626667073579"/>
      </left>
      <right/>
      <top/>
      <bottom style="dashed">
        <color theme="0" tint="-0.34998626667073579"/>
      </bottom>
      <diagonal/>
    </border>
    <border>
      <left/>
      <right/>
      <top/>
      <bottom style="dashed">
        <color theme="0" tint="-0.34998626667073579"/>
      </bottom>
      <diagonal/>
    </border>
    <border>
      <left/>
      <right style="dashed">
        <color theme="0" tint="-0.34998626667073579"/>
      </right>
      <top/>
      <bottom style="dashed">
        <color theme="0" tint="-0.34998626667073579"/>
      </bottom>
      <diagonal/>
    </border>
    <border>
      <left style="dashed">
        <color theme="0" tint="-0.34998626667073579"/>
      </left>
      <right style="dashed">
        <color theme="0" tint="-0.34998626667073579"/>
      </right>
      <top style="dashed">
        <color theme="0" tint="-0.34998626667073579"/>
      </top>
      <bottom style="dashed">
        <color theme="0" tint="-0.34998626667073579"/>
      </bottom>
      <diagonal/>
    </border>
    <border>
      <left style="dashed">
        <color theme="0" tint="-0.34998626667073579"/>
      </left>
      <right style="dashed">
        <color theme="0" tint="-0.34998626667073579"/>
      </right>
      <top style="dashed">
        <color theme="0" tint="-0.34998626667073579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0" fontId="10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5">
    <xf numFmtId="0" fontId="0" fillId="0" borderId="0" xfId="0"/>
    <xf numFmtId="0" fontId="2" fillId="2" borderId="1" xfId="0" applyFont="1" applyFill="1" applyBorder="1"/>
    <xf numFmtId="0" fontId="2" fillId="2" borderId="2" xfId="0" applyFont="1" applyFill="1" applyBorder="1"/>
    <xf numFmtId="0" fontId="2" fillId="2" borderId="3" xfId="0" applyFont="1" applyFill="1" applyBorder="1"/>
    <xf numFmtId="0" fontId="3" fillId="2" borderId="6" xfId="0" applyFont="1" applyFill="1" applyBorder="1" applyAlignment="1">
      <alignment horizontal="center"/>
    </xf>
    <xf numFmtId="0" fontId="3" fillId="2" borderId="7" xfId="0" applyFont="1" applyFill="1" applyBorder="1" applyAlignment="1">
      <alignment horizontal="center"/>
    </xf>
    <xf numFmtId="0" fontId="3" fillId="2" borderId="8" xfId="0" applyFont="1" applyFill="1" applyBorder="1" applyAlignment="1">
      <alignment horizontal="center"/>
    </xf>
    <xf numFmtId="0" fontId="4" fillId="2" borderId="9" xfId="0" applyFont="1" applyFill="1" applyBorder="1" applyAlignment="1">
      <alignment horizontal="center" vertical="center"/>
    </xf>
    <xf numFmtId="0" fontId="4" fillId="2" borderId="10" xfId="0" applyFont="1" applyFill="1" applyBorder="1" applyAlignment="1">
      <alignment horizontal="center" vertical="center"/>
    </xf>
    <xf numFmtId="0" fontId="4" fillId="2" borderId="10" xfId="0" applyFont="1" applyFill="1" applyBorder="1" applyAlignment="1">
      <alignment horizontal="center" vertical="center" wrapText="1"/>
    </xf>
    <xf numFmtId="164" fontId="4" fillId="2" borderId="10" xfId="1" applyNumberFormat="1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1" fontId="5" fillId="0" borderId="0" xfId="0" applyNumberFormat="1" applyFont="1" applyAlignment="1">
      <alignment horizontal="center" vertical="center"/>
    </xf>
    <xf numFmtId="165" fontId="5" fillId="0" borderId="0" xfId="0" applyNumberFormat="1" applyFont="1" applyAlignment="1">
      <alignment horizontal="center" vertical="center"/>
    </xf>
    <xf numFmtId="164" fontId="5" fillId="0" borderId="0" xfId="1" applyNumberFormat="1" applyFont="1" applyBorder="1" applyAlignment="1">
      <alignment horizontal="center" vertical="center"/>
    </xf>
    <xf numFmtId="0" fontId="5" fillId="0" borderId="0" xfId="0" applyFont="1" applyAlignment="1">
      <alignment horizontal="left" vertical="center"/>
    </xf>
    <xf numFmtId="164" fontId="3" fillId="2" borderId="0" xfId="1" applyNumberFormat="1" applyFont="1" applyFill="1"/>
    <xf numFmtId="0" fontId="3" fillId="2" borderId="4" xfId="0" applyFont="1" applyFill="1" applyBorder="1" applyAlignment="1">
      <alignment horizontal="center"/>
    </xf>
    <xf numFmtId="0" fontId="3" fillId="2" borderId="0" xfId="0" applyFont="1" applyFill="1" applyAlignment="1">
      <alignment horizontal="center"/>
    </xf>
    <xf numFmtId="0" fontId="3" fillId="2" borderId="5" xfId="0" applyFont="1" applyFill="1" applyBorder="1" applyAlignment="1">
      <alignment horizontal="center"/>
    </xf>
    <xf numFmtId="0" fontId="6" fillId="0" borderId="11" xfId="0" applyFont="1" applyBorder="1" applyAlignment="1">
      <alignment horizontal="center" vertical="center" wrapText="1"/>
    </xf>
    <xf numFmtId="14" fontId="6" fillId="0" borderId="11" xfId="0" applyNumberFormat="1" applyFont="1" applyBorder="1" applyAlignment="1">
      <alignment horizontal="center" vertical="center" wrapText="1"/>
    </xf>
    <xf numFmtId="164" fontId="6" fillId="0" borderId="11" xfId="1" applyNumberFormat="1" applyFont="1" applyBorder="1" applyAlignment="1">
      <alignment horizontal="center" vertical="center" wrapText="1"/>
    </xf>
    <xf numFmtId="0" fontId="7" fillId="3" borderId="11" xfId="0" applyFont="1" applyFill="1" applyBorder="1" applyAlignment="1">
      <alignment horizontal="center" vertical="center" wrapText="1"/>
    </xf>
    <xf numFmtId="0" fontId="6" fillId="4" borderId="11" xfId="0" applyFont="1" applyFill="1" applyBorder="1" applyAlignment="1">
      <alignment horizontal="center" vertical="center" wrapText="1"/>
    </xf>
    <xf numFmtId="166" fontId="6" fillId="4" borderId="11" xfId="1" applyNumberFormat="1" applyFont="1" applyFill="1" applyBorder="1" applyAlignment="1">
      <alignment horizontal="center" vertical="center" wrapText="1"/>
    </xf>
    <xf numFmtId="0" fontId="6" fillId="4" borderId="11" xfId="1" applyNumberFormat="1" applyFont="1" applyFill="1" applyBorder="1" applyAlignment="1">
      <alignment horizontal="center" vertical="center" wrapText="1"/>
    </xf>
    <xf numFmtId="0" fontId="6" fillId="5" borderId="11" xfId="0" applyFont="1" applyFill="1" applyBorder="1" applyAlignment="1">
      <alignment horizontal="center" vertical="center" wrapText="1"/>
    </xf>
    <xf numFmtId="14" fontId="6" fillId="5" borderId="11" xfId="0" applyNumberFormat="1" applyFont="1" applyFill="1" applyBorder="1" applyAlignment="1">
      <alignment horizontal="center" vertical="center" wrapText="1"/>
    </xf>
    <xf numFmtId="0" fontId="6" fillId="6" borderId="11" xfId="0" applyFont="1" applyFill="1" applyBorder="1" applyAlignment="1">
      <alignment horizontal="center" vertical="center" wrapText="1"/>
    </xf>
    <xf numFmtId="167" fontId="6" fillId="3" borderId="11" xfId="1" applyNumberFormat="1" applyFont="1" applyFill="1" applyBorder="1" applyAlignment="1">
      <alignment horizontal="center" vertical="center" wrapText="1"/>
    </xf>
    <xf numFmtId="0" fontId="6" fillId="7" borderId="11" xfId="0" applyFont="1" applyFill="1" applyBorder="1" applyAlignment="1">
      <alignment horizontal="center" vertical="center" wrapText="1"/>
    </xf>
    <xf numFmtId="0" fontId="8" fillId="0" borderId="11" xfId="0" applyFont="1" applyBorder="1" applyAlignment="1">
      <alignment vertical="center"/>
    </xf>
    <xf numFmtId="0" fontId="8" fillId="0" borderId="11" xfId="0" applyFont="1" applyFill="1" applyBorder="1" applyAlignment="1">
      <alignment vertical="center"/>
    </xf>
    <xf numFmtId="14" fontId="8" fillId="0" borderId="11" xfId="0" applyNumberFormat="1" applyFont="1" applyBorder="1" applyAlignment="1">
      <alignment vertical="center"/>
    </xf>
    <xf numFmtId="164" fontId="8" fillId="0" borderId="11" xfId="1" applyNumberFormat="1" applyFont="1" applyBorder="1" applyAlignment="1">
      <alignment vertical="center"/>
    </xf>
    <xf numFmtId="166" fontId="8" fillId="0" borderId="11" xfId="1" applyNumberFormat="1" applyFont="1" applyBorder="1" applyAlignment="1">
      <alignment vertical="center"/>
    </xf>
    <xf numFmtId="0" fontId="8" fillId="0" borderId="11" xfId="1" applyNumberFormat="1" applyFont="1" applyBorder="1" applyAlignment="1">
      <alignment vertical="center"/>
    </xf>
    <xf numFmtId="16" fontId="8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14" fontId="8" fillId="0" borderId="0" xfId="0" applyNumberFormat="1" applyFont="1" applyAlignment="1">
      <alignment horizontal="center" vertical="center"/>
    </xf>
    <xf numFmtId="166" fontId="8" fillId="0" borderId="0" xfId="1" applyNumberFormat="1" applyFont="1" applyAlignment="1">
      <alignment vertical="center"/>
    </xf>
    <xf numFmtId="166" fontId="9" fillId="0" borderId="0" xfId="0" applyNumberFormat="1" applyFont="1" applyAlignment="1">
      <alignment vertical="center"/>
    </xf>
    <xf numFmtId="166" fontId="8" fillId="0" borderId="0" xfId="0" applyNumberFormat="1" applyFont="1" applyAlignment="1">
      <alignment vertical="center"/>
    </xf>
    <xf numFmtId="0" fontId="8" fillId="0" borderId="0" xfId="1" applyNumberFormat="1" applyFont="1" applyAlignment="1">
      <alignment vertical="center"/>
    </xf>
    <xf numFmtId="14" fontId="8" fillId="0" borderId="0" xfId="0" applyNumberFormat="1" applyFont="1" applyAlignment="1">
      <alignment vertical="center"/>
    </xf>
    <xf numFmtId="166" fontId="8" fillId="0" borderId="0" xfId="0" applyNumberFormat="1" applyFont="1"/>
    <xf numFmtId="166" fontId="8" fillId="0" borderId="0" xfId="1" applyNumberFormat="1" applyFont="1"/>
    <xf numFmtId="0" fontId="9" fillId="8" borderId="11" xfId="0" applyFont="1" applyFill="1" applyBorder="1" applyAlignment="1">
      <alignment vertical="center"/>
    </xf>
    <xf numFmtId="0" fontId="11" fillId="0" borderId="0" xfId="2" applyFont="1"/>
    <xf numFmtId="0" fontId="11" fillId="0" borderId="12" xfId="2" applyFont="1" applyBorder="1" applyAlignment="1">
      <alignment horizontal="centerContinuous"/>
    </xf>
    <xf numFmtId="0" fontId="11" fillId="0" borderId="13" xfId="2" applyFont="1" applyBorder="1" applyAlignment="1">
      <alignment horizontal="centerContinuous"/>
    </xf>
    <xf numFmtId="0" fontId="12" fillId="0" borderId="12" xfId="2" applyFont="1" applyBorder="1" applyAlignment="1">
      <alignment horizontal="center" vertical="center"/>
    </xf>
    <xf numFmtId="0" fontId="12" fillId="0" borderId="14" xfId="2" applyFont="1" applyBorder="1" applyAlignment="1">
      <alignment horizontal="center" vertical="center"/>
    </xf>
    <xf numFmtId="0" fontId="12" fillId="0" borderId="13" xfId="2" applyFont="1" applyBorder="1" applyAlignment="1">
      <alignment horizontal="center" vertical="center"/>
    </xf>
    <xf numFmtId="0" fontId="12" fillId="0" borderId="15" xfId="2" applyFont="1" applyBorder="1" applyAlignment="1">
      <alignment horizontal="center" vertical="center"/>
    </xf>
    <xf numFmtId="0" fontId="11" fillId="0" borderId="16" xfId="2" applyFont="1" applyBorder="1" applyAlignment="1">
      <alignment horizontal="centerContinuous"/>
    </xf>
    <xf numFmtId="0" fontId="11" fillId="0" borderId="17" xfId="2" applyFont="1" applyBorder="1" applyAlignment="1">
      <alignment horizontal="centerContinuous"/>
    </xf>
    <xf numFmtId="0" fontId="12" fillId="0" borderId="18" xfId="2" applyFont="1" applyBorder="1" applyAlignment="1">
      <alignment horizontal="center" vertical="center"/>
    </xf>
    <xf numFmtId="0" fontId="12" fillId="0" borderId="19" xfId="2" applyFont="1" applyBorder="1" applyAlignment="1">
      <alignment horizontal="center" vertical="center"/>
    </xf>
    <xf numFmtId="0" fontId="12" fillId="0" borderId="20" xfId="2" applyFont="1" applyBorder="1" applyAlignment="1">
      <alignment horizontal="center" vertical="center"/>
    </xf>
    <xf numFmtId="0" fontId="12" fillId="0" borderId="21" xfId="2" applyFont="1" applyBorder="1" applyAlignment="1">
      <alignment horizontal="center" vertical="center"/>
    </xf>
    <xf numFmtId="0" fontId="12" fillId="0" borderId="12" xfId="2" applyFont="1" applyBorder="1" applyAlignment="1">
      <alignment horizontal="centerContinuous" vertical="center"/>
    </xf>
    <xf numFmtId="0" fontId="12" fillId="0" borderId="14" xfId="2" applyFont="1" applyBorder="1" applyAlignment="1">
      <alignment horizontal="centerContinuous" vertical="center"/>
    </xf>
    <xf numFmtId="0" fontId="12" fillId="0" borderId="13" xfId="2" applyFont="1" applyBorder="1" applyAlignment="1">
      <alignment horizontal="centerContinuous" vertical="center"/>
    </xf>
    <xf numFmtId="0" fontId="12" fillId="0" borderId="15" xfId="2" applyFont="1" applyBorder="1" applyAlignment="1">
      <alignment horizontal="centerContinuous" vertical="center"/>
    </xf>
    <xf numFmtId="0" fontId="12" fillId="0" borderId="16" xfId="2" applyFont="1" applyBorder="1" applyAlignment="1">
      <alignment horizontal="centerContinuous" vertical="center"/>
    </xf>
    <xf numFmtId="0" fontId="12" fillId="0" borderId="0" xfId="2" applyFont="1" applyAlignment="1">
      <alignment horizontal="centerContinuous" vertical="center"/>
    </xf>
    <xf numFmtId="0" fontId="12" fillId="0" borderId="22" xfId="2" applyFont="1" applyBorder="1" applyAlignment="1">
      <alignment horizontal="centerContinuous" vertical="center"/>
    </xf>
    <xf numFmtId="0" fontId="11" fillId="0" borderId="18" xfId="2" applyFont="1" applyBorder="1" applyAlignment="1">
      <alignment horizontal="centerContinuous"/>
    </xf>
    <xf numFmtId="0" fontId="11" fillId="0" borderId="20" xfId="2" applyFont="1" applyBorder="1" applyAlignment="1">
      <alignment horizontal="centerContinuous"/>
    </xf>
    <xf numFmtId="0" fontId="12" fillId="0" borderId="18" xfId="2" applyFont="1" applyBorder="1" applyAlignment="1">
      <alignment horizontal="centerContinuous" vertical="center"/>
    </xf>
    <xf numFmtId="0" fontId="12" fillId="0" borderId="19" xfId="2" applyFont="1" applyBorder="1" applyAlignment="1">
      <alignment horizontal="centerContinuous" vertical="center"/>
    </xf>
    <xf numFmtId="0" fontId="12" fillId="0" borderId="20" xfId="2" applyFont="1" applyBorder="1" applyAlignment="1">
      <alignment horizontal="centerContinuous" vertical="center"/>
    </xf>
    <xf numFmtId="0" fontId="12" fillId="0" borderId="21" xfId="2" applyFont="1" applyBorder="1" applyAlignment="1">
      <alignment horizontal="centerContinuous" vertical="center"/>
    </xf>
    <xf numFmtId="0" fontId="11" fillId="0" borderId="16" xfId="2" applyFont="1" applyBorder="1"/>
    <xf numFmtId="0" fontId="11" fillId="0" borderId="17" xfId="2" applyFont="1" applyBorder="1"/>
    <xf numFmtId="0" fontId="12" fillId="0" borderId="0" xfId="2" applyFont="1"/>
    <xf numFmtId="14" fontId="11" fillId="0" borderId="0" xfId="2" applyNumberFormat="1" applyFont="1"/>
    <xf numFmtId="172" fontId="11" fillId="0" borderId="0" xfId="2" applyNumberFormat="1" applyFont="1"/>
    <xf numFmtId="14" fontId="11" fillId="0" borderId="0" xfId="2" applyNumberFormat="1" applyFont="1" applyAlignment="1">
      <alignment horizontal="left"/>
    </xf>
    <xf numFmtId="1" fontId="12" fillId="0" borderId="0" xfId="3" applyNumberFormat="1" applyFont="1" applyAlignment="1">
      <alignment horizontal="center" vertical="center"/>
    </xf>
    <xf numFmtId="166" fontId="12" fillId="0" borderId="0" xfId="2" applyNumberFormat="1" applyFont="1" applyAlignment="1">
      <alignment horizontal="center" vertical="center"/>
    </xf>
    <xf numFmtId="1" fontId="12" fillId="0" borderId="0" xfId="2" applyNumberFormat="1" applyFont="1" applyAlignment="1">
      <alignment horizontal="center"/>
    </xf>
    <xf numFmtId="173" fontId="12" fillId="0" borderId="0" xfId="2" applyNumberFormat="1" applyFont="1" applyAlignment="1">
      <alignment horizontal="right"/>
    </xf>
    <xf numFmtId="1" fontId="11" fillId="0" borderId="0" xfId="2" applyNumberFormat="1" applyFont="1" applyAlignment="1">
      <alignment horizontal="center"/>
    </xf>
    <xf numFmtId="173" fontId="11" fillId="0" borderId="0" xfId="2" applyNumberFormat="1" applyFont="1" applyAlignment="1">
      <alignment horizontal="right"/>
    </xf>
    <xf numFmtId="1" fontId="11" fillId="0" borderId="19" xfId="2" applyNumberFormat="1" applyFont="1" applyBorder="1" applyAlignment="1">
      <alignment horizontal="center"/>
    </xf>
    <xf numFmtId="173" fontId="11" fillId="0" borderId="19" xfId="2" applyNumberFormat="1" applyFont="1" applyBorder="1" applyAlignment="1">
      <alignment horizontal="right"/>
    </xf>
    <xf numFmtId="0" fontId="11" fillId="0" borderId="0" xfId="2" applyFont="1" applyAlignment="1">
      <alignment horizontal="center"/>
    </xf>
    <xf numFmtId="1" fontId="12" fillId="0" borderId="23" xfId="2" applyNumberFormat="1" applyFont="1" applyBorder="1" applyAlignment="1">
      <alignment horizontal="center"/>
    </xf>
    <xf numFmtId="173" fontId="12" fillId="0" borderId="23" xfId="2" applyNumberFormat="1" applyFont="1" applyBorder="1" applyAlignment="1">
      <alignment horizontal="right"/>
    </xf>
    <xf numFmtId="173" fontId="11" fillId="0" borderId="0" xfId="2" applyNumberFormat="1" applyFont="1"/>
    <xf numFmtId="173" fontId="12" fillId="0" borderId="19" xfId="2" applyNumberFormat="1" applyFont="1" applyBorder="1"/>
    <xf numFmtId="173" fontId="11" fillId="0" borderId="19" xfId="2" applyNumberFormat="1" applyFont="1" applyBorder="1"/>
    <xf numFmtId="173" fontId="12" fillId="0" borderId="0" xfId="2" applyNumberFormat="1" applyFont="1"/>
    <xf numFmtId="0" fontId="13" fillId="0" borderId="0" xfId="2" applyFont="1" applyAlignment="1">
      <alignment horizontal="center" vertical="center" wrapText="1"/>
    </xf>
    <xf numFmtId="0" fontId="11" fillId="0" borderId="18" xfId="2" applyFont="1" applyBorder="1"/>
    <xf numFmtId="0" fontId="11" fillId="0" borderId="19" xfId="2" applyFont="1" applyBorder="1"/>
    <xf numFmtId="0" fontId="11" fillId="0" borderId="20" xfId="2" applyFont="1" applyBorder="1"/>
    <xf numFmtId="0" fontId="12" fillId="0" borderId="16" xfId="2" applyFont="1" applyBorder="1" applyAlignment="1">
      <alignment horizontal="center" vertical="center" wrapText="1"/>
    </xf>
    <xf numFmtId="0" fontId="12" fillId="0" borderId="0" xfId="2" applyFont="1" applyAlignment="1">
      <alignment horizontal="center" vertical="center" wrapText="1"/>
    </xf>
    <xf numFmtId="0" fontId="12" fillId="0" borderId="17" xfId="2" applyFont="1" applyBorder="1" applyAlignment="1">
      <alignment horizontal="center" vertical="center" wrapText="1"/>
    </xf>
    <xf numFmtId="0" fontId="11" fillId="8" borderId="0" xfId="2" applyFont="1" applyFill="1"/>
    <xf numFmtId="0" fontId="12" fillId="0" borderId="0" xfId="2" applyFont="1" applyAlignment="1">
      <alignment horizontal="center"/>
    </xf>
    <xf numFmtId="1" fontId="12" fillId="0" borderId="0" xfId="3" applyNumberFormat="1" applyFont="1" applyAlignment="1">
      <alignment horizontal="right"/>
    </xf>
    <xf numFmtId="174" fontId="12" fillId="0" borderId="0" xfId="4" applyNumberFormat="1" applyFont="1" applyAlignment="1">
      <alignment horizontal="right"/>
    </xf>
    <xf numFmtId="1" fontId="11" fillId="0" borderId="0" xfId="3" applyNumberFormat="1" applyFont="1" applyAlignment="1">
      <alignment horizontal="right"/>
    </xf>
    <xf numFmtId="174" fontId="11" fillId="0" borderId="0" xfId="4" applyNumberFormat="1" applyFont="1" applyAlignment="1">
      <alignment horizontal="right"/>
    </xf>
    <xf numFmtId="175" fontId="11" fillId="0" borderId="23" xfId="4" applyNumberFormat="1" applyFont="1" applyBorder="1" applyAlignment="1">
      <alignment horizontal="center"/>
    </xf>
    <xf numFmtId="174" fontId="11" fillId="0" borderId="23" xfId="4" applyNumberFormat="1" applyFont="1" applyBorder="1" applyAlignment="1">
      <alignment horizontal="right"/>
    </xf>
    <xf numFmtId="0" fontId="14" fillId="0" borderId="0" xfId="0" applyFont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235636</xdr:colOff>
      <xdr:row>1</xdr:row>
      <xdr:rowOff>6585</xdr:rowOff>
    </xdr:from>
    <xdr:to>
      <xdr:col>1</xdr:col>
      <xdr:colOff>0</xdr:colOff>
      <xdr:row>3</xdr:row>
      <xdr:rowOff>183793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5636" y="197085"/>
          <a:ext cx="526364" cy="558208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>
          <a:reflection blurRad="12700" stA="38000" endPos="28000" dist="5000" dir="5400000" sy="-100000" algn="bl" rotWithShape="0"/>
        </a:effec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VERSALLE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VERSALLES"/>
    </sheetNames>
    <sheetDataSet>
      <sheetData sheetId="0"/>
      <sheetData sheetId="1">
        <row r="803">
          <cell r="N803" t="str">
            <v>FV623234</v>
          </cell>
          <cell r="O803">
            <v>132511</v>
          </cell>
        </row>
        <row r="804">
          <cell r="N804" t="str">
            <v>FV645079</v>
          </cell>
          <cell r="O804">
            <v>1020082</v>
          </cell>
        </row>
        <row r="805">
          <cell r="N805" t="str">
            <v>FV655721</v>
          </cell>
          <cell r="O805">
            <v>696653</v>
          </cell>
        </row>
        <row r="806">
          <cell r="N806" t="str">
            <v>FV779381</v>
          </cell>
          <cell r="O806">
            <v>85000</v>
          </cell>
        </row>
        <row r="807">
          <cell r="N807" t="str">
            <v>FV779381</v>
          </cell>
          <cell r="O807">
            <v>483780</v>
          </cell>
        </row>
        <row r="808">
          <cell r="N808" t="str">
            <v>FV824794</v>
          </cell>
          <cell r="O808">
            <v>52304</v>
          </cell>
        </row>
        <row r="809">
          <cell r="N809" t="str">
            <v>FV843304</v>
          </cell>
          <cell r="O809">
            <v>109193</v>
          </cell>
        </row>
        <row r="810">
          <cell r="N810" t="str">
            <v>FV843304</v>
          </cell>
          <cell r="O810">
            <v>35575928</v>
          </cell>
        </row>
        <row r="811">
          <cell r="N811" t="str">
            <v>FV855605</v>
          </cell>
          <cell r="O811">
            <v>4681890</v>
          </cell>
        </row>
        <row r="812">
          <cell r="N812" t="str">
            <v>FV878180</v>
          </cell>
          <cell r="O812">
            <v>99750</v>
          </cell>
        </row>
        <row r="813">
          <cell r="N813" t="str">
            <v>FV878180</v>
          </cell>
          <cell r="O813">
            <v>51072</v>
          </cell>
        </row>
        <row r="814">
          <cell r="N814" t="str">
            <v>FV883824</v>
          </cell>
          <cell r="O814">
            <v>1045000</v>
          </cell>
        </row>
        <row r="815">
          <cell r="N815" t="str">
            <v/>
          </cell>
          <cell r="O815">
            <v>-44033163</v>
          </cell>
        </row>
        <row r="1164">
          <cell r="N1164" t="str">
            <v>FV642728</v>
          </cell>
          <cell r="O1164">
            <v>105321</v>
          </cell>
        </row>
        <row r="1165">
          <cell r="N1165" t="str">
            <v>FV642732</v>
          </cell>
          <cell r="O1165">
            <v>105321</v>
          </cell>
        </row>
        <row r="1166">
          <cell r="N1166" t="str">
            <v>FV642734</v>
          </cell>
          <cell r="O1166">
            <v>105321</v>
          </cell>
        </row>
        <row r="1167">
          <cell r="N1167" t="str">
            <v>FV642739</v>
          </cell>
          <cell r="O1167">
            <v>105321</v>
          </cell>
        </row>
        <row r="1168">
          <cell r="N1168" t="str">
            <v>FV642741</v>
          </cell>
          <cell r="O1168">
            <v>105321</v>
          </cell>
        </row>
        <row r="1169">
          <cell r="N1169" t="str">
            <v>FV642748</v>
          </cell>
          <cell r="O1169">
            <v>105621</v>
          </cell>
        </row>
        <row r="1170">
          <cell r="N1170" t="str">
            <v>FV642766</v>
          </cell>
          <cell r="O1170">
            <v>105621</v>
          </cell>
        </row>
        <row r="1171">
          <cell r="N1171" t="str">
            <v>FV642769</v>
          </cell>
          <cell r="O1171">
            <v>105321</v>
          </cell>
        </row>
        <row r="1172">
          <cell r="N1172" t="str">
            <v>FV642772</v>
          </cell>
          <cell r="O1172">
            <v>176215</v>
          </cell>
        </row>
        <row r="1173">
          <cell r="N1173" t="str">
            <v>FV642773</v>
          </cell>
          <cell r="O1173">
            <v>105321</v>
          </cell>
        </row>
        <row r="1174">
          <cell r="N1174" t="str">
            <v>FV642778</v>
          </cell>
          <cell r="O1174">
            <v>105321</v>
          </cell>
        </row>
        <row r="1175">
          <cell r="N1175" t="str">
            <v>FV642785</v>
          </cell>
          <cell r="O1175">
            <v>105621</v>
          </cell>
        </row>
        <row r="1176">
          <cell r="N1176" t="str">
            <v>FV642791</v>
          </cell>
          <cell r="O1176">
            <v>105321</v>
          </cell>
        </row>
        <row r="1177">
          <cell r="N1177" t="str">
            <v>FV642793</v>
          </cell>
          <cell r="O1177">
            <v>105321</v>
          </cell>
        </row>
        <row r="1178">
          <cell r="N1178" t="str">
            <v>FV642799</v>
          </cell>
          <cell r="O1178">
            <v>105321</v>
          </cell>
        </row>
        <row r="1179">
          <cell r="N1179" t="str">
            <v>FV642801</v>
          </cell>
          <cell r="O1179">
            <v>105321</v>
          </cell>
        </row>
        <row r="1180">
          <cell r="N1180" t="str">
            <v>FV642805</v>
          </cell>
          <cell r="O1180">
            <v>105321</v>
          </cell>
        </row>
        <row r="1181">
          <cell r="N1181" t="str">
            <v>FV642809</v>
          </cell>
          <cell r="O1181">
            <v>57249</v>
          </cell>
        </row>
        <row r="1182">
          <cell r="N1182" t="str">
            <v>FV642811</v>
          </cell>
          <cell r="O1182">
            <v>105321</v>
          </cell>
        </row>
        <row r="1183">
          <cell r="N1183" t="str">
            <v>FV642821</v>
          </cell>
          <cell r="O1183">
            <v>105321</v>
          </cell>
        </row>
        <row r="1184">
          <cell r="N1184" t="str">
            <v>FV642823</v>
          </cell>
          <cell r="O1184">
            <v>105321</v>
          </cell>
        </row>
        <row r="1185">
          <cell r="N1185" t="str">
            <v>FV642827</v>
          </cell>
          <cell r="O1185">
            <v>105321</v>
          </cell>
        </row>
        <row r="1186">
          <cell r="N1186" t="str">
            <v>FV642832</v>
          </cell>
          <cell r="O1186">
            <v>105321</v>
          </cell>
        </row>
        <row r="1187">
          <cell r="N1187" t="str">
            <v>FV642839</v>
          </cell>
          <cell r="O1187">
            <v>105621</v>
          </cell>
        </row>
        <row r="1188">
          <cell r="N1188" t="str">
            <v>FV642843</v>
          </cell>
          <cell r="O1188">
            <v>105621</v>
          </cell>
        </row>
        <row r="1189">
          <cell r="N1189" t="str">
            <v>FV642882</v>
          </cell>
          <cell r="O1189">
            <v>105621</v>
          </cell>
        </row>
        <row r="1190">
          <cell r="N1190" t="str">
            <v>FV642887</v>
          </cell>
          <cell r="O1190">
            <v>62757</v>
          </cell>
        </row>
        <row r="1191">
          <cell r="N1191" t="str">
            <v>FV642890</v>
          </cell>
          <cell r="O1191">
            <v>113458</v>
          </cell>
        </row>
        <row r="1192">
          <cell r="N1192" t="str">
            <v>FV642895</v>
          </cell>
          <cell r="O1192">
            <v>558476</v>
          </cell>
        </row>
        <row r="1193">
          <cell r="N1193" t="str">
            <v>FV642897</v>
          </cell>
          <cell r="O1193">
            <v>88476</v>
          </cell>
        </row>
        <row r="1194">
          <cell r="N1194" t="str">
            <v>FV642908</v>
          </cell>
          <cell r="O1194">
            <v>105321</v>
          </cell>
        </row>
        <row r="1195">
          <cell r="N1195" t="str">
            <v>FV642964</v>
          </cell>
          <cell r="O1195">
            <v>105621</v>
          </cell>
        </row>
        <row r="1196">
          <cell r="N1196" t="str">
            <v>FV642970</v>
          </cell>
          <cell r="O1196">
            <v>105321</v>
          </cell>
        </row>
        <row r="1197">
          <cell r="N1197" t="str">
            <v>FV642973</v>
          </cell>
          <cell r="O1197">
            <v>470000</v>
          </cell>
        </row>
        <row r="1198">
          <cell r="N1198" t="str">
            <v>FV642982</v>
          </cell>
          <cell r="O1198">
            <v>105621</v>
          </cell>
        </row>
        <row r="1199">
          <cell r="N1199" t="str">
            <v>FV642988</v>
          </cell>
          <cell r="O1199">
            <v>105621</v>
          </cell>
        </row>
        <row r="1200">
          <cell r="N1200" t="str">
            <v>FV642991</v>
          </cell>
          <cell r="O1200">
            <v>105621</v>
          </cell>
        </row>
        <row r="1201">
          <cell r="N1201" t="str">
            <v>FV642999</v>
          </cell>
          <cell r="O1201">
            <v>105621</v>
          </cell>
        </row>
        <row r="1202">
          <cell r="N1202" t="str">
            <v>FV643000</v>
          </cell>
          <cell r="O1202">
            <v>105621</v>
          </cell>
        </row>
        <row r="1203">
          <cell r="N1203" t="str">
            <v>FV643003</v>
          </cell>
          <cell r="O1203">
            <v>271675</v>
          </cell>
        </row>
        <row r="1204">
          <cell r="N1204" t="str">
            <v>FV643016</v>
          </cell>
          <cell r="O1204">
            <v>105321</v>
          </cell>
        </row>
        <row r="1205">
          <cell r="N1205" t="str">
            <v>FV643024</v>
          </cell>
          <cell r="O1205">
            <v>105621</v>
          </cell>
        </row>
        <row r="1206">
          <cell r="N1206" t="str">
            <v>FV643047</v>
          </cell>
          <cell r="O1206">
            <v>407292</v>
          </cell>
        </row>
        <row r="1207">
          <cell r="N1207" t="str">
            <v>FV643255</v>
          </cell>
          <cell r="O1207">
            <v>39555</v>
          </cell>
        </row>
        <row r="1208">
          <cell r="N1208" t="str">
            <v>FV644264</v>
          </cell>
          <cell r="O1208">
            <v>14390717</v>
          </cell>
        </row>
        <row r="1209">
          <cell r="N1209" t="str">
            <v>FV644274</v>
          </cell>
          <cell r="O1209">
            <v>17979937</v>
          </cell>
        </row>
        <row r="1210">
          <cell r="N1210" t="str">
            <v>FV644836</v>
          </cell>
          <cell r="O1210">
            <v>978679</v>
          </cell>
        </row>
        <row r="1211">
          <cell r="N1211" t="str">
            <v>FV644879</v>
          </cell>
          <cell r="O1211">
            <v>30604</v>
          </cell>
        </row>
        <row r="1212">
          <cell r="N1212" t="str">
            <v>FV644905</v>
          </cell>
          <cell r="O1212">
            <v>1041436</v>
          </cell>
        </row>
        <row r="1213">
          <cell r="N1213" t="str">
            <v>FV644932</v>
          </cell>
          <cell r="O1213">
            <v>978679</v>
          </cell>
        </row>
        <row r="1214">
          <cell r="N1214" t="str">
            <v>FV644944</v>
          </cell>
          <cell r="O1214">
            <v>978679</v>
          </cell>
        </row>
        <row r="1215">
          <cell r="N1215" t="str">
            <v>FV645079</v>
          </cell>
          <cell r="O1215">
            <v>10529856</v>
          </cell>
        </row>
        <row r="1216">
          <cell r="N1216" t="str">
            <v>FV645229</v>
          </cell>
          <cell r="O1216">
            <v>88476</v>
          </cell>
        </row>
        <row r="1217">
          <cell r="N1217" t="str">
            <v>FV649157</v>
          </cell>
          <cell r="O1217">
            <v>87702</v>
          </cell>
        </row>
        <row r="1218">
          <cell r="N1218" t="str">
            <v>FV649394</v>
          </cell>
          <cell r="O1218">
            <v>6982679</v>
          </cell>
        </row>
        <row r="1219">
          <cell r="N1219" t="str">
            <v>FV649403</v>
          </cell>
          <cell r="O1219">
            <v>221551</v>
          </cell>
        </row>
        <row r="1220">
          <cell r="N1220" t="str">
            <v>FV649481</v>
          </cell>
          <cell r="O1220">
            <v>190788</v>
          </cell>
        </row>
        <row r="1221">
          <cell r="N1221" t="str">
            <v>FV649513</v>
          </cell>
          <cell r="O1221">
            <v>417371</v>
          </cell>
        </row>
        <row r="1222">
          <cell r="N1222" t="str">
            <v>FV649517</v>
          </cell>
          <cell r="O1222">
            <v>187085</v>
          </cell>
        </row>
        <row r="1223">
          <cell r="N1223" t="str">
            <v>FV649519</v>
          </cell>
          <cell r="O1223">
            <v>190788</v>
          </cell>
        </row>
        <row r="1224">
          <cell r="N1224" t="str">
            <v>FV649521</v>
          </cell>
          <cell r="O1224">
            <v>214996</v>
          </cell>
        </row>
        <row r="1225">
          <cell r="N1225" t="str">
            <v>FV649739</v>
          </cell>
          <cell r="O1225">
            <v>105321</v>
          </cell>
        </row>
        <row r="1226">
          <cell r="N1226" t="str">
            <v>FV649751</v>
          </cell>
          <cell r="O1226">
            <v>105321</v>
          </cell>
        </row>
        <row r="1227">
          <cell r="N1227" t="str">
            <v>FV649763</v>
          </cell>
          <cell r="O1227">
            <v>105621</v>
          </cell>
        </row>
        <row r="1228">
          <cell r="N1228" t="str">
            <v>FV649775</v>
          </cell>
          <cell r="O1228">
            <v>105321</v>
          </cell>
        </row>
        <row r="1229">
          <cell r="N1229" t="str">
            <v>FV649781</v>
          </cell>
          <cell r="O1229">
            <v>105321</v>
          </cell>
        </row>
        <row r="1230">
          <cell r="N1230" t="str">
            <v>FV649804</v>
          </cell>
          <cell r="O1230">
            <v>105621</v>
          </cell>
        </row>
        <row r="1231">
          <cell r="N1231" t="str">
            <v>FV649810</v>
          </cell>
          <cell r="O1231">
            <v>105321</v>
          </cell>
        </row>
        <row r="1232">
          <cell r="N1232" t="str">
            <v>FV649862</v>
          </cell>
          <cell r="O1232">
            <v>105621</v>
          </cell>
        </row>
        <row r="1233">
          <cell r="N1233" t="str">
            <v>FV649945</v>
          </cell>
          <cell r="O1233">
            <v>105321</v>
          </cell>
        </row>
        <row r="1234">
          <cell r="N1234" t="str">
            <v>FV649946</v>
          </cell>
          <cell r="O1234">
            <v>105621</v>
          </cell>
        </row>
        <row r="1235">
          <cell r="N1235" t="str">
            <v>FV649949</v>
          </cell>
          <cell r="O1235">
            <v>105621</v>
          </cell>
        </row>
        <row r="1236">
          <cell r="N1236" t="str">
            <v>FV649953</v>
          </cell>
          <cell r="O1236">
            <v>105621</v>
          </cell>
        </row>
        <row r="1237">
          <cell r="N1237" t="str">
            <v>FV649967</v>
          </cell>
          <cell r="O1237">
            <v>105321</v>
          </cell>
        </row>
        <row r="1238">
          <cell r="N1238" t="str">
            <v>FV649970</v>
          </cell>
          <cell r="O1238">
            <v>105321</v>
          </cell>
        </row>
        <row r="1239">
          <cell r="N1239" t="str">
            <v>FV649984</v>
          </cell>
          <cell r="O1239">
            <v>105321</v>
          </cell>
        </row>
        <row r="1240">
          <cell r="N1240" t="str">
            <v>FV650130</v>
          </cell>
          <cell r="O1240">
            <v>105621</v>
          </cell>
        </row>
        <row r="1241">
          <cell r="N1241" t="str">
            <v>FV650594</v>
          </cell>
          <cell r="O1241">
            <v>27888250</v>
          </cell>
        </row>
        <row r="1242">
          <cell r="N1242" t="str">
            <v>FV650652</v>
          </cell>
          <cell r="O1242">
            <v>4413384</v>
          </cell>
        </row>
        <row r="1243">
          <cell r="N1243" t="str">
            <v>FV650675</v>
          </cell>
          <cell r="O1243">
            <v>668998</v>
          </cell>
        </row>
        <row r="1244">
          <cell r="N1244" t="str">
            <v>FV650934</v>
          </cell>
          <cell r="O1244">
            <v>118424</v>
          </cell>
        </row>
        <row r="1245">
          <cell r="N1245" t="str">
            <v>FV650935</v>
          </cell>
          <cell r="O1245">
            <v>52074</v>
          </cell>
        </row>
        <row r="1246">
          <cell r="N1246" t="str">
            <v>FV651030</v>
          </cell>
          <cell r="O1246">
            <v>12336078</v>
          </cell>
        </row>
        <row r="1247">
          <cell r="N1247" t="str">
            <v/>
          </cell>
          <cell r="O1247">
            <v>-108484434</v>
          </cell>
        </row>
        <row r="1248">
          <cell r="N1248" t="str">
            <v/>
          </cell>
          <cell r="O1248">
            <v>0</v>
          </cell>
        </row>
        <row r="1252">
          <cell r="N1252" t="str">
            <v>FV502085</v>
          </cell>
          <cell r="O1252">
            <v>418130</v>
          </cell>
        </row>
        <row r="1253">
          <cell r="N1253" t="str">
            <v>FV545376</v>
          </cell>
          <cell r="O1253">
            <v>166750</v>
          </cell>
        </row>
        <row r="1254">
          <cell r="N1254" t="str">
            <v>FV548550</v>
          </cell>
          <cell r="O1254">
            <v>19149</v>
          </cell>
        </row>
        <row r="1255">
          <cell r="N1255" t="str">
            <v>FV560499</v>
          </cell>
          <cell r="O1255">
            <v>5121639</v>
          </cell>
        </row>
        <row r="1256">
          <cell r="N1256" t="str">
            <v>FV567223</v>
          </cell>
          <cell r="O1256">
            <v>33496</v>
          </cell>
        </row>
        <row r="1257">
          <cell r="N1257" t="str">
            <v>FV571305</v>
          </cell>
          <cell r="O1257">
            <v>1415590</v>
          </cell>
        </row>
        <row r="1258">
          <cell r="N1258" t="str">
            <v>FV580504</v>
          </cell>
          <cell r="O1258">
            <v>104046</v>
          </cell>
        </row>
        <row r="1259">
          <cell r="N1259" t="str">
            <v>FV585714</v>
          </cell>
          <cell r="O1259">
            <v>13361</v>
          </cell>
        </row>
        <row r="1260">
          <cell r="N1260" t="str">
            <v>FV589708</v>
          </cell>
          <cell r="O1260">
            <v>261582</v>
          </cell>
        </row>
        <row r="1261">
          <cell r="N1261" t="str">
            <v>FV598850</v>
          </cell>
          <cell r="O1261">
            <v>221551</v>
          </cell>
        </row>
        <row r="1262">
          <cell r="N1262" t="str">
            <v>FV599054</v>
          </cell>
          <cell r="O1262">
            <v>43176</v>
          </cell>
        </row>
        <row r="1263">
          <cell r="N1263" t="str">
            <v>FV613076</v>
          </cell>
          <cell r="O1263">
            <v>676585</v>
          </cell>
        </row>
        <row r="1264">
          <cell r="N1264" t="str">
            <v>FV619601</v>
          </cell>
          <cell r="O1264">
            <v>229400</v>
          </cell>
        </row>
        <row r="1265">
          <cell r="N1265" t="str">
            <v>FV621398</v>
          </cell>
          <cell r="O1265">
            <v>89098</v>
          </cell>
        </row>
        <row r="1266">
          <cell r="N1266" t="str">
            <v>FV649394</v>
          </cell>
          <cell r="O1266">
            <v>129217</v>
          </cell>
        </row>
        <row r="1267">
          <cell r="N1267" t="str">
            <v>FV651030</v>
          </cell>
          <cell r="O1267">
            <v>211172</v>
          </cell>
        </row>
        <row r="1268">
          <cell r="N1268" t="str">
            <v>FV651280</v>
          </cell>
          <cell r="O1268">
            <v>133849</v>
          </cell>
        </row>
        <row r="1269">
          <cell r="N1269" t="str">
            <v>FV651339</v>
          </cell>
          <cell r="O1269">
            <v>3074390</v>
          </cell>
        </row>
        <row r="1270">
          <cell r="N1270" t="str">
            <v>FV651368</v>
          </cell>
          <cell r="O1270">
            <v>12794917</v>
          </cell>
        </row>
        <row r="1271">
          <cell r="N1271" t="str">
            <v>FV651417</v>
          </cell>
          <cell r="O1271">
            <v>53825</v>
          </cell>
        </row>
        <row r="1272">
          <cell r="N1272" t="str">
            <v>FV651417</v>
          </cell>
          <cell r="O1272">
            <v>1467468</v>
          </cell>
        </row>
        <row r="1273">
          <cell r="N1273" t="str">
            <v>FV652570</v>
          </cell>
          <cell r="O1273">
            <v>188346</v>
          </cell>
        </row>
        <row r="1274">
          <cell r="N1274" t="str">
            <v>FV652570</v>
          </cell>
          <cell r="O1274">
            <v>78850452</v>
          </cell>
        </row>
        <row r="1275">
          <cell r="N1275" t="str">
            <v>FV652863</v>
          </cell>
          <cell r="O1275">
            <v>42058</v>
          </cell>
        </row>
        <row r="1276">
          <cell r="N1276" t="str">
            <v>FV652863</v>
          </cell>
          <cell r="O1276">
            <v>15204023</v>
          </cell>
        </row>
        <row r="1277">
          <cell r="N1277" t="str">
            <v>FV653135</v>
          </cell>
          <cell r="O1277">
            <v>13537498</v>
          </cell>
        </row>
        <row r="1278">
          <cell r="N1278" t="str">
            <v>FV654376</v>
          </cell>
          <cell r="O1278">
            <v>978679</v>
          </cell>
        </row>
        <row r="1279">
          <cell r="N1279" t="str">
            <v>FV654388</v>
          </cell>
          <cell r="O1279">
            <v>493037</v>
          </cell>
        </row>
        <row r="1280">
          <cell r="N1280" t="str">
            <v>FV654396</v>
          </cell>
          <cell r="O1280">
            <v>105321</v>
          </cell>
        </row>
        <row r="1281">
          <cell r="N1281" t="str">
            <v>FV654400</v>
          </cell>
          <cell r="O1281">
            <v>133235</v>
          </cell>
        </row>
        <row r="1282">
          <cell r="N1282" t="str">
            <v>FV654405</v>
          </cell>
          <cell r="O1282">
            <v>407292</v>
          </cell>
        </row>
        <row r="1283">
          <cell r="N1283" t="str">
            <v>FV654408</v>
          </cell>
          <cell r="O1283">
            <v>105321</v>
          </cell>
        </row>
        <row r="1284">
          <cell r="N1284" t="str">
            <v>FV654410</v>
          </cell>
          <cell r="O1284">
            <v>105321</v>
          </cell>
        </row>
        <row r="1285">
          <cell r="N1285" t="str">
            <v>FV654418</v>
          </cell>
          <cell r="O1285">
            <v>133235</v>
          </cell>
        </row>
        <row r="1286">
          <cell r="N1286" t="str">
            <v>FV654430</v>
          </cell>
          <cell r="O1286">
            <v>107516</v>
          </cell>
        </row>
        <row r="1287">
          <cell r="N1287" t="str">
            <v>FV654432</v>
          </cell>
          <cell r="O1287">
            <v>57249</v>
          </cell>
        </row>
        <row r="1288">
          <cell r="N1288" t="str">
            <v>FV654436</v>
          </cell>
          <cell r="O1288">
            <v>978679</v>
          </cell>
        </row>
        <row r="1289">
          <cell r="N1289" t="str">
            <v>FV654449</v>
          </cell>
          <cell r="O1289">
            <v>89221</v>
          </cell>
        </row>
        <row r="1290">
          <cell r="N1290" t="str">
            <v>FV655721</v>
          </cell>
          <cell r="O1290">
            <v>19897019</v>
          </cell>
        </row>
        <row r="1291">
          <cell r="N1291" t="str">
            <v>FV655834</v>
          </cell>
          <cell r="O1291">
            <v>6675931</v>
          </cell>
        </row>
        <row r="1292">
          <cell r="N1292" t="str">
            <v>FV656378</v>
          </cell>
          <cell r="O1292">
            <v>3315363</v>
          </cell>
        </row>
        <row r="1293">
          <cell r="N1293" t="str">
            <v>FV656446</v>
          </cell>
          <cell r="O1293">
            <v>163979</v>
          </cell>
        </row>
        <row r="1294">
          <cell r="N1294" t="str">
            <v>FV656446</v>
          </cell>
          <cell r="O1294">
            <v>14196943</v>
          </cell>
        </row>
        <row r="1295">
          <cell r="N1295" t="str">
            <v/>
          </cell>
          <cell r="O1295">
            <v>-107383407</v>
          </cell>
        </row>
        <row r="1296">
          <cell r="N1296" t="str">
            <v/>
          </cell>
          <cell r="O1296">
            <v>-75060702</v>
          </cell>
        </row>
        <row r="1300">
          <cell r="N1300" t="str">
            <v>FV417314</v>
          </cell>
          <cell r="O1300">
            <v>331280</v>
          </cell>
        </row>
        <row r="1301">
          <cell r="N1301" t="str">
            <v>FV423385</v>
          </cell>
          <cell r="O1301">
            <v>81100</v>
          </cell>
        </row>
        <row r="1302">
          <cell r="N1302" t="str">
            <v>FV499251</v>
          </cell>
          <cell r="O1302">
            <v>876766</v>
          </cell>
        </row>
        <row r="1303">
          <cell r="N1303" t="str">
            <v>FV578071</v>
          </cell>
          <cell r="O1303">
            <v>112417</v>
          </cell>
        </row>
        <row r="1304">
          <cell r="N1304" t="str">
            <v>FV652570</v>
          </cell>
          <cell r="O1304">
            <v>75060702</v>
          </cell>
        </row>
        <row r="1305">
          <cell r="N1305" t="str">
            <v>FV671941</v>
          </cell>
          <cell r="O1305">
            <v>12966373</v>
          </cell>
        </row>
        <row r="1306">
          <cell r="N1306" t="str">
            <v>FV680678</v>
          </cell>
          <cell r="O1306">
            <v>978679</v>
          </cell>
        </row>
        <row r="1307">
          <cell r="N1307" t="str">
            <v>FV680711</v>
          </cell>
          <cell r="O1307">
            <v>89221</v>
          </cell>
        </row>
        <row r="1308">
          <cell r="N1308" t="str">
            <v>FV680849</v>
          </cell>
          <cell r="O1308">
            <v>101221</v>
          </cell>
        </row>
        <row r="1309">
          <cell r="N1309" t="str">
            <v>FV680853</v>
          </cell>
          <cell r="O1309">
            <v>101221</v>
          </cell>
        </row>
        <row r="1310">
          <cell r="N1310" t="str">
            <v>FV680858</v>
          </cell>
          <cell r="O1310">
            <v>101221</v>
          </cell>
        </row>
        <row r="1311">
          <cell r="N1311" t="str">
            <v>FV680963</v>
          </cell>
          <cell r="O1311">
            <v>271675</v>
          </cell>
        </row>
        <row r="1312">
          <cell r="N1312" t="str">
            <v>FV680985</v>
          </cell>
          <cell r="O1312">
            <v>978679</v>
          </cell>
        </row>
        <row r="1313">
          <cell r="N1313" t="str">
            <v>FV680998</v>
          </cell>
          <cell r="O1313">
            <v>978679</v>
          </cell>
        </row>
        <row r="1314">
          <cell r="N1314" t="str">
            <v>FV681137</v>
          </cell>
          <cell r="O1314">
            <v>407292</v>
          </cell>
        </row>
        <row r="1315">
          <cell r="N1315" t="str">
            <v>FV681152</v>
          </cell>
          <cell r="O1315">
            <v>101221</v>
          </cell>
        </row>
        <row r="1316">
          <cell r="N1316" t="str">
            <v>FV681157</v>
          </cell>
          <cell r="O1316">
            <v>105321</v>
          </cell>
        </row>
        <row r="1317">
          <cell r="N1317" t="str">
            <v>FV681162</v>
          </cell>
          <cell r="O1317">
            <v>105321</v>
          </cell>
        </row>
        <row r="1318">
          <cell r="N1318" t="str">
            <v>FV681173</v>
          </cell>
          <cell r="O1318">
            <v>105321</v>
          </cell>
        </row>
        <row r="1319">
          <cell r="N1319" t="str">
            <v>FV681186</v>
          </cell>
          <cell r="O1319">
            <v>101221</v>
          </cell>
        </row>
        <row r="1320">
          <cell r="N1320" t="str">
            <v>FV681191</v>
          </cell>
          <cell r="O1320">
            <v>201932</v>
          </cell>
        </row>
        <row r="1321">
          <cell r="N1321" t="str">
            <v>FV681205</v>
          </cell>
          <cell r="O1321">
            <v>407292</v>
          </cell>
        </row>
        <row r="1322">
          <cell r="N1322" t="str">
            <v>FV681212</v>
          </cell>
          <cell r="O1322">
            <v>101221</v>
          </cell>
        </row>
        <row r="1323">
          <cell r="N1323" t="str">
            <v>FV681215</v>
          </cell>
          <cell r="O1323">
            <v>105321</v>
          </cell>
        </row>
        <row r="1324">
          <cell r="N1324" t="str">
            <v>FV681279</v>
          </cell>
          <cell r="O1324">
            <v>978679</v>
          </cell>
        </row>
        <row r="1325">
          <cell r="N1325" t="str">
            <v>FV681289</v>
          </cell>
          <cell r="O1325">
            <v>294164</v>
          </cell>
        </row>
        <row r="1326">
          <cell r="N1326" t="str">
            <v>FV681290</v>
          </cell>
          <cell r="O1326">
            <v>88476</v>
          </cell>
        </row>
        <row r="1327">
          <cell r="N1327" t="str">
            <v>FV681309</v>
          </cell>
          <cell r="O1327">
            <v>105321</v>
          </cell>
        </row>
        <row r="1328">
          <cell r="N1328" t="str">
            <v>FV681323</v>
          </cell>
          <cell r="O1328">
            <v>105621</v>
          </cell>
        </row>
        <row r="1329">
          <cell r="N1329" t="str">
            <v>FV681334</v>
          </cell>
          <cell r="O1329">
            <v>105321</v>
          </cell>
        </row>
        <row r="1330">
          <cell r="N1330" t="str">
            <v>FV681347</v>
          </cell>
          <cell r="O1330">
            <v>105321</v>
          </cell>
        </row>
        <row r="1331">
          <cell r="N1331" t="str">
            <v>FV681354</v>
          </cell>
          <cell r="O1331">
            <v>105621</v>
          </cell>
        </row>
        <row r="1332">
          <cell r="N1332" t="str">
            <v>FV681382</v>
          </cell>
          <cell r="O1332">
            <v>105321</v>
          </cell>
        </row>
        <row r="1333">
          <cell r="N1333" t="str">
            <v>FV681391</v>
          </cell>
          <cell r="O1333">
            <v>105321</v>
          </cell>
        </row>
        <row r="1334">
          <cell r="N1334" t="str">
            <v>FV681401</v>
          </cell>
          <cell r="O1334">
            <v>105321</v>
          </cell>
        </row>
        <row r="1335">
          <cell r="N1335" t="str">
            <v>FV681406</v>
          </cell>
          <cell r="O1335">
            <v>105321</v>
          </cell>
        </row>
        <row r="1336">
          <cell r="N1336" t="str">
            <v>FV681426</v>
          </cell>
          <cell r="O1336">
            <v>105621</v>
          </cell>
        </row>
        <row r="1337">
          <cell r="N1337" t="str">
            <v>FV681430</v>
          </cell>
          <cell r="O1337">
            <v>107516</v>
          </cell>
        </row>
        <row r="1338">
          <cell r="N1338" t="str">
            <v>FV681431</v>
          </cell>
          <cell r="O1338">
            <v>105621</v>
          </cell>
        </row>
        <row r="1339">
          <cell r="N1339" t="str">
            <v>FV681432</v>
          </cell>
          <cell r="O1339">
            <v>105321</v>
          </cell>
        </row>
        <row r="1340">
          <cell r="N1340" t="str">
            <v>FV681434</v>
          </cell>
          <cell r="O1340">
            <v>105321</v>
          </cell>
        </row>
        <row r="1341">
          <cell r="N1341" t="str">
            <v>FV681436</v>
          </cell>
          <cell r="O1341">
            <v>105621</v>
          </cell>
        </row>
        <row r="1342">
          <cell r="N1342" t="str">
            <v>FV681440</v>
          </cell>
          <cell r="O1342">
            <v>105321</v>
          </cell>
        </row>
        <row r="1343">
          <cell r="N1343" t="str">
            <v>FV681443</v>
          </cell>
          <cell r="O1343">
            <v>105321</v>
          </cell>
        </row>
        <row r="1344">
          <cell r="N1344" t="str">
            <v>FV681449</v>
          </cell>
          <cell r="O1344">
            <v>105321</v>
          </cell>
        </row>
        <row r="1345">
          <cell r="N1345" t="str">
            <v>FV681452</v>
          </cell>
          <cell r="O1345">
            <v>105321</v>
          </cell>
        </row>
        <row r="1346">
          <cell r="N1346" t="str">
            <v>FV681457</v>
          </cell>
          <cell r="O1346">
            <v>105321</v>
          </cell>
        </row>
        <row r="1347">
          <cell r="N1347" t="str">
            <v>FV681459</v>
          </cell>
          <cell r="O1347">
            <v>105621</v>
          </cell>
        </row>
        <row r="1348">
          <cell r="N1348" t="str">
            <v>FV681463</v>
          </cell>
          <cell r="O1348">
            <v>105621</v>
          </cell>
        </row>
        <row r="1349">
          <cell r="N1349" t="str">
            <v>FV681475</v>
          </cell>
          <cell r="O1349">
            <v>105621</v>
          </cell>
        </row>
        <row r="1350">
          <cell r="N1350" t="str">
            <v>FV681479</v>
          </cell>
          <cell r="O1350">
            <v>105621</v>
          </cell>
        </row>
        <row r="1351">
          <cell r="N1351" t="str">
            <v>FV681486</v>
          </cell>
          <cell r="O1351">
            <v>105321</v>
          </cell>
        </row>
        <row r="1352">
          <cell r="N1352" t="str">
            <v>FV682319</v>
          </cell>
          <cell r="O1352">
            <v>884788</v>
          </cell>
        </row>
        <row r="1353">
          <cell r="N1353" t="str">
            <v>FV683610</v>
          </cell>
          <cell r="O1353">
            <v>142619</v>
          </cell>
        </row>
        <row r="1354">
          <cell r="N1354" t="str">
            <v>FV683619</v>
          </cell>
          <cell r="O1354">
            <v>120581</v>
          </cell>
        </row>
        <row r="1355">
          <cell r="N1355" t="str">
            <v>FV685377</v>
          </cell>
          <cell r="O1355">
            <v>148712</v>
          </cell>
        </row>
        <row r="1356">
          <cell r="N1356" t="str">
            <v>FV686191</v>
          </cell>
          <cell r="O1356">
            <v>105321</v>
          </cell>
        </row>
        <row r="1357">
          <cell r="N1357" t="str">
            <v>FV686193</v>
          </cell>
          <cell r="O1357">
            <v>100821</v>
          </cell>
        </row>
        <row r="1358">
          <cell r="N1358" t="str">
            <v>FV686195</v>
          </cell>
          <cell r="O1358">
            <v>105321</v>
          </cell>
        </row>
        <row r="1359">
          <cell r="N1359" t="str">
            <v>FV686199</v>
          </cell>
          <cell r="O1359">
            <v>105321</v>
          </cell>
        </row>
        <row r="1360">
          <cell r="N1360" t="str">
            <v>FV686201</v>
          </cell>
          <cell r="O1360">
            <v>407292</v>
          </cell>
        </row>
        <row r="1361">
          <cell r="N1361" t="str">
            <v>FV686205</v>
          </cell>
          <cell r="O1361">
            <v>88476</v>
          </cell>
        </row>
        <row r="1362">
          <cell r="N1362" t="str">
            <v>FV686874</v>
          </cell>
          <cell r="O1362">
            <v>366576</v>
          </cell>
        </row>
        <row r="1363">
          <cell r="N1363" t="str">
            <v>FV686878</v>
          </cell>
          <cell r="O1363">
            <v>324420</v>
          </cell>
        </row>
        <row r="1364">
          <cell r="N1364" t="str">
            <v>FV686880</v>
          </cell>
          <cell r="O1364">
            <v>324420</v>
          </cell>
        </row>
        <row r="1365">
          <cell r="N1365" t="str">
            <v>FV686881</v>
          </cell>
          <cell r="O1365">
            <v>227369</v>
          </cell>
        </row>
        <row r="1366">
          <cell r="N1366" t="str">
            <v>FV686883</v>
          </cell>
          <cell r="O1366">
            <v>324420</v>
          </cell>
        </row>
        <row r="1367">
          <cell r="N1367" t="str">
            <v>FV686887</v>
          </cell>
          <cell r="O1367">
            <v>458220</v>
          </cell>
        </row>
        <row r="1368">
          <cell r="N1368" t="str">
            <v>FV686889</v>
          </cell>
          <cell r="O1368">
            <v>324420</v>
          </cell>
        </row>
        <row r="1369">
          <cell r="N1369" t="str">
            <v>FV686890</v>
          </cell>
          <cell r="O1369">
            <v>303158</v>
          </cell>
        </row>
        <row r="1370">
          <cell r="N1370" t="str">
            <v>FV686893</v>
          </cell>
          <cell r="O1370">
            <v>324420</v>
          </cell>
        </row>
        <row r="1371">
          <cell r="N1371" t="str">
            <v>FV686895</v>
          </cell>
          <cell r="O1371">
            <v>324420</v>
          </cell>
        </row>
        <row r="1372">
          <cell r="N1372" t="str">
            <v>FV686896</v>
          </cell>
          <cell r="O1372">
            <v>324420</v>
          </cell>
        </row>
        <row r="1373">
          <cell r="N1373" t="str">
            <v>FV686897</v>
          </cell>
          <cell r="O1373">
            <v>227369</v>
          </cell>
        </row>
        <row r="1374">
          <cell r="N1374" t="str">
            <v>FV686898</v>
          </cell>
          <cell r="O1374">
            <v>274932</v>
          </cell>
        </row>
        <row r="1375">
          <cell r="N1375" t="str">
            <v>FV686900</v>
          </cell>
          <cell r="O1375">
            <v>324420</v>
          </cell>
        </row>
        <row r="1376">
          <cell r="N1376" t="str">
            <v>FV686903</v>
          </cell>
          <cell r="O1376">
            <v>303158</v>
          </cell>
        </row>
        <row r="1377">
          <cell r="N1377" t="str">
            <v>FV686905</v>
          </cell>
          <cell r="O1377">
            <v>26090</v>
          </cell>
        </row>
        <row r="1378">
          <cell r="N1378" t="str">
            <v>FV686906</v>
          </cell>
          <cell r="O1378">
            <v>35140</v>
          </cell>
        </row>
        <row r="1379">
          <cell r="N1379" t="str">
            <v>FV686908</v>
          </cell>
          <cell r="O1379">
            <v>40950</v>
          </cell>
        </row>
        <row r="1380">
          <cell r="N1380" t="str">
            <v>FV686911</v>
          </cell>
          <cell r="O1380">
            <v>36850</v>
          </cell>
        </row>
        <row r="1381">
          <cell r="N1381" t="str">
            <v>FV686914</v>
          </cell>
          <cell r="O1381">
            <v>47440</v>
          </cell>
        </row>
        <row r="1382">
          <cell r="N1382" t="str">
            <v>FV688117</v>
          </cell>
          <cell r="O1382">
            <v>105621</v>
          </cell>
        </row>
        <row r="1383">
          <cell r="N1383" t="str">
            <v>FV688171</v>
          </cell>
          <cell r="O1383">
            <v>105321</v>
          </cell>
        </row>
        <row r="1384">
          <cell r="N1384" t="str">
            <v>FV688174</v>
          </cell>
          <cell r="O1384">
            <v>88476</v>
          </cell>
        </row>
        <row r="1385">
          <cell r="N1385" t="str">
            <v>FV690821</v>
          </cell>
          <cell r="O1385">
            <v>4961524</v>
          </cell>
        </row>
        <row r="1386">
          <cell r="N1386" t="str">
            <v>FV691948</v>
          </cell>
          <cell r="O1386">
            <v>105321</v>
          </cell>
        </row>
        <row r="1387">
          <cell r="N1387" t="str">
            <v>FV692587</v>
          </cell>
          <cell r="O1387">
            <v>105321</v>
          </cell>
        </row>
        <row r="1388">
          <cell r="N1388" t="str">
            <v>FV692591</v>
          </cell>
          <cell r="O1388">
            <v>105621</v>
          </cell>
        </row>
        <row r="1389">
          <cell r="N1389" t="str">
            <v>FV693362</v>
          </cell>
          <cell r="O1389">
            <v>105321</v>
          </cell>
        </row>
        <row r="1390">
          <cell r="N1390" t="str">
            <v>FV693365</v>
          </cell>
          <cell r="O1390">
            <v>64891</v>
          </cell>
        </row>
        <row r="1391">
          <cell r="N1391" t="str">
            <v>FV693365</v>
          </cell>
          <cell r="O1391">
            <v>40730</v>
          </cell>
        </row>
        <row r="1392">
          <cell r="N1392" t="str">
            <v>FV693367</v>
          </cell>
          <cell r="O1392">
            <v>105321</v>
          </cell>
        </row>
        <row r="1393">
          <cell r="N1393" t="str">
            <v>FV693841</v>
          </cell>
          <cell r="O1393">
            <v>344781</v>
          </cell>
        </row>
        <row r="1394">
          <cell r="N1394" t="str">
            <v>FV693862</v>
          </cell>
          <cell r="O1394">
            <v>226646</v>
          </cell>
        </row>
        <row r="1395">
          <cell r="N1395" t="str">
            <v>FV693913</v>
          </cell>
          <cell r="O1395">
            <v>169865</v>
          </cell>
        </row>
        <row r="1396">
          <cell r="N1396" t="str">
            <v>FV693939</v>
          </cell>
          <cell r="O1396">
            <v>84951</v>
          </cell>
        </row>
        <row r="1397">
          <cell r="N1397" t="str">
            <v>FV693958</v>
          </cell>
          <cell r="O1397">
            <v>54270</v>
          </cell>
        </row>
        <row r="1398">
          <cell r="N1398" t="str">
            <v>FV695255</v>
          </cell>
          <cell r="O1398">
            <v>100821</v>
          </cell>
        </row>
        <row r="1399">
          <cell r="N1399" t="str">
            <v>FV696020</v>
          </cell>
          <cell r="O1399">
            <v>105237</v>
          </cell>
        </row>
        <row r="1400">
          <cell r="N1400" t="str">
            <v>FV696481</v>
          </cell>
          <cell r="O1400">
            <v>100821</v>
          </cell>
        </row>
        <row r="1401">
          <cell r="N1401" t="str">
            <v>FV698454</v>
          </cell>
          <cell r="O1401">
            <v>159643</v>
          </cell>
        </row>
        <row r="1402">
          <cell r="N1402" t="str">
            <v>FV698454</v>
          </cell>
          <cell r="O1402">
            <v>12349283</v>
          </cell>
        </row>
        <row r="1403">
          <cell r="N1403" t="str">
            <v>FV704299</v>
          </cell>
          <cell r="O1403">
            <v>477190</v>
          </cell>
        </row>
        <row r="1404">
          <cell r="N1404" t="str">
            <v>FV704300</v>
          </cell>
          <cell r="O1404">
            <v>103539</v>
          </cell>
        </row>
        <row r="1405">
          <cell r="N1405" t="str">
            <v>FV704300</v>
          </cell>
          <cell r="O1405">
            <v>1007272</v>
          </cell>
        </row>
        <row r="1406">
          <cell r="N1406" t="str">
            <v>FV704301</v>
          </cell>
          <cell r="O1406">
            <v>183981</v>
          </cell>
        </row>
        <row r="1407">
          <cell r="N1407" t="str">
            <v>FV705515</v>
          </cell>
          <cell r="O1407">
            <v>105321</v>
          </cell>
        </row>
        <row r="1408">
          <cell r="N1408" t="str">
            <v>FV705518</v>
          </cell>
          <cell r="O1408">
            <v>105621</v>
          </cell>
        </row>
        <row r="1409">
          <cell r="N1409" t="str">
            <v>FV710972</v>
          </cell>
          <cell r="O1409">
            <v>194381</v>
          </cell>
        </row>
        <row r="1410">
          <cell r="N1410" t="str">
            <v>FV713708</v>
          </cell>
          <cell r="O1410">
            <v>231734</v>
          </cell>
        </row>
        <row r="1411">
          <cell r="N1411" t="str">
            <v>FV718434</v>
          </cell>
          <cell r="O1411">
            <v>105321</v>
          </cell>
        </row>
        <row r="1412">
          <cell r="N1412" t="str">
            <v>FV728532</v>
          </cell>
          <cell r="O1412">
            <v>668998</v>
          </cell>
        </row>
        <row r="1413">
          <cell r="N1413" t="str">
            <v>FV729518</v>
          </cell>
          <cell r="O1413">
            <v>112068</v>
          </cell>
        </row>
        <row r="1414">
          <cell r="N1414" t="str">
            <v>FV729538</v>
          </cell>
          <cell r="O1414">
            <v>547052</v>
          </cell>
        </row>
        <row r="1415">
          <cell r="N1415" t="str">
            <v>FV734783</v>
          </cell>
          <cell r="O1415">
            <v>6006707</v>
          </cell>
        </row>
        <row r="1416">
          <cell r="N1416" t="str">
            <v>FV737838</v>
          </cell>
          <cell r="O1416">
            <v>887031</v>
          </cell>
        </row>
        <row r="1417">
          <cell r="N1417" t="str">
            <v>FV738219</v>
          </cell>
          <cell r="O1417">
            <v>5067568</v>
          </cell>
        </row>
        <row r="1418">
          <cell r="N1418" t="str">
            <v>FV763790</v>
          </cell>
          <cell r="O1418">
            <v>145601</v>
          </cell>
        </row>
        <row r="1419">
          <cell r="N1419" t="str">
            <v>FV764111</v>
          </cell>
          <cell r="O1419">
            <v>114001</v>
          </cell>
        </row>
        <row r="1420">
          <cell r="N1420" t="str">
            <v>FV777590</v>
          </cell>
          <cell r="O1420">
            <v>310305</v>
          </cell>
        </row>
        <row r="1421">
          <cell r="N1421" t="str">
            <v>FV777613</v>
          </cell>
          <cell r="O1421">
            <v>579497</v>
          </cell>
        </row>
        <row r="1422">
          <cell r="N1422" t="str">
            <v>FV777626</v>
          </cell>
          <cell r="O1422">
            <v>87702</v>
          </cell>
        </row>
        <row r="1423">
          <cell r="N1423" t="str">
            <v>FV807805</v>
          </cell>
          <cell r="O1423">
            <v>372445</v>
          </cell>
        </row>
        <row r="1424">
          <cell r="N1424" t="str">
            <v>FV815758</v>
          </cell>
          <cell r="O1424">
            <v>678305</v>
          </cell>
        </row>
        <row r="1425">
          <cell r="N1425" t="str">
            <v>FV824794</v>
          </cell>
          <cell r="O1425">
            <v>491678</v>
          </cell>
        </row>
        <row r="1426">
          <cell r="N1426" t="str">
            <v>FV828829</v>
          </cell>
          <cell r="O1426">
            <v>408117</v>
          </cell>
        </row>
        <row r="1427">
          <cell r="N1427" t="str">
            <v>FV835963</v>
          </cell>
          <cell r="O1427">
            <v>60790</v>
          </cell>
        </row>
        <row r="1428">
          <cell r="N1428" t="str">
            <v/>
          </cell>
          <cell r="O1428">
            <v>-144563811</v>
          </cell>
        </row>
        <row r="1429">
          <cell r="N1429" t="str">
            <v/>
          </cell>
          <cell r="O1429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FEBRER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47.960969675929" createdVersion="5" refreshedVersion="5" minRefreshableVersion="3" recordCount="23">
  <cacheSource type="worksheet">
    <worksheetSource ref="A2:AW25" sheet="ESTADO DE CADA FACTURA"/>
  </cacheSource>
  <cacheFields count="49">
    <cacheField name="NIT IPS" numFmtId="0">
      <sharedItems containsSemiMixedTypes="0" containsString="0" containsNumber="1" containsInteger="1" minValue="800048954" maxValue="80004895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571305" maxValue="909413"/>
    </cacheField>
    <cacheField name="FACTUR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5-22T00:00:00" maxDate="2025-03-01T00:00:00"/>
    </cacheField>
    <cacheField name="IPS Fecha radicado" numFmtId="14">
      <sharedItems containsDate="1" containsMixedTypes="1" minDate="2023-06-27T00:00:00" maxDate="2025-02-04T00:00:00"/>
    </cacheField>
    <cacheField name="IPS Valor Factura" numFmtId="164">
      <sharedItems containsSemiMixedTypes="0" containsString="0" containsNumber="1" containsInteger="1" minValue="14823" maxValue="203161616"/>
    </cacheField>
    <cacheField name="IPS Saldo Factura" numFmtId="164">
      <sharedItems containsSemiMixedTypes="0" containsString="0" containsNumber="1" containsInteger="1" minValue="14823" maxValue="203161616"/>
    </cacheField>
    <cacheField name="ESTADO CARTERA ANTERIOR" numFmtId="0">
      <sharedItems/>
    </cacheField>
    <cacheField name="ESTADO EPS 31-03-2025" numFmtId="0">
      <sharedItems count="7">
        <s v="Factura cancelada"/>
        <s v="Factura cancelada parcialmente - Glosa aceptada por la IPS - Saldo en programacion de pago"/>
        <s v="Factura cancelada parcialmente - Saldo en programacion de pago"/>
        <s v="Factura en proceso interno"/>
        <s v="Factura en programacion de pago  - Glosa por contestar IPS"/>
        <s v="Factura pendiente en programacion de pago"/>
        <s v="Facturacion covid-19"/>
      </sharedItems>
    </cacheField>
    <cacheField name="POR PAGAR SAP" numFmtId="166">
      <sharedItems containsSemiMixedTypes="0" containsString="0" containsNumber="1" containsInteger="1" minValue="0" maxValue="1020082"/>
    </cacheField>
    <cacheField name="DOC CONTA" numFmtId="0">
      <sharedItems containsString="0" containsBlank="1" containsNumber="1" containsInteger="1" minValue="136428361" maxValue="1913454553"/>
    </cacheField>
    <cacheField name="ESTADO BOX" numFmtId="0">
      <sharedItems/>
    </cacheField>
    <cacheField name="FECHA FACT" numFmtId="14">
      <sharedItems containsSemiMixedTypes="0" containsNonDate="0" containsDate="1" containsString="0" minDate="2023-05-22T00:00:00" maxDate="2025-03-01T00:00:00"/>
    </cacheField>
    <cacheField name="FECHA RAD" numFmtId="14">
      <sharedItems containsSemiMixedTypes="0" containsNonDate="0" containsDate="1" containsString="0" minDate="2023-06-22T00:00:00" maxDate="2025-04-02T00:00:00"/>
    </cacheField>
    <cacheField name="FECHA LIQ" numFmtId="14">
      <sharedItems containsNonDate="0" containsDate="1" containsString="0" containsBlank="1" minDate="2023-11-16T00:00:00" maxDate="2025-03-27T00:00:00"/>
    </cacheField>
    <cacheField name="FECHA DEV" numFmtId="14">
      <sharedItems containsNonDate="0" containsString="0" containsBlank="1"/>
    </cacheField>
    <cacheField name="DIAS" numFmtId="0">
      <sharedItems containsSemiMixedTypes="0" containsString="0" containsNumber="1" containsInteger="1" minValue="-32" maxValue="470"/>
    </cacheField>
    <cacheField name="EDAD" numFmtId="0">
      <sharedItems/>
    </cacheField>
    <cacheField name="Valor_Glosa y Devolución" numFmtId="166">
      <sharedItems containsSemiMixedTypes="0" containsString="0" containsNumber="1" containsInteger="1" minValue="0" maxValue="17954616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6">
      <sharedItems containsSemiMixedTypes="0" containsString="0" containsNumber="1" containsInteger="1" minValue="0" maxValue="35685121"/>
    </cacheField>
    <cacheField name="FACTURA DEVUELTA" numFmtId="166">
      <sharedItems containsSemiMixedTypes="0" containsString="0" containsNumber="1" containsInteger="1" minValue="0" maxValue="0"/>
    </cacheField>
    <cacheField name="FACTURA NO RADICADA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1681112"/>
    </cacheField>
    <cacheField name="VALOR EXTEMPORANEO" numFmtId="166">
      <sharedItems containsSemiMixedTypes="0" containsString="0" containsNumber="1" containsInteger="1" minValue="0" maxValue="0"/>
    </cacheField>
    <cacheField name="GLOSA PDTE" numFmtId="166">
      <sharedItems containsSemiMixedTypes="0" containsString="0" containsNumber="1" containsInteger="1" minValue="0" maxValue="17954616"/>
    </cacheField>
    <cacheField name="FACTURA EN PROGRAMACION DE PAGO" numFmtId="166">
      <sharedItems containsSemiMixedTypes="0" containsString="0" containsNumber="1" containsInteger="1" minValue="0" maxValue="185207000"/>
    </cacheField>
    <cacheField name="FACTURA EN PROCESO INTERNO" numFmtId="166">
      <sharedItems containsSemiMixedTypes="0" containsString="0" containsNumber="1" containsInteger="1" minValue="0" maxValue="6626127"/>
    </cacheField>
    <cacheField name="FACTURACION COVID-19" numFmtId="166">
      <sharedItems containsSemiMixedTypes="0" containsString="0" containsNumber="1" containsInteger="1" minValue="0" maxValue="87702"/>
    </cacheField>
    <cacheField name="VALO CANCELADO SAP" numFmtId="166">
      <sharedItems containsSemiMixedTypes="0" containsString="0" containsNumber="1" containsInteger="1" minValue="0" maxValue="19897019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600394" maxValue="4800066567"/>
    </cacheField>
    <cacheField name="FECHA COMPENSACION SAP" numFmtId="14">
      <sharedItems containsNonDate="0" containsDate="1" containsString="0" containsBlank="1" minDate="2024-10-29T00:00:00" maxDate="2025-03-28T00:00:00"/>
    </cacheField>
    <cacheField name="OBSE PAGO" numFmtId="0">
      <sharedItems containsBlank="1"/>
    </cacheField>
    <cacheField name="VALOR TRANFERENCIA" numFmtId="166">
      <sharedItems containsSemiMixedTypes="0" containsString="0" containsNumber="1" containsInteger="1" minValue="0" maxValue="144563811"/>
    </cacheField>
    <cacheField name="VALO CANCELADO SAP2" numFmtId="166">
      <sharedItems containsSemiMixedTypes="0" containsString="0" containsNumber="1" containsInteger="1" minValue="0" maxValue="35685121"/>
    </cacheField>
    <cacheField name="RETENCION2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20104" maxValue="4800066503"/>
    </cacheField>
    <cacheField name="FECHA COMPENSACION SAP2" numFmtId="14">
      <sharedItems containsNonDate="0" containsDate="1" containsString="0" containsBlank="1" minDate="2024-06-17T00:00:00" maxDate="2025-03-28T00:00:00"/>
    </cacheField>
    <cacheField name="OBSE PAGO2" numFmtId="0">
      <sharedItems containsBlank="1"/>
    </cacheField>
    <cacheField name="VALOR TRANFERENCIA2" numFmtId="166">
      <sharedItems containsSemiMixedTypes="0" containsString="0" containsNumber="1" containsInteger="1" minValue="0" maxValue="14456381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3">
  <r>
    <n v="800048954"/>
    <s v="CLINICA VERSALLES"/>
    <s v="FV"/>
    <n v="671941"/>
    <s v="FV671941"/>
    <s v="800048954_FV671941"/>
    <d v="2023-12-11T00:00:00"/>
    <d v="2024-01-11T00:00:00"/>
    <n v="14823"/>
    <n v="14823"/>
    <s v="Factura cancelada"/>
    <x v="0"/>
    <n v="0"/>
    <m/>
    <s v="Finalizada"/>
    <d v="2023-12-11T00:00:00"/>
    <d v="2024-01-10T00:00:00"/>
    <d v="2024-02-23T00:00:00"/>
    <m/>
    <n v="371"/>
    <s v="Más de 360"/>
    <n v="0"/>
    <m/>
    <m/>
    <m/>
    <s v="Atención inicial de urgencias | Atención de urgencias | Servicios de internación y/o cirugía (Hospitalaria o Ambulatoria) | Servicios hospitalarios | Urgencias"/>
    <m/>
    <s v="CSS-CL00629"/>
    <n v="14823"/>
    <n v="0"/>
    <n v="0"/>
    <n v="0"/>
    <n v="0"/>
    <n v="0"/>
    <n v="0"/>
    <n v="0"/>
    <n v="0"/>
    <n v="0"/>
    <n v="0"/>
    <m/>
    <m/>
    <m/>
    <n v="0"/>
    <n v="12966373"/>
    <n v="0"/>
    <n v="4800066503"/>
    <d v="2024-12-18T00:00:00"/>
    <s v="PAGO DIRECTO RC 2DO PROC. DICIEMBRE"/>
    <n v="144563811"/>
  </r>
  <r>
    <n v="800048954"/>
    <s v="CLINICA VERSALLES"/>
    <s v="FV"/>
    <n v="779381"/>
    <s v="FV779381"/>
    <s v="800048954_FV779381"/>
    <d v="2024-07-13T00:00:00"/>
    <d v="2025-01-02T00:00:00"/>
    <n v="568780"/>
    <n v="568780"/>
    <s v="Factura pendiente en programacion de pago - Glosa por contestar IPS"/>
    <x v="0"/>
    <n v="0"/>
    <m/>
    <s v="Finalizada"/>
    <d v="2024-07-13T00:00:00"/>
    <d v="2025-01-02T00:00:00"/>
    <d v="2025-02-20T00:00:00"/>
    <m/>
    <n v="8"/>
    <s v="0-30"/>
    <n v="0"/>
    <m/>
    <m/>
    <m/>
    <s v="Servicios hospitalarios"/>
    <m/>
    <s v="URG-2023-240"/>
    <n v="568780"/>
    <n v="0"/>
    <n v="0"/>
    <n v="0"/>
    <n v="0"/>
    <n v="0"/>
    <n v="0"/>
    <n v="0"/>
    <n v="0"/>
    <n v="0"/>
    <n v="0"/>
    <m/>
    <m/>
    <m/>
    <n v="0"/>
    <n v="568780"/>
    <n v="0"/>
    <n v="2201600394"/>
    <d v="2025-03-27T00:00:00"/>
    <s v="(en blanco)"/>
    <n v="44033163"/>
  </r>
  <r>
    <n v="800048954"/>
    <s v="CLINICA VERSALLES"/>
    <s v="FV"/>
    <n v="843304"/>
    <s v="FV843304"/>
    <s v="800048954_FV843304"/>
    <d v="2024-10-21T00:00:00"/>
    <d v="2024-11-27T00:00:00"/>
    <n v="35685121"/>
    <n v="35685121"/>
    <s v="Factura pendiente en programacion de pago - Glosa por contestar IPS"/>
    <x v="0"/>
    <n v="0"/>
    <m/>
    <s v="Finalizada"/>
    <d v="2024-10-21T00:00:00"/>
    <d v="2024-12-02T00:00:00"/>
    <d v="2025-02-20T00:00:00"/>
    <m/>
    <n v="8"/>
    <s v="0-30"/>
    <n v="0"/>
    <m/>
    <m/>
    <m/>
    <s v="Servicios hospitalarios"/>
    <m/>
    <s v="CSS-CL00629"/>
    <n v="35685121"/>
    <n v="0"/>
    <n v="0"/>
    <n v="0"/>
    <n v="0"/>
    <n v="0"/>
    <n v="0"/>
    <n v="0"/>
    <n v="0"/>
    <n v="0"/>
    <n v="0"/>
    <m/>
    <m/>
    <m/>
    <n v="0"/>
    <n v="35685121"/>
    <n v="0"/>
    <n v="2201600394"/>
    <d v="2025-03-27T00:00:00"/>
    <s v="(en blanco)"/>
    <n v="44033163"/>
  </r>
  <r>
    <n v="800048954"/>
    <s v="CLINICA VERSALLES"/>
    <s v="FV"/>
    <n v="855605"/>
    <s v="FV855605"/>
    <s v="800048954_FV855605"/>
    <d v="2024-11-14T00:00:00"/>
    <s v=""/>
    <n v="4681890"/>
    <n v="4681890"/>
    <s v="Factura pendiente en programacion de pago - Glosa por contestar IPS"/>
    <x v="0"/>
    <n v="0"/>
    <m/>
    <s v="Finalizada"/>
    <d v="2024-11-14T00:00:00"/>
    <d v="2024-12-10T00:00:00"/>
    <d v="2025-02-20T00:00:00"/>
    <m/>
    <n v="8"/>
    <s v="0-30"/>
    <n v="0"/>
    <m/>
    <m/>
    <m/>
    <s v="Servicios hospitalarios | Urgencias"/>
    <m/>
    <s v="CSS-CL00629"/>
    <n v="4681890"/>
    <n v="0"/>
    <n v="0"/>
    <n v="0"/>
    <n v="0"/>
    <n v="0"/>
    <n v="0"/>
    <n v="0"/>
    <n v="0"/>
    <n v="0"/>
    <n v="0"/>
    <m/>
    <m/>
    <m/>
    <n v="0"/>
    <n v="4681890"/>
    <n v="0"/>
    <n v="2201600394"/>
    <d v="2025-03-27T00:00:00"/>
    <s v="(en blanco)"/>
    <n v="44033163"/>
  </r>
  <r>
    <n v="800048954"/>
    <s v="CLINICA VERSALLES"/>
    <s v="FV"/>
    <n v="878180"/>
    <s v="FV878180"/>
    <s v="800048954_FV878180"/>
    <d v="2024-12-30T00:00:00"/>
    <d v="2025-01-07T00:00:00"/>
    <n v="150822"/>
    <n v="150822"/>
    <s v="Factura pendiente en programacion de pago - Glosa por contestar IPS"/>
    <x v="0"/>
    <n v="0"/>
    <m/>
    <s v="Finalizada"/>
    <d v="2024-12-30T00:00:00"/>
    <d v="2025-01-07T00:00:00"/>
    <d v="2025-02-20T00:00:00"/>
    <m/>
    <n v="8"/>
    <s v="0-30"/>
    <n v="0"/>
    <m/>
    <m/>
    <m/>
    <s v="Servicios hospitalarios"/>
    <m/>
    <s v="CSS-CL00629"/>
    <n v="150822"/>
    <n v="0"/>
    <n v="0"/>
    <n v="0"/>
    <n v="0"/>
    <n v="0"/>
    <n v="0"/>
    <n v="0"/>
    <n v="0"/>
    <n v="0"/>
    <n v="0"/>
    <m/>
    <m/>
    <m/>
    <n v="0"/>
    <n v="150822"/>
    <n v="0"/>
    <n v="2201600394"/>
    <d v="2025-03-27T00:00:00"/>
    <s v="(en blanco)"/>
    <n v="44033163"/>
  </r>
  <r>
    <n v="800048954"/>
    <s v="CLINICA VERSALLES"/>
    <s v="FV"/>
    <n v="882974"/>
    <s v="FV882974"/>
    <s v="800048954_FV882974"/>
    <d v="2025-01-13T00:00:00"/>
    <d v="2025-02-03T00:00:00"/>
    <n v="132600"/>
    <n v="132600"/>
    <e v="#N/A"/>
    <x v="0"/>
    <n v="0"/>
    <m/>
    <s v="Finalizada"/>
    <d v="2025-01-13T00:00:00"/>
    <d v="2025-02-03T00:00:00"/>
    <d v="2025-02-25T00:00:00"/>
    <m/>
    <n v="3"/>
    <s v="0-30"/>
    <n v="0"/>
    <m/>
    <m/>
    <m/>
    <s v="Urgencias"/>
    <m/>
    <s v="CSS-CL00629"/>
    <n v="132600"/>
    <n v="0"/>
    <n v="0"/>
    <n v="0"/>
    <n v="0"/>
    <n v="0"/>
    <n v="0"/>
    <n v="0"/>
    <n v="0"/>
    <n v="0"/>
    <n v="0"/>
    <m/>
    <m/>
    <m/>
    <n v="0"/>
    <n v="132600"/>
    <n v="0"/>
    <n v="2201599924"/>
    <d v="2025-03-25T00:00:00"/>
    <s v="(en blanco)"/>
    <n v="132600"/>
  </r>
  <r>
    <n v="800048954"/>
    <s v="CLINICA VERSALLES"/>
    <s v="FV"/>
    <n v="883824"/>
    <s v="FV883824"/>
    <s v="800048954_FV883824"/>
    <d v="2025-01-14T00:00:00"/>
    <d v="2025-02-03T00:00:00"/>
    <n v="1045000"/>
    <n v="1045000"/>
    <e v="#N/A"/>
    <x v="0"/>
    <n v="0"/>
    <m/>
    <s v="Finalizada"/>
    <d v="2025-01-14T00:00:00"/>
    <d v="2025-02-03T00:00:00"/>
    <d v="2025-02-03T00:00:00"/>
    <m/>
    <n v="25"/>
    <s v="0-30"/>
    <n v="0"/>
    <m/>
    <m/>
    <m/>
    <s v="Servicios ambulatorios"/>
    <m/>
    <s v="CSS-CL00629"/>
    <n v="1045000"/>
    <n v="0"/>
    <n v="0"/>
    <n v="0"/>
    <n v="0"/>
    <n v="0"/>
    <n v="0"/>
    <n v="0"/>
    <n v="0"/>
    <n v="0"/>
    <n v="0"/>
    <m/>
    <m/>
    <m/>
    <n v="0"/>
    <n v="1045000"/>
    <n v="0"/>
    <n v="2201600394"/>
    <d v="2025-03-27T00:00:00"/>
    <s v="(en blanco)"/>
    <n v="44033163"/>
  </r>
  <r>
    <n v="800048954"/>
    <s v="CLINICA VERSALLES"/>
    <s v="FV"/>
    <n v="585750"/>
    <s v="FV585750"/>
    <s v="800048954_FV585750"/>
    <d v="2023-06-21T00:00:00"/>
    <d v="2023-08-14T00:00:00"/>
    <n v="849862"/>
    <n v="849862"/>
    <s v="Factura pendiente en programacion de pago"/>
    <x v="0"/>
    <n v="0"/>
    <m/>
    <s v="Finalizada"/>
    <d v="2023-06-21T00:00:00"/>
    <d v="2023-08-11T00:00:00"/>
    <d v="2024-02-22T00:00:00"/>
    <m/>
    <n v="372"/>
    <s v="Más de 360"/>
    <n v="0"/>
    <m/>
    <m/>
    <m/>
    <s v="Atención de urgencias | Servicios hospitalarios"/>
    <m/>
    <s v="CSS-CL00629"/>
    <n v="849862"/>
    <n v="0"/>
    <n v="0"/>
    <n v="0"/>
    <n v="0"/>
    <n v="0"/>
    <n v="0"/>
    <n v="0"/>
    <n v="0"/>
    <n v="0"/>
    <n v="0"/>
    <m/>
    <m/>
    <m/>
    <n v="0"/>
    <n v="4855727"/>
    <n v="0"/>
    <n v="2201520835"/>
    <d v="2024-06-24T00:00:00"/>
    <s v="(en blanco)"/>
    <n v="50047181"/>
  </r>
  <r>
    <n v="800048954"/>
    <s v="CLINICA VERSALLES"/>
    <s v="FV"/>
    <n v="571305"/>
    <s v="FV571305"/>
    <s v="800048954_FV571305"/>
    <d v="2023-05-22T00:00:00"/>
    <d v="2023-06-27T00:00:00"/>
    <n v="49069659"/>
    <n v="49069659"/>
    <s v="Factura cancelada parcialmente - Glosa aceptada por la IPS - Saldo en programacion de pago"/>
    <x v="1"/>
    <n v="0"/>
    <m/>
    <s v="Finalizada"/>
    <d v="2023-05-22T00:00:00"/>
    <d v="2023-06-22T00:00:00"/>
    <d v="2024-10-19T00:00:00"/>
    <m/>
    <n v="132"/>
    <s v="91-180"/>
    <n v="0"/>
    <m/>
    <m/>
    <m/>
    <m/>
    <m/>
    <s v="MIG-800048954"/>
    <n v="1415590"/>
    <n v="0"/>
    <n v="0"/>
    <n v="1681112"/>
    <n v="0"/>
    <n v="0"/>
    <n v="45972957"/>
    <n v="0"/>
    <n v="0"/>
    <n v="0"/>
    <n v="0"/>
    <m/>
    <m/>
    <m/>
    <n v="0"/>
    <n v="1415590"/>
    <n v="0"/>
    <n v="4800066082"/>
    <d v="2024-11-19T00:00:00"/>
    <s v="PAGO DIRECTO RC 2DO PROC. NOVIEMBRE"/>
    <n v="107383407"/>
  </r>
  <r>
    <n v="800048954"/>
    <s v="CLINICA VERSALLES"/>
    <s v="FV"/>
    <n v="611632"/>
    <s v="FV611632"/>
    <s v="800048954_FV611632"/>
    <d v="2023-08-14T00:00:00"/>
    <d v="2023-10-12T00:00:00"/>
    <n v="773565"/>
    <n v="773565"/>
    <s v="Factura pendiente en programacion de pago"/>
    <x v="2"/>
    <n v="493037"/>
    <n v="1222333473"/>
    <s v="Finalizada"/>
    <d v="2023-08-14T00:00:00"/>
    <d v="2023-10-06T00:00:00"/>
    <d v="2023-11-18T00:00:00"/>
    <m/>
    <n v="468"/>
    <s v="Más de 360"/>
    <n v="0"/>
    <m/>
    <m/>
    <m/>
    <s v="Procedimientos terapéuticos ambulatorios"/>
    <m/>
    <s v="CSS-CL00629"/>
    <n v="201014"/>
    <n v="0"/>
    <n v="0"/>
    <n v="0"/>
    <n v="0"/>
    <n v="0"/>
    <n v="572551"/>
    <n v="0"/>
    <n v="0"/>
    <n v="80000"/>
    <n v="0"/>
    <n v="4800066567"/>
    <d v="2024-12-20T00:00:00"/>
    <s v="INGRESO X RECONOC. PRUEBAS COVID 25 OCTUBRE 2024"/>
    <n v="80000"/>
    <n v="121014"/>
    <n v="0"/>
    <n v="2201520104"/>
    <d v="2024-06-17T00:00:00"/>
    <s v="(en blanco)"/>
    <n v="100403198"/>
  </r>
  <r>
    <n v="800048954"/>
    <s v="CLINICA VERSALLES"/>
    <s v="FV"/>
    <n v="878603"/>
    <s v="FV878603"/>
    <s v="800048954_FV878603"/>
    <d v="2024-12-30T00:00:00"/>
    <s v=""/>
    <n v="6626127"/>
    <n v="6626127"/>
    <s v="Factura devuelta"/>
    <x v="3"/>
    <n v="0"/>
    <m/>
    <s v="Para auditoria de pertinencia"/>
    <d v="2024-12-30T00:00:00"/>
    <d v="2025-04-01T00:00:00"/>
    <m/>
    <m/>
    <n v="-32"/>
    <s v="Corriente"/>
    <n v="6626127"/>
    <s v="DEVOLUCION"/>
    <s v="Se devuelve factura: solo esta autorizada la atención inicial de urgencias, no se evidencia envíos del anexo III solicitando autorización para procedimiento 431002 GASTROSTOMÍA VÍA PERCUTÁNEA (ENDOSCÓPICA)-PAQUETES- Se glosa insumo 392085 SONDA ALIMENT GASTRICA YEYUNAL REF 8250-22 AVANOS 22FR X 45CM Vr. $4.000.000, incluido en pqte 431002; caso comentado con el Dr. Diego Fernando Collazos auditor de cuentas salud de la EPS. Tarifa de $4.000.000 para la sonda no pactada, no se evidencia cotización avalada por la EPS para este valor. Ana Milena Lozano /JAM"/>
    <s v="AUTORIZACION"/>
    <s v="Servicios hospitalarios"/>
    <s v="Hospitalario"/>
    <m/>
    <n v="0"/>
    <n v="0"/>
    <n v="0"/>
    <n v="0"/>
    <n v="0"/>
    <n v="0"/>
    <n v="0"/>
    <n v="6626127"/>
    <n v="0"/>
    <n v="0"/>
    <n v="0"/>
    <m/>
    <m/>
    <m/>
    <n v="0"/>
    <n v="0"/>
    <n v="0"/>
    <m/>
    <m/>
    <m/>
    <n v="0"/>
  </r>
  <r>
    <n v="800048954"/>
    <s v="CLINICA VERSALLES"/>
    <s v="FV"/>
    <n v="909413"/>
    <s v="FV909413"/>
    <s v="800048954_FV909413"/>
    <d v="2025-02-28T00:00:00"/>
    <s v=""/>
    <n v="87702"/>
    <n v="87702"/>
    <e v="#N/A"/>
    <x v="3"/>
    <n v="0"/>
    <m/>
    <s v="Con Auditoria Automatica Exitosa"/>
    <d v="2025-02-28T00:00:00"/>
    <d v="2025-03-13T00:00:00"/>
    <m/>
    <m/>
    <n v="-13"/>
    <s v="Corriente"/>
    <n v="0"/>
    <m/>
    <m/>
    <m/>
    <s v="Urgencias"/>
    <m/>
    <m/>
    <n v="0"/>
    <n v="0"/>
    <n v="0"/>
    <n v="0"/>
    <n v="0"/>
    <n v="0"/>
    <n v="0"/>
    <n v="87702"/>
    <n v="0"/>
    <n v="0"/>
    <n v="0"/>
    <m/>
    <m/>
    <m/>
    <n v="0"/>
    <n v="0"/>
    <n v="0"/>
    <m/>
    <m/>
    <m/>
    <n v="0"/>
  </r>
  <r>
    <n v="800048954"/>
    <s v="CLINICA VERSALLES"/>
    <s v="FV"/>
    <n v="909074"/>
    <s v="FV909074"/>
    <s v="800048954_FV909074"/>
    <d v="2025-02-28T00:00:00"/>
    <s v=""/>
    <n v="379131"/>
    <n v="379131"/>
    <e v="#N/A"/>
    <x v="3"/>
    <n v="0"/>
    <m/>
    <s v="Para auditoria de pertinencia"/>
    <d v="2025-02-28T00:00:00"/>
    <d v="2025-03-13T00:00:00"/>
    <m/>
    <m/>
    <n v="-13"/>
    <s v="Corriente"/>
    <n v="0"/>
    <m/>
    <m/>
    <m/>
    <s v="Atención inicial de urgencias"/>
    <m/>
    <m/>
    <n v="0"/>
    <n v="0"/>
    <n v="0"/>
    <n v="0"/>
    <n v="0"/>
    <n v="0"/>
    <n v="0"/>
    <n v="379131"/>
    <n v="0"/>
    <n v="0"/>
    <n v="0"/>
    <m/>
    <m/>
    <m/>
    <n v="0"/>
    <n v="0"/>
    <n v="0"/>
    <m/>
    <m/>
    <m/>
    <n v="0"/>
  </r>
  <r>
    <n v="800048954"/>
    <s v="CLINICA VERSALLES"/>
    <s v="FV"/>
    <n v="909395"/>
    <s v="FV909395"/>
    <s v="800048954_FV909395"/>
    <d v="2025-02-28T00:00:00"/>
    <s v=""/>
    <n v="203161616"/>
    <n v="203161616"/>
    <e v="#N/A"/>
    <x v="4"/>
    <n v="0"/>
    <m/>
    <s v="Para respuesta prestador"/>
    <d v="2025-02-28T00:00:00"/>
    <d v="2025-03-14T00:00:00"/>
    <d v="2025-03-26T00:00:00"/>
    <m/>
    <n v="-26"/>
    <s v="Corriente"/>
    <n v="17954616"/>
    <s v="GLOSA"/>
    <s v="109A01 INTERNACIÓN EN UNIDAD DE CUIDADO INTENSIVO PEDIÁTRICO. Paciente ingresa a uci por compromiso respiratorio, hemodinamico con multiples requerimientos clinicos, segun historia clinica decision  el 15/12/24 de insercion de TQT para estabilidad de via aerea, pte es extubado el 19/12/24 y el 15/01/25 realizacion de TQT, por lo que es traslado a intermedios y el 27/12/24 a piso. total 20 dias en uci. Paciente es ingresado nuevamente a uci el 2/2/25 por broncoaspiracion por aspiracion de traqueostomia. hasta el 8/02/25 quien se indica home care para ventilador. total uci 28 dias. facturan 53 dias de uci. por lo que se glosan 25 dias y se reconoce a intermedios ($590,000). se glosa la diferencia: total ($15,750,000). |890602 CUIDADO (MANEJO) INTRAHOSP POR PEDIATRIA-MANEJOS Y VALORACIONES MEDICAS. Paciente en manejo por pediatria quien no se evidencia nota de especialidad 28 dias, solo se evidencia en historia clinica nota de terapia respiratoria, fisioterapia, fonoaudiologia, y  cirugia pediatrica. se glosan los cuidados. ($1536150)|881332 ECOGRAFÍA DE VÍAS URINARIAS (RIÑONES. VEJIGA Y PRÓSTATA TRANSABDOMINAL. ($57.361). No interpretacion del 12/02/25.|911107 PROCESAMIENTO DE LA UNIDAD DE CONCENTRADO DE GLÓBULOS ROJOS LEUCORREDUCIDOS. No soportado ($423,731)|911021 PRUEBA CRUZADA MAYOR ERITROCITARIA POR MICROTÉCNICA, No soportado ($71,013)|911003 ANTICUERP IRREGULARES DETECCION (RASTREO-PRUEBA DE ANTIGLOBU, No soportado ($116,361)"/>
    <m/>
    <s v="Servicios de internación o procedimientos quirurgicos"/>
    <m/>
    <s v="CSS-CL00629"/>
    <n v="0"/>
    <n v="0"/>
    <n v="0"/>
    <n v="0"/>
    <n v="0"/>
    <n v="17954616"/>
    <n v="185207000"/>
    <n v="0"/>
    <n v="0"/>
    <n v="0"/>
    <n v="0"/>
    <m/>
    <m/>
    <m/>
    <n v="0"/>
    <n v="0"/>
    <n v="0"/>
    <m/>
    <m/>
    <m/>
    <n v="0"/>
  </r>
  <r>
    <n v="800048954"/>
    <s v="CLINICA VERSALLES"/>
    <s v="FV"/>
    <n v="623234"/>
    <s v="FV623234"/>
    <s v="800048954_FV623234"/>
    <d v="2023-09-04T00:00:00"/>
    <d v="2024-04-02T00:00:00"/>
    <n v="132511"/>
    <n v="132511"/>
    <s v="Glosa por contestar IPS"/>
    <x v="5"/>
    <n v="132511"/>
    <n v="1913454551"/>
    <s v="Finalizada"/>
    <d v="2023-09-04T00:00:00"/>
    <d v="2024-04-01T00:00:00"/>
    <d v="2025-02-20T00:00:00"/>
    <m/>
    <n v="8"/>
    <s v="0-30"/>
    <n v="0"/>
    <m/>
    <m/>
    <m/>
    <s v="Servicios hospitalarios"/>
    <m/>
    <s v="CSS-CL00629"/>
    <n v="0"/>
    <n v="0"/>
    <n v="0"/>
    <n v="0"/>
    <n v="0"/>
    <n v="0"/>
    <n v="132511"/>
    <n v="0"/>
    <n v="0"/>
    <n v="132511"/>
    <n v="0"/>
    <n v="2201600394"/>
    <d v="2025-03-27T00:00:00"/>
    <s v="(en blanco)"/>
    <n v="44033163"/>
    <n v="21945410"/>
    <n v="0"/>
    <n v="2201548367"/>
    <d v="2024-09-16T00:00:00"/>
    <s v="(en blanco)"/>
    <n v="102308194"/>
  </r>
  <r>
    <n v="800048954"/>
    <s v="CLINICA VERSALLES"/>
    <s v="FV"/>
    <n v="655721"/>
    <s v="FV655721"/>
    <s v="800048954_FV655721"/>
    <d v="2023-11-09T00:00:00"/>
    <d v="2023-11-15T00:00:00"/>
    <n v="696653"/>
    <n v="696653"/>
    <s v="Glosa por contestar IPS"/>
    <x v="5"/>
    <n v="696653"/>
    <n v="1913449435"/>
    <s v="Finalizada"/>
    <d v="2023-11-09T00:00:00"/>
    <d v="2023-11-15T00:00:00"/>
    <d v="2025-02-20T00:00:00"/>
    <m/>
    <n v="8"/>
    <s v="0-30"/>
    <n v="0"/>
    <m/>
    <m/>
    <m/>
    <s v="Servicios hospitalarios | Urgencias"/>
    <m/>
    <s v="URG-2023-240"/>
    <n v="0"/>
    <n v="0"/>
    <n v="0"/>
    <n v="0"/>
    <n v="0"/>
    <n v="0"/>
    <n v="696653"/>
    <n v="0"/>
    <n v="0"/>
    <n v="19897019"/>
    <n v="0"/>
    <n v="4800066082"/>
    <d v="2024-11-19T00:00:00"/>
    <s v="PAGO DIRECTO RC 2DO PROC. NOVIEMBRE"/>
    <n v="107383407"/>
    <n v="696653"/>
    <n v="0"/>
    <n v="2201600394"/>
    <d v="2025-03-27T00:00:00"/>
    <s v="(en blanco)"/>
    <n v="44033163"/>
  </r>
  <r>
    <n v="800048954"/>
    <s v="CLINICA VERSALLES"/>
    <s v="FV"/>
    <n v="645079"/>
    <s v="FV645079"/>
    <s v="800048954_FV645079"/>
    <d v="2023-10-17T00:00:00"/>
    <d v="2024-04-02T00:00:00"/>
    <n v="1020082"/>
    <n v="1020082"/>
    <s v="Glosa por contestar IPS"/>
    <x v="5"/>
    <n v="1020082"/>
    <n v="1913454552"/>
    <s v="Finalizada"/>
    <d v="2023-10-17T00:00:00"/>
    <d v="2024-04-01T00:00:00"/>
    <d v="2025-02-20T00:00:00"/>
    <m/>
    <n v="8"/>
    <s v="0-30"/>
    <n v="0"/>
    <m/>
    <m/>
    <m/>
    <s v="Servicios hospitalarios"/>
    <m/>
    <s v="CSS-CL00629"/>
    <n v="0"/>
    <n v="0"/>
    <n v="0"/>
    <n v="0"/>
    <n v="0"/>
    <n v="0"/>
    <n v="1020082"/>
    <n v="0"/>
    <n v="0"/>
    <n v="10529856"/>
    <n v="0"/>
    <n v="4800065740"/>
    <d v="2024-10-29T00:00:00"/>
    <s v="PAGO DIRECTO RC 3DO PROC. OCTUBRE"/>
    <n v="108484434"/>
    <n v="1020082"/>
    <n v="0"/>
    <n v="2201600394"/>
    <d v="2025-03-27T00:00:00"/>
    <s v="(en blanco)"/>
    <n v="44033163"/>
  </r>
  <r>
    <n v="800048954"/>
    <s v="CLINICA VERSALLES"/>
    <s v="FV"/>
    <n v="824794"/>
    <s v="FV824794"/>
    <s v="800048954_FV824794"/>
    <d v="2024-09-21T00:00:00"/>
    <d v="2024-09-24T00:00:00"/>
    <n v="52304"/>
    <n v="52304"/>
    <s v="Glosa por contestar IPS"/>
    <x v="5"/>
    <n v="52304"/>
    <n v="1913454553"/>
    <s v="Finalizada"/>
    <d v="2024-09-21T00:00:00"/>
    <d v="2024-10-01T00:00:00"/>
    <d v="2025-02-20T00:00:00"/>
    <m/>
    <n v="8"/>
    <s v="0-30"/>
    <n v="0"/>
    <m/>
    <m/>
    <m/>
    <s v="Servicios hospitalarios"/>
    <m/>
    <s v="CSS-CL00629"/>
    <n v="0"/>
    <n v="0"/>
    <n v="0"/>
    <n v="0"/>
    <n v="0"/>
    <n v="0"/>
    <n v="52304"/>
    <n v="0"/>
    <n v="0"/>
    <n v="491678"/>
    <n v="0"/>
    <n v="4800066503"/>
    <d v="2024-12-18T00:00:00"/>
    <s v="PAGO DIRECTO RC 2DO PROC. DICIEMBRE"/>
    <n v="144563811"/>
    <n v="52304"/>
    <n v="0"/>
    <n v="2201600394"/>
    <d v="2025-03-27T00:00:00"/>
    <s v="(en blanco)"/>
    <n v="44033163"/>
  </r>
  <r>
    <n v="800048954"/>
    <s v="CLINICA VERSALLES"/>
    <s v="FV"/>
    <n v="607940"/>
    <s v="FV607940"/>
    <s v="800048954_FV607940"/>
    <d v="2023-08-04T00:00:00"/>
    <d v="2023-09-07T00:00:00"/>
    <n v="97121"/>
    <n v="97121"/>
    <s v="Factura pendiente en programacion de pago"/>
    <x v="5"/>
    <n v="101221"/>
    <n v="1222333377"/>
    <s v="Finalizada"/>
    <d v="2023-08-04T00:00:00"/>
    <d v="2023-09-06T00:00:00"/>
    <d v="2023-11-16T00:00:00"/>
    <m/>
    <n v="470"/>
    <s v="Más de 360"/>
    <n v="0"/>
    <m/>
    <m/>
    <m/>
    <s v="Consultas ambulatorias | Servicios ambulatorios"/>
    <m/>
    <s v="CSS-CL00629"/>
    <n v="0"/>
    <n v="0"/>
    <n v="0"/>
    <n v="0"/>
    <n v="0"/>
    <n v="0"/>
    <n v="97121"/>
    <n v="0"/>
    <n v="0"/>
    <n v="0"/>
    <n v="0"/>
    <m/>
    <m/>
    <m/>
    <n v="0"/>
    <n v="4100"/>
    <n v="0"/>
    <n v="2201548367"/>
    <d v="2024-09-16T00:00:00"/>
    <s v="(en blanco)"/>
    <n v="102308194"/>
  </r>
  <r>
    <n v="800048954"/>
    <s v="CLINICA VERSALLES"/>
    <s v="FV"/>
    <n v="764120"/>
    <s v="FV764120"/>
    <s v="800048954_FV764120"/>
    <d v="2024-06-11T00:00:00"/>
    <d v="2024-11-13T00:00:00"/>
    <n v="27873"/>
    <n v="27873"/>
    <s v="Factura pendiente en programacion de pago"/>
    <x v="5"/>
    <n v="27873"/>
    <n v="1222537885"/>
    <s v="Finalizada"/>
    <d v="2024-06-11T00:00:00"/>
    <d v="2024-11-13T00:00:00"/>
    <d v="2024-11-19T00:00:00"/>
    <m/>
    <n v="101"/>
    <s v="91-180"/>
    <n v="0"/>
    <m/>
    <m/>
    <m/>
    <s v="Servicios hospitalarios"/>
    <m/>
    <s v="CSS-CL00629"/>
    <n v="0"/>
    <n v="0"/>
    <n v="0"/>
    <n v="0"/>
    <n v="0"/>
    <n v="0"/>
    <n v="27873"/>
    <n v="0"/>
    <n v="0"/>
    <n v="0"/>
    <n v="0"/>
    <m/>
    <m/>
    <m/>
    <n v="0"/>
    <n v="0"/>
    <n v="0"/>
    <m/>
    <m/>
    <m/>
    <n v="0"/>
  </r>
  <r>
    <n v="800048954"/>
    <s v="CLINICA VERSALLES"/>
    <s v="FV"/>
    <n v="901047"/>
    <s v="FV901047"/>
    <s v="800048954_FV901047"/>
    <d v="2025-02-14T00:00:00"/>
    <s v=""/>
    <n v="355394"/>
    <n v="355394"/>
    <e v="#N/A"/>
    <x v="5"/>
    <n v="0"/>
    <m/>
    <s v="Finalizada"/>
    <d v="2025-02-14T00:00:00"/>
    <d v="2025-03-13T00:00:00"/>
    <d v="2025-03-25T00:00:00"/>
    <m/>
    <n v="-25"/>
    <s v="Corriente"/>
    <n v="0"/>
    <m/>
    <m/>
    <m/>
    <s v="Atención inicial de urgencias"/>
    <m/>
    <s v="URG-2023-240"/>
    <n v="0"/>
    <n v="0"/>
    <n v="0"/>
    <n v="0"/>
    <n v="0"/>
    <n v="0"/>
    <n v="355394"/>
    <n v="0"/>
    <n v="0"/>
    <n v="0"/>
    <n v="0"/>
    <m/>
    <m/>
    <m/>
    <n v="0"/>
    <n v="0"/>
    <n v="0"/>
    <m/>
    <m/>
    <m/>
    <n v="0"/>
  </r>
  <r>
    <n v="800048954"/>
    <s v="CLINICA VERSALLES"/>
    <s v="FV"/>
    <n v="693791"/>
    <s v="FV693791"/>
    <s v="800048954_FV693791"/>
    <d v="2024-01-25T00:00:00"/>
    <d v="2024-05-14T00:00:00"/>
    <n v="87702"/>
    <n v="87702"/>
    <s v="Facturacion Covid-19"/>
    <x v="6"/>
    <n v="87702"/>
    <n v="136428361"/>
    <s v="Finalizada"/>
    <d v="2024-01-25T00:00:00"/>
    <d v="2024-05-14T00:00:00"/>
    <d v="2024-05-30T00:00:00"/>
    <m/>
    <n v="274"/>
    <s v="181-360"/>
    <n v="0"/>
    <m/>
    <m/>
    <m/>
    <s v="Consultas ambulatorias | Exámenes de laboratorio, imágenes y otras ayudas diagnósticas ambulatorias"/>
    <m/>
    <s v="CSS-CL00629"/>
    <n v="0"/>
    <n v="0"/>
    <n v="0"/>
    <n v="0"/>
    <n v="0"/>
    <n v="0"/>
    <n v="0"/>
    <n v="0"/>
    <n v="87702"/>
    <n v="0"/>
    <n v="0"/>
    <m/>
    <m/>
    <m/>
    <n v="0"/>
    <n v="0"/>
    <n v="0"/>
    <m/>
    <m/>
    <m/>
    <n v="0"/>
  </r>
  <r>
    <n v="800048954"/>
    <s v="CLINICA VERSALLES"/>
    <s v="FV"/>
    <n v="779384"/>
    <s v="FV779384"/>
    <s v="800048954_FV779384"/>
    <d v="2024-07-13T00:00:00"/>
    <d v="2024-09-17T00:00:00"/>
    <n v="87702"/>
    <n v="87702"/>
    <s v="Facturacion Covid-19"/>
    <x v="6"/>
    <n v="87702"/>
    <n v="136688979"/>
    <s v="Finalizada"/>
    <d v="2024-07-13T00:00:00"/>
    <d v="2024-10-01T00:00:00"/>
    <d v="2024-10-21T00:00:00"/>
    <m/>
    <n v="130"/>
    <s v="91-180"/>
    <n v="0"/>
    <m/>
    <m/>
    <m/>
    <s v="Servicios hospitalarios"/>
    <m/>
    <s v="CSS-CL00629"/>
    <n v="0"/>
    <n v="0"/>
    <n v="0"/>
    <n v="0"/>
    <n v="0"/>
    <n v="0"/>
    <n v="0"/>
    <n v="0"/>
    <n v="87702"/>
    <n v="0"/>
    <n v="0"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1" firstHeaderRow="0" firstDataRow="1" firstDataCol="1"/>
  <pivotFields count="49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4" showAll="0"/>
    <pivotField dataField="1" numFmtId="164" showAll="0"/>
    <pivotField showAll="0"/>
    <pivotField axis="axisRow" showAll="0">
      <items count="8">
        <item x="0"/>
        <item x="1"/>
        <item x="2"/>
        <item x="3"/>
        <item x="4"/>
        <item x="5"/>
        <item x="6"/>
        <item t="default"/>
      </items>
    </pivotField>
    <pivotField numFmtId="166"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166"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1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2"/>
  <sheetViews>
    <sheetView topLeftCell="A8" workbookViewId="0">
      <selection activeCell="I12" sqref="I12"/>
    </sheetView>
  </sheetViews>
  <sheetFormatPr baseColWidth="10" defaultRowHeight="14.5" x14ac:dyDescent="0.35"/>
  <cols>
    <col min="2" max="2" width="14.7265625" customWidth="1"/>
    <col min="7" max="7" width="14.54296875" customWidth="1"/>
  </cols>
  <sheetData>
    <row r="1" spans="1:7" x14ac:dyDescent="0.35">
      <c r="A1" s="1"/>
      <c r="B1" s="2"/>
      <c r="C1" s="2"/>
      <c r="D1" s="2"/>
      <c r="E1" s="2"/>
      <c r="F1" s="2"/>
      <c r="G1" s="3"/>
    </row>
    <row r="2" spans="1:7" x14ac:dyDescent="0.35">
      <c r="A2" s="17" t="s">
        <v>0</v>
      </c>
      <c r="B2" s="18"/>
      <c r="C2" s="18"/>
      <c r="D2" s="18"/>
      <c r="E2" s="18"/>
      <c r="F2" s="18"/>
      <c r="G2" s="19"/>
    </row>
    <row r="3" spans="1:7" x14ac:dyDescent="0.35">
      <c r="A3" s="17" t="s">
        <v>9</v>
      </c>
      <c r="B3" s="18"/>
      <c r="C3" s="18"/>
      <c r="D3" s="18"/>
      <c r="E3" s="18"/>
      <c r="F3" s="18"/>
      <c r="G3" s="19"/>
    </row>
    <row r="4" spans="1:7" x14ac:dyDescent="0.35">
      <c r="A4" s="17" t="s">
        <v>1</v>
      </c>
      <c r="B4" s="18"/>
      <c r="C4" s="18"/>
      <c r="D4" s="18"/>
      <c r="E4" s="18"/>
      <c r="F4" s="18"/>
      <c r="G4" s="19"/>
    </row>
    <row r="5" spans="1:7" x14ac:dyDescent="0.35">
      <c r="A5" s="4"/>
      <c r="B5" s="5"/>
      <c r="C5" s="5"/>
      <c r="D5" s="5"/>
      <c r="E5" s="5"/>
      <c r="F5" s="5"/>
      <c r="G5" s="6"/>
    </row>
    <row r="8" spans="1:7" ht="23" x14ac:dyDescent="0.35">
      <c r="A8" s="7" t="s">
        <v>2</v>
      </c>
      <c r="B8" s="7" t="s">
        <v>3</v>
      </c>
      <c r="C8" s="8" t="s">
        <v>4</v>
      </c>
      <c r="D8" s="8" t="s">
        <v>5</v>
      </c>
      <c r="E8" s="9" t="s">
        <v>6</v>
      </c>
      <c r="F8" s="9" t="s">
        <v>7</v>
      </c>
      <c r="G8" s="10" t="s">
        <v>8</v>
      </c>
    </row>
    <row r="9" spans="1:7" x14ac:dyDescent="0.35">
      <c r="A9" s="11">
        <v>890303093</v>
      </c>
      <c r="B9" s="15" t="s">
        <v>10</v>
      </c>
      <c r="C9" s="11" t="s">
        <v>13</v>
      </c>
      <c r="D9" s="12">
        <v>571305</v>
      </c>
      <c r="E9" s="13">
        <v>45068</v>
      </c>
      <c r="F9" s="13">
        <v>45104</v>
      </c>
      <c r="G9" s="14">
        <v>49069659</v>
      </c>
    </row>
    <row r="10" spans="1:7" x14ac:dyDescent="0.35">
      <c r="A10" s="11">
        <v>890303093</v>
      </c>
      <c r="B10" s="15" t="s">
        <v>10</v>
      </c>
      <c r="C10" s="11" t="s">
        <v>13</v>
      </c>
      <c r="D10" s="12">
        <v>585750</v>
      </c>
      <c r="E10" s="13">
        <v>45098</v>
      </c>
      <c r="F10" s="13">
        <v>45152</v>
      </c>
      <c r="G10" s="14">
        <v>849862</v>
      </c>
    </row>
    <row r="11" spans="1:7" x14ac:dyDescent="0.35">
      <c r="A11" s="11">
        <v>890303093</v>
      </c>
      <c r="B11" s="15" t="s">
        <v>10</v>
      </c>
      <c r="C11" s="11" t="s">
        <v>13</v>
      </c>
      <c r="D11" s="12">
        <v>607940</v>
      </c>
      <c r="E11" s="13">
        <v>45142</v>
      </c>
      <c r="F11" s="13">
        <v>45176</v>
      </c>
      <c r="G11" s="14">
        <v>97121</v>
      </c>
    </row>
    <row r="12" spans="1:7" x14ac:dyDescent="0.35">
      <c r="A12" s="11">
        <v>890303093</v>
      </c>
      <c r="B12" s="15" t="s">
        <v>10</v>
      </c>
      <c r="C12" s="11" t="s">
        <v>14</v>
      </c>
      <c r="D12" s="12">
        <v>611632</v>
      </c>
      <c r="E12" s="13">
        <v>45152</v>
      </c>
      <c r="F12" s="13">
        <v>45211</v>
      </c>
      <c r="G12" s="14">
        <v>773565</v>
      </c>
    </row>
    <row r="13" spans="1:7" x14ac:dyDescent="0.35">
      <c r="A13" s="11">
        <v>890303093</v>
      </c>
      <c r="B13" s="15" t="s">
        <v>10</v>
      </c>
      <c r="C13" s="11" t="s">
        <v>13</v>
      </c>
      <c r="D13" s="12">
        <v>623234</v>
      </c>
      <c r="E13" s="13">
        <v>45173</v>
      </c>
      <c r="F13" s="13">
        <v>45384</v>
      </c>
      <c r="G13" s="14">
        <v>132511</v>
      </c>
    </row>
    <row r="14" spans="1:7" x14ac:dyDescent="0.35">
      <c r="A14" s="11">
        <v>890303093</v>
      </c>
      <c r="B14" s="15" t="s">
        <v>10</v>
      </c>
      <c r="C14" s="11" t="s">
        <v>14</v>
      </c>
      <c r="D14" s="12">
        <v>645079</v>
      </c>
      <c r="E14" s="13">
        <v>45216</v>
      </c>
      <c r="F14" s="13">
        <v>45384</v>
      </c>
      <c r="G14" s="14">
        <v>1020082</v>
      </c>
    </row>
    <row r="15" spans="1:7" x14ac:dyDescent="0.35">
      <c r="A15" s="11">
        <v>890303093</v>
      </c>
      <c r="B15" s="15" t="s">
        <v>10</v>
      </c>
      <c r="C15" s="11" t="s">
        <v>14</v>
      </c>
      <c r="D15" s="12">
        <v>655721</v>
      </c>
      <c r="E15" s="13">
        <v>45239</v>
      </c>
      <c r="F15" s="13">
        <v>45245</v>
      </c>
      <c r="G15" s="14">
        <v>696653</v>
      </c>
    </row>
    <row r="16" spans="1:7" x14ac:dyDescent="0.35">
      <c r="A16" s="11">
        <v>890303093</v>
      </c>
      <c r="B16" s="15" t="s">
        <v>10</v>
      </c>
      <c r="C16" s="11" t="s">
        <v>14</v>
      </c>
      <c r="D16" s="12">
        <v>671941</v>
      </c>
      <c r="E16" s="13">
        <v>45271</v>
      </c>
      <c r="F16" s="13">
        <v>45302</v>
      </c>
      <c r="G16" s="14">
        <v>14823</v>
      </c>
    </row>
    <row r="17" spans="1:7" x14ac:dyDescent="0.35">
      <c r="A17" s="11">
        <v>890303093</v>
      </c>
      <c r="B17" s="15" t="s">
        <v>11</v>
      </c>
      <c r="C17" s="11" t="s">
        <v>13</v>
      </c>
      <c r="D17" s="12">
        <v>693791</v>
      </c>
      <c r="E17" s="13">
        <v>45316</v>
      </c>
      <c r="F17" s="13">
        <v>45426</v>
      </c>
      <c r="G17" s="14">
        <v>87702</v>
      </c>
    </row>
    <row r="18" spans="1:7" x14ac:dyDescent="0.35">
      <c r="A18" s="11">
        <v>890303093</v>
      </c>
      <c r="B18" s="15" t="s">
        <v>12</v>
      </c>
      <c r="C18" s="11" t="s">
        <v>13</v>
      </c>
      <c r="D18" s="12">
        <v>764120</v>
      </c>
      <c r="E18" s="13">
        <v>45454</v>
      </c>
      <c r="F18" s="13">
        <v>45609</v>
      </c>
      <c r="G18" s="14">
        <v>27873</v>
      </c>
    </row>
    <row r="19" spans="1:7" x14ac:dyDescent="0.35">
      <c r="A19" s="11">
        <v>890303093</v>
      </c>
      <c r="B19" s="15" t="s">
        <v>10</v>
      </c>
      <c r="C19" s="11" t="s">
        <v>13</v>
      </c>
      <c r="D19" s="12">
        <v>779384</v>
      </c>
      <c r="E19" s="13">
        <v>45486</v>
      </c>
      <c r="F19" s="13">
        <v>45552</v>
      </c>
      <c r="G19" s="14">
        <v>87702</v>
      </c>
    </row>
    <row r="20" spans="1:7" x14ac:dyDescent="0.35">
      <c r="A20" s="11">
        <v>890303093</v>
      </c>
      <c r="B20" s="15" t="s">
        <v>10</v>
      </c>
      <c r="C20" s="11" t="s">
        <v>13</v>
      </c>
      <c r="D20" s="12">
        <v>779381</v>
      </c>
      <c r="E20" s="13">
        <v>45486</v>
      </c>
      <c r="F20" s="13">
        <v>45659</v>
      </c>
      <c r="G20" s="14">
        <v>568780</v>
      </c>
    </row>
    <row r="21" spans="1:7" x14ac:dyDescent="0.35">
      <c r="A21" s="11">
        <v>890303093</v>
      </c>
      <c r="B21" s="15" t="s">
        <v>10</v>
      </c>
      <c r="C21" s="11" t="s">
        <v>13</v>
      </c>
      <c r="D21" s="12">
        <v>824794</v>
      </c>
      <c r="E21" s="13">
        <v>45556</v>
      </c>
      <c r="F21" s="13">
        <v>45559</v>
      </c>
      <c r="G21" s="14">
        <v>52304</v>
      </c>
    </row>
    <row r="22" spans="1:7" x14ac:dyDescent="0.35">
      <c r="A22" s="11">
        <v>890303093</v>
      </c>
      <c r="B22" s="15" t="s">
        <v>10</v>
      </c>
      <c r="C22" s="11" t="s">
        <v>13</v>
      </c>
      <c r="D22" s="12">
        <v>843304</v>
      </c>
      <c r="E22" s="13">
        <v>45586</v>
      </c>
      <c r="F22" s="13">
        <v>45623</v>
      </c>
      <c r="G22" s="14">
        <v>35685121</v>
      </c>
    </row>
    <row r="23" spans="1:7" x14ac:dyDescent="0.35">
      <c r="A23" s="11">
        <v>890303093</v>
      </c>
      <c r="B23" s="15" t="s">
        <v>10</v>
      </c>
      <c r="C23" s="11" t="s">
        <v>13</v>
      </c>
      <c r="D23" s="12">
        <v>855605</v>
      </c>
      <c r="E23" s="13">
        <v>45610</v>
      </c>
      <c r="F23" s="13" t="s">
        <v>15</v>
      </c>
      <c r="G23" s="14">
        <v>4681890</v>
      </c>
    </row>
    <row r="24" spans="1:7" x14ac:dyDescent="0.35">
      <c r="A24" s="11">
        <v>890303093</v>
      </c>
      <c r="B24" s="15" t="s">
        <v>10</v>
      </c>
      <c r="C24" s="11" t="s">
        <v>13</v>
      </c>
      <c r="D24" s="12">
        <v>878180</v>
      </c>
      <c r="E24" s="13">
        <v>45656</v>
      </c>
      <c r="F24" s="13">
        <v>45664</v>
      </c>
      <c r="G24" s="14">
        <v>150822</v>
      </c>
    </row>
    <row r="25" spans="1:7" x14ac:dyDescent="0.35">
      <c r="A25" s="11">
        <v>890303093</v>
      </c>
      <c r="B25" s="15" t="s">
        <v>10</v>
      </c>
      <c r="C25" s="11" t="s">
        <v>13</v>
      </c>
      <c r="D25" s="12">
        <v>878603</v>
      </c>
      <c r="E25" s="13">
        <v>45656</v>
      </c>
      <c r="F25" s="13" t="s">
        <v>15</v>
      </c>
      <c r="G25" s="14">
        <v>6626127</v>
      </c>
    </row>
    <row r="26" spans="1:7" x14ac:dyDescent="0.35">
      <c r="A26" s="11">
        <v>890303093</v>
      </c>
      <c r="B26" s="15" t="s">
        <v>11</v>
      </c>
      <c r="C26" s="11" t="s">
        <v>13</v>
      </c>
      <c r="D26" s="12">
        <v>882974</v>
      </c>
      <c r="E26" s="13">
        <v>45670</v>
      </c>
      <c r="F26" s="13">
        <v>45691</v>
      </c>
      <c r="G26" s="14">
        <v>132600</v>
      </c>
    </row>
    <row r="27" spans="1:7" x14ac:dyDescent="0.35">
      <c r="A27" s="11">
        <v>890303093</v>
      </c>
      <c r="B27" s="15" t="s">
        <v>10</v>
      </c>
      <c r="C27" s="11" t="s">
        <v>13</v>
      </c>
      <c r="D27" s="12">
        <v>883824</v>
      </c>
      <c r="E27" s="13">
        <v>45671</v>
      </c>
      <c r="F27" s="13">
        <v>45691</v>
      </c>
      <c r="G27" s="14">
        <v>1045000</v>
      </c>
    </row>
    <row r="28" spans="1:7" x14ac:dyDescent="0.35">
      <c r="A28" s="11">
        <v>890303093</v>
      </c>
      <c r="B28" s="15" t="s">
        <v>10</v>
      </c>
      <c r="C28" s="11" t="s">
        <v>13</v>
      </c>
      <c r="D28" s="12">
        <v>901047</v>
      </c>
      <c r="E28" s="13">
        <v>45702</v>
      </c>
      <c r="F28" s="13" t="s">
        <v>15</v>
      </c>
      <c r="G28" s="14">
        <v>355394</v>
      </c>
    </row>
    <row r="29" spans="1:7" x14ac:dyDescent="0.35">
      <c r="A29" s="11">
        <v>890303093</v>
      </c>
      <c r="B29" s="15" t="s">
        <v>10</v>
      </c>
      <c r="C29" s="11" t="s">
        <v>13</v>
      </c>
      <c r="D29" s="12">
        <v>909395</v>
      </c>
      <c r="E29" s="13">
        <v>45716</v>
      </c>
      <c r="F29" s="13" t="s">
        <v>15</v>
      </c>
      <c r="G29" s="14">
        <v>203161616</v>
      </c>
    </row>
    <row r="30" spans="1:7" x14ac:dyDescent="0.35">
      <c r="A30" s="11">
        <v>890303093</v>
      </c>
      <c r="B30" s="15" t="s">
        <v>10</v>
      </c>
      <c r="C30" s="11" t="s">
        <v>13</v>
      </c>
      <c r="D30" s="12">
        <v>909413</v>
      </c>
      <c r="E30" s="13">
        <v>45716</v>
      </c>
      <c r="F30" s="13" t="s">
        <v>15</v>
      </c>
      <c r="G30" s="14">
        <v>87702</v>
      </c>
    </row>
    <row r="31" spans="1:7" x14ac:dyDescent="0.35">
      <c r="A31" s="11">
        <v>890303093</v>
      </c>
      <c r="B31" s="15" t="s">
        <v>11</v>
      </c>
      <c r="C31" s="11" t="s">
        <v>13</v>
      </c>
      <c r="D31" s="12">
        <v>909074</v>
      </c>
      <c r="E31" s="13">
        <v>45716</v>
      </c>
      <c r="F31" s="13" t="s">
        <v>15</v>
      </c>
      <c r="G31" s="14">
        <v>379131</v>
      </c>
    </row>
    <row r="32" spans="1:7" x14ac:dyDescent="0.35">
      <c r="G32" s="16">
        <f>+SUBTOTAL(9,G9:G31)</f>
        <v>305784040</v>
      </c>
    </row>
  </sheetData>
  <mergeCells count="3">
    <mergeCell ref="A2:G2"/>
    <mergeCell ref="A3:G3"/>
    <mergeCell ref="A4:G4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1"/>
  <sheetViews>
    <sheetView tabSelected="1" workbookViewId="0">
      <selection activeCell="C3" sqref="A3:C11"/>
    </sheetView>
  </sheetViews>
  <sheetFormatPr baseColWidth="10" defaultRowHeight="14.5" x14ac:dyDescent="0.35"/>
  <cols>
    <col min="1" max="1" width="78.54296875" bestFit="1" customWidth="1"/>
    <col min="2" max="2" width="14.81640625" customWidth="1"/>
    <col min="3" max="3" width="22.90625" bestFit="1" customWidth="1"/>
  </cols>
  <sheetData>
    <row r="3" spans="1:3" x14ac:dyDescent="0.35">
      <c r="A3" s="113" t="s">
        <v>141</v>
      </c>
      <c r="B3" t="s">
        <v>139</v>
      </c>
      <c r="C3" t="s">
        <v>140</v>
      </c>
    </row>
    <row r="4" spans="1:3" x14ac:dyDescent="0.35">
      <c r="A4" s="114" t="s">
        <v>93</v>
      </c>
      <c r="B4" s="112">
        <v>8</v>
      </c>
      <c r="C4" s="112">
        <v>43128898</v>
      </c>
    </row>
    <row r="5" spans="1:3" x14ac:dyDescent="0.35">
      <c r="A5" s="114" t="s">
        <v>92</v>
      </c>
      <c r="B5" s="112">
        <v>1</v>
      </c>
      <c r="C5" s="112">
        <v>49069659</v>
      </c>
    </row>
    <row r="6" spans="1:3" x14ac:dyDescent="0.35">
      <c r="A6" s="114" t="s">
        <v>99</v>
      </c>
      <c r="B6" s="112">
        <v>1</v>
      </c>
      <c r="C6" s="112">
        <v>773565</v>
      </c>
    </row>
    <row r="7" spans="1:3" x14ac:dyDescent="0.35">
      <c r="A7" s="114" t="s">
        <v>61</v>
      </c>
      <c r="B7" s="112">
        <v>3</v>
      </c>
      <c r="C7" s="112">
        <v>7092960</v>
      </c>
    </row>
    <row r="8" spans="1:3" x14ac:dyDescent="0.35">
      <c r="A8" s="114" t="s">
        <v>70</v>
      </c>
      <c r="B8" s="112">
        <v>1</v>
      </c>
      <c r="C8" s="112">
        <v>203161616</v>
      </c>
    </row>
    <row r="9" spans="1:3" x14ac:dyDescent="0.35">
      <c r="A9" s="114" t="s">
        <v>76</v>
      </c>
      <c r="B9" s="112">
        <v>7</v>
      </c>
      <c r="C9" s="112">
        <v>2381938</v>
      </c>
    </row>
    <row r="10" spans="1:3" x14ac:dyDescent="0.35">
      <c r="A10" s="114" t="s">
        <v>82</v>
      </c>
      <c r="B10" s="112">
        <v>2</v>
      </c>
      <c r="C10" s="112">
        <v>175404</v>
      </c>
    </row>
    <row r="11" spans="1:3" x14ac:dyDescent="0.35">
      <c r="A11" s="114" t="s">
        <v>142</v>
      </c>
      <c r="B11" s="112">
        <v>23</v>
      </c>
      <c r="C11" s="112">
        <v>305784040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5"/>
  <sheetViews>
    <sheetView showGridLines="0" workbookViewId="0">
      <pane ySplit="2" topLeftCell="A3" activePane="bottomLeft" state="frozen"/>
      <selection pane="bottomLeft" activeCell="A3" sqref="A3:B3"/>
    </sheetView>
  </sheetViews>
  <sheetFormatPr baseColWidth="10" defaultRowHeight="14.5" x14ac:dyDescent="0.35"/>
  <cols>
    <col min="6" max="37" width="10.90625" customWidth="1"/>
  </cols>
  <sheetData>
    <row r="1" spans="1:49" s="39" customFormat="1" ht="10" x14ac:dyDescent="0.2">
      <c r="A1" s="38">
        <v>45716</v>
      </c>
      <c r="G1" s="40"/>
      <c r="H1" s="40"/>
      <c r="I1" s="41">
        <f>+SUBTOTAL(9,I3:I26698)</f>
        <v>305784040</v>
      </c>
      <c r="J1" s="41">
        <f>+SUBTOTAL(9,J3:J26698)</f>
        <v>305784040</v>
      </c>
      <c r="K1" s="42">
        <f>+J1-SUM(AC1:AK1)</f>
        <v>0</v>
      </c>
      <c r="L1" s="43"/>
      <c r="M1" s="41">
        <f>+SUBTOTAL(9,M3:M26698)</f>
        <v>2699085</v>
      </c>
      <c r="N1" s="44"/>
      <c r="O1" s="43"/>
      <c r="P1" s="45"/>
      <c r="Q1" s="45"/>
      <c r="R1" s="45"/>
      <c r="S1" s="45"/>
      <c r="T1" s="43"/>
      <c r="U1" s="43"/>
      <c r="V1" s="41">
        <f t="shared" ref="V1" si="0">+SUBTOTAL(9,V3:V26698)</f>
        <v>24580743</v>
      </c>
      <c r="W1" s="43"/>
      <c r="X1" s="43"/>
      <c r="Y1" s="43"/>
      <c r="Z1" s="43"/>
      <c r="AA1" s="43"/>
      <c r="AB1" s="43"/>
      <c r="AC1" s="41">
        <f t="shared" ref="AC1:AR1" si="1">+SUBTOTAL(9,AC3:AC26698)</f>
        <v>44745502</v>
      </c>
      <c r="AD1" s="41">
        <f t="shared" si="1"/>
        <v>0</v>
      </c>
      <c r="AE1" s="41">
        <f t="shared" si="1"/>
        <v>0</v>
      </c>
      <c r="AF1" s="41">
        <f t="shared" si="1"/>
        <v>1681112</v>
      </c>
      <c r="AG1" s="41">
        <f t="shared" si="1"/>
        <v>0</v>
      </c>
      <c r="AH1" s="41">
        <f t="shared" si="1"/>
        <v>17954616</v>
      </c>
      <c r="AI1" s="41">
        <f t="shared" si="1"/>
        <v>234134446</v>
      </c>
      <c r="AJ1" s="41">
        <f t="shared" si="1"/>
        <v>7092960</v>
      </c>
      <c r="AK1" s="41">
        <f t="shared" si="1"/>
        <v>175404</v>
      </c>
      <c r="AL1" s="41">
        <f t="shared" ref="AL1:AQ1" si="2">+SUBTOTAL(9,AL3:AL26698)</f>
        <v>31131064</v>
      </c>
      <c r="AM1" s="46"/>
      <c r="AN1" s="46"/>
      <c r="AO1" s="46"/>
      <c r="AP1" s="46"/>
      <c r="AQ1" s="47"/>
      <c r="AR1" s="41">
        <f t="shared" si="1"/>
        <v>85341466</v>
      </c>
      <c r="AS1" s="46"/>
      <c r="AT1" s="46"/>
      <c r="AU1" s="46"/>
      <c r="AV1" s="46"/>
      <c r="AW1" s="47"/>
    </row>
    <row r="2" spans="1:49" ht="30" x14ac:dyDescent="0.35">
      <c r="A2" s="20" t="s">
        <v>16</v>
      </c>
      <c r="B2" s="20" t="s">
        <v>17</v>
      </c>
      <c r="C2" s="20" t="s">
        <v>18</v>
      </c>
      <c r="D2" s="20" t="s">
        <v>19</v>
      </c>
      <c r="E2" s="20" t="s">
        <v>20</v>
      </c>
      <c r="F2" s="20" t="s">
        <v>21</v>
      </c>
      <c r="G2" s="21" t="s">
        <v>22</v>
      </c>
      <c r="H2" s="21" t="s">
        <v>23</v>
      </c>
      <c r="I2" s="22" t="s">
        <v>24</v>
      </c>
      <c r="J2" s="22" t="s">
        <v>25</v>
      </c>
      <c r="K2" s="23" t="s">
        <v>26</v>
      </c>
      <c r="L2" s="24" t="str">
        <f ca="1">+CONCATENATE("ESTADO EPS ",TEXT(TODAY(),"DD-MM-YYYY"))</f>
        <v>ESTADO EPS 31-03-2025</v>
      </c>
      <c r="M2" s="25" t="s">
        <v>27</v>
      </c>
      <c r="N2" s="26" t="s">
        <v>28</v>
      </c>
      <c r="O2" s="27" t="s">
        <v>29</v>
      </c>
      <c r="P2" s="28" t="s">
        <v>30</v>
      </c>
      <c r="Q2" s="28" t="s">
        <v>31</v>
      </c>
      <c r="R2" s="28" t="s">
        <v>32</v>
      </c>
      <c r="S2" s="28" t="s">
        <v>33</v>
      </c>
      <c r="T2" s="27" t="s">
        <v>34</v>
      </c>
      <c r="U2" s="27" t="s">
        <v>35</v>
      </c>
      <c r="V2" s="29" t="s">
        <v>39</v>
      </c>
      <c r="W2" s="29" t="s">
        <v>40</v>
      </c>
      <c r="X2" s="29" t="s">
        <v>41</v>
      </c>
      <c r="Y2" s="29" t="s">
        <v>42</v>
      </c>
      <c r="Z2" s="29" t="s">
        <v>43</v>
      </c>
      <c r="AA2" s="29" t="s">
        <v>44</v>
      </c>
      <c r="AB2" s="29" t="s">
        <v>45</v>
      </c>
      <c r="AC2" s="30" t="s">
        <v>46</v>
      </c>
      <c r="AD2" s="30" t="s">
        <v>47</v>
      </c>
      <c r="AE2" s="30" t="s">
        <v>48</v>
      </c>
      <c r="AF2" s="30" t="s">
        <v>37</v>
      </c>
      <c r="AG2" s="30" t="s">
        <v>49</v>
      </c>
      <c r="AH2" s="30" t="s">
        <v>36</v>
      </c>
      <c r="AI2" s="30" t="s">
        <v>50</v>
      </c>
      <c r="AJ2" s="30" t="s">
        <v>51</v>
      </c>
      <c r="AK2" s="30" t="s">
        <v>52</v>
      </c>
      <c r="AL2" s="27" t="s">
        <v>53</v>
      </c>
      <c r="AM2" s="27" t="s">
        <v>54</v>
      </c>
      <c r="AN2" s="27" t="s">
        <v>55</v>
      </c>
      <c r="AO2" s="27" t="s">
        <v>56</v>
      </c>
      <c r="AP2" s="27" t="s">
        <v>57</v>
      </c>
      <c r="AQ2" s="27" t="s">
        <v>58</v>
      </c>
      <c r="AR2" s="31" t="s">
        <v>53</v>
      </c>
      <c r="AS2" s="31" t="s">
        <v>54</v>
      </c>
      <c r="AT2" s="31" t="s">
        <v>55</v>
      </c>
      <c r="AU2" s="31" t="s">
        <v>56</v>
      </c>
      <c r="AV2" s="31" t="s">
        <v>57</v>
      </c>
      <c r="AW2" s="31" t="s">
        <v>58</v>
      </c>
    </row>
    <row r="3" spans="1:49" x14ac:dyDescent="0.35">
      <c r="A3" s="32">
        <v>800048954</v>
      </c>
      <c r="B3" s="33" t="s">
        <v>59</v>
      </c>
      <c r="C3" s="32" t="s">
        <v>60</v>
      </c>
      <c r="D3" s="32">
        <v>671941</v>
      </c>
      <c r="E3" s="32" t="str">
        <f>CONCATENATE(C3,D3)</f>
        <v>FV671941</v>
      </c>
      <c r="F3" s="32" t="str">
        <f>CONCATENATE(A3,"_",E3)</f>
        <v>800048954_FV671941</v>
      </c>
      <c r="G3" s="34">
        <v>45271</v>
      </c>
      <c r="H3" s="34">
        <v>45302</v>
      </c>
      <c r="I3" s="35">
        <v>14823</v>
      </c>
      <c r="J3" s="35">
        <v>14823</v>
      </c>
      <c r="K3" s="48" t="s">
        <v>93</v>
      </c>
      <c r="L3" s="48" t="s">
        <v>93</v>
      </c>
      <c r="M3" s="36">
        <v>0</v>
      </c>
      <c r="N3" s="37"/>
      <c r="O3" s="32" t="s">
        <v>77</v>
      </c>
      <c r="P3" s="34">
        <v>45271</v>
      </c>
      <c r="Q3" s="34">
        <v>45301</v>
      </c>
      <c r="R3" s="34">
        <v>45345</v>
      </c>
      <c r="S3" s="34"/>
      <c r="T3" s="32">
        <v>371</v>
      </c>
      <c r="U3" s="32" t="s">
        <v>100</v>
      </c>
      <c r="V3" s="36">
        <v>0</v>
      </c>
      <c r="W3" s="32"/>
      <c r="X3" s="32"/>
      <c r="Y3" s="32"/>
      <c r="Z3" s="32" t="s">
        <v>85</v>
      </c>
      <c r="AA3" s="32"/>
      <c r="AB3" s="32" t="s">
        <v>75</v>
      </c>
      <c r="AC3" s="36">
        <v>14823</v>
      </c>
      <c r="AD3" s="36">
        <v>0</v>
      </c>
      <c r="AE3" s="36">
        <v>0</v>
      </c>
      <c r="AF3" s="36">
        <v>0</v>
      </c>
      <c r="AG3" s="36">
        <v>0</v>
      </c>
      <c r="AH3" s="36">
        <v>0</v>
      </c>
      <c r="AI3" s="36">
        <v>0</v>
      </c>
      <c r="AJ3" s="36">
        <v>0</v>
      </c>
      <c r="AK3" s="36">
        <v>0</v>
      </c>
      <c r="AL3" s="36">
        <v>0</v>
      </c>
      <c r="AM3" s="36">
        <v>0</v>
      </c>
      <c r="AN3" s="32"/>
      <c r="AO3" s="34"/>
      <c r="AP3" s="32"/>
      <c r="AQ3" s="36">
        <v>0</v>
      </c>
      <c r="AR3" s="36">
        <v>12966373</v>
      </c>
      <c r="AS3" s="36">
        <v>0</v>
      </c>
      <c r="AT3" s="32">
        <v>4800066503</v>
      </c>
      <c r="AU3" s="34">
        <v>45644</v>
      </c>
      <c r="AV3" s="32" t="s">
        <v>94</v>
      </c>
      <c r="AW3" s="36">
        <v>144563811</v>
      </c>
    </row>
    <row r="4" spans="1:49" x14ac:dyDescent="0.35">
      <c r="A4" s="32">
        <v>800048954</v>
      </c>
      <c r="B4" s="33" t="s">
        <v>59</v>
      </c>
      <c r="C4" s="32" t="s">
        <v>60</v>
      </c>
      <c r="D4" s="32">
        <v>779381</v>
      </c>
      <c r="E4" s="32" t="str">
        <f>CONCATENATE(C4,D4)</f>
        <v>FV779381</v>
      </c>
      <c r="F4" s="32" t="str">
        <f>CONCATENATE(A4,"_",E4)</f>
        <v>800048954_FV779381</v>
      </c>
      <c r="G4" s="34">
        <v>45486</v>
      </c>
      <c r="H4" s="34">
        <v>45659</v>
      </c>
      <c r="I4" s="35">
        <v>568780</v>
      </c>
      <c r="J4" s="35">
        <v>568780</v>
      </c>
      <c r="K4" s="48" t="s">
        <v>89</v>
      </c>
      <c r="L4" s="32" t="s">
        <v>93</v>
      </c>
      <c r="M4" s="36">
        <v>0</v>
      </c>
      <c r="N4" s="37"/>
      <c r="O4" s="32" t="s">
        <v>77</v>
      </c>
      <c r="P4" s="34">
        <v>45486</v>
      </c>
      <c r="Q4" s="34">
        <v>45659</v>
      </c>
      <c r="R4" s="34">
        <v>45708</v>
      </c>
      <c r="S4" s="34"/>
      <c r="T4" s="32">
        <v>8</v>
      </c>
      <c r="U4" s="32" t="s">
        <v>101</v>
      </c>
      <c r="V4" s="36">
        <v>0</v>
      </c>
      <c r="W4" s="32"/>
      <c r="X4" s="32"/>
      <c r="Y4" s="32"/>
      <c r="Z4" s="32" t="s">
        <v>68</v>
      </c>
      <c r="AA4" s="32"/>
      <c r="AB4" s="32" t="s">
        <v>78</v>
      </c>
      <c r="AC4" s="36">
        <v>568780</v>
      </c>
      <c r="AD4" s="36">
        <v>0</v>
      </c>
      <c r="AE4" s="36">
        <v>0</v>
      </c>
      <c r="AF4" s="36">
        <v>0</v>
      </c>
      <c r="AG4" s="36">
        <v>0</v>
      </c>
      <c r="AH4" s="36">
        <v>0</v>
      </c>
      <c r="AI4" s="36">
        <v>0</v>
      </c>
      <c r="AJ4" s="36">
        <v>0</v>
      </c>
      <c r="AK4" s="36">
        <v>0</v>
      </c>
      <c r="AL4" s="36">
        <v>0</v>
      </c>
      <c r="AM4" s="36">
        <v>0</v>
      </c>
      <c r="AN4" s="32"/>
      <c r="AO4" s="34"/>
      <c r="AP4" s="32"/>
      <c r="AQ4" s="36">
        <v>0</v>
      </c>
      <c r="AR4" s="36">
        <v>568780</v>
      </c>
      <c r="AS4" s="36">
        <v>0</v>
      </c>
      <c r="AT4" s="32">
        <v>2201600394</v>
      </c>
      <c r="AU4" s="34">
        <v>45743</v>
      </c>
      <c r="AV4" s="32" t="s">
        <v>96</v>
      </c>
      <c r="AW4" s="36">
        <v>44033163</v>
      </c>
    </row>
    <row r="5" spans="1:49" x14ac:dyDescent="0.35">
      <c r="A5" s="32">
        <v>800048954</v>
      </c>
      <c r="B5" s="33" t="s">
        <v>59</v>
      </c>
      <c r="C5" s="32" t="s">
        <v>60</v>
      </c>
      <c r="D5" s="32">
        <v>843304</v>
      </c>
      <c r="E5" s="32" t="str">
        <f>CONCATENATE(C5,D5)</f>
        <v>FV843304</v>
      </c>
      <c r="F5" s="32" t="str">
        <f>CONCATENATE(A5,"_",E5)</f>
        <v>800048954_FV843304</v>
      </c>
      <c r="G5" s="34">
        <v>45586</v>
      </c>
      <c r="H5" s="34">
        <v>45623</v>
      </c>
      <c r="I5" s="35">
        <v>35685121</v>
      </c>
      <c r="J5" s="35">
        <v>35685121</v>
      </c>
      <c r="K5" s="48" t="s">
        <v>89</v>
      </c>
      <c r="L5" s="32" t="s">
        <v>93</v>
      </c>
      <c r="M5" s="36">
        <v>0</v>
      </c>
      <c r="N5" s="37"/>
      <c r="O5" s="32" t="s">
        <v>77</v>
      </c>
      <c r="P5" s="34">
        <v>45586</v>
      </c>
      <c r="Q5" s="34">
        <v>45628</v>
      </c>
      <c r="R5" s="34">
        <v>45708</v>
      </c>
      <c r="S5" s="34"/>
      <c r="T5" s="32">
        <v>8</v>
      </c>
      <c r="U5" s="32" t="s">
        <v>101</v>
      </c>
      <c r="V5" s="36">
        <v>0</v>
      </c>
      <c r="W5" s="32"/>
      <c r="X5" s="32"/>
      <c r="Y5" s="32"/>
      <c r="Z5" s="32" t="s">
        <v>68</v>
      </c>
      <c r="AA5" s="32"/>
      <c r="AB5" s="32" t="s">
        <v>75</v>
      </c>
      <c r="AC5" s="36">
        <v>35685121</v>
      </c>
      <c r="AD5" s="36">
        <v>0</v>
      </c>
      <c r="AE5" s="36">
        <v>0</v>
      </c>
      <c r="AF5" s="36">
        <v>0</v>
      </c>
      <c r="AG5" s="36">
        <v>0</v>
      </c>
      <c r="AH5" s="36">
        <v>0</v>
      </c>
      <c r="AI5" s="36">
        <v>0</v>
      </c>
      <c r="AJ5" s="36">
        <v>0</v>
      </c>
      <c r="AK5" s="36">
        <v>0</v>
      </c>
      <c r="AL5" s="36">
        <v>0</v>
      </c>
      <c r="AM5" s="36">
        <v>0</v>
      </c>
      <c r="AN5" s="32"/>
      <c r="AO5" s="34"/>
      <c r="AP5" s="32"/>
      <c r="AQ5" s="36">
        <v>0</v>
      </c>
      <c r="AR5" s="36">
        <v>35685121</v>
      </c>
      <c r="AS5" s="36">
        <v>0</v>
      </c>
      <c r="AT5" s="32">
        <v>2201600394</v>
      </c>
      <c r="AU5" s="34">
        <v>45743</v>
      </c>
      <c r="AV5" s="32" t="s">
        <v>96</v>
      </c>
      <c r="AW5" s="36">
        <v>44033163</v>
      </c>
    </row>
    <row r="6" spans="1:49" x14ac:dyDescent="0.35">
      <c r="A6" s="32">
        <v>800048954</v>
      </c>
      <c r="B6" s="33" t="s">
        <v>59</v>
      </c>
      <c r="C6" s="32" t="s">
        <v>60</v>
      </c>
      <c r="D6" s="32">
        <v>855605</v>
      </c>
      <c r="E6" s="32" t="str">
        <f>CONCATENATE(C6,D6)</f>
        <v>FV855605</v>
      </c>
      <c r="F6" s="32" t="str">
        <f>CONCATENATE(A6,"_",E6)</f>
        <v>800048954_FV855605</v>
      </c>
      <c r="G6" s="34">
        <v>45610</v>
      </c>
      <c r="H6" s="34" t="s">
        <v>15</v>
      </c>
      <c r="I6" s="35">
        <v>4681890</v>
      </c>
      <c r="J6" s="35">
        <v>4681890</v>
      </c>
      <c r="K6" s="48" t="s">
        <v>89</v>
      </c>
      <c r="L6" s="32" t="s">
        <v>93</v>
      </c>
      <c r="M6" s="36">
        <v>0</v>
      </c>
      <c r="N6" s="37"/>
      <c r="O6" s="32" t="s">
        <v>77</v>
      </c>
      <c r="P6" s="34">
        <v>45610</v>
      </c>
      <c r="Q6" s="34">
        <v>45636</v>
      </c>
      <c r="R6" s="34">
        <v>45708</v>
      </c>
      <c r="S6" s="34"/>
      <c r="T6" s="32">
        <v>8</v>
      </c>
      <c r="U6" s="32" t="s">
        <v>101</v>
      </c>
      <c r="V6" s="36">
        <v>0</v>
      </c>
      <c r="W6" s="32"/>
      <c r="X6" s="32"/>
      <c r="Y6" s="32"/>
      <c r="Z6" s="32" t="s">
        <v>79</v>
      </c>
      <c r="AA6" s="32"/>
      <c r="AB6" s="32" t="s">
        <v>75</v>
      </c>
      <c r="AC6" s="36">
        <v>4681890</v>
      </c>
      <c r="AD6" s="36">
        <v>0</v>
      </c>
      <c r="AE6" s="36">
        <v>0</v>
      </c>
      <c r="AF6" s="36">
        <v>0</v>
      </c>
      <c r="AG6" s="36">
        <v>0</v>
      </c>
      <c r="AH6" s="36">
        <v>0</v>
      </c>
      <c r="AI6" s="36">
        <v>0</v>
      </c>
      <c r="AJ6" s="36">
        <v>0</v>
      </c>
      <c r="AK6" s="36">
        <v>0</v>
      </c>
      <c r="AL6" s="36">
        <v>0</v>
      </c>
      <c r="AM6" s="36">
        <v>0</v>
      </c>
      <c r="AN6" s="32"/>
      <c r="AO6" s="34"/>
      <c r="AP6" s="32"/>
      <c r="AQ6" s="36">
        <v>0</v>
      </c>
      <c r="AR6" s="36">
        <v>4681890</v>
      </c>
      <c r="AS6" s="36">
        <v>0</v>
      </c>
      <c r="AT6" s="32">
        <v>2201600394</v>
      </c>
      <c r="AU6" s="34">
        <v>45743</v>
      </c>
      <c r="AV6" s="32" t="s">
        <v>96</v>
      </c>
      <c r="AW6" s="36">
        <v>44033163</v>
      </c>
    </row>
    <row r="7" spans="1:49" x14ac:dyDescent="0.35">
      <c r="A7" s="32">
        <v>800048954</v>
      </c>
      <c r="B7" s="33" t="s">
        <v>59</v>
      </c>
      <c r="C7" s="32" t="s">
        <v>60</v>
      </c>
      <c r="D7" s="32">
        <v>878180</v>
      </c>
      <c r="E7" s="32" t="str">
        <f>CONCATENATE(C7,D7)</f>
        <v>FV878180</v>
      </c>
      <c r="F7" s="32" t="str">
        <f>CONCATENATE(A7,"_",E7)</f>
        <v>800048954_FV878180</v>
      </c>
      <c r="G7" s="34">
        <v>45656</v>
      </c>
      <c r="H7" s="34">
        <v>45664</v>
      </c>
      <c r="I7" s="35">
        <v>150822</v>
      </c>
      <c r="J7" s="35">
        <v>150822</v>
      </c>
      <c r="K7" s="48" t="s">
        <v>89</v>
      </c>
      <c r="L7" s="32" t="s">
        <v>93</v>
      </c>
      <c r="M7" s="36">
        <v>0</v>
      </c>
      <c r="N7" s="37"/>
      <c r="O7" s="32" t="s">
        <v>77</v>
      </c>
      <c r="P7" s="34">
        <v>45656</v>
      </c>
      <c r="Q7" s="34">
        <v>45664</v>
      </c>
      <c r="R7" s="34">
        <v>45708</v>
      </c>
      <c r="S7" s="34"/>
      <c r="T7" s="32">
        <v>8</v>
      </c>
      <c r="U7" s="32" t="s">
        <v>101</v>
      </c>
      <c r="V7" s="36">
        <v>0</v>
      </c>
      <c r="W7" s="32"/>
      <c r="X7" s="32"/>
      <c r="Y7" s="32"/>
      <c r="Z7" s="32" t="s">
        <v>68</v>
      </c>
      <c r="AA7" s="32"/>
      <c r="AB7" s="32" t="s">
        <v>75</v>
      </c>
      <c r="AC7" s="36">
        <v>150822</v>
      </c>
      <c r="AD7" s="36">
        <v>0</v>
      </c>
      <c r="AE7" s="36">
        <v>0</v>
      </c>
      <c r="AF7" s="36">
        <v>0</v>
      </c>
      <c r="AG7" s="36">
        <v>0</v>
      </c>
      <c r="AH7" s="36">
        <v>0</v>
      </c>
      <c r="AI7" s="36">
        <v>0</v>
      </c>
      <c r="AJ7" s="36">
        <v>0</v>
      </c>
      <c r="AK7" s="36">
        <v>0</v>
      </c>
      <c r="AL7" s="36">
        <v>0</v>
      </c>
      <c r="AM7" s="36">
        <v>0</v>
      </c>
      <c r="AN7" s="32"/>
      <c r="AO7" s="34"/>
      <c r="AP7" s="32"/>
      <c r="AQ7" s="36">
        <v>0</v>
      </c>
      <c r="AR7" s="36">
        <v>150822</v>
      </c>
      <c r="AS7" s="36">
        <v>0</v>
      </c>
      <c r="AT7" s="32">
        <v>2201600394</v>
      </c>
      <c r="AU7" s="34">
        <v>45743</v>
      </c>
      <c r="AV7" s="32" t="s">
        <v>96</v>
      </c>
      <c r="AW7" s="36">
        <v>44033163</v>
      </c>
    </row>
    <row r="8" spans="1:49" x14ac:dyDescent="0.35">
      <c r="A8" s="32">
        <v>800048954</v>
      </c>
      <c r="B8" s="33" t="s">
        <v>59</v>
      </c>
      <c r="C8" s="32" t="s">
        <v>60</v>
      </c>
      <c r="D8" s="32">
        <v>882974</v>
      </c>
      <c r="E8" s="32" t="str">
        <f>CONCATENATE(C8,D8)</f>
        <v>FV882974</v>
      </c>
      <c r="F8" s="32" t="str">
        <f>CONCATENATE(A8,"_",E8)</f>
        <v>800048954_FV882974</v>
      </c>
      <c r="G8" s="34">
        <v>45670</v>
      </c>
      <c r="H8" s="34">
        <v>45691</v>
      </c>
      <c r="I8" s="35">
        <v>132600</v>
      </c>
      <c r="J8" s="35">
        <v>132600</v>
      </c>
      <c r="K8" s="48" t="e">
        <v>#N/A</v>
      </c>
      <c r="L8" s="32" t="s">
        <v>93</v>
      </c>
      <c r="M8" s="36">
        <v>0</v>
      </c>
      <c r="N8" s="37"/>
      <c r="O8" s="32" t="s">
        <v>77</v>
      </c>
      <c r="P8" s="34">
        <v>45670</v>
      </c>
      <c r="Q8" s="34">
        <v>45691</v>
      </c>
      <c r="R8" s="34">
        <v>45713</v>
      </c>
      <c r="S8" s="34"/>
      <c r="T8" s="32">
        <v>3</v>
      </c>
      <c r="U8" s="32" t="s">
        <v>101</v>
      </c>
      <c r="V8" s="36">
        <v>0</v>
      </c>
      <c r="W8" s="32"/>
      <c r="X8" s="32"/>
      <c r="Y8" s="32"/>
      <c r="Z8" s="32" t="s">
        <v>63</v>
      </c>
      <c r="AA8" s="32"/>
      <c r="AB8" s="32" t="s">
        <v>75</v>
      </c>
      <c r="AC8" s="36">
        <v>132600</v>
      </c>
      <c r="AD8" s="36">
        <v>0</v>
      </c>
      <c r="AE8" s="36">
        <v>0</v>
      </c>
      <c r="AF8" s="36">
        <v>0</v>
      </c>
      <c r="AG8" s="36">
        <v>0</v>
      </c>
      <c r="AH8" s="36">
        <v>0</v>
      </c>
      <c r="AI8" s="36">
        <v>0</v>
      </c>
      <c r="AJ8" s="36">
        <v>0</v>
      </c>
      <c r="AK8" s="36">
        <v>0</v>
      </c>
      <c r="AL8" s="36">
        <v>0</v>
      </c>
      <c r="AM8" s="36">
        <v>0</v>
      </c>
      <c r="AN8" s="32"/>
      <c r="AO8" s="34"/>
      <c r="AP8" s="32"/>
      <c r="AQ8" s="36">
        <v>0</v>
      </c>
      <c r="AR8" s="36">
        <v>132600</v>
      </c>
      <c r="AS8" s="36">
        <v>0</v>
      </c>
      <c r="AT8" s="32">
        <v>2201599924</v>
      </c>
      <c r="AU8" s="34">
        <v>45741</v>
      </c>
      <c r="AV8" s="32" t="s">
        <v>96</v>
      </c>
      <c r="AW8" s="36">
        <v>132600</v>
      </c>
    </row>
    <row r="9" spans="1:49" x14ac:dyDescent="0.35">
      <c r="A9" s="32">
        <v>800048954</v>
      </c>
      <c r="B9" s="33" t="s">
        <v>59</v>
      </c>
      <c r="C9" s="32" t="s">
        <v>60</v>
      </c>
      <c r="D9" s="32">
        <v>883824</v>
      </c>
      <c r="E9" s="32" t="str">
        <f>CONCATENATE(C9,D9)</f>
        <v>FV883824</v>
      </c>
      <c r="F9" s="32" t="str">
        <f>CONCATENATE(A9,"_",E9)</f>
        <v>800048954_FV883824</v>
      </c>
      <c r="G9" s="34">
        <v>45671</v>
      </c>
      <c r="H9" s="34">
        <v>45691</v>
      </c>
      <c r="I9" s="35">
        <v>1045000</v>
      </c>
      <c r="J9" s="35">
        <v>1045000</v>
      </c>
      <c r="K9" s="48" t="e">
        <v>#N/A</v>
      </c>
      <c r="L9" s="32" t="s">
        <v>93</v>
      </c>
      <c r="M9" s="36">
        <v>0</v>
      </c>
      <c r="N9" s="37"/>
      <c r="O9" s="32" t="s">
        <v>77</v>
      </c>
      <c r="P9" s="34">
        <v>45671</v>
      </c>
      <c r="Q9" s="34">
        <v>45691</v>
      </c>
      <c r="R9" s="34">
        <v>45691</v>
      </c>
      <c r="S9" s="34"/>
      <c r="T9" s="32">
        <v>25</v>
      </c>
      <c r="U9" s="32" t="s">
        <v>101</v>
      </c>
      <c r="V9" s="36">
        <v>0</v>
      </c>
      <c r="W9" s="32"/>
      <c r="X9" s="32"/>
      <c r="Y9" s="32"/>
      <c r="Z9" s="32" t="s">
        <v>80</v>
      </c>
      <c r="AA9" s="32"/>
      <c r="AB9" s="32" t="s">
        <v>75</v>
      </c>
      <c r="AC9" s="36">
        <v>1045000</v>
      </c>
      <c r="AD9" s="36">
        <v>0</v>
      </c>
      <c r="AE9" s="36">
        <v>0</v>
      </c>
      <c r="AF9" s="36">
        <v>0</v>
      </c>
      <c r="AG9" s="36">
        <v>0</v>
      </c>
      <c r="AH9" s="36">
        <v>0</v>
      </c>
      <c r="AI9" s="36">
        <v>0</v>
      </c>
      <c r="AJ9" s="36">
        <v>0</v>
      </c>
      <c r="AK9" s="36">
        <v>0</v>
      </c>
      <c r="AL9" s="36">
        <v>0</v>
      </c>
      <c r="AM9" s="36">
        <v>0</v>
      </c>
      <c r="AN9" s="32"/>
      <c r="AO9" s="34"/>
      <c r="AP9" s="32"/>
      <c r="AQ9" s="36">
        <v>0</v>
      </c>
      <c r="AR9" s="36">
        <v>1045000</v>
      </c>
      <c r="AS9" s="36">
        <v>0</v>
      </c>
      <c r="AT9" s="32">
        <v>2201600394</v>
      </c>
      <c r="AU9" s="34">
        <v>45743</v>
      </c>
      <c r="AV9" s="32" t="s">
        <v>96</v>
      </c>
      <c r="AW9" s="36">
        <v>44033163</v>
      </c>
    </row>
    <row r="10" spans="1:49" x14ac:dyDescent="0.35">
      <c r="A10" s="32">
        <v>800048954</v>
      </c>
      <c r="B10" s="33" t="s">
        <v>59</v>
      </c>
      <c r="C10" s="32" t="s">
        <v>60</v>
      </c>
      <c r="D10" s="32">
        <v>585750</v>
      </c>
      <c r="E10" s="32" t="str">
        <f>CONCATENATE(C10,D10)</f>
        <v>FV585750</v>
      </c>
      <c r="F10" s="32" t="str">
        <f>CONCATENATE(A10,"_",E10)</f>
        <v>800048954_FV585750</v>
      </c>
      <c r="G10" s="34">
        <v>45098</v>
      </c>
      <c r="H10" s="34">
        <v>45152</v>
      </c>
      <c r="I10" s="35">
        <v>849862</v>
      </c>
      <c r="J10" s="35">
        <v>849862</v>
      </c>
      <c r="K10" s="48" t="s">
        <v>76</v>
      </c>
      <c r="L10" s="32" t="s">
        <v>93</v>
      </c>
      <c r="M10" s="36">
        <v>0</v>
      </c>
      <c r="N10" s="37"/>
      <c r="O10" s="32" t="s">
        <v>77</v>
      </c>
      <c r="P10" s="34">
        <v>45098</v>
      </c>
      <c r="Q10" s="34">
        <v>45149</v>
      </c>
      <c r="R10" s="34">
        <v>45344</v>
      </c>
      <c r="S10" s="34"/>
      <c r="T10" s="32">
        <v>372</v>
      </c>
      <c r="U10" s="32" t="s">
        <v>100</v>
      </c>
      <c r="V10" s="36">
        <v>0</v>
      </c>
      <c r="W10" s="32"/>
      <c r="X10" s="32"/>
      <c r="Y10" s="32"/>
      <c r="Z10" s="32" t="s">
        <v>86</v>
      </c>
      <c r="AA10" s="32"/>
      <c r="AB10" s="32" t="s">
        <v>75</v>
      </c>
      <c r="AC10" s="36">
        <v>849862</v>
      </c>
      <c r="AD10" s="36">
        <v>0</v>
      </c>
      <c r="AE10" s="36">
        <v>0</v>
      </c>
      <c r="AF10" s="36">
        <v>0</v>
      </c>
      <c r="AG10" s="36">
        <v>0</v>
      </c>
      <c r="AH10" s="36">
        <v>0</v>
      </c>
      <c r="AI10" s="36">
        <v>0</v>
      </c>
      <c r="AJ10" s="36">
        <v>0</v>
      </c>
      <c r="AK10" s="36">
        <v>0</v>
      </c>
      <c r="AL10" s="36">
        <v>0</v>
      </c>
      <c r="AM10" s="36">
        <v>0</v>
      </c>
      <c r="AN10" s="32"/>
      <c r="AO10" s="34"/>
      <c r="AP10" s="32"/>
      <c r="AQ10" s="36">
        <v>0</v>
      </c>
      <c r="AR10" s="36">
        <v>4855727</v>
      </c>
      <c r="AS10" s="36">
        <v>0</v>
      </c>
      <c r="AT10" s="32">
        <v>2201520835</v>
      </c>
      <c r="AU10" s="34">
        <v>45467</v>
      </c>
      <c r="AV10" s="32" t="s">
        <v>96</v>
      </c>
      <c r="AW10" s="36">
        <v>50047181</v>
      </c>
    </row>
    <row r="11" spans="1:49" x14ac:dyDescent="0.35">
      <c r="A11" s="32">
        <v>800048954</v>
      </c>
      <c r="B11" s="33" t="s">
        <v>59</v>
      </c>
      <c r="C11" s="32" t="s">
        <v>60</v>
      </c>
      <c r="D11" s="32">
        <v>571305</v>
      </c>
      <c r="E11" s="32" t="str">
        <f>CONCATENATE(C11,D11)</f>
        <v>FV571305</v>
      </c>
      <c r="F11" s="32" t="str">
        <f>CONCATENATE(A11,"_",E11)</f>
        <v>800048954_FV571305</v>
      </c>
      <c r="G11" s="34">
        <v>45068</v>
      </c>
      <c r="H11" s="34">
        <v>45104</v>
      </c>
      <c r="I11" s="35">
        <v>49069659</v>
      </c>
      <c r="J11" s="35">
        <v>49069659</v>
      </c>
      <c r="K11" s="48" t="s">
        <v>92</v>
      </c>
      <c r="L11" s="48" t="s">
        <v>92</v>
      </c>
      <c r="M11" s="36">
        <v>0</v>
      </c>
      <c r="N11" s="37"/>
      <c r="O11" s="32" t="s">
        <v>77</v>
      </c>
      <c r="P11" s="34">
        <v>45068</v>
      </c>
      <c r="Q11" s="34">
        <v>45099</v>
      </c>
      <c r="R11" s="34">
        <v>45584</v>
      </c>
      <c r="S11" s="34"/>
      <c r="T11" s="32">
        <v>132</v>
      </c>
      <c r="U11" s="32" t="s">
        <v>102</v>
      </c>
      <c r="V11" s="36">
        <v>0</v>
      </c>
      <c r="W11" s="32"/>
      <c r="X11" s="32"/>
      <c r="Y11" s="32"/>
      <c r="Z11" s="32"/>
      <c r="AA11" s="32"/>
      <c r="AB11" s="32" t="s">
        <v>84</v>
      </c>
      <c r="AC11" s="36">
        <v>1415590</v>
      </c>
      <c r="AD11" s="36">
        <v>0</v>
      </c>
      <c r="AE11" s="36">
        <v>0</v>
      </c>
      <c r="AF11" s="36">
        <v>1681112</v>
      </c>
      <c r="AG11" s="36">
        <v>0</v>
      </c>
      <c r="AH11" s="36">
        <v>0</v>
      </c>
      <c r="AI11" s="36">
        <v>45972957</v>
      </c>
      <c r="AJ11" s="36">
        <v>0</v>
      </c>
      <c r="AK11" s="36">
        <v>0</v>
      </c>
      <c r="AL11" s="36">
        <v>0</v>
      </c>
      <c r="AM11" s="36">
        <v>0</v>
      </c>
      <c r="AN11" s="32"/>
      <c r="AO11" s="34"/>
      <c r="AP11" s="32"/>
      <c r="AQ11" s="36">
        <v>0</v>
      </c>
      <c r="AR11" s="36">
        <v>1415590</v>
      </c>
      <c r="AS11" s="36">
        <v>0</v>
      </c>
      <c r="AT11" s="32">
        <v>4800066082</v>
      </c>
      <c r="AU11" s="34">
        <v>45615</v>
      </c>
      <c r="AV11" s="32" t="s">
        <v>95</v>
      </c>
      <c r="AW11" s="36">
        <v>107383407</v>
      </c>
    </row>
    <row r="12" spans="1:49" x14ac:dyDescent="0.35">
      <c r="A12" s="32">
        <v>800048954</v>
      </c>
      <c r="B12" s="33" t="s">
        <v>59</v>
      </c>
      <c r="C12" s="32" t="s">
        <v>60</v>
      </c>
      <c r="D12" s="32">
        <v>611632</v>
      </c>
      <c r="E12" s="32" t="str">
        <f>CONCATENATE(C12,D12)</f>
        <v>FV611632</v>
      </c>
      <c r="F12" s="32" t="str">
        <f>CONCATENATE(A12,"_",E12)</f>
        <v>800048954_FV611632</v>
      </c>
      <c r="G12" s="34">
        <v>45152</v>
      </c>
      <c r="H12" s="34">
        <v>45211</v>
      </c>
      <c r="I12" s="35">
        <v>773565</v>
      </c>
      <c r="J12" s="35">
        <v>773565</v>
      </c>
      <c r="K12" s="48" t="s">
        <v>76</v>
      </c>
      <c r="L12" s="32" t="s">
        <v>99</v>
      </c>
      <c r="M12" s="36">
        <v>493037</v>
      </c>
      <c r="N12" s="37">
        <v>1222333473</v>
      </c>
      <c r="O12" s="32" t="s">
        <v>77</v>
      </c>
      <c r="P12" s="34">
        <v>45152</v>
      </c>
      <c r="Q12" s="34">
        <v>45205</v>
      </c>
      <c r="R12" s="34">
        <v>45248</v>
      </c>
      <c r="S12" s="34"/>
      <c r="T12" s="32">
        <v>468</v>
      </c>
      <c r="U12" s="32" t="s">
        <v>100</v>
      </c>
      <c r="V12" s="36">
        <v>0</v>
      </c>
      <c r="W12" s="32"/>
      <c r="X12" s="32"/>
      <c r="Y12" s="32"/>
      <c r="Z12" s="32" t="s">
        <v>87</v>
      </c>
      <c r="AA12" s="32"/>
      <c r="AB12" s="32" t="s">
        <v>75</v>
      </c>
      <c r="AC12" s="36">
        <f>+AL12+AR12</f>
        <v>201014</v>
      </c>
      <c r="AD12" s="36">
        <v>0</v>
      </c>
      <c r="AE12" s="36">
        <v>0</v>
      </c>
      <c r="AF12" s="36">
        <v>0</v>
      </c>
      <c r="AG12" s="36">
        <v>0</v>
      </c>
      <c r="AH12" s="36">
        <v>0</v>
      </c>
      <c r="AI12" s="36">
        <f>+J12-AC12</f>
        <v>572551</v>
      </c>
      <c r="AJ12" s="36">
        <v>0</v>
      </c>
      <c r="AK12" s="36">
        <v>0</v>
      </c>
      <c r="AL12" s="36">
        <v>80000</v>
      </c>
      <c r="AM12" s="36">
        <v>0</v>
      </c>
      <c r="AN12" s="32">
        <v>4800066567</v>
      </c>
      <c r="AO12" s="34">
        <v>45646</v>
      </c>
      <c r="AP12" s="32" t="s">
        <v>97</v>
      </c>
      <c r="AQ12" s="36">
        <v>80000</v>
      </c>
      <c r="AR12" s="36">
        <v>121014</v>
      </c>
      <c r="AS12" s="36">
        <v>0</v>
      </c>
      <c r="AT12" s="32">
        <v>2201520104</v>
      </c>
      <c r="AU12" s="34">
        <v>45460</v>
      </c>
      <c r="AV12" s="32" t="s">
        <v>96</v>
      </c>
      <c r="AW12" s="36">
        <v>100403198</v>
      </c>
    </row>
    <row r="13" spans="1:49" x14ac:dyDescent="0.35">
      <c r="A13" s="32">
        <v>800048954</v>
      </c>
      <c r="B13" s="33" t="s">
        <v>59</v>
      </c>
      <c r="C13" s="32" t="s">
        <v>60</v>
      </c>
      <c r="D13" s="32">
        <v>878603</v>
      </c>
      <c r="E13" s="32" t="str">
        <f>CONCATENATE(C13,D13)</f>
        <v>FV878603</v>
      </c>
      <c r="F13" s="32" t="str">
        <f>CONCATENATE(A13,"_",E13)</f>
        <v>800048954_FV878603</v>
      </c>
      <c r="G13" s="34">
        <v>45656</v>
      </c>
      <c r="H13" s="34" t="s">
        <v>15</v>
      </c>
      <c r="I13" s="35">
        <v>6626127</v>
      </c>
      <c r="J13" s="35">
        <v>6626127</v>
      </c>
      <c r="K13" s="48" t="s">
        <v>88</v>
      </c>
      <c r="L13" s="32" t="s">
        <v>61</v>
      </c>
      <c r="M13" s="36">
        <v>0</v>
      </c>
      <c r="N13" s="37"/>
      <c r="O13" s="32" t="s">
        <v>64</v>
      </c>
      <c r="P13" s="34">
        <v>45656</v>
      </c>
      <c r="Q13" s="34">
        <v>45748</v>
      </c>
      <c r="R13" s="34"/>
      <c r="S13" s="34"/>
      <c r="T13" s="32">
        <v>-32</v>
      </c>
      <c r="U13" s="32" t="s">
        <v>103</v>
      </c>
      <c r="V13" s="36">
        <v>6626127</v>
      </c>
      <c r="W13" s="32" t="s">
        <v>38</v>
      </c>
      <c r="X13" s="32" t="s">
        <v>66</v>
      </c>
      <c r="Y13" s="32" t="s">
        <v>67</v>
      </c>
      <c r="Z13" s="32" t="s">
        <v>68</v>
      </c>
      <c r="AA13" s="32" t="s">
        <v>69</v>
      </c>
      <c r="AB13" s="32"/>
      <c r="AC13" s="36">
        <v>0</v>
      </c>
      <c r="AD13" s="36">
        <v>0</v>
      </c>
      <c r="AE13" s="36">
        <v>0</v>
      </c>
      <c r="AF13" s="36">
        <v>0</v>
      </c>
      <c r="AG13" s="36">
        <v>0</v>
      </c>
      <c r="AH13" s="36">
        <v>0</v>
      </c>
      <c r="AI13" s="36">
        <v>0</v>
      </c>
      <c r="AJ13" s="36">
        <v>6626127</v>
      </c>
      <c r="AK13" s="36">
        <v>0</v>
      </c>
      <c r="AL13" s="36">
        <v>0</v>
      </c>
      <c r="AM13" s="36">
        <v>0</v>
      </c>
      <c r="AN13" s="32"/>
      <c r="AO13" s="34"/>
      <c r="AP13" s="32"/>
      <c r="AQ13" s="36">
        <v>0</v>
      </c>
      <c r="AR13" s="36">
        <v>0</v>
      </c>
      <c r="AS13" s="36">
        <v>0</v>
      </c>
      <c r="AT13" s="32"/>
      <c r="AU13" s="34"/>
      <c r="AV13" s="32"/>
      <c r="AW13" s="36">
        <v>0</v>
      </c>
    </row>
    <row r="14" spans="1:49" x14ac:dyDescent="0.35">
      <c r="A14" s="32">
        <v>800048954</v>
      </c>
      <c r="B14" s="33" t="s">
        <v>59</v>
      </c>
      <c r="C14" s="32" t="s">
        <v>60</v>
      </c>
      <c r="D14" s="32">
        <v>909413</v>
      </c>
      <c r="E14" s="32" t="str">
        <f>CONCATENATE(C14,D14)</f>
        <v>FV909413</v>
      </c>
      <c r="F14" s="32" t="str">
        <f>CONCATENATE(A14,"_",E14)</f>
        <v>800048954_FV909413</v>
      </c>
      <c r="G14" s="34">
        <v>45716</v>
      </c>
      <c r="H14" s="34" t="s">
        <v>15</v>
      </c>
      <c r="I14" s="35">
        <v>87702</v>
      </c>
      <c r="J14" s="35">
        <v>87702</v>
      </c>
      <c r="K14" s="48" t="e">
        <v>#N/A</v>
      </c>
      <c r="L14" s="32" t="s">
        <v>61</v>
      </c>
      <c r="M14" s="36">
        <v>0</v>
      </c>
      <c r="N14" s="37"/>
      <c r="O14" s="32" t="s">
        <v>62</v>
      </c>
      <c r="P14" s="34">
        <v>45716</v>
      </c>
      <c r="Q14" s="34">
        <v>45729</v>
      </c>
      <c r="R14" s="34"/>
      <c r="S14" s="34"/>
      <c r="T14" s="32">
        <v>-13</v>
      </c>
      <c r="U14" s="32" t="s">
        <v>103</v>
      </c>
      <c r="V14" s="36">
        <v>0</v>
      </c>
      <c r="W14" s="32"/>
      <c r="X14" s="32"/>
      <c r="Y14" s="32"/>
      <c r="Z14" s="32" t="s">
        <v>63</v>
      </c>
      <c r="AA14" s="32"/>
      <c r="AB14" s="32"/>
      <c r="AC14" s="36">
        <v>0</v>
      </c>
      <c r="AD14" s="36">
        <v>0</v>
      </c>
      <c r="AE14" s="36">
        <v>0</v>
      </c>
      <c r="AF14" s="36">
        <v>0</v>
      </c>
      <c r="AG14" s="36">
        <v>0</v>
      </c>
      <c r="AH14" s="36">
        <v>0</v>
      </c>
      <c r="AI14" s="36">
        <v>0</v>
      </c>
      <c r="AJ14" s="36">
        <v>87702</v>
      </c>
      <c r="AK14" s="36">
        <v>0</v>
      </c>
      <c r="AL14" s="36">
        <v>0</v>
      </c>
      <c r="AM14" s="36">
        <v>0</v>
      </c>
      <c r="AN14" s="32"/>
      <c r="AO14" s="34"/>
      <c r="AP14" s="32"/>
      <c r="AQ14" s="36">
        <v>0</v>
      </c>
      <c r="AR14" s="36">
        <v>0</v>
      </c>
      <c r="AS14" s="36">
        <v>0</v>
      </c>
      <c r="AT14" s="32"/>
      <c r="AU14" s="34"/>
      <c r="AV14" s="32"/>
      <c r="AW14" s="36">
        <v>0</v>
      </c>
    </row>
    <row r="15" spans="1:49" x14ac:dyDescent="0.35">
      <c r="A15" s="32">
        <v>800048954</v>
      </c>
      <c r="B15" s="33" t="s">
        <v>59</v>
      </c>
      <c r="C15" s="32" t="s">
        <v>60</v>
      </c>
      <c r="D15" s="32">
        <v>909074</v>
      </c>
      <c r="E15" s="32" t="str">
        <f>CONCATENATE(C15,D15)</f>
        <v>FV909074</v>
      </c>
      <c r="F15" s="32" t="str">
        <f>CONCATENATE(A15,"_",E15)</f>
        <v>800048954_FV909074</v>
      </c>
      <c r="G15" s="34">
        <v>45716</v>
      </c>
      <c r="H15" s="34" t="s">
        <v>15</v>
      </c>
      <c r="I15" s="35">
        <v>379131</v>
      </c>
      <c r="J15" s="35">
        <v>379131</v>
      </c>
      <c r="K15" s="48" t="e">
        <v>#N/A</v>
      </c>
      <c r="L15" s="32" t="s">
        <v>61</v>
      </c>
      <c r="M15" s="36">
        <v>0</v>
      </c>
      <c r="N15" s="37"/>
      <c r="O15" s="32" t="s">
        <v>64</v>
      </c>
      <c r="P15" s="34">
        <v>45716</v>
      </c>
      <c r="Q15" s="34">
        <v>45729</v>
      </c>
      <c r="R15" s="34"/>
      <c r="S15" s="34"/>
      <c r="T15" s="32">
        <v>-13</v>
      </c>
      <c r="U15" s="32" t="s">
        <v>103</v>
      </c>
      <c r="V15" s="36">
        <v>0</v>
      </c>
      <c r="W15" s="32"/>
      <c r="X15" s="32"/>
      <c r="Y15" s="32"/>
      <c r="Z15" s="32" t="s">
        <v>65</v>
      </c>
      <c r="AA15" s="32"/>
      <c r="AB15" s="32"/>
      <c r="AC15" s="36">
        <v>0</v>
      </c>
      <c r="AD15" s="36">
        <v>0</v>
      </c>
      <c r="AE15" s="36">
        <v>0</v>
      </c>
      <c r="AF15" s="36">
        <v>0</v>
      </c>
      <c r="AG15" s="36">
        <v>0</v>
      </c>
      <c r="AH15" s="36">
        <v>0</v>
      </c>
      <c r="AI15" s="36">
        <v>0</v>
      </c>
      <c r="AJ15" s="36">
        <v>379131</v>
      </c>
      <c r="AK15" s="36">
        <v>0</v>
      </c>
      <c r="AL15" s="36">
        <v>0</v>
      </c>
      <c r="AM15" s="36">
        <v>0</v>
      </c>
      <c r="AN15" s="32"/>
      <c r="AO15" s="34"/>
      <c r="AP15" s="32"/>
      <c r="AQ15" s="36">
        <v>0</v>
      </c>
      <c r="AR15" s="36">
        <v>0</v>
      </c>
      <c r="AS15" s="36">
        <v>0</v>
      </c>
      <c r="AT15" s="32"/>
      <c r="AU15" s="34"/>
      <c r="AV15" s="32"/>
      <c r="AW15" s="36">
        <v>0</v>
      </c>
    </row>
    <row r="16" spans="1:49" x14ac:dyDescent="0.35">
      <c r="A16" s="32">
        <v>800048954</v>
      </c>
      <c r="B16" s="33" t="s">
        <v>59</v>
      </c>
      <c r="C16" s="32" t="s">
        <v>60</v>
      </c>
      <c r="D16" s="32">
        <v>909395</v>
      </c>
      <c r="E16" s="32" t="str">
        <f>CONCATENATE(C16,D16)</f>
        <v>FV909395</v>
      </c>
      <c r="F16" s="32" t="str">
        <f>CONCATENATE(A16,"_",E16)</f>
        <v>800048954_FV909395</v>
      </c>
      <c r="G16" s="34">
        <v>45716</v>
      </c>
      <c r="H16" s="34" t="s">
        <v>15</v>
      </c>
      <c r="I16" s="35">
        <v>203161616</v>
      </c>
      <c r="J16" s="35">
        <v>203161616</v>
      </c>
      <c r="K16" s="48" t="e">
        <v>#N/A</v>
      </c>
      <c r="L16" s="32" t="s">
        <v>70</v>
      </c>
      <c r="M16" s="36">
        <v>0</v>
      </c>
      <c r="N16" s="37"/>
      <c r="O16" s="32" t="s">
        <v>71</v>
      </c>
      <c r="P16" s="34">
        <v>45716</v>
      </c>
      <c r="Q16" s="34">
        <v>45730</v>
      </c>
      <c r="R16" s="34">
        <v>45742</v>
      </c>
      <c r="S16" s="34"/>
      <c r="T16" s="32">
        <v>-26</v>
      </c>
      <c r="U16" s="32" t="s">
        <v>103</v>
      </c>
      <c r="V16" s="36">
        <v>17954616</v>
      </c>
      <c r="W16" s="32" t="s">
        <v>73</v>
      </c>
      <c r="X16" s="32" t="s">
        <v>72</v>
      </c>
      <c r="Y16" s="32"/>
      <c r="Z16" s="32" t="s">
        <v>74</v>
      </c>
      <c r="AA16" s="32"/>
      <c r="AB16" s="32" t="s">
        <v>75</v>
      </c>
      <c r="AC16" s="36">
        <v>0</v>
      </c>
      <c r="AD16" s="36">
        <v>0</v>
      </c>
      <c r="AE16" s="36">
        <v>0</v>
      </c>
      <c r="AF16" s="36">
        <v>0</v>
      </c>
      <c r="AG16" s="36">
        <v>0</v>
      </c>
      <c r="AH16" s="36">
        <v>17954616</v>
      </c>
      <c r="AI16" s="36">
        <v>185207000</v>
      </c>
      <c r="AJ16" s="36">
        <v>0</v>
      </c>
      <c r="AK16" s="36">
        <v>0</v>
      </c>
      <c r="AL16" s="36">
        <v>0</v>
      </c>
      <c r="AM16" s="36">
        <v>0</v>
      </c>
      <c r="AN16" s="32"/>
      <c r="AO16" s="34"/>
      <c r="AP16" s="32"/>
      <c r="AQ16" s="36">
        <v>0</v>
      </c>
      <c r="AR16" s="36">
        <v>0</v>
      </c>
      <c r="AS16" s="36">
        <v>0</v>
      </c>
      <c r="AT16" s="32"/>
      <c r="AU16" s="34"/>
      <c r="AV16" s="32"/>
      <c r="AW16" s="36">
        <v>0</v>
      </c>
    </row>
    <row r="17" spans="1:49" x14ac:dyDescent="0.35">
      <c r="A17" s="32">
        <v>800048954</v>
      </c>
      <c r="B17" s="33" t="s">
        <v>59</v>
      </c>
      <c r="C17" s="32" t="s">
        <v>60</v>
      </c>
      <c r="D17" s="32">
        <v>623234</v>
      </c>
      <c r="E17" s="32" t="str">
        <f>CONCATENATE(C17,D17)</f>
        <v>FV623234</v>
      </c>
      <c r="F17" s="32" t="str">
        <f>CONCATENATE(A17,"_",E17)</f>
        <v>800048954_FV623234</v>
      </c>
      <c r="G17" s="34">
        <v>45173</v>
      </c>
      <c r="H17" s="34">
        <v>45384</v>
      </c>
      <c r="I17" s="35">
        <v>132511</v>
      </c>
      <c r="J17" s="35">
        <v>132511</v>
      </c>
      <c r="K17" s="48" t="s">
        <v>90</v>
      </c>
      <c r="L17" s="32" t="s">
        <v>76</v>
      </c>
      <c r="M17" s="36">
        <v>132511</v>
      </c>
      <c r="N17" s="37">
        <v>1913454551</v>
      </c>
      <c r="O17" s="32" t="s">
        <v>77</v>
      </c>
      <c r="P17" s="34">
        <v>45173</v>
      </c>
      <c r="Q17" s="34">
        <v>45383</v>
      </c>
      <c r="R17" s="34">
        <v>45708</v>
      </c>
      <c r="S17" s="34"/>
      <c r="T17" s="32">
        <v>8</v>
      </c>
      <c r="U17" s="32" t="s">
        <v>101</v>
      </c>
      <c r="V17" s="36">
        <v>0</v>
      </c>
      <c r="W17" s="32"/>
      <c r="X17" s="32"/>
      <c r="Y17" s="32"/>
      <c r="Z17" s="32" t="s">
        <v>68</v>
      </c>
      <c r="AA17" s="32"/>
      <c r="AB17" s="32" t="s">
        <v>75</v>
      </c>
      <c r="AC17" s="36">
        <v>0</v>
      </c>
      <c r="AD17" s="36">
        <v>0</v>
      </c>
      <c r="AE17" s="36">
        <v>0</v>
      </c>
      <c r="AF17" s="36">
        <v>0</v>
      </c>
      <c r="AG17" s="36">
        <v>0</v>
      </c>
      <c r="AH17" s="36">
        <v>0</v>
      </c>
      <c r="AI17" s="36">
        <v>132511</v>
      </c>
      <c r="AJ17" s="36">
        <v>0</v>
      </c>
      <c r="AK17" s="36">
        <v>0</v>
      </c>
      <c r="AL17" s="36">
        <f>+VLOOKUP(E17,[1]VERSALLES!$N$803:$O$815,2,0)</f>
        <v>132511</v>
      </c>
      <c r="AM17" s="36">
        <v>0</v>
      </c>
      <c r="AN17" s="32">
        <v>2201600394</v>
      </c>
      <c r="AO17" s="34">
        <v>45743</v>
      </c>
      <c r="AP17" s="32" t="s">
        <v>96</v>
      </c>
      <c r="AQ17" s="36">
        <v>44033163</v>
      </c>
      <c r="AR17" s="36">
        <v>21945410</v>
      </c>
      <c r="AS17" s="36">
        <v>0</v>
      </c>
      <c r="AT17" s="32">
        <v>2201548367</v>
      </c>
      <c r="AU17" s="34">
        <v>45551</v>
      </c>
      <c r="AV17" s="32" t="s">
        <v>96</v>
      </c>
      <c r="AW17" s="36">
        <v>102308194</v>
      </c>
    </row>
    <row r="18" spans="1:49" x14ac:dyDescent="0.35">
      <c r="A18" s="32">
        <v>800048954</v>
      </c>
      <c r="B18" s="33" t="s">
        <v>59</v>
      </c>
      <c r="C18" s="32" t="s">
        <v>60</v>
      </c>
      <c r="D18" s="32">
        <v>655721</v>
      </c>
      <c r="E18" s="32" t="str">
        <f>CONCATENATE(C18,D18)</f>
        <v>FV655721</v>
      </c>
      <c r="F18" s="32" t="str">
        <f>CONCATENATE(A18,"_",E18)</f>
        <v>800048954_FV655721</v>
      </c>
      <c r="G18" s="34">
        <v>45239</v>
      </c>
      <c r="H18" s="34">
        <v>45245</v>
      </c>
      <c r="I18" s="35">
        <v>696653</v>
      </c>
      <c r="J18" s="35">
        <v>696653</v>
      </c>
      <c r="K18" s="48" t="s">
        <v>90</v>
      </c>
      <c r="L18" s="32" t="s">
        <v>76</v>
      </c>
      <c r="M18" s="36">
        <v>696653</v>
      </c>
      <c r="N18" s="37">
        <v>1913449435</v>
      </c>
      <c r="O18" s="32" t="s">
        <v>77</v>
      </c>
      <c r="P18" s="34">
        <v>45239</v>
      </c>
      <c r="Q18" s="34">
        <v>45245</v>
      </c>
      <c r="R18" s="34">
        <v>45708</v>
      </c>
      <c r="S18" s="34"/>
      <c r="T18" s="32">
        <v>8</v>
      </c>
      <c r="U18" s="32" t="s">
        <v>101</v>
      </c>
      <c r="V18" s="36">
        <v>0</v>
      </c>
      <c r="W18" s="32"/>
      <c r="X18" s="32"/>
      <c r="Y18" s="32"/>
      <c r="Z18" s="32" t="s">
        <v>79</v>
      </c>
      <c r="AA18" s="32"/>
      <c r="AB18" s="32" t="s">
        <v>78</v>
      </c>
      <c r="AC18" s="36">
        <v>0</v>
      </c>
      <c r="AD18" s="36">
        <v>0</v>
      </c>
      <c r="AE18" s="36">
        <v>0</v>
      </c>
      <c r="AF18" s="36">
        <v>0</v>
      </c>
      <c r="AG18" s="36">
        <v>0</v>
      </c>
      <c r="AH18" s="36">
        <v>0</v>
      </c>
      <c r="AI18" s="36">
        <v>696653</v>
      </c>
      <c r="AJ18" s="36">
        <v>0</v>
      </c>
      <c r="AK18" s="36">
        <v>0</v>
      </c>
      <c r="AL18" s="36">
        <f>+VLOOKUP(E18,[1]VERSALLES!$N$1252:$O$1296,2,0)</f>
        <v>19897019</v>
      </c>
      <c r="AM18" s="36">
        <v>0</v>
      </c>
      <c r="AN18" s="32">
        <v>4800066082</v>
      </c>
      <c r="AO18" s="34">
        <v>45615</v>
      </c>
      <c r="AP18" s="32" t="s">
        <v>95</v>
      </c>
      <c r="AQ18" s="36">
        <v>107383407</v>
      </c>
      <c r="AR18" s="36">
        <v>696653</v>
      </c>
      <c r="AS18" s="36">
        <v>0</v>
      </c>
      <c r="AT18" s="32">
        <v>2201600394</v>
      </c>
      <c r="AU18" s="34">
        <v>45743</v>
      </c>
      <c r="AV18" s="32" t="s">
        <v>96</v>
      </c>
      <c r="AW18" s="36">
        <v>44033163</v>
      </c>
    </row>
    <row r="19" spans="1:49" x14ac:dyDescent="0.35">
      <c r="A19" s="32">
        <v>800048954</v>
      </c>
      <c r="B19" s="33" t="s">
        <v>59</v>
      </c>
      <c r="C19" s="32" t="s">
        <v>60</v>
      </c>
      <c r="D19" s="32">
        <v>645079</v>
      </c>
      <c r="E19" s="32" t="str">
        <f>CONCATENATE(C19,D19)</f>
        <v>FV645079</v>
      </c>
      <c r="F19" s="32" t="str">
        <f>CONCATENATE(A19,"_",E19)</f>
        <v>800048954_FV645079</v>
      </c>
      <c r="G19" s="34">
        <v>45216</v>
      </c>
      <c r="H19" s="34">
        <v>45384</v>
      </c>
      <c r="I19" s="35">
        <v>1020082</v>
      </c>
      <c r="J19" s="35">
        <v>1020082</v>
      </c>
      <c r="K19" s="48" t="s">
        <v>90</v>
      </c>
      <c r="L19" s="32" t="s">
        <v>76</v>
      </c>
      <c r="M19" s="36">
        <v>1020082</v>
      </c>
      <c r="N19" s="37">
        <v>1913454552</v>
      </c>
      <c r="O19" s="32" t="s">
        <v>77</v>
      </c>
      <c r="P19" s="34">
        <v>45216</v>
      </c>
      <c r="Q19" s="34">
        <v>45383</v>
      </c>
      <c r="R19" s="34">
        <v>45708</v>
      </c>
      <c r="S19" s="34"/>
      <c r="T19" s="32">
        <v>8</v>
      </c>
      <c r="U19" s="32" t="s">
        <v>101</v>
      </c>
      <c r="V19" s="36">
        <v>0</v>
      </c>
      <c r="W19" s="32"/>
      <c r="X19" s="32"/>
      <c r="Y19" s="32"/>
      <c r="Z19" s="32" t="s">
        <v>68</v>
      </c>
      <c r="AA19" s="32"/>
      <c r="AB19" s="32" t="s">
        <v>75</v>
      </c>
      <c r="AC19" s="36">
        <v>0</v>
      </c>
      <c r="AD19" s="36">
        <v>0</v>
      </c>
      <c r="AE19" s="36">
        <v>0</v>
      </c>
      <c r="AF19" s="36">
        <v>0</v>
      </c>
      <c r="AG19" s="36">
        <v>0</v>
      </c>
      <c r="AH19" s="36">
        <v>0</v>
      </c>
      <c r="AI19" s="36">
        <v>1020082</v>
      </c>
      <c r="AJ19" s="36">
        <v>0</v>
      </c>
      <c r="AK19" s="36">
        <v>0</v>
      </c>
      <c r="AL19" s="36">
        <f>+VLOOKUP(E19,[1]VERSALLES!$N$1164:$O$1248,2,0)</f>
        <v>10529856</v>
      </c>
      <c r="AM19" s="36">
        <v>0</v>
      </c>
      <c r="AN19" s="32">
        <v>4800065740</v>
      </c>
      <c r="AO19" s="34">
        <v>45594</v>
      </c>
      <c r="AP19" s="32" t="s">
        <v>98</v>
      </c>
      <c r="AQ19" s="36">
        <v>108484434</v>
      </c>
      <c r="AR19" s="36">
        <v>1020082</v>
      </c>
      <c r="AS19" s="36">
        <v>0</v>
      </c>
      <c r="AT19" s="32">
        <v>2201600394</v>
      </c>
      <c r="AU19" s="34">
        <v>45743</v>
      </c>
      <c r="AV19" s="32" t="s">
        <v>96</v>
      </c>
      <c r="AW19" s="36">
        <v>44033163</v>
      </c>
    </row>
    <row r="20" spans="1:49" x14ac:dyDescent="0.35">
      <c r="A20" s="32">
        <v>800048954</v>
      </c>
      <c r="B20" s="33" t="s">
        <v>59</v>
      </c>
      <c r="C20" s="32" t="s">
        <v>60</v>
      </c>
      <c r="D20" s="32">
        <v>824794</v>
      </c>
      <c r="E20" s="32" t="str">
        <f>CONCATENATE(C20,D20)</f>
        <v>FV824794</v>
      </c>
      <c r="F20" s="32" t="str">
        <f>CONCATENATE(A20,"_",E20)</f>
        <v>800048954_FV824794</v>
      </c>
      <c r="G20" s="34">
        <v>45556</v>
      </c>
      <c r="H20" s="34">
        <v>45559</v>
      </c>
      <c r="I20" s="35">
        <v>52304</v>
      </c>
      <c r="J20" s="35">
        <v>52304</v>
      </c>
      <c r="K20" s="48" t="s">
        <v>90</v>
      </c>
      <c r="L20" s="32" t="s">
        <v>76</v>
      </c>
      <c r="M20" s="36">
        <v>52304</v>
      </c>
      <c r="N20" s="37">
        <v>1913454553</v>
      </c>
      <c r="O20" s="32" t="s">
        <v>77</v>
      </c>
      <c r="P20" s="34">
        <v>45556</v>
      </c>
      <c r="Q20" s="34">
        <v>45566</v>
      </c>
      <c r="R20" s="34">
        <v>45708</v>
      </c>
      <c r="S20" s="34"/>
      <c r="T20" s="32">
        <v>8</v>
      </c>
      <c r="U20" s="32" t="s">
        <v>101</v>
      </c>
      <c r="V20" s="36">
        <v>0</v>
      </c>
      <c r="W20" s="32"/>
      <c r="X20" s="32"/>
      <c r="Y20" s="32"/>
      <c r="Z20" s="32" t="s">
        <v>68</v>
      </c>
      <c r="AA20" s="32"/>
      <c r="AB20" s="32" t="s">
        <v>75</v>
      </c>
      <c r="AC20" s="36">
        <v>0</v>
      </c>
      <c r="AD20" s="36">
        <v>0</v>
      </c>
      <c r="AE20" s="36">
        <v>0</v>
      </c>
      <c r="AF20" s="36">
        <v>0</v>
      </c>
      <c r="AG20" s="36">
        <v>0</v>
      </c>
      <c r="AH20" s="36">
        <v>0</v>
      </c>
      <c r="AI20" s="36">
        <v>52304</v>
      </c>
      <c r="AJ20" s="36">
        <v>0</v>
      </c>
      <c r="AK20" s="36">
        <v>0</v>
      </c>
      <c r="AL20" s="36">
        <f>+VLOOKUP(E20,[1]VERSALLES!$N$1300:$O$1429,2,0)</f>
        <v>491678</v>
      </c>
      <c r="AM20" s="36">
        <v>0</v>
      </c>
      <c r="AN20" s="32">
        <v>4800066503</v>
      </c>
      <c r="AO20" s="34">
        <v>45644</v>
      </c>
      <c r="AP20" s="32" t="s">
        <v>94</v>
      </c>
      <c r="AQ20" s="36">
        <v>144563811</v>
      </c>
      <c r="AR20" s="36">
        <v>52304</v>
      </c>
      <c r="AS20" s="36">
        <v>0</v>
      </c>
      <c r="AT20" s="32">
        <v>2201600394</v>
      </c>
      <c r="AU20" s="34">
        <v>45743</v>
      </c>
      <c r="AV20" s="32" t="s">
        <v>96</v>
      </c>
      <c r="AW20" s="36">
        <v>44033163</v>
      </c>
    </row>
    <row r="21" spans="1:49" x14ac:dyDescent="0.35">
      <c r="A21" s="32">
        <v>800048954</v>
      </c>
      <c r="B21" s="33" t="s">
        <v>59</v>
      </c>
      <c r="C21" s="32" t="s">
        <v>60</v>
      </c>
      <c r="D21" s="32">
        <v>607940</v>
      </c>
      <c r="E21" s="32" t="str">
        <f>CONCATENATE(C21,D21)</f>
        <v>FV607940</v>
      </c>
      <c r="F21" s="32" t="str">
        <f>CONCATENATE(A21,"_",E21)</f>
        <v>800048954_FV607940</v>
      </c>
      <c r="G21" s="34">
        <v>45142</v>
      </c>
      <c r="H21" s="34">
        <v>45176</v>
      </c>
      <c r="I21" s="35">
        <v>97121</v>
      </c>
      <c r="J21" s="35">
        <v>97121</v>
      </c>
      <c r="K21" s="48" t="s">
        <v>76</v>
      </c>
      <c r="L21" s="32" t="s">
        <v>76</v>
      </c>
      <c r="M21" s="36">
        <v>101221</v>
      </c>
      <c r="N21" s="37">
        <v>1222333377</v>
      </c>
      <c r="O21" s="32" t="s">
        <v>77</v>
      </c>
      <c r="P21" s="34">
        <v>45142</v>
      </c>
      <c r="Q21" s="34">
        <v>45175</v>
      </c>
      <c r="R21" s="34">
        <v>45246</v>
      </c>
      <c r="S21" s="34"/>
      <c r="T21" s="32">
        <v>470</v>
      </c>
      <c r="U21" s="32" t="s">
        <v>100</v>
      </c>
      <c r="V21" s="36">
        <v>0</v>
      </c>
      <c r="W21" s="32"/>
      <c r="X21" s="32"/>
      <c r="Y21" s="32"/>
      <c r="Z21" s="32" t="s">
        <v>81</v>
      </c>
      <c r="AA21" s="32"/>
      <c r="AB21" s="32" t="s">
        <v>75</v>
      </c>
      <c r="AC21" s="36">
        <v>0</v>
      </c>
      <c r="AD21" s="36">
        <v>0</v>
      </c>
      <c r="AE21" s="36">
        <v>0</v>
      </c>
      <c r="AF21" s="36">
        <v>0</v>
      </c>
      <c r="AG21" s="36">
        <v>0</v>
      </c>
      <c r="AH21" s="36">
        <v>0</v>
      </c>
      <c r="AI21" s="36">
        <v>97121</v>
      </c>
      <c r="AJ21" s="36">
        <v>0</v>
      </c>
      <c r="AK21" s="36">
        <v>0</v>
      </c>
      <c r="AL21" s="36">
        <v>0</v>
      </c>
      <c r="AM21" s="36">
        <v>0</v>
      </c>
      <c r="AN21" s="32"/>
      <c r="AO21" s="34"/>
      <c r="AP21" s="32"/>
      <c r="AQ21" s="36">
        <v>0</v>
      </c>
      <c r="AR21" s="36">
        <v>4100</v>
      </c>
      <c r="AS21" s="36">
        <v>0</v>
      </c>
      <c r="AT21" s="32">
        <v>2201548367</v>
      </c>
      <c r="AU21" s="34">
        <v>45551</v>
      </c>
      <c r="AV21" s="32" t="s">
        <v>96</v>
      </c>
      <c r="AW21" s="36">
        <v>102308194</v>
      </c>
    </row>
    <row r="22" spans="1:49" x14ac:dyDescent="0.35">
      <c r="A22" s="32">
        <v>800048954</v>
      </c>
      <c r="B22" s="33" t="s">
        <v>59</v>
      </c>
      <c r="C22" s="32" t="s">
        <v>60</v>
      </c>
      <c r="D22" s="32">
        <v>764120</v>
      </c>
      <c r="E22" s="32" t="str">
        <f>CONCATENATE(C22,D22)</f>
        <v>FV764120</v>
      </c>
      <c r="F22" s="32" t="str">
        <f>CONCATENATE(A22,"_",E22)</f>
        <v>800048954_FV764120</v>
      </c>
      <c r="G22" s="34">
        <v>45454</v>
      </c>
      <c r="H22" s="34">
        <v>45609</v>
      </c>
      <c r="I22" s="35">
        <v>27873</v>
      </c>
      <c r="J22" s="35">
        <v>27873</v>
      </c>
      <c r="K22" s="48" t="s">
        <v>76</v>
      </c>
      <c r="L22" s="32" t="s">
        <v>76</v>
      </c>
      <c r="M22" s="36">
        <v>27873</v>
      </c>
      <c r="N22" s="37">
        <v>1222537885</v>
      </c>
      <c r="O22" s="32" t="s">
        <v>77</v>
      </c>
      <c r="P22" s="34">
        <v>45454</v>
      </c>
      <c r="Q22" s="34">
        <v>45609</v>
      </c>
      <c r="R22" s="34">
        <v>45615</v>
      </c>
      <c r="S22" s="34"/>
      <c r="T22" s="32">
        <v>101</v>
      </c>
      <c r="U22" s="32" t="s">
        <v>102</v>
      </c>
      <c r="V22" s="36">
        <v>0</v>
      </c>
      <c r="W22" s="32"/>
      <c r="X22" s="32"/>
      <c r="Y22" s="32"/>
      <c r="Z22" s="32" t="s">
        <v>68</v>
      </c>
      <c r="AA22" s="32"/>
      <c r="AB22" s="32" t="s">
        <v>75</v>
      </c>
      <c r="AC22" s="36">
        <v>0</v>
      </c>
      <c r="AD22" s="36">
        <v>0</v>
      </c>
      <c r="AE22" s="36">
        <v>0</v>
      </c>
      <c r="AF22" s="36">
        <v>0</v>
      </c>
      <c r="AG22" s="36">
        <v>0</v>
      </c>
      <c r="AH22" s="36">
        <v>0</v>
      </c>
      <c r="AI22" s="36">
        <v>27873</v>
      </c>
      <c r="AJ22" s="36">
        <v>0</v>
      </c>
      <c r="AK22" s="36">
        <v>0</v>
      </c>
      <c r="AL22" s="36">
        <v>0</v>
      </c>
      <c r="AM22" s="36">
        <v>0</v>
      </c>
      <c r="AN22" s="32"/>
      <c r="AO22" s="34"/>
      <c r="AP22" s="32"/>
      <c r="AQ22" s="36">
        <v>0</v>
      </c>
      <c r="AR22" s="36">
        <v>0</v>
      </c>
      <c r="AS22" s="36">
        <v>0</v>
      </c>
      <c r="AT22" s="32"/>
      <c r="AU22" s="34"/>
      <c r="AV22" s="32"/>
      <c r="AW22" s="36">
        <v>0</v>
      </c>
    </row>
    <row r="23" spans="1:49" x14ac:dyDescent="0.35">
      <c r="A23" s="32">
        <v>800048954</v>
      </c>
      <c r="B23" s="33" t="s">
        <v>59</v>
      </c>
      <c r="C23" s="32" t="s">
        <v>60</v>
      </c>
      <c r="D23" s="32">
        <v>901047</v>
      </c>
      <c r="E23" s="32" t="str">
        <f>CONCATENATE(C23,D23)</f>
        <v>FV901047</v>
      </c>
      <c r="F23" s="32" t="str">
        <f>CONCATENATE(A23,"_",E23)</f>
        <v>800048954_FV901047</v>
      </c>
      <c r="G23" s="34">
        <v>45702</v>
      </c>
      <c r="H23" s="34" t="s">
        <v>15</v>
      </c>
      <c r="I23" s="35">
        <v>355394</v>
      </c>
      <c r="J23" s="35">
        <v>355394</v>
      </c>
      <c r="K23" s="48" t="e">
        <v>#N/A</v>
      </c>
      <c r="L23" s="32" t="s">
        <v>76</v>
      </c>
      <c r="M23" s="36">
        <v>0</v>
      </c>
      <c r="N23" s="37"/>
      <c r="O23" s="32" t="s">
        <v>77</v>
      </c>
      <c r="P23" s="34">
        <v>45702</v>
      </c>
      <c r="Q23" s="34">
        <v>45729</v>
      </c>
      <c r="R23" s="34">
        <v>45741</v>
      </c>
      <c r="S23" s="34"/>
      <c r="T23" s="32">
        <v>-25</v>
      </c>
      <c r="U23" s="32" t="s">
        <v>103</v>
      </c>
      <c r="V23" s="36">
        <v>0</v>
      </c>
      <c r="W23" s="32"/>
      <c r="X23" s="32"/>
      <c r="Y23" s="32"/>
      <c r="Z23" s="32" t="s">
        <v>65</v>
      </c>
      <c r="AA23" s="32"/>
      <c r="AB23" s="32" t="s">
        <v>78</v>
      </c>
      <c r="AC23" s="36">
        <v>0</v>
      </c>
      <c r="AD23" s="36">
        <v>0</v>
      </c>
      <c r="AE23" s="36">
        <v>0</v>
      </c>
      <c r="AF23" s="36">
        <v>0</v>
      </c>
      <c r="AG23" s="36">
        <v>0</v>
      </c>
      <c r="AH23" s="36">
        <v>0</v>
      </c>
      <c r="AI23" s="36">
        <v>355394</v>
      </c>
      <c r="AJ23" s="36">
        <v>0</v>
      </c>
      <c r="AK23" s="36">
        <v>0</v>
      </c>
      <c r="AL23" s="36">
        <v>0</v>
      </c>
      <c r="AM23" s="36">
        <v>0</v>
      </c>
      <c r="AN23" s="32"/>
      <c r="AO23" s="34"/>
      <c r="AP23" s="32"/>
      <c r="AQ23" s="36">
        <v>0</v>
      </c>
      <c r="AR23" s="36">
        <v>0</v>
      </c>
      <c r="AS23" s="36">
        <v>0</v>
      </c>
      <c r="AT23" s="32"/>
      <c r="AU23" s="34"/>
      <c r="AV23" s="32"/>
      <c r="AW23" s="36">
        <v>0</v>
      </c>
    </row>
    <row r="24" spans="1:49" x14ac:dyDescent="0.35">
      <c r="A24" s="32">
        <v>800048954</v>
      </c>
      <c r="B24" s="33" t="s">
        <v>59</v>
      </c>
      <c r="C24" s="32" t="s">
        <v>60</v>
      </c>
      <c r="D24" s="32">
        <v>693791</v>
      </c>
      <c r="E24" s="32" t="str">
        <f>CONCATENATE(C24,D24)</f>
        <v>FV693791</v>
      </c>
      <c r="F24" s="32" t="str">
        <f>CONCATENATE(A24,"_",E24)</f>
        <v>800048954_FV693791</v>
      </c>
      <c r="G24" s="34">
        <v>45316</v>
      </c>
      <c r="H24" s="34">
        <v>45426</v>
      </c>
      <c r="I24" s="35">
        <v>87702</v>
      </c>
      <c r="J24" s="35">
        <v>87702</v>
      </c>
      <c r="K24" s="48" t="s">
        <v>91</v>
      </c>
      <c r="L24" s="32" t="s">
        <v>82</v>
      </c>
      <c r="M24" s="36">
        <v>87702</v>
      </c>
      <c r="N24" s="37">
        <v>136428361</v>
      </c>
      <c r="O24" s="32" t="s">
        <v>77</v>
      </c>
      <c r="P24" s="34">
        <v>45316</v>
      </c>
      <c r="Q24" s="34">
        <v>45426</v>
      </c>
      <c r="R24" s="34">
        <v>45442</v>
      </c>
      <c r="S24" s="34"/>
      <c r="T24" s="32">
        <v>274</v>
      </c>
      <c r="U24" s="32" t="s">
        <v>104</v>
      </c>
      <c r="V24" s="36">
        <v>0</v>
      </c>
      <c r="W24" s="32"/>
      <c r="X24" s="32"/>
      <c r="Y24" s="32"/>
      <c r="Z24" s="32" t="s">
        <v>83</v>
      </c>
      <c r="AA24" s="32"/>
      <c r="AB24" s="32" t="s">
        <v>75</v>
      </c>
      <c r="AC24" s="36">
        <v>0</v>
      </c>
      <c r="AD24" s="36">
        <v>0</v>
      </c>
      <c r="AE24" s="36">
        <v>0</v>
      </c>
      <c r="AF24" s="36">
        <v>0</v>
      </c>
      <c r="AG24" s="36">
        <v>0</v>
      </c>
      <c r="AH24" s="36">
        <v>0</v>
      </c>
      <c r="AI24" s="36">
        <v>0</v>
      </c>
      <c r="AJ24" s="36">
        <v>0</v>
      </c>
      <c r="AK24" s="36">
        <v>87702</v>
      </c>
      <c r="AL24" s="36">
        <v>0</v>
      </c>
      <c r="AM24" s="36">
        <v>0</v>
      </c>
      <c r="AN24" s="32"/>
      <c r="AO24" s="34"/>
      <c r="AP24" s="32"/>
      <c r="AQ24" s="36">
        <v>0</v>
      </c>
      <c r="AR24" s="36">
        <v>0</v>
      </c>
      <c r="AS24" s="36">
        <v>0</v>
      </c>
      <c r="AT24" s="32"/>
      <c r="AU24" s="34"/>
      <c r="AV24" s="32"/>
      <c r="AW24" s="36">
        <v>0</v>
      </c>
    </row>
    <row r="25" spans="1:49" x14ac:dyDescent="0.35">
      <c r="A25" s="32">
        <v>800048954</v>
      </c>
      <c r="B25" s="33" t="s">
        <v>59</v>
      </c>
      <c r="C25" s="32" t="s">
        <v>60</v>
      </c>
      <c r="D25" s="32">
        <v>779384</v>
      </c>
      <c r="E25" s="32" t="str">
        <f>CONCATENATE(C25,D25)</f>
        <v>FV779384</v>
      </c>
      <c r="F25" s="32" t="str">
        <f>CONCATENATE(A25,"_",E25)</f>
        <v>800048954_FV779384</v>
      </c>
      <c r="G25" s="34">
        <v>45486</v>
      </c>
      <c r="H25" s="34">
        <v>45552</v>
      </c>
      <c r="I25" s="35">
        <v>87702</v>
      </c>
      <c r="J25" s="35">
        <v>87702</v>
      </c>
      <c r="K25" s="48" t="s">
        <v>91</v>
      </c>
      <c r="L25" s="32" t="s">
        <v>82</v>
      </c>
      <c r="M25" s="36">
        <v>87702</v>
      </c>
      <c r="N25" s="37">
        <v>136688979</v>
      </c>
      <c r="O25" s="32" t="s">
        <v>77</v>
      </c>
      <c r="P25" s="34">
        <v>45486</v>
      </c>
      <c r="Q25" s="34">
        <v>45566</v>
      </c>
      <c r="R25" s="34">
        <v>45586</v>
      </c>
      <c r="S25" s="34"/>
      <c r="T25" s="32">
        <v>130</v>
      </c>
      <c r="U25" s="32" t="s">
        <v>102</v>
      </c>
      <c r="V25" s="36">
        <v>0</v>
      </c>
      <c r="W25" s="32"/>
      <c r="X25" s="32"/>
      <c r="Y25" s="32"/>
      <c r="Z25" s="32" t="s">
        <v>68</v>
      </c>
      <c r="AA25" s="32"/>
      <c r="AB25" s="32" t="s">
        <v>75</v>
      </c>
      <c r="AC25" s="36">
        <v>0</v>
      </c>
      <c r="AD25" s="36">
        <v>0</v>
      </c>
      <c r="AE25" s="36">
        <v>0</v>
      </c>
      <c r="AF25" s="36">
        <v>0</v>
      </c>
      <c r="AG25" s="36">
        <v>0</v>
      </c>
      <c r="AH25" s="36">
        <v>0</v>
      </c>
      <c r="AI25" s="36">
        <v>0</v>
      </c>
      <c r="AJ25" s="36">
        <v>0</v>
      </c>
      <c r="AK25" s="36">
        <v>87702</v>
      </c>
      <c r="AL25" s="36">
        <v>0</v>
      </c>
      <c r="AM25" s="36">
        <v>0</v>
      </c>
      <c r="AN25" s="32"/>
      <c r="AO25" s="34"/>
      <c r="AP25" s="32"/>
      <c r="AQ25" s="36">
        <v>0</v>
      </c>
      <c r="AR25" s="36">
        <v>0</v>
      </c>
      <c r="AS25" s="36">
        <v>0</v>
      </c>
      <c r="AT25" s="32"/>
      <c r="AU25" s="34"/>
      <c r="AV25" s="32"/>
      <c r="AW25" s="36">
        <v>0</v>
      </c>
    </row>
  </sheetData>
  <autoFilter ref="A2:AX25">
    <sortState ref="A3:BL25">
      <sortCondition ref="L2"/>
    </sortState>
  </autoFilter>
  <conditionalFormatting sqref="E2:E25">
    <cfRule type="duplicateValues" dxfId="1" priority="3"/>
  </conditionalFormatting>
  <conditionalFormatting sqref="E1">
    <cfRule type="duplicateValues" dxfId="0" priority="1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8" zoomScaleNormal="100" workbookViewId="0">
      <selection activeCell="D25" sqref="D25"/>
    </sheetView>
  </sheetViews>
  <sheetFormatPr baseColWidth="10" defaultColWidth="10.90625" defaultRowHeight="12.5" x14ac:dyDescent="0.25"/>
  <cols>
    <col min="1" max="1" width="1" style="49" customWidth="1"/>
    <col min="2" max="2" width="10.90625" style="49"/>
    <col min="3" max="3" width="17.54296875" style="49" customWidth="1"/>
    <col min="4" max="4" width="11.54296875" style="49" customWidth="1"/>
    <col min="5" max="8" width="10.90625" style="49"/>
    <col min="9" max="9" width="22.54296875" style="49" customWidth="1"/>
    <col min="10" max="10" width="14" style="49" customWidth="1"/>
    <col min="11" max="11" width="1.81640625" style="49" customWidth="1"/>
    <col min="12" max="16384" width="10.90625" style="49"/>
  </cols>
  <sheetData>
    <row r="1" spans="2:10" ht="6" customHeight="1" thickBot="1" x14ac:dyDescent="0.3"/>
    <row r="2" spans="2:10" ht="19.5" customHeight="1" x14ac:dyDescent="0.25">
      <c r="B2" s="50"/>
      <c r="C2" s="51"/>
      <c r="D2" s="52" t="s">
        <v>105</v>
      </c>
      <c r="E2" s="53"/>
      <c r="F2" s="53"/>
      <c r="G2" s="53"/>
      <c r="H2" s="53"/>
      <c r="I2" s="54"/>
      <c r="J2" s="55" t="s">
        <v>106</v>
      </c>
    </row>
    <row r="3" spans="2:10" ht="15.75" customHeight="1" thickBot="1" x14ac:dyDescent="0.3">
      <c r="B3" s="56"/>
      <c r="C3" s="57"/>
      <c r="D3" s="58"/>
      <c r="E3" s="59"/>
      <c r="F3" s="59"/>
      <c r="G3" s="59"/>
      <c r="H3" s="59"/>
      <c r="I3" s="60"/>
      <c r="J3" s="61"/>
    </row>
    <row r="4" spans="2:10" ht="13" x14ac:dyDescent="0.25">
      <c r="B4" s="56"/>
      <c r="C4" s="57"/>
      <c r="D4" s="62"/>
      <c r="E4" s="63"/>
      <c r="F4" s="63"/>
      <c r="G4" s="63"/>
      <c r="H4" s="63"/>
      <c r="I4" s="64"/>
      <c r="J4" s="65"/>
    </row>
    <row r="5" spans="2:10" ht="13" x14ac:dyDescent="0.25">
      <c r="B5" s="56"/>
      <c r="C5" s="57"/>
      <c r="D5" s="66" t="s">
        <v>107</v>
      </c>
      <c r="E5" s="67"/>
      <c r="F5" s="67"/>
      <c r="G5" s="67"/>
      <c r="H5" s="67"/>
      <c r="I5" s="68"/>
      <c r="J5" s="68" t="s">
        <v>108</v>
      </c>
    </row>
    <row r="6" spans="2:10" ht="13.5" thickBot="1" x14ac:dyDescent="0.3">
      <c r="B6" s="69"/>
      <c r="C6" s="70"/>
      <c r="D6" s="71"/>
      <c r="E6" s="72"/>
      <c r="F6" s="72"/>
      <c r="G6" s="72"/>
      <c r="H6" s="72"/>
      <c r="I6" s="73"/>
      <c r="J6" s="74"/>
    </row>
    <row r="7" spans="2:10" x14ac:dyDescent="0.25">
      <c r="B7" s="75"/>
      <c r="J7" s="76"/>
    </row>
    <row r="8" spans="2:10" x14ac:dyDescent="0.25">
      <c r="B8" s="75"/>
      <c r="J8" s="76"/>
    </row>
    <row r="9" spans="2:10" x14ac:dyDescent="0.25">
      <c r="B9" s="75"/>
      <c r="C9" s="49" t="s">
        <v>143</v>
      </c>
      <c r="J9" s="76"/>
    </row>
    <row r="10" spans="2:10" ht="13" x14ac:dyDescent="0.3">
      <c r="B10" s="75"/>
      <c r="C10" s="77"/>
      <c r="E10" s="78"/>
      <c r="H10" s="79"/>
      <c r="J10" s="76"/>
    </row>
    <row r="11" spans="2:10" x14ac:dyDescent="0.25">
      <c r="B11" s="75"/>
      <c r="J11" s="76"/>
    </row>
    <row r="12" spans="2:10" ht="13" x14ac:dyDescent="0.3">
      <c r="B12" s="75"/>
      <c r="C12" s="77" t="s">
        <v>144</v>
      </c>
      <c r="J12" s="76"/>
    </row>
    <row r="13" spans="2:10" ht="13" x14ac:dyDescent="0.3">
      <c r="B13" s="75"/>
      <c r="C13" s="77" t="s">
        <v>145</v>
      </c>
      <c r="J13" s="76"/>
    </row>
    <row r="14" spans="2:10" x14ac:dyDescent="0.25">
      <c r="B14" s="75"/>
      <c r="J14" s="76"/>
    </row>
    <row r="15" spans="2:10" x14ac:dyDescent="0.25">
      <c r="B15" s="75"/>
      <c r="C15" s="49" t="s">
        <v>109</v>
      </c>
      <c r="J15" s="76"/>
    </row>
    <row r="16" spans="2:10" x14ac:dyDescent="0.25">
      <c r="B16" s="75"/>
      <c r="C16" s="80"/>
      <c r="J16" s="76"/>
    </row>
    <row r="17" spans="2:10" ht="13" x14ac:dyDescent="0.25">
      <c r="B17" s="75"/>
      <c r="C17" s="49" t="s">
        <v>110</v>
      </c>
      <c r="D17" s="78"/>
      <c r="H17" s="81" t="s">
        <v>111</v>
      </c>
      <c r="I17" s="82" t="s">
        <v>112</v>
      </c>
      <c r="J17" s="76"/>
    </row>
    <row r="18" spans="2:10" ht="13" x14ac:dyDescent="0.3">
      <c r="B18" s="75"/>
      <c r="C18" s="77" t="s">
        <v>113</v>
      </c>
      <c r="D18" s="77"/>
      <c r="E18" s="77"/>
      <c r="F18" s="77"/>
      <c r="H18" s="83">
        <v>23</v>
      </c>
      <c r="I18" s="84">
        <v>305784040</v>
      </c>
      <c r="J18" s="76"/>
    </row>
    <row r="19" spans="2:10" x14ac:dyDescent="0.25">
      <c r="B19" s="75"/>
      <c r="C19" s="49" t="s">
        <v>114</v>
      </c>
      <c r="H19" s="85">
        <v>8</v>
      </c>
      <c r="I19" s="86">
        <v>44745502</v>
      </c>
      <c r="J19" s="76"/>
    </row>
    <row r="20" spans="2:10" x14ac:dyDescent="0.25">
      <c r="B20" s="75"/>
      <c r="C20" s="49" t="s">
        <v>115</v>
      </c>
      <c r="H20" s="85">
        <v>0</v>
      </c>
      <c r="I20" s="86">
        <v>0</v>
      </c>
      <c r="J20" s="76"/>
    </row>
    <row r="21" spans="2:10" x14ac:dyDescent="0.25">
      <c r="B21" s="75"/>
      <c r="C21" s="49" t="s">
        <v>116</v>
      </c>
      <c r="H21" s="85">
        <v>0</v>
      </c>
      <c r="I21" s="86">
        <v>0</v>
      </c>
      <c r="J21" s="76"/>
    </row>
    <row r="22" spans="2:10" x14ac:dyDescent="0.25">
      <c r="B22" s="75"/>
      <c r="C22" s="49" t="s">
        <v>117</v>
      </c>
      <c r="H22" s="85">
        <v>1</v>
      </c>
      <c r="I22" s="86">
        <v>1681112</v>
      </c>
      <c r="J22" s="76"/>
    </row>
    <row r="23" spans="2:10" x14ac:dyDescent="0.25">
      <c r="B23" s="75"/>
      <c r="C23" s="49" t="s">
        <v>118</v>
      </c>
      <c r="H23" s="85">
        <v>0</v>
      </c>
      <c r="I23" s="86">
        <v>0</v>
      </c>
      <c r="J23" s="76"/>
    </row>
    <row r="24" spans="2:10" ht="13" thickBot="1" x14ac:dyDescent="0.3">
      <c r="B24" s="75"/>
      <c r="C24" s="49" t="s">
        <v>119</v>
      </c>
      <c r="H24" s="87">
        <v>1</v>
      </c>
      <c r="I24" s="88">
        <v>17954616</v>
      </c>
      <c r="J24" s="76"/>
    </row>
    <row r="25" spans="2:10" ht="13" x14ac:dyDescent="0.3">
      <c r="B25" s="75"/>
      <c r="C25" s="77" t="s">
        <v>120</v>
      </c>
      <c r="D25" s="77"/>
      <c r="E25" s="77"/>
      <c r="F25" s="77"/>
      <c r="H25" s="83">
        <f>H19+H20+H21+H22+H24+H23</f>
        <v>10</v>
      </c>
      <c r="I25" s="84">
        <f>I19+I20+I21+I22+I24+I23</f>
        <v>64381230</v>
      </c>
      <c r="J25" s="76"/>
    </row>
    <row r="26" spans="2:10" x14ac:dyDescent="0.25">
      <c r="B26" s="75"/>
      <c r="C26" s="49" t="s">
        <v>121</v>
      </c>
      <c r="H26" s="85">
        <v>8</v>
      </c>
      <c r="I26" s="86">
        <v>234134446</v>
      </c>
      <c r="J26" s="76"/>
    </row>
    <row r="27" spans="2:10" ht="13" thickBot="1" x14ac:dyDescent="0.3">
      <c r="B27" s="75"/>
      <c r="C27" s="49" t="s">
        <v>51</v>
      </c>
      <c r="H27" s="87">
        <v>3</v>
      </c>
      <c r="I27" s="88">
        <v>7092960</v>
      </c>
      <c r="J27" s="76"/>
    </row>
    <row r="28" spans="2:10" ht="13" x14ac:dyDescent="0.3">
      <c r="B28" s="75"/>
      <c r="C28" s="77" t="s">
        <v>122</v>
      </c>
      <c r="D28" s="77"/>
      <c r="E28" s="77"/>
      <c r="F28" s="77"/>
      <c r="H28" s="83">
        <f>H26+H27</f>
        <v>11</v>
      </c>
      <c r="I28" s="84">
        <f>I26+I27</f>
        <v>241227406</v>
      </c>
      <c r="J28" s="76"/>
    </row>
    <row r="29" spans="2:10" ht="13.5" thickBot="1" x14ac:dyDescent="0.35">
      <c r="B29" s="75"/>
      <c r="C29" s="49" t="s">
        <v>123</v>
      </c>
      <c r="D29" s="77"/>
      <c r="E29" s="77"/>
      <c r="F29" s="77"/>
      <c r="H29" s="87">
        <v>2</v>
      </c>
      <c r="I29" s="88">
        <v>175404</v>
      </c>
      <c r="J29" s="76"/>
    </row>
    <row r="30" spans="2:10" ht="13" x14ac:dyDescent="0.3">
      <c r="B30" s="75"/>
      <c r="C30" s="77" t="s">
        <v>124</v>
      </c>
      <c r="D30" s="77"/>
      <c r="E30" s="77"/>
      <c r="F30" s="77"/>
      <c r="H30" s="85">
        <f>H29</f>
        <v>2</v>
      </c>
      <c r="I30" s="86">
        <f>I29</f>
        <v>175404</v>
      </c>
      <c r="J30" s="76"/>
    </row>
    <row r="31" spans="2:10" ht="13" x14ac:dyDescent="0.3">
      <c r="B31" s="75"/>
      <c r="C31" s="77"/>
      <c r="D31" s="77"/>
      <c r="E31" s="77"/>
      <c r="F31" s="77"/>
      <c r="H31" s="89"/>
      <c r="I31" s="84"/>
      <c r="J31" s="76"/>
    </row>
    <row r="32" spans="2:10" ht="13.5" thickBot="1" x14ac:dyDescent="0.35">
      <c r="B32" s="75"/>
      <c r="C32" s="77" t="s">
        <v>125</v>
      </c>
      <c r="D32" s="77"/>
      <c r="H32" s="90">
        <f>H25+H28+H30</f>
        <v>23</v>
      </c>
      <c r="I32" s="91">
        <f>I25+I28+I30</f>
        <v>305784040</v>
      </c>
      <c r="J32" s="76"/>
    </row>
    <row r="33" spans="2:10" ht="13.5" thickTop="1" x14ac:dyDescent="0.3">
      <c r="B33" s="75"/>
      <c r="C33" s="77"/>
      <c r="D33" s="77"/>
      <c r="H33" s="92">
        <f>+H18-H32</f>
        <v>0</v>
      </c>
      <c r="I33" s="86">
        <f>+I18-I32</f>
        <v>0</v>
      </c>
      <c r="J33" s="76"/>
    </row>
    <row r="34" spans="2:10" x14ac:dyDescent="0.25">
      <c r="B34" s="75"/>
      <c r="G34" s="92"/>
      <c r="H34" s="92"/>
      <c r="I34" s="92"/>
      <c r="J34" s="76"/>
    </row>
    <row r="35" spans="2:10" x14ac:dyDescent="0.25">
      <c r="B35" s="75"/>
      <c r="G35" s="92"/>
      <c r="H35" s="92"/>
      <c r="I35" s="92"/>
      <c r="J35" s="76"/>
    </row>
    <row r="36" spans="2:10" ht="13" x14ac:dyDescent="0.3">
      <c r="B36" s="75"/>
      <c r="C36" s="77"/>
      <c r="G36" s="92"/>
      <c r="H36" s="92"/>
      <c r="I36" s="92"/>
      <c r="J36" s="76"/>
    </row>
    <row r="37" spans="2:10" ht="13.5" thickBot="1" x14ac:dyDescent="0.35">
      <c r="B37" s="75"/>
      <c r="C37" s="93" t="s">
        <v>126</v>
      </c>
      <c r="D37" s="94"/>
      <c r="H37" s="93" t="s">
        <v>127</v>
      </c>
      <c r="I37" s="94"/>
      <c r="J37" s="76"/>
    </row>
    <row r="38" spans="2:10" ht="13" x14ac:dyDescent="0.3">
      <c r="B38" s="75"/>
      <c r="C38" s="77" t="s">
        <v>128</v>
      </c>
      <c r="D38" s="92"/>
      <c r="H38" s="95" t="s">
        <v>129</v>
      </c>
      <c r="I38" s="92"/>
      <c r="J38" s="76"/>
    </row>
    <row r="39" spans="2:10" ht="13" x14ac:dyDescent="0.3">
      <c r="B39" s="75"/>
      <c r="C39" s="77" t="s">
        <v>3</v>
      </c>
      <c r="H39" s="77" t="s">
        <v>130</v>
      </c>
      <c r="I39" s="92"/>
      <c r="J39" s="76"/>
    </row>
    <row r="40" spans="2:10" x14ac:dyDescent="0.25">
      <c r="B40" s="75"/>
      <c r="G40" s="92"/>
      <c r="H40" s="92"/>
      <c r="I40" s="92"/>
      <c r="J40" s="76"/>
    </row>
    <row r="41" spans="2:10" ht="12.75" customHeight="1" x14ac:dyDescent="0.25">
      <c r="B41" s="75"/>
      <c r="C41" s="96" t="s">
        <v>131</v>
      </c>
      <c r="D41" s="96"/>
      <c r="E41" s="96"/>
      <c r="F41" s="96"/>
      <c r="G41" s="96"/>
      <c r="H41" s="96"/>
      <c r="I41" s="96"/>
      <c r="J41" s="76"/>
    </row>
    <row r="42" spans="2:10" ht="18.75" customHeight="1" thickBot="1" x14ac:dyDescent="0.3">
      <c r="B42" s="97"/>
      <c r="C42" s="98"/>
      <c r="D42" s="98"/>
      <c r="E42" s="98"/>
      <c r="F42" s="98"/>
      <c r="G42" s="98"/>
      <c r="H42" s="98"/>
      <c r="I42" s="98"/>
      <c r="J42" s="9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16" zoomScale="84" zoomScaleNormal="84" zoomScaleSheetLayoutView="100" workbookViewId="0">
      <selection activeCell="C12" sqref="C12:C13"/>
    </sheetView>
  </sheetViews>
  <sheetFormatPr baseColWidth="10" defaultColWidth="11.453125" defaultRowHeight="12.5" x14ac:dyDescent="0.25"/>
  <cols>
    <col min="1" max="1" width="4.453125" style="49" customWidth="1"/>
    <col min="2" max="2" width="11.453125" style="49"/>
    <col min="3" max="3" width="12.81640625" style="49" customWidth="1"/>
    <col min="4" max="4" width="22" style="49" customWidth="1"/>
    <col min="5" max="8" width="11.453125" style="49"/>
    <col min="9" max="9" width="24.81640625" style="49" customWidth="1"/>
    <col min="10" max="10" width="12.54296875" style="49" customWidth="1"/>
    <col min="11" max="11" width="1.81640625" style="49" customWidth="1"/>
    <col min="12" max="16384" width="11.453125" style="49"/>
  </cols>
  <sheetData>
    <row r="1" spans="2:10" ht="18" customHeight="1" thickBot="1" x14ac:dyDescent="0.3"/>
    <row r="2" spans="2:10" ht="19.5" customHeight="1" x14ac:dyDescent="0.25">
      <c r="B2" s="50"/>
      <c r="C2" s="51"/>
      <c r="D2" s="52" t="s">
        <v>132</v>
      </c>
      <c r="E2" s="53"/>
      <c r="F2" s="53"/>
      <c r="G2" s="53"/>
      <c r="H2" s="53"/>
      <c r="I2" s="54"/>
      <c r="J2" s="55" t="s">
        <v>106</v>
      </c>
    </row>
    <row r="3" spans="2:10" ht="15.75" customHeight="1" thickBot="1" x14ac:dyDescent="0.3">
      <c r="B3" s="56"/>
      <c r="C3" s="57"/>
      <c r="D3" s="58"/>
      <c r="E3" s="59"/>
      <c r="F3" s="59"/>
      <c r="G3" s="59"/>
      <c r="H3" s="59"/>
      <c r="I3" s="60"/>
      <c r="J3" s="61"/>
    </row>
    <row r="4" spans="2:10" ht="13" x14ac:dyDescent="0.25">
      <c r="B4" s="56"/>
      <c r="C4" s="57"/>
      <c r="E4" s="63"/>
      <c r="F4" s="63"/>
      <c r="G4" s="63"/>
      <c r="H4" s="63"/>
      <c r="I4" s="64"/>
      <c r="J4" s="65"/>
    </row>
    <row r="5" spans="2:10" ht="13" x14ac:dyDescent="0.25">
      <c r="B5" s="56"/>
      <c r="C5" s="57"/>
      <c r="D5" s="100" t="s">
        <v>133</v>
      </c>
      <c r="E5" s="101"/>
      <c r="F5" s="101"/>
      <c r="G5" s="101"/>
      <c r="H5" s="101"/>
      <c r="I5" s="102"/>
      <c r="J5" s="68" t="s">
        <v>134</v>
      </c>
    </row>
    <row r="6" spans="2:10" ht="13.5" thickBot="1" x14ac:dyDescent="0.3">
      <c r="B6" s="69"/>
      <c r="C6" s="70"/>
      <c r="D6" s="71"/>
      <c r="E6" s="72"/>
      <c r="F6" s="72"/>
      <c r="G6" s="72"/>
      <c r="H6" s="72"/>
      <c r="I6" s="73"/>
      <c r="J6" s="74"/>
    </row>
    <row r="7" spans="2:10" x14ac:dyDescent="0.25">
      <c r="B7" s="75"/>
      <c r="J7" s="76"/>
    </row>
    <row r="8" spans="2:10" x14ac:dyDescent="0.25">
      <c r="B8" s="75"/>
      <c r="J8" s="76"/>
    </row>
    <row r="9" spans="2:10" x14ac:dyDescent="0.25">
      <c r="B9" s="75"/>
      <c r="C9" s="49" t="str">
        <f ca="1">+CONCATENATE("Santiago de Cali, ",TEXT(TODAY(),"MMMM DD YYYY"))</f>
        <v>Santiago de Cali, marzo 31 2025</v>
      </c>
      <c r="D9" s="79"/>
      <c r="E9" s="78"/>
      <c r="J9" s="76"/>
    </row>
    <row r="10" spans="2:10" ht="13" x14ac:dyDescent="0.3">
      <c r="B10" s="75"/>
      <c r="C10" s="77"/>
      <c r="J10" s="76"/>
    </row>
    <row r="11" spans="2:10" ht="13" x14ac:dyDescent="0.3">
      <c r="B11" s="75"/>
      <c r="C11" s="77" t="str">
        <f>+'FOR-CSA-018'!C12</f>
        <v>Señores : CLINICA VERSALLES</v>
      </c>
      <c r="J11" s="76"/>
    </row>
    <row r="12" spans="2:10" ht="13" x14ac:dyDescent="0.3">
      <c r="B12" s="75"/>
      <c r="C12" s="77" t="str">
        <f>+'FOR-CSA-018'!C13</f>
        <v>NIT: 800048954</v>
      </c>
      <c r="J12" s="76"/>
    </row>
    <row r="13" spans="2:10" x14ac:dyDescent="0.25">
      <c r="B13" s="75"/>
      <c r="J13" s="76"/>
    </row>
    <row r="14" spans="2:10" x14ac:dyDescent="0.25">
      <c r="B14" s="75"/>
      <c r="C14" s="49" t="s">
        <v>135</v>
      </c>
      <c r="J14" s="76"/>
    </row>
    <row r="15" spans="2:10" x14ac:dyDescent="0.25">
      <c r="B15" s="75"/>
      <c r="C15" s="80"/>
      <c r="J15" s="76"/>
    </row>
    <row r="16" spans="2:10" ht="13" x14ac:dyDescent="0.3">
      <c r="B16" s="75"/>
      <c r="C16" s="103"/>
      <c r="D16" s="78"/>
      <c r="H16" s="104" t="s">
        <v>111</v>
      </c>
      <c r="I16" s="104" t="s">
        <v>112</v>
      </c>
      <c r="J16" s="76"/>
    </row>
    <row r="17" spans="2:10" ht="13" x14ac:dyDescent="0.3">
      <c r="B17" s="75"/>
      <c r="C17" s="77" t="s">
        <v>110</v>
      </c>
      <c r="D17" s="77"/>
      <c r="E17" s="77"/>
      <c r="F17" s="77"/>
      <c r="H17" s="105">
        <f>+SUM(H18:H23)</f>
        <v>10</v>
      </c>
      <c r="I17" s="106">
        <f>+SUM(I18:I23)</f>
        <v>64381230</v>
      </c>
      <c r="J17" s="76"/>
    </row>
    <row r="18" spans="2:10" x14ac:dyDescent="0.25">
      <c r="B18" s="75"/>
      <c r="C18" s="49" t="s">
        <v>114</v>
      </c>
      <c r="H18" s="107">
        <f>+'FOR-CSA-018'!H19</f>
        <v>8</v>
      </c>
      <c r="I18" s="108">
        <f>+'FOR-CSA-018'!I19</f>
        <v>44745502</v>
      </c>
      <c r="J18" s="76"/>
    </row>
    <row r="19" spans="2:10" x14ac:dyDescent="0.25">
      <c r="B19" s="75"/>
      <c r="C19" s="49" t="s">
        <v>115</v>
      </c>
      <c r="H19" s="107">
        <f>+'FOR-CSA-018'!H20</f>
        <v>0</v>
      </c>
      <c r="I19" s="108">
        <f>+'FOR-CSA-018'!I20</f>
        <v>0</v>
      </c>
      <c r="J19" s="76"/>
    </row>
    <row r="20" spans="2:10" x14ac:dyDescent="0.25">
      <c r="B20" s="75"/>
      <c r="C20" s="49" t="s">
        <v>116</v>
      </c>
      <c r="H20" s="107">
        <f>+'FOR-CSA-018'!H21</f>
        <v>0</v>
      </c>
      <c r="I20" s="108">
        <f>+'FOR-CSA-018'!I21</f>
        <v>0</v>
      </c>
      <c r="J20" s="76"/>
    </row>
    <row r="21" spans="2:10" x14ac:dyDescent="0.25">
      <c r="B21" s="75"/>
      <c r="C21" s="49" t="s">
        <v>117</v>
      </c>
      <c r="H21" s="107">
        <f>+'FOR-CSA-018'!H22</f>
        <v>1</v>
      </c>
      <c r="I21" s="108">
        <f>+'FOR-CSA-018'!I22</f>
        <v>1681112</v>
      </c>
      <c r="J21" s="76"/>
    </row>
    <row r="22" spans="2:10" x14ac:dyDescent="0.25">
      <c r="B22" s="75"/>
      <c r="C22" s="49" t="s">
        <v>118</v>
      </c>
      <c r="H22" s="107">
        <f>+'FOR-CSA-018'!H23</f>
        <v>0</v>
      </c>
      <c r="I22" s="108">
        <f>+'FOR-CSA-018'!I23</f>
        <v>0</v>
      </c>
      <c r="J22" s="76"/>
    </row>
    <row r="23" spans="2:10" x14ac:dyDescent="0.25">
      <c r="B23" s="75"/>
      <c r="C23" s="49" t="s">
        <v>136</v>
      </c>
      <c r="H23" s="107">
        <f>+'FOR-CSA-018'!H24</f>
        <v>1</v>
      </c>
      <c r="I23" s="108">
        <f>+'FOR-CSA-018'!I24</f>
        <v>17954616</v>
      </c>
      <c r="J23" s="76"/>
    </row>
    <row r="24" spans="2:10" ht="13" x14ac:dyDescent="0.3">
      <c r="B24" s="75"/>
      <c r="C24" s="77" t="s">
        <v>137</v>
      </c>
      <c r="D24" s="77"/>
      <c r="E24" s="77"/>
      <c r="F24" s="77"/>
      <c r="H24" s="105">
        <f>SUM(H18:H23)</f>
        <v>10</v>
      </c>
      <c r="I24" s="106">
        <f>+SUBTOTAL(9,I18:I23)</f>
        <v>64381230</v>
      </c>
      <c r="J24" s="76"/>
    </row>
    <row r="25" spans="2:10" ht="13.5" thickBot="1" x14ac:dyDescent="0.35">
      <c r="B25" s="75"/>
      <c r="C25" s="77"/>
      <c r="D25" s="77"/>
      <c r="H25" s="109"/>
      <c r="I25" s="110"/>
      <c r="J25" s="76"/>
    </row>
    <row r="26" spans="2:10" ht="13.5" thickTop="1" x14ac:dyDescent="0.3">
      <c r="B26" s="75"/>
      <c r="C26" s="77"/>
      <c r="D26" s="77"/>
      <c r="H26" s="92"/>
      <c r="I26" s="86"/>
      <c r="J26" s="76"/>
    </row>
    <row r="27" spans="2:10" ht="13" x14ac:dyDescent="0.3">
      <c r="B27" s="75"/>
      <c r="C27" s="77"/>
      <c r="D27" s="77"/>
      <c r="H27" s="92"/>
      <c r="I27" s="86"/>
      <c r="J27" s="76"/>
    </row>
    <row r="28" spans="2:10" ht="13" x14ac:dyDescent="0.3">
      <c r="B28" s="75"/>
      <c r="C28" s="77"/>
      <c r="D28" s="77"/>
      <c r="H28" s="92"/>
      <c r="I28" s="86"/>
      <c r="J28" s="76"/>
    </row>
    <row r="29" spans="2:10" x14ac:dyDescent="0.25">
      <c r="B29" s="75"/>
      <c r="G29" s="92"/>
      <c r="H29" s="92"/>
      <c r="I29" s="92"/>
      <c r="J29" s="76"/>
    </row>
    <row r="30" spans="2:10" ht="13.5" thickBot="1" x14ac:dyDescent="0.35">
      <c r="B30" s="75"/>
      <c r="C30" s="93" t="str">
        <f>+'FOR-CSA-018'!C37</f>
        <v>Nombre</v>
      </c>
      <c r="D30" s="93"/>
      <c r="G30" s="93" t="str">
        <f>+'FOR-CSA-018'!H37</f>
        <v>Juan Camilo Paez R.</v>
      </c>
      <c r="H30" s="94"/>
      <c r="I30" s="92"/>
      <c r="J30" s="76"/>
    </row>
    <row r="31" spans="2:10" ht="13" x14ac:dyDescent="0.3">
      <c r="B31" s="75"/>
      <c r="C31" s="95" t="str">
        <f>+'FOR-CSA-018'!C38</f>
        <v>Cargo</v>
      </c>
      <c r="D31" s="95"/>
      <c r="G31" s="95" t="str">
        <f>+'FOR-CSA-018'!H38</f>
        <v>Cartera - Cuentas Salud</v>
      </c>
      <c r="H31" s="92"/>
      <c r="I31" s="92"/>
      <c r="J31" s="76"/>
    </row>
    <row r="32" spans="2:10" ht="13" x14ac:dyDescent="0.3">
      <c r="B32" s="75"/>
      <c r="C32" s="95" t="str">
        <f>+'FOR-CSA-018'!C39</f>
        <v>Entidad</v>
      </c>
      <c r="D32" s="95"/>
      <c r="G32" s="95" t="str">
        <f>+'FOR-CSA-018'!H39</f>
        <v>EPS Comfenalco Valle.</v>
      </c>
      <c r="H32" s="92"/>
      <c r="I32" s="92"/>
      <c r="J32" s="76"/>
    </row>
    <row r="33" spans="2:10" ht="13" x14ac:dyDescent="0.3">
      <c r="B33" s="75"/>
      <c r="C33" s="95"/>
      <c r="D33" s="95"/>
      <c r="G33" s="95"/>
      <c r="H33" s="92"/>
      <c r="I33" s="92"/>
      <c r="J33" s="76"/>
    </row>
    <row r="34" spans="2:10" ht="13" x14ac:dyDescent="0.3">
      <c r="B34" s="75"/>
      <c r="C34" s="95"/>
      <c r="D34" s="95"/>
      <c r="G34" s="95"/>
      <c r="H34" s="92"/>
      <c r="I34" s="92"/>
      <c r="J34" s="76"/>
    </row>
    <row r="35" spans="2:10" ht="14" x14ac:dyDescent="0.25">
      <c r="B35" s="75"/>
      <c r="C35" s="111" t="s">
        <v>138</v>
      </c>
      <c r="D35" s="111"/>
      <c r="E35" s="111"/>
      <c r="F35" s="111"/>
      <c r="G35" s="111"/>
      <c r="H35" s="111"/>
      <c r="I35" s="111"/>
      <c r="J35" s="76"/>
    </row>
    <row r="36" spans="2:10" ht="13" x14ac:dyDescent="0.3">
      <c r="B36" s="75"/>
      <c r="C36" s="95"/>
      <c r="D36" s="95"/>
      <c r="G36" s="95"/>
      <c r="H36" s="92"/>
      <c r="I36" s="92"/>
      <c r="J36" s="76"/>
    </row>
    <row r="37" spans="2:10" ht="18.75" customHeight="1" thickBot="1" x14ac:dyDescent="0.3">
      <c r="B37" s="97"/>
      <c r="C37" s="98"/>
      <c r="D37" s="98"/>
      <c r="E37" s="98"/>
      <c r="F37" s="98"/>
      <c r="G37" s="94"/>
      <c r="H37" s="94"/>
      <c r="I37" s="94"/>
      <c r="J37" s="99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enterprise2134</dc:creator>
  <cp:lastModifiedBy>Juan Camilo Paez Ramirez</cp:lastModifiedBy>
  <dcterms:created xsi:type="dcterms:W3CDTF">2025-03-19T16:47:08Z</dcterms:created>
  <dcterms:modified xsi:type="dcterms:W3CDTF">2025-04-01T04:05:41Z</dcterms:modified>
</cp:coreProperties>
</file>