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030924_HOSP LA BUENA ESPERANZA DE YUMBO\"/>
    </mc:Choice>
  </mc:AlternateContent>
  <bookViews>
    <workbookView xWindow="0" yWindow="0" windowWidth="19200" windowHeight="673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FACTURA'!$A$2:$BB$902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8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9" i="4"/>
  <c r="I30" i="3"/>
  <c r="H30" i="3"/>
  <c r="I28" i="3"/>
  <c r="H28" i="3"/>
  <c r="I25" i="3"/>
  <c r="I32" i="3" s="1"/>
  <c r="I33" i="3" s="1"/>
  <c r="H25" i="3"/>
  <c r="C12" i="4"/>
  <c r="C11" i="4"/>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732" i="1"/>
  <c r="E731" i="1"/>
  <c r="E730" i="1"/>
  <c r="E729" i="1"/>
  <c r="E728" i="1"/>
  <c r="E727" i="1"/>
  <c r="E726" i="1"/>
  <c r="E725" i="1"/>
  <c r="E724" i="1"/>
  <c r="E723" i="1"/>
  <c r="E722" i="1"/>
  <c r="E721" i="1"/>
  <c r="E720" i="1"/>
  <c r="E719" i="1"/>
  <c r="E718" i="1"/>
  <c r="E717" i="1"/>
  <c r="E716" i="1"/>
  <c r="E715" i="1"/>
  <c r="E714" i="1"/>
  <c r="E713" i="1"/>
  <c r="E712" i="1"/>
  <c r="E711" i="1"/>
  <c r="E710" i="1"/>
  <c r="E709" i="1"/>
  <c r="E708" i="1"/>
  <c r="E707" i="1"/>
  <c r="E706" i="1"/>
  <c r="E705" i="1"/>
  <c r="E704" i="1"/>
  <c r="E703" i="1"/>
  <c r="E702" i="1"/>
  <c r="E701" i="1"/>
  <c r="E700" i="1"/>
  <c r="E699" i="1"/>
  <c r="E698" i="1"/>
  <c r="E697" i="1"/>
  <c r="E696" i="1"/>
  <c r="E695" i="1"/>
  <c r="E694" i="1"/>
  <c r="E693" i="1"/>
  <c r="E692" i="1"/>
  <c r="E691" i="1"/>
  <c r="E690" i="1"/>
  <c r="E689" i="1"/>
  <c r="E688" i="1"/>
  <c r="E687"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9"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 r="E7" i="1"/>
  <c r="E6" i="1"/>
  <c r="E5" i="1"/>
  <c r="S904" i="1"/>
  <c r="S903" i="1"/>
  <c r="S902" i="1"/>
  <c r="S901" i="1"/>
  <c r="S900" i="1"/>
  <c r="S899" i="1"/>
  <c r="S898" i="1"/>
  <c r="S897" i="1"/>
  <c r="S896" i="1"/>
  <c r="S895" i="1"/>
  <c r="S894" i="1"/>
  <c r="S893" i="1"/>
  <c r="S892" i="1"/>
  <c r="S891" i="1"/>
  <c r="S890" i="1"/>
  <c r="S889" i="1"/>
  <c r="S888" i="1"/>
  <c r="S887" i="1"/>
  <c r="S886" i="1"/>
  <c r="S885" i="1"/>
  <c r="S884" i="1"/>
  <c r="S883" i="1"/>
  <c r="S882" i="1"/>
  <c r="S881" i="1"/>
  <c r="S880" i="1"/>
  <c r="S879" i="1"/>
  <c r="S878" i="1"/>
  <c r="S877" i="1"/>
  <c r="S876" i="1"/>
  <c r="S875" i="1"/>
  <c r="S874" i="1"/>
  <c r="S873" i="1"/>
  <c r="S872" i="1"/>
  <c r="S871" i="1"/>
  <c r="S870" i="1"/>
  <c r="S869" i="1"/>
  <c r="S868" i="1"/>
  <c r="S867" i="1"/>
  <c r="S866" i="1"/>
  <c r="S865" i="1"/>
  <c r="S864" i="1"/>
  <c r="S863" i="1"/>
  <c r="S862" i="1"/>
  <c r="S861" i="1"/>
  <c r="S860" i="1"/>
  <c r="S859" i="1"/>
  <c r="S858" i="1"/>
  <c r="S857" i="1"/>
  <c r="S856" i="1"/>
  <c r="S855" i="1"/>
  <c r="S854" i="1"/>
  <c r="S853" i="1"/>
  <c r="S852" i="1"/>
  <c r="S851" i="1"/>
  <c r="S850" i="1"/>
  <c r="S849" i="1"/>
  <c r="S848" i="1"/>
  <c r="S847" i="1"/>
  <c r="S846" i="1"/>
  <c r="S845" i="1"/>
  <c r="S844" i="1"/>
  <c r="S843" i="1"/>
  <c r="S842" i="1"/>
  <c r="S841" i="1"/>
  <c r="S840" i="1"/>
  <c r="S839" i="1"/>
  <c r="S838" i="1"/>
  <c r="S837" i="1"/>
  <c r="S836" i="1"/>
  <c r="S835" i="1"/>
  <c r="S834" i="1"/>
  <c r="S833" i="1"/>
  <c r="S832" i="1"/>
  <c r="S831" i="1"/>
  <c r="S830" i="1"/>
  <c r="S829" i="1"/>
  <c r="S828" i="1"/>
  <c r="S827" i="1"/>
  <c r="S826" i="1"/>
  <c r="S825" i="1"/>
  <c r="S824" i="1"/>
  <c r="S823" i="1"/>
  <c r="S822" i="1"/>
  <c r="S821" i="1"/>
  <c r="S820" i="1"/>
  <c r="S819" i="1"/>
  <c r="S818" i="1"/>
  <c r="S817" i="1"/>
  <c r="S816" i="1"/>
  <c r="S815" i="1"/>
  <c r="S814" i="1"/>
  <c r="S813" i="1"/>
  <c r="S812" i="1"/>
  <c r="S811" i="1"/>
  <c r="S810" i="1"/>
  <c r="S809" i="1"/>
  <c r="S808" i="1"/>
  <c r="S807" i="1"/>
  <c r="S806" i="1"/>
  <c r="S805" i="1"/>
  <c r="S804" i="1"/>
  <c r="S803" i="1"/>
  <c r="S802" i="1"/>
  <c r="S801" i="1"/>
  <c r="S800" i="1"/>
  <c r="S799" i="1"/>
  <c r="S798" i="1"/>
  <c r="S797" i="1"/>
  <c r="S796" i="1"/>
  <c r="S795" i="1"/>
  <c r="S794" i="1"/>
  <c r="S793" i="1"/>
  <c r="S792" i="1"/>
  <c r="S791" i="1"/>
  <c r="S790" i="1"/>
  <c r="S789" i="1"/>
  <c r="S788" i="1"/>
  <c r="S787" i="1"/>
  <c r="S786" i="1"/>
  <c r="S785" i="1"/>
  <c r="S784" i="1"/>
  <c r="S783" i="1"/>
  <c r="S782" i="1"/>
  <c r="S781" i="1"/>
  <c r="S780" i="1"/>
  <c r="S779" i="1"/>
  <c r="S778" i="1"/>
  <c r="S777" i="1"/>
  <c r="S776" i="1"/>
  <c r="S775" i="1"/>
  <c r="S774" i="1"/>
  <c r="S773" i="1"/>
  <c r="S772" i="1"/>
  <c r="S771" i="1"/>
  <c r="S770" i="1"/>
  <c r="S769" i="1"/>
  <c r="S768" i="1"/>
  <c r="S767" i="1"/>
  <c r="S766" i="1"/>
  <c r="S765" i="1"/>
  <c r="S764" i="1"/>
  <c r="S763" i="1"/>
  <c r="S762" i="1"/>
  <c r="S761" i="1"/>
  <c r="S760" i="1"/>
  <c r="S759" i="1"/>
  <c r="S758" i="1"/>
  <c r="S757" i="1"/>
  <c r="S756" i="1"/>
  <c r="S755" i="1"/>
  <c r="S754" i="1"/>
  <c r="S753" i="1"/>
  <c r="S752" i="1"/>
  <c r="S751" i="1"/>
  <c r="S750" i="1"/>
  <c r="S749" i="1"/>
  <c r="S748" i="1"/>
  <c r="S747" i="1"/>
  <c r="S746" i="1"/>
  <c r="S745" i="1"/>
  <c r="S744" i="1"/>
  <c r="S743" i="1"/>
  <c r="S742" i="1"/>
  <c r="S741" i="1"/>
  <c r="S740" i="1"/>
  <c r="S739" i="1"/>
  <c r="S738" i="1"/>
  <c r="S737" i="1"/>
  <c r="S736" i="1"/>
  <c r="S735" i="1"/>
  <c r="S734" i="1"/>
  <c r="S733" i="1"/>
  <c r="S732" i="1"/>
  <c r="S731" i="1"/>
  <c r="S730" i="1"/>
  <c r="S729" i="1"/>
  <c r="S728" i="1"/>
  <c r="S727" i="1"/>
  <c r="S726" i="1"/>
  <c r="S725" i="1"/>
  <c r="S724" i="1"/>
  <c r="S723" i="1"/>
  <c r="S722" i="1"/>
  <c r="S721" i="1"/>
  <c r="S720" i="1"/>
  <c r="S719" i="1"/>
  <c r="S718" i="1"/>
  <c r="S717" i="1"/>
  <c r="S716" i="1"/>
  <c r="S715" i="1"/>
  <c r="S714" i="1"/>
  <c r="S713" i="1"/>
  <c r="S712" i="1"/>
  <c r="S711" i="1"/>
  <c r="S710" i="1"/>
  <c r="S709" i="1"/>
  <c r="S708" i="1"/>
  <c r="S707" i="1"/>
  <c r="S706" i="1"/>
  <c r="S705" i="1"/>
  <c r="S704" i="1"/>
  <c r="S703" i="1"/>
  <c r="S702" i="1"/>
  <c r="S701" i="1"/>
  <c r="S700" i="1"/>
  <c r="S699" i="1"/>
  <c r="S698" i="1"/>
  <c r="S697" i="1"/>
  <c r="S696" i="1"/>
  <c r="S695" i="1"/>
  <c r="S694" i="1"/>
  <c r="S693" i="1"/>
  <c r="S692" i="1"/>
  <c r="S691" i="1"/>
  <c r="S690" i="1"/>
  <c r="S689" i="1"/>
  <c r="S688" i="1"/>
  <c r="S687" i="1"/>
  <c r="S686" i="1"/>
  <c r="S685" i="1"/>
  <c r="S684" i="1"/>
  <c r="S683" i="1"/>
  <c r="S682" i="1"/>
  <c r="S681" i="1"/>
  <c r="S680" i="1"/>
  <c r="S679" i="1"/>
  <c r="S678" i="1"/>
  <c r="S677" i="1"/>
  <c r="S676" i="1"/>
  <c r="S675" i="1"/>
  <c r="S674" i="1"/>
  <c r="S673" i="1"/>
  <c r="S672" i="1"/>
  <c r="S671" i="1"/>
  <c r="S670" i="1"/>
  <c r="S669" i="1"/>
  <c r="S668" i="1"/>
  <c r="S667" i="1"/>
  <c r="S666" i="1"/>
  <c r="S665" i="1"/>
  <c r="S664" i="1"/>
  <c r="S663" i="1"/>
  <c r="S662" i="1"/>
  <c r="S661" i="1"/>
  <c r="S660" i="1"/>
  <c r="S659" i="1"/>
  <c r="S658" i="1"/>
  <c r="S657" i="1"/>
  <c r="S656" i="1"/>
  <c r="S655" i="1"/>
  <c r="S654" i="1"/>
  <c r="S653" i="1"/>
  <c r="S652" i="1"/>
  <c r="S651" i="1"/>
  <c r="S650" i="1"/>
  <c r="S649" i="1"/>
  <c r="S648" i="1"/>
  <c r="S647" i="1"/>
  <c r="S646" i="1"/>
  <c r="S645" i="1"/>
  <c r="S644" i="1"/>
  <c r="S643" i="1"/>
  <c r="S642" i="1"/>
  <c r="S641" i="1"/>
  <c r="S640" i="1"/>
  <c r="S639" i="1"/>
  <c r="S638" i="1"/>
  <c r="S637" i="1"/>
  <c r="S636" i="1"/>
  <c r="S635" i="1"/>
  <c r="S634" i="1"/>
  <c r="S633" i="1"/>
  <c r="S632" i="1"/>
  <c r="S631" i="1"/>
  <c r="S630" i="1"/>
  <c r="S629" i="1"/>
  <c r="S628" i="1"/>
  <c r="S627" i="1"/>
  <c r="S626" i="1"/>
  <c r="S625" i="1"/>
  <c r="S624" i="1"/>
  <c r="S623" i="1"/>
  <c r="S622" i="1"/>
  <c r="S621" i="1"/>
  <c r="S620" i="1"/>
  <c r="S619" i="1"/>
  <c r="S618" i="1"/>
  <c r="S617" i="1"/>
  <c r="S616" i="1"/>
  <c r="S615" i="1"/>
  <c r="S614" i="1"/>
  <c r="S613" i="1"/>
  <c r="S612" i="1"/>
  <c r="S611" i="1"/>
  <c r="S610" i="1"/>
  <c r="S609" i="1"/>
  <c r="S608" i="1"/>
  <c r="S607" i="1"/>
  <c r="S606" i="1"/>
  <c r="S605" i="1"/>
  <c r="S604" i="1"/>
  <c r="S603" i="1"/>
  <c r="S602" i="1"/>
  <c r="S601" i="1"/>
  <c r="S600" i="1"/>
  <c r="S599" i="1"/>
  <c r="S598" i="1"/>
  <c r="S597" i="1"/>
  <c r="S596" i="1"/>
  <c r="S595" i="1"/>
  <c r="S594" i="1"/>
  <c r="S593" i="1"/>
  <c r="S592" i="1"/>
  <c r="S591" i="1"/>
  <c r="S590" i="1"/>
  <c r="S589" i="1"/>
  <c r="S588" i="1"/>
  <c r="S587" i="1"/>
  <c r="S586" i="1"/>
  <c r="S585" i="1"/>
  <c r="S584" i="1"/>
  <c r="S583" i="1"/>
  <c r="S582" i="1"/>
  <c r="S581" i="1"/>
  <c r="S580" i="1"/>
  <c r="S579" i="1"/>
  <c r="S578" i="1"/>
  <c r="S577" i="1"/>
  <c r="S576" i="1"/>
  <c r="S575" i="1"/>
  <c r="S574" i="1"/>
  <c r="S573" i="1"/>
  <c r="S572" i="1"/>
  <c r="S571" i="1"/>
  <c r="S570" i="1"/>
  <c r="S569" i="1"/>
  <c r="S568" i="1"/>
  <c r="S567" i="1"/>
  <c r="S566" i="1"/>
  <c r="S565" i="1"/>
  <c r="S564" i="1"/>
  <c r="S563" i="1"/>
  <c r="S562" i="1"/>
  <c r="S561" i="1"/>
  <c r="S560" i="1"/>
  <c r="S559" i="1"/>
  <c r="S558" i="1"/>
  <c r="S557" i="1"/>
  <c r="S556" i="1"/>
  <c r="S555" i="1"/>
  <c r="S554" i="1"/>
  <c r="S553" i="1"/>
  <c r="S552" i="1"/>
  <c r="S551" i="1"/>
  <c r="S550" i="1"/>
  <c r="S549" i="1"/>
  <c r="S548" i="1"/>
  <c r="S547" i="1"/>
  <c r="S546" i="1"/>
  <c r="S545" i="1"/>
  <c r="S544" i="1"/>
  <c r="S543" i="1"/>
  <c r="S542" i="1"/>
  <c r="S541" i="1"/>
  <c r="S540" i="1"/>
  <c r="S539" i="1"/>
  <c r="S538" i="1"/>
  <c r="S537" i="1"/>
  <c r="S536" i="1"/>
  <c r="S535" i="1"/>
  <c r="S534" i="1"/>
  <c r="S533" i="1"/>
  <c r="S532" i="1"/>
  <c r="S531" i="1"/>
  <c r="S530" i="1"/>
  <c r="S529" i="1"/>
  <c r="S528" i="1"/>
  <c r="S527" i="1"/>
  <c r="S526" i="1"/>
  <c r="S525" i="1"/>
  <c r="S524" i="1"/>
  <c r="S523" i="1"/>
  <c r="S522" i="1"/>
  <c r="S521" i="1"/>
  <c r="S520" i="1"/>
  <c r="S519" i="1"/>
  <c r="S518" i="1"/>
  <c r="S517" i="1"/>
  <c r="S516" i="1"/>
  <c r="S515" i="1"/>
  <c r="S514" i="1"/>
  <c r="S513" i="1"/>
  <c r="S512" i="1"/>
  <c r="S511" i="1"/>
  <c r="S510" i="1"/>
  <c r="S509" i="1"/>
  <c r="S508" i="1"/>
  <c r="S507" i="1"/>
  <c r="S506" i="1"/>
  <c r="S505" i="1"/>
  <c r="S504" i="1"/>
  <c r="S503" i="1"/>
  <c r="S502" i="1"/>
  <c r="S501" i="1"/>
  <c r="S500" i="1"/>
  <c r="S499" i="1"/>
  <c r="S498" i="1"/>
  <c r="S497" i="1"/>
  <c r="S496" i="1"/>
  <c r="S495" i="1"/>
  <c r="S494" i="1"/>
  <c r="S493" i="1"/>
  <c r="S492" i="1"/>
  <c r="S491" i="1"/>
  <c r="S490" i="1"/>
  <c r="S489" i="1"/>
  <c r="S488" i="1"/>
  <c r="S487" i="1"/>
  <c r="S486" i="1"/>
  <c r="S485" i="1"/>
  <c r="S484" i="1"/>
  <c r="S483" i="1"/>
  <c r="S482" i="1"/>
  <c r="S481" i="1"/>
  <c r="S480" i="1"/>
  <c r="S479" i="1"/>
  <c r="S478" i="1"/>
  <c r="S477" i="1"/>
  <c r="S476" i="1"/>
  <c r="S475" i="1"/>
  <c r="S474" i="1"/>
  <c r="S473" i="1"/>
  <c r="S472" i="1"/>
  <c r="S471" i="1"/>
  <c r="S470" i="1"/>
  <c r="S469" i="1"/>
  <c r="S468" i="1"/>
  <c r="S467" i="1"/>
  <c r="S466" i="1"/>
  <c r="S465" i="1"/>
  <c r="S464" i="1"/>
  <c r="S463" i="1"/>
  <c r="S462" i="1"/>
  <c r="S461" i="1"/>
  <c r="S460" i="1"/>
  <c r="S459" i="1"/>
  <c r="S458" i="1"/>
  <c r="S457" i="1"/>
  <c r="S456" i="1"/>
  <c r="S455" i="1"/>
  <c r="S454" i="1"/>
  <c r="S453" i="1"/>
  <c r="S452" i="1"/>
  <c r="S451" i="1"/>
  <c r="S450" i="1"/>
  <c r="S449" i="1"/>
  <c r="S448" i="1"/>
  <c r="S447" i="1"/>
  <c r="S446" i="1"/>
  <c r="S445" i="1"/>
  <c r="S444" i="1"/>
  <c r="S443" i="1"/>
  <c r="S442" i="1"/>
  <c r="S441" i="1"/>
  <c r="S440" i="1"/>
  <c r="S439" i="1"/>
  <c r="S438" i="1"/>
  <c r="S437" i="1"/>
  <c r="S436" i="1"/>
  <c r="S435" i="1"/>
  <c r="S434" i="1"/>
  <c r="S433" i="1"/>
  <c r="S432" i="1"/>
  <c r="S431" i="1"/>
  <c r="S430" i="1"/>
  <c r="S429" i="1"/>
  <c r="S428" i="1"/>
  <c r="S427" i="1"/>
  <c r="S426"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96" i="1"/>
  <c r="S395" i="1"/>
  <c r="S394" i="1"/>
  <c r="S393" i="1"/>
  <c r="S392" i="1"/>
  <c r="S391" i="1"/>
  <c r="S390" i="1"/>
  <c r="S389" i="1"/>
  <c r="S388" i="1"/>
  <c r="S387" i="1"/>
  <c r="S386" i="1"/>
  <c r="S385" i="1"/>
  <c r="S384" i="1"/>
  <c r="S383" i="1"/>
  <c r="S382" i="1"/>
  <c r="S381" i="1"/>
  <c r="S380" i="1"/>
  <c r="S379" i="1"/>
  <c r="S378" i="1"/>
  <c r="S377" i="1"/>
  <c r="S376" i="1"/>
  <c r="S375" i="1"/>
  <c r="S374" i="1"/>
  <c r="S373" i="1"/>
  <c r="S372" i="1"/>
  <c r="S371" i="1"/>
  <c r="S370" i="1"/>
  <c r="S369" i="1"/>
  <c r="S368" i="1"/>
  <c r="S367" i="1"/>
  <c r="S366" i="1"/>
  <c r="S365" i="1"/>
  <c r="S364" i="1"/>
  <c r="S363" i="1"/>
  <c r="S362" i="1"/>
  <c r="S361" i="1"/>
  <c r="S360" i="1"/>
  <c r="S359" i="1"/>
  <c r="S358" i="1"/>
  <c r="S357" i="1"/>
  <c r="S356" i="1"/>
  <c r="S355" i="1"/>
  <c r="S354" i="1"/>
  <c r="S353" i="1"/>
  <c r="S352" i="1"/>
  <c r="S351" i="1"/>
  <c r="S350" i="1"/>
  <c r="S349" i="1"/>
  <c r="S348" i="1"/>
  <c r="S347" i="1"/>
  <c r="S346" i="1"/>
  <c r="S345" i="1"/>
  <c r="S344" i="1"/>
  <c r="S343" i="1"/>
  <c r="S342" i="1"/>
  <c r="S341" i="1"/>
  <c r="S340" i="1"/>
  <c r="S339" i="1"/>
  <c r="S338" i="1"/>
  <c r="S337" i="1"/>
  <c r="S336" i="1"/>
  <c r="S335" i="1"/>
  <c r="S334" i="1"/>
  <c r="S333" i="1"/>
  <c r="S332" i="1"/>
  <c r="S331" i="1"/>
  <c r="S330" i="1"/>
  <c r="S329" i="1"/>
  <c r="S328" i="1"/>
  <c r="S327" i="1"/>
  <c r="S326" i="1"/>
  <c r="S325" i="1"/>
  <c r="S324" i="1"/>
  <c r="S323" i="1"/>
  <c r="S322" i="1"/>
  <c r="S321" i="1"/>
  <c r="S320" i="1"/>
  <c r="S319" i="1"/>
  <c r="S318" i="1"/>
  <c r="S317" i="1"/>
  <c r="S316" i="1"/>
  <c r="S315" i="1"/>
  <c r="S314" i="1"/>
  <c r="S313" i="1"/>
  <c r="S312" i="1"/>
  <c r="S311" i="1"/>
  <c r="S310" i="1"/>
  <c r="S309" i="1"/>
  <c r="S308" i="1"/>
  <c r="S307" i="1"/>
  <c r="S306" i="1"/>
  <c r="S305" i="1"/>
  <c r="S304" i="1"/>
  <c r="S303" i="1"/>
  <c r="S302" i="1"/>
  <c r="S301" i="1"/>
  <c r="S300" i="1"/>
  <c r="S299" i="1"/>
  <c r="S298" i="1"/>
  <c r="S297" i="1"/>
  <c r="S296" i="1"/>
  <c r="S295" i="1"/>
  <c r="S294" i="1"/>
  <c r="S293" i="1"/>
  <c r="S292" i="1"/>
  <c r="S291" i="1"/>
  <c r="S290" i="1"/>
  <c r="S289" i="1"/>
  <c r="S288" i="1"/>
  <c r="S287" i="1"/>
  <c r="S286" i="1"/>
  <c r="S285" i="1"/>
  <c r="S284" i="1"/>
  <c r="S283" i="1"/>
  <c r="S282" i="1"/>
  <c r="S281" i="1"/>
  <c r="S280" i="1"/>
  <c r="S279" i="1"/>
  <c r="S278" i="1"/>
  <c r="S277" i="1"/>
  <c r="S276" i="1"/>
  <c r="S275" i="1"/>
  <c r="S274" i="1"/>
  <c r="S273" i="1"/>
  <c r="S272" i="1"/>
  <c r="S271" i="1"/>
  <c r="S270" i="1"/>
  <c r="S269"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210" i="1"/>
  <c r="S209" i="1"/>
  <c r="S208" i="1"/>
  <c r="S207" i="1"/>
  <c r="S206" i="1"/>
  <c r="S205" i="1"/>
  <c r="S204" i="1"/>
  <c r="S203" i="1"/>
  <c r="S202" i="1"/>
  <c r="S201" i="1"/>
  <c r="S200"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1" i="1"/>
  <c r="S170" i="1"/>
  <c r="S169" i="1"/>
  <c r="S168" i="1"/>
  <c r="S167" i="1"/>
  <c r="S166" i="1"/>
  <c r="S165" i="1"/>
  <c r="S164" i="1"/>
  <c r="S163" i="1"/>
  <c r="S162" i="1"/>
  <c r="S161" i="1"/>
  <c r="S160" i="1"/>
  <c r="S159" i="1"/>
  <c r="S158" i="1"/>
  <c r="S157" i="1"/>
  <c r="S156" i="1"/>
  <c r="S155" i="1"/>
  <c r="S154" i="1"/>
  <c r="S153" i="1"/>
  <c r="S152" i="1"/>
  <c r="S151" i="1"/>
  <c r="S150" i="1"/>
  <c r="S149" i="1"/>
  <c r="S148" i="1"/>
  <c r="S147" i="1"/>
  <c r="S146" i="1"/>
  <c r="S145" i="1"/>
  <c r="S144" i="1"/>
  <c r="S143" i="1"/>
  <c r="S142" i="1"/>
  <c r="S141" i="1"/>
  <c r="S140" i="1"/>
  <c r="S139" i="1"/>
  <c r="S138" i="1"/>
  <c r="S137" i="1"/>
  <c r="S136" i="1"/>
  <c r="S135" i="1"/>
  <c r="S134" i="1"/>
  <c r="S133" i="1"/>
  <c r="S132" i="1"/>
  <c r="S131" i="1"/>
  <c r="S130" i="1"/>
  <c r="S129" i="1"/>
  <c r="S128" i="1"/>
  <c r="S127" i="1"/>
  <c r="S126" i="1"/>
  <c r="S125" i="1"/>
  <c r="S124" i="1"/>
  <c r="S123" i="1"/>
  <c r="S122" i="1"/>
  <c r="S121" i="1"/>
  <c r="S120" i="1"/>
  <c r="S119" i="1"/>
  <c r="S118" i="1"/>
  <c r="S117" i="1"/>
  <c r="S116" i="1"/>
  <c r="S115" i="1"/>
  <c r="S114" i="1"/>
  <c r="S113" i="1"/>
  <c r="S112" i="1"/>
  <c r="S111" i="1"/>
  <c r="S110" i="1"/>
  <c r="S109" i="1"/>
  <c r="S108" i="1"/>
  <c r="S107" i="1"/>
  <c r="S106" i="1"/>
  <c r="S105" i="1"/>
  <c r="S104" i="1"/>
  <c r="S103" i="1"/>
  <c r="S102" i="1"/>
  <c r="S101" i="1"/>
  <c r="S100" i="1"/>
  <c r="S99" i="1"/>
  <c r="S98" i="1"/>
  <c r="S97" i="1"/>
  <c r="S96" i="1"/>
  <c r="S95" i="1"/>
  <c r="S94" i="1"/>
  <c r="S93" i="1"/>
  <c r="S92" i="1"/>
  <c r="S91" i="1"/>
  <c r="S90" i="1"/>
  <c r="S89" i="1"/>
  <c r="S88" i="1"/>
  <c r="S87" i="1"/>
  <c r="S86" i="1"/>
  <c r="S85" i="1"/>
  <c r="S84" i="1"/>
  <c r="S83" i="1"/>
  <c r="S82" i="1"/>
  <c r="S81" i="1"/>
  <c r="S80" i="1"/>
  <c r="S79" i="1"/>
  <c r="S78" i="1"/>
  <c r="S77" i="1"/>
  <c r="S76" i="1"/>
  <c r="S75" i="1"/>
  <c r="S74" i="1"/>
  <c r="S73" i="1"/>
  <c r="S72" i="1"/>
  <c r="S71" i="1"/>
  <c r="S70" i="1"/>
  <c r="S69" i="1"/>
  <c r="S68" i="1"/>
  <c r="S67" i="1"/>
  <c r="S66" i="1"/>
  <c r="S65" i="1"/>
  <c r="S64" i="1"/>
  <c r="S63" i="1"/>
  <c r="S62" i="1"/>
  <c r="S61" i="1"/>
  <c r="S60" i="1"/>
  <c r="S59" i="1"/>
  <c r="S58" i="1"/>
  <c r="S57" i="1"/>
  <c r="S56" i="1"/>
  <c r="S55" i="1"/>
  <c r="S54" i="1"/>
  <c r="S53" i="1"/>
  <c r="S52" i="1"/>
  <c r="S51" i="1"/>
  <c r="S50" i="1"/>
  <c r="S49" i="1"/>
  <c r="S48" i="1"/>
  <c r="S47" i="1"/>
  <c r="S46" i="1"/>
  <c r="S45" i="1"/>
  <c r="S44" i="1"/>
  <c r="S43" i="1"/>
  <c r="S42" i="1"/>
  <c r="S41" i="1"/>
  <c r="S40" i="1"/>
  <c r="S39" i="1"/>
  <c r="S38" i="1"/>
  <c r="S37" i="1"/>
  <c r="S36" i="1"/>
  <c r="S35" i="1"/>
  <c r="S34" i="1"/>
  <c r="S33" i="1"/>
  <c r="S32" i="1"/>
  <c r="S31" i="1"/>
  <c r="S30" i="1"/>
  <c r="S29" i="1"/>
  <c r="S28" i="1"/>
  <c r="S27" i="1"/>
  <c r="S26" i="1"/>
  <c r="S25" i="1"/>
  <c r="S24" i="1"/>
  <c r="S23" i="1"/>
  <c r="S22" i="1"/>
  <c r="S21" i="1"/>
  <c r="S20" i="1"/>
  <c r="S19" i="1"/>
  <c r="S18" i="1"/>
  <c r="S17" i="1"/>
  <c r="S16" i="1"/>
  <c r="S15" i="1"/>
  <c r="S14" i="1"/>
  <c r="S13" i="1"/>
  <c r="S12" i="1"/>
  <c r="S11" i="1"/>
  <c r="S10" i="1"/>
  <c r="S9" i="1"/>
  <c r="S8" i="1"/>
  <c r="S7" i="1"/>
  <c r="S6" i="1"/>
  <c r="S5" i="1"/>
  <c r="H32" i="3" l="1"/>
  <c r="H33" i="3" s="1"/>
  <c r="H17" i="4"/>
  <c r="H24" i="4"/>
  <c r="I24" i="4"/>
  <c r="I17" i="4"/>
  <c r="I1" i="2"/>
  <c r="AM1" i="2" l="1"/>
  <c r="AL1" i="2"/>
  <c r="AK1" i="2"/>
  <c r="AJ1" i="2"/>
  <c r="AI1" i="2"/>
  <c r="AH1" i="2"/>
  <c r="AG1" i="2"/>
  <c r="AF1" i="2"/>
  <c r="AE1" i="2"/>
  <c r="AD1" i="2"/>
  <c r="W1" i="2"/>
  <c r="M1" i="2"/>
  <c r="J1" i="2"/>
  <c r="K1" i="2" l="1"/>
  <c r="Q905" i="1"/>
</calcChain>
</file>

<file path=xl/sharedStrings.xml><?xml version="1.0" encoding="utf-8"?>
<sst xmlns="http://schemas.openxmlformats.org/spreadsheetml/2006/main" count="10668" uniqueCount="1999">
  <si>
    <t>CLIENTE</t>
  </si>
  <si>
    <t>NOMBRE DE CLIENTE</t>
  </si>
  <si>
    <t>PREFIJO</t>
  </si>
  <si>
    <t>FACTURA</t>
  </si>
  <si>
    <t>REMISIÓN</t>
  </si>
  <si>
    <t>FECHA OBLIGACIÓN</t>
  </si>
  <si>
    <t>FECHA RADICACIÓN</t>
  </si>
  <si>
    <t>DIAS V</t>
  </si>
  <si>
    <t>0&lt;-&gt;30</t>
  </si>
  <si>
    <t>31&lt;-&gt;60</t>
  </si>
  <si>
    <t>61&lt;-&gt;90</t>
  </si>
  <si>
    <t>91&lt;-&gt;180</t>
  </si>
  <si>
    <t>181&lt;-&gt;330</t>
  </si>
  <si>
    <t>331&lt;-&gt;360</t>
  </si>
  <si>
    <t>361&lt;-&gt;9999</t>
  </si>
  <si>
    <t>TOTAL</t>
  </si>
  <si>
    <t>VALOR FACTURA</t>
  </si>
  <si>
    <t>COMFENALCO VALLE DEL CAUCA</t>
  </si>
  <si>
    <t>FE</t>
  </si>
  <si>
    <t>FACE</t>
  </si>
  <si>
    <t>/  /       :  :</t>
  </si>
  <si>
    <t>NIT IPS</t>
  </si>
  <si>
    <t>Nombre IPS</t>
  </si>
  <si>
    <t>Prefijo Factura</t>
  </si>
  <si>
    <t>Numero Factura</t>
  </si>
  <si>
    <t>LLAVE</t>
  </si>
  <si>
    <t>IPS Fecha factura</t>
  </si>
  <si>
    <t>IPS Fecha radicado</t>
  </si>
  <si>
    <t>IPS Valor Factura</t>
  </si>
  <si>
    <t>IPS Saldo Factura</t>
  </si>
  <si>
    <t>ESTADO CARTERA ANTERIOR</t>
  </si>
  <si>
    <t>ESTADO EPS 30-03-2025</t>
  </si>
  <si>
    <t>POR PAGAR SAP</t>
  </si>
  <si>
    <t>DOC CONTA</t>
  </si>
  <si>
    <t>ESTADO COVID</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</si>
  <si>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</si>
  <si>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</si>
  <si>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</si>
  <si>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</si>
  <si>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</si>
  <si>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</si>
  <si>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</si>
  <si>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</si>
  <si>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</si>
  <si>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</si>
  <si>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</si>
  <si>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</si>
  <si>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</si>
  <si>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</si>
  <si>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</si>
  <si>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</si>
  <si>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</si>
  <si>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</si>
  <si>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</si>
  <si>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</si>
  <si>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</si>
  <si>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</si>
  <si>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</si>
  <si>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</si>
  <si>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</si>
  <si>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</si>
  <si>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</si>
  <si>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</si>
  <si>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</si>
  <si>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</si>
  <si>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LA BUENA ESPERANZA DE YUMBO</t>
  </si>
  <si>
    <t>FE228853</t>
  </si>
  <si>
    <t>800030924_FE228853</t>
  </si>
  <si>
    <t>Factura devuelta</t>
  </si>
  <si>
    <t>Devuelta</t>
  </si>
  <si>
    <t>Más de 360</t>
  </si>
  <si>
    <t>PAIWEB: SE REALIZA GLOSA, CUPS 993510-VACUNACIÓN CONTRA INFLUENZA NINOS PAI NO HAY REGISTRO EN LA PAIWEB ANGELA CAMPAZ</t>
  </si>
  <si>
    <t>VACUNA</t>
  </si>
  <si>
    <t>Consultas ambulatorias</t>
  </si>
  <si>
    <t>Ambulatorio</t>
  </si>
  <si>
    <t>FE223470</t>
  </si>
  <si>
    <t>800030924_FE223470</t>
  </si>
  <si>
    <t>PAIWEB: SE REALIZA GLOSA, CUPS 993504-VACUNACIÓN CONTRA FIEBRE AMARILLA NO ESTA REGISTRADA EN LA PAIWEB ANGELA CAMPAZ</t>
  </si>
  <si>
    <t>FE390493</t>
  </si>
  <si>
    <t>800030924_FE390493</t>
  </si>
  <si>
    <t>0-30</t>
  </si>
  <si>
    <t>se devuelve radicado los soportes de pdf no corresponden a la factura radicada FE390493. anexan soportes de PDF de Factura FE390492 revisar y anexar soportes correspondientes a la radicacion.</t>
  </si>
  <si>
    <t>FACTURACION</t>
  </si>
  <si>
    <t>Servicios ambulatorios</t>
  </si>
  <si>
    <t>FE229137</t>
  </si>
  <si>
    <t>800030924_FE229137</t>
  </si>
  <si>
    <t>PAIWEB: SE REALIZA GLOSA, CUPS 993510-VACUNACIÓN CONTRA INFLUENZA NINOS PAI NO ESTA REGISTRADA EN LA PAIWEB</t>
  </si>
  <si>
    <t>FE229136</t>
  </si>
  <si>
    <t>800030924_FE229136</t>
  </si>
  <si>
    <t>PAIWEB: SE REALIZA GLOSA, CUPS 993510-VACUNACIÓN VACUNA INFLUENZA NINOS PAI NO ESTA REGISTRADA EN LA PAIWEB</t>
  </si>
  <si>
    <t>FE229329</t>
  </si>
  <si>
    <t>800030924_FE229329</t>
  </si>
  <si>
    <t>PAIWEB. SE DEVUELVE LA FCTURA POR QUE EL DOCUMENTO 1116384736 NO SE ENCUENTRA REGISTRADO EN LA PAIWEB</t>
  </si>
  <si>
    <t>FE228189</t>
  </si>
  <si>
    <t>800030924_FE228189</t>
  </si>
  <si>
    <t>PAIWEB. SE GLOSA LA FACTURA POR QUE EL NUMERO DE DTO 1232824503 NO SE ENCUENTRA REGISTRADO EN LA PAIWEB</t>
  </si>
  <si>
    <t>FE150833</t>
  </si>
  <si>
    <t>800030924_FE150833</t>
  </si>
  <si>
    <t>se devuelve la factura por que no enviaron autorización para este servicio</t>
  </si>
  <si>
    <t>Urgencias</t>
  </si>
  <si>
    <t>FACE146872</t>
  </si>
  <si>
    <t>800030924_FACE146872</t>
  </si>
  <si>
    <t>181-360</t>
  </si>
  <si>
    <t>se sostiene la devolución por que la auto 222218523239477 ni el numero de identificación 22072510012526 no existen</t>
  </si>
  <si>
    <t>AUTORIZACION</t>
  </si>
  <si>
    <t>FE387023</t>
  </si>
  <si>
    <t>800030924_FE387023</t>
  </si>
  <si>
    <t>se devuelve factura la autorizacion 122300740224 esta ya utilizada facturada en la cuenta FE384878 se vlaidan soportes fecha atencion dic 25 2024 al 3 enero 2025</t>
  </si>
  <si>
    <t>Atención de urgencias</t>
  </si>
  <si>
    <t>FE167262</t>
  </si>
  <si>
    <t>800030924_FE167262</t>
  </si>
  <si>
    <t>se sostiene la devolución por que la auto 222968524081339 esta a nombre del hospital piloto de Jamundí por favor solicitar otra capautorizaciones@epsdelagente.com.co</t>
  </si>
  <si>
    <t>FE165885</t>
  </si>
  <si>
    <t>800030924_FE165885</t>
  </si>
  <si>
    <t>se sostiene la devolución por que la auto 222918524021036 esta a nombre del hospital piloto de jamundi</t>
  </si>
  <si>
    <t>FE323861</t>
  </si>
  <si>
    <t>800030924_FE323861</t>
  </si>
  <si>
    <t>61-90</t>
  </si>
  <si>
    <t>devolucion , tiene la misma fecha de atencion de la factura FE323710 usuario cc 31487789 DIANA CAROLINA MARQUEZ MOLINA y esta factura ya fue gestionada</t>
  </si>
  <si>
    <t>USUARIO</t>
  </si>
  <si>
    <t>FE388331</t>
  </si>
  <si>
    <t>800030924_FE388331</t>
  </si>
  <si>
    <t>SE DEVUELVE FACTURA LA AUTORIZACION 122300751264 ESTA GENERADA PARA OTRO PRESTADOR CHRISTUS SINERGIA CLINICA PALMA REAL SAS GESTIONAR CON EL AREA ENCARGADA DE AUTORIZACIONES.</t>
  </si>
  <si>
    <t>FE356611</t>
  </si>
  <si>
    <t>800030924_FE356611</t>
  </si>
  <si>
    <t>91-180</t>
  </si>
  <si>
    <t>se realiza devolucion ya que presentan epicrisis con fecha del 08 09 2024 y en la factura FE356553 tambien presentan soportes de epicrisis con esta fecha segun normatividad no se debe presentar dos facturas que comparten el mismo dia de atencion</t>
  </si>
  <si>
    <t>SOPORTE</t>
  </si>
  <si>
    <t>FE364732</t>
  </si>
  <si>
    <t>800030924_FE364732</t>
  </si>
  <si>
    <t>se procede a realizar devolución ya que presentan en los soportes los mismos anexados de la factura FE366056 mismo usuario misma fecha</t>
  </si>
  <si>
    <t>FE205621</t>
  </si>
  <si>
    <t>800030924_FE205621</t>
  </si>
  <si>
    <t>se sostiene la devolución de la factura por que la auto. 230888523618608 esta a nombre de clínica Imbanaco</t>
  </si>
  <si>
    <t>FE198041</t>
  </si>
  <si>
    <t>800030924_FE198041</t>
  </si>
  <si>
    <t>se sostiene la devuelve de la factura por que la auto. 230598524751031 esta a nombre del hospital piloto Jamundí</t>
  </si>
  <si>
    <t>FE356639</t>
  </si>
  <si>
    <t>800030924_FE356639</t>
  </si>
  <si>
    <t>se procede a realizar devolucion ya que los soportes de epicrisis q presentan en esta factura tienen la misma fecha de la factura FE356603 la cual ya fue gestionada</t>
  </si>
  <si>
    <t>FE193920</t>
  </si>
  <si>
    <t>800030924_FE193920</t>
  </si>
  <si>
    <t>se sostiene la devuelve de la factura por que la auto. 230418524798852 esta a nombre del hospital piloto de Jamundí</t>
  </si>
  <si>
    <t>FACE146290</t>
  </si>
  <si>
    <t>800030924_FACE146290</t>
  </si>
  <si>
    <t>se devuelve la factura por que la auto 222188523644411 esta a nombre de hospital piloto jamundi</t>
  </si>
  <si>
    <t>FE378386</t>
  </si>
  <si>
    <t>800030924_FE378386</t>
  </si>
  <si>
    <t>SE PROCEDE A REALIZAR DEVOLUCION YA QUE LOS SOPORTES ACA PRESENTADOS SON LOS MISMOS SOPORTES DE LA FACTIURA FE378255 TIENEN LA MISMA EPICRISIS CARGADA EN LOS SOPORTES USUARIO 16778682 ALEXANDER ALVARADO FECHA DE ATENCION 26/11/2024</t>
  </si>
  <si>
    <t>FE185545</t>
  </si>
  <si>
    <t>800030924_FE185545</t>
  </si>
  <si>
    <t>se sostiene la devuelve de la factura por que la auto. 223648524679724 esta a nombre clínica nueva</t>
  </si>
  <si>
    <t>FE351765</t>
  </si>
  <si>
    <t>800030924_FE351765</t>
  </si>
  <si>
    <t>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t>
  </si>
  <si>
    <t>FE388529</t>
  </si>
  <si>
    <t>800030924_FE388529</t>
  </si>
  <si>
    <t>Se devuelve factura FE388529 fecha 14 enero al 14 enero 2025 revisar en conjunto con la Factura FE388776 que va del 14 enero - 15 enero 2025 en ambos soportes de pdf esta la Autorizacion 122300751535 para ambas facturas .. deben de revisar y gestionar la Autorizacion que falta para el servicio de FE 388776 . no se puede pagar 2 facturas con la misma Autorizacion .</t>
  </si>
  <si>
    <t>FE367496</t>
  </si>
  <si>
    <t>800030924_FE367496</t>
  </si>
  <si>
    <t>se procede a realizar devolución ya que la atencion que aca presentan con fecha en epicrisis 17/10/2024 es la misma fecha presentada en los soportes de epicrisis de la factura FE368056 la cual ya se encuentra gestionada</t>
  </si>
  <si>
    <t>FE251548</t>
  </si>
  <si>
    <t>800030924_FE251548</t>
  </si>
  <si>
    <t>se devuelve la factura por que auto. 122300067168 fue anulada por que la ips autoriza Redireccionamiento del servicio</t>
  </si>
  <si>
    <t>FE385776</t>
  </si>
  <si>
    <t>800030924_FE385776</t>
  </si>
  <si>
    <t>SE DEVUELVE FACTURA LA AUTORIZACION 122300743046 ESTA GENERADA PARA OTRO PRESTADOR HOSPITAL DEPARTAMENTAL DE VILLAVICENCIO ESE. GESTIONAR CON EL AREA ENCARGADA DE AUTORIZACIONES.</t>
  </si>
  <si>
    <t>FE173687</t>
  </si>
  <si>
    <t>800030924_FE173687</t>
  </si>
  <si>
    <t>se sostiene la devolución por que esta auto . 223228523055819 ya esta cancelada el a factura fe-173365</t>
  </si>
  <si>
    <t>FE360531</t>
  </si>
  <si>
    <t>800030924_FE360531</t>
  </si>
  <si>
    <t>se procede a realizar devolucion ya que los sopportes que aca presentan en epicrisis tiene la misma fecha y usuarios de la factura FE352134 la cual ya se encuentra gestionada y finalizada</t>
  </si>
  <si>
    <t>FE182867</t>
  </si>
  <si>
    <t>800030924_FE182867</t>
  </si>
  <si>
    <t>se sostiene la devolución de la factura por que la auto. 223508523183723 esta a nombre del hospital piloto Jamundí</t>
  </si>
  <si>
    <t>FE388776</t>
  </si>
  <si>
    <t>800030924_FE388776</t>
  </si>
  <si>
    <t>Se devuelve factura FE388776 fecha 14 enero al 15 enero 2025 revisar en conjunto con la Factura FE388529 que va del 14 enero - 14 enero 2025 en ambos soportes de pdf esta la Autorizacion 122300751535 para ambas facturas .. deben de revisar y gestionar la Autorizacion que falta para el servicio de FE388529 . no se puede pagar 2 facturas con la misma Autorizacion .</t>
  </si>
  <si>
    <t>FE331139</t>
  </si>
  <si>
    <t>800030924_FE331139</t>
  </si>
  <si>
    <t>SE REALIZA DEVOLUCION YA QUE LOS SERVICIOS COBRADOS FUERON CERRADOS CON LA FACTURA FE330881 AL PACIENTE RC 1116384848 NOHA MAXIMILIANO MAMIAN TRAIANA</t>
  </si>
  <si>
    <t>FE328222</t>
  </si>
  <si>
    <t>800030924_FE328222</t>
  </si>
  <si>
    <t>Devolución por falta de autorización de valida la información de la factura y envió del anexo 2 de urgencia y se verifica que el día 29-05-2024 no se realiza envíos para la atención inicial de urgencias. ANDRES FERNANDEZ</t>
  </si>
  <si>
    <t>FE297664</t>
  </si>
  <si>
    <t>800030924_FE297664</t>
  </si>
  <si>
    <t>Para cargar RIPS o soportes</t>
  </si>
  <si>
    <t>No radicada</t>
  </si>
  <si>
    <t>se devuelve la factura por que la auto. 122300223250 esta a nombre del centro de salud la buena esperanza por favor solicitar otra auto. para poder seguir con el tramita</t>
  </si>
  <si>
    <t>FE292838</t>
  </si>
  <si>
    <t>800030924_FE292838</t>
  </si>
  <si>
    <t>DEVOLUCION EL SERVICIO PRESTADO NO CUENTA CON AUTORIZACION. ANDRES FERNANDEZ</t>
  </si>
  <si>
    <t>FE286481</t>
  </si>
  <si>
    <t>800030924_FE286481</t>
  </si>
  <si>
    <t>FE297665</t>
  </si>
  <si>
    <t>800030924_FE297665</t>
  </si>
  <si>
    <t>se devuelve la factura por que la auto 122300223246 esta a nombre de centro de salud la buena esperanza por favor solicitar otra auto. para poder seguir con el tramite</t>
  </si>
  <si>
    <t>FE294285</t>
  </si>
  <si>
    <t>800030924_FE294285</t>
  </si>
  <si>
    <t>se devuelve la factura por que no enviaron auto. para este servicio</t>
  </si>
  <si>
    <t>FE295794</t>
  </si>
  <si>
    <t>800030924_FE295794</t>
  </si>
  <si>
    <t>se devuelve la factura por que la autorización 122300216451 esta a nombre de clínica Imbanaco</t>
  </si>
  <si>
    <t>FE298248</t>
  </si>
  <si>
    <t>800030924_FE298248</t>
  </si>
  <si>
    <t>se devuelve la factura por que no enviaron la autorización para este servicio</t>
  </si>
  <si>
    <t>FE299389</t>
  </si>
  <si>
    <t>800030924_FE299389</t>
  </si>
  <si>
    <t>SE DEVUELVE LA FACTURA POR QUE LA AUTO. 122300222943 ESTA A NOMBRE DE SOPORTE VITAL</t>
  </si>
  <si>
    <t>FE298249</t>
  </si>
  <si>
    <t>800030924_FE298249</t>
  </si>
  <si>
    <t>FE293143</t>
  </si>
  <si>
    <t>800030924_FE293143</t>
  </si>
  <si>
    <t>se devuelve la factura por que la auto. 122300202995 esta a nombre de instituto diagnostico medico Desa</t>
  </si>
  <si>
    <t>FE299204</t>
  </si>
  <si>
    <t>800030924_FE299204</t>
  </si>
  <si>
    <t>SE DEVUELVE LA FACTURA POR QUE LA AUTO. 122300027063 ESTA A NOMBRE DE CLINICA SANTA SOFIA</t>
  </si>
  <si>
    <t>FE399936</t>
  </si>
  <si>
    <t>800030924_FE399936</t>
  </si>
  <si>
    <t>Factura en proceso interno</t>
  </si>
  <si>
    <t>Con Auditoria Automatica Exitosa</t>
  </si>
  <si>
    <t>Corriente</t>
  </si>
  <si>
    <t>FE399300</t>
  </si>
  <si>
    <t>800030924_FE399300</t>
  </si>
  <si>
    <t>FE398336</t>
  </si>
  <si>
    <t>800030924_FE398336</t>
  </si>
  <si>
    <t>FE397660</t>
  </si>
  <si>
    <t>800030924_FE397660</t>
  </si>
  <si>
    <t>FE393418</t>
  </si>
  <si>
    <t>800030924_FE393418</t>
  </si>
  <si>
    <t>FE400619</t>
  </si>
  <si>
    <t>800030924_FE400619</t>
  </si>
  <si>
    <t>FE400310</t>
  </si>
  <si>
    <t>800030924_FE400310</t>
  </si>
  <si>
    <t>FE400000</t>
  </si>
  <si>
    <t>800030924_FE400000</t>
  </si>
  <si>
    <t>FE399935</t>
  </si>
  <si>
    <t>800030924_FE399935</t>
  </si>
  <si>
    <t>FE399920</t>
  </si>
  <si>
    <t>800030924_FE399920</t>
  </si>
  <si>
    <t>FE399919</t>
  </si>
  <si>
    <t>800030924_FE399919</t>
  </si>
  <si>
    <t>FE399583</t>
  </si>
  <si>
    <t>800030924_FE399583</t>
  </si>
  <si>
    <t>FE399382</t>
  </si>
  <si>
    <t>800030924_FE399382</t>
  </si>
  <si>
    <t>FE398986</t>
  </si>
  <si>
    <t>800030924_FE398986</t>
  </si>
  <si>
    <t>FE398672</t>
  </si>
  <si>
    <t>800030924_FE398672</t>
  </si>
  <si>
    <t>FE397498</t>
  </si>
  <si>
    <t>800030924_FE397498</t>
  </si>
  <si>
    <t>FE396962</t>
  </si>
  <si>
    <t>800030924_FE396962</t>
  </si>
  <si>
    <t>FE396878</t>
  </si>
  <si>
    <t>800030924_FE396878</t>
  </si>
  <si>
    <t>FE396642</t>
  </si>
  <si>
    <t>800030924_FE396642</t>
  </si>
  <si>
    <t>FE396602</t>
  </si>
  <si>
    <t>800030924_FE396602</t>
  </si>
  <si>
    <t>FE396527</t>
  </si>
  <si>
    <t>800030924_FE396527</t>
  </si>
  <si>
    <t>FE396337</t>
  </si>
  <si>
    <t>800030924_FE396337</t>
  </si>
  <si>
    <t>FE396297</t>
  </si>
  <si>
    <t>800030924_FE396297</t>
  </si>
  <si>
    <t>FE396208</t>
  </si>
  <si>
    <t>800030924_FE396208</t>
  </si>
  <si>
    <t>FE396184</t>
  </si>
  <si>
    <t>800030924_FE396184</t>
  </si>
  <si>
    <t>FE395806</t>
  </si>
  <si>
    <t>800030924_FE395806</t>
  </si>
  <si>
    <t>FE395520</t>
  </si>
  <si>
    <t>800030924_FE395520</t>
  </si>
  <si>
    <t>FE395493</t>
  </si>
  <si>
    <t>800030924_FE395493</t>
  </si>
  <si>
    <t>FE395197</t>
  </si>
  <si>
    <t>800030924_FE395197</t>
  </si>
  <si>
    <t>FE394745</t>
  </si>
  <si>
    <t>800030924_FE394745</t>
  </si>
  <si>
    <t>FE394454</t>
  </si>
  <si>
    <t>800030924_FE394454</t>
  </si>
  <si>
    <t>FE394028</t>
  </si>
  <si>
    <t>800030924_FE394028</t>
  </si>
  <si>
    <t>FE397520</t>
  </si>
  <si>
    <t>800030924_FE397520</t>
  </si>
  <si>
    <t>Para auditoria de pertinencia</t>
  </si>
  <si>
    <t>FE397511</t>
  </si>
  <si>
    <t>800030924_FE397511</t>
  </si>
  <si>
    <t>FE397485</t>
  </si>
  <si>
    <t>800030924_FE397485</t>
  </si>
  <si>
    <t>FE396400</t>
  </si>
  <si>
    <t>800030924_FE396400</t>
  </si>
  <si>
    <t>FE395109</t>
  </si>
  <si>
    <t>800030924_FE395109</t>
  </si>
  <si>
    <t>FE394674</t>
  </si>
  <si>
    <t>800030924_FE394674</t>
  </si>
  <si>
    <t>FE394667</t>
  </si>
  <si>
    <t>800030924_FE394667</t>
  </si>
  <si>
    <t>FE394666</t>
  </si>
  <si>
    <t>800030924_FE394666</t>
  </si>
  <si>
    <t>FE394656</t>
  </si>
  <si>
    <t>800030924_FE394656</t>
  </si>
  <si>
    <t>FE394646</t>
  </si>
  <si>
    <t>800030924_FE394646</t>
  </si>
  <si>
    <t>FE400163</t>
  </si>
  <si>
    <t>800030924_FE400163</t>
  </si>
  <si>
    <t>FE397825</t>
  </si>
  <si>
    <t>800030924_FE397825</t>
  </si>
  <si>
    <t>FE397821</t>
  </si>
  <si>
    <t>800030924_FE397821</t>
  </si>
  <si>
    <t>FE397508</t>
  </si>
  <si>
    <t>800030924_FE397508</t>
  </si>
  <si>
    <t>FE397507</t>
  </si>
  <si>
    <t>800030924_FE397507</t>
  </si>
  <si>
    <t>FE397504</t>
  </si>
  <si>
    <t>800030924_FE397504</t>
  </si>
  <si>
    <t>FE397502</t>
  </si>
  <si>
    <t>800030924_FE397502</t>
  </si>
  <si>
    <t>FE397484</t>
  </si>
  <si>
    <t>800030924_FE397484</t>
  </si>
  <si>
    <t>FE396403</t>
  </si>
  <si>
    <t>800030924_FE396403</t>
  </si>
  <si>
    <t>FE396192</t>
  </si>
  <si>
    <t>800030924_FE396192</t>
  </si>
  <si>
    <t>FE395331</t>
  </si>
  <si>
    <t>800030924_FE395331</t>
  </si>
  <si>
    <t>FE395328</t>
  </si>
  <si>
    <t>800030924_FE395328</t>
  </si>
  <si>
    <t>FE395113</t>
  </si>
  <si>
    <t>800030924_FE395113</t>
  </si>
  <si>
    <t>FE395111</t>
  </si>
  <si>
    <t>800030924_FE395111</t>
  </si>
  <si>
    <t>FE395110</t>
  </si>
  <si>
    <t>800030924_FE395110</t>
  </si>
  <si>
    <t>FE395104</t>
  </si>
  <si>
    <t>800030924_FE395104</t>
  </si>
  <si>
    <t>FE395103</t>
  </si>
  <si>
    <t>800030924_FE395103</t>
  </si>
  <si>
    <t>FE395102</t>
  </si>
  <si>
    <t>800030924_FE395102</t>
  </si>
  <si>
    <t>FE395101</t>
  </si>
  <si>
    <t>800030924_FE395101</t>
  </si>
  <si>
    <t>FE395096</t>
  </si>
  <si>
    <t>800030924_FE395096</t>
  </si>
  <si>
    <t>FE395091</t>
  </si>
  <si>
    <t>800030924_FE395091</t>
  </si>
  <si>
    <t>FE395089</t>
  </si>
  <si>
    <t>800030924_FE395089</t>
  </si>
  <si>
    <t>FE395087</t>
  </si>
  <si>
    <t>800030924_FE395087</t>
  </si>
  <si>
    <t>FE395086</t>
  </si>
  <si>
    <t>800030924_FE395086</t>
  </si>
  <si>
    <t>FE395085</t>
  </si>
  <si>
    <t>800030924_FE395085</t>
  </si>
  <si>
    <t>FE394699</t>
  </si>
  <si>
    <t>800030924_FE394699</t>
  </si>
  <si>
    <t>FE394696</t>
  </si>
  <si>
    <t>800030924_FE394696</t>
  </si>
  <si>
    <t>FE394678</t>
  </si>
  <si>
    <t>800030924_FE394678</t>
  </si>
  <si>
    <t>FE394676</t>
  </si>
  <si>
    <t>800030924_FE394676</t>
  </si>
  <si>
    <t>FE394673</t>
  </si>
  <si>
    <t>800030924_FE394673</t>
  </si>
  <si>
    <t>FE394670</t>
  </si>
  <si>
    <t>800030924_FE394670</t>
  </si>
  <si>
    <t>FE394668</t>
  </si>
  <si>
    <t>800030924_FE394668</t>
  </si>
  <si>
    <t>FE394657</t>
  </si>
  <si>
    <t>800030924_FE394657</t>
  </si>
  <si>
    <t>FE400155</t>
  </si>
  <si>
    <t>800030924_FE400155</t>
  </si>
  <si>
    <t>FE397521</t>
  </si>
  <si>
    <t>800030924_FE397521</t>
  </si>
  <si>
    <t>FE397481</t>
  </si>
  <si>
    <t>800030924_FE397481</t>
  </si>
  <si>
    <t>FE394672</t>
  </si>
  <si>
    <t>800030924_FE394672</t>
  </si>
  <si>
    <t>FE400158</t>
  </si>
  <si>
    <t>800030924_FE400158</t>
  </si>
  <si>
    <t>FE399781</t>
  </si>
  <si>
    <t>800030924_FE399781</t>
  </si>
  <si>
    <t>FE399779</t>
  </si>
  <si>
    <t>800030924_FE399779</t>
  </si>
  <si>
    <t>FE399775</t>
  </si>
  <si>
    <t>800030924_FE399775</t>
  </si>
  <si>
    <t>FE395322</t>
  </si>
  <si>
    <t>800030924_FE395322</t>
  </si>
  <si>
    <t>FE394663</t>
  </si>
  <si>
    <t>800030924_FE394663</t>
  </si>
  <si>
    <t>FE394653</t>
  </si>
  <si>
    <t>800030924_FE394653</t>
  </si>
  <si>
    <t>FE394671</t>
  </si>
  <si>
    <t>800030924_FE394671</t>
  </si>
  <si>
    <t>FE397832</t>
  </si>
  <si>
    <t>800030924_FE397832</t>
  </si>
  <si>
    <t>FE395090</t>
  </si>
  <si>
    <t>800030924_FE395090</t>
  </si>
  <si>
    <t>FE394661</t>
  </si>
  <si>
    <t>800030924_FE394661</t>
  </si>
  <si>
    <t>FE394655</t>
  </si>
  <si>
    <t>800030924_FE394655</t>
  </si>
  <si>
    <t>FE394651</t>
  </si>
  <si>
    <t>800030924_FE394651</t>
  </si>
  <si>
    <t>FE394643</t>
  </si>
  <si>
    <t>800030924_FE394643</t>
  </si>
  <si>
    <t>FE400168</t>
  </si>
  <si>
    <t>800030924_FE400168</t>
  </si>
  <si>
    <t>FE400157</t>
  </si>
  <si>
    <t>800030924_FE400157</t>
  </si>
  <si>
    <t>FE400151</t>
  </si>
  <si>
    <t>800030924_FE400151</t>
  </si>
  <si>
    <t>FE400150</t>
  </si>
  <si>
    <t>800030924_FE400150</t>
  </si>
  <si>
    <t>FE400145</t>
  </si>
  <si>
    <t>800030924_FE400145</t>
  </si>
  <si>
    <t>FE400136</t>
  </si>
  <si>
    <t>800030924_FE400136</t>
  </si>
  <si>
    <t>FE399784</t>
  </si>
  <si>
    <t>800030924_FE399784</t>
  </si>
  <si>
    <t>FE397836</t>
  </si>
  <si>
    <t>800030924_FE397836</t>
  </si>
  <si>
    <t>FE397522</t>
  </si>
  <si>
    <t>800030924_FE397522</t>
  </si>
  <si>
    <t>FE395323</t>
  </si>
  <si>
    <t>800030924_FE395323</t>
  </si>
  <si>
    <t>FE394680</t>
  </si>
  <si>
    <t>800030924_FE394680</t>
  </si>
  <si>
    <t>FE394650</t>
  </si>
  <si>
    <t>800030924_FE394650</t>
  </si>
  <si>
    <t>FE394645</t>
  </si>
  <si>
    <t>800030924_FE394645</t>
  </si>
  <si>
    <t>FE400147</t>
  </si>
  <si>
    <t>800030924_FE400147</t>
  </si>
  <si>
    <t>FE400141</t>
  </si>
  <si>
    <t>800030924_FE400141</t>
  </si>
  <si>
    <t>FE398226</t>
  </si>
  <si>
    <t>800030924_FE398226</t>
  </si>
  <si>
    <t>FE397526</t>
  </si>
  <si>
    <t>800030924_FE397526</t>
  </si>
  <si>
    <t>FE397517</t>
  </si>
  <si>
    <t>800030924_FE397517</t>
  </si>
  <si>
    <t>FE397513</t>
  </si>
  <si>
    <t>800030924_FE397513</t>
  </si>
  <si>
    <t>FE396396</t>
  </si>
  <si>
    <t>800030924_FE396396</t>
  </si>
  <si>
    <t>FE396194</t>
  </si>
  <si>
    <t>800030924_FE396194</t>
  </si>
  <si>
    <t>FE395335</t>
  </si>
  <si>
    <t>800030924_FE395335</t>
  </si>
  <si>
    <t>FE395325</t>
  </si>
  <si>
    <t>800030924_FE395325</t>
  </si>
  <si>
    <t>FE395108</t>
  </si>
  <si>
    <t>800030924_FE395108</t>
  </si>
  <si>
    <t>FE395106</t>
  </si>
  <si>
    <t>800030924_FE395106</t>
  </si>
  <si>
    <t>FE395105</t>
  </si>
  <si>
    <t>800030924_FE395105</t>
  </si>
  <si>
    <t>FE395098</t>
  </si>
  <si>
    <t>800030924_FE395098</t>
  </si>
  <si>
    <t>FE394702</t>
  </si>
  <si>
    <t>800030924_FE394702</t>
  </si>
  <si>
    <t>FE394660</t>
  </si>
  <si>
    <t>800030924_FE394660</t>
  </si>
  <si>
    <t>FE394659</t>
  </si>
  <si>
    <t>800030924_FE394659</t>
  </si>
  <si>
    <t>FE394658</t>
  </si>
  <si>
    <t>800030924_FE394658</t>
  </si>
  <si>
    <t>FE394642</t>
  </si>
  <si>
    <t>800030924_FE394642</t>
  </si>
  <si>
    <t>FE394675</t>
  </si>
  <si>
    <t>800030924_FE394675</t>
  </si>
  <si>
    <t>FE398997</t>
  </si>
  <si>
    <t>800030924_FE398997</t>
  </si>
  <si>
    <t>FE395823</t>
  </si>
  <si>
    <t>800030924_FE395823</t>
  </si>
  <si>
    <t>FE399580</t>
  </si>
  <si>
    <t>800030924_FE399580</t>
  </si>
  <si>
    <t>FE397988</t>
  </si>
  <si>
    <t>800030924_FE397988</t>
  </si>
  <si>
    <t>FE399391</t>
  </si>
  <si>
    <t>800030924_FE399391</t>
  </si>
  <si>
    <t>FE399404</t>
  </si>
  <si>
    <t>800030924_FE399404</t>
  </si>
  <si>
    <t>FE399412</t>
  </si>
  <si>
    <t>800030924_FE399412</t>
  </si>
  <si>
    <t>Para validar auditoría automatica</t>
  </si>
  <si>
    <t>FE396338</t>
  </si>
  <si>
    <t>800030924_FE396338</t>
  </si>
  <si>
    <t>FE394451</t>
  </si>
  <si>
    <t>800030924_FE394451</t>
  </si>
  <si>
    <t>FE397711</t>
  </si>
  <si>
    <t>800030924_FE397711</t>
  </si>
  <si>
    <t>FE382246</t>
  </si>
  <si>
    <t>800030924_FE382246</t>
  </si>
  <si>
    <t>31-60</t>
  </si>
  <si>
    <t>FE398292</t>
  </si>
  <si>
    <t>800030924_FE398292</t>
  </si>
  <si>
    <t>FE397305</t>
  </si>
  <si>
    <t>800030924_FE397305</t>
  </si>
  <si>
    <t>FE399482</t>
  </si>
  <si>
    <t>800030924_FE399482</t>
  </si>
  <si>
    <t>FE395485</t>
  </si>
  <si>
    <t>800030924_FE395485</t>
  </si>
  <si>
    <t>FE397289</t>
  </si>
  <si>
    <t>800030924_FE397289</t>
  </si>
  <si>
    <t>FE394037</t>
  </si>
  <si>
    <t>800030924_FE394037</t>
  </si>
  <si>
    <t>FE399869</t>
  </si>
  <si>
    <t>800030924_FE399869</t>
  </si>
  <si>
    <t>FE400337</t>
  </si>
  <si>
    <t>800030924_FE400337</t>
  </si>
  <si>
    <t>FE397773</t>
  </si>
  <si>
    <t>800030924_FE397773</t>
  </si>
  <si>
    <t>FE394024</t>
  </si>
  <si>
    <t>800030924_FE394024</t>
  </si>
  <si>
    <t>FE399515</t>
  </si>
  <si>
    <t>800030924_FE399515</t>
  </si>
  <si>
    <t>FE396679</t>
  </si>
  <si>
    <t>800030924_FE396679</t>
  </si>
  <si>
    <t>FE399528</t>
  </si>
  <si>
    <t>800030924_FE399528</t>
  </si>
  <si>
    <t>FE395910</t>
  </si>
  <si>
    <t>800030924_FE395910</t>
  </si>
  <si>
    <t>FE394802</t>
  </si>
  <si>
    <t>800030924_FE394802</t>
  </si>
  <si>
    <t>FE396677</t>
  </si>
  <si>
    <t>800030924_FE396677</t>
  </si>
  <si>
    <t>FE400522</t>
  </si>
  <si>
    <t>800030924_FE400522</t>
  </si>
  <si>
    <t>FE400336</t>
  </si>
  <si>
    <t>800030924_FE400336</t>
  </si>
  <si>
    <t>FE385805</t>
  </si>
  <si>
    <t>800030924_FE385805</t>
  </si>
  <si>
    <t>FE399497</t>
  </si>
  <si>
    <t>800030924_FE399497</t>
  </si>
  <si>
    <t>FE399357</t>
  </si>
  <si>
    <t>800030924_FE399357</t>
  </si>
  <si>
    <t>FE395994</t>
  </si>
  <si>
    <t>800030924_FE395994</t>
  </si>
  <si>
    <t>FE396335</t>
  </si>
  <si>
    <t>800030924_FE396335</t>
  </si>
  <si>
    <t>FE396600</t>
  </si>
  <si>
    <t>800030924_FE396600</t>
  </si>
  <si>
    <t>FE395409</t>
  </si>
  <si>
    <t>800030924_FE395409</t>
  </si>
  <si>
    <t>FE393961</t>
  </si>
  <si>
    <t>800030924_FE393961</t>
  </si>
  <si>
    <t>FE396506</t>
  </si>
  <si>
    <t>800030924_FE396506</t>
  </si>
  <si>
    <t>FE395891</t>
  </si>
  <si>
    <t>800030924_FE395891</t>
  </si>
  <si>
    <t>FE378938</t>
  </si>
  <si>
    <t>800030924_FE378938</t>
  </si>
  <si>
    <t>Factura no radicada</t>
  </si>
  <si>
    <t>FE398012</t>
  </si>
  <si>
    <t>800030924_FE398012</t>
  </si>
  <si>
    <t>FE393583</t>
  </si>
  <si>
    <t>800030924_FE393583</t>
  </si>
  <si>
    <t>FE393197</t>
  </si>
  <si>
    <t>800030924_FE393197</t>
  </si>
  <si>
    <t>FE393195</t>
  </si>
  <si>
    <t>800030924_FE393195</t>
  </si>
  <si>
    <t>FE393194</t>
  </si>
  <si>
    <t>800030924_FE393194</t>
  </si>
  <si>
    <t>FE393193</t>
  </si>
  <si>
    <t>800030924_FE393193</t>
  </si>
  <si>
    <t>FE366837</t>
  </si>
  <si>
    <t>800030924_FE366837</t>
  </si>
  <si>
    <t>FE370008</t>
  </si>
  <si>
    <t>800030924_FE370008</t>
  </si>
  <si>
    <t>FE357735</t>
  </si>
  <si>
    <t>800030924_FE357735</t>
  </si>
  <si>
    <t>FE358469</t>
  </si>
  <si>
    <t>800030924_FE358469</t>
  </si>
  <si>
    <t>FE400563</t>
  </si>
  <si>
    <t>800030924_FE400563</t>
  </si>
  <si>
    <t>Factura pendiente en programacion de pago</t>
  </si>
  <si>
    <t>Finalizada</t>
  </si>
  <si>
    <t>44B200427</t>
  </si>
  <si>
    <t>FE400029</t>
  </si>
  <si>
    <t>800030924_FE400029</t>
  </si>
  <si>
    <t>FE400956</t>
  </si>
  <si>
    <t>800030924_FE400956</t>
  </si>
  <si>
    <t>FE400623</t>
  </si>
  <si>
    <t>800030924_FE400623</t>
  </si>
  <si>
    <t>FE398206</t>
  </si>
  <si>
    <t>800030924_FE398206</t>
  </si>
  <si>
    <t>FE399579</t>
  </si>
  <si>
    <t>800030924_FE399579</t>
  </si>
  <si>
    <t>FE395022</t>
  </si>
  <si>
    <t>800030924_FE395022</t>
  </si>
  <si>
    <t>FE395723</t>
  </si>
  <si>
    <t>800030924_FE395723</t>
  </si>
  <si>
    <t>FE396943</t>
  </si>
  <si>
    <t>800030924_FE396943</t>
  </si>
  <si>
    <t>FE398064</t>
  </si>
  <si>
    <t>800030924_FE398064</t>
  </si>
  <si>
    <t>FE397569</t>
  </si>
  <si>
    <t>800030924_FE397569</t>
  </si>
  <si>
    <t>FE395530</t>
  </si>
  <si>
    <t>800030924_FE395530</t>
  </si>
  <si>
    <t>FE397621</t>
  </si>
  <si>
    <t>800030924_FE397621</t>
  </si>
  <si>
    <t>FE400332</t>
  </si>
  <si>
    <t>800030924_FE400332</t>
  </si>
  <si>
    <t>FE396965</t>
  </si>
  <si>
    <t>800030924_FE396965</t>
  </si>
  <si>
    <t>FE397557</t>
  </si>
  <si>
    <t>800030924_FE397557</t>
  </si>
  <si>
    <t>FE399999</t>
  </si>
  <si>
    <t>800030924_FE399999</t>
  </si>
  <si>
    <t>FE398061</t>
  </si>
  <si>
    <t>800030924_FE398061</t>
  </si>
  <si>
    <t>FE396003</t>
  </si>
  <si>
    <t>800030924_FE396003</t>
  </si>
  <si>
    <t>FE399940</t>
  </si>
  <si>
    <t>800030924_FE399940</t>
  </si>
  <si>
    <t>FE399079</t>
  </si>
  <si>
    <t>800030924_FE399079</t>
  </si>
  <si>
    <t>FE400954</t>
  </si>
  <si>
    <t>800030924_FE400954</t>
  </si>
  <si>
    <t>FE398395</t>
  </si>
  <si>
    <t>800030924_FE398395</t>
  </si>
  <si>
    <t>FE396334</t>
  </si>
  <si>
    <t>800030924_FE396334</t>
  </si>
  <si>
    <t>FE400614</t>
  </si>
  <si>
    <t>800030924_FE400614</t>
  </si>
  <si>
    <t>FE396961</t>
  </si>
  <si>
    <t>800030924_FE396961</t>
  </si>
  <si>
    <t>FE394452</t>
  </si>
  <si>
    <t>800030924_FE394452</t>
  </si>
  <si>
    <t>FE393852</t>
  </si>
  <si>
    <t>800030924_FE393852</t>
  </si>
  <si>
    <t>FE394038</t>
  </si>
  <si>
    <t>800030924_FE394038</t>
  </si>
  <si>
    <t>FE393943</t>
  </si>
  <si>
    <t>800030924_FE393943</t>
  </si>
  <si>
    <t>FE395982</t>
  </si>
  <si>
    <t>800030924_FE395982</t>
  </si>
  <si>
    <t>FE395531</t>
  </si>
  <si>
    <t>800030924_FE395531</t>
  </si>
  <si>
    <t>FE397642</t>
  </si>
  <si>
    <t>800030924_FE397642</t>
  </si>
  <si>
    <t>FE395457</t>
  </si>
  <si>
    <t>800030924_FE395457</t>
  </si>
  <si>
    <t>FE394041</t>
  </si>
  <si>
    <t>800030924_FE394041</t>
  </si>
  <si>
    <t>FE393881</t>
  </si>
  <si>
    <t>800030924_FE393881</t>
  </si>
  <si>
    <t>FE396298</t>
  </si>
  <si>
    <t>800030924_FE396298</t>
  </si>
  <si>
    <t>FE398270</t>
  </si>
  <si>
    <t>800030924_FE398270</t>
  </si>
  <si>
    <t>FE397246</t>
  </si>
  <si>
    <t>800030924_FE397246</t>
  </si>
  <si>
    <t>FE395912</t>
  </si>
  <si>
    <t>800030924_FE395912</t>
  </si>
  <si>
    <t>FE399489</t>
  </si>
  <si>
    <t>800030924_FE399489</t>
  </si>
  <si>
    <t>FE396340</t>
  </si>
  <si>
    <t>800030924_FE396340</t>
  </si>
  <si>
    <t>FE400279</t>
  </si>
  <si>
    <t>800030924_FE400279</t>
  </si>
  <si>
    <t>FE400893</t>
  </si>
  <si>
    <t>800030924_FE400893</t>
  </si>
  <si>
    <t>FE398294</t>
  </si>
  <si>
    <t>800030924_FE398294</t>
  </si>
  <si>
    <t>FE395815</t>
  </si>
  <si>
    <t>800030924_FE395815</t>
  </si>
  <si>
    <t>FE395529</t>
  </si>
  <si>
    <t>800030924_FE395529</t>
  </si>
  <si>
    <t>FE395178</t>
  </si>
  <si>
    <t>800030924_FE395178</t>
  </si>
  <si>
    <t>FE397708</t>
  </si>
  <si>
    <t>800030924_FE397708</t>
  </si>
  <si>
    <t>FE397619</t>
  </si>
  <si>
    <t>800030924_FE397619</t>
  </si>
  <si>
    <t>FE393937</t>
  </si>
  <si>
    <t>800030924_FE393937</t>
  </si>
  <si>
    <t>FE397694</t>
  </si>
  <si>
    <t>800030924_FE397694</t>
  </si>
  <si>
    <t>FE400955</t>
  </si>
  <si>
    <t>800030924_FE400955</t>
  </si>
  <si>
    <t>FE397302</t>
  </si>
  <si>
    <t>800030924_FE397302</t>
  </si>
  <si>
    <t>FE396635</t>
  </si>
  <si>
    <t>800030924_FE396635</t>
  </si>
  <si>
    <t>FE394442</t>
  </si>
  <si>
    <t>800030924_FE394442</t>
  </si>
  <si>
    <t>FE394279</t>
  </si>
  <si>
    <t>800030924_FE394279</t>
  </si>
  <si>
    <t>FE395926</t>
  </si>
  <si>
    <t>800030924_FE395926</t>
  </si>
  <si>
    <t>FE396920</t>
  </si>
  <si>
    <t>800030924_FE396920</t>
  </si>
  <si>
    <t>FE395168</t>
  </si>
  <si>
    <t>800030924_FE395168</t>
  </si>
  <si>
    <t>FE393878</t>
  </si>
  <si>
    <t>800030924_FE393878</t>
  </si>
  <si>
    <t>FE401241</t>
  </si>
  <si>
    <t>800030924_FE401241</t>
  </si>
  <si>
    <t>FE398985</t>
  </si>
  <si>
    <t>800030924_FE398985</t>
  </si>
  <si>
    <t>FE394036</t>
  </si>
  <si>
    <t>800030924_FE394036</t>
  </si>
  <si>
    <t>FE399083</t>
  </si>
  <si>
    <t>800030924_FE399083</t>
  </si>
  <si>
    <t>FE393849</t>
  </si>
  <si>
    <t>800030924_FE393849</t>
  </si>
  <si>
    <t>FE399794</t>
  </si>
  <si>
    <t>800030924_FE399794</t>
  </si>
  <si>
    <t>FE393830</t>
  </si>
  <si>
    <t>800030924_FE393830</t>
  </si>
  <si>
    <t>FE398775</t>
  </si>
  <si>
    <t>800030924_FE398775</t>
  </si>
  <si>
    <t>FE397677</t>
  </si>
  <si>
    <t>800030924_FE397677</t>
  </si>
  <si>
    <t>FE395788</t>
  </si>
  <si>
    <t>800030924_FE395788</t>
  </si>
  <si>
    <t>FE393910</t>
  </si>
  <si>
    <t>800030924_FE393910</t>
  </si>
  <si>
    <t>FE394765</t>
  </si>
  <si>
    <t>800030924_FE394765</t>
  </si>
  <si>
    <t>FE397703</t>
  </si>
  <si>
    <t>800030924_FE397703</t>
  </si>
  <si>
    <t>FE400520</t>
  </si>
  <si>
    <t>800030924_FE400520</t>
  </si>
  <si>
    <t>FE399120</t>
  </si>
  <si>
    <t>800030924_FE399120</t>
  </si>
  <si>
    <t>FE398066</t>
  </si>
  <si>
    <t>800030924_FE398066</t>
  </si>
  <si>
    <t>FE398438</t>
  </si>
  <si>
    <t>800030924_FE398438</t>
  </si>
  <si>
    <t>FE395497</t>
  </si>
  <si>
    <t>800030924_FE395497</t>
  </si>
  <si>
    <t>FE400953</t>
  </si>
  <si>
    <t>800030924_FE400953</t>
  </si>
  <si>
    <t>FE395483</t>
  </si>
  <si>
    <t>800030924_FE395483</t>
  </si>
  <si>
    <t>FE395468</t>
  </si>
  <si>
    <t>800030924_FE395468</t>
  </si>
  <si>
    <t>FE394759</t>
  </si>
  <si>
    <t>800030924_FE394759</t>
  </si>
  <si>
    <t>FE397278</t>
  </si>
  <si>
    <t>800030924_FE397278</t>
  </si>
  <si>
    <t>FE400632</t>
  </si>
  <si>
    <t>800030924_FE400632</t>
  </si>
  <si>
    <t>FE397679</t>
  </si>
  <si>
    <t>800030924_FE397679</t>
  </si>
  <si>
    <t>FE394770</t>
  </si>
  <si>
    <t>800030924_FE394770</t>
  </si>
  <si>
    <t>FE395777</t>
  </si>
  <si>
    <t>800030924_FE395777</t>
  </si>
  <si>
    <t>FE395977</t>
  </si>
  <si>
    <t>800030924_FE395977</t>
  </si>
  <si>
    <t>FE398210</t>
  </si>
  <si>
    <t>800030924_FE398210</t>
  </si>
  <si>
    <t>FE400582</t>
  </si>
  <si>
    <t>800030924_FE400582</t>
  </si>
  <si>
    <t>FE399444</t>
  </si>
  <si>
    <t>800030924_FE399444</t>
  </si>
  <si>
    <t>FE396323</t>
  </si>
  <si>
    <t>800030924_FE396323</t>
  </si>
  <si>
    <t>FE398445</t>
  </si>
  <si>
    <t>800030924_FE398445</t>
  </si>
  <si>
    <t>FE395855</t>
  </si>
  <si>
    <t>800030924_FE395855</t>
  </si>
  <si>
    <t>FE395528</t>
  </si>
  <si>
    <t>800030924_FE395528</t>
  </si>
  <si>
    <t>FE394345</t>
  </si>
  <si>
    <t>800030924_FE394345</t>
  </si>
  <si>
    <t>FE397753</t>
  </si>
  <si>
    <t>800030924_FE397753</t>
  </si>
  <si>
    <t>FE399534</t>
  </si>
  <si>
    <t>800030924_FE399534</t>
  </si>
  <si>
    <t>FE394727</t>
  </si>
  <si>
    <t>800030924_FE394727</t>
  </si>
  <si>
    <t>FE399654</t>
  </si>
  <si>
    <t>800030924_FE399654</t>
  </si>
  <si>
    <t>FE399398</t>
  </si>
  <si>
    <t>800030924_FE399398</t>
  </si>
  <si>
    <t>FE397699</t>
  </si>
  <si>
    <t>800030924_FE397699</t>
  </si>
  <si>
    <t>FE399351</t>
  </si>
  <si>
    <t>800030924_FE399351</t>
  </si>
  <si>
    <t>FE398982</t>
  </si>
  <si>
    <t>800030924_FE398982</t>
  </si>
  <si>
    <t>FE398289</t>
  </si>
  <si>
    <t>800030924_FE398289</t>
  </si>
  <si>
    <t>FE397672</t>
  </si>
  <si>
    <t>800030924_FE397672</t>
  </si>
  <si>
    <t>FE394008</t>
  </si>
  <si>
    <t>800030924_FE394008</t>
  </si>
  <si>
    <t>FE398446</t>
  </si>
  <si>
    <t>800030924_FE398446</t>
  </si>
  <si>
    <t>FE399085</t>
  </si>
  <si>
    <t>800030924_FE399085</t>
  </si>
  <si>
    <t>FE395966</t>
  </si>
  <si>
    <t>800030924_FE395966</t>
  </si>
  <si>
    <t>FE397606</t>
  </si>
  <si>
    <t>800030924_FE397606</t>
  </si>
  <si>
    <t>FE395902</t>
  </si>
  <si>
    <t>800030924_FE395902</t>
  </si>
  <si>
    <t>FE394027</t>
  </si>
  <si>
    <t>800030924_FE394027</t>
  </si>
  <si>
    <t>FE395134</t>
  </si>
  <si>
    <t>800030924_FE395134</t>
  </si>
  <si>
    <t>FE396656</t>
  </si>
  <si>
    <t>800030924_FE396656</t>
  </si>
  <si>
    <t>FE395782</t>
  </si>
  <si>
    <t>800030924_FE395782</t>
  </si>
  <si>
    <t>FE398795</t>
  </si>
  <si>
    <t>800030924_FE398795</t>
  </si>
  <si>
    <t>FE395822</t>
  </si>
  <si>
    <t>800030924_FE395822</t>
  </si>
  <si>
    <t>FE395161</t>
  </si>
  <si>
    <t>800030924_FE395161</t>
  </si>
  <si>
    <t>FE394692</t>
  </si>
  <si>
    <t>800030924_FE394692</t>
  </si>
  <si>
    <t>FE394010</t>
  </si>
  <si>
    <t>800030924_FE394010</t>
  </si>
  <si>
    <t>FE400558</t>
  </si>
  <si>
    <t>800030924_FE400558</t>
  </si>
  <si>
    <t>FE397704</t>
  </si>
  <si>
    <t>800030924_FE397704</t>
  </si>
  <si>
    <t>FE394453</t>
  </si>
  <si>
    <t>800030924_FE394453</t>
  </si>
  <si>
    <t>FE399064</t>
  </si>
  <si>
    <t>800030924_FE399064</t>
  </si>
  <si>
    <t>FE393970</t>
  </si>
  <si>
    <t>800030924_FE393970</t>
  </si>
  <si>
    <t>FE397589</t>
  </si>
  <si>
    <t>800030924_FE397589</t>
  </si>
  <si>
    <t>FE400966</t>
  </si>
  <si>
    <t>800030924_FE400966</t>
  </si>
  <si>
    <t>FE399376</t>
  </si>
  <si>
    <t>800030924_FE399376</t>
  </si>
  <si>
    <t>FE396890</t>
  </si>
  <si>
    <t>800030924_FE396890</t>
  </si>
  <si>
    <t>FE395346</t>
  </si>
  <si>
    <t>800030924_FE395346</t>
  </si>
  <si>
    <t>FE399519</t>
  </si>
  <si>
    <t>800030924_FE399519</t>
  </si>
  <si>
    <t>FE397600</t>
  </si>
  <si>
    <t>800030924_FE397600</t>
  </si>
  <si>
    <t>FE393850</t>
  </si>
  <si>
    <t>800030924_FE393850</t>
  </si>
  <si>
    <t>FE399302</t>
  </si>
  <si>
    <t>800030924_FE399302</t>
  </si>
  <si>
    <t>FE397601</t>
  </si>
  <si>
    <t>800030924_FE397601</t>
  </si>
  <si>
    <t>FE398439</t>
  </si>
  <si>
    <t>800030924_FE398439</t>
  </si>
  <si>
    <t>FE399402</t>
  </si>
  <si>
    <t>800030924_FE399402</t>
  </si>
  <si>
    <t>FE397597</t>
  </si>
  <si>
    <t>800030924_FE397597</t>
  </si>
  <si>
    <t>FE398272</t>
  </si>
  <si>
    <t>800030924_FE398272</t>
  </si>
  <si>
    <t>FE398062</t>
  </si>
  <si>
    <t>800030924_FE398062</t>
  </si>
  <si>
    <t>FE397592</t>
  </si>
  <si>
    <t>800030924_FE397592</t>
  </si>
  <si>
    <t>FE398065</t>
  </si>
  <si>
    <t>800030924_FE398065</t>
  </si>
  <si>
    <t>FE393951</t>
  </si>
  <si>
    <t>800030924_FE393951</t>
  </si>
  <si>
    <t>FE397767</t>
  </si>
  <si>
    <t>800030924_FE397767</t>
  </si>
  <si>
    <t>FE399932</t>
  </si>
  <si>
    <t>800030924_FE399932</t>
  </si>
  <si>
    <t>FE400580</t>
  </si>
  <si>
    <t>800030924_FE400580</t>
  </si>
  <si>
    <t>FE393851</t>
  </si>
  <si>
    <t>800030924_FE393851</t>
  </si>
  <si>
    <t>FE400306</t>
  </si>
  <si>
    <t>800030924_FE400306</t>
  </si>
  <si>
    <t>FE396608</t>
  </si>
  <si>
    <t>800030924_FE396608</t>
  </si>
  <si>
    <t>FE399995</t>
  </si>
  <si>
    <t>800030924_FE399995</t>
  </si>
  <si>
    <t>FE398437</t>
  </si>
  <si>
    <t>800030924_FE398437</t>
  </si>
  <si>
    <t>FE394753</t>
  </si>
  <si>
    <t>800030924_FE394753</t>
  </si>
  <si>
    <t>FE397960</t>
  </si>
  <si>
    <t>800030924_FE397960</t>
  </si>
  <si>
    <t>FE400301</t>
  </si>
  <si>
    <t>800030924_FE400301</t>
  </si>
  <si>
    <t>FE395831</t>
  </si>
  <si>
    <t>800030924_FE395831</t>
  </si>
  <si>
    <t>FE394057</t>
  </si>
  <si>
    <t>800030924_FE394057</t>
  </si>
  <si>
    <t>FE399495</t>
  </si>
  <si>
    <t>800030924_FE399495</t>
  </si>
  <si>
    <t>FE395060</t>
  </si>
  <si>
    <t>800030924_FE395060</t>
  </si>
  <si>
    <t>FE393938</t>
  </si>
  <si>
    <t>800030924_FE393938</t>
  </si>
  <si>
    <t>FE398440</t>
  </si>
  <si>
    <t>800030924_FE398440</t>
  </si>
  <si>
    <t>FE398993</t>
  </si>
  <si>
    <t>800030924_FE398993</t>
  </si>
  <si>
    <t>FE393831</t>
  </si>
  <si>
    <t>800030924_FE393831</t>
  </si>
  <si>
    <t>FE394040</t>
  </si>
  <si>
    <t>800030924_FE394040</t>
  </si>
  <si>
    <t>FE400333</t>
  </si>
  <si>
    <t>800030924_FE400333</t>
  </si>
  <si>
    <t>FE394039</t>
  </si>
  <si>
    <t>800030924_FE394039</t>
  </si>
  <si>
    <t>FE399538</t>
  </si>
  <si>
    <t>800030924_FE399538</t>
  </si>
  <si>
    <t>FE394797</t>
  </si>
  <si>
    <t>800030924_FE394797</t>
  </si>
  <si>
    <t>FE393942</t>
  </si>
  <si>
    <t>800030924_FE393942</t>
  </si>
  <si>
    <t>FE397579</t>
  </si>
  <si>
    <t>800030924_FE397579</t>
  </si>
  <si>
    <t>FE397276</t>
  </si>
  <si>
    <t>800030924_FE397276</t>
  </si>
  <si>
    <t>FE397668</t>
  </si>
  <si>
    <t>800030924_FE397668</t>
  </si>
  <si>
    <t>FE396296</t>
  </si>
  <si>
    <t>800030924_FE396296</t>
  </si>
  <si>
    <t>FE400895</t>
  </si>
  <si>
    <t>800030924_FE400895</t>
  </si>
  <si>
    <t>FE395930</t>
  </si>
  <si>
    <t>800030924_FE395930</t>
  </si>
  <si>
    <t>FE399498</t>
  </si>
  <si>
    <t>800030924_FE399498</t>
  </si>
  <si>
    <t>FE399113</t>
  </si>
  <si>
    <t>800030924_FE399113</t>
  </si>
  <si>
    <t>FE397721</t>
  </si>
  <si>
    <t>800030924_FE397721</t>
  </si>
  <si>
    <t>FE399269</t>
  </si>
  <si>
    <t>800030924_FE399269</t>
  </si>
  <si>
    <t>FE400957</t>
  </si>
  <si>
    <t>800030924_FE400957</t>
  </si>
  <si>
    <t>FE398269</t>
  </si>
  <si>
    <t>800030924_FE398269</t>
  </si>
  <si>
    <t>FE399464</t>
  </si>
  <si>
    <t>800030924_FE399464</t>
  </si>
  <si>
    <t>FE399518</t>
  </si>
  <si>
    <t>800030924_FE399518</t>
  </si>
  <si>
    <t>FE393459</t>
  </si>
  <si>
    <t>800030924_FE393459</t>
  </si>
  <si>
    <t>FE393441</t>
  </si>
  <si>
    <t>800030924_FE393441</t>
  </si>
  <si>
    <t>FE386577</t>
  </si>
  <si>
    <t>800030924_FE386577</t>
  </si>
  <si>
    <t>FE393419</t>
  </si>
  <si>
    <t>800030924_FE393419</t>
  </si>
  <si>
    <t>FE390653</t>
  </si>
  <si>
    <t>800030924_FE390653</t>
  </si>
  <si>
    <t>URG-2024-39</t>
  </si>
  <si>
    <t>FE387773</t>
  </si>
  <si>
    <t>800030924_FE387773</t>
  </si>
  <si>
    <t>FE389761</t>
  </si>
  <si>
    <t>800030924_FE389761</t>
  </si>
  <si>
    <t>FE393501</t>
  </si>
  <si>
    <t>800030924_FE393501</t>
  </si>
  <si>
    <t>FE392129</t>
  </si>
  <si>
    <t>800030924_FE392129</t>
  </si>
  <si>
    <t>FE388705</t>
  </si>
  <si>
    <t>800030924_FE388705</t>
  </si>
  <si>
    <t>FE391942</t>
  </si>
  <si>
    <t>800030924_FE391942</t>
  </si>
  <si>
    <t>FE391876</t>
  </si>
  <si>
    <t>800030924_FE391876</t>
  </si>
  <si>
    <t>FE391861</t>
  </si>
  <si>
    <t>800030924_FE391861</t>
  </si>
  <si>
    <t>FE391586</t>
  </si>
  <si>
    <t>800030924_FE391586</t>
  </si>
  <si>
    <t>FE391838</t>
  </si>
  <si>
    <t>800030924_FE391838</t>
  </si>
  <si>
    <t>FE389470</t>
  </si>
  <si>
    <t>800030924_FE389470</t>
  </si>
  <si>
    <t>FE391019</t>
  </si>
  <si>
    <t>800030924_FE391019</t>
  </si>
  <si>
    <t>FE385892</t>
  </si>
  <si>
    <t>800030924_FE385892</t>
  </si>
  <si>
    <t>FE389906</t>
  </si>
  <si>
    <t>800030924_FE389906</t>
  </si>
  <si>
    <t>FE389581</t>
  </si>
  <si>
    <t>800030924_FE389581</t>
  </si>
  <si>
    <t>FE387964</t>
  </si>
  <si>
    <t>800030924_FE387964</t>
  </si>
  <si>
    <t>FE392723</t>
  </si>
  <si>
    <t>800030924_FE392723</t>
  </si>
  <si>
    <t>FE386443</t>
  </si>
  <si>
    <t>800030924_FE386443</t>
  </si>
  <si>
    <t>FE388950</t>
  </si>
  <si>
    <t>800030924_FE388950</t>
  </si>
  <si>
    <t>CNT-2021-79</t>
  </si>
  <si>
    <t>FE387038</t>
  </si>
  <si>
    <t>800030924_FE387038</t>
  </si>
  <si>
    <t>FE388963</t>
  </si>
  <si>
    <t>800030924_FE388963</t>
  </si>
  <si>
    <t>FE390478</t>
  </si>
  <si>
    <t>800030924_FE390478</t>
  </si>
  <si>
    <t>FE390473</t>
  </si>
  <si>
    <t>800030924_FE390473</t>
  </si>
  <si>
    <t>FE390471</t>
  </si>
  <si>
    <t>800030924_FE390471</t>
  </si>
  <si>
    <t>FE390461</t>
  </si>
  <si>
    <t>800030924_FE390461</t>
  </si>
  <si>
    <t>FE388965</t>
  </si>
  <si>
    <t>800030924_FE388965</t>
  </si>
  <si>
    <t>FE388954</t>
  </si>
  <si>
    <t>800030924_FE388954</t>
  </si>
  <si>
    <t>FE388953</t>
  </si>
  <si>
    <t>800030924_FE388953</t>
  </si>
  <si>
    <t>FE388122</t>
  </si>
  <si>
    <t>800030924_FE388122</t>
  </si>
  <si>
    <t>FE388118</t>
  </si>
  <si>
    <t>800030924_FE388118</t>
  </si>
  <si>
    <t>FE388095</t>
  </si>
  <si>
    <t>800030924_FE388095</t>
  </si>
  <si>
    <t>FE387370</t>
  </si>
  <si>
    <t>800030924_FE387370</t>
  </si>
  <si>
    <t>FE387360</t>
  </si>
  <si>
    <t>800030924_FE387360</t>
  </si>
  <si>
    <t>FE390495</t>
  </si>
  <si>
    <t>800030924_FE390495</t>
  </si>
  <si>
    <t>FE390452</t>
  </si>
  <si>
    <t>800030924_FE390452</t>
  </si>
  <si>
    <t>FE390447</t>
  </si>
  <si>
    <t>800030924_FE390447</t>
  </si>
  <si>
    <t>FE388966</t>
  </si>
  <si>
    <t>800030924_FE388966</t>
  </si>
  <si>
    <t>FE388964</t>
  </si>
  <si>
    <t>800030924_FE388964</t>
  </si>
  <si>
    <t>FE388946</t>
  </si>
  <si>
    <t>800030924_FE388946</t>
  </si>
  <si>
    <t>FE388939</t>
  </si>
  <si>
    <t>800030924_FE388939</t>
  </si>
  <si>
    <t>FE388937</t>
  </si>
  <si>
    <t>800030924_FE388937</t>
  </si>
  <si>
    <t>FE388099</t>
  </si>
  <si>
    <t>800030924_FE388099</t>
  </si>
  <si>
    <t>FE388093</t>
  </si>
  <si>
    <t>800030924_FE388093</t>
  </si>
  <si>
    <t>FE388091</t>
  </si>
  <si>
    <t>800030924_FE388091</t>
  </si>
  <si>
    <t>FE387372</t>
  </si>
  <si>
    <t>800030924_FE387372</t>
  </si>
  <si>
    <t>FE387367</t>
  </si>
  <si>
    <t>800030924_FE387367</t>
  </si>
  <si>
    <t>FE387018</t>
  </si>
  <si>
    <t>800030924_FE387018</t>
  </si>
  <si>
    <t>FE386820</t>
  </si>
  <si>
    <t>800030924_FE386820</t>
  </si>
  <si>
    <t>FE386715</t>
  </si>
  <si>
    <t>800030924_FE386715</t>
  </si>
  <si>
    <t>FE386700</t>
  </si>
  <si>
    <t>800030924_FE386700</t>
  </si>
  <si>
    <t>FE390465</t>
  </si>
  <si>
    <t>800030924_FE390465</t>
  </si>
  <si>
    <t>FE387715</t>
  </si>
  <si>
    <t>800030924_FE387715</t>
  </si>
  <si>
    <t>FE387714</t>
  </si>
  <si>
    <t>800030924_FE387714</t>
  </si>
  <si>
    <t>FE390467</t>
  </si>
  <si>
    <t>800030924_FE390467</t>
  </si>
  <si>
    <t>FE390449</t>
  </si>
  <si>
    <t>800030924_FE390449</t>
  </si>
  <si>
    <t>FE388947</t>
  </si>
  <si>
    <t>800030924_FE388947</t>
  </si>
  <si>
    <t>FE387379</t>
  </si>
  <si>
    <t>800030924_FE387379</t>
  </si>
  <si>
    <t>FE387045</t>
  </si>
  <si>
    <t>800030924_FE387045</t>
  </si>
  <si>
    <t>FE387717</t>
  </si>
  <si>
    <t>800030924_FE387717</t>
  </si>
  <si>
    <t>FE386483</t>
  </si>
  <si>
    <t>800030924_FE386483</t>
  </si>
  <si>
    <t>FE389838</t>
  </si>
  <si>
    <t>800030924_FE389838</t>
  </si>
  <si>
    <t>FE389820</t>
  </si>
  <si>
    <t>800030924_FE389820</t>
  </si>
  <si>
    <t>FE385871</t>
  </si>
  <si>
    <t>800030924_FE385871</t>
  </si>
  <si>
    <t>FE386465</t>
  </si>
  <si>
    <t>800030924_FE386465</t>
  </si>
  <si>
    <t>FE391927</t>
  </si>
  <si>
    <t>800030924_FE391927</t>
  </si>
  <si>
    <t>FE391221</t>
  </si>
  <si>
    <t>800030924_FE391221</t>
  </si>
  <si>
    <t>FE387942</t>
  </si>
  <si>
    <t>800030924_FE387942</t>
  </si>
  <si>
    <t>FE388637</t>
  </si>
  <si>
    <t>800030924_FE388637</t>
  </si>
  <si>
    <t>FE392978</t>
  </si>
  <si>
    <t>800030924_FE392978</t>
  </si>
  <si>
    <t>FE386885</t>
  </si>
  <si>
    <t>800030924_FE386885</t>
  </si>
  <si>
    <t>FE388369</t>
  </si>
  <si>
    <t>800030924_FE388369</t>
  </si>
  <si>
    <t>FE390517</t>
  </si>
  <si>
    <t>800030924_FE390517</t>
  </si>
  <si>
    <t>FE391017</t>
  </si>
  <si>
    <t>800030924_FE391017</t>
  </si>
  <si>
    <t>FE393121</t>
  </si>
  <si>
    <t>800030924_FE393121</t>
  </si>
  <si>
    <t>FE386803</t>
  </si>
  <si>
    <t>800030924_FE386803</t>
  </si>
  <si>
    <t>FE390166</t>
  </si>
  <si>
    <t>800030924_FE390166</t>
  </si>
  <si>
    <t>FE389288</t>
  </si>
  <si>
    <t>800030924_FE389288</t>
  </si>
  <si>
    <t>FE388765</t>
  </si>
  <si>
    <t>800030924_FE388765</t>
  </si>
  <si>
    <t>FE393794</t>
  </si>
  <si>
    <t>800030924_FE393794</t>
  </si>
  <si>
    <t>FE391003</t>
  </si>
  <si>
    <t>800030924_FE391003</t>
  </si>
  <si>
    <t>FE392717</t>
  </si>
  <si>
    <t>800030924_FE392717</t>
  </si>
  <si>
    <t>FE392685</t>
  </si>
  <si>
    <t>800030924_FE392685</t>
  </si>
  <si>
    <t>FE386877</t>
  </si>
  <si>
    <t>800030924_FE386877</t>
  </si>
  <si>
    <t>FE386546</t>
  </si>
  <si>
    <t>800030924_FE386546</t>
  </si>
  <si>
    <t>FE390667</t>
  </si>
  <si>
    <t>800030924_FE390667</t>
  </si>
  <si>
    <t>FE392303</t>
  </si>
  <si>
    <t>800030924_FE392303</t>
  </si>
  <si>
    <t>FE389147</t>
  </si>
  <si>
    <t>800030924_FE389147</t>
  </si>
  <si>
    <t>FE391667</t>
  </si>
  <si>
    <t>800030924_FE391667</t>
  </si>
  <si>
    <t>FE388773</t>
  </si>
  <si>
    <t>800030924_FE388773</t>
  </si>
  <si>
    <t>FE387876</t>
  </si>
  <si>
    <t>800030924_FE387876</t>
  </si>
  <si>
    <t>FE390066</t>
  </si>
  <si>
    <t>800030924_FE390066</t>
  </si>
  <si>
    <t>FE388702</t>
  </si>
  <si>
    <t>800030924_FE388702</t>
  </si>
  <si>
    <t>FE387528</t>
  </si>
  <si>
    <t>800030924_FE387528</t>
  </si>
  <si>
    <t>FE393811</t>
  </si>
  <si>
    <t>800030924_FE393811</t>
  </si>
  <si>
    <t>FE391900</t>
  </si>
  <si>
    <t>800030924_FE391900</t>
  </si>
  <si>
    <t>FE385826</t>
  </si>
  <si>
    <t>800030924_FE385826</t>
  </si>
  <si>
    <t>FE385831</t>
  </si>
  <si>
    <t>800030924_FE385831</t>
  </si>
  <si>
    <t>FE386429</t>
  </si>
  <si>
    <t>800030924_FE386429</t>
  </si>
  <si>
    <t>FE386391</t>
  </si>
  <si>
    <t>800030924_FE386391</t>
  </si>
  <si>
    <t>FE386386</t>
  </si>
  <si>
    <t>800030924_FE386386</t>
  </si>
  <si>
    <t>FE385790</t>
  </si>
  <si>
    <t>800030924_FE385790</t>
  </si>
  <si>
    <t>FE386019</t>
  </si>
  <si>
    <t>800030924_FE386019</t>
  </si>
  <si>
    <t>FE386135</t>
  </si>
  <si>
    <t>800030924_FE386135</t>
  </si>
  <si>
    <t>FE386464</t>
  </si>
  <si>
    <t>800030924_FE386464</t>
  </si>
  <si>
    <t>FE386256</t>
  </si>
  <si>
    <t>800030924_FE386256</t>
  </si>
  <si>
    <t>FE385779</t>
  </si>
  <si>
    <t>800030924_FE385779</t>
  </si>
  <si>
    <t>FE385810</t>
  </si>
  <si>
    <t>800030924_FE385810</t>
  </si>
  <si>
    <t>FE389910</t>
  </si>
  <si>
    <t>800030924_FE389910</t>
  </si>
  <si>
    <t>FE390157</t>
  </si>
  <si>
    <t>800030924_FE390157</t>
  </si>
  <si>
    <t>FE393119</t>
  </si>
  <si>
    <t>800030924_FE393119</t>
  </si>
  <si>
    <t>FE392716</t>
  </si>
  <si>
    <t>800030924_FE392716</t>
  </si>
  <si>
    <t>FE389845</t>
  </si>
  <si>
    <t>800030924_FE389845</t>
  </si>
  <si>
    <t>FE388638</t>
  </si>
  <si>
    <t>800030924_FE388638</t>
  </si>
  <si>
    <t>FE392390</t>
  </si>
  <si>
    <t>800030924_FE392390</t>
  </si>
  <si>
    <t>FE387966</t>
  </si>
  <si>
    <t>800030924_FE387966</t>
  </si>
  <si>
    <t>FE388285</t>
  </si>
  <si>
    <t>800030924_FE388285</t>
  </si>
  <si>
    <t>FE392713</t>
  </si>
  <si>
    <t>800030924_FE392713</t>
  </si>
  <si>
    <t>FE387310</t>
  </si>
  <si>
    <t>800030924_FE387310</t>
  </si>
  <si>
    <t>FE387931</t>
  </si>
  <si>
    <t>800030924_FE387931</t>
  </si>
  <si>
    <t>FE385765</t>
  </si>
  <si>
    <t>800030924_FE385765</t>
  </si>
  <si>
    <t>FE385911</t>
  </si>
  <si>
    <t>800030924_FE385911</t>
  </si>
  <si>
    <t>FE392313</t>
  </si>
  <si>
    <t>800030924_FE392313</t>
  </si>
  <si>
    <t>FE391793</t>
  </si>
  <si>
    <t>800030924_FE391793</t>
  </si>
  <si>
    <t>FE387704</t>
  </si>
  <si>
    <t>800030924_FE387704</t>
  </si>
  <si>
    <t>FE386882</t>
  </si>
  <si>
    <t>800030924_FE386882</t>
  </si>
  <si>
    <t>FE389959</t>
  </si>
  <si>
    <t>800030924_FE389959</t>
  </si>
  <si>
    <t>FE386841</t>
  </si>
  <si>
    <t>800030924_FE386841</t>
  </si>
  <si>
    <t>FE389146</t>
  </si>
  <si>
    <t>800030924_FE389146</t>
  </si>
  <si>
    <t>FE386484</t>
  </si>
  <si>
    <t>800030924_FE386484</t>
  </si>
  <si>
    <t>FE389765</t>
  </si>
  <si>
    <t>800030924_FE389765</t>
  </si>
  <si>
    <t>FE387255</t>
  </si>
  <si>
    <t>800030924_FE387255</t>
  </si>
  <si>
    <t>FE386883</t>
  </si>
  <si>
    <t>800030924_FE386883</t>
  </si>
  <si>
    <t>FE386881</t>
  </si>
  <si>
    <t>800030924_FE386881</t>
  </si>
  <si>
    <t>FE391043</t>
  </si>
  <si>
    <t>800030924_FE391043</t>
  </si>
  <si>
    <t>FE391319</t>
  </si>
  <si>
    <t>800030924_FE391319</t>
  </si>
  <si>
    <t>FE389148</t>
  </si>
  <si>
    <t>800030924_FE389148</t>
  </si>
  <si>
    <t>FE388032</t>
  </si>
  <si>
    <t>800030924_FE388032</t>
  </si>
  <si>
    <t>FE387833</t>
  </si>
  <si>
    <t>800030924_FE387833</t>
  </si>
  <si>
    <t>FE389505</t>
  </si>
  <si>
    <t>800030924_FE389505</t>
  </si>
  <si>
    <t>FE389295</t>
  </si>
  <si>
    <t>800030924_FE389295</t>
  </si>
  <si>
    <t>FE391908</t>
  </si>
  <si>
    <t>800030924_FE391908</t>
  </si>
  <si>
    <t>FE388684</t>
  </si>
  <si>
    <t>800030924_FE388684</t>
  </si>
  <si>
    <t>FE390521</t>
  </si>
  <si>
    <t>800030924_FE390521</t>
  </si>
  <si>
    <t>FE389836</t>
  </si>
  <si>
    <t>800030924_FE389836</t>
  </si>
  <si>
    <t>FE387872</t>
  </si>
  <si>
    <t>800030924_FE387872</t>
  </si>
  <si>
    <t>FE387489</t>
  </si>
  <si>
    <t>800030924_FE387489</t>
  </si>
  <si>
    <t>FE390972</t>
  </si>
  <si>
    <t>800030924_FE390972</t>
  </si>
  <si>
    <t>FE393795</t>
  </si>
  <si>
    <t>800030924_FE393795</t>
  </si>
  <si>
    <t>FE388290</t>
  </si>
  <si>
    <t>800030924_FE388290</t>
  </si>
  <si>
    <t>FE387495</t>
  </si>
  <si>
    <t>800030924_FE387495</t>
  </si>
  <si>
    <t>FE391809</t>
  </si>
  <si>
    <t>800030924_FE391809</t>
  </si>
  <si>
    <t>FE391267</t>
  </si>
  <si>
    <t>800030924_FE391267</t>
  </si>
  <si>
    <t>FE386156</t>
  </si>
  <si>
    <t>800030924_FE386156</t>
  </si>
  <si>
    <t>FE385936</t>
  </si>
  <si>
    <t>800030924_FE385936</t>
  </si>
  <si>
    <t>FE385762</t>
  </si>
  <si>
    <t>800030924_FE385762</t>
  </si>
  <si>
    <t>FE385908</t>
  </si>
  <si>
    <t>800030924_FE385908</t>
  </si>
  <si>
    <t>FE385763</t>
  </si>
  <si>
    <t>800030924_FE385763</t>
  </si>
  <si>
    <t>FE386146</t>
  </si>
  <si>
    <t>800030924_FE386146</t>
  </si>
  <si>
    <t>FE386120</t>
  </si>
  <si>
    <t>800030924_FE386120</t>
  </si>
  <si>
    <t>FE386103</t>
  </si>
  <si>
    <t>800030924_FE386103</t>
  </si>
  <si>
    <t>FE385822</t>
  </si>
  <si>
    <t>800030924_FE385822</t>
  </si>
  <si>
    <t>FE386115</t>
  </si>
  <si>
    <t>800030924_FE386115</t>
  </si>
  <si>
    <t>FE393789</t>
  </si>
  <si>
    <t>800030924_FE393789</t>
  </si>
  <si>
    <t>FE388317</t>
  </si>
  <si>
    <t>800030924_FE388317</t>
  </si>
  <si>
    <t>FE391899</t>
  </si>
  <si>
    <t>800030924_FE391899</t>
  </si>
  <si>
    <t>FE389885</t>
  </si>
  <si>
    <t>800030924_FE389885</t>
  </si>
  <si>
    <t>FE389815</t>
  </si>
  <si>
    <t>800030924_FE389815</t>
  </si>
  <si>
    <t>FE393427</t>
  </si>
  <si>
    <t>800030924_FE393427</t>
  </si>
  <si>
    <t>FE391292</t>
  </si>
  <si>
    <t>800030924_FE391292</t>
  </si>
  <si>
    <t>FE388839</t>
  </si>
  <si>
    <t>800030924_FE388839</t>
  </si>
  <si>
    <t>FE391338</t>
  </si>
  <si>
    <t>800030924_FE391338</t>
  </si>
  <si>
    <t>FE390279</t>
  </si>
  <si>
    <t>800030924_FE390279</t>
  </si>
  <si>
    <t>FE390294</t>
  </si>
  <si>
    <t>800030924_FE390294</t>
  </si>
  <si>
    <t>FE391903</t>
  </si>
  <si>
    <t>800030924_FE391903</t>
  </si>
  <si>
    <t>FE393120</t>
  </si>
  <si>
    <t>800030924_FE393120</t>
  </si>
  <si>
    <t>FE388657</t>
  </si>
  <si>
    <t>800030924_FE388657</t>
  </si>
  <si>
    <t>FE392259</t>
  </si>
  <si>
    <t>800030924_FE392259</t>
  </si>
  <si>
    <t>FE387754</t>
  </si>
  <si>
    <t>800030924_FE387754</t>
  </si>
  <si>
    <t>FE385773</t>
  </si>
  <si>
    <t>800030924_FE385773</t>
  </si>
  <si>
    <t>FE387956</t>
  </si>
  <si>
    <t>800030924_FE387956</t>
  </si>
  <si>
    <t>FE393807</t>
  </si>
  <si>
    <t>800030924_FE393807</t>
  </si>
  <si>
    <t>FE386602</t>
  </si>
  <si>
    <t>800030924_FE386602</t>
  </si>
  <si>
    <t>FE387523</t>
  </si>
  <si>
    <t>800030924_FE387523</t>
  </si>
  <si>
    <t>FE390260</t>
  </si>
  <si>
    <t>800030924_FE390260</t>
  </si>
  <si>
    <t>FE387162</t>
  </si>
  <si>
    <t>800030924_FE387162</t>
  </si>
  <si>
    <t>FE386548</t>
  </si>
  <si>
    <t>800030924_FE386548</t>
  </si>
  <si>
    <t>FE386510</t>
  </si>
  <si>
    <t>800030924_FE386510</t>
  </si>
  <si>
    <t>FE389927</t>
  </si>
  <si>
    <t>800030924_FE389927</t>
  </si>
  <si>
    <t>FE387774</t>
  </si>
  <si>
    <t>800030924_FE387774</t>
  </si>
  <si>
    <t>FE387863</t>
  </si>
  <si>
    <t>800030924_FE387863</t>
  </si>
  <si>
    <t>FE390663</t>
  </si>
  <si>
    <t>800030924_FE390663</t>
  </si>
  <si>
    <t>FE388782</t>
  </si>
  <si>
    <t>800030924_FE388782</t>
  </si>
  <si>
    <t>FE387916</t>
  </si>
  <si>
    <t>800030924_FE387916</t>
  </si>
  <si>
    <t>FE389837</t>
  </si>
  <si>
    <t>800030924_FE389837</t>
  </si>
  <si>
    <t>FE388100</t>
  </si>
  <si>
    <t>800030924_FE388100</t>
  </si>
  <si>
    <t>FE389776</t>
  </si>
  <si>
    <t>800030924_FE389776</t>
  </si>
  <si>
    <t>FE389144</t>
  </si>
  <si>
    <t>800030924_FE389144</t>
  </si>
  <si>
    <t>FE389890</t>
  </si>
  <si>
    <t>800030924_FE389890</t>
  </si>
  <si>
    <t>FE389884</t>
  </si>
  <si>
    <t>800030924_FE389884</t>
  </si>
  <si>
    <t>FE387921</t>
  </si>
  <si>
    <t>800030924_FE387921</t>
  </si>
  <si>
    <t>FE390807</t>
  </si>
  <si>
    <t>800030924_FE390807</t>
  </si>
  <si>
    <t>FE388301</t>
  </si>
  <si>
    <t>800030924_FE388301</t>
  </si>
  <si>
    <t>FE386559</t>
  </si>
  <si>
    <t>800030924_FE386559</t>
  </si>
  <si>
    <t>FE389849</t>
  </si>
  <si>
    <t>800030924_FE389849</t>
  </si>
  <si>
    <t>FE386833</t>
  </si>
  <si>
    <t>800030924_FE386833</t>
  </si>
  <si>
    <t>FE390641</t>
  </si>
  <si>
    <t>800030924_FE390641</t>
  </si>
  <si>
    <t>FE387886</t>
  </si>
  <si>
    <t>800030924_FE387886</t>
  </si>
  <si>
    <t>FE386884</t>
  </si>
  <si>
    <t>800030924_FE386884</t>
  </si>
  <si>
    <t>FE391592</t>
  </si>
  <si>
    <t>800030924_FE391592</t>
  </si>
  <si>
    <t>FE386554</t>
  </si>
  <si>
    <t>800030924_FE386554</t>
  </si>
  <si>
    <t>FE387410</t>
  </si>
  <si>
    <t>800030924_FE387410</t>
  </si>
  <si>
    <t>FE387775</t>
  </si>
  <si>
    <t>800030924_FE387775</t>
  </si>
  <si>
    <t>FE390666</t>
  </si>
  <si>
    <t>800030924_FE390666</t>
  </si>
  <si>
    <t>FE391300</t>
  </si>
  <si>
    <t>800030924_FE391300</t>
  </si>
  <si>
    <t>FE392157</t>
  </si>
  <si>
    <t>800030924_FE392157</t>
  </si>
  <si>
    <t>FE386608</t>
  </si>
  <si>
    <t>800030924_FE386608</t>
  </si>
  <si>
    <t>FE387151</t>
  </si>
  <si>
    <t>800030924_FE387151</t>
  </si>
  <si>
    <t>FE393117</t>
  </si>
  <si>
    <t>800030924_FE393117</t>
  </si>
  <si>
    <t>FE387520</t>
  </si>
  <si>
    <t>800030924_FE387520</t>
  </si>
  <si>
    <t>FE389143</t>
  </si>
  <si>
    <t>800030924_FE389143</t>
  </si>
  <si>
    <t>FE390997</t>
  </si>
  <si>
    <t>800030924_FE390997</t>
  </si>
  <si>
    <t>FE392219</t>
  </si>
  <si>
    <t>800030924_FE392219</t>
  </si>
  <si>
    <t>FE386469</t>
  </si>
  <si>
    <t>800030924_FE386469</t>
  </si>
  <si>
    <t>FE391010</t>
  </si>
  <si>
    <t>800030924_FE391010</t>
  </si>
  <si>
    <t>FE387460</t>
  </si>
  <si>
    <t>800030924_FE387460</t>
  </si>
  <si>
    <t>FE390268</t>
  </si>
  <si>
    <t>800030924_FE390268</t>
  </si>
  <si>
    <t>FE389161</t>
  </si>
  <si>
    <t>800030924_FE389161</t>
  </si>
  <si>
    <t>FE391015</t>
  </si>
  <si>
    <t>800030924_FE391015</t>
  </si>
  <si>
    <t>FE391309</t>
  </si>
  <si>
    <t>800030924_FE391309</t>
  </si>
  <si>
    <t>FE389619</t>
  </si>
  <si>
    <t>800030924_FE389619</t>
  </si>
  <si>
    <t>FE389738</t>
  </si>
  <si>
    <t>800030924_FE389738</t>
  </si>
  <si>
    <t>FE389145</t>
  </si>
  <si>
    <t>800030924_FE389145</t>
  </si>
  <si>
    <t>FE393118</t>
  </si>
  <si>
    <t>800030924_FE393118</t>
  </si>
  <si>
    <t>FE388800</t>
  </si>
  <si>
    <t>800030924_FE388800</t>
  </si>
  <si>
    <t>FE392312</t>
  </si>
  <si>
    <t>800030924_FE392312</t>
  </si>
  <si>
    <t>FE389878</t>
  </si>
  <si>
    <t>800030924_FE389878</t>
  </si>
  <si>
    <t>FE388324</t>
  </si>
  <si>
    <t>800030924_FE388324</t>
  </si>
  <si>
    <t>FE386761</t>
  </si>
  <si>
    <t>800030924_FE386761</t>
  </si>
  <si>
    <t>FE393718</t>
  </si>
  <si>
    <t>800030924_FE393718</t>
  </si>
  <si>
    <t>FE391668</t>
  </si>
  <si>
    <t>800030924_FE391668</t>
  </si>
  <si>
    <t>FE390109</t>
  </si>
  <si>
    <t>800030924_FE390109</t>
  </si>
  <si>
    <t>FE389100</t>
  </si>
  <si>
    <t>800030924_FE389100</t>
  </si>
  <si>
    <t>FE388513</t>
  </si>
  <si>
    <t>800030924_FE388513</t>
  </si>
  <si>
    <t>FE387702</t>
  </si>
  <si>
    <t>800030924_FE387702</t>
  </si>
  <si>
    <t>FE387524</t>
  </si>
  <si>
    <t>800030924_FE387524</t>
  </si>
  <si>
    <t>FE387498</t>
  </si>
  <si>
    <t>800030924_FE387498</t>
  </si>
  <si>
    <t>FE387204</t>
  </si>
  <si>
    <t>800030924_FE387204</t>
  </si>
  <si>
    <t>FE387191</t>
  </si>
  <si>
    <t>800030924_FE387191</t>
  </si>
  <si>
    <t>FE386840</t>
  </si>
  <si>
    <t>800030924_FE386840</t>
  </si>
  <si>
    <t>FE386459</t>
  </si>
  <si>
    <t>800030924_FE386459</t>
  </si>
  <si>
    <t>FE386134</t>
  </si>
  <si>
    <t>800030924_FE386134</t>
  </si>
  <si>
    <t>FE386090</t>
  </si>
  <si>
    <t>800030924_FE386090</t>
  </si>
  <si>
    <t>FE386463</t>
  </si>
  <si>
    <t>800030924_FE386463</t>
  </si>
  <si>
    <t>FE386138</t>
  </si>
  <si>
    <t>800030924_FE386138</t>
  </si>
  <si>
    <t>FE386389</t>
  </si>
  <si>
    <t>800030924_FE386389</t>
  </si>
  <si>
    <t>FE386414</t>
  </si>
  <si>
    <t>800030924_FE386414</t>
  </si>
  <si>
    <t>FE385780</t>
  </si>
  <si>
    <t>800030924_FE385780</t>
  </si>
  <si>
    <t>FE386147</t>
  </si>
  <si>
    <t>800030924_FE386147</t>
  </si>
  <si>
    <t>FE385873</t>
  </si>
  <si>
    <t>800030924_FE385873</t>
  </si>
  <si>
    <t>FE385806</t>
  </si>
  <si>
    <t>800030924_FE385806</t>
  </si>
  <si>
    <t>FE386466</t>
  </si>
  <si>
    <t>800030924_FE386466</t>
  </si>
  <si>
    <t>FE386385</t>
  </si>
  <si>
    <t>800030924_FE386385</t>
  </si>
  <si>
    <t>FE385804</t>
  </si>
  <si>
    <t>800030924_FE385804</t>
  </si>
  <si>
    <t>FE385803</t>
  </si>
  <si>
    <t>800030924_FE385803</t>
  </si>
  <si>
    <t>FE386425</t>
  </si>
  <si>
    <t>800030924_FE386425</t>
  </si>
  <si>
    <t>FE386340</t>
  </si>
  <si>
    <t>800030924_FE386340</t>
  </si>
  <si>
    <t>FE392304</t>
  </si>
  <si>
    <t>800030924_FE392304</t>
  </si>
  <si>
    <t>FE393131</t>
  </si>
  <si>
    <t>800030924_FE393131</t>
  </si>
  <si>
    <t>FE393376</t>
  </si>
  <si>
    <t>800030924_FE393376</t>
  </si>
  <si>
    <t>FE387941</t>
  </si>
  <si>
    <t>800030924_FE387941</t>
  </si>
  <si>
    <t>FE391666</t>
  </si>
  <si>
    <t>800030924_FE391666</t>
  </si>
  <si>
    <t>FE388353</t>
  </si>
  <si>
    <t>800030924_FE388353</t>
  </si>
  <si>
    <t>FE388362</t>
  </si>
  <si>
    <t>800030924_FE388362</t>
  </si>
  <si>
    <t>FE393122</t>
  </si>
  <si>
    <t>800030924_FE393122</t>
  </si>
  <si>
    <t>FE393147</t>
  </si>
  <si>
    <t>800030924_FE393147</t>
  </si>
  <si>
    <t>FE392558</t>
  </si>
  <si>
    <t>800030924_FE392558</t>
  </si>
  <si>
    <t>FE391862</t>
  </si>
  <si>
    <t>800030924_FE391862</t>
  </si>
  <si>
    <t>FE391589</t>
  </si>
  <si>
    <t>800030924_FE391589</t>
  </si>
  <si>
    <t>FE391032</t>
  </si>
  <si>
    <t>800030924_FE391032</t>
  </si>
  <si>
    <t>FE390996</t>
  </si>
  <si>
    <t>800030924_FE390996</t>
  </si>
  <si>
    <t>FE389757</t>
  </si>
  <si>
    <t>800030924_FE389757</t>
  </si>
  <si>
    <t>FE389440</t>
  </si>
  <si>
    <t>800030924_FE389440</t>
  </si>
  <si>
    <t>FE389322</t>
  </si>
  <si>
    <t>800030924_FE389322</t>
  </si>
  <si>
    <t>FE388360</t>
  </si>
  <si>
    <t>800030924_FE388360</t>
  </si>
  <si>
    <t>FE387877</t>
  </si>
  <si>
    <t>800030924_FE387877</t>
  </si>
  <si>
    <t>FE387893</t>
  </si>
  <si>
    <t>800030924_FE387893</t>
  </si>
  <si>
    <t>FE387847</t>
  </si>
  <si>
    <t>800030924_FE387847</t>
  </si>
  <si>
    <t>FE387783</t>
  </si>
  <si>
    <t>800030924_FE387783</t>
  </si>
  <si>
    <t>FE387805</t>
  </si>
  <si>
    <t>800030924_FE387805</t>
  </si>
  <si>
    <t>FE387155</t>
  </si>
  <si>
    <t>800030924_FE387155</t>
  </si>
  <si>
    <t>FE385833</t>
  </si>
  <si>
    <t>800030924_FE385833</t>
  </si>
  <si>
    <t>FE386547</t>
  </si>
  <si>
    <t>800030924_FE386547</t>
  </si>
  <si>
    <t>FE385772</t>
  </si>
  <si>
    <t>800030924_FE385772</t>
  </si>
  <si>
    <t>FE386109</t>
  </si>
  <si>
    <t>800030924_FE386109</t>
  </si>
  <si>
    <t>FE386582</t>
  </si>
  <si>
    <t>800030924_FE386582</t>
  </si>
  <si>
    <t>FE385825</t>
  </si>
  <si>
    <t>800030924_FE385825</t>
  </si>
  <si>
    <t>FE386495</t>
  </si>
  <si>
    <t>800030924_FE386495</t>
  </si>
  <si>
    <t>FE386104</t>
  </si>
  <si>
    <t>800030924_FE386104</t>
  </si>
  <si>
    <t>FE382965</t>
  </si>
  <si>
    <t>800030924_FE382965</t>
  </si>
  <si>
    <t>FE384905</t>
  </si>
  <si>
    <t>800030924_FE384905</t>
  </si>
  <si>
    <t>FE385465</t>
  </si>
  <si>
    <t>800030924_FE385465</t>
  </si>
  <si>
    <t>FE383243</t>
  </si>
  <si>
    <t>800030924_FE383243</t>
  </si>
  <si>
    <t>FE385470</t>
  </si>
  <si>
    <t>800030924_FE385470</t>
  </si>
  <si>
    <t>FE383194</t>
  </si>
  <si>
    <t>800030924_FE383194</t>
  </si>
  <si>
    <t>FE383903</t>
  </si>
  <si>
    <t>800030924_FE383903</t>
  </si>
  <si>
    <t>FE385473</t>
  </si>
  <si>
    <t>800030924_FE385473</t>
  </si>
  <si>
    <t>FE383248</t>
  </si>
  <si>
    <t>800030924_FE383248</t>
  </si>
  <si>
    <t>FE383571</t>
  </si>
  <si>
    <t>800030924_FE383571</t>
  </si>
  <si>
    <t>FE383912</t>
  </si>
  <si>
    <t>800030924_FE383912</t>
  </si>
  <si>
    <t>FE384125</t>
  </si>
  <si>
    <t>800030924_FE384125</t>
  </si>
  <si>
    <t>FE383573</t>
  </si>
  <si>
    <t>800030924_FE383573</t>
  </si>
  <si>
    <t>FE383738</t>
  </si>
  <si>
    <t>800030924_FE383738</t>
  </si>
  <si>
    <t>FE384205</t>
  </si>
  <si>
    <t>800030924_FE384205</t>
  </si>
  <si>
    <t>FE385120</t>
  </si>
  <si>
    <t>800030924_FE385120</t>
  </si>
  <si>
    <t>FE384898</t>
  </si>
  <si>
    <t>800030924_FE384898</t>
  </si>
  <si>
    <t>FE383576</t>
  </si>
  <si>
    <t>800030924_FE383576</t>
  </si>
  <si>
    <t>FE385101</t>
  </si>
  <si>
    <t>800030924_FE385101</t>
  </si>
  <si>
    <t>FE384315</t>
  </si>
  <si>
    <t>800030924_FE384315</t>
  </si>
  <si>
    <t>FE383570</t>
  </si>
  <si>
    <t>800030924_FE383570</t>
  </si>
  <si>
    <t>FE382972</t>
  </si>
  <si>
    <t>800030924_FE382972</t>
  </si>
  <si>
    <t>FE385522</t>
  </si>
  <si>
    <t>800030924_FE385522</t>
  </si>
  <si>
    <t>FE384316</t>
  </si>
  <si>
    <t>800030924_FE384316</t>
  </si>
  <si>
    <t>FE383574</t>
  </si>
  <si>
    <t>800030924_FE383574</t>
  </si>
  <si>
    <t>FE384669</t>
  </si>
  <si>
    <t>800030924_FE384669</t>
  </si>
  <si>
    <t>FE383898</t>
  </si>
  <si>
    <t>800030924_FE383898</t>
  </si>
  <si>
    <t>FE383929</t>
  </si>
  <si>
    <t>800030924_FE383929</t>
  </si>
  <si>
    <t>FE384432</t>
  </si>
  <si>
    <t>800030924_FE384432</t>
  </si>
  <si>
    <t>FE383530</t>
  </si>
  <si>
    <t>800030924_FE383530</t>
  </si>
  <si>
    <t>FE384910</t>
  </si>
  <si>
    <t>800030924_FE384910</t>
  </si>
  <si>
    <t>FE384737</t>
  </si>
  <si>
    <t>800030924_FE384737</t>
  </si>
  <si>
    <t>FE384177</t>
  </si>
  <si>
    <t>800030924_FE384177</t>
  </si>
  <si>
    <t>FE385627</t>
  </si>
  <si>
    <t>800030924_FE385627</t>
  </si>
  <si>
    <t>FE383000</t>
  </si>
  <si>
    <t>800030924_FE383000</t>
  </si>
  <si>
    <t>FE384728</t>
  </si>
  <si>
    <t>800030924_FE384728</t>
  </si>
  <si>
    <t>FE385550</t>
  </si>
  <si>
    <t>800030924_FE385550</t>
  </si>
  <si>
    <t>FE384216</t>
  </si>
  <si>
    <t>800030924_FE384216</t>
  </si>
  <si>
    <t>FE385085</t>
  </si>
  <si>
    <t>800030924_FE385085</t>
  </si>
  <si>
    <t>FE384355</t>
  </si>
  <si>
    <t>800030924_FE384355</t>
  </si>
  <si>
    <t>FE384653</t>
  </si>
  <si>
    <t>800030924_FE384653</t>
  </si>
  <si>
    <t>FE384741</t>
  </si>
  <si>
    <t>800030924_FE384741</t>
  </si>
  <si>
    <t>FE385406</t>
  </si>
  <si>
    <t>800030924_FE385406</t>
  </si>
  <si>
    <t>FE385488</t>
  </si>
  <si>
    <t>800030924_FE385488</t>
  </si>
  <si>
    <t>FE383297</t>
  </si>
  <si>
    <t>800030924_FE383297</t>
  </si>
  <si>
    <t>FE384504</t>
  </si>
  <si>
    <t>800030924_FE384504</t>
  </si>
  <si>
    <t>FE385384</t>
  </si>
  <si>
    <t>800030924_FE385384</t>
  </si>
  <si>
    <t>FE384362</t>
  </si>
  <si>
    <t>800030924_FE384362</t>
  </si>
  <si>
    <t>FE384199</t>
  </si>
  <si>
    <t>800030924_FE384199</t>
  </si>
  <si>
    <t>FE384317</t>
  </si>
  <si>
    <t>800030924_FE384317</t>
  </si>
  <si>
    <t>FE384705</t>
  </si>
  <si>
    <t>800030924_FE384705</t>
  </si>
  <si>
    <t>FE384201</t>
  </si>
  <si>
    <t>800030924_FE384201</t>
  </si>
  <si>
    <t>FE384300</t>
  </si>
  <si>
    <t>800030924_FE384300</t>
  </si>
  <si>
    <t>FE384453</t>
  </si>
  <si>
    <t>800030924_FE384453</t>
  </si>
  <si>
    <t>FE383393</t>
  </si>
  <si>
    <t>800030924_FE383393</t>
  </si>
  <si>
    <t>FE384465</t>
  </si>
  <si>
    <t>800030924_FE384465</t>
  </si>
  <si>
    <t>FE383296</t>
  </si>
  <si>
    <t>800030924_FE383296</t>
  </si>
  <si>
    <t>FE385485</t>
  </si>
  <si>
    <t>800030924_FE385485</t>
  </si>
  <si>
    <t>FE383200</t>
  </si>
  <si>
    <t>800030924_FE383200</t>
  </si>
  <si>
    <t>FE383264</t>
  </si>
  <si>
    <t>800030924_FE383264</t>
  </si>
  <si>
    <t>FE383794</t>
  </si>
  <si>
    <t>800030924_FE383794</t>
  </si>
  <si>
    <t>FE384701</t>
  </si>
  <si>
    <t>800030924_FE384701</t>
  </si>
  <si>
    <t>FE383250</t>
  </si>
  <si>
    <t>800030924_FE383250</t>
  </si>
  <si>
    <t>FE384509</t>
  </si>
  <si>
    <t>800030924_FE384509</t>
  </si>
  <si>
    <t>FE385411</t>
  </si>
  <si>
    <t>800030924_FE385411</t>
  </si>
  <si>
    <t>FE385112</t>
  </si>
  <si>
    <t>800030924_FE385112</t>
  </si>
  <si>
    <t>FE383801</t>
  </si>
  <si>
    <t>800030924_FE383801</t>
  </si>
  <si>
    <t>FE385069</t>
  </si>
  <si>
    <t>800030924_FE385069</t>
  </si>
  <si>
    <t>FE384445</t>
  </si>
  <si>
    <t>800030924_FE384445</t>
  </si>
  <si>
    <t>FE384471</t>
  </si>
  <si>
    <t>800030924_FE384471</t>
  </si>
  <si>
    <t>FE383926</t>
  </si>
  <si>
    <t>800030924_FE383926</t>
  </si>
  <si>
    <t>FE385319</t>
  </si>
  <si>
    <t>800030924_FE385319</t>
  </si>
  <si>
    <t>FE385125</t>
  </si>
  <si>
    <t>800030924_FE385125</t>
  </si>
  <si>
    <t>FE384541</t>
  </si>
  <si>
    <t>800030924_FE384541</t>
  </si>
  <si>
    <t>FE385118</t>
  </si>
  <si>
    <t>800030924_FE385118</t>
  </si>
  <si>
    <t>FE385414</t>
  </si>
  <si>
    <t>800030924_FE385414</t>
  </si>
  <si>
    <t>FE385126</t>
  </si>
  <si>
    <t>800030924_FE385126</t>
  </si>
  <si>
    <t>FE385491</t>
  </si>
  <si>
    <t>800030924_FE385491</t>
  </si>
  <si>
    <t>FE384726</t>
  </si>
  <si>
    <t>800030924_FE384726</t>
  </si>
  <si>
    <t>FE383294</t>
  </si>
  <si>
    <t>800030924_FE383294</t>
  </si>
  <si>
    <t>FE384996</t>
  </si>
  <si>
    <t>800030924_FE384996</t>
  </si>
  <si>
    <t>FE385313</t>
  </si>
  <si>
    <t>800030924_FE385313</t>
  </si>
  <si>
    <t>FE383725</t>
  </si>
  <si>
    <t>800030924_FE383725</t>
  </si>
  <si>
    <t>FE385409</t>
  </si>
  <si>
    <t>800030924_FE385409</t>
  </si>
  <si>
    <t>FE385471</t>
  </si>
  <si>
    <t>800030924_FE385471</t>
  </si>
  <si>
    <t>FE385376</t>
  </si>
  <si>
    <t>800030924_FE385376</t>
  </si>
  <si>
    <t>FE384859</t>
  </si>
  <si>
    <t>800030924_FE384859</t>
  </si>
  <si>
    <t>FE384122</t>
  </si>
  <si>
    <t>800030924_FE384122</t>
  </si>
  <si>
    <t>FE383928</t>
  </si>
  <si>
    <t>800030924_FE383928</t>
  </si>
  <si>
    <t>FE383350</t>
  </si>
  <si>
    <t>800030924_FE383350</t>
  </si>
  <si>
    <t>FE383196</t>
  </si>
  <si>
    <t>800030924_FE383196</t>
  </si>
  <si>
    <t>FE383651</t>
  </si>
  <si>
    <t>800030924_FE383651</t>
  </si>
  <si>
    <t>FE383660</t>
  </si>
  <si>
    <t>800030924_FE383660</t>
  </si>
  <si>
    <t>FE383082</t>
  </si>
  <si>
    <t>800030924_FE383082</t>
  </si>
  <si>
    <t>FE383648</t>
  </si>
  <si>
    <t>800030924_FE383648</t>
  </si>
  <si>
    <t>FE383505</t>
  </si>
  <si>
    <t>800030924_FE383505</t>
  </si>
  <si>
    <t>FE385388</t>
  </si>
  <si>
    <t>800030924_FE385388</t>
  </si>
  <si>
    <t>FE385320</t>
  </si>
  <si>
    <t>800030924_FE385320</t>
  </si>
  <si>
    <t>FE384943</t>
  </si>
  <si>
    <t>800030924_FE384943</t>
  </si>
  <si>
    <t>FE384740</t>
  </si>
  <si>
    <t>800030924_FE384740</t>
  </si>
  <si>
    <t>FE384724</t>
  </si>
  <si>
    <t>800030924_FE384724</t>
  </si>
  <si>
    <t>FE384505</t>
  </si>
  <si>
    <t>800030924_FE384505</t>
  </si>
  <si>
    <t>FE384437</t>
  </si>
  <si>
    <t>800030924_FE384437</t>
  </si>
  <si>
    <t>FE384364</t>
  </si>
  <si>
    <t>800030924_FE384364</t>
  </si>
  <si>
    <t>FE383718</t>
  </si>
  <si>
    <t>800030924_FE383718</t>
  </si>
  <si>
    <t>FE382997</t>
  </si>
  <si>
    <t>800030924_FE382997</t>
  </si>
  <si>
    <t>FE382929</t>
  </si>
  <si>
    <t>800030924_FE382929</t>
  </si>
  <si>
    <t>FE379349</t>
  </si>
  <si>
    <t>800030924_FE379349</t>
  </si>
  <si>
    <t>FE381010</t>
  </si>
  <si>
    <t>800030924_FE381010</t>
  </si>
  <si>
    <t>FE381555</t>
  </si>
  <si>
    <t>800030924_FE381555</t>
  </si>
  <si>
    <t>FE380283</t>
  </si>
  <si>
    <t>800030924_FE380283</t>
  </si>
  <si>
    <t>FE381230</t>
  </si>
  <si>
    <t>800030924_FE381230</t>
  </si>
  <si>
    <t>FE381101</t>
  </si>
  <si>
    <t>800030924_FE381101</t>
  </si>
  <si>
    <t>FE382195</t>
  </si>
  <si>
    <t>800030924_FE382195</t>
  </si>
  <si>
    <t>FE381562</t>
  </si>
  <si>
    <t>800030924_FE381562</t>
  </si>
  <si>
    <t>FE377361</t>
  </si>
  <si>
    <t>800030924_FE377361</t>
  </si>
  <si>
    <t>FE374973</t>
  </si>
  <si>
    <t>800030924_FE374973</t>
  </si>
  <si>
    <t>FE377875</t>
  </si>
  <si>
    <t>800030924_FE377875</t>
  </si>
  <si>
    <t>FE371864</t>
  </si>
  <si>
    <t>800030924_FE371864</t>
  </si>
  <si>
    <t>FE373739</t>
  </si>
  <si>
    <t>800030924_FE373739</t>
  </si>
  <si>
    <t>FE371395</t>
  </si>
  <si>
    <t>800030924_FE371395</t>
  </si>
  <si>
    <t>FE211877</t>
  </si>
  <si>
    <t>800030924_FE211877</t>
  </si>
  <si>
    <t>ESTADO DOS</t>
  </si>
  <si>
    <t>MIG-800030924</t>
  </si>
  <si>
    <t>FE187783</t>
  </si>
  <si>
    <t>800030924_FE187783</t>
  </si>
  <si>
    <t>FE183536</t>
  </si>
  <si>
    <t>800030924_FE183536</t>
  </si>
  <si>
    <t>FE182704</t>
  </si>
  <si>
    <t>800030924_FE182704</t>
  </si>
  <si>
    <t>FE177358</t>
  </si>
  <si>
    <t>800030924_FE177358</t>
  </si>
  <si>
    <t>FACE147144</t>
  </si>
  <si>
    <t>800030924_FACE147144</t>
  </si>
  <si>
    <t>FE385799</t>
  </si>
  <si>
    <t>800030924_FE385799</t>
  </si>
  <si>
    <t>Factura pendiente en programacion de pago - Glosa por contestar IPS</t>
  </si>
  <si>
    <t>Para respuesta prestador</t>
  </si>
  <si>
    <t>Se realiza objecion no facturable INHALOCAMARA INCLUIDO ESTANCIA $ 13545</t>
  </si>
  <si>
    <t>GLOSA</t>
  </si>
  <si>
    <t>FE386118</t>
  </si>
  <si>
    <t>800030924_FE386118</t>
  </si>
  <si>
    <t>se objeta inhalocamara incluido en estancia $ 3545</t>
  </si>
  <si>
    <t>TARIFA</t>
  </si>
  <si>
    <t>FE388935</t>
  </si>
  <si>
    <t>800030924_FE388935</t>
  </si>
  <si>
    <t>Glosa por contestar IPS</t>
  </si>
  <si>
    <t>Servicio no contratado</t>
  </si>
  <si>
    <t>FE388082</t>
  </si>
  <si>
    <t>800030924_FE388082</t>
  </si>
  <si>
    <t>FE387716</t>
  </si>
  <si>
    <t>800030924_FE387716</t>
  </si>
  <si>
    <t>FE390492</t>
  </si>
  <si>
    <t>800030924_FE390492</t>
  </si>
  <si>
    <t>FE390488</t>
  </si>
  <si>
    <t>800030924_FE390488</t>
  </si>
  <si>
    <t>FE390486</t>
  </si>
  <si>
    <t>800030924_FE390486</t>
  </si>
  <si>
    <t>FE390482</t>
  </si>
  <si>
    <t>800030924_FE390482</t>
  </si>
  <si>
    <t>FE390479</t>
  </si>
  <si>
    <t>800030924_FE390479</t>
  </si>
  <si>
    <t>FE390474</t>
  </si>
  <si>
    <t>800030924_FE390474</t>
  </si>
  <si>
    <t>FE390463</t>
  </si>
  <si>
    <t>800030924_FE390463</t>
  </si>
  <si>
    <t>FE390458</t>
  </si>
  <si>
    <t>800030924_FE390458</t>
  </si>
  <si>
    <t>FE390456</t>
  </si>
  <si>
    <t>800030924_FE390456</t>
  </si>
  <si>
    <t>FE388969</t>
  </si>
  <si>
    <t>800030924_FE388969</t>
  </si>
  <si>
    <t>FE388962</t>
  </si>
  <si>
    <t>800030924_FE388962</t>
  </si>
  <si>
    <t>FE388960</t>
  </si>
  <si>
    <t>800030924_FE388960</t>
  </si>
  <si>
    <t>FE388944</t>
  </si>
  <si>
    <t>800030924_FE388944</t>
  </si>
  <si>
    <t>FE388116</t>
  </si>
  <si>
    <t>800030924_FE388116</t>
  </si>
  <si>
    <t>FE388113</t>
  </si>
  <si>
    <t>800030924_FE388113</t>
  </si>
  <si>
    <t>FE388101</t>
  </si>
  <si>
    <t>800030924_FE388101</t>
  </si>
  <si>
    <t>FE388087</t>
  </si>
  <si>
    <t>800030924_FE388087</t>
  </si>
  <si>
    <t>FE387377</t>
  </si>
  <si>
    <t>800030924_FE387377</t>
  </si>
  <si>
    <t>FE387366</t>
  </si>
  <si>
    <t>800030924_FE387366</t>
  </si>
  <si>
    <t>FE387364</t>
  </si>
  <si>
    <t>800030924_FE387364</t>
  </si>
  <si>
    <t>FE387363</t>
  </si>
  <si>
    <t>800030924_FE387363</t>
  </si>
  <si>
    <t>FE387027</t>
  </si>
  <si>
    <t>800030924_FE387027</t>
  </si>
  <si>
    <t>FE387021</t>
  </si>
  <si>
    <t>800030924_FE387021</t>
  </si>
  <si>
    <t>FE386719</t>
  </si>
  <si>
    <t>800030924_FE386719</t>
  </si>
  <si>
    <t>FE390491</t>
  </si>
  <si>
    <t>800030924_FE390491</t>
  </si>
  <si>
    <t>FE390470</t>
  </si>
  <si>
    <t>800030924_FE390470</t>
  </si>
  <si>
    <t>FE390455</t>
  </si>
  <si>
    <t>800030924_FE390455</t>
  </si>
  <si>
    <t>FE388959</t>
  </si>
  <si>
    <t>800030924_FE388959</t>
  </si>
  <si>
    <t>FE388941</t>
  </si>
  <si>
    <t>800030924_FE388941</t>
  </si>
  <si>
    <t>FE388109</t>
  </si>
  <si>
    <t>800030924_FE388109</t>
  </si>
  <si>
    <t>FE388955</t>
  </si>
  <si>
    <t>800030924_FE388955</t>
  </si>
  <si>
    <t>FE385113</t>
  </si>
  <si>
    <t>800030924_FE385113</t>
  </si>
  <si>
    <t>FE223542</t>
  </si>
  <si>
    <t>800030924_FE223542</t>
  </si>
  <si>
    <t>FE196027</t>
  </si>
  <si>
    <t>800030924_FE196027</t>
  </si>
  <si>
    <t>FE206891</t>
  </si>
  <si>
    <t>800030924_FE206891</t>
  </si>
  <si>
    <t>FE207685</t>
  </si>
  <si>
    <t>800030924_FE207685</t>
  </si>
  <si>
    <t>FE207189</t>
  </si>
  <si>
    <t>800030924_FE207189</t>
  </si>
  <si>
    <t>FE212309</t>
  </si>
  <si>
    <t>800030924_FE212309</t>
  </si>
  <si>
    <t>FE206515</t>
  </si>
  <si>
    <t>800030924_FE206515</t>
  </si>
  <si>
    <t>FE207416</t>
  </si>
  <si>
    <t>800030924_FE207416</t>
  </si>
  <si>
    <t>FE207478</t>
  </si>
  <si>
    <t>800030924_FE207478</t>
  </si>
  <si>
    <t>FE211629</t>
  </si>
  <si>
    <t>800030924_FE211629</t>
  </si>
  <si>
    <t>FE200686</t>
  </si>
  <si>
    <t>800030924_FE200686</t>
  </si>
  <si>
    <t>FE201232</t>
  </si>
  <si>
    <t>800030924_FE201232</t>
  </si>
  <si>
    <t>FE198757</t>
  </si>
  <si>
    <t>800030924_FE198757</t>
  </si>
  <si>
    <t>FE200371</t>
  </si>
  <si>
    <t>800030924_FE200371</t>
  </si>
  <si>
    <t>FE196133</t>
  </si>
  <si>
    <t>800030924_FE196133</t>
  </si>
  <si>
    <t>FE189995</t>
  </si>
  <si>
    <t>800030924_FE189995</t>
  </si>
  <si>
    <t>FE185399</t>
  </si>
  <si>
    <t>800030924_FE185399</t>
  </si>
  <si>
    <t>FE186129</t>
  </si>
  <si>
    <t>800030924_FE186129</t>
  </si>
  <si>
    <t>FE184106</t>
  </si>
  <si>
    <t>800030924_FE184106</t>
  </si>
  <si>
    <t>FE185038</t>
  </si>
  <si>
    <t>800030924_FE185038</t>
  </si>
  <si>
    <t>FE182517</t>
  </si>
  <si>
    <t>800030924_FE182517</t>
  </si>
  <si>
    <t>FE184853</t>
  </si>
  <si>
    <t>800030924_FE184853</t>
  </si>
  <si>
    <t>FE185039</t>
  </si>
  <si>
    <t>800030924_FE185039</t>
  </si>
  <si>
    <t>FE182507</t>
  </si>
  <si>
    <t>800030924_FE182507</t>
  </si>
  <si>
    <t>FE184141</t>
  </si>
  <si>
    <t>800030924_FE184141</t>
  </si>
  <si>
    <t>FE248373</t>
  </si>
  <si>
    <t>800030924_FE248373</t>
  </si>
  <si>
    <t>FE237611</t>
  </si>
  <si>
    <t>800030924_FE237611</t>
  </si>
  <si>
    <t>FE382407</t>
  </si>
  <si>
    <t>800030924_FE382407</t>
  </si>
  <si>
    <t>Los cargos relacionados presentan diferencias con los valores pactados. el servicio relacionado tiene un cobro de $450.000 y en la verificación de tarifas el valor de este procedimiento es otro $341.856</t>
  </si>
  <si>
    <t>Facturacion Covid-19</t>
  </si>
  <si>
    <t>Factura cancelada</t>
  </si>
  <si>
    <t>Factura aceptada por la IPS</t>
  </si>
  <si>
    <t>INGRESO X RECONOCIMIENTO PRUEBAS COVID-PROCESAMIEN</t>
  </si>
  <si>
    <t>30.01.2024</t>
  </si>
  <si>
    <t>04.03.2025</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</si>
  <si>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</si>
  <si>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</si>
  <si>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</si>
  <si>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</si>
  <si>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</si>
  <si>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</si>
  <si>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</si>
  <si>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</si>
  <si>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</si>
  <si>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</si>
  <si>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</si>
  <si>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</si>
  <si>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</si>
  <si>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</si>
  <si>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</si>
  <si>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</si>
  <si>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</si>
  <si>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</si>
  <si>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</si>
  <si>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</si>
  <si>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</si>
  <si>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</si>
  <si>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</si>
  <si>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</si>
  <si>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</si>
  <si>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</si>
  <si>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</si>
  <si>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</si>
  <si>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</si>
  <si>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</si>
  <si>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</si>
  <si>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</si>
  <si>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</si>
  <si>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</si>
  <si>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</si>
  <si>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</si>
  <si>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</si>
  <si>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</si>
  <si>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</si>
  <si>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30 2025</t>
  </si>
  <si>
    <t>Señores : HOSP LA BUENA ESPERANZA DE YUMBO</t>
  </si>
  <si>
    <t>NIT: 800030924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</si>
</sst>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1"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0" fontId="2" fillId="0" borderId="0" xfId="0" applyFont="1"/>
    <xf numFmtId="41" fontId="2" fillId="0" borderId="0" xfId="1" applyFont="1"/>
    <xf numFmtId="41" fontId="0" fillId="0" borderId="0" xfId="1" applyFont="1"/>
    <xf numFmtId="14" fontId="2" fillId="0" borderId="0" xfId="0" applyNumberFormat="1" applyFont="1"/>
    <xf numFmtId="14" fontId="0" fillId="0" borderId="0" xfId="0" applyNumberFormat="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2"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14" fontId="3" fillId="4" borderId="1" xfId="0"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166" fontId="3" fillId="2" borderId="1" xfId="2"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4" fontId="5" fillId="0" borderId="1" xfId="2" applyNumberFormat="1" applyFont="1" applyBorder="1" applyAlignment="1">
      <alignment vertical="center"/>
    </xf>
    <xf numFmtId="165" fontId="5" fillId="0" borderId="1" xfId="2" applyNumberFormat="1" applyFont="1" applyBorder="1" applyAlignment="1">
      <alignment vertical="center"/>
    </xf>
    <xf numFmtId="0" fontId="5" fillId="0" borderId="1" xfId="2" applyNumberFormat="1" applyFont="1" applyBorder="1" applyAlignment="1">
      <alignment vertical="center"/>
    </xf>
    <xf numFmtId="16" fontId="5" fillId="0" borderId="0" xfId="0" applyNumberFormat="1" applyFont="1" applyAlignment="1">
      <alignment horizontal="center" vertical="center"/>
    </xf>
    <xf numFmtId="0" fontId="5" fillId="0" borderId="0" xfId="0" applyFont="1" applyAlignment="1">
      <alignment horizontal="center" vertical="center"/>
    </xf>
    <xf numFmtId="14" fontId="5" fillId="0" borderId="0" xfId="0" applyNumberFormat="1" applyFont="1" applyAlignment="1">
      <alignment horizontal="center" vertical="center"/>
    </xf>
    <xf numFmtId="165" fontId="5" fillId="0" borderId="0" xfId="2" applyNumberFormat="1" applyFont="1" applyAlignment="1">
      <alignment vertical="center"/>
    </xf>
    <xf numFmtId="165" fontId="6" fillId="0" borderId="0" xfId="0" applyNumberFormat="1" applyFont="1" applyAlignment="1">
      <alignment vertical="center"/>
    </xf>
    <xf numFmtId="165" fontId="5" fillId="0" borderId="0" xfId="0" applyNumberFormat="1" applyFont="1" applyAlignment="1">
      <alignment vertical="center"/>
    </xf>
    <xf numFmtId="0" fontId="5" fillId="0" borderId="0" xfId="0" applyFont="1" applyAlignment="1">
      <alignment vertical="center"/>
    </xf>
    <xf numFmtId="14" fontId="5" fillId="0" borderId="0" xfId="0" applyNumberFormat="1" applyFont="1" applyAlignment="1">
      <alignment vertical="center"/>
    </xf>
    <xf numFmtId="165" fontId="5" fillId="0" borderId="0" xfId="0" applyNumberFormat="1" applyFont="1"/>
    <xf numFmtId="165" fontId="5" fillId="0" borderId="0" xfId="2" applyNumberFormat="1" applyFont="1"/>
    <xf numFmtId="0" fontId="6" fillId="7" borderId="1" xfId="0" applyFont="1" applyFill="1" applyBorder="1" applyAlignment="1">
      <alignment vertical="center"/>
    </xf>
    <xf numFmtId="4"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65" fontId="9" fillId="0" borderId="0" xfId="3" applyNumberFormat="1" applyFont="1" applyAlignment="1">
      <alignment horizontal="center" vertical="center"/>
    </xf>
    <xf numFmtId="1" fontId="9" fillId="0" borderId="0" xfId="3" applyNumberFormat="1" applyFont="1" applyAlignment="1">
      <alignment horizontal="center"/>
    </xf>
    <xf numFmtId="168" fontId="9" fillId="0" borderId="0" xfId="3" applyNumberFormat="1" applyFont="1" applyAlignment="1">
      <alignment horizontal="right"/>
    </xf>
    <xf numFmtId="1" fontId="8" fillId="0" borderId="0" xfId="3" applyNumberFormat="1" applyFont="1" applyAlignment="1">
      <alignment horizontal="center"/>
    </xf>
    <xf numFmtId="168" fontId="8" fillId="0" borderId="0" xfId="3" applyNumberFormat="1" applyFont="1" applyAlignment="1">
      <alignment horizontal="right"/>
    </xf>
    <xf numFmtId="1" fontId="8" fillId="0" borderId="9" xfId="3" applyNumberFormat="1" applyFont="1" applyBorder="1" applyAlignment="1">
      <alignment horizontal="center"/>
    </xf>
    <xf numFmtId="168"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8" fontId="9" fillId="0" borderId="13" xfId="3" applyNumberFormat="1" applyFont="1" applyBorder="1" applyAlignment="1">
      <alignment horizontal="right"/>
    </xf>
    <xf numFmtId="168" fontId="8" fillId="0" borderId="0" xfId="3" applyNumberFormat="1" applyFont="1"/>
    <xf numFmtId="168" fontId="9" fillId="0" borderId="9" xfId="3" applyNumberFormat="1" applyFont="1" applyBorder="1"/>
    <xf numFmtId="168" fontId="8" fillId="0" borderId="9" xfId="3" applyNumberFormat="1" applyFont="1" applyBorder="1"/>
    <xf numFmtId="168" fontId="9" fillId="0" borderId="0" xfId="3" applyNumberFormat="1" applyFont="1"/>
    <xf numFmtId="0" fontId="10" fillId="0" borderId="0" xfId="3" applyFont="1" applyAlignment="1">
      <alignment horizontal="center" vertical="center" wrapText="1"/>
    </xf>
    <xf numFmtId="0" fontId="8" fillId="0" borderId="8" xfId="3" applyFont="1" applyBorder="1"/>
    <xf numFmtId="0" fontId="8" fillId="0" borderId="9" xfId="3" applyFont="1" applyBorder="1"/>
    <xf numFmtId="0" fontId="8" fillId="0" borderId="10" xfId="3" applyFont="1" applyBorder="1"/>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8" fillId="7" borderId="0" xfId="3" applyFont="1" applyFill="1"/>
    <xf numFmtId="0" fontId="9" fillId="0" borderId="0" xfId="3" applyFont="1" applyAlignment="1">
      <alignment horizontal="center"/>
    </xf>
    <xf numFmtId="1" fontId="9" fillId="0" borderId="0" xfId="4" applyNumberFormat="1" applyFont="1" applyAlignment="1">
      <alignment horizontal="right"/>
    </xf>
    <xf numFmtId="169" fontId="9" fillId="0" borderId="0" xfId="5" applyNumberFormat="1" applyFont="1" applyAlignment="1">
      <alignment horizontal="right"/>
    </xf>
    <xf numFmtId="1" fontId="8" fillId="0" borderId="0" xfId="4" applyNumberFormat="1" applyFont="1" applyAlignment="1">
      <alignment horizontal="right"/>
    </xf>
    <xf numFmtId="169" fontId="8" fillId="0" borderId="0" xfId="5" applyNumberFormat="1" applyFont="1" applyAlignment="1">
      <alignment horizontal="right"/>
    </xf>
    <xf numFmtId="170" fontId="8" fillId="0" borderId="13" xfId="5" applyNumberFormat="1" applyFont="1" applyBorder="1" applyAlignment="1">
      <alignment horizontal="center"/>
    </xf>
    <xf numFmtId="169" fontId="8" fillId="0" borderId="13" xfId="5" applyNumberFormat="1" applyFont="1" applyBorder="1" applyAlignment="1">
      <alignment horizontal="right"/>
    </xf>
    <xf numFmtId="0" fontId="11"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0]" xfId="1" builtinId="6"/>
    <cellStyle name="Millares 2 2" xfId="5"/>
    <cellStyle name="Millares 3" xfId="4"/>
    <cellStyle name="Moneda" xfId="2" builtinId="4"/>
    <cellStyle name="Normal" xfId="0" builtinId="0"/>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968311458331" createdVersion="5" refreshedVersion="5" minRefreshableVersion="3" recordCount="900">
  <cacheSource type="worksheet">
    <worksheetSource ref="A2:AR902" sheet="ESTADO DE CADA FACTURA"/>
  </cacheSource>
  <cacheFields count="44">
    <cacheField name="NIT IPS" numFmtId="0">
      <sharedItems containsSemiMixedTypes="0" containsString="0" containsNumber="1" containsInteger="1" minValue="800030924" maxValue="800030924"/>
    </cacheField>
    <cacheField name="Nombre IPS" numFmtId="0">
      <sharedItems/>
    </cacheField>
    <cacheField name="Prefijo Factura" numFmtId="0">
      <sharedItems/>
    </cacheField>
    <cacheField name="Numero Factura" numFmtId="0">
      <sharedItems containsSemiMixedTypes="0" containsString="0" containsNumber="1" containsInteger="1" minValue="146290" maxValue="401241"/>
    </cacheField>
    <cacheField name="FACTURA" numFmtId="0">
      <sharedItems/>
    </cacheField>
    <cacheField name="LLAVE" numFmtId="0">
      <sharedItems/>
    </cacheField>
    <cacheField name="IPS Fecha factura" numFmtId="14">
      <sharedItems containsSemiMixedTypes="0" containsNonDate="0" containsDate="1" containsString="0" minDate="2022-08-06T07:37:33" maxDate="2025-02-28T11:38:58"/>
    </cacheField>
    <cacheField name="IPS Fecha radicado" numFmtId="14">
      <sharedItems containsNonDate="0" containsDate="1" containsString="0" containsBlank="1" minDate="2022-09-08T00:00:00" maxDate="2876-06-21T00:00:00"/>
    </cacheField>
    <cacheField name="IPS Valor Factura" numFmtId="164">
      <sharedItems containsSemiMixedTypes="0" containsString="0" containsNumber="1" minValue="6000" maxValue="4600000"/>
    </cacheField>
    <cacheField name="IPS Saldo Factura" numFmtId="164">
      <sharedItems containsSemiMixedTypes="0" containsString="0" containsNumber="1" minValue="2500" maxValue="4600000"/>
    </cacheField>
    <cacheField name="ESTADO CARTERA ANTERIOR" numFmtId="0">
      <sharedItems/>
    </cacheField>
    <cacheField name="ESTADO EPS 30-03-2025" numFmtId="0">
      <sharedItems count="9">
        <s v="Factura devuelta"/>
        <s v="Factura en proceso interno"/>
        <s v="Factura no radicada"/>
        <s v="Factura pendiente en programacion de pago"/>
        <s v="Factura pendiente en programacion de pago - Glosa por contestar IPS"/>
        <s v="Facturacion Covid-19"/>
        <s v="Glosa por contestar IPS"/>
        <s v="Factura aceptada por la IPS"/>
        <s v="Factura cancelada"/>
      </sharedItems>
    </cacheField>
    <cacheField name="POR PAGAR SAP" numFmtId="165">
      <sharedItems containsSemiMixedTypes="0" containsString="0" containsNumber="1" containsInteger="1" minValue="0" maxValue="673195"/>
    </cacheField>
    <cacheField name="DOC CONTA" numFmtId="0">
      <sharedItems containsString="0" containsBlank="1" containsNumber="1" containsInteger="1" minValue="136898461" maxValue="1222574232"/>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22-08-06T00:00:00" maxDate="2025-03-01T00:00:00"/>
    </cacheField>
    <cacheField name="FECHA RAD" numFmtId="14">
      <sharedItems containsNonDate="0" containsDate="1" containsString="0" containsBlank="1" minDate="2022-09-19T00:00:00" maxDate="2025-03-06T00:00:00"/>
    </cacheField>
    <cacheField name="FECHA LIQ" numFmtId="14">
      <sharedItems containsNonDate="0" containsDate="1" containsString="0" containsBlank="1" minDate="2022-09-19T00:00:00" maxDate="2025-03-26T00:00:00"/>
    </cacheField>
    <cacheField name="FECHA DEV" numFmtId="14">
      <sharedItems containsNonDate="0" containsDate="1" containsString="0" containsBlank="1" minDate="2023-07-27T00:00:00" maxDate="2025-02-23T00:00:00"/>
    </cacheField>
    <cacheField name="DIAS" numFmtId="0">
      <sharedItems containsMixedTypes="1" containsNumber="1" containsInteger="1" minValue="-25" maxValue="893"/>
    </cacheField>
    <cacheField name="EDAD" numFmtId="0">
      <sharedItems/>
    </cacheField>
    <cacheField name="Valor_Glosa y Devolución" numFmtId="165">
      <sharedItems containsSemiMixedTypes="0" containsString="0" containsNumber="1" containsInteger="1" minValue="0" maxValue="44682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274700"/>
    </cacheField>
    <cacheField name="FACTURA DEVUELTA" numFmtId="165">
      <sharedItems containsSemiMixedTypes="0" containsString="0" containsNumber="1" containsInteger="1" minValue="0" maxValue="446828"/>
    </cacheField>
    <cacheField name="FACTURA NO RADICADA" numFmtId="165">
      <sharedItems containsSemiMixedTypes="0" containsString="0" containsNumber="1" containsInteger="1" minValue="0" maxValue="4600000"/>
    </cacheField>
    <cacheField name="GLOSA ACEPTADA" numFmtId="165">
      <sharedItems containsSemiMixedTypes="0" containsString="0" containsNumber="1" containsInteger="1" minValue="0" maxValue="33330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108144"/>
    </cacheField>
    <cacheField name="FACTURA EN PROGRAMACION DE PAGO" numFmtId="165">
      <sharedItems containsSemiMixedTypes="0" containsString="0" containsNumber="1" minValue="0" maxValue="673195"/>
    </cacheField>
    <cacheField name="FACTURA EN PROCESO INTERNO" numFmtId="165">
      <sharedItems containsSemiMixedTypes="0" containsString="0" containsNumber="1" containsInteger="1" minValue="0" maxValue="58887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2747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96676" maxValue="4800062437"/>
    </cacheField>
    <cacheField name="FECHA COMPENSACION SAP" numFmtId="14">
      <sharedItems containsBlank="1"/>
    </cacheField>
    <cacheField name="OBSE PAGO" numFmtId="0">
      <sharedItems containsBlank="1"/>
    </cacheField>
    <cacheField name="VALOR TRANFERENCIA" numFmtId="165">
      <sharedItems containsSemiMixedTypes="0" containsString="0" containsNumber="1" containsInteger="1" minValue="0" maxValue="3793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00">
  <r>
    <n v="800030924"/>
    <s v="HOSP LA BUENA ESPERANZA DE YUMBO"/>
    <s v="FE"/>
    <n v="173687"/>
    <s v="FE173687"/>
    <s v="800030924_FE173687"/>
    <d v="2022-11-19T19:53:27"/>
    <d v="2022-12-12T00:00:00"/>
    <n v="189320"/>
    <n v="123620"/>
    <s v="Factura devuelta"/>
    <x v="0"/>
    <n v="0"/>
    <m/>
    <m/>
    <s v="Devuelta"/>
    <d v="2022-11-19T00:00:00"/>
    <d v="2024-03-15T00:00:00"/>
    <m/>
    <d v="2024-03-18T00:00:00"/>
    <n v="347"/>
    <s v="181-360"/>
    <n v="189320"/>
    <s v="DEVOLUCION"/>
    <s v="se sostiene la devolución por que esta auto . 223228523055819 ya esta cancelada el a factura fe-173365"/>
    <s v="AUTORIZACION"/>
    <s v="Urgencias"/>
    <s v="Urgencias"/>
    <m/>
    <n v="0"/>
    <n v="123620"/>
    <n v="0"/>
    <n v="0"/>
    <n v="0"/>
    <n v="0"/>
    <n v="0"/>
    <n v="0"/>
    <n v="0"/>
    <n v="0"/>
    <n v="0"/>
    <m/>
    <m/>
    <m/>
    <n v="0"/>
  </r>
  <r>
    <n v="800030924"/>
    <s v="HOSP LA BUENA ESPERANZA DE YUMBO"/>
    <s v="FE"/>
    <n v="328222"/>
    <s v="FE328222"/>
    <s v="800030924_FE328222"/>
    <d v="2024-05-29T06:52:56"/>
    <m/>
    <n v="446828"/>
    <n v="446828"/>
    <s v="Factura devuelta"/>
    <x v="0"/>
    <n v="0"/>
    <m/>
    <m/>
    <s v="Devuelta"/>
    <d v="2024-05-29T00:00:00"/>
    <d v="2024-06-13T00:00:00"/>
    <m/>
    <d v="2024-06-23T00:00:00"/>
    <n v="250"/>
    <s v="181-360"/>
    <n v="446828"/>
    <s v="DEVOLUCION"/>
    <s v="Devolución por falta de autorización de valida la información de la factura y envió del anexo 2 de urgencia y se verifica que el día 29-05-2024 no se realiza envíos para la atención inicial de urgencias. ANDRES FERNANDEZ"/>
    <s v="AUTORIZACION"/>
    <s v="Atención de urgencias"/>
    <s v="Urgencias"/>
    <m/>
    <n v="0"/>
    <n v="446828"/>
    <n v="0"/>
    <n v="0"/>
    <n v="0"/>
    <n v="0"/>
    <n v="0"/>
    <n v="0"/>
    <n v="0"/>
    <n v="0"/>
    <n v="0"/>
    <m/>
    <m/>
    <m/>
    <n v="0"/>
  </r>
  <r>
    <n v="800030924"/>
    <s v="HOSP LA BUENA ESPERANZA DE YUMBO"/>
    <s v="FE"/>
    <n v="331139"/>
    <s v="FE331139"/>
    <s v="800030924_FE331139"/>
    <d v="2024-06-08T22:40:25"/>
    <m/>
    <n v="324515"/>
    <n v="324515"/>
    <s v="Factura devuelta"/>
    <x v="0"/>
    <n v="0"/>
    <m/>
    <m/>
    <s v="Devuelta"/>
    <d v="2024-06-08T00:00:00"/>
    <d v="2024-07-15T00:00:00"/>
    <m/>
    <d v="2024-09-21T00:00:00"/>
    <n v="160"/>
    <s v="91-180"/>
    <n v="324515"/>
    <s v="DEVOLUCION"/>
    <s v="SE REALIZA DEVOLUCION YA QUE LOS SERVICIOS COBRADOS FUERON CERRADOS CON LA FACTURA FE330881 AL PACIENTE RC 1116384848 NOHA MAXIMILIANO MAMIAN TRAIANA"/>
    <s v="SOPORTE"/>
    <s v="Atención de urgencias"/>
    <s v="Urgencias"/>
    <m/>
    <n v="0"/>
    <n v="324515"/>
    <n v="0"/>
    <n v="0"/>
    <n v="0"/>
    <n v="0"/>
    <n v="0"/>
    <n v="0"/>
    <n v="0"/>
    <n v="0"/>
    <n v="0"/>
    <m/>
    <m/>
    <m/>
    <n v="0"/>
  </r>
  <r>
    <n v="800030924"/>
    <s v="HOSP LA BUENA ESPERANZA DE YUMBO"/>
    <s v="FE"/>
    <n v="388776"/>
    <s v="FE388776"/>
    <s v="800030924_FE388776"/>
    <d v="2025-01-15T10:26:26"/>
    <m/>
    <n v="282050"/>
    <n v="282050"/>
    <e v="#N/A"/>
    <x v="0"/>
    <n v="0"/>
    <m/>
    <m/>
    <s v="Devuelta"/>
    <d v="2025-01-15T00:00:00"/>
    <d v="2025-02-14T00:00:00"/>
    <m/>
    <d v="2025-02-22T00:00:00"/>
    <n v="6"/>
    <s v="0-30"/>
    <n v="282050"/>
    <s v="DEVOLUCION"/>
    <s v="Se devuelve factura FE388776 fecha 14 enero al 15 enero 2025 revisar en conjunto con la Factura FE388529 que va del 14 enero - 14 enero 2025 en ambos soportes de pdf esta la Autorizacion 122300751535 para ambas facturas .. deben de revisar y gestionar la Autorizacion que falta para el servicio de FE388529 . no se puede pagar 2 facturas con la misma Autorizacion ."/>
    <s v="AUTORIZACION"/>
    <s v="Atención de urgencias"/>
    <s v="Urgencias"/>
    <m/>
    <n v="0"/>
    <n v="282050"/>
    <n v="0"/>
    <n v="0"/>
    <n v="0"/>
    <n v="0"/>
    <n v="0"/>
    <n v="0"/>
    <n v="0"/>
    <n v="0"/>
    <n v="0"/>
    <m/>
    <m/>
    <m/>
    <n v="0"/>
  </r>
  <r>
    <n v="800030924"/>
    <s v="HOSP LA BUENA ESPERANZA DE YUMBO"/>
    <s v="FE"/>
    <n v="182867"/>
    <s v="FE182867"/>
    <s v="800030924_FE182867"/>
    <d v="2022-12-16T16:56:52"/>
    <m/>
    <n v="231465"/>
    <n v="231465"/>
    <s v="Factura devuelta"/>
    <x v="0"/>
    <n v="0"/>
    <m/>
    <m/>
    <s v="Devuelta"/>
    <d v="2022-12-16T00:00:00"/>
    <d v="2024-03-15T00:00:00"/>
    <m/>
    <d v="2024-03-18T00:00:00"/>
    <n v="347"/>
    <s v="181-360"/>
    <n v="231465"/>
    <s v="DEVOLUCION"/>
    <s v="se sostiene la devolución de la factura por que la auto. 223508523183723 esta a nombre del hospital piloto Jamundí"/>
    <s v="AUTORIZACION"/>
    <s v="Urgencias"/>
    <s v="Urgencias"/>
    <m/>
    <n v="0"/>
    <n v="231465"/>
    <n v="0"/>
    <n v="0"/>
    <n v="0"/>
    <n v="0"/>
    <n v="0"/>
    <n v="0"/>
    <n v="0"/>
    <n v="0"/>
    <n v="0"/>
    <m/>
    <m/>
    <m/>
    <n v="0"/>
  </r>
  <r>
    <n v="800030924"/>
    <s v="HOSP LA BUENA ESPERANZA DE YUMBO"/>
    <s v="FE"/>
    <n v="360531"/>
    <s v="FE360531"/>
    <s v="800030924_FE360531"/>
    <d v="2024-09-21T07:36:58"/>
    <d v="2024-09-30T00:00:00"/>
    <n v="229700"/>
    <n v="229700"/>
    <s v="Factura devuelta"/>
    <x v="0"/>
    <n v="0"/>
    <m/>
    <m/>
    <s v="Devuelta"/>
    <d v="2024-09-21T00:00:00"/>
    <d v="2024-10-09T00:00:00"/>
    <m/>
    <d v="2024-10-31T00:00:00"/>
    <n v="120"/>
    <s v="91-180"/>
    <n v="229700"/>
    <s v="DEVOLUCION"/>
    <s v="se procede a realizar devolucion ya que los sopportes que aca presentan en epicrisis tiene la misma fecha y usuarios de la factura FE352134 la cual ya se encuentra gestionada y finalizada"/>
    <s v="FACTURACION"/>
    <s v="Atención de urgencias"/>
    <s v="Urgencias"/>
    <m/>
    <n v="0"/>
    <n v="229700"/>
    <n v="0"/>
    <n v="0"/>
    <n v="0"/>
    <n v="0"/>
    <n v="0"/>
    <n v="0"/>
    <n v="0"/>
    <n v="0"/>
    <n v="0"/>
    <m/>
    <m/>
    <m/>
    <n v="0"/>
  </r>
  <r>
    <n v="800030924"/>
    <s v="HOSP LA BUENA ESPERANZA DE YUMBO"/>
    <s v="FE"/>
    <n v="299204"/>
    <s v="FE299204"/>
    <s v="800030924_FE299204"/>
    <d v="2024-02-22T07:40:12"/>
    <m/>
    <n v="193460"/>
    <n v="193460"/>
    <s v="Factura devuelta"/>
    <x v="0"/>
    <n v="0"/>
    <m/>
    <m/>
    <s v="Para cargar RIPS o soportes"/>
    <d v="2024-02-22T00:00:00"/>
    <m/>
    <m/>
    <m/>
    <s v="No radicada"/>
    <s v="No radicada"/>
    <n v="193460"/>
    <s v="DEVOLUCION"/>
    <s v="SE DEVUELVE LA FACTURA POR QUE LA AUTO. 122300027063 ESTA A NOMBRE DE CLINICA SANTA SOFIA"/>
    <s v="AUTORIZACION"/>
    <m/>
    <s v="Urgencias"/>
    <m/>
    <n v="0"/>
    <n v="193460"/>
    <n v="0"/>
    <n v="0"/>
    <n v="0"/>
    <n v="0"/>
    <n v="0"/>
    <n v="0"/>
    <n v="0"/>
    <n v="0"/>
    <n v="0"/>
    <m/>
    <m/>
    <m/>
    <n v="0"/>
  </r>
  <r>
    <n v="800030924"/>
    <s v="HOSP LA BUENA ESPERANZA DE YUMBO"/>
    <s v="FE"/>
    <n v="385776"/>
    <s v="FE385776"/>
    <s v="800030924_FE385776"/>
    <d v="2025-01-01T09:46:21"/>
    <d v="2025-02-12T00:00:00"/>
    <n v="188010"/>
    <n v="188010"/>
    <e v="#N/A"/>
    <x v="0"/>
    <n v="0"/>
    <m/>
    <m/>
    <s v="Devuelta"/>
    <d v="2025-01-01T00:00:00"/>
    <d v="2025-02-06T00:00:00"/>
    <m/>
    <d v="2025-02-17T00:00:00"/>
    <n v="11"/>
    <s v="0-30"/>
    <n v="188010"/>
    <s v="DEVOLUCION"/>
    <s v="SE DEVUELVE FACTURA LA AUTORIZACION 122300743046 ESTA GENERADA PARA OTRO PRESTADOR HOSPITAL DEPARTAMENTAL DE VILLAVICENCIO ESE. GESTIONAR CON EL AREA ENCARGADA DE AUTORIZACIONES."/>
    <s v="AUTORIZACION"/>
    <s v="Atención de urgencias"/>
    <s v="Urgencias"/>
    <m/>
    <n v="0"/>
    <n v="188010"/>
    <n v="0"/>
    <n v="0"/>
    <n v="0"/>
    <n v="0"/>
    <n v="0"/>
    <n v="0"/>
    <n v="0"/>
    <n v="0"/>
    <n v="0"/>
    <m/>
    <m/>
    <m/>
    <n v="0"/>
  </r>
  <r>
    <n v="800030924"/>
    <s v="HOSP LA BUENA ESPERANZA DE YUMBO"/>
    <s v="FE"/>
    <n v="251548"/>
    <s v="FE251548"/>
    <s v="800030924_FE251548"/>
    <d v="2023-09-12T06:48:36"/>
    <m/>
    <n v="177745"/>
    <n v="177745"/>
    <s v="Factura devuelta"/>
    <x v="0"/>
    <n v="0"/>
    <m/>
    <m/>
    <s v="Devuelta"/>
    <d v="2023-09-12T00:00:00"/>
    <d v="2023-11-01T00:00:00"/>
    <m/>
    <d v="2024-01-11T00:00:00"/>
    <n v="414"/>
    <s v="Más de 360"/>
    <n v="177745"/>
    <s v="DEVOLUCION"/>
    <s v="se devuelve la factura por que auto. 122300067168 fue anulada por que la ips autoriza Redireccionamiento del servicio"/>
    <s v="AUTORIZACION"/>
    <s v="Atención de urgencias"/>
    <s v="Urgencias"/>
    <m/>
    <n v="0"/>
    <n v="177745"/>
    <n v="0"/>
    <n v="0"/>
    <n v="0"/>
    <n v="0"/>
    <n v="0"/>
    <n v="0"/>
    <n v="0"/>
    <n v="0"/>
    <n v="0"/>
    <m/>
    <m/>
    <m/>
    <n v="0"/>
  </r>
  <r>
    <n v="800030924"/>
    <s v="HOSP LA BUENA ESPERANZA DE YUMBO"/>
    <s v="FE"/>
    <n v="367496"/>
    <s v="FE367496"/>
    <s v="800030924_FE367496"/>
    <d v="2024-10-17T06:44:55"/>
    <d v="2024-11-12T00:00:00"/>
    <n v="176820"/>
    <n v="176820"/>
    <s v="Factura devuelta"/>
    <x v="0"/>
    <n v="0"/>
    <m/>
    <m/>
    <s v="Devuelta"/>
    <d v="2024-10-17T00:00:00"/>
    <d v="2024-11-12T00:00:00"/>
    <m/>
    <d v="2024-12-21T00:00:00"/>
    <n v="69"/>
    <s v="61-90"/>
    <n v="176820"/>
    <s v="DEVOLUCION"/>
    <s v="se procede a realizar devolución ya que la atencion que aca presentan con fecha en epicrisis 17/10/2024 es la misma fecha presentada en los soportes de epicrisis de la factura FE368056 la cual ya se encuentra gestionada"/>
    <s v="SOPORTE"/>
    <s v="Atención de urgencias"/>
    <s v="Urgencias"/>
    <m/>
    <n v="0"/>
    <n v="176820"/>
    <n v="0"/>
    <n v="0"/>
    <n v="0"/>
    <n v="0"/>
    <n v="0"/>
    <n v="0"/>
    <n v="0"/>
    <n v="0"/>
    <n v="0"/>
    <m/>
    <m/>
    <m/>
    <n v="0"/>
  </r>
  <r>
    <n v="800030924"/>
    <s v="HOSP LA BUENA ESPERANZA DE YUMBO"/>
    <s v="FE"/>
    <n v="388529"/>
    <s v="FE388529"/>
    <s v="800030924_FE388529"/>
    <d v="2025-01-14T10:23:26"/>
    <m/>
    <n v="170359"/>
    <n v="170359"/>
    <e v="#N/A"/>
    <x v="0"/>
    <n v="0"/>
    <m/>
    <m/>
    <s v="Devuelta"/>
    <d v="2025-01-14T00:00:00"/>
    <d v="2025-02-14T00:00:00"/>
    <m/>
    <d v="2025-02-22T00:00:00"/>
    <n v="6"/>
    <s v="0-30"/>
    <n v="170359"/>
    <s v="DEVOLUCION"/>
    <s v="Se devuelve factura FE388529 fecha 14 enero al 14 enero 2025 revisar en conjunto con la Factura FE388776 que va del 14 enero - 15 enero 2025 en ambos soportes de pdf esta la Autorizacion 122300751535 para ambas facturas .. deben de revisar y gestionar la Autorizacion que falta para el servicio de FE 388776 . no se puede pagar 2 facturas con la misma Autorizacion ."/>
    <s v="AUTORIZACION"/>
    <s v="Atención de urgencias"/>
    <s v="Urgencias"/>
    <m/>
    <n v="0"/>
    <n v="170359"/>
    <n v="0"/>
    <n v="0"/>
    <n v="0"/>
    <n v="0"/>
    <n v="0"/>
    <n v="0"/>
    <n v="0"/>
    <n v="0"/>
    <n v="0"/>
    <m/>
    <m/>
    <m/>
    <n v="0"/>
  </r>
  <r>
    <n v="800030924"/>
    <s v="HOSP LA BUENA ESPERANZA DE YUMBO"/>
    <s v="FE"/>
    <n v="293143"/>
    <s v="FE293143"/>
    <s v="800030924_FE293143"/>
    <d v="2024-02-01T06:55:29"/>
    <m/>
    <n v="166400"/>
    <n v="166400"/>
    <s v="Factura devuelta"/>
    <x v="0"/>
    <n v="0"/>
    <m/>
    <m/>
    <s v="Para cargar RIPS o soportes"/>
    <d v="2024-02-01T00:00:00"/>
    <m/>
    <m/>
    <m/>
    <s v="No radicada"/>
    <s v="No radicada"/>
    <n v="166400"/>
    <s v="DEVOLUCION"/>
    <s v="se devuelve la factura por que la auto. 122300202995 esta a nombre de instituto diagnostico medico Desa"/>
    <s v="AUTORIZACION"/>
    <m/>
    <s v="Urgencias"/>
    <m/>
    <n v="0"/>
    <n v="166400"/>
    <n v="0"/>
    <n v="0"/>
    <n v="0"/>
    <n v="0"/>
    <n v="0"/>
    <n v="0"/>
    <n v="0"/>
    <n v="0"/>
    <n v="0"/>
    <m/>
    <m/>
    <m/>
    <n v="0"/>
  </r>
  <r>
    <n v="800030924"/>
    <s v="HOSP LA BUENA ESPERANZA DE YUMBO"/>
    <s v="FE"/>
    <n v="351765"/>
    <s v="FE351765"/>
    <s v="800030924_FE351765"/>
    <d v="2024-08-21T06:54:30"/>
    <d v="2024-09-14T00:00:00"/>
    <n v="164864"/>
    <n v="164864"/>
    <s v="Factura devuelta"/>
    <x v="0"/>
    <n v="0"/>
    <m/>
    <m/>
    <s v="Devuelta"/>
    <d v="2024-08-21T00:00:00"/>
    <d v="2024-10-01T00:00:00"/>
    <m/>
    <d v="2024-10-17T00:00:00"/>
    <n v="134"/>
    <s v="91-180"/>
    <n v="164864"/>
    <s v="DEVOLUCION"/>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s v="SOPORTE"/>
    <s v="Atención de urgencias"/>
    <s v="Urgencias"/>
    <m/>
    <n v="0"/>
    <n v="164864"/>
    <n v="0"/>
    <n v="0"/>
    <n v="0"/>
    <n v="0"/>
    <n v="0"/>
    <n v="0"/>
    <n v="0"/>
    <n v="0"/>
    <n v="0"/>
    <m/>
    <m/>
    <m/>
    <n v="0"/>
  </r>
  <r>
    <n v="800030924"/>
    <s v="HOSP LA BUENA ESPERANZA DE YUMBO"/>
    <s v="FE"/>
    <n v="185545"/>
    <s v="FE185545"/>
    <s v="800030924_FE185545"/>
    <d v="2023-01-02T18:09:42"/>
    <m/>
    <n v="159810"/>
    <n v="159810"/>
    <s v="Factura devuelta"/>
    <x v="0"/>
    <n v="0"/>
    <m/>
    <m/>
    <s v="Devuelta"/>
    <d v="2023-01-02T00:00:00"/>
    <d v="2024-03-15T00:00:00"/>
    <m/>
    <d v="2024-03-18T00:00:00"/>
    <n v="347"/>
    <s v="181-360"/>
    <n v="159810"/>
    <s v="DEVOLUCION"/>
    <s v="se sostiene la devuelve de la factura por que la auto. 223648524679724 esta a nombre clínica nueva"/>
    <s v="AUTORIZACION"/>
    <s v="Urgencias"/>
    <s v="Urgencias"/>
    <m/>
    <n v="0"/>
    <n v="159810"/>
    <n v="0"/>
    <n v="0"/>
    <n v="0"/>
    <n v="0"/>
    <n v="0"/>
    <n v="0"/>
    <n v="0"/>
    <n v="0"/>
    <n v="0"/>
    <m/>
    <m/>
    <m/>
    <n v="0"/>
  </r>
  <r>
    <n v="800030924"/>
    <s v="HOSP LA BUENA ESPERANZA DE YUMBO"/>
    <s v="FE"/>
    <n v="298249"/>
    <s v="FE298249"/>
    <s v="800030924_FE298249"/>
    <d v="2024-02-20T07:03:53"/>
    <m/>
    <n v="156300"/>
    <n v="156300"/>
    <s v="Factura devuelta"/>
    <x v="0"/>
    <n v="0"/>
    <m/>
    <m/>
    <s v="Para cargar RIPS o soportes"/>
    <d v="2024-02-20T00:00:00"/>
    <m/>
    <m/>
    <m/>
    <s v="No radicada"/>
    <s v="No radicada"/>
    <n v="156300"/>
    <s v="DEVOLUCION"/>
    <s v="se devuelve la factura por que no enviaron autorización para este servicio"/>
    <s v="FACTURACION"/>
    <m/>
    <s v="Urgencias"/>
    <m/>
    <n v="0"/>
    <n v="156300"/>
    <n v="0"/>
    <n v="0"/>
    <n v="0"/>
    <n v="0"/>
    <n v="0"/>
    <n v="0"/>
    <n v="0"/>
    <n v="0"/>
    <n v="0"/>
    <m/>
    <m/>
    <m/>
    <n v="0"/>
  </r>
  <r>
    <n v="800030924"/>
    <s v="HOSP LA BUENA ESPERANZA DE YUMBO"/>
    <s v="FE"/>
    <n v="299389"/>
    <s v="FE299389"/>
    <s v="800030924_FE299389"/>
    <d v="2024-02-22T07:42:15"/>
    <d v="2024-03-12T00:00:00"/>
    <n v="155634"/>
    <n v="155634"/>
    <s v="Factura devuelta"/>
    <x v="0"/>
    <n v="0"/>
    <m/>
    <m/>
    <s v="Para cargar RIPS o soportes"/>
    <d v="2024-02-22T00:00:00"/>
    <m/>
    <m/>
    <m/>
    <s v="No radicada"/>
    <s v="No radicada"/>
    <n v="155634"/>
    <s v="DEVOLUCION"/>
    <s v="SE DEVUELVE LA FACTURA POR QUE LA AUTO. 122300222943 ESTA A NOMBRE DE SOPORTE VITAL"/>
    <s v="AUTORIZACION"/>
    <m/>
    <s v="Urgencias"/>
    <m/>
    <n v="0"/>
    <n v="155634"/>
    <n v="0"/>
    <n v="0"/>
    <n v="0"/>
    <n v="0"/>
    <n v="0"/>
    <n v="0"/>
    <n v="0"/>
    <n v="0"/>
    <n v="0"/>
    <m/>
    <m/>
    <m/>
    <n v="0"/>
  </r>
  <r>
    <n v="800030924"/>
    <s v="HOSP LA BUENA ESPERANZA DE YUMBO"/>
    <s v="FE"/>
    <n v="298248"/>
    <s v="FE298248"/>
    <s v="800030924_FE298248"/>
    <d v="2024-02-20T07:03:52"/>
    <m/>
    <n v="154400"/>
    <n v="154400"/>
    <s v="Factura devuelta"/>
    <x v="0"/>
    <n v="0"/>
    <m/>
    <m/>
    <s v="Para cargar RIPS o soportes"/>
    <d v="2024-02-20T00:00:00"/>
    <m/>
    <m/>
    <m/>
    <s v="No radicada"/>
    <s v="No radicada"/>
    <n v="154400"/>
    <s v="DEVOLUCION"/>
    <s v="se devuelve la factura por que no enviaron la autorización para este servicio"/>
    <s v="AUTORIZACION"/>
    <m/>
    <s v="Urgencias"/>
    <m/>
    <n v="0"/>
    <n v="154400"/>
    <n v="0"/>
    <n v="0"/>
    <n v="0"/>
    <n v="0"/>
    <n v="0"/>
    <n v="0"/>
    <n v="0"/>
    <n v="0"/>
    <n v="0"/>
    <m/>
    <m/>
    <m/>
    <n v="0"/>
  </r>
  <r>
    <n v="800030924"/>
    <s v="HOSP LA BUENA ESPERANZA DE YUMBO"/>
    <s v="FE"/>
    <n v="378386"/>
    <s v="FE378386"/>
    <s v="800030924_FE378386"/>
    <d v="2024-11-26T07:07:37"/>
    <m/>
    <n v="144828"/>
    <n v="144828"/>
    <s v="Factura devuelta"/>
    <x v="0"/>
    <n v="0"/>
    <m/>
    <m/>
    <s v="Devuelta"/>
    <d v="2024-11-26T00:00:00"/>
    <d v="2024-12-10T00:00:00"/>
    <m/>
    <d v="2024-12-18T00:00:00"/>
    <n v="72"/>
    <s v="61-90"/>
    <n v="144828"/>
    <s v="DEVOLUCION"/>
    <s v="SE PROCEDE A REALIZAR DEVOLUCION YA QUE LOS SOPORTES ACA PRESENTADOS SON LOS MISMOS SOPORTES DE LA FACTIURA FE378255 TIENEN LA MISMA EPICRISIS CARGADA EN LOS SOPORTES USUARIO 16778682 ALEXANDER ALVARADO FECHA DE ATENCION 26/11/2024"/>
    <s v="SOPORTE"/>
    <s v="Atención de urgencias"/>
    <s v="Urgencias"/>
    <m/>
    <n v="0"/>
    <n v="144828"/>
    <n v="0"/>
    <n v="0"/>
    <n v="0"/>
    <n v="0"/>
    <n v="0"/>
    <n v="0"/>
    <n v="0"/>
    <n v="0"/>
    <n v="0"/>
    <m/>
    <m/>
    <m/>
    <n v="0"/>
  </r>
  <r>
    <n v="800030924"/>
    <s v="HOSP LA BUENA ESPERANZA DE YUMBO"/>
    <s v="FE"/>
    <n v="295794"/>
    <s v="FE295794"/>
    <s v="800030924_FE295794"/>
    <d v="2024-02-12T06:44:49"/>
    <d v="2024-03-12T00:00:00"/>
    <n v="140050"/>
    <n v="140050"/>
    <s v="Factura devuelta"/>
    <x v="0"/>
    <n v="0"/>
    <m/>
    <m/>
    <s v="Para cargar RIPS o soportes"/>
    <d v="2024-02-12T00:00:00"/>
    <m/>
    <m/>
    <m/>
    <s v="No radicada"/>
    <s v="No radicada"/>
    <n v="140050"/>
    <s v="DEVOLUCION"/>
    <s v="se devuelve la factura por que la autorización 122300216451 esta a nombre de clínica Imbanaco"/>
    <s v="AUTORIZACION"/>
    <m/>
    <s v="Urgencias"/>
    <m/>
    <n v="0"/>
    <n v="140050"/>
    <n v="0"/>
    <n v="0"/>
    <n v="0"/>
    <n v="0"/>
    <n v="0"/>
    <n v="0"/>
    <n v="0"/>
    <n v="0"/>
    <n v="0"/>
    <m/>
    <m/>
    <m/>
    <n v="0"/>
  </r>
  <r>
    <n v="800030924"/>
    <s v="HOSP LA BUENA ESPERANZA DE YUMBO"/>
    <s v="FACE"/>
    <n v="146290"/>
    <s v="FACE146290"/>
    <s v="800030924_FACE146290"/>
    <d v="2022-08-06T07:37:33"/>
    <m/>
    <n v="139670"/>
    <n v="139670"/>
    <s v="Factura devuelta"/>
    <x v="0"/>
    <n v="0"/>
    <m/>
    <m/>
    <s v="Devuelta"/>
    <d v="2022-08-06T00:00:00"/>
    <d v="2024-03-15T00:00:00"/>
    <m/>
    <d v="2024-03-18T00:00:00"/>
    <n v="347"/>
    <s v="181-360"/>
    <n v="139670"/>
    <s v="DEVOLUCION"/>
    <s v="se devuelve la factura por que la auto 222188523644411 esta a nombre de hospital piloto jamundi"/>
    <s v="AUTORIZACION"/>
    <s v="Urgencias"/>
    <s v="Urgencias"/>
    <m/>
    <n v="0"/>
    <n v="139670"/>
    <n v="0"/>
    <n v="0"/>
    <n v="0"/>
    <n v="0"/>
    <n v="0"/>
    <n v="0"/>
    <n v="0"/>
    <n v="0"/>
    <n v="0"/>
    <m/>
    <m/>
    <m/>
    <n v="0"/>
  </r>
  <r>
    <n v="800030924"/>
    <s v="HOSP LA BUENA ESPERANZA DE YUMBO"/>
    <s v="FE"/>
    <n v="193920"/>
    <s v="FE193920"/>
    <s v="800030924_FE193920"/>
    <d v="2023-02-12T08:26:31"/>
    <m/>
    <n v="139100"/>
    <n v="139100"/>
    <s v="Factura devuelta"/>
    <x v="0"/>
    <n v="0"/>
    <m/>
    <m/>
    <s v="Devuelta"/>
    <d v="2023-02-12T00:00:00"/>
    <d v="2024-03-15T00:00:00"/>
    <m/>
    <d v="2024-03-18T00:00:00"/>
    <n v="347"/>
    <s v="181-360"/>
    <n v="139100"/>
    <s v="DEVOLUCION"/>
    <s v="se sostiene la devuelve de la factura por que la auto. 230418524798852 esta a nombre del hospital piloto de Jamundí"/>
    <s v="AUTORIZACION"/>
    <s v="Urgencias"/>
    <s v="Urgencias"/>
    <m/>
    <n v="0"/>
    <n v="139100"/>
    <n v="0"/>
    <n v="0"/>
    <n v="0"/>
    <n v="0"/>
    <n v="0"/>
    <n v="0"/>
    <n v="0"/>
    <n v="0"/>
    <n v="0"/>
    <m/>
    <m/>
    <m/>
    <n v="0"/>
  </r>
  <r>
    <n v="800030924"/>
    <s v="HOSP LA BUENA ESPERANZA DE YUMBO"/>
    <s v="FE"/>
    <n v="356639"/>
    <s v="FE356639"/>
    <s v="800030924_FE356639"/>
    <d v="2024-09-09T06:53:11"/>
    <d v="2024-09-30T00:00:00"/>
    <n v="127900"/>
    <n v="127900"/>
    <s v="Factura devuelta"/>
    <x v="0"/>
    <n v="0"/>
    <m/>
    <m/>
    <s v="Devuelta"/>
    <d v="2024-09-09T00:00:00"/>
    <d v="2024-10-09T00:00:00"/>
    <m/>
    <d v="2024-10-29T00:00:00"/>
    <n v="122"/>
    <s v="91-180"/>
    <n v="127900"/>
    <s v="DEVOLUCION"/>
    <s v="se procede a realizar devolucion ya que los soportes de epicrisis q presentan en esta factura tienen la misma fecha de la factura FE356603 la cual ya fue gestionada"/>
    <s v="SOPORTE"/>
    <s v="Atención de urgencias"/>
    <s v="Urgencias"/>
    <m/>
    <n v="0"/>
    <n v="127900"/>
    <n v="0"/>
    <n v="0"/>
    <n v="0"/>
    <n v="0"/>
    <n v="0"/>
    <n v="0"/>
    <n v="0"/>
    <n v="0"/>
    <n v="0"/>
    <m/>
    <m/>
    <m/>
    <n v="0"/>
  </r>
  <r>
    <n v="800030924"/>
    <s v="HOSP LA BUENA ESPERANZA DE YUMBO"/>
    <s v="FE"/>
    <n v="198041"/>
    <s v="FE198041"/>
    <s v="800030924_FE198041"/>
    <d v="2023-02-28T16:05:17"/>
    <m/>
    <n v="124478"/>
    <n v="124478"/>
    <s v="Factura devuelta"/>
    <x v="0"/>
    <n v="0"/>
    <m/>
    <m/>
    <s v="Devuelta"/>
    <d v="2023-02-28T00:00:00"/>
    <d v="2024-03-15T00:00:00"/>
    <m/>
    <d v="2024-03-18T00:00:00"/>
    <n v="347"/>
    <s v="181-360"/>
    <n v="124478"/>
    <s v="DEVOLUCION"/>
    <s v="se sostiene la devuelve de la factura por que la auto. 230598524751031 esta a nombre del hospital piloto Jamundí"/>
    <s v="AUTORIZACION"/>
    <s v="Urgencias"/>
    <s v="Urgencias"/>
    <m/>
    <n v="0"/>
    <n v="124478"/>
    <n v="0"/>
    <n v="0"/>
    <n v="0"/>
    <n v="0"/>
    <n v="0"/>
    <n v="0"/>
    <n v="0"/>
    <n v="0"/>
    <n v="0"/>
    <m/>
    <m/>
    <m/>
    <n v="0"/>
  </r>
  <r>
    <n v="800030924"/>
    <s v="HOSP LA BUENA ESPERANZA DE YUMBO"/>
    <s v="FE"/>
    <n v="205621"/>
    <s v="FE205621"/>
    <s v="800030924_FE205621"/>
    <d v="2023-03-29T19:34:48"/>
    <m/>
    <n v="108810"/>
    <n v="108810"/>
    <s v="Factura devuelta"/>
    <x v="0"/>
    <n v="0"/>
    <m/>
    <m/>
    <s v="Devuelta"/>
    <d v="2023-03-29T00:00:00"/>
    <d v="2024-03-15T00:00:00"/>
    <m/>
    <d v="2024-03-18T00:00:00"/>
    <n v="347"/>
    <s v="181-360"/>
    <n v="108810"/>
    <s v="DEVOLUCION"/>
    <s v="se sostiene la devolución de la factura por que la auto. 230888523618608 esta a nombre de clínica Imbanaco"/>
    <s v="AUTORIZACION"/>
    <s v="Urgencias"/>
    <s v="Urgencias"/>
    <m/>
    <n v="0"/>
    <n v="108810"/>
    <n v="0"/>
    <n v="0"/>
    <n v="0"/>
    <n v="0"/>
    <n v="0"/>
    <n v="0"/>
    <n v="0"/>
    <n v="0"/>
    <n v="0"/>
    <m/>
    <m/>
    <m/>
    <n v="0"/>
  </r>
  <r>
    <n v="800030924"/>
    <s v="HOSP LA BUENA ESPERANZA DE YUMBO"/>
    <s v="FE"/>
    <n v="364732"/>
    <s v="FE364732"/>
    <s v="800030924_FE364732"/>
    <d v="2024-10-07T07:02:30"/>
    <m/>
    <n v="108750"/>
    <n v="108750"/>
    <s v="Factura devuelta"/>
    <x v="0"/>
    <n v="0"/>
    <m/>
    <m/>
    <s v="Devuelta"/>
    <d v="2024-10-07T00:00:00"/>
    <d v="2024-11-13T00:00:00"/>
    <m/>
    <d v="2024-11-21T00:00:00"/>
    <n v="99"/>
    <s v="91-180"/>
    <n v="108750"/>
    <s v="DEVOLUCION"/>
    <s v="se procede a realizar devolución ya que presentan en los soportes los mismos anexados de la factura FE366056 mismo usuario misma fecha"/>
    <s v="SOPORTE"/>
    <s v="Atención de urgencias"/>
    <s v="Urgencias"/>
    <m/>
    <n v="0"/>
    <n v="108750"/>
    <n v="0"/>
    <n v="0"/>
    <n v="0"/>
    <n v="0"/>
    <n v="0"/>
    <n v="0"/>
    <n v="0"/>
    <n v="0"/>
    <n v="0"/>
    <m/>
    <m/>
    <m/>
    <n v="0"/>
  </r>
  <r>
    <n v="800030924"/>
    <s v="HOSP LA BUENA ESPERANZA DE YUMBO"/>
    <s v="FE"/>
    <n v="356611"/>
    <s v="FE356611"/>
    <s v="800030924_FE356611"/>
    <d v="2024-09-08T07:08:08"/>
    <d v="2024-09-30T00:00:00"/>
    <n v="108500"/>
    <n v="108500"/>
    <s v="Factura devuelta"/>
    <x v="0"/>
    <n v="0"/>
    <m/>
    <m/>
    <s v="Devuelta"/>
    <d v="2024-09-08T00:00:00"/>
    <d v="2024-10-09T00:00:00"/>
    <m/>
    <d v="2024-10-16T00:00:00"/>
    <n v="135"/>
    <s v="91-180"/>
    <n v="108500"/>
    <s v="DEVOLUCION"/>
    <s v="se realiza devolucion ya que presentan epicrisis con fecha del 08 09 2024 y en la factura FE356553 tambien presentan soportes de epicrisis con esta fecha segun normatividad no se debe presentar dos facturas que comparten el mismo dia de atencion"/>
    <s v="SOPORTE"/>
    <s v="Atención de urgencias"/>
    <s v="Urgencias"/>
    <m/>
    <n v="0"/>
    <n v="108500"/>
    <n v="0"/>
    <n v="0"/>
    <n v="0"/>
    <n v="0"/>
    <n v="0"/>
    <n v="0"/>
    <n v="0"/>
    <n v="0"/>
    <n v="0"/>
    <m/>
    <m/>
    <m/>
    <n v="0"/>
  </r>
  <r>
    <n v="800030924"/>
    <s v="HOSP LA BUENA ESPERANZA DE YUMBO"/>
    <s v="FE"/>
    <n v="294285"/>
    <s v="FE294285"/>
    <s v="800030924_FE294285"/>
    <d v="2024-02-06T07:06:28"/>
    <m/>
    <n v="108200"/>
    <n v="108200"/>
    <s v="Factura devuelta"/>
    <x v="0"/>
    <n v="0"/>
    <m/>
    <m/>
    <s v="Para cargar RIPS o soportes"/>
    <d v="2024-02-06T00:00:00"/>
    <m/>
    <m/>
    <m/>
    <s v="No radicada"/>
    <s v="No radicada"/>
    <n v="112700"/>
    <s v="DEVOLUCION"/>
    <s v="se devuelve la factura por que no enviaron auto. para este servicio"/>
    <s v="AUTORIZACION"/>
    <m/>
    <s v="Urgencias"/>
    <m/>
    <n v="0"/>
    <n v="108200"/>
    <n v="0"/>
    <n v="0"/>
    <n v="0"/>
    <n v="0"/>
    <n v="0"/>
    <n v="0"/>
    <n v="0"/>
    <n v="0"/>
    <n v="0"/>
    <m/>
    <m/>
    <m/>
    <n v="0"/>
  </r>
  <r>
    <n v="800030924"/>
    <s v="HOSP LA BUENA ESPERANZA DE YUMBO"/>
    <s v="FE"/>
    <n v="388331"/>
    <s v="FE388331"/>
    <s v="800030924_FE388331"/>
    <d v="2025-01-13T10:21:05"/>
    <m/>
    <n v="102700"/>
    <n v="102700"/>
    <e v="#N/A"/>
    <x v="0"/>
    <n v="0"/>
    <m/>
    <m/>
    <s v="Devuelta"/>
    <d v="2025-01-13T00:00:00"/>
    <d v="2025-02-14T00:00:00"/>
    <m/>
    <d v="2025-02-17T00:00:00"/>
    <n v="11"/>
    <s v="0-30"/>
    <n v="102700"/>
    <s v="DEVOLUCION"/>
    <s v="SE DEVUELVE FACTURA LA AUTORIZACION 122300751264 ESTA GENERADA PARA OTRO PRESTADOR CHRISTUS SINERGIA CLINICA PALMA REAL SAS GESTIONAR CON EL AREA ENCARGADA DE AUTORIZACIONES."/>
    <s v="AUTORIZACION"/>
    <s v="Atención de urgencias"/>
    <s v="Urgencias"/>
    <m/>
    <n v="0"/>
    <n v="102700"/>
    <n v="0"/>
    <n v="0"/>
    <n v="0"/>
    <n v="0"/>
    <n v="0"/>
    <n v="0"/>
    <n v="0"/>
    <n v="0"/>
    <n v="0"/>
    <m/>
    <m/>
    <m/>
    <n v="0"/>
  </r>
  <r>
    <n v="800030924"/>
    <s v="HOSP LA BUENA ESPERANZA DE YUMBO"/>
    <s v="FE"/>
    <n v="297665"/>
    <s v="FE297665"/>
    <s v="800030924_FE297665"/>
    <d v="2024-02-18T06:53:38"/>
    <m/>
    <n v="94050"/>
    <n v="94050"/>
    <s v="Factura devuelta"/>
    <x v="0"/>
    <n v="0"/>
    <m/>
    <m/>
    <s v="Para cargar RIPS o soportes"/>
    <d v="2024-02-18T00:00:00"/>
    <m/>
    <m/>
    <m/>
    <s v="No radicada"/>
    <s v="No radicada"/>
    <n v="94050"/>
    <s v="DEVOLUCION"/>
    <s v="se devuelve la factura por que la auto 122300223246 esta a nombre de centro de salud la buena esperanza por favor solicitar otra auto. para poder seguir con el tramite"/>
    <s v="AUTORIZACION"/>
    <m/>
    <s v="Urgencias"/>
    <m/>
    <n v="0"/>
    <n v="94050"/>
    <n v="0"/>
    <n v="0"/>
    <n v="0"/>
    <n v="0"/>
    <n v="0"/>
    <n v="0"/>
    <n v="0"/>
    <n v="0"/>
    <n v="0"/>
    <m/>
    <m/>
    <m/>
    <n v="0"/>
  </r>
  <r>
    <n v="800030924"/>
    <s v="HOSP LA BUENA ESPERANZA DE YUMBO"/>
    <s v="FE"/>
    <n v="323861"/>
    <s v="FE323861"/>
    <s v="800030924_FE323861"/>
    <d v="2024-05-16T07:03:32"/>
    <m/>
    <n v="78650"/>
    <n v="78650"/>
    <s v="Factura devuelta"/>
    <x v="0"/>
    <n v="0"/>
    <m/>
    <m/>
    <s v="Devuelta"/>
    <d v="2024-05-16T00:00:00"/>
    <d v="2024-12-02T00:00:00"/>
    <m/>
    <d v="2024-12-26T00:00:00"/>
    <n v="64"/>
    <s v="61-90"/>
    <n v="78650"/>
    <s v="DEVOLUCION"/>
    <s v="devolucion , tiene la misma fecha de atencion de la factura FE323710 usuario cc 31487789 DIANA CAROLINA MARQUEZ MOLINA y esta factura ya fue gestionada"/>
    <s v="USUARIO"/>
    <s v="Atención de urgencias"/>
    <s v="Urgencias"/>
    <m/>
    <n v="0"/>
    <n v="78650"/>
    <n v="0"/>
    <n v="0"/>
    <n v="0"/>
    <n v="0"/>
    <n v="0"/>
    <n v="0"/>
    <n v="0"/>
    <n v="0"/>
    <n v="0"/>
    <m/>
    <m/>
    <m/>
    <n v="0"/>
  </r>
  <r>
    <n v="800030924"/>
    <s v="HOSP LA BUENA ESPERANZA DE YUMBO"/>
    <s v="FE"/>
    <n v="165885"/>
    <s v="FE165885"/>
    <s v="800030924_FE165885"/>
    <d v="2022-10-19T07:23:26"/>
    <d v="2022-11-08T00:00:00"/>
    <n v="75890"/>
    <n v="75890"/>
    <s v="Factura devuelta"/>
    <x v="0"/>
    <n v="0"/>
    <m/>
    <m/>
    <s v="Devuelta"/>
    <d v="2022-10-19T00:00:00"/>
    <d v="2024-03-15T00:00:00"/>
    <m/>
    <d v="2024-03-18T00:00:00"/>
    <n v="347"/>
    <s v="181-360"/>
    <n v="75890"/>
    <s v="DEVOLUCION"/>
    <s v="se sostiene la devolución por que la auto 222918524021036 esta a nombre del hospital piloto de jamundi"/>
    <s v="AUTORIZACION"/>
    <s v="Urgencias"/>
    <s v="Urgencias"/>
    <m/>
    <n v="0"/>
    <n v="75890"/>
    <n v="0"/>
    <n v="0"/>
    <n v="0"/>
    <n v="0"/>
    <n v="0"/>
    <n v="0"/>
    <n v="0"/>
    <n v="0"/>
    <n v="0"/>
    <m/>
    <m/>
    <m/>
    <n v="0"/>
  </r>
  <r>
    <n v="800030924"/>
    <s v="HOSP LA BUENA ESPERANZA DE YUMBO"/>
    <s v="FE"/>
    <n v="167262"/>
    <s v="FE167262"/>
    <s v="800030924_FE167262"/>
    <d v="2022-10-23T07:53:07"/>
    <d v="2022-11-08T00:00:00"/>
    <n v="75082"/>
    <n v="75082"/>
    <s v="Factura devuelta"/>
    <x v="0"/>
    <n v="0"/>
    <m/>
    <m/>
    <s v="Devuelta"/>
    <d v="2022-10-23T00:00:00"/>
    <d v="2024-03-15T00:00:00"/>
    <m/>
    <d v="2024-03-18T00:00:00"/>
    <n v="347"/>
    <s v="181-360"/>
    <n v="75082"/>
    <s v="DEVOLUCION"/>
    <s v="se sostiene la devolución por que la auto 222968524081339 esta a nombre del hospital piloto de Jamundí por favor solicitar otra capautorizaciones@epsdelagente.com.co"/>
    <s v="AUTORIZACION"/>
    <s v="Urgencias"/>
    <s v="Urgencias"/>
    <m/>
    <n v="0"/>
    <n v="75082"/>
    <n v="0"/>
    <n v="0"/>
    <n v="0"/>
    <n v="0"/>
    <n v="0"/>
    <n v="0"/>
    <n v="0"/>
    <n v="0"/>
    <n v="0"/>
    <m/>
    <m/>
    <m/>
    <n v="0"/>
  </r>
  <r>
    <n v="800030924"/>
    <s v="HOSP LA BUENA ESPERANZA DE YUMBO"/>
    <s v="FE"/>
    <n v="387023"/>
    <s v="FE387023"/>
    <s v="800030924_FE387023"/>
    <d v="2025-01-08T10:03:26"/>
    <d v="2025-02-12T00:00:00"/>
    <n v="69500"/>
    <n v="69500"/>
    <e v="#N/A"/>
    <x v="0"/>
    <n v="0"/>
    <m/>
    <m/>
    <s v="Devuelta"/>
    <d v="2025-01-08T00:00:00"/>
    <d v="2025-02-11T00:00:00"/>
    <m/>
    <d v="2025-02-17T00:00:00"/>
    <n v="11"/>
    <s v="0-30"/>
    <n v="69500"/>
    <s v="DEVOLUCION"/>
    <s v="se devuelve factura la autorizacion 122300740224 esta ya utilizada facturada en la cuenta FE384878 se vlaidan soportes fecha atencion dic 25 2024 al 3 enero 2025"/>
    <s v="AUTORIZACION"/>
    <s v="Atención de urgencias"/>
    <s v="Urgencias"/>
    <m/>
    <n v="0"/>
    <n v="69500"/>
    <n v="0"/>
    <n v="0"/>
    <n v="0"/>
    <n v="0"/>
    <n v="0"/>
    <n v="0"/>
    <n v="0"/>
    <n v="0"/>
    <n v="0"/>
    <m/>
    <m/>
    <m/>
    <n v="0"/>
  </r>
  <r>
    <n v="800030924"/>
    <s v="HOSP LA BUENA ESPERANZA DE YUMBO"/>
    <s v="FE"/>
    <n v="286481"/>
    <s v="FE286481"/>
    <s v="800030924_FE286481"/>
    <d v="2024-01-07T18:13:22"/>
    <m/>
    <n v="67600"/>
    <n v="67600"/>
    <s v="Factura devuelta"/>
    <x v="0"/>
    <n v="0"/>
    <m/>
    <m/>
    <s v="Para cargar RIPS o soportes"/>
    <d v="2024-01-07T00:00:00"/>
    <m/>
    <m/>
    <m/>
    <s v="No radicada"/>
    <s v="No radicada"/>
    <n v="67600"/>
    <s v="DEVOLUCION"/>
    <s v="DEVOLUCION EL SERVICIO PRESTADO NO CUENTA CON AUTORIZACION. ANDRES FERNANDEZ"/>
    <s v="AUTORIZACION"/>
    <s v="Atención de urgencias"/>
    <s v="Urgencias"/>
    <m/>
    <n v="0"/>
    <n v="67600"/>
    <n v="0"/>
    <n v="0"/>
    <n v="0"/>
    <n v="0"/>
    <n v="0"/>
    <n v="0"/>
    <n v="0"/>
    <n v="0"/>
    <n v="0"/>
    <m/>
    <m/>
    <m/>
    <n v="0"/>
  </r>
  <r>
    <n v="800030924"/>
    <s v="HOSP LA BUENA ESPERANZA DE YUMBO"/>
    <s v="FE"/>
    <n v="150833"/>
    <s v="FE150833"/>
    <s v="800030924_FE150833"/>
    <d v="2022-08-26T08:02:29"/>
    <d v="2022-09-08T00:00:00"/>
    <n v="65700"/>
    <n v="65700"/>
    <s v="Factura devuelta"/>
    <x v="0"/>
    <n v="0"/>
    <m/>
    <m/>
    <s v="Devuelta"/>
    <d v="2022-08-26T00:00:00"/>
    <d v="2024-01-02T00:00:00"/>
    <m/>
    <d v="2024-01-12T00:00:00"/>
    <n v="413"/>
    <s v="Más de 360"/>
    <n v="65700"/>
    <s v="DEVOLUCION"/>
    <s v="se devuelve la factura por que no enviaron autorización para este servicio"/>
    <s v="FACTURACION"/>
    <s v="Urgencias"/>
    <s v="Urgencias"/>
    <m/>
    <n v="0"/>
    <n v="65700"/>
    <n v="0"/>
    <n v="0"/>
    <n v="0"/>
    <n v="0"/>
    <n v="0"/>
    <n v="0"/>
    <n v="0"/>
    <n v="0"/>
    <n v="0"/>
    <m/>
    <m/>
    <m/>
    <n v="0"/>
  </r>
  <r>
    <n v="800030924"/>
    <s v="HOSP LA BUENA ESPERANZA DE YUMBO"/>
    <s v="FACE"/>
    <n v="146872"/>
    <s v="FACE146872"/>
    <s v="800030924_FACE146872"/>
    <d v="2022-08-09T07:38:03"/>
    <d v="2022-09-08T00:00:00"/>
    <n v="65700"/>
    <n v="65700"/>
    <s v="Factura devuelta"/>
    <x v="0"/>
    <n v="0"/>
    <m/>
    <m/>
    <s v="Devuelta"/>
    <d v="2022-08-09T00:00:00"/>
    <d v="2024-03-15T00:00:00"/>
    <m/>
    <d v="2024-03-18T00:00:00"/>
    <n v="347"/>
    <s v="181-360"/>
    <n v="65700"/>
    <s v="DEVOLUCION"/>
    <s v="se sostiene la devolución por que la auto 222218523239477 ni el numero de identificación 22072510012526 no existen"/>
    <s v="AUTORIZACION"/>
    <s v="Urgencias"/>
    <s v="Urgencias"/>
    <m/>
    <n v="0"/>
    <n v="65700"/>
    <n v="0"/>
    <n v="0"/>
    <n v="0"/>
    <n v="0"/>
    <n v="0"/>
    <n v="0"/>
    <n v="0"/>
    <n v="0"/>
    <n v="0"/>
    <m/>
    <m/>
    <m/>
    <n v="0"/>
  </r>
  <r>
    <n v="800030924"/>
    <s v="HOSP LA BUENA ESPERANZA DE YUMBO"/>
    <s v="FE"/>
    <n v="297664"/>
    <s v="FE297664"/>
    <s v="800030924_FE297664"/>
    <d v="2024-02-18T06:53:38"/>
    <m/>
    <n v="65700"/>
    <n v="65700"/>
    <s v="Factura devuelta"/>
    <x v="0"/>
    <n v="0"/>
    <m/>
    <m/>
    <s v="Para cargar RIPS o soportes"/>
    <d v="2024-02-18T00:00:00"/>
    <m/>
    <m/>
    <m/>
    <s v="No radicada"/>
    <s v="No radicada"/>
    <n v="65700"/>
    <s v="DEVOLUCION"/>
    <s v="se devuelve la factura por que la auto. 122300223250 esta a nombre del centro de salud la buena esperanza por favor solicitar otra auto. para poder seguir con el tramita"/>
    <s v="AUTORIZACION"/>
    <m/>
    <s v="Urgencias"/>
    <m/>
    <n v="0"/>
    <n v="65700"/>
    <n v="0"/>
    <n v="0"/>
    <n v="0"/>
    <n v="0"/>
    <n v="0"/>
    <n v="0"/>
    <n v="0"/>
    <n v="0"/>
    <n v="0"/>
    <m/>
    <m/>
    <m/>
    <n v="0"/>
  </r>
  <r>
    <n v="800030924"/>
    <s v="HOSP LA BUENA ESPERANZA DE YUMBO"/>
    <s v="FE"/>
    <n v="292838"/>
    <s v="FE292838"/>
    <s v="800030924_FE292838"/>
    <d v="2024-01-31T06:56:12"/>
    <m/>
    <n v="65700"/>
    <n v="65700"/>
    <s v="Factura devuelta"/>
    <x v="0"/>
    <n v="0"/>
    <m/>
    <m/>
    <s v="Para cargar RIPS o soportes"/>
    <d v="2024-01-31T00:00:00"/>
    <m/>
    <m/>
    <m/>
    <s v="No radicada"/>
    <s v="No radicada"/>
    <n v="65700"/>
    <s v="DEVOLUCION"/>
    <s v="DEVOLUCION EL SERVICIO PRESTADO NO CUENTA CON AUTORIZACION. ANDRES FERNANDEZ"/>
    <s v="AUTORIZACION"/>
    <s v="Atención de urgencias"/>
    <s v="Urgencias"/>
    <m/>
    <n v="0"/>
    <n v="65700"/>
    <n v="0"/>
    <n v="0"/>
    <n v="0"/>
    <n v="0"/>
    <n v="0"/>
    <n v="0"/>
    <n v="0"/>
    <n v="0"/>
    <n v="0"/>
    <m/>
    <m/>
    <m/>
    <n v="0"/>
  </r>
  <r>
    <n v="800030924"/>
    <s v="HOSP LA BUENA ESPERANZA DE YUMBO"/>
    <s v="FE"/>
    <n v="229329"/>
    <s v="FE229329"/>
    <s v="800030924_FE229329"/>
    <d v="2023-06-27T09:32:34"/>
    <d v="2023-07-17T00:00:00"/>
    <n v="24000"/>
    <n v="24000"/>
    <s v="Factura devuelta"/>
    <x v="0"/>
    <n v="0"/>
    <m/>
    <m/>
    <s v="Devuelta"/>
    <d v="2023-06-27T00:00:00"/>
    <d v="2023-07-17T00:00:00"/>
    <m/>
    <d v="2023-07-27T00:00:00"/>
    <n v="582"/>
    <s v="Más de 360"/>
    <n v="24000"/>
    <s v="DEVOLUCION"/>
    <s v="PAIWEB. SE DEVUELVE LA FCTURA POR QUE EL DOCUMENTO 1116384736 NO SE ENCUENTRA REGISTRADO EN LA PAIWEB"/>
    <s v="VACUNA"/>
    <s v="Consultas ambulatorias"/>
    <s v="Ambulatorio"/>
    <m/>
    <n v="0"/>
    <n v="24000"/>
    <n v="0"/>
    <n v="0"/>
    <n v="0"/>
    <n v="0"/>
    <n v="0"/>
    <n v="0"/>
    <n v="0"/>
    <n v="0"/>
    <n v="0"/>
    <m/>
    <m/>
    <m/>
    <n v="0"/>
  </r>
  <r>
    <n v="800030924"/>
    <s v="HOSP LA BUENA ESPERANZA DE YUMBO"/>
    <s v="FE"/>
    <n v="228189"/>
    <s v="FE228189"/>
    <s v="800030924_FE228189"/>
    <d v="2023-06-23T22:05:31"/>
    <m/>
    <n v="24000"/>
    <n v="24000"/>
    <s v="Factura devuelta"/>
    <x v="0"/>
    <n v="0"/>
    <m/>
    <m/>
    <s v="Devuelta"/>
    <d v="2023-06-23T00:00:00"/>
    <d v="2023-07-18T00:00:00"/>
    <m/>
    <d v="2023-07-27T00:00:00"/>
    <n v="582"/>
    <s v="Más de 360"/>
    <n v="24000"/>
    <s v="DEVOLUCION"/>
    <s v="PAIWEB. SE GLOSA LA FACTURA POR QUE EL NUMERO DE DTO 1232824503 NO SE ENCUENTRA REGISTRADO EN LA PAIWEB"/>
    <s v="VACUNA"/>
    <s v="Servicios ambulatorios"/>
    <s v="Ambulatorio"/>
    <m/>
    <n v="0"/>
    <n v="24000"/>
    <n v="0"/>
    <n v="0"/>
    <n v="0"/>
    <n v="0"/>
    <n v="0"/>
    <n v="0"/>
    <n v="0"/>
    <n v="0"/>
    <n v="0"/>
    <m/>
    <m/>
    <m/>
    <n v="0"/>
  </r>
  <r>
    <n v="800030924"/>
    <s v="HOSP LA BUENA ESPERANZA DE YUMBO"/>
    <s v="FE"/>
    <n v="228853"/>
    <s v="FE228853"/>
    <s v="800030924_FE228853"/>
    <d v="2023-06-26T18:17:46"/>
    <d v="2023-07-17T00:00:00"/>
    <n v="6000"/>
    <n v="6000"/>
    <s v="Factura devuelta"/>
    <x v="0"/>
    <n v="0"/>
    <m/>
    <m/>
    <s v="Devuelta"/>
    <d v="2023-06-26T00:00:00"/>
    <d v="2023-07-17T00:00:00"/>
    <m/>
    <d v="2023-07-27T00:00:00"/>
    <n v="582"/>
    <s v="Más de 360"/>
    <n v="6000"/>
    <s v="DEVOLUCION"/>
    <s v="PAIWEB: SE REALIZA GLOSA, CUPS 993510-VACUNACIÓN CONTRA INFLUENZA NINOS PAI NO HAY REGISTRO EN LA PAIWEB ANGELA CAMPAZ"/>
    <s v="VACUNA"/>
    <s v="Consultas ambulatorias"/>
    <s v="Ambulatorio"/>
    <m/>
    <n v="0"/>
    <n v="6000"/>
    <n v="0"/>
    <n v="0"/>
    <n v="0"/>
    <n v="0"/>
    <n v="0"/>
    <n v="0"/>
    <n v="0"/>
    <n v="0"/>
    <n v="0"/>
    <m/>
    <m/>
    <m/>
    <n v="0"/>
  </r>
  <r>
    <n v="800030924"/>
    <s v="HOSP LA BUENA ESPERANZA DE YUMBO"/>
    <s v="FE"/>
    <n v="223470"/>
    <s v="FE223470"/>
    <s v="800030924_FE223470"/>
    <d v="2023-06-06T06:57:10"/>
    <d v="2023-07-17T00:00:00"/>
    <n v="6000"/>
    <n v="6000"/>
    <s v="Factura devuelta"/>
    <x v="0"/>
    <n v="0"/>
    <m/>
    <m/>
    <s v="Devuelta"/>
    <d v="2023-06-06T00:00:00"/>
    <d v="2023-07-17T00:00:00"/>
    <m/>
    <d v="2023-07-27T00:00:00"/>
    <n v="582"/>
    <s v="Más de 360"/>
    <n v="6000"/>
    <s v="DEVOLUCION"/>
    <s v="PAIWEB: SE REALIZA GLOSA, CUPS 993504-VACUNACIÓN CONTRA FIEBRE AMARILLA NO ESTA REGISTRADA EN LA PAIWEB ANGELA CAMPAZ"/>
    <s v="VACUNA"/>
    <s v="Consultas ambulatorias"/>
    <s v="Ambulatorio"/>
    <m/>
    <n v="0"/>
    <n v="6000"/>
    <n v="0"/>
    <n v="0"/>
    <n v="0"/>
    <n v="0"/>
    <n v="0"/>
    <n v="0"/>
    <n v="0"/>
    <n v="0"/>
    <n v="0"/>
    <m/>
    <m/>
    <m/>
    <n v="0"/>
  </r>
  <r>
    <n v="800030924"/>
    <s v="HOSP LA BUENA ESPERANZA DE YUMBO"/>
    <s v="FE"/>
    <n v="229137"/>
    <s v="FE229137"/>
    <s v="800030924_FE229137"/>
    <d v="2023-06-27T09:30:54"/>
    <m/>
    <n v="6000"/>
    <n v="6000"/>
    <s v="Factura devuelta"/>
    <x v="0"/>
    <n v="0"/>
    <m/>
    <m/>
    <s v="Devuelta"/>
    <d v="2023-06-27T00:00:00"/>
    <d v="2023-07-18T00:00:00"/>
    <m/>
    <d v="2023-07-27T00:00:00"/>
    <n v="582"/>
    <s v="Más de 360"/>
    <n v="6000"/>
    <s v="DEVOLUCION"/>
    <s v="PAIWEB: SE REALIZA GLOSA, CUPS 993510-VACUNACIÓN CONTRA INFLUENZA NINOS PAI NO ESTA REGISTRADA EN LA PAIWEB"/>
    <s v="VACUNA"/>
    <s v="Servicios ambulatorios"/>
    <s v="Ambulatorio"/>
    <m/>
    <n v="0"/>
    <n v="6000"/>
    <n v="0"/>
    <n v="0"/>
    <n v="0"/>
    <n v="0"/>
    <n v="0"/>
    <n v="0"/>
    <n v="0"/>
    <n v="0"/>
    <n v="0"/>
    <m/>
    <m/>
    <m/>
    <n v="0"/>
  </r>
  <r>
    <n v="800030924"/>
    <s v="HOSP LA BUENA ESPERANZA DE YUMBO"/>
    <s v="FE"/>
    <n v="229136"/>
    <s v="FE229136"/>
    <s v="800030924_FE229136"/>
    <d v="2023-06-27T09:30:54"/>
    <m/>
    <n v="6000"/>
    <n v="6000"/>
    <s v="Factura devuelta"/>
    <x v="0"/>
    <n v="0"/>
    <m/>
    <m/>
    <s v="Devuelta"/>
    <d v="2023-06-27T00:00:00"/>
    <d v="2023-07-18T00:00:00"/>
    <m/>
    <d v="2023-07-27T00:00:00"/>
    <n v="582"/>
    <s v="Más de 360"/>
    <n v="6000"/>
    <s v="DEVOLUCION"/>
    <s v="PAIWEB: SE REALIZA GLOSA, CUPS 993510-VACUNACIÓN VACUNA INFLUENZA NINOS PAI NO ESTA REGISTRADA EN LA PAIWEB"/>
    <s v="VACUNA"/>
    <s v="Servicios ambulatorios"/>
    <s v="Ambulatorio"/>
    <m/>
    <n v="0"/>
    <n v="6000"/>
    <n v="0"/>
    <n v="0"/>
    <n v="0"/>
    <n v="0"/>
    <n v="0"/>
    <n v="0"/>
    <n v="0"/>
    <n v="0"/>
    <n v="0"/>
    <m/>
    <m/>
    <m/>
    <n v="0"/>
  </r>
  <r>
    <n v="800030924"/>
    <s v="HOSP LA BUENA ESPERANZA DE YUMBO"/>
    <s v="FE"/>
    <n v="390493"/>
    <s v="FE390493"/>
    <s v="800030924_FE390493"/>
    <d v="2025-01-21T06:55:11"/>
    <m/>
    <n v="6000"/>
    <n v="6000"/>
    <e v="#N/A"/>
    <x v="0"/>
    <n v="0"/>
    <m/>
    <m/>
    <s v="Devuelta"/>
    <d v="2025-01-21T00:00:00"/>
    <d v="2025-02-03T00:00:00"/>
    <m/>
    <d v="2025-02-04T00:00:00"/>
    <n v="24"/>
    <s v="0-30"/>
    <n v="6000"/>
    <s v="DEVOLUCION"/>
    <s v="se devuelve radicado los soportes de pdf no corresponden a la factura radicada FE390493. anexan soportes de PDF de Factura FE390492 revisar y anexar soportes correspondientes a la radicacion."/>
    <s v="FACTURACION"/>
    <s v="Servicios ambulatorios"/>
    <s v="Ambulatorio"/>
    <m/>
    <n v="0"/>
    <n v="6000"/>
    <n v="0"/>
    <n v="0"/>
    <n v="0"/>
    <n v="0"/>
    <n v="0"/>
    <n v="0"/>
    <n v="0"/>
    <n v="0"/>
    <n v="0"/>
    <m/>
    <m/>
    <m/>
    <n v="0"/>
  </r>
  <r>
    <n v="800030924"/>
    <s v="HOSP LA BUENA ESPERANZA DE YUMBO"/>
    <s v="FE"/>
    <n v="395891"/>
    <s v="FE395891"/>
    <s v="800030924_FE395891"/>
    <d v="2025-02-08T00:22:03"/>
    <m/>
    <n v="588870"/>
    <n v="588870"/>
    <e v="#N/A"/>
    <x v="1"/>
    <n v="0"/>
    <m/>
    <m/>
    <s v="Para validar auditoría automatica"/>
    <d v="2025-02-08T00:00:00"/>
    <d v="2025-03-03T00:00:00"/>
    <m/>
    <m/>
    <n v="-3"/>
    <s v="Corriente"/>
    <n v="0"/>
    <m/>
    <m/>
    <m/>
    <s v="Atención de urgencias"/>
    <m/>
    <m/>
    <n v="0"/>
    <n v="0"/>
    <n v="0"/>
    <n v="0"/>
    <n v="0"/>
    <n v="0"/>
    <n v="0"/>
    <n v="588870"/>
    <n v="0"/>
    <n v="0"/>
    <n v="0"/>
    <m/>
    <m/>
    <m/>
    <n v="0"/>
  </r>
  <r>
    <n v="800030924"/>
    <s v="HOSP LA BUENA ESPERANZA DE YUMBO"/>
    <s v="FE"/>
    <n v="396506"/>
    <s v="FE396506"/>
    <s v="800030924_FE396506"/>
    <d v="2025-02-11T16:17:02"/>
    <m/>
    <n v="519070"/>
    <n v="519070"/>
    <e v="#N/A"/>
    <x v="1"/>
    <n v="0"/>
    <m/>
    <m/>
    <s v="Para validar auditoría automatica"/>
    <d v="2025-02-11T00:00:00"/>
    <d v="2025-03-04T00:00:00"/>
    <m/>
    <m/>
    <n v="-4"/>
    <s v="Corriente"/>
    <n v="0"/>
    <m/>
    <m/>
    <m/>
    <s v="Atención de urgencias"/>
    <m/>
    <m/>
    <n v="0"/>
    <n v="0"/>
    <n v="0"/>
    <n v="0"/>
    <n v="0"/>
    <n v="0"/>
    <n v="0"/>
    <n v="519070"/>
    <n v="0"/>
    <n v="0"/>
    <n v="0"/>
    <m/>
    <m/>
    <m/>
    <n v="0"/>
  </r>
  <r>
    <n v="800030924"/>
    <s v="HOSP LA BUENA ESPERANZA DE YUMBO"/>
    <s v="FE"/>
    <n v="393961"/>
    <s v="FE393961"/>
    <s v="800030924_FE393961"/>
    <d v="2025-02-02T08:10:20"/>
    <m/>
    <n v="500950"/>
    <n v="500950"/>
    <e v="#N/A"/>
    <x v="1"/>
    <n v="0"/>
    <m/>
    <m/>
    <s v="Para validar auditoría automatica"/>
    <d v="2025-02-02T00:00:00"/>
    <d v="2025-03-04T00:00:00"/>
    <m/>
    <m/>
    <n v="-4"/>
    <s v="Corriente"/>
    <n v="0"/>
    <m/>
    <m/>
    <m/>
    <s v="Atención de urgencias"/>
    <m/>
    <m/>
    <n v="0"/>
    <n v="0"/>
    <n v="0"/>
    <n v="0"/>
    <n v="0"/>
    <n v="0"/>
    <n v="0"/>
    <n v="500950"/>
    <n v="0"/>
    <n v="0"/>
    <n v="0"/>
    <m/>
    <m/>
    <m/>
    <n v="0"/>
  </r>
  <r>
    <n v="800030924"/>
    <s v="HOSP LA BUENA ESPERANZA DE YUMBO"/>
    <s v="FE"/>
    <n v="395409"/>
    <s v="FE395409"/>
    <s v="800030924_FE395409"/>
    <d v="2025-02-06T06:52:59"/>
    <m/>
    <n v="493020"/>
    <n v="493020"/>
    <e v="#N/A"/>
    <x v="1"/>
    <n v="0"/>
    <m/>
    <m/>
    <s v="Para validar auditoría automatica"/>
    <d v="2025-02-06T00:00:00"/>
    <d v="2025-03-04T00:00:00"/>
    <m/>
    <m/>
    <n v="-4"/>
    <s v="Corriente"/>
    <n v="0"/>
    <m/>
    <m/>
    <m/>
    <s v="Atención de urgencias"/>
    <m/>
    <m/>
    <n v="0"/>
    <n v="0"/>
    <n v="0"/>
    <n v="0"/>
    <n v="0"/>
    <n v="0"/>
    <n v="0"/>
    <n v="493020"/>
    <n v="0"/>
    <n v="0"/>
    <n v="0"/>
    <m/>
    <m/>
    <m/>
    <n v="0"/>
  </r>
  <r>
    <n v="800030924"/>
    <s v="HOSP LA BUENA ESPERANZA DE YUMBO"/>
    <s v="FE"/>
    <n v="396600"/>
    <s v="FE396600"/>
    <s v="800030924_FE396600"/>
    <d v="2025-02-11T16:18:10"/>
    <m/>
    <n v="488948"/>
    <n v="488948"/>
    <e v="#N/A"/>
    <x v="1"/>
    <n v="0"/>
    <m/>
    <m/>
    <s v="Para validar auditoría automatica"/>
    <d v="2025-02-11T00:00:00"/>
    <d v="2025-03-04T00:00:00"/>
    <m/>
    <m/>
    <n v="-4"/>
    <s v="Corriente"/>
    <n v="0"/>
    <m/>
    <m/>
    <m/>
    <s v="Atención de urgencias"/>
    <m/>
    <m/>
    <n v="0"/>
    <n v="0"/>
    <n v="0"/>
    <n v="0"/>
    <n v="0"/>
    <n v="0"/>
    <n v="0"/>
    <n v="488948"/>
    <n v="0"/>
    <n v="0"/>
    <n v="0"/>
    <m/>
    <m/>
    <m/>
    <n v="0"/>
  </r>
  <r>
    <n v="800030924"/>
    <s v="HOSP LA BUENA ESPERANZA DE YUMBO"/>
    <s v="FE"/>
    <n v="396335"/>
    <s v="FE396335"/>
    <s v="800030924_FE396335"/>
    <d v="2025-02-11T16:15:05"/>
    <m/>
    <n v="450628"/>
    <n v="450628"/>
    <e v="#N/A"/>
    <x v="1"/>
    <n v="0"/>
    <m/>
    <m/>
    <s v="Para validar auditoría automatica"/>
    <d v="2025-02-11T00:00:00"/>
    <d v="2025-03-03T00:00:00"/>
    <m/>
    <m/>
    <n v="-3"/>
    <s v="Corriente"/>
    <n v="0"/>
    <m/>
    <m/>
    <m/>
    <s v="Atención de urgencias"/>
    <m/>
    <m/>
    <n v="0"/>
    <n v="0"/>
    <n v="0"/>
    <n v="0"/>
    <n v="0"/>
    <n v="0"/>
    <n v="0"/>
    <n v="450628"/>
    <n v="0"/>
    <n v="0"/>
    <n v="0"/>
    <m/>
    <m/>
    <m/>
    <n v="0"/>
  </r>
  <r>
    <n v="800030924"/>
    <s v="HOSP LA BUENA ESPERANZA DE YUMBO"/>
    <s v="FE"/>
    <n v="395994"/>
    <s v="FE395994"/>
    <s v="800030924_FE395994"/>
    <d v="2025-02-10T07:04:02"/>
    <m/>
    <n v="429325"/>
    <n v="429325"/>
    <e v="#N/A"/>
    <x v="1"/>
    <n v="0"/>
    <m/>
    <m/>
    <s v="Para validar auditoría automatica"/>
    <d v="2025-02-10T00:00:00"/>
    <d v="2025-03-04T00:00:00"/>
    <m/>
    <m/>
    <n v="-4"/>
    <s v="Corriente"/>
    <n v="0"/>
    <m/>
    <m/>
    <m/>
    <s v="Atención de urgencias"/>
    <m/>
    <m/>
    <n v="0"/>
    <n v="0"/>
    <n v="0"/>
    <n v="0"/>
    <n v="0"/>
    <n v="0"/>
    <n v="0"/>
    <n v="429325"/>
    <n v="0"/>
    <n v="0"/>
    <n v="0"/>
    <m/>
    <m/>
    <m/>
    <n v="0"/>
  </r>
  <r>
    <n v="800030924"/>
    <s v="HOSP LA BUENA ESPERANZA DE YUMBO"/>
    <s v="FE"/>
    <n v="399357"/>
    <s v="FE399357"/>
    <s v="800030924_FE399357"/>
    <d v="2025-02-21T06:57:05"/>
    <m/>
    <n v="394678"/>
    <n v="394678"/>
    <e v="#N/A"/>
    <x v="1"/>
    <n v="0"/>
    <m/>
    <m/>
    <s v="Para validar auditoría automatica"/>
    <d v="2025-02-21T00:00:00"/>
    <d v="2025-03-04T00:00:00"/>
    <m/>
    <m/>
    <n v="-4"/>
    <s v="Corriente"/>
    <n v="0"/>
    <m/>
    <m/>
    <m/>
    <s v="Atención de urgencias"/>
    <m/>
    <m/>
    <n v="0"/>
    <n v="0"/>
    <n v="0"/>
    <n v="0"/>
    <n v="0"/>
    <n v="0"/>
    <n v="0"/>
    <n v="394678"/>
    <n v="0"/>
    <n v="0"/>
    <n v="0"/>
    <m/>
    <m/>
    <m/>
    <n v="0"/>
  </r>
  <r>
    <n v="800030924"/>
    <s v="HOSP LA BUENA ESPERANZA DE YUMBO"/>
    <s v="FE"/>
    <n v="399497"/>
    <s v="FE399497"/>
    <s v="800030924_FE399497"/>
    <d v="2025-02-23T06:59:08"/>
    <m/>
    <n v="384972"/>
    <n v="384972"/>
    <e v="#N/A"/>
    <x v="1"/>
    <n v="0"/>
    <m/>
    <m/>
    <s v="Para validar auditoría automatica"/>
    <d v="2025-02-23T00:00:00"/>
    <d v="2025-03-03T00:00:00"/>
    <m/>
    <m/>
    <n v="-3"/>
    <s v="Corriente"/>
    <n v="0"/>
    <m/>
    <m/>
    <m/>
    <s v="Atención de urgencias"/>
    <m/>
    <m/>
    <n v="0"/>
    <n v="0"/>
    <n v="0"/>
    <n v="0"/>
    <n v="0"/>
    <n v="0"/>
    <n v="0"/>
    <n v="384972"/>
    <n v="0"/>
    <n v="0"/>
    <n v="0"/>
    <m/>
    <m/>
    <m/>
    <n v="0"/>
  </r>
  <r>
    <n v="800030924"/>
    <s v="HOSP LA BUENA ESPERANZA DE YUMBO"/>
    <s v="FE"/>
    <n v="385805"/>
    <s v="FE385805"/>
    <s v="800030924_FE385805"/>
    <d v="2025-01-01T09:46:47"/>
    <d v="2025-02-12T00:00:00"/>
    <n v="366200"/>
    <n v="366200"/>
    <e v="#N/A"/>
    <x v="1"/>
    <n v="0"/>
    <m/>
    <m/>
    <s v="Para validar auditoría automatica"/>
    <d v="2025-01-01T00:00:00"/>
    <d v="2025-02-06T00:00:00"/>
    <m/>
    <m/>
    <n v="22"/>
    <s v="0-30"/>
    <n v="0"/>
    <m/>
    <m/>
    <m/>
    <s v="Atención de urgencias"/>
    <m/>
    <m/>
    <n v="0"/>
    <n v="0"/>
    <n v="0"/>
    <n v="0"/>
    <n v="0"/>
    <n v="0"/>
    <n v="0"/>
    <n v="366200"/>
    <n v="0"/>
    <n v="0"/>
    <n v="0"/>
    <m/>
    <m/>
    <m/>
    <n v="0"/>
  </r>
  <r>
    <n v="800030924"/>
    <s v="HOSP LA BUENA ESPERANZA DE YUMBO"/>
    <s v="FE"/>
    <n v="400336"/>
    <s v="FE400336"/>
    <s v="800030924_FE400336"/>
    <d v="2025-02-26T06:58:47"/>
    <m/>
    <n v="359520"/>
    <n v="359520"/>
    <e v="#N/A"/>
    <x v="1"/>
    <n v="0"/>
    <m/>
    <m/>
    <s v="Para validar auditoría automatica"/>
    <d v="2025-02-26T00:00:00"/>
    <d v="2025-03-05T00:00:00"/>
    <m/>
    <m/>
    <n v="-5"/>
    <s v="Corriente"/>
    <n v="0"/>
    <m/>
    <m/>
    <m/>
    <s v="Atención de urgencias"/>
    <m/>
    <m/>
    <n v="0"/>
    <n v="0"/>
    <n v="0"/>
    <n v="0"/>
    <n v="0"/>
    <n v="0"/>
    <n v="0"/>
    <n v="359520"/>
    <n v="0"/>
    <n v="0"/>
    <n v="0"/>
    <m/>
    <m/>
    <m/>
    <n v="0"/>
  </r>
  <r>
    <n v="800030924"/>
    <s v="HOSP LA BUENA ESPERANZA DE YUMBO"/>
    <s v="FE"/>
    <n v="400522"/>
    <s v="FE400522"/>
    <s v="800030924_FE400522"/>
    <d v="2025-02-26T07:00:43"/>
    <m/>
    <n v="333710"/>
    <n v="333710"/>
    <e v="#N/A"/>
    <x v="1"/>
    <n v="0"/>
    <m/>
    <m/>
    <s v="Para validar auditoría automatica"/>
    <d v="2025-02-26T00:00:00"/>
    <d v="2025-03-04T00:00:00"/>
    <m/>
    <m/>
    <n v="-4"/>
    <s v="Corriente"/>
    <n v="0"/>
    <m/>
    <m/>
    <m/>
    <s v="Atención de urgencias"/>
    <m/>
    <m/>
    <n v="0"/>
    <n v="0"/>
    <n v="0"/>
    <n v="0"/>
    <n v="0"/>
    <n v="0"/>
    <n v="0"/>
    <n v="333710"/>
    <n v="0"/>
    <n v="0"/>
    <n v="0"/>
    <m/>
    <m/>
    <m/>
    <n v="0"/>
  </r>
  <r>
    <n v="800030924"/>
    <s v="HOSP LA BUENA ESPERANZA DE YUMBO"/>
    <s v="FE"/>
    <n v="396677"/>
    <s v="FE396677"/>
    <s v="800030924_FE396677"/>
    <d v="2025-02-12T06:47:48"/>
    <m/>
    <n v="313680"/>
    <n v="313680"/>
    <e v="#N/A"/>
    <x v="1"/>
    <n v="0"/>
    <m/>
    <m/>
    <s v="Para validar auditoría automatica"/>
    <d v="2025-02-12T00:00:00"/>
    <d v="2025-03-03T00:00:00"/>
    <m/>
    <m/>
    <n v="-3"/>
    <s v="Corriente"/>
    <n v="0"/>
    <m/>
    <m/>
    <m/>
    <s v="Atención de urgencias"/>
    <m/>
    <m/>
    <n v="0"/>
    <n v="0"/>
    <n v="0"/>
    <n v="0"/>
    <n v="0"/>
    <n v="0"/>
    <n v="0"/>
    <n v="313680"/>
    <n v="0"/>
    <n v="0"/>
    <n v="0"/>
    <m/>
    <m/>
    <m/>
    <n v="0"/>
  </r>
  <r>
    <n v="800030924"/>
    <s v="HOSP LA BUENA ESPERANZA DE YUMBO"/>
    <s v="FE"/>
    <n v="394802"/>
    <s v="FE394802"/>
    <s v="800030924_FE394802"/>
    <d v="2025-02-05T06:56:57"/>
    <m/>
    <n v="257130"/>
    <n v="257130"/>
    <e v="#N/A"/>
    <x v="1"/>
    <n v="0"/>
    <m/>
    <m/>
    <s v="Para validar auditoría automatica"/>
    <d v="2025-02-05T00:00:00"/>
    <d v="2025-03-04T00:00:00"/>
    <m/>
    <m/>
    <n v="-4"/>
    <s v="Corriente"/>
    <n v="0"/>
    <m/>
    <m/>
    <m/>
    <s v="Atención de urgencias"/>
    <m/>
    <m/>
    <n v="0"/>
    <n v="0"/>
    <n v="0"/>
    <n v="0"/>
    <n v="0"/>
    <n v="0"/>
    <n v="0"/>
    <n v="257130"/>
    <n v="0"/>
    <n v="0"/>
    <n v="0"/>
    <m/>
    <m/>
    <m/>
    <n v="0"/>
  </r>
  <r>
    <n v="800030924"/>
    <s v="HOSP LA BUENA ESPERANZA DE YUMBO"/>
    <s v="FE"/>
    <n v="395910"/>
    <s v="FE395910"/>
    <s v="800030924_FE395910"/>
    <d v="2025-02-08T00:22:18"/>
    <m/>
    <n v="232450"/>
    <n v="232450"/>
    <e v="#N/A"/>
    <x v="1"/>
    <n v="0"/>
    <m/>
    <m/>
    <s v="Para validar auditoría automatica"/>
    <d v="2025-02-08T00:00:00"/>
    <d v="2025-03-03T00:00:00"/>
    <m/>
    <m/>
    <n v="-3"/>
    <s v="Corriente"/>
    <n v="0"/>
    <m/>
    <m/>
    <m/>
    <s v="Atención de urgencias"/>
    <m/>
    <m/>
    <n v="0"/>
    <n v="0"/>
    <n v="0"/>
    <n v="0"/>
    <n v="0"/>
    <n v="0"/>
    <n v="0"/>
    <n v="232450"/>
    <n v="0"/>
    <n v="0"/>
    <n v="0"/>
    <m/>
    <m/>
    <m/>
    <n v="0"/>
  </r>
  <r>
    <n v="800030924"/>
    <s v="HOSP LA BUENA ESPERANZA DE YUMBO"/>
    <s v="FE"/>
    <n v="399528"/>
    <s v="FE399528"/>
    <s v="800030924_FE399528"/>
    <d v="2025-02-23T06:59:36"/>
    <m/>
    <n v="227298"/>
    <n v="227298"/>
    <e v="#N/A"/>
    <x v="1"/>
    <n v="0"/>
    <m/>
    <m/>
    <s v="Para validar auditoría automatica"/>
    <d v="2025-02-23T00:00:00"/>
    <d v="2025-03-04T00:00:00"/>
    <m/>
    <m/>
    <n v="-4"/>
    <s v="Corriente"/>
    <n v="0"/>
    <m/>
    <m/>
    <m/>
    <s v="Atención de urgencias"/>
    <m/>
    <m/>
    <n v="0"/>
    <n v="0"/>
    <n v="0"/>
    <n v="0"/>
    <n v="0"/>
    <n v="0"/>
    <n v="0"/>
    <n v="227298"/>
    <n v="0"/>
    <n v="0"/>
    <n v="0"/>
    <m/>
    <m/>
    <m/>
    <n v="0"/>
  </r>
  <r>
    <n v="800030924"/>
    <s v="HOSP LA BUENA ESPERANZA DE YUMBO"/>
    <s v="FE"/>
    <n v="396679"/>
    <s v="FE396679"/>
    <s v="800030924_FE396679"/>
    <d v="2025-02-12T06:47:50"/>
    <m/>
    <n v="219554"/>
    <n v="219554"/>
    <e v="#N/A"/>
    <x v="1"/>
    <n v="0"/>
    <m/>
    <m/>
    <s v="Para validar auditoría automatica"/>
    <d v="2025-02-12T00:00:00"/>
    <d v="2025-03-04T00:00:00"/>
    <m/>
    <m/>
    <n v="-4"/>
    <s v="Corriente"/>
    <n v="0"/>
    <m/>
    <m/>
    <m/>
    <s v="Atención de urgencias"/>
    <m/>
    <m/>
    <n v="0"/>
    <n v="0"/>
    <n v="0"/>
    <n v="0"/>
    <n v="0"/>
    <n v="0"/>
    <n v="0"/>
    <n v="219554"/>
    <n v="0"/>
    <n v="0"/>
    <n v="0"/>
    <m/>
    <m/>
    <m/>
    <n v="0"/>
  </r>
  <r>
    <n v="800030924"/>
    <s v="HOSP LA BUENA ESPERANZA DE YUMBO"/>
    <s v="FE"/>
    <n v="399391"/>
    <s v="FE399391"/>
    <s v="800030924_FE399391"/>
    <d v="2025-02-21T06:57:36"/>
    <m/>
    <n v="218300"/>
    <n v="218300"/>
    <e v="#N/A"/>
    <x v="1"/>
    <n v="0"/>
    <m/>
    <m/>
    <s v="Para auditoria de pertinencia"/>
    <d v="2025-02-21T00:00:00"/>
    <d v="2025-03-04T00:00:00"/>
    <m/>
    <m/>
    <n v="-4"/>
    <s v="Corriente"/>
    <n v="0"/>
    <m/>
    <m/>
    <m/>
    <s v="Atención de urgencias"/>
    <m/>
    <m/>
    <n v="0"/>
    <n v="0"/>
    <n v="0"/>
    <n v="0"/>
    <n v="0"/>
    <n v="0"/>
    <n v="0"/>
    <n v="218300"/>
    <n v="0"/>
    <n v="0"/>
    <n v="0"/>
    <m/>
    <m/>
    <m/>
    <n v="0"/>
  </r>
  <r>
    <n v="800030924"/>
    <s v="HOSP LA BUENA ESPERANZA DE YUMBO"/>
    <s v="FE"/>
    <n v="399515"/>
    <s v="FE399515"/>
    <s v="800030924_FE399515"/>
    <d v="2025-02-23T06:59:24"/>
    <m/>
    <n v="199756"/>
    <n v="199756"/>
    <e v="#N/A"/>
    <x v="1"/>
    <n v="0"/>
    <m/>
    <m/>
    <s v="Para validar auditoría automatica"/>
    <d v="2025-02-23T00:00:00"/>
    <d v="2025-03-04T00:00:00"/>
    <m/>
    <m/>
    <n v="-4"/>
    <s v="Corriente"/>
    <n v="0"/>
    <m/>
    <m/>
    <m/>
    <s v="Atención de urgencias"/>
    <m/>
    <m/>
    <n v="0"/>
    <n v="0"/>
    <n v="0"/>
    <n v="0"/>
    <n v="0"/>
    <n v="0"/>
    <n v="0"/>
    <n v="199756"/>
    <n v="0"/>
    <n v="0"/>
    <n v="0"/>
    <m/>
    <m/>
    <m/>
    <n v="0"/>
  </r>
  <r>
    <n v="800030924"/>
    <s v="HOSP LA BUENA ESPERANZA DE YUMBO"/>
    <s v="FE"/>
    <n v="394024"/>
    <s v="FE394024"/>
    <s v="800030924_FE394024"/>
    <d v="2025-02-02T08:11:22"/>
    <m/>
    <n v="181900"/>
    <n v="181900"/>
    <e v="#N/A"/>
    <x v="1"/>
    <n v="0"/>
    <m/>
    <m/>
    <s v="Para validar auditoría automatica"/>
    <d v="2025-02-02T00:00:00"/>
    <d v="2025-03-04T00:00:00"/>
    <m/>
    <m/>
    <n v="-4"/>
    <s v="Corriente"/>
    <n v="0"/>
    <m/>
    <m/>
    <m/>
    <s v="Atención de urgencias"/>
    <m/>
    <m/>
    <n v="0"/>
    <n v="0"/>
    <n v="0"/>
    <n v="0"/>
    <n v="0"/>
    <n v="0"/>
    <n v="0"/>
    <n v="181900"/>
    <n v="0"/>
    <n v="0"/>
    <n v="0"/>
    <m/>
    <m/>
    <m/>
    <n v="0"/>
  </r>
  <r>
    <n v="800030924"/>
    <s v="HOSP LA BUENA ESPERANZA DE YUMBO"/>
    <s v="FE"/>
    <n v="397988"/>
    <s v="FE397988"/>
    <s v="800030924_FE397988"/>
    <d v="2025-02-17T07:53:21"/>
    <m/>
    <n v="179250"/>
    <n v="179250"/>
    <e v="#N/A"/>
    <x v="1"/>
    <n v="0"/>
    <m/>
    <m/>
    <s v="Para auditoria de pertinencia"/>
    <d v="2025-02-17T00:00:00"/>
    <d v="2025-03-04T00:00:00"/>
    <m/>
    <m/>
    <n v="-4"/>
    <s v="Corriente"/>
    <n v="0"/>
    <m/>
    <m/>
    <m/>
    <s v="Atención de urgencias"/>
    <m/>
    <m/>
    <n v="0"/>
    <n v="0"/>
    <n v="0"/>
    <n v="0"/>
    <n v="0"/>
    <n v="0"/>
    <n v="0"/>
    <n v="179250"/>
    <n v="0"/>
    <n v="0"/>
    <n v="0"/>
    <m/>
    <m/>
    <m/>
    <n v="0"/>
  </r>
  <r>
    <n v="800030924"/>
    <s v="HOSP LA BUENA ESPERANZA DE YUMBO"/>
    <s v="FE"/>
    <n v="397773"/>
    <s v="FE397773"/>
    <s v="800030924_FE397773"/>
    <d v="2025-02-17T07:50:34"/>
    <m/>
    <n v="172591"/>
    <n v="172591"/>
    <e v="#N/A"/>
    <x v="1"/>
    <n v="0"/>
    <m/>
    <m/>
    <s v="Para validar auditoría automatica"/>
    <d v="2025-02-17T00:00:00"/>
    <d v="2025-03-04T00:00:00"/>
    <m/>
    <m/>
    <n v="-4"/>
    <s v="Corriente"/>
    <n v="0"/>
    <m/>
    <m/>
    <m/>
    <s v="Atención de urgencias"/>
    <m/>
    <m/>
    <n v="0"/>
    <n v="0"/>
    <n v="0"/>
    <n v="0"/>
    <n v="0"/>
    <n v="0"/>
    <n v="0"/>
    <n v="172591"/>
    <n v="0"/>
    <n v="0"/>
    <n v="0"/>
    <m/>
    <m/>
    <m/>
    <n v="0"/>
  </r>
  <r>
    <n v="800030924"/>
    <s v="HOSP LA BUENA ESPERANZA DE YUMBO"/>
    <s v="FE"/>
    <n v="400337"/>
    <s v="FE400337"/>
    <s v="800030924_FE400337"/>
    <d v="2025-02-26T06:58:47"/>
    <m/>
    <n v="172050"/>
    <n v="172050"/>
    <e v="#N/A"/>
    <x v="1"/>
    <n v="0"/>
    <m/>
    <m/>
    <s v="Para validar auditoría automatica"/>
    <d v="2025-02-26T00:00:00"/>
    <d v="2025-03-05T00:00:00"/>
    <m/>
    <m/>
    <n v="-5"/>
    <s v="Corriente"/>
    <n v="0"/>
    <m/>
    <m/>
    <m/>
    <s v="Atención de urgencias"/>
    <m/>
    <m/>
    <n v="0"/>
    <n v="0"/>
    <n v="0"/>
    <n v="0"/>
    <n v="0"/>
    <n v="0"/>
    <n v="0"/>
    <n v="172050"/>
    <n v="0"/>
    <n v="0"/>
    <n v="0"/>
    <m/>
    <m/>
    <m/>
    <n v="0"/>
  </r>
  <r>
    <n v="800030924"/>
    <s v="HOSP LA BUENA ESPERANZA DE YUMBO"/>
    <s v="FE"/>
    <n v="399869"/>
    <s v="FE399869"/>
    <s v="800030924_FE399869"/>
    <d v="2025-02-24T07:06:18"/>
    <m/>
    <n v="166538"/>
    <n v="166538"/>
    <e v="#N/A"/>
    <x v="1"/>
    <n v="0"/>
    <m/>
    <m/>
    <s v="Para validar auditoría automatica"/>
    <d v="2025-02-24T00:00:00"/>
    <d v="2025-03-04T00:00:00"/>
    <m/>
    <m/>
    <n v="-4"/>
    <s v="Corriente"/>
    <n v="0"/>
    <m/>
    <m/>
    <m/>
    <s v="Atención de urgencias"/>
    <m/>
    <m/>
    <n v="0"/>
    <n v="0"/>
    <n v="0"/>
    <n v="0"/>
    <n v="0"/>
    <n v="0"/>
    <n v="0"/>
    <n v="166538"/>
    <n v="0"/>
    <n v="0"/>
    <n v="0"/>
    <m/>
    <m/>
    <m/>
    <n v="0"/>
  </r>
  <r>
    <n v="800030924"/>
    <s v="HOSP LA BUENA ESPERANZA DE YUMBO"/>
    <s v="FE"/>
    <n v="394037"/>
    <s v="FE394037"/>
    <s v="800030924_FE394037"/>
    <d v="2025-02-03T07:52:36"/>
    <m/>
    <n v="161800"/>
    <n v="161800"/>
    <e v="#N/A"/>
    <x v="1"/>
    <n v="0"/>
    <m/>
    <m/>
    <s v="Para validar auditoría automatica"/>
    <d v="2025-02-03T00:00:00"/>
    <d v="2025-03-04T00:00:00"/>
    <m/>
    <m/>
    <n v="-4"/>
    <s v="Corriente"/>
    <n v="0"/>
    <m/>
    <m/>
    <m/>
    <s v="Atención de urgencias"/>
    <m/>
    <m/>
    <n v="0"/>
    <n v="0"/>
    <n v="0"/>
    <n v="0"/>
    <n v="0"/>
    <n v="0"/>
    <n v="0"/>
    <n v="161800"/>
    <n v="0"/>
    <n v="0"/>
    <n v="0"/>
    <m/>
    <m/>
    <m/>
    <n v="0"/>
  </r>
  <r>
    <n v="800030924"/>
    <s v="HOSP LA BUENA ESPERANZA DE YUMBO"/>
    <s v="FE"/>
    <n v="399580"/>
    <s v="FE399580"/>
    <s v="800030924_FE399580"/>
    <d v="2025-02-24T07:02:58"/>
    <m/>
    <n v="155078"/>
    <n v="155078"/>
    <e v="#N/A"/>
    <x v="1"/>
    <n v="0"/>
    <m/>
    <m/>
    <s v="Para auditoria de pertinencia"/>
    <d v="2025-02-24T00:00:00"/>
    <d v="2025-03-04T00:00:00"/>
    <m/>
    <m/>
    <n v="-4"/>
    <s v="Corriente"/>
    <n v="0"/>
    <m/>
    <m/>
    <m/>
    <s v="Atención de urgencias"/>
    <m/>
    <m/>
    <n v="0"/>
    <n v="0"/>
    <n v="0"/>
    <n v="0"/>
    <n v="0"/>
    <n v="0"/>
    <n v="0"/>
    <n v="155078"/>
    <n v="0"/>
    <n v="0"/>
    <n v="0"/>
    <m/>
    <m/>
    <m/>
    <n v="0"/>
  </r>
  <r>
    <n v="800030924"/>
    <s v="HOSP LA BUENA ESPERANZA DE YUMBO"/>
    <s v="FE"/>
    <n v="397289"/>
    <s v="FE397289"/>
    <s v="800030924_FE397289"/>
    <d v="2025-02-13T08:15:54"/>
    <m/>
    <n v="147578"/>
    <n v="147578"/>
    <e v="#N/A"/>
    <x v="1"/>
    <n v="0"/>
    <m/>
    <m/>
    <s v="Para validar auditoría automatica"/>
    <d v="2025-02-13T00:00:00"/>
    <d v="2025-03-04T00:00:00"/>
    <m/>
    <m/>
    <n v="-4"/>
    <s v="Corriente"/>
    <n v="0"/>
    <m/>
    <m/>
    <m/>
    <s v="Atención de urgencias"/>
    <m/>
    <m/>
    <n v="0"/>
    <n v="0"/>
    <n v="0"/>
    <n v="0"/>
    <n v="0"/>
    <n v="0"/>
    <n v="0"/>
    <n v="147578"/>
    <n v="0"/>
    <n v="0"/>
    <n v="0"/>
    <m/>
    <m/>
    <m/>
    <n v="0"/>
  </r>
  <r>
    <n v="800030924"/>
    <s v="HOSP LA BUENA ESPERANZA DE YUMBO"/>
    <s v="FE"/>
    <n v="395485"/>
    <s v="FE395485"/>
    <s v="800030924_FE395485"/>
    <d v="2025-02-06T06:54:01"/>
    <m/>
    <n v="139800"/>
    <n v="139800"/>
    <e v="#N/A"/>
    <x v="1"/>
    <n v="0"/>
    <m/>
    <m/>
    <s v="Para validar auditoría automatica"/>
    <d v="2025-02-06T00:00:00"/>
    <d v="2025-03-03T00:00:00"/>
    <m/>
    <m/>
    <n v="-3"/>
    <s v="Corriente"/>
    <n v="0"/>
    <m/>
    <m/>
    <m/>
    <s v="Atención de urgencias"/>
    <m/>
    <m/>
    <n v="0"/>
    <n v="0"/>
    <n v="0"/>
    <n v="0"/>
    <n v="0"/>
    <n v="0"/>
    <n v="0"/>
    <n v="139800"/>
    <n v="0"/>
    <n v="0"/>
    <n v="0"/>
    <m/>
    <m/>
    <m/>
    <n v="0"/>
  </r>
  <r>
    <n v="800030924"/>
    <s v="HOSP LA BUENA ESPERANZA DE YUMBO"/>
    <s v="FE"/>
    <n v="399482"/>
    <s v="FE399482"/>
    <s v="800030924_FE399482"/>
    <d v="2025-02-22T06:58:56"/>
    <m/>
    <n v="131010"/>
    <n v="131010"/>
    <e v="#N/A"/>
    <x v="1"/>
    <n v="0"/>
    <m/>
    <m/>
    <s v="Para validar auditoría automatica"/>
    <d v="2025-02-22T00:00:00"/>
    <d v="2025-03-04T00:00:00"/>
    <m/>
    <m/>
    <n v="-4"/>
    <s v="Corriente"/>
    <n v="0"/>
    <m/>
    <m/>
    <m/>
    <s v="Atención de urgencias"/>
    <m/>
    <m/>
    <n v="0"/>
    <n v="0"/>
    <n v="0"/>
    <n v="0"/>
    <n v="0"/>
    <n v="0"/>
    <n v="0"/>
    <n v="131010"/>
    <n v="0"/>
    <n v="0"/>
    <n v="0"/>
    <m/>
    <m/>
    <m/>
    <n v="0"/>
  </r>
  <r>
    <n v="800030924"/>
    <s v="HOSP LA BUENA ESPERANZA DE YUMBO"/>
    <s v="FE"/>
    <n v="397305"/>
    <s v="FE397305"/>
    <s v="800030924_FE397305"/>
    <d v="2025-02-14T08:16:10"/>
    <m/>
    <n v="127258"/>
    <n v="127258"/>
    <e v="#N/A"/>
    <x v="1"/>
    <n v="0"/>
    <m/>
    <m/>
    <s v="Para validar auditoría automatica"/>
    <d v="2025-02-14T00:00:00"/>
    <d v="2025-03-04T00:00:00"/>
    <m/>
    <m/>
    <n v="-4"/>
    <s v="Corriente"/>
    <n v="0"/>
    <m/>
    <m/>
    <m/>
    <s v="Atención de urgencias"/>
    <m/>
    <m/>
    <n v="0"/>
    <n v="0"/>
    <n v="0"/>
    <n v="0"/>
    <n v="0"/>
    <n v="0"/>
    <n v="0"/>
    <n v="127258"/>
    <n v="0"/>
    <n v="0"/>
    <n v="0"/>
    <m/>
    <m/>
    <m/>
    <n v="0"/>
  </r>
  <r>
    <n v="800030924"/>
    <s v="HOSP LA BUENA ESPERANZA DE YUMBO"/>
    <s v="FE"/>
    <n v="398292"/>
    <s v="FE398292"/>
    <s v="800030924_FE398292"/>
    <d v="2025-02-18T07:57:28"/>
    <m/>
    <n v="121800"/>
    <n v="121800"/>
    <e v="#N/A"/>
    <x v="1"/>
    <n v="0"/>
    <m/>
    <m/>
    <s v="Para validar auditoría automatica"/>
    <d v="2025-02-18T00:00:00"/>
    <d v="2025-03-04T00:00:00"/>
    <m/>
    <m/>
    <n v="-4"/>
    <s v="Corriente"/>
    <n v="0"/>
    <m/>
    <m/>
    <m/>
    <s v="Atención de urgencias"/>
    <m/>
    <m/>
    <n v="0"/>
    <n v="0"/>
    <n v="0"/>
    <n v="0"/>
    <n v="0"/>
    <n v="0"/>
    <n v="0"/>
    <n v="121800"/>
    <n v="0"/>
    <n v="0"/>
    <n v="0"/>
    <m/>
    <m/>
    <m/>
    <n v="0"/>
  </r>
  <r>
    <n v="800030924"/>
    <s v="HOSP LA BUENA ESPERANZA DE YUMBO"/>
    <s v="FE"/>
    <n v="395823"/>
    <s v="FE395823"/>
    <s v="800030924_FE395823"/>
    <d v="2025-02-08T00:21:09"/>
    <m/>
    <n v="121350"/>
    <n v="121350"/>
    <e v="#N/A"/>
    <x v="1"/>
    <n v="0"/>
    <m/>
    <m/>
    <s v="Para auditoria de pertinencia"/>
    <d v="2025-02-08T00:00:00"/>
    <d v="2025-03-04T00:00:00"/>
    <m/>
    <m/>
    <n v="-4"/>
    <s v="Corriente"/>
    <n v="0"/>
    <m/>
    <m/>
    <m/>
    <s v="Atención de urgencias"/>
    <m/>
    <m/>
    <n v="0"/>
    <n v="0"/>
    <n v="0"/>
    <n v="0"/>
    <n v="0"/>
    <n v="0"/>
    <n v="0"/>
    <n v="121350"/>
    <n v="0"/>
    <n v="0"/>
    <n v="0"/>
    <m/>
    <m/>
    <m/>
    <n v="0"/>
  </r>
  <r>
    <n v="800030924"/>
    <s v="HOSP LA BUENA ESPERANZA DE YUMBO"/>
    <s v="FE"/>
    <n v="399404"/>
    <s v="FE399404"/>
    <s v="800030924_FE399404"/>
    <d v="2025-02-22T06:57:47"/>
    <m/>
    <n v="115000"/>
    <n v="115000"/>
    <e v="#N/A"/>
    <x v="1"/>
    <n v="0"/>
    <m/>
    <m/>
    <s v="Para auditoria de pertinencia"/>
    <d v="2025-02-22T00:00:00"/>
    <d v="2025-03-04T00:00:00"/>
    <m/>
    <m/>
    <n v="-4"/>
    <s v="Corriente"/>
    <n v="0"/>
    <m/>
    <m/>
    <m/>
    <s v="Atención de urgencias"/>
    <m/>
    <m/>
    <n v="0"/>
    <n v="0"/>
    <n v="0"/>
    <n v="0"/>
    <n v="0"/>
    <n v="0"/>
    <n v="0"/>
    <n v="115000"/>
    <n v="0"/>
    <n v="0"/>
    <n v="0"/>
    <m/>
    <m/>
    <m/>
    <n v="0"/>
  </r>
  <r>
    <n v="800030924"/>
    <s v="HOSP LA BUENA ESPERANZA DE YUMBO"/>
    <s v="FE"/>
    <n v="382246"/>
    <s v="FE382246"/>
    <s v="800030924_FE382246"/>
    <d v="2024-12-12T08:06:17"/>
    <m/>
    <n v="108150"/>
    <n v="108150"/>
    <s v="Factura en proceso interno"/>
    <x v="1"/>
    <n v="0"/>
    <m/>
    <m/>
    <s v="Para validar auditoría automatica"/>
    <d v="2024-12-12T00:00:00"/>
    <d v="2025-01-02T00:00:00"/>
    <m/>
    <m/>
    <n v="57"/>
    <s v="31-60"/>
    <n v="0"/>
    <m/>
    <m/>
    <m/>
    <s v="Atención de urgencias"/>
    <m/>
    <m/>
    <n v="0"/>
    <n v="0"/>
    <n v="0"/>
    <n v="0"/>
    <n v="0"/>
    <n v="0"/>
    <n v="0"/>
    <n v="108150"/>
    <n v="0"/>
    <n v="0"/>
    <n v="0"/>
    <m/>
    <m/>
    <m/>
    <n v="0"/>
  </r>
  <r>
    <n v="800030924"/>
    <s v="HOSP LA BUENA ESPERANZA DE YUMBO"/>
    <s v="FE"/>
    <n v="397711"/>
    <s v="FE397711"/>
    <s v="800030924_FE397711"/>
    <d v="2025-02-16T08:29:13"/>
    <m/>
    <n v="93284"/>
    <n v="93284"/>
    <e v="#N/A"/>
    <x v="1"/>
    <n v="0"/>
    <m/>
    <m/>
    <s v="Para validar auditoría automatica"/>
    <d v="2025-02-16T00:00:00"/>
    <d v="2025-03-04T00:00:00"/>
    <m/>
    <m/>
    <n v="-4"/>
    <s v="Corriente"/>
    <n v="0"/>
    <m/>
    <m/>
    <m/>
    <s v="Atención de urgencias"/>
    <m/>
    <m/>
    <n v="0"/>
    <n v="0"/>
    <n v="0"/>
    <n v="0"/>
    <n v="0"/>
    <n v="0"/>
    <n v="0"/>
    <n v="93284"/>
    <n v="0"/>
    <n v="0"/>
    <n v="0"/>
    <m/>
    <m/>
    <m/>
    <n v="0"/>
  </r>
  <r>
    <n v="800030924"/>
    <s v="HOSP LA BUENA ESPERANZA DE YUMBO"/>
    <s v="FE"/>
    <n v="394451"/>
    <s v="FE394451"/>
    <s v="800030924_FE394451"/>
    <d v="2025-02-04T06:51:44"/>
    <m/>
    <n v="92500"/>
    <n v="92500"/>
    <e v="#N/A"/>
    <x v="1"/>
    <n v="0"/>
    <m/>
    <m/>
    <s v="Para validar auditoría automatica"/>
    <d v="2025-02-04T00:00:00"/>
    <d v="2025-03-04T00:00:00"/>
    <m/>
    <m/>
    <n v="-4"/>
    <s v="Corriente"/>
    <n v="0"/>
    <m/>
    <m/>
    <m/>
    <s v="Atención de urgencias"/>
    <m/>
    <m/>
    <n v="0"/>
    <n v="0"/>
    <n v="0"/>
    <n v="0"/>
    <n v="0"/>
    <n v="0"/>
    <n v="0"/>
    <n v="92500"/>
    <n v="0"/>
    <n v="0"/>
    <n v="0"/>
    <m/>
    <m/>
    <m/>
    <n v="0"/>
  </r>
  <r>
    <n v="800030924"/>
    <s v="HOSP LA BUENA ESPERANZA DE YUMBO"/>
    <s v="FE"/>
    <n v="398997"/>
    <s v="FE398997"/>
    <s v="800030924_FE398997"/>
    <d v="2025-02-20T06:57:15"/>
    <m/>
    <n v="91950"/>
    <n v="91950"/>
    <e v="#N/A"/>
    <x v="1"/>
    <n v="0"/>
    <m/>
    <m/>
    <s v="Para auditoria de pertinencia"/>
    <d v="2025-02-20T00:00:00"/>
    <d v="2025-03-04T00:00:00"/>
    <m/>
    <m/>
    <n v="-4"/>
    <s v="Corriente"/>
    <n v="0"/>
    <m/>
    <m/>
    <m/>
    <s v="Atención de urgencias"/>
    <m/>
    <m/>
    <n v="0"/>
    <n v="0"/>
    <n v="0"/>
    <n v="0"/>
    <n v="0"/>
    <n v="0"/>
    <n v="0"/>
    <n v="91950"/>
    <n v="0"/>
    <n v="0"/>
    <n v="0"/>
    <m/>
    <m/>
    <m/>
    <n v="0"/>
  </r>
  <r>
    <n v="800030924"/>
    <s v="HOSP LA BUENA ESPERANZA DE YUMBO"/>
    <s v="FE"/>
    <n v="396338"/>
    <s v="FE396338"/>
    <s v="800030924_FE396338"/>
    <d v="2025-02-11T16:15:08"/>
    <m/>
    <n v="91200"/>
    <n v="91200"/>
    <e v="#N/A"/>
    <x v="1"/>
    <n v="0"/>
    <m/>
    <m/>
    <s v="Para validar auditoría automatica"/>
    <d v="2025-02-11T00:00:00"/>
    <d v="2025-03-04T00:00:00"/>
    <m/>
    <m/>
    <n v="-4"/>
    <s v="Corriente"/>
    <n v="0"/>
    <m/>
    <m/>
    <m/>
    <s v="Atención de urgencias"/>
    <m/>
    <m/>
    <n v="0"/>
    <n v="0"/>
    <n v="0"/>
    <n v="0"/>
    <n v="0"/>
    <n v="0"/>
    <n v="0"/>
    <n v="91200"/>
    <n v="0"/>
    <n v="0"/>
    <n v="0"/>
    <m/>
    <m/>
    <m/>
    <n v="0"/>
  </r>
  <r>
    <n v="800030924"/>
    <s v="HOSP LA BUENA ESPERANZA DE YUMBO"/>
    <s v="FE"/>
    <n v="399412"/>
    <s v="FE399412"/>
    <s v="800030924_FE399412"/>
    <d v="2025-02-22T06:57:53"/>
    <m/>
    <n v="73370"/>
    <n v="73370"/>
    <e v="#N/A"/>
    <x v="1"/>
    <n v="0"/>
    <m/>
    <m/>
    <s v="Para validar auditoría automatica"/>
    <d v="2025-02-22T00:00:00"/>
    <d v="2025-03-03T00:00:00"/>
    <m/>
    <m/>
    <n v="-3"/>
    <s v="Corriente"/>
    <n v="0"/>
    <m/>
    <m/>
    <m/>
    <s v="Atención de urgencias"/>
    <m/>
    <m/>
    <n v="0"/>
    <n v="0"/>
    <n v="0"/>
    <n v="0"/>
    <n v="0"/>
    <n v="0"/>
    <n v="0"/>
    <n v="73370"/>
    <n v="0"/>
    <n v="0"/>
    <n v="0"/>
    <m/>
    <m/>
    <m/>
    <n v="0"/>
  </r>
  <r>
    <n v="800030924"/>
    <s v="HOSP LA BUENA ESPERANZA DE YUMBO"/>
    <s v="FE"/>
    <n v="399936"/>
    <s v="FE399936"/>
    <s v="800030924_FE399936"/>
    <d v="2025-02-24T07:07:12"/>
    <m/>
    <n v="65700"/>
    <n v="65700"/>
    <e v="#N/A"/>
    <x v="1"/>
    <n v="0"/>
    <m/>
    <m/>
    <s v="Con Auditoria Automatica Exitosa"/>
    <d v="2025-02-24T00:00:00"/>
    <d v="2025-03-03T00:00:00"/>
    <m/>
    <m/>
    <n v="-3"/>
    <s v="Corriente"/>
    <n v="0"/>
    <m/>
    <m/>
    <m/>
    <s v="Atención de urgencias"/>
    <m/>
    <m/>
    <n v="0"/>
    <n v="0"/>
    <n v="0"/>
    <n v="0"/>
    <n v="0"/>
    <n v="0"/>
    <n v="0"/>
    <n v="65700"/>
    <n v="0"/>
    <n v="0"/>
    <n v="0"/>
    <m/>
    <m/>
    <m/>
    <n v="0"/>
  </r>
  <r>
    <n v="800030924"/>
    <s v="HOSP LA BUENA ESPERANZA DE YUMBO"/>
    <s v="FE"/>
    <n v="399300"/>
    <s v="FE399300"/>
    <s v="800030924_FE399300"/>
    <d v="2025-02-21T06:56:23"/>
    <m/>
    <n v="65700"/>
    <n v="65700"/>
    <e v="#N/A"/>
    <x v="1"/>
    <n v="0"/>
    <m/>
    <m/>
    <s v="Con Auditoria Automatica Exitosa"/>
    <d v="2025-02-21T00:00:00"/>
    <d v="2025-03-03T00:00:00"/>
    <m/>
    <m/>
    <n v="-3"/>
    <s v="Corriente"/>
    <n v="0"/>
    <m/>
    <m/>
    <m/>
    <s v="Atención de urgencias"/>
    <m/>
    <m/>
    <n v="0"/>
    <n v="0"/>
    <n v="0"/>
    <n v="0"/>
    <n v="0"/>
    <n v="0"/>
    <n v="0"/>
    <n v="65700"/>
    <n v="0"/>
    <n v="0"/>
    <n v="0"/>
    <m/>
    <m/>
    <m/>
    <n v="0"/>
  </r>
  <r>
    <n v="800030924"/>
    <s v="HOSP LA BUENA ESPERANZA DE YUMBO"/>
    <s v="FE"/>
    <n v="398336"/>
    <s v="FE398336"/>
    <s v="800030924_FE398336"/>
    <d v="2025-02-18T07:58:03"/>
    <m/>
    <n v="65700"/>
    <n v="65700"/>
    <e v="#N/A"/>
    <x v="1"/>
    <n v="0"/>
    <m/>
    <m/>
    <s v="Con Auditoria Automatica Exitosa"/>
    <d v="2025-02-18T00:00:00"/>
    <d v="2025-03-03T00:00:00"/>
    <m/>
    <m/>
    <n v="-3"/>
    <s v="Corriente"/>
    <n v="0"/>
    <m/>
    <m/>
    <m/>
    <s v="Atención de urgencias"/>
    <m/>
    <m/>
    <n v="0"/>
    <n v="0"/>
    <n v="0"/>
    <n v="0"/>
    <n v="0"/>
    <n v="0"/>
    <n v="0"/>
    <n v="65700"/>
    <n v="0"/>
    <n v="0"/>
    <n v="0"/>
    <m/>
    <m/>
    <m/>
    <n v="0"/>
  </r>
  <r>
    <n v="800030924"/>
    <s v="HOSP LA BUENA ESPERANZA DE YUMBO"/>
    <s v="FE"/>
    <n v="397660"/>
    <s v="FE397660"/>
    <s v="800030924_FE397660"/>
    <d v="2025-02-15T08:21:07"/>
    <m/>
    <n v="65700"/>
    <n v="65700"/>
    <e v="#N/A"/>
    <x v="1"/>
    <n v="0"/>
    <m/>
    <m/>
    <s v="Con Auditoria Automatica Exitosa"/>
    <d v="2025-02-15T00:00:00"/>
    <d v="2025-03-03T00:00:00"/>
    <m/>
    <m/>
    <n v="-3"/>
    <s v="Corriente"/>
    <n v="0"/>
    <m/>
    <m/>
    <m/>
    <s v="Atención de urgencias"/>
    <m/>
    <m/>
    <n v="0"/>
    <n v="0"/>
    <n v="0"/>
    <n v="0"/>
    <n v="0"/>
    <n v="0"/>
    <n v="0"/>
    <n v="65700"/>
    <n v="0"/>
    <n v="0"/>
    <n v="0"/>
    <m/>
    <m/>
    <m/>
    <n v="0"/>
  </r>
  <r>
    <n v="800030924"/>
    <s v="HOSP LA BUENA ESPERANZA DE YUMBO"/>
    <s v="FE"/>
    <n v="393418"/>
    <s v="FE393418"/>
    <s v="800030924_FE393418"/>
    <d v="2025-01-30T07:50:30"/>
    <m/>
    <n v="65700"/>
    <n v="65700"/>
    <e v="#N/A"/>
    <x v="1"/>
    <n v="0"/>
    <m/>
    <m/>
    <s v="Con Auditoria Automatica Exitosa"/>
    <d v="2025-01-30T00:00:00"/>
    <d v="2025-03-03T00:00:00"/>
    <m/>
    <m/>
    <n v="-3"/>
    <s v="Corriente"/>
    <n v="0"/>
    <m/>
    <m/>
    <m/>
    <s v="Atención de urgencias"/>
    <m/>
    <m/>
    <n v="0"/>
    <n v="0"/>
    <n v="0"/>
    <n v="0"/>
    <n v="0"/>
    <n v="0"/>
    <n v="0"/>
    <n v="65700"/>
    <n v="0"/>
    <n v="0"/>
    <n v="0"/>
    <m/>
    <m/>
    <m/>
    <n v="0"/>
  </r>
  <r>
    <n v="800030924"/>
    <s v="HOSP LA BUENA ESPERANZA DE YUMBO"/>
    <s v="FE"/>
    <n v="400619"/>
    <s v="FE400619"/>
    <s v="800030924_FE400619"/>
    <d v="2025-02-26T07:01:57"/>
    <m/>
    <n v="65700"/>
    <n v="65700"/>
    <e v="#N/A"/>
    <x v="1"/>
    <n v="0"/>
    <m/>
    <m/>
    <s v="Con Auditoria Automatica Exitosa"/>
    <d v="2025-02-26T00:00:00"/>
    <d v="2025-03-04T00:00:00"/>
    <m/>
    <m/>
    <n v="-4"/>
    <s v="Corriente"/>
    <n v="0"/>
    <m/>
    <m/>
    <m/>
    <s v="Atención de urgencias"/>
    <m/>
    <m/>
    <n v="0"/>
    <n v="0"/>
    <n v="0"/>
    <n v="0"/>
    <n v="0"/>
    <n v="0"/>
    <n v="0"/>
    <n v="65700"/>
    <n v="0"/>
    <n v="0"/>
    <n v="0"/>
    <m/>
    <m/>
    <m/>
    <n v="0"/>
  </r>
  <r>
    <n v="800030924"/>
    <s v="HOSP LA BUENA ESPERANZA DE YUMBO"/>
    <s v="FE"/>
    <n v="400310"/>
    <s v="FE400310"/>
    <s v="800030924_FE400310"/>
    <d v="2025-02-25T06:58:25"/>
    <m/>
    <n v="65700"/>
    <n v="65700"/>
    <e v="#N/A"/>
    <x v="1"/>
    <n v="0"/>
    <m/>
    <m/>
    <s v="Con Auditoria Automatica Exitosa"/>
    <d v="2025-02-25T00:00:00"/>
    <d v="2025-03-04T00:00:00"/>
    <m/>
    <m/>
    <n v="-4"/>
    <s v="Corriente"/>
    <n v="0"/>
    <m/>
    <m/>
    <m/>
    <s v="Atención de urgencias"/>
    <m/>
    <m/>
    <n v="0"/>
    <n v="0"/>
    <n v="0"/>
    <n v="0"/>
    <n v="0"/>
    <n v="0"/>
    <n v="0"/>
    <n v="65700"/>
    <n v="0"/>
    <n v="0"/>
    <n v="0"/>
    <m/>
    <m/>
    <m/>
    <n v="0"/>
  </r>
  <r>
    <n v="800030924"/>
    <s v="HOSP LA BUENA ESPERANZA DE YUMBO"/>
    <s v="FE"/>
    <n v="400000"/>
    <s v="FE400000"/>
    <s v="800030924_FE400000"/>
    <d v="2025-02-25T06:54:55"/>
    <m/>
    <n v="65700"/>
    <n v="65700"/>
    <e v="#N/A"/>
    <x v="1"/>
    <n v="0"/>
    <m/>
    <m/>
    <s v="Con Auditoria Automatica Exitosa"/>
    <d v="2025-02-25T00:00:00"/>
    <d v="2025-03-04T00:00:00"/>
    <m/>
    <m/>
    <n v="-4"/>
    <s v="Corriente"/>
    <n v="0"/>
    <m/>
    <m/>
    <m/>
    <s v="Atención de urgencias"/>
    <m/>
    <m/>
    <n v="0"/>
    <n v="0"/>
    <n v="0"/>
    <n v="0"/>
    <n v="0"/>
    <n v="0"/>
    <n v="0"/>
    <n v="65700"/>
    <n v="0"/>
    <n v="0"/>
    <n v="0"/>
    <m/>
    <m/>
    <m/>
    <n v="0"/>
  </r>
  <r>
    <n v="800030924"/>
    <s v="HOSP LA BUENA ESPERANZA DE YUMBO"/>
    <s v="FE"/>
    <n v="399935"/>
    <s v="FE399935"/>
    <s v="800030924_FE399935"/>
    <d v="2025-02-24T07:07:12"/>
    <m/>
    <n v="65700"/>
    <n v="65700"/>
    <e v="#N/A"/>
    <x v="1"/>
    <n v="0"/>
    <m/>
    <m/>
    <s v="Con Auditoria Automatica Exitosa"/>
    <d v="2025-02-24T00:00:00"/>
    <d v="2025-03-04T00:00:00"/>
    <m/>
    <m/>
    <n v="-4"/>
    <s v="Corriente"/>
    <n v="0"/>
    <m/>
    <m/>
    <m/>
    <s v="Atención de urgencias"/>
    <m/>
    <m/>
    <n v="0"/>
    <n v="0"/>
    <n v="0"/>
    <n v="0"/>
    <n v="0"/>
    <n v="0"/>
    <n v="0"/>
    <n v="65700"/>
    <n v="0"/>
    <n v="0"/>
    <n v="0"/>
    <m/>
    <m/>
    <m/>
    <n v="0"/>
  </r>
  <r>
    <n v="800030924"/>
    <s v="HOSP LA BUENA ESPERANZA DE YUMBO"/>
    <s v="FE"/>
    <n v="399920"/>
    <s v="FE399920"/>
    <s v="800030924_FE399920"/>
    <d v="2025-02-24T07:06:56"/>
    <m/>
    <n v="65700"/>
    <n v="65700"/>
    <e v="#N/A"/>
    <x v="1"/>
    <n v="0"/>
    <m/>
    <m/>
    <s v="Con Auditoria Automatica Exitosa"/>
    <d v="2025-02-24T00:00:00"/>
    <d v="2025-03-04T00:00:00"/>
    <m/>
    <m/>
    <n v="-4"/>
    <s v="Corriente"/>
    <n v="0"/>
    <m/>
    <m/>
    <m/>
    <s v="Atención de urgencias"/>
    <m/>
    <m/>
    <n v="0"/>
    <n v="0"/>
    <n v="0"/>
    <n v="0"/>
    <n v="0"/>
    <n v="0"/>
    <n v="0"/>
    <n v="65700"/>
    <n v="0"/>
    <n v="0"/>
    <n v="0"/>
    <m/>
    <m/>
    <m/>
    <n v="0"/>
  </r>
  <r>
    <n v="800030924"/>
    <s v="HOSP LA BUENA ESPERANZA DE YUMBO"/>
    <s v="FE"/>
    <n v="399919"/>
    <s v="FE399919"/>
    <s v="800030924_FE399919"/>
    <d v="2025-02-24T07:06:56"/>
    <m/>
    <n v="65700"/>
    <n v="65700"/>
    <e v="#N/A"/>
    <x v="1"/>
    <n v="0"/>
    <m/>
    <m/>
    <s v="Con Auditoria Automatica Exitosa"/>
    <d v="2025-02-24T00:00:00"/>
    <d v="2025-03-04T00:00:00"/>
    <m/>
    <m/>
    <n v="-4"/>
    <s v="Corriente"/>
    <n v="0"/>
    <m/>
    <m/>
    <m/>
    <s v="Atención de urgencias"/>
    <m/>
    <m/>
    <n v="0"/>
    <n v="0"/>
    <n v="0"/>
    <n v="0"/>
    <n v="0"/>
    <n v="0"/>
    <n v="0"/>
    <n v="65700"/>
    <n v="0"/>
    <n v="0"/>
    <n v="0"/>
    <m/>
    <m/>
    <m/>
    <n v="0"/>
  </r>
  <r>
    <n v="800030924"/>
    <s v="HOSP LA BUENA ESPERANZA DE YUMBO"/>
    <s v="FE"/>
    <n v="399583"/>
    <s v="FE399583"/>
    <s v="800030924_FE399583"/>
    <d v="2025-02-24T07:03:02"/>
    <m/>
    <n v="65700"/>
    <n v="65700"/>
    <e v="#N/A"/>
    <x v="1"/>
    <n v="0"/>
    <m/>
    <m/>
    <s v="Con Auditoria Automatica Exitosa"/>
    <d v="2025-02-24T00:00:00"/>
    <d v="2025-03-04T00:00:00"/>
    <m/>
    <m/>
    <n v="-4"/>
    <s v="Corriente"/>
    <n v="0"/>
    <m/>
    <m/>
    <m/>
    <s v="Atención de urgencias"/>
    <m/>
    <m/>
    <n v="0"/>
    <n v="0"/>
    <n v="0"/>
    <n v="0"/>
    <n v="0"/>
    <n v="0"/>
    <n v="0"/>
    <n v="65700"/>
    <n v="0"/>
    <n v="0"/>
    <n v="0"/>
    <m/>
    <m/>
    <m/>
    <n v="0"/>
  </r>
  <r>
    <n v="800030924"/>
    <s v="HOSP LA BUENA ESPERANZA DE YUMBO"/>
    <s v="FE"/>
    <n v="399382"/>
    <s v="FE399382"/>
    <s v="800030924_FE399382"/>
    <d v="2025-02-21T06:57:28"/>
    <m/>
    <n v="65700"/>
    <n v="65700"/>
    <e v="#N/A"/>
    <x v="1"/>
    <n v="0"/>
    <m/>
    <m/>
    <s v="Con Auditoria Automatica Exitosa"/>
    <d v="2025-02-21T00:00:00"/>
    <d v="2025-03-04T00:00:00"/>
    <m/>
    <m/>
    <n v="-4"/>
    <s v="Corriente"/>
    <n v="0"/>
    <m/>
    <m/>
    <m/>
    <s v="Atención de urgencias"/>
    <m/>
    <m/>
    <n v="0"/>
    <n v="0"/>
    <n v="0"/>
    <n v="0"/>
    <n v="0"/>
    <n v="0"/>
    <n v="0"/>
    <n v="65700"/>
    <n v="0"/>
    <n v="0"/>
    <n v="0"/>
    <m/>
    <m/>
    <m/>
    <n v="0"/>
  </r>
  <r>
    <n v="800030924"/>
    <s v="HOSP LA BUENA ESPERANZA DE YUMBO"/>
    <s v="FE"/>
    <n v="398986"/>
    <s v="FE398986"/>
    <s v="800030924_FE398986"/>
    <d v="2025-02-20T06:57:07"/>
    <m/>
    <n v="65700"/>
    <n v="65700"/>
    <e v="#N/A"/>
    <x v="1"/>
    <n v="0"/>
    <m/>
    <m/>
    <s v="Con Auditoria Automatica Exitosa"/>
    <d v="2025-02-20T00:00:00"/>
    <d v="2025-03-04T00:00:00"/>
    <m/>
    <m/>
    <n v="-4"/>
    <s v="Corriente"/>
    <n v="0"/>
    <m/>
    <m/>
    <m/>
    <s v="Atención de urgencias"/>
    <m/>
    <m/>
    <n v="0"/>
    <n v="0"/>
    <n v="0"/>
    <n v="0"/>
    <n v="0"/>
    <n v="0"/>
    <n v="0"/>
    <n v="65700"/>
    <n v="0"/>
    <n v="0"/>
    <n v="0"/>
    <m/>
    <m/>
    <m/>
    <n v="0"/>
  </r>
  <r>
    <n v="800030924"/>
    <s v="HOSP LA BUENA ESPERANZA DE YUMBO"/>
    <s v="FE"/>
    <n v="398672"/>
    <s v="FE398672"/>
    <s v="800030924_FE398672"/>
    <d v="2025-02-19T07:02:15"/>
    <m/>
    <n v="65700"/>
    <n v="65700"/>
    <e v="#N/A"/>
    <x v="1"/>
    <n v="0"/>
    <m/>
    <m/>
    <s v="Con Auditoria Automatica Exitosa"/>
    <d v="2025-02-19T00:00:00"/>
    <d v="2025-03-04T00:00:00"/>
    <m/>
    <m/>
    <n v="-4"/>
    <s v="Corriente"/>
    <n v="0"/>
    <m/>
    <m/>
    <m/>
    <s v="Atención de urgencias"/>
    <m/>
    <m/>
    <n v="0"/>
    <n v="0"/>
    <n v="0"/>
    <n v="0"/>
    <n v="0"/>
    <n v="0"/>
    <n v="0"/>
    <n v="65700"/>
    <n v="0"/>
    <n v="0"/>
    <n v="0"/>
    <m/>
    <m/>
    <m/>
    <n v="0"/>
  </r>
  <r>
    <n v="800030924"/>
    <s v="HOSP LA BUENA ESPERANZA DE YUMBO"/>
    <s v="FE"/>
    <n v="397498"/>
    <s v="FE397498"/>
    <s v="800030924_FE397498"/>
    <d v="2025-02-14T08:18:37"/>
    <m/>
    <n v="65700"/>
    <n v="65700"/>
    <e v="#N/A"/>
    <x v="1"/>
    <n v="0"/>
    <m/>
    <m/>
    <s v="Con Auditoria Automatica Exitosa"/>
    <d v="2025-02-14T00:00:00"/>
    <d v="2025-03-04T00:00:00"/>
    <m/>
    <m/>
    <n v="-4"/>
    <s v="Corriente"/>
    <n v="0"/>
    <m/>
    <m/>
    <m/>
    <s v="Atención de urgencias"/>
    <m/>
    <m/>
    <n v="0"/>
    <n v="0"/>
    <n v="0"/>
    <n v="0"/>
    <n v="0"/>
    <n v="0"/>
    <n v="0"/>
    <n v="65700"/>
    <n v="0"/>
    <n v="0"/>
    <n v="0"/>
    <m/>
    <m/>
    <m/>
    <n v="0"/>
  </r>
  <r>
    <n v="800030924"/>
    <s v="HOSP LA BUENA ESPERANZA DE YUMBO"/>
    <s v="FE"/>
    <n v="396962"/>
    <s v="FE396962"/>
    <s v="800030924_FE396962"/>
    <d v="2025-02-13T08:11:12"/>
    <m/>
    <n v="65700"/>
    <n v="65700"/>
    <e v="#N/A"/>
    <x v="1"/>
    <n v="0"/>
    <m/>
    <m/>
    <s v="Con Auditoria Automatica Exitosa"/>
    <d v="2025-02-13T00:00:00"/>
    <d v="2025-03-04T00:00:00"/>
    <m/>
    <m/>
    <n v="-4"/>
    <s v="Corriente"/>
    <n v="0"/>
    <m/>
    <m/>
    <m/>
    <s v="Atención de urgencias"/>
    <m/>
    <m/>
    <n v="0"/>
    <n v="0"/>
    <n v="0"/>
    <n v="0"/>
    <n v="0"/>
    <n v="0"/>
    <n v="0"/>
    <n v="65700"/>
    <n v="0"/>
    <n v="0"/>
    <n v="0"/>
    <m/>
    <m/>
    <m/>
    <n v="0"/>
  </r>
  <r>
    <n v="800030924"/>
    <s v="HOSP LA BUENA ESPERANZA DE YUMBO"/>
    <s v="FE"/>
    <n v="396878"/>
    <s v="FE396878"/>
    <s v="800030924_FE396878"/>
    <d v="2025-02-12T06:50:01"/>
    <m/>
    <n v="65700"/>
    <n v="65700"/>
    <e v="#N/A"/>
    <x v="1"/>
    <n v="0"/>
    <m/>
    <m/>
    <s v="Con Auditoria Automatica Exitosa"/>
    <d v="2025-02-12T00:00:00"/>
    <d v="2025-03-04T00:00:00"/>
    <m/>
    <m/>
    <n v="-4"/>
    <s v="Corriente"/>
    <n v="0"/>
    <m/>
    <m/>
    <m/>
    <s v="Atención de urgencias"/>
    <m/>
    <m/>
    <n v="0"/>
    <n v="0"/>
    <n v="0"/>
    <n v="0"/>
    <n v="0"/>
    <n v="0"/>
    <n v="0"/>
    <n v="65700"/>
    <n v="0"/>
    <n v="0"/>
    <n v="0"/>
    <m/>
    <m/>
    <m/>
    <n v="0"/>
  </r>
  <r>
    <n v="800030924"/>
    <s v="HOSP LA BUENA ESPERANZA DE YUMBO"/>
    <s v="FE"/>
    <n v="396642"/>
    <s v="FE396642"/>
    <s v="800030924_FE396642"/>
    <d v="2025-02-12T06:47:25"/>
    <m/>
    <n v="65700"/>
    <n v="65700"/>
    <e v="#N/A"/>
    <x v="1"/>
    <n v="0"/>
    <m/>
    <m/>
    <s v="Con Auditoria Automatica Exitosa"/>
    <d v="2025-02-12T00:00:00"/>
    <d v="2025-03-04T00:00:00"/>
    <m/>
    <m/>
    <n v="-4"/>
    <s v="Corriente"/>
    <n v="0"/>
    <m/>
    <m/>
    <m/>
    <s v="Atención de urgencias"/>
    <m/>
    <m/>
    <n v="0"/>
    <n v="0"/>
    <n v="0"/>
    <n v="0"/>
    <n v="0"/>
    <n v="0"/>
    <n v="0"/>
    <n v="65700"/>
    <n v="0"/>
    <n v="0"/>
    <n v="0"/>
    <m/>
    <m/>
    <m/>
    <n v="0"/>
  </r>
  <r>
    <n v="800030924"/>
    <s v="HOSP LA BUENA ESPERANZA DE YUMBO"/>
    <s v="FE"/>
    <n v="396602"/>
    <s v="FE396602"/>
    <s v="800030924_FE396602"/>
    <d v="2025-02-11T16:18:12"/>
    <m/>
    <n v="65700"/>
    <n v="65700"/>
    <e v="#N/A"/>
    <x v="1"/>
    <n v="0"/>
    <m/>
    <m/>
    <s v="Con Auditoria Automatica Exitosa"/>
    <d v="2025-02-11T00:00:00"/>
    <d v="2025-03-04T00:00:00"/>
    <m/>
    <m/>
    <n v="-4"/>
    <s v="Corriente"/>
    <n v="0"/>
    <m/>
    <m/>
    <m/>
    <s v="Atención de urgencias"/>
    <m/>
    <m/>
    <n v="0"/>
    <n v="0"/>
    <n v="0"/>
    <n v="0"/>
    <n v="0"/>
    <n v="0"/>
    <n v="0"/>
    <n v="65700"/>
    <n v="0"/>
    <n v="0"/>
    <n v="0"/>
    <m/>
    <m/>
    <m/>
    <n v="0"/>
  </r>
  <r>
    <n v="800030924"/>
    <s v="HOSP LA BUENA ESPERANZA DE YUMBO"/>
    <s v="FE"/>
    <n v="396527"/>
    <s v="FE396527"/>
    <s v="800030924_FE396527"/>
    <d v="2025-02-11T16:17:17"/>
    <m/>
    <n v="65700"/>
    <n v="65700"/>
    <e v="#N/A"/>
    <x v="1"/>
    <n v="0"/>
    <m/>
    <m/>
    <s v="Con Auditoria Automatica Exitosa"/>
    <d v="2025-02-11T00:00:00"/>
    <d v="2025-03-04T00:00:00"/>
    <m/>
    <m/>
    <n v="-4"/>
    <s v="Corriente"/>
    <n v="0"/>
    <m/>
    <m/>
    <m/>
    <s v="Atención de urgencias"/>
    <m/>
    <m/>
    <n v="0"/>
    <n v="0"/>
    <n v="0"/>
    <n v="0"/>
    <n v="0"/>
    <n v="0"/>
    <n v="0"/>
    <n v="65700"/>
    <n v="0"/>
    <n v="0"/>
    <n v="0"/>
    <m/>
    <m/>
    <m/>
    <n v="0"/>
  </r>
  <r>
    <n v="800030924"/>
    <s v="HOSP LA BUENA ESPERANZA DE YUMBO"/>
    <s v="FE"/>
    <n v="396337"/>
    <s v="FE396337"/>
    <s v="800030924_FE396337"/>
    <d v="2025-02-11T16:15:07"/>
    <m/>
    <n v="65700"/>
    <n v="65700"/>
    <e v="#N/A"/>
    <x v="1"/>
    <n v="0"/>
    <m/>
    <m/>
    <s v="Con Auditoria Automatica Exitosa"/>
    <d v="2025-02-11T00:00:00"/>
    <d v="2025-03-04T00:00:00"/>
    <m/>
    <m/>
    <n v="-4"/>
    <s v="Corriente"/>
    <n v="0"/>
    <m/>
    <m/>
    <m/>
    <s v="Atención de urgencias"/>
    <m/>
    <m/>
    <n v="0"/>
    <n v="0"/>
    <n v="0"/>
    <n v="0"/>
    <n v="0"/>
    <n v="0"/>
    <n v="0"/>
    <n v="65700"/>
    <n v="0"/>
    <n v="0"/>
    <n v="0"/>
    <m/>
    <m/>
    <m/>
    <n v="0"/>
  </r>
  <r>
    <n v="800030924"/>
    <s v="HOSP LA BUENA ESPERANZA DE YUMBO"/>
    <s v="FE"/>
    <n v="396297"/>
    <s v="FE396297"/>
    <s v="800030924_FE396297"/>
    <d v="2025-02-10T07:07:38"/>
    <m/>
    <n v="65700"/>
    <n v="65700"/>
    <e v="#N/A"/>
    <x v="1"/>
    <n v="0"/>
    <m/>
    <m/>
    <s v="Con Auditoria Automatica Exitosa"/>
    <d v="2025-02-10T00:00:00"/>
    <d v="2025-03-04T00:00:00"/>
    <m/>
    <m/>
    <n v="-4"/>
    <s v="Corriente"/>
    <n v="0"/>
    <m/>
    <m/>
    <m/>
    <s v="Atención de urgencias"/>
    <m/>
    <m/>
    <n v="0"/>
    <n v="0"/>
    <n v="0"/>
    <n v="0"/>
    <n v="0"/>
    <n v="0"/>
    <n v="0"/>
    <n v="65700"/>
    <n v="0"/>
    <n v="0"/>
    <n v="0"/>
    <m/>
    <m/>
    <m/>
    <n v="0"/>
  </r>
  <r>
    <n v="800030924"/>
    <s v="HOSP LA BUENA ESPERANZA DE YUMBO"/>
    <s v="FE"/>
    <n v="396208"/>
    <s v="FE396208"/>
    <s v="800030924_FE396208"/>
    <d v="2025-02-10T07:06:35"/>
    <m/>
    <n v="65700"/>
    <n v="65700"/>
    <e v="#N/A"/>
    <x v="1"/>
    <n v="0"/>
    <m/>
    <m/>
    <s v="Con Auditoria Automatica Exitosa"/>
    <d v="2025-02-10T00:00:00"/>
    <d v="2025-03-04T00:00:00"/>
    <m/>
    <m/>
    <n v="-4"/>
    <s v="Corriente"/>
    <n v="0"/>
    <m/>
    <m/>
    <m/>
    <s v="Atención de urgencias"/>
    <m/>
    <m/>
    <n v="0"/>
    <n v="0"/>
    <n v="0"/>
    <n v="0"/>
    <n v="0"/>
    <n v="0"/>
    <n v="0"/>
    <n v="65700"/>
    <n v="0"/>
    <n v="0"/>
    <n v="0"/>
    <m/>
    <m/>
    <m/>
    <n v="0"/>
  </r>
  <r>
    <n v="800030924"/>
    <s v="HOSP LA BUENA ESPERANZA DE YUMBO"/>
    <s v="FE"/>
    <n v="396184"/>
    <s v="FE396184"/>
    <s v="800030924_FE396184"/>
    <d v="2025-02-10T07:06:15"/>
    <m/>
    <n v="65700"/>
    <n v="65700"/>
    <e v="#N/A"/>
    <x v="1"/>
    <n v="0"/>
    <m/>
    <m/>
    <s v="Con Auditoria Automatica Exitosa"/>
    <d v="2025-02-10T00:00:00"/>
    <d v="2025-03-04T00:00:00"/>
    <m/>
    <m/>
    <n v="-4"/>
    <s v="Corriente"/>
    <n v="0"/>
    <m/>
    <m/>
    <m/>
    <s v="Atención de urgencias"/>
    <m/>
    <m/>
    <n v="0"/>
    <n v="0"/>
    <n v="0"/>
    <n v="0"/>
    <n v="0"/>
    <n v="0"/>
    <n v="0"/>
    <n v="65700"/>
    <n v="0"/>
    <n v="0"/>
    <n v="0"/>
    <m/>
    <m/>
    <m/>
    <n v="0"/>
  </r>
  <r>
    <n v="800030924"/>
    <s v="HOSP LA BUENA ESPERANZA DE YUMBO"/>
    <s v="FE"/>
    <n v="395806"/>
    <s v="FE395806"/>
    <s v="800030924_FE395806"/>
    <d v="2025-02-07T00:20:57"/>
    <m/>
    <n v="65700"/>
    <n v="65700"/>
    <e v="#N/A"/>
    <x v="1"/>
    <n v="0"/>
    <m/>
    <m/>
    <s v="Con Auditoria Automatica Exitosa"/>
    <d v="2025-02-07T00:00:00"/>
    <d v="2025-03-04T00:00:00"/>
    <m/>
    <m/>
    <n v="-4"/>
    <s v="Corriente"/>
    <n v="0"/>
    <m/>
    <m/>
    <m/>
    <s v="Atención de urgencias"/>
    <m/>
    <m/>
    <n v="0"/>
    <n v="0"/>
    <n v="0"/>
    <n v="0"/>
    <n v="0"/>
    <n v="0"/>
    <n v="0"/>
    <n v="65700"/>
    <n v="0"/>
    <n v="0"/>
    <n v="0"/>
    <m/>
    <m/>
    <m/>
    <n v="0"/>
  </r>
  <r>
    <n v="800030924"/>
    <s v="HOSP LA BUENA ESPERANZA DE YUMBO"/>
    <s v="FE"/>
    <n v="395520"/>
    <s v="FE395520"/>
    <s v="800030924_FE395520"/>
    <d v="2025-02-07T00:17:34"/>
    <m/>
    <n v="65700"/>
    <n v="65700"/>
    <e v="#N/A"/>
    <x v="1"/>
    <n v="0"/>
    <m/>
    <m/>
    <s v="Con Auditoria Automatica Exitosa"/>
    <d v="2025-02-07T00:00:00"/>
    <d v="2025-03-04T00:00:00"/>
    <m/>
    <m/>
    <n v="-4"/>
    <s v="Corriente"/>
    <n v="0"/>
    <m/>
    <m/>
    <m/>
    <s v="Atención de urgencias"/>
    <m/>
    <m/>
    <n v="0"/>
    <n v="0"/>
    <n v="0"/>
    <n v="0"/>
    <n v="0"/>
    <n v="0"/>
    <n v="0"/>
    <n v="65700"/>
    <n v="0"/>
    <n v="0"/>
    <n v="0"/>
    <m/>
    <m/>
    <m/>
    <n v="0"/>
  </r>
  <r>
    <n v="800030924"/>
    <s v="HOSP LA BUENA ESPERANZA DE YUMBO"/>
    <s v="FE"/>
    <n v="395493"/>
    <s v="FE395493"/>
    <s v="800030924_FE395493"/>
    <d v="2025-02-06T06:54:08"/>
    <m/>
    <n v="65700"/>
    <n v="65700"/>
    <e v="#N/A"/>
    <x v="1"/>
    <n v="0"/>
    <m/>
    <m/>
    <s v="Con Auditoria Automatica Exitosa"/>
    <d v="2025-02-06T00:00:00"/>
    <d v="2025-03-04T00:00:00"/>
    <m/>
    <m/>
    <n v="-4"/>
    <s v="Corriente"/>
    <n v="0"/>
    <m/>
    <m/>
    <m/>
    <s v="Atención de urgencias"/>
    <m/>
    <m/>
    <n v="0"/>
    <n v="0"/>
    <n v="0"/>
    <n v="0"/>
    <n v="0"/>
    <n v="0"/>
    <n v="0"/>
    <n v="65700"/>
    <n v="0"/>
    <n v="0"/>
    <n v="0"/>
    <m/>
    <m/>
    <m/>
    <n v="0"/>
  </r>
  <r>
    <n v="800030924"/>
    <s v="HOSP LA BUENA ESPERANZA DE YUMBO"/>
    <s v="FE"/>
    <n v="395197"/>
    <s v="FE395197"/>
    <s v="800030924_FE395197"/>
    <d v="2025-02-05T07:02:25"/>
    <m/>
    <n v="65700"/>
    <n v="65700"/>
    <e v="#N/A"/>
    <x v="1"/>
    <n v="0"/>
    <m/>
    <m/>
    <s v="Con Auditoria Automatica Exitosa"/>
    <d v="2025-02-05T00:00:00"/>
    <d v="2025-03-04T00:00:00"/>
    <m/>
    <m/>
    <n v="-4"/>
    <s v="Corriente"/>
    <n v="0"/>
    <m/>
    <m/>
    <m/>
    <s v="Atención de urgencias"/>
    <m/>
    <m/>
    <n v="0"/>
    <n v="0"/>
    <n v="0"/>
    <n v="0"/>
    <n v="0"/>
    <n v="0"/>
    <n v="0"/>
    <n v="65700"/>
    <n v="0"/>
    <n v="0"/>
    <n v="0"/>
    <m/>
    <m/>
    <m/>
    <n v="0"/>
  </r>
  <r>
    <n v="800030924"/>
    <s v="HOSP LA BUENA ESPERANZA DE YUMBO"/>
    <s v="FE"/>
    <n v="394745"/>
    <s v="FE394745"/>
    <s v="800030924_FE394745"/>
    <d v="2025-02-04T06:55:51"/>
    <m/>
    <n v="65700"/>
    <n v="65700"/>
    <e v="#N/A"/>
    <x v="1"/>
    <n v="0"/>
    <m/>
    <m/>
    <s v="Con Auditoria Automatica Exitosa"/>
    <d v="2025-02-04T00:00:00"/>
    <d v="2025-03-04T00:00:00"/>
    <m/>
    <m/>
    <n v="-4"/>
    <s v="Corriente"/>
    <n v="0"/>
    <m/>
    <m/>
    <m/>
    <s v="Atención de urgencias"/>
    <m/>
    <m/>
    <n v="0"/>
    <n v="0"/>
    <n v="0"/>
    <n v="0"/>
    <n v="0"/>
    <n v="0"/>
    <n v="0"/>
    <n v="65700"/>
    <n v="0"/>
    <n v="0"/>
    <n v="0"/>
    <m/>
    <m/>
    <m/>
    <n v="0"/>
  </r>
  <r>
    <n v="800030924"/>
    <s v="HOSP LA BUENA ESPERANZA DE YUMBO"/>
    <s v="FE"/>
    <n v="394454"/>
    <s v="FE394454"/>
    <s v="800030924_FE394454"/>
    <d v="2025-02-04T06:51:48"/>
    <m/>
    <n v="65700"/>
    <n v="65700"/>
    <e v="#N/A"/>
    <x v="1"/>
    <n v="0"/>
    <m/>
    <m/>
    <s v="Con Auditoria Automatica Exitosa"/>
    <d v="2025-02-04T00:00:00"/>
    <d v="2025-03-04T00:00:00"/>
    <m/>
    <m/>
    <n v="-4"/>
    <s v="Corriente"/>
    <n v="0"/>
    <m/>
    <m/>
    <m/>
    <s v="Atención de urgencias"/>
    <m/>
    <m/>
    <n v="0"/>
    <n v="0"/>
    <n v="0"/>
    <n v="0"/>
    <n v="0"/>
    <n v="0"/>
    <n v="0"/>
    <n v="65700"/>
    <n v="0"/>
    <n v="0"/>
    <n v="0"/>
    <m/>
    <m/>
    <m/>
    <n v="0"/>
  </r>
  <r>
    <n v="800030924"/>
    <s v="HOSP LA BUENA ESPERANZA DE YUMBO"/>
    <s v="FE"/>
    <n v="394028"/>
    <s v="FE394028"/>
    <s v="800030924_FE394028"/>
    <d v="2025-02-02T08:11:28"/>
    <m/>
    <n v="65700"/>
    <n v="65700"/>
    <e v="#N/A"/>
    <x v="1"/>
    <n v="0"/>
    <m/>
    <m/>
    <s v="Con Auditoria Automatica Exitosa"/>
    <d v="2025-02-02T00:00:00"/>
    <d v="2025-03-04T00:00:00"/>
    <m/>
    <m/>
    <n v="-4"/>
    <s v="Corriente"/>
    <n v="0"/>
    <m/>
    <m/>
    <m/>
    <s v="Atención de urgencias"/>
    <m/>
    <m/>
    <n v="0"/>
    <n v="0"/>
    <n v="0"/>
    <n v="0"/>
    <n v="0"/>
    <n v="0"/>
    <n v="0"/>
    <n v="65700"/>
    <n v="0"/>
    <n v="0"/>
    <n v="0"/>
    <m/>
    <m/>
    <m/>
    <n v="0"/>
  </r>
  <r>
    <n v="800030924"/>
    <s v="HOSP LA BUENA ESPERANZA DE YUMBO"/>
    <s v="FE"/>
    <n v="394675"/>
    <s v="FE394675"/>
    <s v="800030924_FE394675"/>
    <d v="2025-02-04T06:54:53"/>
    <m/>
    <n v="30000"/>
    <n v="30000"/>
    <e v="#N/A"/>
    <x v="1"/>
    <n v="0"/>
    <m/>
    <m/>
    <s v="Para auditoria de pertinencia"/>
    <d v="2025-02-04T00:00:00"/>
    <d v="2025-03-03T00:00:00"/>
    <m/>
    <m/>
    <n v="-3"/>
    <s v="Corriente"/>
    <n v="0"/>
    <m/>
    <m/>
    <m/>
    <s v="Servicios ambulatorios"/>
    <m/>
    <m/>
    <n v="0"/>
    <n v="0"/>
    <n v="0"/>
    <n v="0"/>
    <n v="0"/>
    <n v="0"/>
    <n v="0"/>
    <n v="30000"/>
    <n v="0"/>
    <n v="0"/>
    <n v="0"/>
    <m/>
    <m/>
    <m/>
    <n v="0"/>
  </r>
  <r>
    <n v="800030924"/>
    <s v="HOSP LA BUENA ESPERANZA DE YUMBO"/>
    <s v="FE"/>
    <n v="400168"/>
    <s v="FE400168"/>
    <s v="800030924_FE400168"/>
    <d v="2025-02-25T06:56:44"/>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57"/>
    <s v="FE400157"/>
    <s v="800030924_FE400157"/>
    <d v="2025-02-25T06:56:37"/>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51"/>
    <s v="FE400151"/>
    <s v="800030924_FE400151"/>
    <d v="2025-02-25T06:56:33"/>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50"/>
    <s v="FE400150"/>
    <s v="800030924_FE400150"/>
    <d v="2025-02-25T06:56:32"/>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45"/>
    <s v="FE400145"/>
    <s v="800030924_FE400145"/>
    <d v="2025-02-25T06:56:29"/>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36"/>
    <s v="FE400136"/>
    <s v="800030924_FE400136"/>
    <d v="2025-02-25T06:56:23"/>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399784"/>
    <s v="FE399784"/>
    <s v="800030924_FE399784"/>
    <d v="2025-02-24T07:05:22"/>
    <m/>
    <n v="24000"/>
    <n v="24000"/>
    <e v="#N/A"/>
    <x v="1"/>
    <n v="0"/>
    <m/>
    <m/>
    <s v="Para auditoria de pertinencia"/>
    <d v="2025-02-24T00:00:00"/>
    <d v="2025-03-03T00:00:00"/>
    <m/>
    <m/>
    <n v="-3"/>
    <s v="Corriente"/>
    <n v="0"/>
    <m/>
    <m/>
    <m/>
    <s v="Servicios ambulatorios"/>
    <m/>
    <m/>
    <n v="0"/>
    <n v="0"/>
    <n v="0"/>
    <n v="0"/>
    <n v="0"/>
    <n v="0"/>
    <n v="0"/>
    <n v="24000"/>
    <n v="0"/>
    <n v="0"/>
    <n v="0"/>
    <m/>
    <m/>
    <m/>
    <n v="0"/>
  </r>
  <r>
    <n v="800030924"/>
    <s v="HOSP LA BUENA ESPERANZA DE YUMBO"/>
    <s v="FE"/>
    <n v="397836"/>
    <s v="FE397836"/>
    <s v="800030924_FE397836"/>
    <d v="2025-02-17T07:51:25"/>
    <m/>
    <n v="24000"/>
    <n v="24000"/>
    <e v="#N/A"/>
    <x v="1"/>
    <n v="0"/>
    <m/>
    <m/>
    <s v="Para auditoria de pertinencia"/>
    <d v="2025-02-17T00:00:00"/>
    <d v="2025-03-03T00:00:00"/>
    <m/>
    <m/>
    <n v="-3"/>
    <s v="Corriente"/>
    <n v="0"/>
    <m/>
    <m/>
    <m/>
    <s v="Servicios ambulatorios"/>
    <m/>
    <m/>
    <n v="0"/>
    <n v="0"/>
    <n v="0"/>
    <n v="0"/>
    <n v="0"/>
    <n v="0"/>
    <n v="0"/>
    <n v="24000"/>
    <n v="0"/>
    <n v="0"/>
    <n v="0"/>
    <m/>
    <m/>
    <m/>
    <n v="0"/>
  </r>
  <r>
    <n v="800030924"/>
    <s v="HOSP LA BUENA ESPERANZA DE YUMBO"/>
    <s v="FE"/>
    <n v="397522"/>
    <s v="FE397522"/>
    <s v="800030924_FE397522"/>
    <d v="2025-02-14T08:18:59"/>
    <m/>
    <n v="24000"/>
    <n v="24000"/>
    <e v="#N/A"/>
    <x v="1"/>
    <n v="0"/>
    <m/>
    <m/>
    <s v="Para auditoria de pertinencia"/>
    <d v="2025-02-14T00:00:00"/>
    <d v="2025-03-03T00:00:00"/>
    <m/>
    <m/>
    <n v="-3"/>
    <s v="Corriente"/>
    <n v="0"/>
    <m/>
    <m/>
    <m/>
    <s v="Servicios ambulatorios"/>
    <m/>
    <m/>
    <n v="0"/>
    <n v="0"/>
    <n v="0"/>
    <n v="0"/>
    <n v="0"/>
    <n v="0"/>
    <n v="0"/>
    <n v="24000"/>
    <n v="0"/>
    <n v="0"/>
    <n v="0"/>
    <m/>
    <m/>
    <m/>
    <n v="0"/>
  </r>
  <r>
    <n v="800030924"/>
    <s v="HOSP LA BUENA ESPERANZA DE YUMBO"/>
    <s v="FE"/>
    <n v="395323"/>
    <s v="FE395323"/>
    <s v="800030924_FE395323"/>
    <d v="2025-02-06T06:51:53"/>
    <m/>
    <n v="24000"/>
    <n v="24000"/>
    <e v="#N/A"/>
    <x v="1"/>
    <n v="0"/>
    <m/>
    <m/>
    <s v="Para auditoria de pertinencia"/>
    <d v="2025-02-06T00:00:00"/>
    <d v="2025-03-03T00:00:00"/>
    <m/>
    <m/>
    <n v="-3"/>
    <s v="Corriente"/>
    <n v="0"/>
    <m/>
    <m/>
    <m/>
    <s v="Servicios ambulatorios"/>
    <m/>
    <m/>
    <n v="0"/>
    <n v="0"/>
    <n v="0"/>
    <n v="0"/>
    <n v="0"/>
    <n v="0"/>
    <n v="0"/>
    <n v="24000"/>
    <n v="0"/>
    <n v="0"/>
    <n v="0"/>
    <m/>
    <m/>
    <m/>
    <n v="0"/>
  </r>
  <r>
    <n v="800030924"/>
    <s v="HOSP LA BUENA ESPERANZA DE YUMBO"/>
    <s v="FE"/>
    <n v="394680"/>
    <s v="FE394680"/>
    <s v="800030924_FE394680"/>
    <d v="2025-02-04T06:54:58"/>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50"/>
    <s v="FE394650"/>
    <s v="800030924_FE394650"/>
    <d v="2025-02-04T06:54:32"/>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45"/>
    <s v="FE394645"/>
    <s v="800030924_FE394645"/>
    <d v="2025-02-04T06:54:28"/>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400147"/>
    <s v="FE400147"/>
    <s v="800030924_FE400147"/>
    <d v="2025-02-25T06:56:30"/>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400141"/>
    <s v="FE400141"/>
    <s v="800030924_FE400141"/>
    <d v="2025-02-25T06:56:26"/>
    <m/>
    <n v="24000"/>
    <n v="24000"/>
    <e v="#N/A"/>
    <x v="1"/>
    <n v="0"/>
    <m/>
    <m/>
    <s v="Para auditoria de pertinencia"/>
    <d v="2025-02-25T00:00:00"/>
    <d v="2025-03-03T00:00:00"/>
    <m/>
    <m/>
    <n v="-3"/>
    <s v="Corriente"/>
    <n v="0"/>
    <m/>
    <m/>
    <m/>
    <s v="Servicios ambulatorios"/>
    <m/>
    <m/>
    <n v="0"/>
    <n v="0"/>
    <n v="0"/>
    <n v="0"/>
    <n v="0"/>
    <n v="0"/>
    <n v="0"/>
    <n v="24000"/>
    <n v="0"/>
    <n v="0"/>
    <n v="0"/>
    <m/>
    <m/>
    <m/>
    <n v="0"/>
  </r>
  <r>
    <n v="800030924"/>
    <s v="HOSP LA BUENA ESPERANZA DE YUMBO"/>
    <s v="FE"/>
    <n v="398226"/>
    <s v="FE398226"/>
    <s v="800030924_FE398226"/>
    <d v="2025-02-18T07:56:34"/>
    <m/>
    <n v="24000"/>
    <n v="24000"/>
    <e v="#N/A"/>
    <x v="1"/>
    <n v="0"/>
    <m/>
    <m/>
    <s v="Para auditoria de pertinencia"/>
    <d v="2025-02-18T00:00:00"/>
    <d v="2025-03-03T00:00:00"/>
    <m/>
    <m/>
    <n v="-3"/>
    <s v="Corriente"/>
    <n v="0"/>
    <m/>
    <m/>
    <m/>
    <s v="Servicios ambulatorios"/>
    <m/>
    <m/>
    <n v="0"/>
    <n v="0"/>
    <n v="0"/>
    <n v="0"/>
    <n v="0"/>
    <n v="0"/>
    <n v="0"/>
    <n v="24000"/>
    <n v="0"/>
    <n v="0"/>
    <n v="0"/>
    <m/>
    <m/>
    <m/>
    <n v="0"/>
  </r>
  <r>
    <n v="800030924"/>
    <s v="HOSP LA BUENA ESPERANZA DE YUMBO"/>
    <s v="FE"/>
    <n v="397526"/>
    <s v="FE397526"/>
    <s v="800030924_FE397526"/>
    <d v="2025-02-14T08:19:02"/>
    <m/>
    <n v="24000"/>
    <n v="24000"/>
    <e v="#N/A"/>
    <x v="1"/>
    <n v="0"/>
    <m/>
    <m/>
    <s v="Para auditoria de pertinencia"/>
    <d v="2025-02-14T00:00:00"/>
    <d v="2025-03-03T00:00:00"/>
    <m/>
    <m/>
    <n v="-3"/>
    <s v="Corriente"/>
    <n v="0"/>
    <m/>
    <m/>
    <m/>
    <s v="Servicios ambulatorios"/>
    <m/>
    <m/>
    <n v="0"/>
    <n v="0"/>
    <n v="0"/>
    <n v="0"/>
    <n v="0"/>
    <n v="0"/>
    <n v="0"/>
    <n v="24000"/>
    <n v="0"/>
    <n v="0"/>
    <n v="0"/>
    <m/>
    <m/>
    <m/>
    <n v="0"/>
  </r>
  <r>
    <n v="800030924"/>
    <s v="HOSP LA BUENA ESPERANZA DE YUMBO"/>
    <s v="FE"/>
    <n v="397517"/>
    <s v="FE397517"/>
    <s v="800030924_FE397517"/>
    <d v="2025-02-14T08:18:56"/>
    <m/>
    <n v="24000"/>
    <n v="24000"/>
    <e v="#N/A"/>
    <x v="1"/>
    <n v="0"/>
    <m/>
    <m/>
    <s v="Para auditoria de pertinencia"/>
    <d v="2025-02-14T00:00:00"/>
    <d v="2025-03-03T00:00:00"/>
    <m/>
    <m/>
    <n v="-3"/>
    <s v="Corriente"/>
    <n v="0"/>
    <m/>
    <m/>
    <m/>
    <s v="Servicios ambulatorios"/>
    <m/>
    <m/>
    <n v="0"/>
    <n v="0"/>
    <n v="0"/>
    <n v="0"/>
    <n v="0"/>
    <n v="0"/>
    <n v="0"/>
    <n v="24000"/>
    <n v="0"/>
    <n v="0"/>
    <n v="0"/>
    <m/>
    <m/>
    <m/>
    <n v="0"/>
  </r>
  <r>
    <n v="800030924"/>
    <s v="HOSP LA BUENA ESPERANZA DE YUMBO"/>
    <s v="FE"/>
    <n v="397513"/>
    <s v="FE397513"/>
    <s v="800030924_FE397513"/>
    <d v="2025-02-14T08:18:54"/>
    <m/>
    <n v="24000"/>
    <n v="24000"/>
    <e v="#N/A"/>
    <x v="1"/>
    <n v="0"/>
    <m/>
    <m/>
    <s v="Para auditoria de pertinencia"/>
    <d v="2025-02-14T00:00:00"/>
    <d v="2025-03-03T00:00:00"/>
    <m/>
    <m/>
    <n v="-3"/>
    <s v="Corriente"/>
    <n v="0"/>
    <m/>
    <m/>
    <m/>
    <s v="Servicios ambulatorios"/>
    <m/>
    <m/>
    <n v="0"/>
    <n v="0"/>
    <n v="0"/>
    <n v="0"/>
    <n v="0"/>
    <n v="0"/>
    <n v="0"/>
    <n v="24000"/>
    <n v="0"/>
    <n v="0"/>
    <n v="0"/>
    <m/>
    <m/>
    <m/>
    <n v="0"/>
  </r>
  <r>
    <n v="800030924"/>
    <s v="HOSP LA BUENA ESPERANZA DE YUMBO"/>
    <s v="FE"/>
    <n v="396396"/>
    <s v="FE396396"/>
    <s v="800030924_FE396396"/>
    <d v="2025-02-11T16:15:49"/>
    <m/>
    <n v="24000"/>
    <n v="24000"/>
    <e v="#N/A"/>
    <x v="1"/>
    <n v="0"/>
    <m/>
    <m/>
    <s v="Para auditoria de pertinencia"/>
    <d v="2025-02-11T00:00:00"/>
    <d v="2025-03-03T00:00:00"/>
    <m/>
    <m/>
    <n v="-3"/>
    <s v="Corriente"/>
    <n v="0"/>
    <m/>
    <m/>
    <m/>
    <s v="Servicios ambulatorios"/>
    <m/>
    <m/>
    <n v="0"/>
    <n v="0"/>
    <n v="0"/>
    <n v="0"/>
    <n v="0"/>
    <n v="0"/>
    <n v="0"/>
    <n v="24000"/>
    <n v="0"/>
    <n v="0"/>
    <n v="0"/>
    <m/>
    <m/>
    <m/>
    <n v="0"/>
  </r>
  <r>
    <n v="800030924"/>
    <s v="HOSP LA BUENA ESPERANZA DE YUMBO"/>
    <s v="FE"/>
    <n v="396194"/>
    <s v="FE396194"/>
    <s v="800030924_FE396194"/>
    <d v="2025-02-10T07:06:23"/>
    <m/>
    <n v="24000"/>
    <n v="24000"/>
    <e v="#N/A"/>
    <x v="1"/>
    <n v="0"/>
    <m/>
    <m/>
    <s v="Para auditoria de pertinencia"/>
    <d v="2025-02-10T00:00:00"/>
    <d v="2025-03-03T00:00:00"/>
    <m/>
    <m/>
    <n v="-3"/>
    <s v="Corriente"/>
    <n v="0"/>
    <m/>
    <m/>
    <m/>
    <s v="Servicios ambulatorios"/>
    <m/>
    <m/>
    <n v="0"/>
    <n v="0"/>
    <n v="0"/>
    <n v="0"/>
    <n v="0"/>
    <n v="0"/>
    <n v="0"/>
    <n v="24000"/>
    <n v="0"/>
    <n v="0"/>
    <n v="0"/>
    <m/>
    <m/>
    <m/>
    <n v="0"/>
  </r>
  <r>
    <n v="800030924"/>
    <s v="HOSP LA BUENA ESPERANZA DE YUMBO"/>
    <s v="FE"/>
    <n v="395335"/>
    <s v="FE395335"/>
    <s v="800030924_FE395335"/>
    <d v="2025-02-06T06:52:02"/>
    <m/>
    <n v="24000"/>
    <n v="24000"/>
    <e v="#N/A"/>
    <x v="1"/>
    <n v="0"/>
    <m/>
    <m/>
    <s v="Para auditoria de pertinencia"/>
    <d v="2025-02-06T00:00:00"/>
    <d v="2025-03-03T00:00:00"/>
    <m/>
    <m/>
    <n v="-3"/>
    <s v="Corriente"/>
    <n v="0"/>
    <m/>
    <m/>
    <m/>
    <s v="Servicios ambulatorios"/>
    <m/>
    <m/>
    <n v="0"/>
    <n v="0"/>
    <n v="0"/>
    <n v="0"/>
    <n v="0"/>
    <n v="0"/>
    <n v="0"/>
    <n v="24000"/>
    <n v="0"/>
    <n v="0"/>
    <n v="0"/>
    <m/>
    <m/>
    <m/>
    <n v="0"/>
  </r>
  <r>
    <n v="800030924"/>
    <s v="HOSP LA BUENA ESPERANZA DE YUMBO"/>
    <s v="FE"/>
    <n v="395325"/>
    <s v="FE395325"/>
    <s v="800030924_FE395325"/>
    <d v="2025-02-06T06:51:55"/>
    <m/>
    <n v="24000"/>
    <n v="24000"/>
    <e v="#N/A"/>
    <x v="1"/>
    <n v="0"/>
    <m/>
    <m/>
    <s v="Para auditoria de pertinencia"/>
    <d v="2025-02-06T00:00:00"/>
    <d v="2025-03-03T00:00:00"/>
    <m/>
    <m/>
    <n v="-3"/>
    <s v="Corriente"/>
    <n v="0"/>
    <m/>
    <m/>
    <m/>
    <s v="Servicios ambulatorios"/>
    <m/>
    <m/>
    <n v="0"/>
    <n v="0"/>
    <n v="0"/>
    <n v="0"/>
    <n v="0"/>
    <n v="0"/>
    <n v="0"/>
    <n v="24000"/>
    <n v="0"/>
    <n v="0"/>
    <n v="0"/>
    <m/>
    <m/>
    <m/>
    <n v="0"/>
  </r>
  <r>
    <n v="800030924"/>
    <s v="HOSP LA BUENA ESPERANZA DE YUMBO"/>
    <s v="FE"/>
    <n v="395108"/>
    <s v="FE395108"/>
    <s v="800030924_FE395108"/>
    <d v="2025-02-05T07:00:53"/>
    <m/>
    <n v="24000"/>
    <n v="24000"/>
    <e v="#N/A"/>
    <x v="1"/>
    <n v="0"/>
    <m/>
    <m/>
    <s v="Para auditoria de pertinencia"/>
    <d v="2025-02-05T00:00:00"/>
    <d v="2025-03-03T00:00:00"/>
    <m/>
    <m/>
    <n v="-3"/>
    <s v="Corriente"/>
    <n v="0"/>
    <m/>
    <m/>
    <m/>
    <s v="Servicios ambulatorios"/>
    <m/>
    <m/>
    <n v="0"/>
    <n v="0"/>
    <n v="0"/>
    <n v="0"/>
    <n v="0"/>
    <n v="0"/>
    <n v="0"/>
    <n v="24000"/>
    <n v="0"/>
    <n v="0"/>
    <n v="0"/>
    <m/>
    <m/>
    <m/>
    <n v="0"/>
  </r>
  <r>
    <n v="800030924"/>
    <s v="HOSP LA BUENA ESPERANZA DE YUMBO"/>
    <s v="FE"/>
    <n v="395106"/>
    <s v="FE395106"/>
    <s v="800030924_FE395106"/>
    <d v="2025-02-05T07:00:52"/>
    <m/>
    <n v="24000"/>
    <n v="24000"/>
    <e v="#N/A"/>
    <x v="1"/>
    <n v="0"/>
    <m/>
    <m/>
    <s v="Para auditoria de pertinencia"/>
    <d v="2025-02-05T00:00:00"/>
    <d v="2025-03-03T00:00:00"/>
    <m/>
    <m/>
    <n v="-3"/>
    <s v="Corriente"/>
    <n v="0"/>
    <m/>
    <m/>
    <m/>
    <s v="Servicios ambulatorios"/>
    <m/>
    <m/>
    <n v="0"/>
    <n v="0"/>
    <n v="0"/>
    <n v="0"/>
    <n v="0"/>
    <n v="0"/>
    <n v="0"/>
    <n v="24000"/>
    <n v="0"/>
    <n v="0"/>
    <n v="0"/>
    <m/>
    <m/>
    <m/>
    <n v="0"/>
  </r>
  <r>
    <n v="800030924"/>
    <s v="HOSP LA BUENA ESPERANZA DE YUMBO"/>
    <s v="FE"/>
    <n v="395105"/>
    <s v="FE395105"/>
    <s v="800030924_FE395105"/>
    <d v="2025-02-05T07:00:51"/>
    <m/>
    <n v="24000"/>
    <n v="24000"/>
    <e v="#N/A"/>
    <x v="1"/>
    <n v="0"/>
    <m/>
    <m/>
    <s v="Para auditoria de pertinencia"/>
    <d v="2025-02-05T00:00:00"/>
    <d v="2025-03-03T00:00:00"/>
    <m/>
    <m/>
    <n v="-3"/>
    <s v="Corriente"/>
    <n v="0"/>
    <m/>
    <m/>
    <m/>
    <s v="Servicios ambulatorios"/>
    <m/>
    <m/>
    <n v="0"/>
    <n v="0"/>
    <n v="0"/>
    <n v="0"/>
    <n v="0"/>
    <n v="0"/>
    <n v="0"/>
    <n v="24000"/>
    <n v="0"/>
    <n v="0"/>
    <n v="0"/>
    <m/>
    <m/>
    <m/>
    <n v="0"/>
  </r>
  <r>
    <n v="800030924"/>
    <s v="HOSP LA BUENA ESPERANZA DE YUMBO"/>
    <s v="FE"/>
    <n v="395098"/>
    <s v="FE395098"/>
    <s v="800030924_FE395098"/>
    <d v="2025-02-05T07:00:45"/>
    <m/>
    <n v="24000"/>
    <n v="24000"/>
    <e v="#N/A"/>
    <x v="1"/>
    <n v="0"/>
    <m/>
    <m/>
    <s v="Para auditoria de pertinencia"/>
    <d v="2025-02-05T00:00:00"/>
    <d v="2025-03-03T00:00:00"/>
    <m/>
    <m/>
    <n v="-3"/>
    <s v="Corriente"/>
    <n v="0"/>
    <m/>
    <m/>
    <m/>
    <s v="Servicios ambulatorios"/>
    <m/>
    <m/>
    <n v="0"/>
    <n v="0"/>
    <n v="0"/>
    <n v="0"/>
    <n v="0"/>
    <n v="0"/>
    <n v="0"/>
    <n v="24000"/>
    <n v="0"/>
    <n v="0"/>
    <n v="0"/>
    <m/>
    <m/>
    <m/>
    <n v="0"/>
  </r>
  <r>
    <n v="800030924"/>
    <s v="HOSP LA BUENA ESPERANZA DE YUMBO"/>
    <s v="FE"/>
    <n v="394702"/>
    <s v="FE394702"/>
    <s v="800030924_FE394702"/>
    <d v="2025-02-04T06:55:17"/>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60"/>
    <s v="FE394660"/>
    <s v="800030924_FE394660"/>
    <d v="2025-02-04T06:54:40"/>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59"/>
    <s v="FE394659"/>
    <s v="800030924_FE394659"/>
    <d v="2025-02-04T06:54:40"/>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58"/>
    <s v="FE394658"/>
    <s v="800030924_FE394658"/>
    <d v="2025-02-04T06:54:39"/>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42"/>
    <s v="FE394642"/>
    <s v="800030924_FE394642"/>
    <d v="2025-02-04T06:54:25"/>
    <m/>
    <n v="24000"/>
    <n v="24000"/>
    <e v="#N/A"/>
    <x v="1"/>
    <n v="0"/>
    <m/>
    <m/>
    <s v="Para auditoria de pertinencia"/>
    <d v="2025-02-04T00:00:00"/>
    <d v="2025-03-03T00:00:00"/>
    <m/>
    <m/>
    <n v="-3"/>
    <s v="Corriente"/>
    <n v="0"/>
    <m/>
    <m/>
    <m/>
    <s v="Servicios ambulatorios"/>
    <m/>
    <m/>
    <n v="0"/>
    <n v="0"/>
    <n v="0"/>
    <n v="0"/>
    <n v="0"/>
    <n v="0"/>
    <n v="0"/>
    <n v="24000"/>
    <n v="0"/>
    <n v="0"/>
    <n v="0"/>
    <m/>
    <m/>
    <m/>
    <n v="0"/>
  </r>
  <r>
    <n v="800030924"/>
    <s v="HOSP LA BUENA ESPERANZA DE YUMBO"/>
    <s v="FE"/>
    <n v="394671"/>
    <s v="FE394671"/>
    <s v="800030924_FE394671"/>
    <d v="2025-02-04T06:54:50"/>
    <m/>
    <n v="18000"/>
    <n v="18000"/>
    <e v="#N/A"/>
    <x v="1"/>
    <n v="0"/>
    <m/>
    <m/>
    <s v="Para auditoria de pertinencia"/>
    <d v="2025-02-04T00:00:00"/>
    <d v="2025-03-03T00:00:00"/>
    <m/>
    <m/>
    <n v="-3"/>
    <s v="Corriente"/>
    <n v="0"/>
    <m/>
    <m/>
    <m/>
    <s v="Servicios ambulatorios"/>
    <m/>
    <m/>
    <n v="0"/>
    <n v="0"/>
    <n v="0"/>
    <n v="0"/>
    <n v="0"/>
    <n v="0"/>
    <n v="0"/>
    <n v="18000"/>
    <n v="0"/>
    <n v="0"/>
    <n v="0"/>
    <m/>
    <m/>
    <m/>
    <n v="0"/>
  </r>
  <r>
    <n v="800030924"/>
    <s v="HOSP LA BUENA ESPERANZA DE YUMBO"/>
    <s v="FE"/>
    <n v="397832"/>
    <s v="FE397832"/>
    <s v="800030924_FE397832"/>
    <d v="2025-02-17T07:51:22"/>
    <m/>
    <n v="18000"/>
    <n v="18000"/>
    <e v="#N/A"/>
    <x v="1"/>
    <n v="0"/>
    <m/>
    <m/>
    <s v="Para auditoria de pertinencia"/>
    <d v="2025-02-17T00:00:00"/>
    <d v="2025-03-03T00:00:00"/>
    <m/>
    <m/>
    <n v="-3"/>
    <s v="Corriente"/>
    <n v="0"/>
    <m/>
    <m/>
    <m/>
    <s v="Servicios ambulatorios"/>
    <m/>
    <m/>
    <n v="0"/>
    <n v="0"/>
    <n v="0"/>
    <n v="0"/>
    <n v="0"/>
    <n v="0"/>
    <n v="0"/>
    <n v="18000"/>
    <n v="0"/>
    <n v="0"/>
    <n v="0"/>
    <m/>
    <m/>
    <m/>
    <n v="0"/>
  </r>
  <r>
    <n v="800030924"/>
    <s v="HOSP LA BUENA ESPERANZA DE YUMBO"/>
    <s v="FE"/>
    <n v="395090"/>
    <s v="FE395090"/>
    <s v="800030924_FE395090"/>
    <d v="2025-02-05T07:00:39"/>
    <m/>
    <n v="18000"/>
    <n v="18000"/>
    <e v="#N/A"/>
    <x v="1"/>
    <n v="0"/>
    <m/>
    <m/>
    <s v="Para auditoria de pertinencia"/>
    <d v="2025-02-05T00:00:00"/>
    <d v="2025-03-03T00:00:00"/>
    <m/>
    <m/>
    <n v="-3"/>
    <s v="Corriente"/>
    <n v="0"/>
    <m/>
    <m/>
    <m/>
    <s v="Servicios ambulatorios"/>
    <m/>
    <m/>
    <n v="0"/>
    <n v="0"/>
    <n v="0"/>
    <n v="0"/>
    <n v="0"/>
    <n v="0"/>
    <n v="0"/>
    <n v="18000"/>
    <n v="0"/>
    <n v="0"/>
    <n v="0"/>
    <m/>
    <m/>
    <m/>
    <n v="0"/>
  </r>
  <r>
    <n v="800030924"/>
    <s v="HOSP LA BUENA ESPERANZA DE YUMBO"/>
    <s v="FE"/>
    <n v="394661"/>
    <s v="FE394661"/>
    <s v="800030924_FE394661"/>
    <d v="2025-02-04T06:54:41"/>
    <m/>
    <n v="18000"/>
    <n v="18000"/>
    <e v="#N/A"/>
    <x v="1"/>
    <n v="0"/>
    <m/>
    <m/>
    <s v="Para auditoria de pertinencia"/>
    <d v="2025-02-04T00:00:00"/>
    <d v="2025-03-03T00:00:00"/>
    <m/>
    <m/>
    <n v="-3"/>
    <s v="Corriente"/>
    <n v="0"/>
    <m/>
    <m/>
    <m/>
    <s v="Servicios ambulatorios"/>
    <m/>
    <m/>
    <n v="0"/>
    <n v="0"/>
    <n v="0"/>
    <n v="0"/>
    <n v="0"/>
    <n v="0"/>
    <n v="0"/>
    <n v="18000"/>
    <n v="0"/>
    <n v="0"/>
    <n v="0"/>
    <m/>
    <m/>
    <m/>
    <n v="0"/>
  </r>
  <r>
    <n v="800030924"/>
    <s v="HOSP LA BUENA ESPERANZA DE YUMBO"/>
    <s v="FE"/>
    <n v="394655"/>
    <s v="FE394655"/>
    <s v="800030924_FE394655"/>
    <d v="2025-02-04T06:54:36"/>
    <m/>
    <n v="18000"/>
    <n v="18000"/>
    <e v="#N/A"/>
    <x v="1"/>
    <n v="0"/>
    <m/>
    <m/>
    <s v="Para auditoria de pertinencia"/>
    <d v="2025-02-04T00:00:00"/>
    <d v="2025-03-03T00:00:00"/>
    <m/>
    <m/>
    <n v="-3"/>
    <s v="Corriente"/>
    <n v="0"/>
    <m/>
    <m/>
    <m/>
    <s v="Servicios ambulatorios"/>
    <m/>
    <m/>
    <n v="0"/>
    <n v="0"/>
    <n v="0"/>
    <n v="0"/>
    <n v="0"/>
    <n v="0"/>
    <n v="0"/>
    <n v="18000"/>
    <n v="0"/>
    <n v="0"/>
    <n v="0"/>
    <m/>
    <m/>
    <m/>
    <n v="0"/>
  </r>
  <r>
    <n v="800030924"/>
    <s v="HOSP LA BUENA ESPERANZA DE YUMBO"/>
    <s v="FE"/>
    <n v="394651"/>
    <s v="FE394651"/>
    <s v="800030924_FE394651"/>
    <d v="2025-02-04T06:54:33"/>
    <m/>
    <n v="18000"/>
    <n v="18000"/>
    <e v="#N/A"/>
    <x v="1"/>
    <n v="0"/>
    <m/>
    <m/>
    <s v="Para auditoria de pertinencia"/>
    <d v="2025-02-04T00:00:00"/>
    <d v="2025-03-03T00:00:00"/>
    <m/>
    <m/>
    <n v="-3"/>
    <s v="Corriente"/>
    <n v="0"/>
    <m/>
    <m/>
    <m/>
    <s v="Servicios ambulatorios"/>
    <m/>
    <m/>
    <n v="0"/>
    <n v="0"/>
    <n v="0"/>
    <n v="0"/>
    <n v="0"/>
    <n v="0"/>
    <n v="0"/>
    <n v="18000"/>
    <n v="0"/>
    <n v="0"/>
    <n v="0"/>
    <m/>
    <m/>
    <m/>
    <n v="0"/>
  </r>
  <r>
    <n v="800030924"/>
    <s v="HOSP LA BUENA ESPERANZA DE YUMBO"/>
    <s v="FE"/>
    <n v="394643"/>
    <s v="FE394643"/>
    <s v="800030924_FE394643"/>
    <d v="2025-02-04T06:54:26"/>
    <m/>
    <n v="18000"/>
    <n v="18000"/>
    <e v="#N/A"/>
    <x v="1"/>
    <n v="0"/>
    <m/>
    <m/>
    <s v="Para auditoria de pertinencia"/>
    <d v="2025-02-04T00:00:00"/>
    <d v="2025-03-03T00:00:00"/>
    <m/>
    <m/>
    <n v="-3"/>
    <s v="Corriente"/>
    <n v="0"/>
    <m/>
    <m/>
    <m/>
    <s v="Servicios ambulatorios"/>
    <m/>
    <m/>
    <n v="0"/>
    <n v="0"/>
    <n v="0"/>
    <n v="0"/>
    <n v="0"/>
    <n v="0"/>
    <n v="0"/>
    <n v="18000"/>
    <n v="0"/>
    <n v="0"/>
    <n v="0"/>
    <m/>
    <m/>
    <m/>
    <n v="0"/>
  </r>
  <r>
    <n v="800030924"/>
    <s v="HOSP LA BUENA ESPERANZA DE YUMBO"/>
    <s v="FE"/>
    <n v="400155"/>
    <s v="FE400155"/>
    <s v="800030924_FE400155"/>
    <d v="2025-02-25T06:56:36"/>
    <m/>
    <n v="12000"/>
    <n v="12000"/>
    <e v="#N/A"/>
    <x v="1"/>
    <n v="0"/>
    <m/>
    <m/>
    <s v="Para auditoria de pertinencia"/>
    <d v="2025-02-25T00:00:00"/>
    <d v="2025-03-03T00:00:00"/>
    <m/>
    <m/>
    <n v="-3"/>
    <s v="Corriente"/>
    <n v="0"/>
    <m/>
    <m/>
    <m/>
    <s v="Servicios ambulatorios"/>
    <m/>
    <m/>
    <n v="0"/>
    <n v="0"/>
    <n v="0"/>
    <n v="0"/>
    <n v="0"/>
    <n v="0"/>
    <n v="0"/>
    <n v="12000"/>
    <n v="0"/>
    <n v="0"/>
    <n v="0"/>
    <m/>
    <m/>
    <m/>
    <n v="0"/>
  </r>
  <r>
    <n v="800030924"/>
    <s v="HOSP LA BUENA ESPERANZA DE YUMBO"/>
    <s v="FE"/>
    <n v="397521"/>
    <s v="FE397521"/>
    <s v="800030924_FE397521"/>
    <d v="2025-02-14T08:18:58"/>
    <m/>
    <n v="12000"/>
    <n v="12000"/>
    <e v="#N/A"/>
    <x v="1"/>
    <n v="0"/>
    <m/>
    <m/>
    <s v="Para auditoria de pertinencia"/>
    <d v="2025-02-14T00:00:00"/>
    <d v="2025-03-03T00:00:00"/>
    <m/>
    <m/>
    <n v="-3"/>
    <s v="Corriente"/>
    <n v="0"/>
    <m/>
    <m/>
    <m/>
    <s v="Servicios ambulatorios"/>
    <m/>
    <m/>
    <n v="0"/>
    <n v="0"/>
    <n v="0"/>
    <n v="0"/>
    <n v="0"/>
    <n v="0"/>
    <n v="0"/>
    <n v="12000"/>
    <n v="0"/>
    <n v="0"/>
    <n v="0"/>
    <m/>
    <m/>
    <m/>
    <n v="0"/>
  </r>
  <r>
    <n v="800030924"/>
    <s v="HOSP LA BUENA ESPERANZA DE YUMBO"/>
    <s v="FE"/>
    <n v="397481"/>
    <s v="FE397481"/>
    <s v="800030924_FE397481"/>
    <d v="2025-02-14T08:18:24"/>
    <m/>
    <n v="12000"/>
    <n v="12000"/>
    <e v="#N/A"/>
    <x v="1"/>
    <n v="0"/>
    <m/>
    <m/>
    <s v="Para auditoria de pertinencia"/>
    <d v="2025-02-14T00:00:00"/>
    <d v="2025-03-03T00:00:00"/>
    <m/>
    <m/>
    <n v="-3"/>
    <s v="Corriente"/>
    <n v="0"/>
    <m/>
    <m/>
    <m/>
    <s v="Servicios ambulatorios"/>
    <m/>
    <m/>
    <n v="0"/>
    <n v="0"/>
    <n v="0"/>
    <n v="0"/>
    <n v="0"/>
    <n v="0"/>
    <n v="0"/>
    <n v="12000"/>
    <n v="0"/>
    <n v="0"/>
    <n v="0"/>
    <m/>
    <m/>
    <m/>
    <n v="0"/>
  </r>
  <r>
    <n v="800030924"/>
    <s v="HOSP LA BUENA ESPERANZA DE YUMBO"/>
    <s v="FE"/>
    <n v="394672"/>
    <s v="FE394672"/>
    <s v="800030924_FE394672"/>
    <d v="2025-02-04T06:54:50"/>
    <m/>
    <n v="12000"/>
    <n v="12000"/>
    <e v="#N/A"/>
    <x v="1"/>
    <n v="0"/>
    <m/>
    <m/>
    <s v="Para auditoria de pertinencia"/>
    <d v="2025-02-04T00:00:00"/>
    <d v="2025-03-03T00:00:00"/>
    <m/>
    <m/>
    <n v="-3"/>
    <s v="Corriente"/>
    <n v="0"/>
    <m/>
    <m/>
    <m/>
    <s v="Servicios ambulatorios"/>
    <m/>
    <m/>
    <n v="0"/>
    <n v="0"/>
    <n v="0"/>
    <n v="0"/>
    <n v="0"/>
    <n v="0"/>
    <n v="0"/>
    <n v="12000"/>
    <n v="0"/>
    <n v="0"/>
    <n v="0"/>
    <m/>
    <m/>
    <m/>
    <n v="0"/>
  </r>
  <r>
    <n v="800030924"/>
    <s v="HOSP LA BUENA ESPERANZA DE YUMBO"/>
    <s v="FE"/>
    <n v="400158"/>
    <s v="FE400158"/>
    <s v="800030924_FE400158"/>
    <d v="2025-02-25T06:56:38"/>
    <m/>
    <n v="12000"/>
    <n v="12000"/>
    <e v="#N/A"/>
    <x v="1"/>
    <n v="0"/>
    <m/>
    <m/>
    <s v="Para auditoria de pertinencia"/>
    <d v="2025-02-25T00:00:00"/>
    <d v="2025-03-03T00:00:00"/>
    <m/>
    <m/>
    <n v="-3"/>
    <s v="Corriente"/>
    <n v="0"/>
    <m/>
    <m/>
    <m/>
    <s v="Servicios ambulatorios"/>
    <m/>
    <m/>
    <n v="0"/>
    <n v="0"/>
    <n v="0"/>
    <n v="0"/>
    <n v="0"/>
    <n v="0"/>
    <n v="0"/>
    <n v="12000"/>
    <n v="0"/>
    <n v="0"/>
    <n v="0"/>
    <m/>
    <m/>
    <m/>
    <n v="0"/>
  </r>
  <r>
    <n v="800030924"/>
    <s v="HOSP LA BUENA ESPERANZA DE YUMBO"/>
    <s v="FE"/>
    <n v="399781"/>
    <s v="FE399781"/>
    <s v="800030924_FE399781"/>
    <d v="2025-02-24T07:05:20"/>
    <m/>
    <n v="12000"/>
    <n v="12000"/>
    <e v="#N/A"/>
    <x v="1"/>
    <n v="0"/>
    <m/>
    <m/>
    <s v="Para auditoria de pertinencia"/>
    <d v="2025-02-24T00:00:00"/>
    <d v="2025-03-03T00:00:00"/>
    <m/>
    <m/>
    <n v="-3"/>
    <s v="Corriente"/>
    <n v="0"/>
    <m/>
    <m/>
    <m/>
    <s v="Servicios ambulatorios"/>
    <m/>
    <m/>
    <n v="0"/>
    <n v="0"/>
    <n v="0"/>
    <n v="0"/>
    <n v="0"/>
    <n v="0"/>
    <n v="0"/>
    <n v="12000"/>
    <n v="0"/>
    <n v="0"/>
    <n v="0"/>
    <m/>
    <m/>
    <m/>
    <n v="0"/>
  </r>
  <r>
    <n v="800030924"/>
    <s v="HOSP LA BUENA ESPERANZA DE YUMBO"/>
    <s v="FE"/>
    <n v="399779"/>
    <s v="FE399779"/>
    <s v="800030924_FE399779"/>
    <d v="2025-02-24T07:05:19"/>
    <m/>
    <n v="12000"/>
    <n v="12000"/>
    <e v="#N/A"/>
    <x v="1"/>
    <n v="0"/>
    <m/>
    <m/>
    <s v="Para auditoria de pertinencia"/>
    <d v="2025-02-24T00:00:00"/>
    <d v="2025-03-03T00:00:00"/>
    <m/>
    <m/>
    <n v="-3"/>
    <s v="Corriente"/>
    <n v="0"/>
    <m/>
    <m/>
    <m/>
    <s v="Servicios ambulatorios"/>
    <m/>
    <m/>
    <n v="0"/>
    <n v="0"/>
    <n v="0"/>
    <n v="0"/>
    <n v="0"/>
    <n v="0"/>
    <n v="0"/>
    <n v="12000"/>
    <n v="0"/>
    <n v="0"/>
    <n v="0"/>
    <m/>
    <m/>
    <m/>
    <n v="0"/>
  </r>
  <r>
    <n v="800030924"/>
    <s v="HOSP LA BUENA ESPERANZA DE YUMBO"/>
    <s v="FE"/>
    <n v="399775"/>
    <s v="FE399775"/>
    <s v="800030924_FE399775"/>
    <d v="2025-02-24T07:05:16"/>
    <m/>
    <n v="12000"/>
    <n v="12000"/>
    <e v="#N/A"/>
    <x v="1"/>
    <n v="0"/>
    <m/>
    <m/>
    <s v="Para auditoria de pertinencia"/>
    <d v="2025-02-24T00:00:00"/>
    <d v="2025-03-03T00:00:00"/>
    <m/>
    <m/>
    <n v="-3"/>
    <s v="Corriente"/>
    <n v="0"/>
    <m/>
    <m/>
    <m/>
    <s v="Servicios ambulatorios"/>
    <m/>
    <m/>
    <n v="0"/>
    <n v="0"/>
    <n v="0"/>
    <n v="0"/>
    <n v="0"/>
    <n v="0"/>
    <n v="0"/>
    <n v="12000"/>
    <n v="0"/>
    <n v="0"/>
    <n v="0"/>
    <m/>
    <m/>
    <m/>
    <n v="0"/>
  </r>
  <r>
    <n v="800030924"/>
    <s v="HOSP LA BUENA ESPERANZA DE YUMBO"/>
    <s v="FE"/>
    <n v="395322"/>
    <s v="FE395322"/>
    <s v="800030924_FE395322"/>
    <d v="2025-02-06T06:51:52"/>
    <m/>
    <n v="12000"/>
    <n v="12000"/>
    <e v="#N/A"/>
    <x v="1"/>
    <n v="0"/>
    <m/>
    <m/>
    <s v="Para auditoria de pertinencia"/>
    <d v="2025-02-06T00:00:00"/>
    <d v="2025-03-03T00:00:00"/>
    <m/>
    <m/>
    <n v="-3"/>
    <s v="Corriente"/>
    <n v="0"/>
    <m/>
    <m/>
    <m/>
    <s v="Servicios ambulatorios"/>
    <m/>
    <m/>
    <n v="0"/>
    <n v="0"/>
    <n v="0"/>
    <n v="0"/>
    <n v="0"/>
    <n v="0"/>
    <n v="0"/>
    <n v="12000"/>
    <n v="0"/>
    <n v="0"/>
    <n v="0"/>
    <m/>
    <m/>
    <m/>
    <n v="0"/>
  </r>
  <r>
    <n v="800030924"/>
    <s v="HOSP LA BUENA ESPERANZA DE YUMBO"/>
    <s v="FE"/>
    <n v="394663"/>
    <s v="FE394663"/>
    <s v="800030924_FE394663"/>
    <d v="2025-02-04T06:54:43"/>
    <m/>
    <n v="12000"/>
    <n v="12000"/>
    <e v="#N/A"/>
    <x v="1"/>
    <n v="0"/>
    <m/>
    <m/>
    <s v="Para auditoria de pertinencia"/>
    <d v="2025-02-04T00:00:00"/>
    <d v="2025-03-03T00:00:00"/>
    <m/>
    <m/>
    <n v="-3"/>
    <s v="Corriente"/>
    <n v="0"/>
    <m/>
    <m/>
    <m/>
    <s v="Servicios ambulatorios"/>
    <m/>
    <m/>
    <n v="0"/>
    <n v="0"/>
    <n v="0"/>
    <n v="0"/>
    <n v="0"/>
    <n v="0"/>
    <n v="0"/>
    <n v="12000"/>
    <n v="0"/>
    <n v="0"/>
    <n v="0"/>
    <m/>
    <m/>
    <m/>
    <n v="0"/>
  </r>
  <r>
    <n v="800030924"/>
    <s v="HOSP LA BUENA ESPERANZA DE YUMBO"/>
    <s v="FE"/>
    <n v="394653"/>
    <s v="FE394653"/>
    <s v="800030924_FE394653"/>
    <d v="2025-02-04T06:54:34"/>
    <m/>
    <n v="12000"/>
    <n v="12000"/>
    <e v="#N/A"/>
    <x v="1"/>
    <n v="0"/>
    <m/>
    <m/>
    <s v="Para auditoria de pertinencia"/>
    <d v="2025-02-04T00:00:00"/>
    <d v="2025-03-03T00:00:00"/>
    <m/>
    <m/>
    <n v="-3"/>
    <s v="Corriente"/>
    <n v="0"/>
    <m/>
    <m/>
    <m/>
    <s v="Servicios ambulatorios"/>
    <m/>
    <m/>
    <n v="0"/>
    <n v="0"/>
    <n v="0"/>
    <n v="0"/>
    <n v="0"/>
    <n v="0"/>
    <n v="0"/>
    <n v="12000"/>
    <n v="0"/>
    <n v="0"/>
    <n v="0"/>
    <m/>
    <m/>
    <m/>
    <n v="0"/>
  </r>
  <r>
    <n v="800030924"/>
    <s v="HOSP LA BUENA ESPERANZA DE YUMBO"/>
    <s v="FE"/>
    <n v="397520"/>
    <s v="FE397520"/>
    <s v="800030924_FE397520"/>
    <d v="2025-02-14T08:18:58"/>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511"/>
    <s v="FE397511"/>
    <s v="800030924_FE397511"/>
    <d v="2025-02-14T08:18:52"/>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485"/>
    <s v="FE397485"/>
    <s v="800030924_FE397485"/>
    <d v="2025-02-14T08:18:27"/>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6400"/>
    <s v="FE396400"/>
    <s v="800030924_FE396400"/>
    <d v="2025-02-11T16:15:51"/>
    <m/>
    <n v="6000"/>
    <n v="6000"/>
    <e v="#N/A"/>
    <x v="1"/>
    <n v="0"/>
    <m/>
    <m/>
    <s v="Para auditoria de pertinencia"/>
    <d v="2025-02-11T00:00:00"/>
    <d v="2025-03-03T00:00:00"/>
    <m/>
    <m/>
    <n v="-3"/>
    <s v="Corriente"/>
    <n v="0"/>
    <m/>
    <m/>
    <m/>
    <s v="Servicios ambulatorios"/>
    <m/>
    <m/>
    <n v="0"/>
    <n v="0"/>
    <n v="0"/>
    <n v="0"/>
    <n v="0"/>
    <n v="0"/>
    <n v="0"/>
    <n v="6000"/>
    <n v="0"/>
    <n v="0"/>
    <n v="0"/>
    <m/>
    <m/>
    <m/>
    <n v="0"/>
  </r>
  <r>
    <n v="800030924"/>
    <s v="HOSP LA BUENA ESPERANZA DE YUMBO"/>
    <s v="FE"/>
    <n v="395109"/>
    <s v="FE395109"/>
    <s v="800030924_FE395109"/>
    <d v="2025-02-05T07:00:54"/>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4674"/>
    <s v="FE394674"/>
    <s v="800030924_FE394674"/>
    <d v="2025-02-04T06:54:52"/>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67"/>
    <s v="FE394667"/>
    <s v="800030924_FE394667"/>
    <d v="2025-02-04T06:54:46"/>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66"/>
    <s v="FE394666"/>
    <s v="800030924_FE394666"/>
    <d v="2025-02-04T06:54:46"/>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56"/>
    <s v="FE394656"/>
    <s v="800030924_FE394656"/>
    <d v="2025-02-04T06:54:37"/>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46"/>
    <s v="FE394646"/>
    <s v="800030924_FE394646"/>
    <d v="2025-02-04T06:54:29"/>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400163"/>
    <s v="FE400163"/>
    <s v="800030924_FE400163"/>
    <d v="2025-02-25T06:56:41"/>
    <m/>
    <n v="6000"/>
    <n v="6000"/>
    <e v="#N/A"/>
    <x v="1"/>
    <n v="0"/>
    <m/>
    <m/>
    <s v="Para auditoria de pertinencia"/>
    <d v="2025-02-25T00:00:00"/>
    <d v="2025-03-03T00:00:00"/>
    <m/>
    <m/>
    <n v="-3"/>
    <s v="Corriente"/>
    <n v="0"/>
    <m/>
    <m/>
    <m/>
    <s v="Servicios ambulatorios"/>
    <m/>
    <m/>
    <n v="0"/>
    <n v="0"/>
    <n v="0"/>
    <n v="0"/>
    <n v="0"/>
    <n v="0"/>
    <n v="0"/>
    <n v="6000"/>
    <n v="0"/>
    <n v="0"/>
    <n v="0"/>
    <m/>
    <m/>
    <m/>
    <n v="0"/>
  </r>
  <r>
    <n v="800030924"/>
    <s v="HOSP LA BUENA ESPERANZA DE YUMBO"/>
    <s v="FE"/>
    <n v="397825"/>
    <s v="FE397825"/>
    <s v="800030924_FE397825"/>
    <d v="2025-02-17T07:51:17"/>
    <m/>
    <n v="6000"/>
    <n v="6000"/>
    <e v="#N/A"/>
    <x v="1"/>
    <n v="0"/>
    <m/>
    <m/>
    <s v="Para auditoria de pertinencia"/>
    <d v="2025-02-17T00:00:00"/>
    <d v="2025-03-03T00:00:00"/>
    <m/>
    <m/>
    <n v="-3"/>
    <s v="Corriente"/>
    <n v="0"/>
    <m/>
    <m/>
    <m/>
    <s v="Servicios ambulatorios"/>
    <m/>
    <m/>
    <n v="0"/>
    <n v="0"/>
    <n v="0"/>
    <n v="0"/>
    <n v="0"/>
    <n v="0"/>
    <n v="0"/>
    <n v="6000"/>
    <n v="0"/>
    <n v="0"/>
    <n v="0"/>
    <m/>
    <m/>
    <m/>
    <n v="0"/>
  </r>
  <r>
    <n v="800030924"/>
    <s v="HOSP LA BUENA ESPERANZA DE YUMBO"/>
    <s v="FE"/>
    <n v="397821"/>
    <s v="FE397821"/>
    <s v="800030924_FE397821"/>
    <d v="2025-02-17T07:51:14"/>
    <m/>
    <n v="6000"/>
    <n v="6000"/>
    <e v="#N/A"/>
    <x v="1"/>
    <n v="0"/>
    <m/>
    <m/>
    <s v="Para auditoria de pertinencia"/>
    <d v="2025-02-17T00:00:00"/>
    <d v="2025-03-03T00:00:00"/>
    <m/>
    <m/>
    <n v="-3"/>
    <s v="Corriente"/>
    <n v="0"/>
    <m/>
    <m/>
    <m/>
    <s v="Servicios ambulatorios"/>
    <m/>
    <m/>
    <n v="0"/>
    <n v="0"/>
    <n v="0"/>
    <n v="0"/>
    <n v="0"/>
    <n v="0"/>
    <n v="0"/>
    <n v="6000"/>
    <n v="0"/>
    <n v="0"/>
    <n v="0"/>
    <m/>
    <m/>
    <m/>
    <n v="0"/>
  </r>
  <r>
    <n v="800030924"/>
    <s v="HOSP LA BUENA ESPERANZA DE YUMBO"/>
    <s v="FE"/>
    <n v="397508"/>
    <s v="FE397508"/>
    <s v="800030924_FE397508"/>
    <d v="2025-02-14T08:18:45"/>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507"/>
    <s v="FE397507"/>
    <s v="800030924_FE397507"/>
    <d v="2025-02-14T08:18:44"/>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504"/>
    <s v="FE397504"/>
    <s v="800030924_FE397504"/>
    <d v="2025-02-14T08:18:42"/>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502"/>
    <s v="FE397502"/>
    <s v="800030924_FE397502"/>
    <d v="2025-02-14T08:18:40"/>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7484"/>
    <s v="FE397484"/>
    <s v="800030924_FE397484"/>
    <d v="2025-02-14T08:18:26"/>
    <m/>
    <n v="6000"/>
    <n v="6000"/>
    <e v="#N/A"/>
    <x v="1"/>
    <n v="0"/>
    <m/>
    <m/>
    <s v="Para auditoria de pertinencia"/>
    <d v="2025-02-14T00:00:00"/>
    <d v="2025-03-03T00:00:00"/>
    <m/>
    <m/>
    <n v="-3"/>
    <s v="Corriente"/>
    <n v="0"/>
    <m/>
    <m/>
    <m/>
    <s v="Servicios ambulatorios"/>
    <m/>
    <m/>
    <n v="0"/>
    <n v="0"/>
    <n v="0"/>
    <n v="0"/>
    <n v="0"/>
    <n v="0"/>
    <n v="0"/>
    <n v="6000"/>
    <n v="0"/>
    <n v="0"/>
    <n v="0"/>
    <m/>
    <m/>
    <m/>
    <n v="0"/>
  </r>
  <r>
    <n v="800030924"/>
    <s v="HOSP LA BUENA ESPERANZA DE YUMBO"/>
    <s v="FE"/>
    <n v="396403"/>
    <s v="FE396403"/>
    <s v="800030924_FE396403"/>
    <d v="2025-02-11T16:15:53"/>
    <m/>
    <n v="6000"/>
    <n v="6000"/>
    <e v="#N/A"/>
    <x v="1"/>
    <n v="0"/>
    <m/>
    <m/>
    <s v="Para auditoria de pertinencia"/>
    <d v="2025-02-11T00:00:00"/>
    <d v="2025-03-03T00:00:00"/>
    <m/>
    <m/>
    <n v="-3"/>
    <s v="Corriente"/>
    <n v="0"/>
    <m/>
    <m/>
    <m/>
    <s v="Servicios ambulatorios"/>
    <m/>
    <m/>
    <n v="0"/>
    <n v="0"/>
    <n v="0"/>
    <n v="0"/>
    <n v="0"/>
    <n v="0"/>
    <n v="0"/>
    <n v="6000"/>
    <n v="0"/>
    <n v="0"/>
    <n v="0"/>
    <m/>
    <m/>
    <m/>
    <n v="0"/>
  </r>
  <r>
    <n v="800030924"/>
    <s v="HOSP LA BUENA ESPERANZA DE YUMBO"/>
    <s v="FE"/>
    <n v="396192"/>
    <s v="FE396192"/>
    <s v="800030924_FE396192"/>
    <d v="2025-02-10T07:06:22"/>
    <m/>
    <n v="6000"/>
    <n v="6000"/>
    <e v="#N/A"/>
    <x v="1"/>
    <n v="0"/>
    <m/>
    <m/>
    <s v="Para auditoria de pertinencia"/>
    <d v="2025-02-10T00:00:00"/>
    <d v="2025-03-03T00:00:00"/>
    <m/>
    <m/>
    <n v="-3"/>
    <s v="Corriente"/>
    <n v="0"/>
    <m/>
    <m/>
    <m/>
    <s v="Servicios ambulatorios"/>
    <m/>
    <m/>
    <n v="0"/>
    <n v="0"/>
    <n v="0"/>
    <n v="0"/>
    <n v="0"/>
    <n v="0"/>
    <n v="0"/>
    <n v="6000"/>
    <n v="0"/>
    <n v="0"/>
    <n v="0"/>
    <m/>
    <m/>
    <m/>
    <n v="0"/>
  </r>
  <r>
    <n v="800030924"/>
    <s v="HOSP LA BUENA ESPERANZA DE YUMBO"/>
    <s v="FE"/>
    <n v="395331"/>
    <s v="FE395331"/>
    <s v="800030924_FE395331"/>
    <d v="2025-02-06T06:51:59"/>
    <m/>
    <n v="6000"/>
    <n v="6000"/>
    <e v="#N/A"/>
    <x v="1"/>
    <n v="0"/>
    <m/>
    <m/>
    <s v="Para auditoria de pertinencia"/>
    <d v="2025-02-06T00:00:00"/>
    <d v="2025-03-03T00:00:00"/>
    <m/>
    <m/>
    <n v="-3"/>
    <s v="Corriente"/>
    <n v="0"/>
    <m/>
    <m/>
    <m/>
    <s v="Servicios ambulatorios"/>
    <m/>
    <m/>
    <n v="0"/>
    <n v="0"/>
    <n v="0"/>
    <n v="0"/>
    <n v="0"/>
    <n v="0"/>
    <n v="0"/>
    <n v="6000"/>
    <n v="0"/>
    <n v="0"/>
    <n v="0"/>
    <m/>
    <m/>
    <m/>
    <n v="0"/>
  </r>
  <r>
    <n v="800030924"/>
    <s v="HOSP LA BUENA ESPERANZA DE YUMBO"/>
    <s v="FE"/>
    <n v="395328"/>
    <s v="FE395328"/>
    <s v="800030924_FE395328"/>
    <d v="2025-02-06T06:51:57"/>
    <m/>
    <n v="6000"/>
    <n v="6000"/>
    <e v="#N/A"/>
    <x v="1"/>
    <n v="0"/>
    <m/>
    <m/>
    <s v="Para auditoria de pertinencia"/>
    <d v="2025-02-06T00:00:00"/>
    <d v="2025-03-03T00:00:00"/>
    <m/>
    <m/>
    <n v="-3"/>
    <s v="Corriente"/>
    <n v="0"/>
    <m/>
    <m/>
    <m/>
    <s v="Servicios ambulatorios"/>
    <m/>
    <m/>
    <n v="0"/>
    <n v="0"/>
    <n v="0"/>
    <n v="0"/>
    <n v="0"/>
    <n v="0"/>
    <n v="0"/>
    <n v="6000"/>
    <n v="0"/>
    <n v="0"/>
    <n v="0"/>
    <m/>
    <m/>
    <m/>
    <n v="0"/>
  </r>
  <r>
    <n v="800030924"/>
    <s v="HOSP LA BUENA ESPERANZA DE YUMBO"/>
    <s v="FE"/>
    <n v="395113"/>
    <s v="FE395113"/>
    <s v="800030924_FE395113"/>
    <d v="2025-02-05T07:00:57"/>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11"/>
    <s v="FE395111"/>
    <s v="800030924_FE395111"/>
    <d v="2025-02-05T07:00:56"/>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10"/>
    <s v="FE395110"/>
    <s v="800030924_FE395110"/>
    <d v="2025-02-05T07:00:55"/>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04"/>
    <s v="FE395104"/>
    <s v="800030924_FE395104"/>
    <d v="2025-02-05T07:00:50"/>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03"/>
    <s v="FE395103"/>
    <s v="800030924_FE395103"/>
    <d v="2025-02-05T07:00:49"/>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02"/>
    <s v="FE395102"/>
    <s v="800030924_FE395102"/>
    <d v="2025-02-05T07:00:49"/>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101"/>
    <s v="FE395101"/>
    <s v="800030924_FE395101"/>
    <d v="2025-02-05T07:00:48"/>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96"/>
    <s v="FE395096"/>
    <s v="800030924_FE395096"/>
    <d v="2025-02-05T07:00:44"/>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91"/>
    <s v="FE395091"/>
    <s v="800030924_FE395091"/>
    <d v="2025-02-05T07:00:40"/>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89"/>
    <s v="FE395089"/>
    <s v="800030924_FE395089"/>
    <d v="2025-02-05T07:00:39"/>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87"/>
    <s v="FE395087"/>
    <s v="800030924_FE395087"/>
    <d v="2025-02-05T07:00:37"/>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86"/>
    <s v="FE395086"/>
    <s v="800030924_FE395086"/>
    <d v="2025-02-05T07:00:36"/>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5085"/>
    <s v="FE395085"/>
    <s v="800030924_FE395085"/>
    <d v="2025-02-05T07:00:35"/>
    <m/>
    <n v="6000"/>
    <n v="6000"/>
    <e v="#N/A"/>
    <x v="1"/>
    <n v="0"/>
    <m/>
    <m/>
    <s v="Para auditoria de pertinencia"/>
    <d v="2025-02-05T00:00:00"/>
    <d v="2025-03-03T00:00:00"/>
    <m/>
    <m/>
    <n v="-3"/>
    <s v="Corriente"/>
    <n v="0"/>
    <m/>
    <m/>
    <m/>
    <s v="Servicios ambulatorios"/>
    <m/>
    <m/>
    <n v="0"/>
    <n v="0"/>
    <n v="0"/>
    <n v="0"/>
    <n v="0"/>
    <n v="0"/>
    <n v="0"/>
    <n v="6000"/>
    <n v="0"/>
    <n v="0"/>
    <n v="0"/>
    <m/>
    <m/>
    <m/>
    <n v="0"/>
  </r>
  <r>
    <n v="800030924"/>
    <s v="HOSP LA BUENA ESPERANZA DE YUMBO"/>
    <s v="FE"/>
    <n v="394699"/>
    <s v="FE394699"/>
    <s v="800030924_FE394699"/>
    <d v="2025-02-04T06:55:14"/>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96"/>
    <s v="FE394696"/>
    <s v="800030924_FE394696"/>
    <d v="2025-02-04T06:55:12"/>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78"/>
    <s v="FE394678"/>
    <s v="800030924_FE394678"/>
    <d v="2025-02-04T06:54:56"/>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76"/>
    <s v="FE394676"/>
    <s v="800030924_FE394676"/>
    <d v="2025-02-04T06:54:54"/>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73"/>
    <s v="FE394673"/>
    <s v="800030924_FE394673"/>
    <d v="2025-02-04T06:54:51"/>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70"/>
    <s v="FE394670"/>
    <s v="800030924_FE394670"/>
    <d v="2025-02-04T06:54:49"/>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68"/>
    <s v="FE394668"/>
    <s v="800030924_FE394668"/>
    <d v="2025-02-04T06:54:47"/>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94657"/>
    <s v="FE394657"/>
    <s v="800030924_FE394657"/>
    <d v="2025-02-04T06:54:38"/>
    <m/>
    <n v="6000"/>
    <n v="6000"/>
    <e v="#N/A"/>
    <x v="1"/>
    <n v="0"/>
    <m/>
    <m/>
    <s v="Para auditoria de pertinencia"/>
    <d v="2025-02-04T00:00:00"/>
    <d v="2025-03-03T00:00:00"/>
    <m/>
    <m/>
    <n v="-3"/>
    <s v="Corriente"/>
    <n v="0"/>
    <m/>
    <m/>
    <m/>
    <s v="Servicios ambulatorios"/>
    <m/>
    <m/>
    <n v="0"/>
    <n v="0"/>
    <n v="0"/>
    <n v="0"/>
    <n v="0"/>
    <n v="0"/>
    <n v="0"/>
    <n v="6000"/>
    <n v="0"/>
    <n v="0"/>
    <n v="0"/>
    <m/>
    <m/>
    <m/>
    <n v="0"/>
  </r>
  <r>
    <n v="800030924"/>
    <s v="HOSP LA BUENA ESPERANZA DE YUMBO"/>
    <s v="FE"/>
    <n v="378938"/>
    <s v="FE378938"/>
    <s v="800030924_FE378938"/>
    <d v="2024-11-28T07:11:25"/>
    <m/>
    <n v="80200"/>
    <n v="80200"/>
    <s v="Factura no radicada"/>
    <x v="2"/>
    <n v="0"/>
    <m/>
    <m/>
    <s v="Para cargar RIPS o soportes"/>
    <d v="2024-11-28T00:00:00"/>
    <m/>
    <m/>
    <m/>
    <s v="No radicada"/>
    <s v="No radicada"/>
    <n v="0"/>
    <m/>
    <m/>
    <m/>
    <m/>
    <m/>
    <m/>
    <n v="0"/>
    <n v="0"/>
    <n v="80200"/>
    <n v="0"/>
    <n v="0"/>
    <n v="0"/>
    <n v="0"/>
    <n v="0"/>
    <n v="0"/>
    <n v="0"/>
    <n v="0"/>
    <m/>
    <m/>
    <m/>
    <n v="0"/>
  </r>
  <r>
    <n v="800030924"/>
    <s v="HOSP LA BUENA ESPERANZA DE YUMBO"/>
    <s v="FE"/>
    <n v="366837"/>
    <s v="FE366837"/>
    <s v="800030924_FE366837"/>
    <d v="2024-10-15T06:49:29"/>
    <m/>
    <n v="24000"/>
    <n v="24000"/>
    <s v="Factura no radicada"/>
    <x v="2"/>
    <n v="0"/>
    <m/>
    <m/>
    <m/>
    <m/>
    <m/>
    <m/>
    <m/>
    <s v="No radicada"/>
    <s v="No radicada"/>
    <n v="0"/>
    <m/>
    <m/>
    <m/>
    <m/>
    <m/>
    <m/>
    <n v="0"/>
    <n v="0"/>
    <n v="24000"/>
    <n v="0"/>
    <n v="0"/>
    <n v="0"/>
    <n v="0"/>
    <n v="0"/>
    <n v="0"/>
    <n v="0"/>
    <n v="0"/>
    <m/>
    <m/>
    <m/>
    <n v="0"/>
  </r>
  <r>
    <n v="800030924"/>
    <s v="HOSP LA BUENA ESPERANZA DE YUMBO"/>
    <s v="FE"/>
    <n v="370008"/>
    <s v="FE370008"/>
    <s v="800030924_FE370008"/>
    <d v="2024-10-27T06:52:35"/>
    <m/>
    <n v="65700"/>
    <n v="65700"/>
    <s v="Factura no radicada"/>
    <x v="2"/>
    <n v="0"/>
    <m/>
    <m/>
    <m/>
    <m/>
    <m/>
    <m/>
    <m/>
    <s v="No radicada"/>
    <s v="No radicada"/>
    <n v="0"/>
    <m/>
    <m/>
    <m/>
    <m/>
    <m/>
    <m/>
    <n v="0"/>
    <n v="0"/>
    <n v="65700"/>
    <n v="0"/>
    <n v="0"/>
    <n v="0"/>
    <n v="0"/>
    <n v="0"/>
    <n v="0"/>
    <n v="0"/>
    <n v="0"/>
    <m/>
    <m/>
    <m/>
    <n v="0"/>
  </r>
  <r>
    <n v="800030924"/>
    <s v="HOSP LA BUENA ESPERANZA DE YUMBO"/>
    <s v="FE"/>
    <n v="398012"/>
    <s v="FE398012"/>
    <s v="800030924_FE398012"/>
    <d v="2025-02-17T07:53:38"/>
    <m/>
    <n v="4600000"/>
    <n v="4600000"/>
    <e v="#N/A"/>
    <x v="2"/>
    <n v="0"/>
    <m/>
    <m/>
    <s v="Para cargar RIPS o soportes"/>
    <d v="2025-02-17T00:00:00"/>
    <m/>
    <m/>
    <m/>
    <s v="No radicada"/>
    <s v="No radicada"/>
    <n v="0"/>
    <m/>
    <m/>
    <m/>
    <m/>
    <m/>
    <m/>
    <n v="0"/>
    <n v="0"/>
    <n v="4600000"/>
    <n v="0"/>
    <n v="0"/>
    <n v="0"/>
    <n v="0"/>
    <n v="0"/>
    <n v="0"/>
    <n v="0"/>
    <n v="0"/>
    <m/>
    <m/>
    <m/>
    <n v="0"/>
  </r>
  <r>
    <n v="800030924"/>
    <s v="HOSP LA BUENA ESPERANZA DE YUMBO"/>
    <s v="FE"/>
    <n v="393583"/>
    <s v="FE393583"/>
    <s v="800030924_FE393583"/>
    <d v="2025-01-31T09:39:06"/>
    <m/>
    <n v="4600000"/>
    <n v="4600000"/>
    <e v="#N/A"/>
    <x v="2"/>
    <n v="0"/>
    <m/>
    <m/>
    <s v="Para cargar RIPS o soportes"/>
    <d v="2025-01-31T00:00:00"/>
    <m/>
    <m/>
    <m/>
    <s v="No radicada"/>
    <s v="No radicada"/>
    <n v="0"/>
    <m/>
    <m/>
    <m/>
    <s v="Servicios ambulatorios"/>
    <m/>
    <m/>
    <n v="0"/>
    <n v="0"/>
    <n v="4600000"/>
    <n v="0"/>
    <n v="0"/>
    <n v="0"/>
    <n v="0"/>
    <n v="0"/>
    <n v="0"/>
    <n v="0"/>
    <n v="0"/>
    <m/>
    <m/>
    <m/>
    <n v="0"/>
  </r>
  <r>
    <n v="800030924"/>
    <s v="HOSP LA BUENA ESPERANZA DE YUMBO"/>
    <s v="FE"/>
    <n v="393197"/>
    <s v="FE393197"/>
    <s v="800030924_FE393197"/>
    <d v="2025-01-30T07:47:24"/>
    <m/>
    <n v="4600000"/>
    <n v="4600000"/>
    <e v="#N/A"/>
    <x v="2"/>
    <n v="0"/>
    <m/>
    <m/>
    <s v="Para cargar RIPS o soportes"/>
    <d v="2025-01-30T00:00:00"/>
    <m/>
    <m/>
    <m/>
    <s v="No radicada"/>
    <s v="No radicada"/>
    <n v="0"/>
    <m/>
    <m/>
    <m/>
    <s v="Servicios ambulatorios"/>
    <m/>
    <m/>
    <n v="0"/>
    <n v="0"/>
    <n v="4600000"/>
    <n v="0"/>
    <n v="0"/>
    <n v="0"/>
    <n v="0"/>
    <n v="0"/>
    <n v="0"/>
    <n v="0"/>
    <n v="0"/>
    <m/>
    <m/>
    <m/>
    <n v="0"/>
  </r>
  <r>
    <n v="800030924"/>
    <s v="HOSP LA BUENA ESPERANZA DE YUMBO"/>
    <s v="FE"/>
    <n v="393195"/>
    <s v="FE393195"/>
    <s v="800030924_FE393195"/>
    <d v="2025-01-30T07:47:23"/>
    <m/>
    <n v="4600000"/>
    <n v="4600000"/>
    <e v="#N/A"/>
    <x v="2"/>
    <n v="0"/>
    <m/>
    <m/>
    <s v="Para cargar RIPS o soportes"/>
    <d v="2025-01-30T00:00:00"/>
    <m/>
    <m/>
    <m/>
    <s v="No radicada"/>
    <s v="No radicada"/>
    <n v="0"/>
    <m/>
    <m/>
    <m/>
    <s v="Servicios ambulatorios"/>
    <m/>
    <m/>
    <n v="0"/>
    <n v="0"/>
    <n v="4600000"/>
    <n v="0"/>
    <n v="0"/>
    <n v="0"/>
    <n v="0"/>
    <n v="0"/>
    <n v="0"/>
    <n v="0"/>
    <n v="0"/>
    <m/>
    <m/>
    <m/>
    <n v="0"/>
  </r>
  <r>
    <n v="800030924"/>
    <s v="HOSP LA BUENA ESPERANZA DE YUMBO"/>
    <s v="FE"/>
    <n v="393194"/>
    <s v="FE393194"/>
    <s v="800030924_FE393194"/>
    <d v="2025-01-30T07:47:22"/>
    <m/>
    <n v="4600000"/>
    <n v="4600000"/>
    <e v="#N/A"/>
    <x v="2"/>
    <n v="0"/>
    <m/>
    <m/>
    <s v="Para cargar RIPS o soportes"/>
    <d v="2025-01-30T00:00:00"/>
    <m/>
    <m/>
    <m/>
    <s v="No radicada"/>
    <s v="No radicada"/>
    <n v="0"/>
    <m/>
    <m/>
    <m/>
    <s v="Servicios ambulatorios"/>
    <m/>
    <m/>
    <n v="0"/>
    <n v="0"/>
    <n v="4600000"/>
    <n v="0"/>
    <n v="0"/>
    <n v="0"/>
    <n v="0"/>
    <n v="0"/>
    <n v="0"/>
    <n v="0"/>
    <n v="0"/>
    <m/>
    <m/>
    <m/>
    <n v="0"/>
  </r>
  <r>
    <n v="800030924"/>
    <s v="HOSP LA BUENA ESPERANZA DE YUMBO"/>
    <s v="FE"/>
    <n v="393193"/>
    <s v="FE393193"/>
    <s v="800030924_FE393193"/>
    <d v="2025-01-30T07:47:21"/>
    <m/>
    <n v="4600000"/>
    <n v="4600000"/>
    <e v="#N/A"/>
    <x v="2"/>
    <n v="0"/>
    <m/>
    <m/>
    <s v="Para cargar RIPS o soportes"/>
    <d v="2025-01-30T00:00:00"/>
    <m/>
    <m/>
    <m/>
    <s v="No radicada"/>
    <s v="No radicada"/>
    <n v="0"/>
    <m/>
    <m/>
    <m/>
    <s v="Servicios ambulatorios"/>
    <m/>
    <m/>
    <n v="0"/>
    <n v="0"/>
    <n v="4600000"/>
    <n v="0"/>
    <n v="0"/>
    <n v="0"/>
    <n v="0"/>
    <n v="0"/>
    <n v="0"/>
    <n v="0"/>
    <n v="0"/>
    <m/>
    <m/>
    <m/>
    <n v="0"/>
  </r>
  <r>
    <n v="800030924"/>
    <s v="HOSP LA BUENA ESPERANZA DE YUMBO"/>
    <s v="FE"/>
    <n v="358469"/>
    <s v="FE358469"/>
    <s v="800030924_FE358469"/>
    <d v="2024-09-14T21:23:19"/>
    <m/>
    <n v="85795"/>
    <n v="85795"/>
    <s v="Factura no radicada"/>
    <x v="2"/>
    <n v="0"/>
    <m/>
    <m/>
    <m/>
    <m/>
    <m/>
    <m/>
    <m/>
    <s v="No radicada"/>
    <s v="No radicada"/>
    <n v="0"/>
    <m/>
    <m/>
    <m/>
    <m/>
    <m/>
    <m/>
    <n v="0"/>
    <n v="0"/>
    <n v="85795"/>
    <n v="0"/>
    <n v="0"/>
    <n v="0"/>
    <n v="0"/>
    <n v="0"/>
    <n v="0"/>
    <n v="0"/>
    <n v="0"/>
    <m/>
    <m/>
    <m/>
    <n v="0"/>
  </r>
  <r>
    <n v="800030924"/>
    <s v="HOSP LA BUENA ESPERANZA DE YUMBO"/>
    <s v="FE"/>
    <n v="357735"/>
    <s v="FE357735"/>
    <s v="800030924_FE357735"/>
    <d v="2024-09-11T07:05:43"/>
    <m/>
    <n v="70500"/>
    <n v="70500"/>
    <s v="Factura no radicada"/>
    <x v="2"/>
    <n v="0"/>
    <m/>
    <m/>
    <m/>
    <m/>
    <m/>
    <m/>
    <m/>
    <s v="No radicada"/>
    <s v="No radicada"/>
    <n v="0"/>
    <m/>
    <m/>
    <m/>
    <m/>
    <m/>
    <m/>
    <n v="0"/>
    <n v="0"/>
    <n v="70500"/>
    <n v="0"/>
    <n v="0"/>
    <n v="0"/>
    <n v="0"/>
    <n v="0"/>
    <n v="0"/>
    <n v="0"/>
    <n v="0"/>
    <m/>
    <m/>
    <m/>
    <n v="0"/>
  </r>
  <r>
    <n v="800030924"/>
    <s v="HOSP LA BUENA ESPERANZA DE YUMBO"/>
    <s v="FE"/>
    <n v="379349"/>
    <s v="FE379349"/>
    <s v="800030924_FE379349"/>
    <d v="2024-12-01T07:56:51"/>
    <m/>
    <n v="673195"/>
    <n v="673195"/>
    <s v="Factura pendiente en programacion de pago"/>
    <x v="3"/>
    <n v="673195"/>
    <n v="1222572801"/>
    <m/>
    <s v="Finalizada"/>
    <d v="2024-12-01T00:00:00"/>
    <d v="2024-12-13T00:00:00"/>
    <d v="2024-12-21T00:00:00"/>
    <m/>
    <n v="69"/>
    <s v="61-90"/>
    <n v="0"/>
    <m/>
    <m/>
    <m/>
    <s v="Atención de urgencias"/>
    <m/>
    <s v="44B200427"/>
    <n v="0"/>
    <n v="0"/>
    <n v="0"/>
    <n v="0"/>
    <n v="0"/>
    <n v="0"/>
    <n v="673195"/>
    <n v="0"/>
    <n v="0"/>
    <n v="0"/>
    <n v="0"/>
    <m/>
    <m/>
    <m/>
    <n v="0"/>
  </r>
  <r>
    <n v="800030924"/>
    <s v="HOSP LA BUENA ESPERANZA DE YUMBO"/>
    <s v="FE"/>
    <n v="391019"/>
    <s v="FE391019"/>
    <s v="800030924_FE391019"/>
    <d v="2025-01-22T07:01:12"/>
    <m/>
    <n v="612450"/>
    <n v="612450"/>
    <e v="#N/A"/>
    <x v="3"/>
    <n v="0"/>
    <m/>
    <m/>
    <s v="Finalizada"/>
    <d v="2025-01-22T00:00:00"/>
    <d v="2025-02-14T00:00:00"/>
    <d v="2025-03-03T00:00:00"/>
    <m/>
    <n v="-3"/>
    <s v="Corriente"/>
    <n v="0"/>
    <m/>
    <m/>
    <m/>
    <s v="Atención de urgencias"/>
    <m/>
    <s v="URG-2024-39"/>
    <n v="0"/>
    <n v="0"/>
    <n v="0"/>
    <n v="0"/>
    <n v="0"/>
    <n v="0"/>
    <n v="612450"/>
    <n v="0"/>
    <n v="0"/>
    <n v="0"/>
    <n v="0"/>
    <m/>
    <m/>
    <m/>
    <n v="0"/>
  </r>
  <r>
    <n v="800030924"/>
    <s v="HOSP LA BUENA ESPERANZA DE YUMBO"/>
    <s v="FE"/>
    <n v="391221"/>
    <s v="FE391221"/>
    <s v="800030924_FE391221"/>
    <d v="2025-01-23T06:55:37"/>
    <m/>
    <n v="564778"/>
    <n v="564778"/>
    <e v="#N/A"/>
    <x v="3"/>
    <n v="564778"/>
    <n v="1222565438"/>
    <m/>
    <s v="Finalizada"/>
    <d v="2025-01-23T00:00:00"/>
    <d v="2025-02-14T00:00:00"/>
    <d v="2025-02-19T00:00:00"/>
    <m/>
    <n v="9"/>
    <s v="0-30"/>
    <n v="0"/>
    <m/>
    <m/>
    <m/>
    <s v="Atención de urgencias"/>
    <m/>
    <s v="CNT-2021-79"/>
    <n v="0"/>
    <n v="0"/>
    <n v="0"/>
    <n v="0"/>
    <n v="0"/>
    <n v="0"/>
    <n v="564778"/>
    <n v="0"/>
    <n v="0"/>
    <n v="0"/>
    <n v="0"/>
    <m/>
    <m/>
    <m/>
    <n v="0"/>
  </r>
  <r>
    <n v="800030924"/>
    <s v="HOSP LA BUENA ESPERANZA DE YUMBO"/>
    <s v="FE"/>
    <n v="389910"/>
    <s v="FE389910"/>
    <s v="800030924_FE389910"/>
    <d v="2025-01-19T10:43:00"/>
    <d v="2025-02-12T00:00:00"/>
    <n v="564700"/>
    <n v="564700"/>
    <e v="#N/A"/>
    <x v="3"/>
    <n v="564700"/>
    <n v="1222565437"/>
    <m/>
    <s v="Finalizada"/>
    <d v="2025-01-19T00:00:00"/>
    <d v="2025-02-12T00:00:00"/>
    <d v="2025-02-19T00:00:00"/>
    <m/>
    <n v="9"/>
    <s v="0-30"/>
    <n v="0"/>
    <m/>
    <m/>
    <m/>
    <s v="Atención de urgencias"/>
    <m/>
    <s v="CNT-2021-79"/>
    <n v="0"/>
    <n v="0"/>
    <n v="0"/>
    <n v="0"/>
    <n v="0"/>
    <n v="0"/>
    <n v="564700"/>
    <n v="0"/>
    <n v="0"/>
    <n v="0"/>
    <n v="0"/>
    <m/>
    <m/>
    <m/>
    <n v="0"/>
  </r>
  <r>
    <n v="800030924"/>
    <s v="HOSP LA BUENA ESPERANZA DE YUMBO"/>
    <s v="FE"/>
    <n v="381010"/>
    <s v="FE381010"/>
    <s v="800030924_FE381010"/>
    <d v="2024-12-06T20:07:21"/>
    <m/>
    <n v="560705"/>
    <n v="560705"/>
    <s v="Factura pendiente en programacion de pago"/>
    <x v="3"/>
    <n v="560705"/>
    <n v="1222572803"/>
    <m/>
    <s v="Finalizada"/>
    <d v="2024-12-06T00:00:00"/>
    <d v="2024-12-13T00:00:00"/>
    <d v="2024-12-21T00:00:00"/>
    <m/>
    <n v="69"/>
    <s v="61-90"/>
    <n v="0"/>
    <m/>
    <m/>
    <m/>
    <s v="Atención de urgencias"/>
    <m/>
    <s v="44B200427"/>
    <n v="0"/>
    <n v="0"/>
    <n v="0"/>
    <n v="0"/>
    <n v="0"/>
    <n v="0"/>
    <n v="560705"/>
    <n v="0"/>
    <n v="0"/>
    <n v="0"/>
    <n v="0"/>
    <m/>
    <m/>
    <m/>
    <n v="0"/>
  </r>
  <r>
    <n v="800030924"/>
    <s v="HOSP LA BUENA ESPERANZA DE YUMBO"/>
    <s v="FE"/>
    <n v="398439"/>
    <s v="FE398439"/>
    <s v="800030924_FE398439"/>
    <d v="2025-02-19T06:59:40"/>
    <m/>
    <n v="553300"/>
    <n v="553300"/>
    <e v="#N/A"/>
    <x v="3"/>
    <n v="0"/>
    <m/>
    <m/>
    <s v="Finalizada"/>
    <d v="2025-02-19T00:00:00"/>
    <d v="2025-03-04T00:00:00"/>
    <d v="2025-03-25T00:00:00"/>
    <m/>
    <n v="-25"/>
    <s v="Corriente"/>
    <n v="0"/>
    <m/>
    <m/>
    <m/>
    <s v="Atención de urgencias"/>
    <m/>
    <s v="44B200427"/>
    <n v="0"/>
    <n v="0"/>
    <n v="0"/>
    <n v="0"/>
    <n v="0"/>
    <n v="0"/>
    <n v="553300"/>
    <n v="0"/>
    <n v="0"/>
    <n v="0"/>
    <n v="0"/>
    <m/>
    <m/>
    <m/>
    <n v="0"/>
  </r>
  <r>
    <n v="800030924"/>
    <s v="HOSP LA BUENA ESPERANZA DE YUMBO"/>
    <s v="FE"/>
    <n v="385892"/>
    <s v="FE385892"/>
    <s v="800030924_FE385892"/>
    <d v="2025-01-01T09:48:02"/>
    <m/>
    <n v="549440"/>
    <n v="549440"/>
    <e v="#N/A"/>
    <x v="3"/>
    <n v="0"/>
    <m/>
    <m/>
    <s v="Finalizada"/>
    <d v="2025-01-01T00:00:00"/>
    <d v="2025-02-13T00:00:00"/>
    <d v="2025-03-03T00:00:00"/>
    <m/>
    <n v="-3"/>
    <s v="Corriente"/>
    <n v="0"/>
    <m/>
    <m/>
    <m/>
    <s v="Atención de urgencias"/>
    <m/>
    <s v="URG-2024-39"/>
    <n v="0"/>
    <n v="0"/>
    <n v="0"/>
    <n v="0"/>
    <n v="0"/>
    <n v="0"/>
    <n v="549440"/>
    <n v="0"/>
    <n v="0"/>
    <n v="0"/>
    <n v="0"/>
    <m/>
    <m/>
    <m/>
    <n v="0"/>
  </r>
  <r>
    <n v="800030924"/>
    <s v="HOSP LA BUENA ESPERANZA DE YUMBO"/>
    <s v="FE"/>
    <n v="387942"/>
    <s v="FE387942"/>
    <s v="800030924_FE387942"/>
    <d v="2025-01-12T10:16:41"/>
    <m/>
    <n v="541278"/>
    <n v="541278"/>
    <e v="#N/A"/>
    <x v="3"/>
    <n v="541278"/>
    <n v="1222565436"/>
    <m/>
    <s v="Finalizada"/>
    <d v="2025-01-12T00:00:00"/>
    <d v="2025-02-14T00:00:00"/>
    <d v="2025-02-19T00:00:00"/>
    <m/>
    <n v="9"/>
    <s v="0-30"/>
    <n v="0"/>
    <m/>
    <m/>
    <m/>
    <s v="Atención de urgencias"/>
    <m/>
    <s v="CNT-2021-79"/>
    <n v="0"/>
    <n v="0"/>
    <n v="0"/>
    <n v="0"/>
    <n v="0"/>
    <n v="0"/>
    <n v="541278"/>
    <n v="0"/>
    <n v="0"/>
    <n v="0"/>
    <n v="0"/>
    <m/>
    <m/>
    <m/>
    <n v="0"/>
  </r>
  <r>
    <n v="800030924"/>
    <s v="HOSP LA BUENA ESPERANZA DE YUMBO"/>
    <s v="FE"/>
    <n v="397601"/>
    <s v="FE397601"/>
    <s v="800030924_FE397601"/>
    <d v="2025-02-15T08:20:14"/>
    <m/>
    <n v="530200"/>
    <n v="530200"/>
    <e v="#N/A"/>
    <x v="3"/>
    <n v="0"/>
    <m/>
    <m/>
    <s v="Finalizada"/>
    <d v="2025-02-15T00:00:00"/>
    <d v="2025-03-04T00:00:00"/>
    <d v="2025-03-25T00:00:00"/>
    <m/>
    <n v="-25"/>
    <s v="Corriente"/>
    <n v="0"/>
    <m/>
    <m/>
    <m/>
    <s v="Atención de urgencias"/>
    <m/>
    <s v="44B200427"/>
    <n v="0"/>
    <n v="0"/>
    <n v="0"/>
    <n v="0"/>
    <n v="0"/>
    <n v="0"/>
    <n v="530200"/>
    <n v="0"/>
    <n v="0"/>
    <n v="0"/>
    <n v="0"/>
    <m/>
    <m/>
    <m/>
    <n v="0"/>
  </r>
  <r>
    <n v="800030924"/>
    <s v="HOSP LA BUENA ESPERANZA DE YUMBO"/>
    <s v="FE"/>
    <n v="389906"/>
    <s v="FE389906"/>
    <s v="800030924_FE389906"/>
    <d v="2025-01-19T10:42:57"/>
    <d v="2025-02-12T00:00:00"/>
    <n v="528155"/>
    <n v="528155"/>
    <e v="#N/A"/>
    <x v="3"/>
    <n v="528155"/>
    <n v="1222574229"/>
    <m/>
    <s v="Finalizada"/>
    <d v="2025-01-19T00:00:00"/>
    <d v="2025-02-12T00:00:00"/>
    <d v="2025-03-03T00:00:00"/>
    <m/>
    <n v="-3"/>
    <s v="Corriente"/>
    <n v="0"/>
    <m/>
    <m/>
    <m/>
    <s v="Atención de urgencias"/>
    <m/>
    <s v="URG-2024-39"/>
    <n v="0"/>
    <n v="0"/>
    <n v="0"/>
    <n v="0"/>
    <n v="0"/>
    <n v="0"/>
    <n v="528155"/>
    <n v="0"/>
    <n v="0"/>
    <n v="0"/>
    <n v="0"/>
    <m/>
    <m/>
    <m/>
    <n v="0"/>
  </r>
  <r>
    <n v="800030924"/>
    <s v="HOSP LA BUENA ESPERANZA DE YUMBO"/>
    <s v="FE"/>
    <n v="381555"/>
    <s v="FE381555"/>
    <s v="800030924_FE381555"/>
    <d v="2024-12-09T07:04:45"/>
    <m/>
    <n v="513554"/>
    <n v="513554"/>
    <s v="Factura pendiente en programacion de pago"/>
    <x v="3"/>
    <n v="513554"/>
    <n v="1222572808"/>
    <m/>
    <s v="Finalizada"/>
    <d v="2024-12-09T00:00:00"/>
    <d v="2024-12-13T00:00:00"/>
    <d v="2024-12-21T00:00:00"/>
    <m/>
    <n v="69"/>
    <s v="61-90"/>
    <n v="0"/>
    <m/>
    <m/>
    <m/>
    <s v="Atención de urgencias"/>
    <m/>
    <s v="44B200427"/>
    <n v="0"/>
    <n v="0"/>
    <n v="0"/>
    <n v="0"/>
    <n v="0"/>
    <n v="0"/>
    <n v="513554"/>
    <n v="0"/>
    <n v="0"/>
    <n v="0"/>
    <n v="0"/>
    <m/>
    <m/>
    <m/>
    <n v="0"/>
  </r>
  <r>
    <n v="800030924"/>
    <s v="HOSP LA BUENA ESPERANZA DE YUMBO"/>
    <s v="FE"/>
    <n v="387310"/>
    <s v="FE387310"/>
    <s v="800030924_FE387310"/>
    <d v="2025-01-09T10:06:49"/>
    <d v="2025-02-12T00:00:00"/>
    <n v="508828"/>
    <n v="508828"/>
    <e v="#N/A"/>
    <x v="3"/>
    <n v="508828"/>
    <n v="1222565435"/>
    <m/>
    <s v="Finalizada"/>
    <d v="2025-01-09T00:00:00"/>
    <d v="2025-02-11T00:00:00"/>
    <d v="2025-02-19T00:00:00"/>
    <m/>
    <n v="9"/>
    <s v="0-30"/>
    <n v="0"/>
    <m/>
    <m/>
    <m/>
    <s v="Atención de urgencias"/>
    <m/>
    <s v="CNT-2021-79"/>
    <n v="0"/>
    <n v="0"/>
    <n v="0"/>
    <n v="0"/>
    <n v="0"/>
    <n v="0"/>
    <n v="508828"/>
    <n v="0"/>
    <n v="0"/>
    <n v="0"/>
    <n v="0"/>
    <m/>
    <m/>
    <m/>
    <n v="0"/>
  </r>
  <r>
    <n v="800030924"/>
    <s v="HOSP LA BUENA ESPERANZA DE YUMBO"/>
    <s v="FE"/>
    <n v="383243"/>
    <s v="FE383243"/>
    <s v="800030924_FE383243"/>
    <d v="2024-12-16T00:34:14"/>
    <m/>
    <n v="487726"/>
    <n v="487726"/>
    <s v="Factura pendiente en programacion de pago"/>
    <x v="3"/>
    <n v="487726"/>
    <n v="1222559263"/>
    <m/>
    <s v="Finalizada"/>
    <d v="2024-12-16T00:00:00"/>
    <d v="2025-01-02T00:00:00"/>
    <d v="2025-01-10T00:00:00"/>
    <m/>
    <n v="49"/>
    <s v="31-60"/>
    <n v="0"/>
    <m/>
    <m/>
    <m/>
    <s v="Atención de urgencias"/>
    <m/>
    <s v="44B200427"/>
    <n v="0"/>
    <n v="0"/>
    <n v="0"/>
    <n v="0"/>
    <n v="0"/>
    <n v="0"/>
    <n v="487726"/>
    <n v="0"/>
    <n v="0"/>
    <n v="0"/>
    <n v="0"/>
    <m/>
    <m/>
    <m/>
    <n v="0"/>
  </r>
  <r>
    <n v="800030924"/>
    <s v="HOSP LA BUENA ESPERANZA DE YUMBO"/>
    <s v="FE"/>
    <n v="389470"/>
    <s v="FE389470"/>
    <s v="800030924_FE389470"/>
    <d v="2025-01-17T10:37:29"/>
    <m/>
    <n v="474078"/>
    <n v="474078"/>
    <e v="#N/A"/>
    <x v="3"/>
    <n v="0"/>
    <m/>
    <m/>
    <s v="Finalizada"/>
    <d v="2025-01-17T00:00:00"/>
    <d v="2025-02-14T00:00:00"/>
    <d v="2025-03-03T00:00:00"/>
    <m/>
    <n v="-3"/>
    <s v="Corriente"/>
    <n v="0"/>
    <m/>
    <m/>
    <m/>
    <s v="Atención de urgencias"/>
    <m/>
    <s v="URG-2024-39"/>
    <n v="0"/>
    <n v="0"/>
    <n v="0"/>
    <n v="0"/>
    <n v="0"/>
    <n v="0"/>
    <n v="474078"/>
    <n v="0"/>
    <n v="0"/>
    <n v="0"/>
    <n v="0"/>
    <m/>
    <m/>
    <m/>
    <n v="0"/>
  </r>
  <r>
    <n v="800030924"/>
    <s v="HOSP LA BUENA ESPERANZA DE YUMBO"/>
    <s v="FE"/>
    <n v="399302"/>
    <s v="FE399302"/>
    <s v="800030924_FE399302"/>
    <d v="2025-02-21T06:56:24"/>
    <m/>
    <n v="473220"/>
    <n v="473220"/>
    <e v="#N/A"/>
    <x v="3"/>
    <n v="0"/>
    <m/>
    <m/>
    <s v="Finalizada"/>
    <d v="2025-02-21T00:00:00"/>
    <d v="2025-03-04T00:00:00"/>
    <d v="2025-03-25T00:00:00"/>
    <m/>
    <n v="-25"/>
    <s v="Corriente"/>
    <n v="0"/>
    <m/>
    <m/>
    <m/>
    <s v="Atención de urgencias"/>
    <m/>
    <s v="44B200427"/>
    <n v="0"/>
    <n v="0"/>
    <n v="0"/>
    <n v="0"/>
    <n v="0"/>
    <n v="0"/>
    <n v="473220"/>
    <n v="0"/>
    <n v="0"/>
    <n v="0"/>
    <n v="0"/>
    <m/>
    <m/>
    <m/>
    <n v="0"/>
  </r>
  <r>
    <n v="800030924"/>
    <s v="HOSP LA BUENA ESPERANZA DE YUMBO"/>
    <s v="FE"/>
    <n v="389581"/>
    <s v="FE389581"/>
    <s v="800030924_FE389581"/>
    <d v="2025-01-17T10:38:45"/>
    <d v="2025-02-12T00:00:00"/>
    <n v="453489"/>
    <n v="453489"/>
    <e v="#N/A"/>
    <x v="3"/>
    <n v="453489"/>
    <n v="1222574230"/>
    <m/>
    <s v="Finalizada"/>
    <d v="2025-01-17T00:00:00"/>
    <d v="2025-02-12T00:00:00"/>
    <d v="2025-03-03T00:00:00"/>
    <m/>
    <n v="-3"/>
    <s v="Corriente"/>
    <n v="0"/>
    <m/>
    <m/>
    <m/>
    <s v="Atención de urgencias"/>
    <m/>
    <s v="URG-2024-39"/>
    <n v="0"/>
    <n v="0"/>
    <n v="0"/>
    <n v="0"/>
    <n v="0"/>
    <n v="0"/>
    <n v="453489"/>
    <n v="0"/>
    <n v="0"/>
    <n v="0"/>
    <n v="0"/>
    <m/>
    <m/>
    <m/>
    <n v="0"/>
  </r>
  <r>
    <n v="800030924"/>
    <s v="HOSP LA BUENA ESPERANZA DE YUMBO"/>
    <s v="FE"/>
    <n v="391838"/>
    <s v="FE391838"/>
    <s v="800030924_FE391838"/>
    <d v="2025-01-25T23:24:52"/>
    <m/>
    <n v="447600"/>
    <n v="447600"/>
    <e v="#N/A"/>
    <x v="3"/>
    <n v="0"/>
    <m/>
    <m/>
    <s v="Finalizada"/>
    <d v="2025-01-25T00:00:00"/>
    <d v="2025-02-14T00:00:00"/>
    <d v="2025-03-03T00:00:00"/>
    <m/>
    <n v="-3"/>
    <s v="Corriente"/>
    <n v="0"/>
    <m/>
    <m/>
    <m/>
    <s v="Atención de urgencias"/>
    <m/>
    <s v="URG-2024-39"/>
    <n v="0"/>
    <n v="0"/>
    <n v="0"/>
    <n v="0"/>
    <n v="0"/>
    <n v="0"/>
    <n v="447600"/>
    <n v="0"/>
    <n v="0"/>
    <n v="0"/>
    <n v="0"/>
    <m/>
    <m/>
    <m/>
    <n v="0"/>
  </r>
  <r>
    <n v="800030924"/>
    <s v="HOSP LA BUENA ESPERANZA DE YUMBO"/>
    <s v="FE"/>
    <n v="393850"/>
    <s v="FE393850"/>
    <s v="800030924_FE393850"/>
    <d v="2025-02-01T08:08:32"/>
    <m/>
    <n v="426428"/>
    <n v="426428"/>
    <e v="#N/A"/>
    <x v="3"/>
    <n v="0"/>
    <m/>
    <m/>
    <s v="Finalizada"/>
    <d v="2025-02-01T00:00:00"/>
    <d v="2025-03-04T00:00:00"/>
    <d v="2025-03-25T00:00:00"/>
    <m/>
    <n v="-25"/>
    <s v="Corriente"/>
    <n v="0"/>
    <m/>
    <m/>
    <m/>
    <s v="Atención de urgencias"/>
    <m/>
    <s v="44B200427"/>
    <n v="0"/>
    <n v="0"/>
    <n v="0"/>
    <n v="0"/>
    <n v="0"/>
    <n v="0"/>
    <n v="426428"/>
    <n v="0"/>
    <n v="0"/>
    <n v="0"/>
    <n v="0"/>
    <m/>
    <m/>
    <m/>
    <n v="0"/>
  </r>
  <r>
    <n v="800030924"/>
    <s v="HOSP LA BUENA ESPERANZA DE YUMBO"/>
    <s v="FE"/>
    <n v="391586"/>
    <s v="FE391586"/>
    <s v="800030924_FE391586"/>
    <d v="2025-01-24T23:21:26"/>
    <m/>
    <n v="418405"/>
    <n v="418405"/>
    <e v="#N/A"/>
    <x v="3"/>
    <n v="0"/>
    <m/>
    <m/>
    <s v="Finalizada"/>
    <d v="2025-01-24T00:00:00"/>
    <d v="2025-02-14T00:00:00"/>
    <d v="2025-03-03T00:00:00"/>
    <m/>
    <n v="-3"/>
    <s v="Corriente"/>
    <n v="0"/>
    <m/>
    <m/>
    <m/>
    <s v="Atención de urgencias"/>
    <m/>
    <s v="URG-2024-39"/>
    <n v="0"/>
    <n v="0"/>
    <n v="0"/>
    <n v="0"/>
    <n v="0"/>
    <n v="0"/>
    <n v="418405"/>
    <n v="0"/>
    <n v="0"/>
    <n v="0"/>
    <n v="0"/>
    <m/>
    <m/>
    <m/>
    <n v="0"/>
  </r>
  <r>
    <n v="800030924"/>
    <s v="HOSP LA BUENA ESPERANZA DE YUMBO"/>
    <s v="FE"/>
    <n v="397600"/>
    <s v="FE397600"/>
    <s v="800030924_FE397600"/>
    <d v="2025-02-15T08:20:13"/>
    <m/>
    <n v="410900"/>
    <n v="410900"/>
    <e v="#N/A"/>
    <x v="3"/>
    <n v="0"/>
    <m/>
    <m/>
    <s v="Finalizada"/>
    <d v="2025-02-15T00:00:00"/>
    <d v="2025-03-04T00:00:00"/>
    <d v="2025-03-25T00:00:00"/>
    <m/>
    <n v="-25"/>
    <s v="Corriente"/>
    <n v="0"/>
    <m/>
    <m/>
    <m/>
    <s v="Atención de urgencias"/>
    <m/>
    <s v="44B200427"/>
    <n v="0"/>
    <n v="0"/>
    <n v="0"/>
    <n v="0"/>
    <n v="0"/>
    <n v="0"/>
    <n v="410900"/>
    <n v="0"/>
    <n v="0"/>
    <n v="0"/>
    <n v="0"/>
    <m/>
    <m/>
    <m/>
    <n v="0"/>
  </r>
  <r>
    <n v="800030924"/>
    <s v="HOSP LA BUENA ESPERANZA DE YUMBO"/>
    <s v="FE"/>
    <n v="388637"/>
    <s v="FE388637"/>
    <s v="800030924_FE388637"/>
    <d v="2025-01-14T10:24:39"/>
    <m/>
    <n v="397600"/>
    <n v="397600"/>
    <e v="#N/A"/>
    <x v="3"/>
    <n v="397600"/>
    <n v="1222565434"/>
    <m/>
    <s v="Finalizada"/>
    <d v="2025-01-14T00:00:00"/>
    <d v="2025-02-14T00:00:00"/>
    <d v="2025-02-19T00:00:00"/>
    <m/>
    <n v="9"/>
    <s v="0-30"/>
    <n v="0"/>
    <m/>
    <m/>
    <m/>
    <s v="Atención de urgencias"/>
    <m/>
    <s v="CNT-2021-79"/>
    <n v="0"/>
    <n v="0"/>
    <n v="0"/>
    <n v="0"/>
    <n v="0"/>
    <n v="0"/>
    <n v="397600"/>
    <n v="0"/>
    <n v="0"/>
    <n v="0"/>
    <n v="0"/>
    <m/>
    <m/>
    <m/>
    <n v="0"/>
  </r>
  <r>
    <n v="800030924"/>
    <s v="HOSP LA BUENA ESPERANZA DE YUMBO"/>
    <s v="FE"/>
    <n v="387964"/>
    <s v="FE387964"/>
    <s v="800030924_FE387964"/>
    <d v="2025-01-13T10:16:59"/>
    <d v="2025-02-12T00:00:00"/>
    <n v="371450"/>
    <n v="371450"/>
    <e v="#N/A"/>
    <x v="3"/>
    <n v="371450"/>
    <n v="1222574231"/>
    <m/>
    <s v="Finalizada"/>
    <d v="2025-01-13T00:00:00"/>
    <d v="2025-02-12T00:00:00"/>
    <d v="2025-03-03T00:00:00"/>
    <m/>
    <n v="-3"/>
    <s v="Corriente"/>
    <n v="0"/>
    <m/>
    <m/>
    <m/>
    <s v="Atención de urgencias"/>
    <m/>
    <s v="URG-2024-39"/>
    <n v="0"/>
    <n v="0"/>
    <n v="0"/>
    <n v="0"/>
    <n v="0"/>
    <n v="0"/>
    <n v="371450"/>
    <n v="0"/>
    <n v="0"/>
    <n v="0"/>
    <n v="0"/>
    <m/>
    <m/>
    <m/>
    <n v="0"/>
  </r>
  <r>
    <n v="800030924"/>
    <s v="HOSP LA BUENA ESPERANZA DE YUMBO"/>
    <s v="FE"/>
    <n v="399519"/>
    <s v="FE399519"/>
    <s v="800030924_FE399519"/>
    <d v="2025-02-23T06:59:28"/>
    <m/>
    <n v="367400"/>
    <n v="367400"/>
    <e v="#N/A"/>
    <x v="3"/>
    <n v="0"/>
    <m/>
    <m/>
    <s v="Finalizada"/>
    <d v="2025-02-23T00:00:00"/>
    <d v="2025-03-04T00:00:00"/>
    <d v="2025-03-25T00:00:00"/>
    <m/>
    <n v="-25"/>
    <s v="Corriente"/>
    <n v="0"/>
    <m/>
    <m/>
    <m/>
    <s v="Atención de urgencias"/>
    <m/>
    <s v="44B200427"/>
    <n v="0"/>
    <n v="0"/>
    <n v="0"/>
    <n v="0"/>
    <n v="0"/>
    <n v="0"/>
    <n v="367400"/>
    <n v="0"/>
    <n v="0"/>
    <n v="0"/>
    <n v="0"/>
    <m/>
    <m/>
    <m/>
    <n v="0"/>
  </r>
  <r>
    <n v="800030924"/>
    <s v="HOSP LA BUENA ESPERANZA DE YUMBO"/>
    <s v="FE"/>
    <n v="399518"/>
    <s v="FE399518"/>
    <s v="800030924_FE399518"/>
    <d v="2025-02-23T06:59:27"/>
    <m/>
    <n v="363750"/>
    <n v="363750"/>
    <e v="#N/A"/>
    <x v="3"/>
    <n v="0"/>
    <m/>
    <m/>
    <s v="Finalizada"/>
    <d v="2025-02-23T00:00:00"/>
    <d v="2025-03-03T00:00:00"/>
    <d v="2025-03-25T00:00:00"/>
    <m/>
    <n v="-25"/>
    <s v="Corriente"/>
    <n v="0"/>
    <m/>
    <m/>
    <m/>
    <s v="Atención de urgencias"/>
    <m/>
    <s v="44B200427"/>
    <n v="0"/>
    <n v="0"/>
    <n v="0"/>
    <n v="0"/>
    <n v="0"/>
    <n v="0"/>
    <n v="363750"/>
    <n v="0"/>
    <n v="0"/>
    <n v="0"/>
    <n v="0"/>
    <m/>
    <m/>
    <m/>
    <n v="0"/>
  </r>
  <r>
    <n v="800030924"/>
    <s v="HOSP LA BUENA ESPERANZA DE YUMBO"/>
    <s v="FE"/>
    <n v="392978"/>
    <s v="FE392978"/>
    <s v="800030924_FE392978"/>
    <d v="2025-01-29T07:55:05"/>
    <m/>
    <n v="360650"/>
    <n v="360650"/>
    <e v="#N/A"/>
    <x v="3"/>
    <n v="360650"/>
    <n v="1222565433"/>
    <m/>
    <s v="Finalizada"/>
    <d v="2025-01-29T00:00:00"/>
    <d v="2025-02-14T00:00:00"/>
    <d v="2025-02-19T00:00:00"/>
    <m/>
    <n v="9"/>
    <s v="0-30"/>
    <n v="0"/>
    <m/>
    <m/>
    <m/>
    <s v="Atención de urgencias"/>
    <m/>
    <s v="CNT-2021-79"/>
    <n v="0"/>
    <n v="0"/>
    <n v="0"/>
    <n v="0"/>
    <n v="0"/>
    <n v="0"/>
    <n v="360650"/>
    <n v="0"/>
    <n v="0"/>
    <n v="0"/>
    <n v="0"/>
    <m/>
    <m/>
    <m/>
    <n v="0"/>
  </r>
  <r>
    <n v="800030924"/>
    <s v="HOSP LA BUENA ESPERANZA DE YUMBO"/>
    <s v="FE"/>
    <n v="382965"/>
    <s v="FE382965"/>
    <s v="800030924_FE382965"/>
    <d v="2024-12-15T06:55:46"/>
    <m/>
    <n v="360260"/>
    <n v="360260"/>
    <s v="Factura pendiente en programacion de pago"/>
    <x v="3"/>
    <n v="360260"/>
    <n v="1222562177"/>
    <m/>
    <s v="Finalizada"/>
    <d v="2024-12-15T00:00:00"/>
    <d v="2025-01-02T00:00:00"/>
    <d v="2025-01-29T00:00:00"/>
    <m/>
    <n v="30"/>
    <s v="0-30"/>
    <n v="0"/>
    <m/>
    <m/>
    <m/>
    <s v="Atención de urgencias"/>
    <m/>
    <s v="44B200427"/>
    <n v="0"/>
    <n v="0"/>
    <n v="0"/>
    <n v="0"/>
    <n v="0"/>
    <n v="0"/>
    <n v="360260"/>
    <n v="0"/>
    <n v="0"/>
    <n v="0"/>
    <n v="0"/>
    <m/>
    <m/>
    <m/>
    <n v="0"/>
  </r>
  <r>
    <n v="800030924"/>
    <s v="HOSP LA BUENA ESPERANZA DE YUMBO"/>
    <s v="FE"/>
    <n v="399464"/>
    <s v="FE399464"/>
    <s v="800030924_FE399464"/>
    <d v="2025-02-22T06:58:36"/>
    <m/>
    <n v="359310"/>
    <n v="359310"/>
    <e v="#N/A"/>
    <x v="3"/>
    <n v="0"/>
    <m/>
    <m/>
    <s v="Finalizada"/>
    <d v="2025-02-22T00:00:00"/>
    <d v="2025-03-03T00:00:00"/>
    <d v="2025-03-25T00:00:00"/>
    <m/>
    <n v="-25"/>
    <s v="Corriente"/>
    <n v="0"/>
    <m/>
    <m/>
    <m/>
    <s v="Atención de urgencias"/>
    <m/>
    <s v="44B200427"/>
    <n v="0"/>
    <n v="0"/>
    <n v="0"/>
    <n v="0"/>
    <n v="0"/>
    <n v="0"/>
    <n v="359310"/>
    <n v="0"/>
    <n v="0"/>
    <n v="0"/>
    <n v="0"/>
    <m/>
    <m/>
    <m/>
    <n v="0"/>
  </r>
  <r>
    <n v="800030924"/>
    <s v="HOSP LA BUENA ESPERANZA DE YUMBO"/>
    <s v="FE"/>
    <n v="385470"/>
    <s v="FE385470"/>
    <s v="800030924_FE385470"/>
    <d v="2024-12-29T08:02:14"/>
    <m/>
    <n v="356849"/>
    <n v="356849"/>
    <s v="Factura pendiente en programacion de pago"/>
    <x v="3"/>
    <n v="356849"/>
    <n v="1222559343"/>
    <m/>
    <s v="Finalizada"/>
    <d v="2024-12-29T00:00:00"/>
    <d v="2025-01-02T00:00:00"/>
    <d v="2025-01-10T00:00:00"/>
    <m/>
    <n v="49"/>
    <s v="31-60"/>
    <n v="0"/>
    <m/>
    <m/>
    <m/>
    <s v="Atención de urgencias"/>
    <m/>
    <s v="44B200427"/>
    <n v="0"/>
    <n v="0"/>
    <n v="0"/>
    <n v="0"/>
    <n v="0"/>
    <n v="0"/>
    <n v="356849"/>
    <n v="0"/>
    <n v="0"/>
    <n v="0"/>
    <n v="0"/>
    <m/>
    <m/>
    <m/>
    <n v="0"/>
  </r>
  <r>
    <n v="800030924"/>
    <s v="HOSP LA BUENA ESPERANZA DE YUMBO"/>
    <s v="FE"/>
    <n v="395346"/>
    <s v="FE395346"/>
    <s v="800030924_FE395346"/>
    <d v="2025-02-06T06:52:11"/>
    <m/>
    <n v="353478"/>
    <n v="353478"/>
    <e v="#N/A"/>
    <x v="3"/>
    <n v="0"/>
    <m/>
    <m/>
    <s v="Finalizada"/>
    <d v="2025-02-06T00:00:00"/>
    <d v="2025-03-04T00:00:00"/>
    <d v="2025-03-25T00:00:00"/>
    <m/>
    <n v="-25"/>
    <s v="Corriente"/>
    <n v="0"/>
    <m/>
    <m/>
    <m/>
    <s v="Atención de urgencias"/>
    <m/>
    <s v="44B200427"/>
    <n v="0"/>
    <n v="0"/>
    <n v="0"/>
    <n v="0"/>
    <n v="0"/>
    <n v="0"/>
    <n v="353478"/>
    <n v="0"/>
    <n v="0"/>
    <n v="0"/>
    <n v="0"/>
    <m/>
    <m/>
    <m/>
    <n v="0"/>
  </r>
  <r>
    <n v="800030924"/>
    <s v="HOSP LA BUENA ESPERANZA DE YUMBO"/>
    <s v="FE"/>
    <n v="386885"/>
    <s v="FE386885"/>
    <s v="800030924_FE386885"/>
    <d v="2025-01-08T10:01:56"/>
    <m/>
    <n v="346000"/>
    <n v="346000"/>
    <e v="#N/A"/>
    <x v="3"/>
    <n v="346000"/>
    <n v="1222565432"/>
    <m/>
    <s v="Finalizada"/>
    <d v="2025-01-08T00:00:00"/>
    <d v="2025-02-14T00:00:00"/>
    <d v="2025-02-19T00:00:00"/>
    <m/>
    <n v="9"/>
    <s v="0-30"/>
    <n v="0"/>
    <m/>
    <m/>
    <m/>
    <s v="Atención de urgencias"/>
    <m/>
    <s v="CNT-2021-79"/>
    <n v="0"/>
    <n v="0"/>
    <n v="0"/>
    <n v="0"/>
    <n v="0"/>
    <n v="0"/>
    <n v="346000"/>
    <n v="0"/>
    <n v="0"/>
    <n v="0"/>
    <n v="0"/>
    <m/>
    <m/>
    <m/>
    <n v="0"/>
  </r>
  <r>
    <n v="800030924"/>
    <s v="HOSP LA BUENA ESPERANZA DE YUMBO"/>
    <s v="FE"/>
    <n v="396890"/>
    <s v="FE396890"/>
    <s v="800030924_FE396890"/>
    <d v="2025-02-12T06:50:10"/>
    <m/>
    <n v="324754"/>
    <n v="324754"/>
    <e v="#N/A"/>
    <x v="3"/>
    <n v="0"/>
    <m/>
    <m/>
    <s v="Finalizada"/>
    <d v="2025-02-12T00:00:00"/>
    <d v="2025-03-04T00:00:00"/>
    <d v="2025-03-25T00:00:00"/>
    <m/>
    <n v="-25"/>
    <s v="Corriente"/>
    <n v="0"/>
    <m/>
    <m/>
    <m/>
    <s v="Atención de urgencias"/>
    <m/>
    <s v="44B200427"/>
    <n v="0"/>
    <n v="0"/>
    <n v="0"/>
    <n v="0"/>
    <n v="0"/>
    <n v="0"/>
    <n v="324754"/>
    <n v="0"/>
    <n v="0"/>
    <n v="0"/>
    <n v="0"/>
    <m/>
    <m/>
    <m/>
    <n v="0"/>
  </r>
  <r>
    <n v="800030924"/>
    <s v="HOSP LA BUENA ESPERANZA DE YUMBO"/>
    <s v="FE"/>
    <n v="386443"/>
    <s v="FE386443"/>
    <s v="800030924_FE386443"/>
    <d v="2025-01-04T09:54:53"/>
    <d v="2025-02-12T00:00:00"/>
    <n v="321276"/>
    <n v="321276"/>
    <e v="#N/A"/>
    <x v="3"/>
    <n v="321276"/>
    <n v="1222574232"/>
    <m/>
    <s v="Finalizada"/>
    <d v="2025-01-04T00:00:00"/>
    <d v="2025-02-06T00:00:00"/>
    <d v="2025-03-03T00:00:00"/>
    <m/>
    <n v="-3"/>
    <s v="Corriente"/>
    <n v="0"/>
    <m/>
    <m/>
    <m/>
    <s v="Atención de urgencias"/>
    <m/>
    <s v="URG-2024-39"/>
    <n v="0"/>
    <n v="0"/>
    <n v="0"/>
    <n v="0"/>
    <n v="0"/>
    <n v="0"/>
    <n v="321276"/>
    <n v="0"/>
    <n v="0"/>
    <n v="0"/>
    <n v="0"/>
    <m/>
    <m/>
    <m/>
    <n v="0"/>
  </r>
  <r>
    <n v="800030924"/>
    <s v="HOSP LA BUENA ESPERANZA DE YUMBO"/>
    <s v="FE"/>
    <n v="385826"/>
    <s v="FE385826"/>
    <s v="800030924_FE385826"/>
    <d v="2025-01-01T09:47:05"/>
    <m/>
    <n v="319300"/>
    <n v="319300"/>
    <e v="#N/A"/>
    <x v="3"/>
    <n v="319300"/>
    <n v="1222565429"/>
    <m/>
    <s v="Finalizada"/>
    <d v="2025-01-01T00:00:00"/>
    <d v="2025-02-13T00:00:00"/>
    <d v="2025-02-19T00:00:00"/>
    <m/>
    <n v="9"/>
    <s v="0-30"/>
    <n v="0"/>
    <m/>
    <m/>
    <m/>
    <s v="Atención de urgencias"/>
    <m/>
    <s v="CNT-2021-79"/>
    <n v="0"/>
    <n v="0"/>
    <n v="0"/>
    <n v="0"/>
    <n v="0"/>
    <n v="0"/>
    <n v="319300"/>
    <n v="0"/>
    <n v="0"/>
    <n v="0"/>
    <n v="0"/>
    <m/>
    <m/>
    <m/>
    <n v="0"/>
  </r>
  <r>
    <n v="800030924"/>
    <s v="HOSP LA BUENA ESPERANZA DE YUMBO"/>
    <s v="FE"/>
    <n v="383194"/>
    <s v="FE383194"/>
    <s v="800030924_FE383194"/>
    <d v="2024-12-16T00:33:42"/>
    <m/>
    <n v="316078"/>
    <n v="316078"/>
    <s v="Factura pendiente en programacion de pago"/>
    <x v="3"/>
    <n v="316078"/>
    <n v="1222559260"/>
    <m/>
    <s v="Finalizada"/>
    <d v="2024-12-16T00:00:00"/>
    <d v="2025-01-02T00:00:00"/>
    <d v="2025-01-10T00:00:00"/>
    <m/>
    <n v="49"/>
    <s v="31-60"/>
    <n v="0"/>
    <m/>
    <m/>
    <m/>
    <s v="Atención de urgencias"/>
    <m/>
    <s v="44B200427"/>
    <n v="0"/>
    <n v="0"/>
    <n v="0"/>
    <n v="0"/>
    <n v="0"/>
    <n v="0"/>
    <n v="316078"/>
    <n v="0"/>
    <n v="0"/>
    <n v="0"/>
    <n v="0"/>
    <m/>
    <m/>
    <m/>
    <n v="0"/>
  </r>
  <r>
    <n v="800030924"/>
    <s v="HOSP LA BUENA ESPERANZA DE YUMBO"/>
    <s v="FE"/>
    <n v="390157"/>
    <s v="FE390157"/>
    <s v="800030924_FE390157"/>
    <d v="2025-01-20T22:19:12"/>
    <d v="2025-02-12T00:00:00"/>
    <n v="315578"/>
    <n v="315578"/>
    <e v="#N/A"/>
    <x v="3"/>
    <n v="315578"/>
    <n v="1222565428"/>
    <m/>
    <s v="Finalizada"/>
    <d v="2025-01-20T00:00:00"/>
    <d v="2025-02-12T00:00:00"/>
    <d v="2025-02-19T00:00:00"/>
    <m/>
    <n v="9"/>
    <s v="0-30"/>
    <n v="0"/>
    <m/>
    <m/>
    <m/>
    <s v="Atención de urgencias"/>
    <m/>
    <s v="CNT-2021-79"/>
    <n v="0"/>
    <n v="0"/>
    <n v="0"/>
    <n v="0"/>
    <n v="0"/>
    <n v="0"/>
    <n v="315578"/>
    <n v="0"/>
    <n v="0"/>
    <n v="0"/>
    <n v="0"/>
    <m/>
    <m/>
    <m/>
    <n v="0"/>
  </r>
  <r>
    <n v="800030924"/>
    <s v="HOSP LA BUENA ESPERANZA DE YUMBO"/>
    <s v="FE"/>
    <n v="399376"/>
    <s v="FE399376"/>
    <s v="800030924_FE399376"/>
    <d v="2025-02-21T06:57:22"/>
    <m/>
    <n v="315180"/>
    <n v="315180"/>
    <e v="#N/A"/>
    <x v="3"/>
    <n v="0"/>
    <m/>
    <m/>
    <s v="Finalizada"/>
    <d v="2025-02-21T00:00:00"/>
    <d v="2025-03-04T00:00:00"/>
    <d v="2025-03-25T00:00:00"/>
    <m/>
    <n v="-25"/>
    <s v="Corriente"/>
    <n v="0"/>
    <m/>
    <m/>
    <m/>
    <s v="Atención de urgencias"/>
    <m/>
    <s v="44B200427"/>
    <n v="0"/>
    <n v="0"/>
    <n v="0"/>
    <n v="0"/>
    <n v="0"/>
    <n v="0"/>
    <n v="315180"/>
    <n v="0"/>
    <n v="0"/>
    <n v="0"/>
    <n v="0"/>
    <m/>
    <m/>
    <m/>
    <n v="0"/>
  </r>
  <r>
    <n v="800030924"/>
    <s v="HOSP LA BUENA ESPERANZA DE YUMBO"/>
    <s v="FE"/>
    <n v="400966"/>
    <s v="FE400966"/>
    <s v="800030924_FE400966"/>
    <d v="2025-02-28T11:38:58"/>
    <m/>
    <n v="313000"/>
    <n v="313000"/>
    <e v="#N/A"/>
    <x v="3"/>
    <n v="0"/>
    <m/>
    <m/>
    <s v="Finalizada"/>
    <d v="2025-02-28T00:00:00"/>
    <d v="2025-03-04T00:00:00"/>
    <d v="2025-03-25T00:00:00"/>
    <m/>
    <n v="-25"/>
    <s v="Corriente"/>
    <n v="0"/>
    <m/>
    <m/>
    <m/>
    <s v="Atención de urgencias"/>
    <m/>
    <s v="44B200427"/>
    <n v="0"/>
    <n v="0"/>
    <n v="0"/>
    <n v="0"/>
    <n v="0"/>
    <n v="0"/>
    <n v="313000"/>
    <n v="0"/>
    <n v="0"/>
    <n v="0"/>
    <n v="0"/>
    <m/>
    <m/>
    <m/>
    <n v="0"/>
  </r>
  <r>
    <n v="800030924"/>
    <s v="HOSP LA BUENA ESPERANZA DE YUMBO"/>
    <s v="FE"/>
    <n v="388369"/>
    <s v="FE388369"/>
    <s v="800030924_FE388369"/>
    <d v="2025-01-14T10:21:38"/>
    <m/>
    <n v="312395"/>
    <n v="312395"/>
    <e v="#N/A"/>
    <x v="3"/>
    <n v="312395"/>
    <n v="1222565427"/>
    <m/>
    <s v="Finalizada"/>
    <d v="2025-01-14T00:00:00"/>
    <d v="2025-02-14T00:00:00"/>
    <d v="2025-02-19T00:00:00"/>
    <m/>
    <n v="9"/>
    <s v="0-30"/>
    <n v="0"/>
    <m/>
    <m/>
    <m/>
    <s v="Atención de urgencias"/>
    <m/>
    <s v="CNT-2021-79"/>
    <n v="0"/>
    <n v="0"/>
    <n v="0"/>
    <n v="0"/>
    <n v="0"/>
    <n v="0"/>
    <n v="312395"/>
    <n v="0"/>
    <n v="0"/>
    <n v="0"/>
    <n v="0"/>
    <m/>
    <m/>
    <m/>
    <n v="0"/>
  </r>
  <r>
    <n v="800030924"/>
    <s v="HOSP LA BUENA ESPERANZA DE YUMBO"/>
    <s v="FE"/>
    <n v="377361"/>
    <s v="FE377361"/>
    <s v="800030924_FE377361"/>
    <d v="2024-11-23T06:56:52"/>
    <m/>
    <n v="307020"/>
    <n v="307020"/>
    <s v="Factura pendiente en programacion de pago"/>
    <x v="3"/>
    <n v="307020"/>
    <n v="1222572812"/>
    <m/>
    <s v="Finalizada"/>
    <d v="2024-11-23T00:00:00"/>
    <d v="2024-12-10T00:00:00"/>
    <d v="2024-12-21T00:00:00"/>
    <m/>
    <n v="69"/>
    <s v="61-90"/>
    <n v="0"/>
    <m/>
    <m/>
    <m/>
    <s v="Atención de urgencias"/>
    <m/>
    <s v="44B200427"/>
    <n v="0"/>
    <n v="0"/>
    <n v="0"/>
    <n v="0"/>
    <n v="0"/>
    <n v="0"/>
    <n v="307020"/>
    <n v="0"/>
    <n v="0"/>
    <n v="0"/>
    <n v="0"/>
    <m/>
    <m/>
    <m/>
    <n v="0"/>
  </r>
  <r>
    <n v="800030924"/>
    <s v="HOSP LA BUENA ESPERANZA DE YUMBO"/>
    <s v="FE"/>
    <n v="380283"/>
    <s v="FE380283"/>
    <s v="800030924_FE380283"/>
    <d v="2024-12-04T06:47:50"/>
    <m/>
    <n v="306410"/>
    <n v="306410"/>
    <s v="Factura pendiente en programacion de pago"/>
    <x v="3"/>
    <n v="306410"/>
    <n v="1222572802"/>
    <m/>
    <s v="Finalizada"/>
    <d v="2024-12-04T00:00:00"/>
    <d v="2024-12-13T00:00:00"/>
    <d v="2024-12-21T00:00:00"/>
    <m/>
    <n v="69"/>
    <s v="61-90"/>
    <n v="0"/>
    <m/>
    <m/>
    <m/>
    <s v="Atención de urgencias"/>
    <m/>
    <s v="44B200427"/>
    <n v="0"/>
    <n v="0"/>
    <n v="0"/>
    <n v="0"/>
    <n v="0"/>
    <n v="0"/>
    <n v="306410"/>
    <n v="0"/>
    <n v="0"/>
    <n v="0"/>
    <n v="0"/>
    <m/>
    <m/>
    <m/>
    <n v="0"/>
  </r>
  <r>
    <n v="800030924"/>
    <s v="HOSP LA BUENA ESPERANZA DE YUMBO"/>
    <s v="FE"/>
    <n v="390517"/>
    <s v="FE390517"/>
    <s v="800030924_FE390517"/>
    <d v="2025-01-21T06:55:25"/>
    <m/>
    <n v="303350"/>
    <n v="303350"/>
    <e v="#N/A"/>
    <x v="3"/>
    <n v="303350"/>
    <n v="1222565426"/>
    <m/>
    <s v="Finalizada"/>
    <d v="2025-01-21T00:00:00"/>
    <d v="2025-02-14T00:00:00"/>
    <d v="2025-02-19T00:00:00"/>
    <m/>
    <n v="9"/>
    <s v="0-30"/>
    <n v="0"/>
    <m/>
    <m/>
    <m/>
    <s v="Atención de urgencias"/>
    <m/>
    <s v="CNT-2021-79"/>
    <n v="0"/>
    <n v="0"/>
    <n v="0"/>
    <n v="0"/>
    <n v="0"/>
    <n v="0"/>
    <n v="303350"/>
    <n v="0"/>
    <n v="0"/>
    <n v="0"/>
    <n v="0"/>
    <m/>
    <m/>
    <m/>
    <n v="0"/>
  </r>
  <r>
    <n v="800030924"/>
    <s v="HOSP LA BUENA ESPERANZA DE YUMBO"/>
    <s v="FE"/>
    <n v="392723"/>
    <s v="FE392723"/>
    <s v="800030924_FE392723"/>
    <d v="2025-01-29T07:51:19"/>
    <d v="2025-02-12T00:00:00"/>
    <n v="300766"/>
    <n v="300766"/>
    <e v="#N/A"/>
    <x v="3"/>
    <n v="300766"/>
    <n v="1222574227"/>
    <m/>
    <s v="Finalizada"/>
    <d v="2025-01-29T00:00:00"/>
    <d v="2025-02-12T00:00:00"/>
    <d v="2025-03-03T00:00:00"/>
    <m/>
    <n v="-3"/>
    <s v="Corriente"/>
    <n v="0"/>
    <m/>
    <m/>
    <m/>
    <s v="Atención de urgencias"/>
    <m/>
    <s v="URG-2024-39"/>
    <n v="0"/>
    <n v="0"/>
    <n v="0"/>
    <n v="0"/>
    <n v="0"/>
    <n v="0"/>
    <n v="300766"/>
    <n v="0"/>
    <n v="0"/>
    <n v="0"/>
    <n v="0"/>
    <m/>
    <m/>
    <m/>
    <n v="0"/>
  </r>
  <r>
    <n v="800030924"/>
    <s v="HOSP LA BUENA ESPERANZA DE YUMBO"/>
    <s v="FE"/>
    <n v="391927"/>
    <s v="FE391927"/>
    <s v="800030924_FE391927"/>
    <d v="2025-01-26T08:11:27"/>
    <m/>
    <n v="300489.8"/>
    <n v="300489.8"/>
    <e v="#N/A"/>
    <x v="3"/>
    <n v="300490"/>
    <n v="1222565425"/>
    <m/>
    <s v="Finalizada"/>
    <d v="2025-01-26T00:00:00"/>
    <d v="2025-02-14T00:00:00"/>
    <d v="2025-02-19T00:00:00"/>
    <m/>
    <n v="9"/>
    <s v="0-30"/>
    <n v="0"/>
    <m/>
    <m/>
    <m/>
    <s v="Atención de urgencias"/>
    <m/>
    <s v="CNT-2021-79"/>
    <n v="0"/>
    <n v="0"/>
    <n v="0"/>
    <n v="0"/>
    <n v="0"/>
    <n v="0"/>
    <n v="300489.8"/>
    <n v="0"/>
    <n v="0"/>
    <n v="0"/>
    <n v="0"/>
    <m/>
    <m/>
    <m/>
    <n v="0"/>
  </r>
  <r>
    <n v="800030924"/>
    <s v="HOSP LA BUENA ESPERANZA DE YUMBO"/>
    <s v="FE"/>
    <n v="387931"/>
    <s v="FE387931"/>
    <s v="800030924_FE387931"/>
    <d v="2025-01-12T10:16:30"/>
    <d v="2025-02-12T00:00:00"/>
    <n v="297620"/>
    <n v="297620"/>
    <e v="#N/A"/>
    <x v="3"/>
    <n v="297620"/>
    <n v="1222565424"/>
    <m/>
    <s v="Finalizada"/>
    <d v="2025-01-12T00:00:00"/>
    <d v="2025-02-11T00:00:00"/>
    <d v="2025-02-19T00:00:00"/>
    <m/>
    <n v="9"/>
    <s v="0-30"/>
    <n v="0"/>
    <m/>
    <m/>
    <m/>
    <s v="Atención de urgencias"/>
    <m/>
    <s v="CNT-2021-79"/>
    <n v="0"/>
    <n v="0"/>
    <n v="0"/>
    <n v="0"/>
    <n v="0"/>
    <n v="0"/>
    <n v="297620"/>
    <n v="0"/>
    <n v="0"/>
    <n v="0"/>
    <n v="0"/>
    <m/>
    <m/>
    <m/>
    <n v="0"/>
  </r>
  <r>
    <n v="800030924"/>
    <s v="HOSP LA BUENA ESPERANZA DE YUMBO"/>
    <s v="FE"/>
    <n v="397589"/>
    <s v="FE397589"/>
    <s v="800030924_FE397589"/>
    <d v="2025-02-15T08:20:01"/>
    <m/>
    <n v="297100"/>
    <n v="297100"/>
    <e v="#N/A"/>
    <x v="3"/>
    <n v="0"/>
    <m/>
    <m/>
    <s v="Finalizada"/>
    <d v="2025-02-15T00:00:00"/>
    <d v="2025-03-04T00:00:00"/>
    <d v="2025-03-25T00:00:00"/>
    <m/>
    <n v="-25"/>
    <s v="Corriente"/>
    <n v="0"/>
    <m/>
    <m/>
    <m/>
    <s v="Atención de urgencias"/>
    <m/>
    <s v="44B200427"/>
    <n v="0"/>
    <n v="0"/>
    <n v="0"/>
    <n v="0"/>
    <n v="0"/>
    <n v="0"/>
    <n v="297100"/>
    <n v="0"/>
    <n v="0"/>
    <n v="0"/>
    <n v="0"/>
    <m/>
    <m/>
    <m/>
    <n v="0"/>
  </r>
  <r>
    <n v="800030924"/>
    <s v="HOSP LA BUENA ESPERANZA DE YUMBO"/>
    <s v="FE"/>
    <n v="393970"/>
    <s v="FE393970"/>
    <s v="800030924_FE393970"/>
    <d v="2025-02-02T08:10:28"/>
    <m/>
    <n v="293750"/>
    <n v="293750"/>
    <e v="#N/A"/>
    <x v="3"/>
    <n v="0"/>
    <m/>
    <m/>
    <s v="Finalizada"/>
    <d v="2025-02-02T00:00:00"/>
    <d v="2025-03-04T00:00:00"/>
    <d v="2025-03-25T00:00:00"/>
    <m/>
    <n v="-25"/>
    <s v="Corriente"/>
    <n v="0"/>
    <m/>
    <m/>
    <m/>
    <s v="Atención de urgencias"/>
    <m/>
    <s v="44B200427"/>
    <n v="0"/>
    <n v="0"/>
    <n v="0"/>
    <n v="0"/>
    <n v="0"/>
    <n v="0"/>
    <n v="293750"/>
    <n v="0"/>
    <n v="0"/>
    <n v="0"/>
    <n v="0"/>
    <m/>
    <m/>
    <m/>
    <n v="0"/>
  </r>
  <r>
    <n v="800030924"/>
    <s v="HOSP LA BUENA ESPERANZA DE YUMBO"/>
    <s v="FE"/>
    <n v="383903"/>
    <s v="FE383903"/>
    <s v="800030924_FE383903"/>
    <d v="2024-12-19T07:42:08"/>
    <m/>
    <n v="292800"/>
    <n v="292800"/>
    <s v="Factura pendiente en programacion de pago"/>
    <x v="3"/>
    <n v="292800"/>
    <n v="1222559283"/>
    <m/>
    <s v="Finalizada"/>
    <d v="2024-12-19T00:00:00"/>
    <d v="2025-01-02T00:00:00"/>
    <d v="2025-01-10T00:00:00"/>
    <m/>
    <n v="49"/>
    <s v="31-60"/>
    <n v="0"/>
    <m/>
    <m/>
    <m/>
    <s v="Atención de urgencias"/>
    <m/>
    <s v="44B200427"/>
    <n v="0"/>
    <n v="0"/>
    <n v="0"/>
    <n v="0"/>
    <n v="0"/>
    <n v="0"/>
    <n v="292800"/>
    <n v="0"/>
    <n v="0"/>
    <n v="0"/>
    <n v="0"/>
    <m/>
    <m/>
    <m/>
    <n v="0"/>
  </r>
  <r>
    <n v="800030924"/>
    <s v="HOSP LA BUENA ESPERANZA DE YUMBO"/>
    <s v="FE"/>
    <n v="391861"/>
    <s v="FE391861"/>
    <s v="800030924_FE391861"/>
    <d v="2025-01-26T08:10:08"/>
    <m/>
    <n v="290945"/>
    <n v="290945"/>
    <e v="#N/A"/>
    <x v="3"/>
    <n v="0"/>
    <m/>
    <m/>
    <s v="Finalizada"/>
    <d v="2025-01-26T00:00:00"/>
    <d v="2025-02-14T00:00:00"/>
    <d v="2025-03-03T00:00:00"/>
    <m/>
    <n v="-3"/>
    <s v="Corriente"/>
    <n v="0"/>
    <m/>
    <m/>
    <m/>
    <s v="Atención de urgencias"/>
    <m/>
    <s v="URG-2024-39"/>
    <n v="0"/>
    <n v="0"/>
    <n v="0"/>
    <n v="0"/>
    <n v="0"/>
    <n v="0"/>
    <n v="290945"/>
    <n v="0"/>
    <n v="0"/>
    <n v="0"/>
    <n v="0"/>
    <m/>
    <m/>
    <m/>
    <n v="0"/>
  </r>
  <r>
    <n v="800030924"/>
    <s v="HOSP LA BUENA ESPERANZA DE YUMBO"/>
    <s v="FE"/>
    <n v="385831"/>
    <s v="FE385831"/>
    <s v="800030924_FE385831"/>
    <d v="2025-01-01T09:47:09"/>
    <m/>
    <n v="289200"/>
    <n v="289200"/>
    <e v="#N/A"/>
    <x v="3"/>
    <n v="289200"/>
    <n v="1222565423"/>
    <m/>
    <s v="Finalizada"/>
    <d v="2025-01-01T00:00:00"/>
    <d v="2025-02-13T00:00:00"/>
    <d v="2025-02-19T00:00:00"/>
    <m/>
    <n v="9"/>
    <s v="0-30"/>
    <n v="0"/>
    <m/>
    <m/>
    <m/>
    <s v="Atención de urgencias"/>
    <m/>
    <s v="CNT-2021-79"/>
    <n v="0"/>
    <n v="0"/>
    <n v="0"/>
    <n v="0"/>
    <n v="0"/>
    <n v="0"/>
    <n v="289200"/>
    <n v="0"/>
    <n v="0"/>
    <n v="0"/>
    <n v="0"/>
    <m/>
    <m/>
    <m/>
    <n v="0"/>
  </r>
  <r>
    <n v="800030924"/>
    <s v="HOSP LA BUENA ESPERANZA DE YUMBO"/>
    <s v="FE"/>
    <n v="393119"/>
    <s v="FE393119"/>
    <s v="800030924_FE393119"/>
    <d v="2025-01-30T07:46:15"/>
    <d v="2025-02-12T00:00:00"/>
    <n v="287445"/>
    <n v="287445"/>
    <e v="#N/A"/>
    <x v="3"/>
    <n v="287445"/>
    <n v="1222565422"/>
    <m/>
    <s v="Finalizada"/>
    <d v="2025-01-30T00:00:00"/>
    <d v="2025-02-12T00:00:00"/>
    <d v="2025-02-19T00:00:00"/>
    <m/>
    <n v="9"/>
    <s v="0-30"/>
    <n v="0"/>
    <m/>
    <m/>
    <m/>
    <s v="Atención de urgencias"/>
    <m/>
    <s v="CNT-2021-79"/>
    <n v="0"/>
    <n v="0"/>
    <n v="0"/>
    <n v="0"/>
    <n v="0"/>
    <n v="0"/>
    <n v="287445"/>
    <n v="0"/>
    <n v="0"/>
    <n v="0"/>
    <n v="0"/>
    <m/>
    <m/>
    <m/>
    <n v="0"/>
  </r>
  <r>
    <n v="800030924"/>
    <s v="HOSP LA BUENA ESPERANZA DE YUMBO"/>
    <s v="FE"/>
    <n v="399064"/>
    <s v="FE399064"/>
    <s v="800030924_FE399064"/>
    <d v="2025-02-20T06:58:06"/>
    <m/>
    <n v="287350"/>
    <n v="287350"/>
    <e v="#N/A"/>
    <x v="3"/>
    <n v="0"/>
    <m/>
    <m/>
    <s v="Finalizada"/>
    <d v="2025-02-20T00:00:00"/>
    <d v="2025-03-04T00:00:00"/>
    <d v="2025-03-25T00:00:00"/>
    <m/>
    <n v="-25"/>
    <s v="Corriente"/>
    <n v="0"/>
    <m/>
    <m/>
    <m/>
    <s v="Atención de urgencias"/>
    <m/>
    <s v="44B200427"/>
    <n v="0"/>
    <n v="0"/>
    <n v="0"/>
    <n v="0"/>
    <n v="0"/>
    <n v="0"/>
    <n v="287350"/>
    <n v="0"/>
    <n v="0"/>
    <n v="0"/>
    <n v="0"/>
    <m/>
    <m/>
    <m/>
    <n v="0"/>
  </r>
  <r>
    <n v="800030924"/>
    <s v="HOSP LA BUENA ESPERANZA DE YUMBO"/>
    <s v="FE"/>
    <n v="398269"/>
    <s v="FE398269"/>
    <s v="800030924_FE398269"/>
    <d v="2025-02-18T07:57:07"/>
    <m/>
    <n v="287200"/>
    <n v="287200"/>
    <e v="#N/A"/>
    <x v="3"/>
    <n v="0"/>
    <m/>
    <m/>
    <s v="Finalizada"/>
    <d v="2025-02-18T00:00:00"/>
    <d v="2025-03-03T00:00:00"/>
    <d v="2025-03-25T00:00:00"/>
    <m/>
    <n v="-25"/>
    <s v="Corriente"/>
    <n v="0"/>
    <m/>
    <m/>
    <m/>
    <s v="Atención de urgencias"/>
    <m/>
    <s v="44B200427"/>
    <n v="0"/>
    <n v="0"/>
    <n v="0"/>
    <n v="0"/>
    <n v="0"/>
    <n v="0"/>
    <n v="287200"/>
    <n v="0"/>
    <n v="0"/>
    <n v="0"/>
    <n v="0"/>
    <m/>
    <m/>
    <m/>
    <n v="0"/>
  </r>
  <r>
    <n v="800030924"/>
    <s v="HOSP LA BUENA ESPERANZA DE YUMBO"/>
    <s v="FE"/>
    <n v="385765"/>
    <s v="FE385765"/>
    <s v="800030924_FE385765"/>
    <d v="2025-01-01T09:46:11"/>
    <d v="2025-02-12T00:00:00"/>
    <n v="287155"/>
    <n v="287155"/>
    <e v="#N/A"/>
    <x v="3"/>
    <n v="287155"/>
    <n v="1222565421"/>
    <m/>
    <s v="Finalizada"/>
    <d v="2025-01-01T00:00:00"/>
    <d v="2025-02-06T00:00:00"/>
    <d v="2025-02-19T00:00:00"/>
    <m/>
    <n v="9"/>
    <s v="0-30"/>
    <n v="0"/>
    <m/>
    <m/>
    <m/>
    <s v="Atención de urgencias"/>
    <m/>
    <s v="CNT-2021-79"/>
    <n v="0"/>
    <n v="0"/>
    <n v="0"/>
    <n v="0"/>
    <n v="0"/>
    <n v="0"/>
    <n v="287155"/>
    <n v="0"/>
    <n v="0"/>
    <n v="0"/>
    <n v="0"/>
    <m/>
    <m/>
    <m/>
    <n v="0"/>
  </r>
  <r>
    <n v="800030924"/>
    <s v="HOSP LA BUENA ESPERANZA DE YUMBO"/>
    <s v="FE"/>
    <n v="386429"/>
    <s v="FE386429"/>
    <s v="800030924_FE386429"/>
    <d v="2025-01-04T09:54:42"/>
    <m/>
    <n v="287150"/>
    <n v="287150"/>
    <e v="#N/A"/>
    <x v="3"/>
    <n v="287150"/>
    <n v="1222565420"/>
    <m/>
    <s v="Finalizada"/>
    <d v="2025-01-04T00:00:00"/>
    <d v="2025-02-13T00:00:00"/>
    <d v="2025-02-19T00:00:00"/>
    <m/>
    <n v="9"/>
    <s v="0-30"/>
    <n v="0"/>
    <m/>
    <m/>
    <m/>
    <s v="Atención de urgencias"/>
    <m/>
    <s v="CNT-2021-79"/>
    <n v="0"/>
    <n v="0"/>
    <n v="0"/>
    <n v="0"/>
    <n v="0"/>
    <n v="0"/>
    <n v="287150"/>
    <n v="0"/>
    <n v="0"/>
    <n v="0"/>
    <n v="0"/>
    <m/>
    <m/>
    <m/>
    <n v="0"/>
  </r>
  <r>
    <n v="800030924"/>
    <s v="HOSP LA BUENA ESPERANZA DE YUMBO"/>
    <s v="FE"/>
    <n v="391017"/>
    <s v="FE391017"/>
    <s v="800030924_FE391017"/>
    <d v="2025-01-22T07:01:09"/>
    <m/>
    <n v="286145"/>
    <n v="286145"/>
    <e v="#N/A"/>
    <x v="3"/>
    <n v="286145"/>
    <n v="1222565419"/>
    <m/>
    <s v="Finalizada"/>
    <d v="2025-01-22T00:00:00"/>
    <d v="2025-02-14T00:00:00"/>
    <d v="2025-02-19T00:00:00"/>
    <m/>
    <n v="9"/>
    <s v="0-30"/>
    <n v="0"/>
    <m/>
    <m/>
    <m/>
    <s v="Atención de urgencias"/>
    <m/>
    <s v="CNT-2021-79"/>
    <n v="0"/>
    <n v="0"/>
    <n v="0"/>
    <n v="0"/>
    <n v="0"/>
    <n v="0"/>
    <n v="286145"/>
    <n v="0"/>
    <n v="0"/>
    <n v="0"/>
    <n v="0"/>
    <m/>
    <m/>
    <m/>
    <n v="0"/>
  </r>
  <r>
    <n v="800030924"/>
    <s v="HOSP LA BUENA ESPERANZA DE YUMBO"/>
    <s v="FE"/>
    <n v="392716"/>
    <s v="FE392716"/>
    <s v="800030924_FE392716"/>
    <d v="2025-01-28T07:01:22"/>
    <d v="2025-02-12T00:00:00"/>
    <n v="285415"/>
    <n v="285415"/>
    <e v="#N/A"/>
    <x v="3"/>
    <n v="285415"/>
    <n v="1222565418"/>
    <m/>
    <s v="Finalizada"/>
    <d v="2025-01-28T00:00:00"/>
    <d v="2025-02-12T00:00:00"/>
    <d v="2025-02-19T00:00:00"/>
    <m/>
    <n v="9"/>
    <s v="0-30"/>
    <n v="0"/>
    <m/>
    <m/>
    <m/>
    <s v="Atención de urgencias"/>
    <m/>
    <s v="CNT-2021-79"/>
    <n v="0"/>
    <n v="0"/>
    <n v="0"/>
    <n v="0"/>
    <n v="0"/>
    <n v="0"/>
    <n v="285415"/>
    <n v="0"/>
    <n v="0"/>
    <n v="0"/>
    <n v="0"/>
    <m/>
    <m/>
    <m/>
    <n v="0"/>
  </r>
  <r>
    <n v="800030924"/>
    <s v="HOSP LA BUENA ESPERANZA DE YUMBO"/>
    <s v="FE"/>
    <n v="385473"/>
    <s v="FE385473"/>
    <s v="800030924_FE385473"/>
    <d v="2024-12-29T08:02:17"/>
    <m/>
    <n v="284410"/>
    <n v="284410"/>
    <s v="Factura pendiente en programacion de pago"/>
    <x v="3"/>
    <n v="284410"/>
    <n v="1222559345"/>
    <m/>
    <s v="Finalizada"/>
    <d v="2024-12-29T00:00:00"/>
    <d v="2025-01-02T00:00:00"/>
    <d v="2025-01-10T00:00:00"/>
    <m/>
    <n v="49"/>
    <s v="31-60"/>
    <n v="0"/>
    <m/>
    <m/>
    <m/>
    <s v="Atención de urgencias"/>
    <m/>
    <s v="44B200427"/>
    <n v="0"/>
    <n v="0"/>
    <n v="0"/>
    <n v="0"/>
    <n v="0"/>
    <n v="0"/>
    <n v="284410"/>
    <n v="0"/>
    <n v="0"/>
    <n v="0"/>
    <n v="0"/>
    <m/>
    <m/>
    <m/>
    <n v="0"/>
  </r>
  <r>
    <n v="800030924"/>
    <s v="HOSP LA BUENA ESPERANZA DE YUMBO"/>
    <s v="FE"/>
    <n v="394453"/>
    <s v="FE394453"/>
    <s v="800030924_FE394453"/>
    <d v="2025-02-04T06:51:46"/>
    <m/>
    <n v="283728"/>
    <n v="283728"/>
    <e v="#N/A"/>
    <x v="3"/>
    <n v="0"/>
    <m/>
    <m/>
    <s v="Finalizada"/>
    <d v="2025-02-04T00:00:00"/>
    <d v="2025-03-04T00:00:00"/>
    <d v="2025-03-25T00:00:00"/>
    <m/>
    <n v="-25"/>
    <s v="Corriente"/>
    <n v="0"/>
    <m/>
    <m/>
    <m/>
    <s v="Atención de urgencias"/>
    <m/>
    <s v="44B200427"/>
    <n v="0"/>
    <n v="0"/>
    <n v="0"/>
    <n v="0"/>
    <n v="0"/>
    <n v="0"/>
    <n v="283728"/>
    <n v="0"/>
    <n v="0"/>
    <n v="0"/>
    <n v="0"/>
    <m/>
    <m/>
    <m/>
    <n v="0"/>
  </r>
  <r>
    <n v="800030924"/>
    <s v="HOSP LA BUENA ESPERANZA DE YUMBO"/>
    <s v="FE"/>
    <n v="393121"/>
    <s v="FE393121"/>
    <s v="800030924_FE393121"/>
    <d v="2025-01-30T07:46:17"/>
    <m/>
    <n v="282750"/>
    <n v="282750"/>
    <e v="#N/A"/>
    <x v="3"/>
    <n v="282750"/>
    <n v="1222565417"/>
    <m/>
    <s v="Finalizada"/>
    <d v="2025-01-30T00:00:00"/>
    <d v="2025-02-14T00:00:00"/>
    <d v="2025-02-19T00:00:00"/>
    <m/>
    <n v="9"/>
    <s v="0-30"/>
    <n v="0"/>
    <m/>
    <m/>
    <m/>
    <s v="Atención de urgencias"/>
    <m/>
    <s v="CNT-2021-79"/>
    <n v="0"/>
    <n v="0"/>
    <n v="0"/>
    <n v="0"/>
    <n v="0"/>
    <n v="0"/>
    <n v="282750"/>
    <n v="0"/>
    <n v="0"/>
    <n v="0"/>
    <n v="0"/>
    <m/>
    <m/>
    <m/>
    <n v="0"/>
  </r>
  <r>
    <n v="800030924"/>
    <s v="HOSP LA BUENA ESPERANZA DE YUMBO"/>
    <s v="FE"/>
    <n v="397704"/>
    <s v="FE397704"/>
    <s v="800030924_FE397704"/>
    <d v="2025-02-16T08:29:06"/>
    <m/>
    <n v="280150"/>
    <n v="280150"/>
    <e v="#N/A"/>
    <x v="3"/>
    <n v="0"/>
    <m/>
    <m/>
    <s v="Finalizada"/>
    <d v="2025-02-16T00:00:00"/>
    <d v="2025-03-04T00:00:00"/>
    <d v="2025-03-25T00:00:00"/>
    <m/>
    <n v="-25"/>
    <s v="Corriente"/>
    <n v="0"/>
    <m/>
    <m/>
    <m/>
    <s v="Atención de urgencias"/>
    <m/>
    <s v="44B200427"/>
    <n v="0"/>
    <n v="0"/>
    <n v="0"/>
    <n v="0"/>
    <n v="0"/>
    <n v="0"/>
    <n v="280150"/>
    <n v="0"/>
    <n v="0"/>
    <n v="0"/>
    <n v="0"/>
    <m/>
    <m/>
    <m/>
    <n v="0"/>
  </r>
  <r>
    <n v="800030924"/>
    <s v="HOSP LA BUENA ESPERANZA DE YUMBO"/>
    <s v="FE"/>
    <n v="386391"/>
    <s v="FE386391"/>
    <s v="800030924_FE386391"/>
    <d v="2025-01-04T09:54:14"/>
    <m/>
    <n v="279090"/>
    <n v="279090"/>
    <e v="#N/A"/>
    <x v="3"/>
    <n v="279090"/>
    <n v="1222565416"/>
    <m/>
    <s v="Finalizada"/>
    <d v="2025-01-04T00:00:00"/>
    <d v="2025-02-13T00:00:00"/>
    <d v="2025-02-19T00:00:00"/>
    <m/>
    <n v="9"/>
    <s v="0-30"/>
    <n v="0"/>
    <m/>
    <m/>
    <m/>
    <s v="Atención de urgencias"/>
    <m/>
    <s v="CNT-2021-79"/>
    <n v="0"/>
    <n v="0"/>
    <n v="0"/>
    <n v="0"/>
    <n v="0"/>
    <n v="0"/>
    <n v="279090"/>
    <n v="0"/>
    <n v="0"/>
    <n v="0"/>
    <n v="0"/>
    <m/>
    <m/>
    <m/>
    <n v="0"/>
  </r>
  <r>
    <n v="800030924"/>
    <s v="HOSP LA BUENA ESPERANZA DE YUMBO"/>
    <s v="FE"/>
    <n v="381230"/>
    <s v="FE381230"/>
    <s v="800030924_FE381230"/>
    <d v="2024-12-08T00:10:30"/>
    <m/>
    <n v="277732"/>
    <n v="277732"/>
    <s v="Factura pendiente en programacion de pago"/>
    <x v="3"/>
    <n v="277732"/>
    <n v="1222572814"/>
    <m/>
    <s v="Finalizada"/>
    <d v="2024-12-08T00:00:00"/>
    <d v="2024-12-13T00:00:00"/>
    <d v="2024-12-21T00:00:00"/>
    <m/>
    <n v="69"/>
    <s v="61-90"/>
    <n v="0"/>
    <m/>
    <m/>
    <m/>
    <s v="Atención de urgencias"/>
    <m/>
    <s v="44B200427"/>
    <n v="0"/>
    <n v="0"/>
    <n v="0"/>
    <n v="0"/>
    <n v="0"/>
    <n v="0"/>
    <n v="277732"/>
    <n v="0"/>
    <n v="0"/>
    <n v="0"/>
    <n v="0"/>
    <m/>
    <m/>
    <m/>
    <n v="0"/>
  </r>
  <r>
    <n v="800030924"/>
    <s v="HOSP LA BUENA ESPERANZA DE YUMBO"/>
    <s v="FE"/>
    <n v="386386"/>
    <s v="FE386386"/>
    <s v="800030924_FE386386"/>
    <d v="2025-01-04T09:54:10"/>
    <m/>
    <n v="270500"/>
    <n v="270500"/>
    <e v="#N/A"/>
    <x v="3"/>
    <n v="270500"/>
    <n v="1222565415"/>
    <m/>
    <s v="Finalizada"/>
    <d v="2025-01-04T00:00:00"/>
    <d v="2025-02-13T00:00:00"/>
    <d v="2025-02-19T00:00:00"/>
    <m/>
    <n v="9"/>
    <s v="0-30"/>
    <n v="0"/>
    <m/>
    <m/>
    <m/>
    <s v="Atención de urgencias"/>
    <m/>
    <s v="CNT-2021-79"/>
    <n v="0"/>
    <n v="0"/>
    <n v="0"/>
    <n v="0"/>
    <n v="0"/>
    <n v="0"/>
    <n v="270500"/>
    <n v="0"/>
    <n v="0"/>
    <n v="0"/>
    <n v="0"/>
    <m/>
    <m/>
    <m/>
    <n v="0"/>
  </r>
  <r>
    <n v="800030924"/>
    <s v="HOSP LA BUENA ESPERANZA DE YUMBO"/>
    <s v="FE"/>
    <n v="383248"/>
    <s v="FE383248"/>
    <s v="800030924_FE383248"/>
    <d v="2024-12-16T00:34:18"/>
    <m/>
    <n v="270120"/>
    <n v="270120"/>
    <s v="Factura pendiente en programacion de pago"/>
    <x v="3"/>
    <n v="270120"/>
    <n v="1222559264"/>
    <m/>
    <s v="Finalizada"/>
    <d v="2024-12-16T00:00:00"/>
    <d v="2025-01-02T00:00:00"/>
    <d v="2025-01-10T00:00:00"/>
    <m/>
    <n v="49"/>
    <s v="31-60"/>
    <n v="0"/>
    <m/>
    <m/>
    <m/>
    <s v="Atención de urgencias"/>
    <m/>
    <s v="44B200427"/>
    <n v="0"/>
    <n v="0"/>
    <n v="0"/>
    <n v="0"/>
    <n v="0"/>
    <n v="0"/>
    <n v="270120"/>
    <n v="0"/>
    <n v="0"/>
    <n v="0"/>
    <n v="0"/>
    <m/>
    <m/>
    <m/>
    <n v="0"/>
  </r>
  <r>
    <n v="800030924"/>
    <s v="HOSP LA BUENA ESPERANZA DE YUMBO"/>
    <s v="FE"/>
    <n v="383571"/>
    <s v="FE383571"/>
    <s v="800030924_FE383571"/>
    <d v="2024-12-18T06:57:06"/>
    <m/>
    <n v="263900"/>
    <n v="263900"/>
    <s v="Factura pendiente en programacion de pago"/>
    <x v="3"/>
    <n v="263900"/>
    <n v="1222559274"/>
    <m/>
    <s v="Finalizada"/>
    <d v="2024-12-18T00:00:00"/>
    <d v="2025-01-02T00:00:00"/>
    <d v="2025-01-10T00:00:00"/>
    <m/>
    <n v="49"/>
    <s v="31-60"/>
    <n v="0"/>
    <m/>
    <m/>
    <m/>
    <s v="Atención de urgencias"/>
    <m/>
    <s v="44B200427"/>
    <n v="0"/>
    <n v="0"/>
    <n v="0"/>
    <n v="0"/>
    <n v="0"/>
    <n v="0"/>
    <n v="263900"/>
    <n v="0"/>
    <n v="0"/>
    <n v="0"/>
    <n v="0"/>
    <m/>
    <m/>
    <m/>
    <n v="0"/>
  </r>
  <r>
    <n v="800030924"/>
    <s v="HOSP LA BUENA ESPERANZA DE YUMBO"/>
    <s v="FE"/>
    <n v="386803"/>
    <s v="FE386803"/>
    <s v="800030924_FE386803"/>
    <d v="2025-01-07T10:00:49"/>
    <m/>
    <n v="262410"/>
    <n v="262410"/>
    <e v="#N/A"/>
    <x v="3"/>
    <n v="262410"/>
    <n v="1222565414"/>
    <m/>
    <s v="Finalizada"/>
    <d v="2025-01-07T00:00:00"/>
    <d v="2025-02-14T00:00:00"/>
    <d v="2025-02-19T00:00:00"/>
    <m/>
    <n v="9"/>
    <s v="0-30"/>
    <n v="0"/>
    <m/>
    <m/>
    <m/>
    <s v="Atención de urgencias"/>
    <m/>
    <s v="CNT-2021-79"/>
    <n v="0"/>
    <n v="0"/>
    <n v="0"/>
    <n v="0"/>
    <n v="0"/>
    <n v="0"/>
    <n v="262410"/>
    <n v="0"/>
    <n v="0"/>
    <n v="0"/>
    <n v="0"/>
    <m/>
    <m/>
    <m/>
    <n v="0"/>
  </r>
  <r>
    <n v="800030924"/>
    <s v="HOSP LA BUENA ESPERANZA DE YUMBO"/>
    <s v="FE"/>
    <n v="400558"/>
    <s v="FE400558"/>
    <s v="800030924_FE400558"/>
    <d v="2025-02-26T07:01:07"/>
    <m/>
    <n v="261000"/>
    <n v="261000"/>
    <e v="#N/A"/>
    <x v="3"/>
    <n v="0"/>
    <m/>
    <m/>
    <s v="Finalizada"/>
    <d v="2025-02-26T00:00:00"/>
    <d v="2025-03-04T00:00:00"/>
    <d v="2025-03-25T00:00:00"/>
    <m/>
    <n v="-25"/>
    <s v="Corriente"/>
    <n v="0"/>
    <m/>
    <m/>
    <m/>
    <s v="Atención de urgencias"/>
    <m/>
    <s v="44B200427"/>
    <n v="0"/>
    <n v="0"/>
    <n v="0"/>
    <n v="0"/>
    <n v="0"/>
    <n v="0"/>
    <n v="261000"/>
    <n v="0"/>
    <n v="0"/>
    <n v="0"/>
    <n v="0"/>
    <m/>
    <m/>
    <m/>
    <n v="0"/>
  </r>
  <r>
    <n v="800030924"/>
    <s v="HOSP LA BUENA ESPERANZA DE YUMBO"/>
    <s v="FE"/>
    <n v="387956"/>
    <s v="FE387956"/>
    <s v="800030924_FE387956"/>
    <d v="2025-01-13T10:16:53"/>
    <m/>
    <n v="260748"/>
    <n v="260748"/>
    <e v="#N/A"/>
    <x v="3"/>
    <n v="260748"/>
    <n v="1222564747"/>
    <m/>
    <s v="Finalizada"/>
    <d v="2025-01-13T00:00:00"/>
    <d v="2025-02-14T00:00:00"/>
    <d v="2025-02-17T00:00:00"/>
    <m/>
    <n v="11"/>
    <s v="0-30"/>
    <n v="0"/>
    <m/>
    <m/>
    <m/>
    <s v="Atención de urgencias"/>
    <m/>
    <s v="CNT-2021-79"/>
    <n v="0"/>
    <n v="0"/>
    <n v="0"/>
    <n v="0"/>
    <n v="0"/>
    <n v="0"/>
    <n v="260748"/>
    <n v="0"/>
    <n v="0"/>
    <n v="0"/>
    <n v="0"/>
    <m/>
    <m/>
    <m/>
    <n v="0"/>
  </r>
  <r>
    <n v="800030924"/>
    <s v="HOSP LA BUENA ESPERANZA DE YUMBO"/>
    <s v="FE"/>
    <n v="400623"/>
    <s v="FE400623"/>
    <s v="800030924_FE400623"/>
    <d v="2025-02-26T07:02:00"/>
    <m/>
    <n v="259878"/>
    <n v="259878"/>
    <e v="#N/A"/>
    <x v="3"/>
    <n v="0"/>
    <m/>
    <m/>
    <s v="Finalizada"/>
    <d v="2025-02-26T00:00:00"/>
    <d v="2025-03-05T00:00:00"/>
    <d v="2025-03-25T00:00:00"/>
    <m/>
    <n v="-25"/>
    <s v="Corriente"/>
    <n v="0"/>
    <m/>
    <m/>
    <m/>
    <s v="Atención de urgencias"/>
    <m/>
    <s v="44B200427"/>
    <n v="0"/>
    <n v="0"/>
    <n v="0"/>
    <n v="0"/>
    <n v="0"/>
    <n v="0"/>
    <n v="259878"/>
    <n v="0"/>
    <n v="0"/>
    <n v="0"/>
    <n v="0"/>
    <m/>
    <m/>
    <m/>
    <n v="0"/>
  </r>
  <r>
    <n v="800030924"/>
    <s v="HOSP LA BUENA ESPERANZA DE YUMBO"/>
    <s v="FE"/>
    <n v="389845"/>
    <s v="FE389845"/>
    <s v="800030924_FE389845"/>
    <d v="2025-01-18T10:42:10"/>
    <d v="2025-02-12T00:00:00"/>
    <n v="250510"/>
    <n v="250510"/>
    <e v="#N/A"/>
    <x v="3"/>
    <n v="250510"/>
    <n v="1222565413"/>
    <m/>
    <s v="Finalizada"/>
    <d v="2025-01-18T00:00:00"/>
    <d v="2025-02-12T00:00:00"/>
    <d v="2025-02-19T00:00:00"/>
    <m/>
    <n v="9"/>
    <s v="0-30"/>
    <n v="0"/>
    <m/>
    <m/>
    <m/>
    <s v="Atención de urgencias"/>
    <m/>
    <s v="CNT-2021-79"/>
    <n v="0"/>
    <n v="0"/>
    <n v="0"/>
    <n v="0"/>
    <n v="0"/>
    <n v="0"/>
    <n v="250510"/>
    <n v="0"/>
    <n v="0"/>
    <n v="0"/>
    <n v="0"/>
    <m/>
    <m/>
    <m/>
    <n v="0"/>
  </r>
  <r>
    <n v="800030924"/>
    <s v="HOSP LA BUENA ESPERANZA DE YUMBO"/>
    <s v="FE"/>
    <n v="400957"/>
    <s v="FE400957"/>
    <s v="800030924_FE400957"/>
    <d v="2025-02-28T11:38:52"/>
    <m/>
    <n v="249860"/>
    <n v="249860"/>
    <e v="#N/A"/>
    <x v="3"/>
    <n v="0"/>
    <m/>
    <m/>
    <s v="Finalizada"/>
    <d v="2025-02-28T00:00:00"/>
    <d v="2025-03-03T00:00:00"/>
    <d v="2025-03-25T00:00:00"/>
    <m/>
    <n v="-25"/>
    <s v="Corriente"/>
    <n v="0"/>
    <m/>
    <m/>
    <m/>
    <s v="Atención de urgencias"/>
    <m/>
    <s v="44B200427"/>
    <n v="0"/>
    <n v="0"/>
    <n v="0"/>
    <n v="0"/>
    <n v="0"/>
    <n v="0"/>
    <n v="249860"/>
    <n v="0"/>
    <n v="0"/>
    <n v="0"/>
    <n v="0"/>
    <m/>
    <m/>
    <m/>
    <n v="0"/>
  </r>
  <r>
    <n v="800030924"/>
    <s v="HOSP LA BUENA ESPERANZA DE YUMBO"/>
    <s v="FE"/>
    <n v="383912"/>
    <s v="FE383912"/>
    <s v="800030924_FE383912"/>
    <d v="2024-12-19T07:42:16"/>
    <m/>
    <n v="244679"/>
    <n v="244679"/>
    <s v="Factura pendiente en programacion de pago"/>
    <x v="3"/>
    <n v="244679"/>
    <n v="1222559284"/>
    <m/>
    <s v="Finalizada"/>
    <d v="2024-12-19T00:00:00"/>
    <d v="2025-01-02T00:00:00"/>
    <d v="2025-01-10T00:00:00"/>
    <m/>
    <n v="49"/>
    <s v="31-60"/>
    <n v="0"/>
    <m/>
    <m/>
    <m/>
    <s v="Atención de urgencias"/>
    <m/>
    <s v="44B200427"/>
    <n v="0"/>
    <n v="0"/>
    <n v="0"/>
    <n v="0"/>
    <n v="0"/>
    <n v="0"/>
    <n v="244679"/>
    <n v="0"/>
    <n v="0"/>
    <n v="0"/>
    <n v="0"/>
    <m/>
    <m/>
    <m/>
    <n v="0"/>
  </r>
  <r>
    <n v="800030924"/>
    <s v="HOSP LA BUENA ESPERANZA DE YUMBO"/>
    <s v="FE"/>
    <n v="391876"/>
    <s v="FE391876"/>
    <s v="800030924_FE391876"/>
    <d v="2025-01-26T08:10:31"/>
    <m/>
    <n v="239828"/>
    <n v="239828"/>
    <e v="#N/A"/>
    <x v="3"/>
    <n v="0"/>
    <m/>
    <m/>
    <s v="Finalizada"/>
    <d v="2025-01-26T00:00:00"/>
    <d v="2025-02-14T00:00:00"/>
    <d v="2025-03-03T00:00:00"/>
    <m/>
    <n v="-3"/>
    <s v="Corriente"/>
    <n v="0"/>
    <m/>
    <m/>
    <m/>
    <s v="Atención de urgencias"/>
    <m/>
    <s v="URG-2024-39"/>
    <n v="0"/>
    <n v="0"/>
    <n v="0"/>
    <n v="0"/>
    <n v="0"/>
    <n v="0"/>
    <n v="239828"/>
    <n v="0"/>
    <n v="0"/>
    <n v="0"/>
    <n v="0"/>
    <m/>
    <m/>
    <m/>
    <n v="0"/>
  </r>
  <r>
    <n v="800030924"/>
    <s v="HOSP LA BUENA ESPERANZA DE YUMBO"/>
    <s v="FE"/>
    <n v="384905"/>
    <s v="FE384905"/>
    <s v="800030924_FE384905"/>
    <d v="2024-12-25T06:58:59"/>
    <m/>
    <n v="239190"/>
    <n v="239190"/>
    <s v="Factura pendiente en programacion de pago"/>
    <x v="3"/>
    <n v="239190"/>
    <n v="1222562178"/>
    <m/>
    <s v="Finalizada"/>
    <d v="2024-12-25T00:00:00"/>
    <d v="2025-01-02T00:00:00"/>
    <d v="2025-01-29T00:00:00"/>
    <m/>
    <n v="30"/>
    <s v="0-30"/>
    <n v="0"/>
    <m/>
    <m/>
    <m/>
    <s v="Atención de urgencias"/>
    <m/>
    <s v="44B200427"/>
    <n v="0"/>
    <n v="0"/>
    <n v="0"/>
    <n v="0"/>
    <n v="0"/>
    <n v="0"/>
    <n v="239190"/>
    <n v="0"/>
    <n v="0"/>
    <n v="0"/>
    <n v="0"/>
    <m/>
    <m/>
    <m/>
    <n v="0"/>
  </r>
  <r>
    <n v="800030924"/>
    <s v="HOSP LA BUENA ESPERANZA DE YUMBO"/>
    <s v="FE"/>
    <n v="371864"/>
    <s v="FE371864"/>
    <s v="800030924_FE371864"/>
    <d v="2024-11-03T13:21:47"/>
    <m/>
    <n v="239040"/>
    <n v="239040"/>
    <s v="Factura pendiente en programacion de pago"/>
    <x v="3"/>
    <n v="239040"/>
    <n v="1222572797"/>
    <m/>
    <s v="Finalizada"/>
    <d v="2024-11-03T00:00:00"/>
    <d v="2024-12-09T00:00:00"/>
    <d v="2024-12-21T00:00:00"/>
    <m/>
    <n v="69"/>
    <s v="61-90"/>
    <n v="0"/>
    <m/>
    <m/>
    <m/>
    <s v="Atención de urgencias"/>
    <m/>
    <s v="44B200427"/>
    <n v="0"/>
    <n v="0"/>
    <n v="0"/>
    <n v="0"/>
    <n v="0"/>
    <n v="0"/>
    <n v="239040"/>
    <n v="0"/>
    <n v="0"/>
    <n v="0"/>
    <n v="0"/>
    <m/>
    <m/>
    <m/>
    <n v="0"/>
  </r>
  <r>
    <n v="800030924"/>
    <s v="HOSP LA BUENA ESPERANZA DE YUMBO"/>
    <s v="FE"/>
    <n v="390166"/>
    <s v="FE390166"/>
    <s v="800030924_FE390166"/>
    <d v="2025-01-20T22:19:18"/>
    <m/>
    <n v="233540"/>
    <n v="233540"/>
    <e v="#N/A"/>
    <x v="3"/>
    <n v="233540"/>
    <n v="1222565412"/>
    <m/>
    <s v="Finalizada"/>
    <d v="2025-01-20T00:00:00"/>
    <d v="2025-02-14T00:00:00"/>
    <d v="2025-02-19T00:00:00"/>
    <m/>
    <n v="9"/>
    <s v="0-30"/>
    <n v="0"/>
    <m/>
    <m/>
    <m/>
    <s v="Atención de urgencias"/>
    <m/>
    <s v="CNT-2021-79"/>
    <n v="0"/>
    <n v="0"/>
    <n v="0"/>
    <n v="0"/>
    <n v="0"/>
    <n v="0"/>
    <n v="233540"/>
    <n v="0"/>
    <n v="0"/>
    <n v="0"/>
    <n v="0"/>
    <m/>
    <m/>
    <m/>
    <n v="0"/>
  </r>
  <r>
    <n v="800030924"/>
    <s v="HOSP LA BUENA ESPERANZA DE YUMBO"/>
    <s v="FE"/>
    <n v="399269"/>
    <s v="FE399269"/>
    <s v="800030924_FE399269"/>
    <d v="2025-02-21T06:55:56"/>
    <m/>
    <n v="232578"/>
    <n v="232578"/>
    <e v="#N/A"/>
    <x v="3"/>
    <n v="0"/>
    <m/>
    <m/>
    <s v="Finalizada"/>
    <d v="2025-02-21T00:00:00"/>
    <d v="2025-03-03T00:00:00"/>
    <d v="2025-03-25T00:00:00"/>
    <m/>
    <n v="-25"/>
    <s v="Corriente"/>
    <n v="0"/>
    <m/>
    <m/>
    <m/>
    <s v="Atención de urgencias"/>
    <m/>
    <s v="44B200427"/>
    <n v="0"/>
    <n v="0"/>
    <n v="0"/>
    <n v="0"/>
    <n v="0"/>
    <n v="0"/>
    <n v="232578"/>
    <n v="0"/>
    <n v="0"/>
    <n v="0"/>
    <n v="0"/>
    <m/>
    <m/>
    <m/>
    <n v="0"/>
  </r>
  <r>
    <n v="800030924"/>
    <s v="HOSP LA BUENA ESPERANZA DE YUMBO"/>
    <s v="FE"/>
    <n v="394010"/>
    <s v="FE394010"/>
    <s v="800030924_FE394010"/>
    <d v="2025-02-02T08:11:07"/>
    <m/>
    <n v="232303"/>
    <n v="232303"/>
    <e v="#N/A"/>
    <x v="3"/>
    <n v="0"/>
    <m/>
    <m/>
    <s v="Finalizada"/>
    <d v="2025-02-02T00:00:00"/>
    <d v="2025-03-04T00:00:00"/>
    <d v="2025-03-25T00:00:00"/>
    <m/>
    <n v="-25"/>
    <s v="Corriente"/>
    <n v="0"/>
    <m/>
    <m/>
    <m/>
    <s v="Atención de urgencias"/>
    <m/>
    <s v="44B200427"/>
    <n v="0"/>
    <n v="0"/>
    <n v="0"/>
    <n v="0"/>
    <n v="0"/>
    <n v="0"/>
    <n v="232303"/>
    <n v="0"/>
    <n v="0"/>
    <n v="0"/>
    <n v="0"/>
    <m/>
    <m/>
    <m/>
    <n v="0"/>
  </r>
  <r>
    <n v="800030924"/>
    <s v="HOSP LA BUENA ESPERANZA DE YUMBO"/>
    <s v="FE"/>
    <n v="389288"/>
    <s v="FE389288"/>
    <s v="800030924_FE389288"/>
    <d v="2025-01-16T10:35:09"/>
    <m/>
    <n v="231100"/>
    <n v="231100"/>
    <e v="#N/A"/>
    <x v="3"/>
    <n v="231100"/>
    <n v="1222565411"/>
    <m/>
    <s v="Finalizada"/>
    <d v="2025-01-16T00:00:00"/>
    <d v="2025-02-14T00:00:00"/>
    <d v="2025-02-19T00:00:00"/>
    <m/>
    <n v="9"/>
    <s v="0-30"/>
    <n v="0"/>
    <m/>
    <m/>
    <m/>
    <s v="Atención de urgencias"/>
    <m/>
    <s v="CNT-2021-79"/>
    <n v="0"/>
    <n v="0"/>
    <n v="0"/>
    <n v="0"/>
    <n v="0"/>
    <n v="0"/>
    <n v="231100"/>
    <n v="0"/>
    <n v="0"/>
    <n v="0"/>
    <n v="0"/>
    <m/>
    <m/>
    <m/>
    <n v="0"/>
  </r>
  <r>
    <n v="800030924"/>
    <s v="HOSP LA BUENA ESPERANZA DE YUMBO"/>
    <s v="FE"/>
    <n v="394692"/>
    <s v="FE394692"/>
    <s v="800030924_FE394692"/>
    <d v="2025-02-04T06:55:08"/>
    <m/>
    <n v="229950"/>
    <n v="229950"/>
    <e v="#N/A"/>
    <x v="3"/>
    <n v="0"/>
    <m/>
    <m/>
    <s v="Finalizada"/>
    <d v="2025-02-04T00:00:00"/>
    <d v="2025-03-04T00:00:00"/>
    <d v="2025-03-25T00:00:00"/>
    <m/>
    <n v="-25"/>
    <s v="Corriente"/>
    <n v="0"/>
    <m/>
    <m/>
    <m/>
    <s v="Atención de urgencias"/>
    <m/>
    <s v="44B200427"/>
    <n v="0"/>
    <n v="0"/>
    <n v="0"/>
    <n v="0"/>
    <n v="0"/>
    <n v="0"/>
    <n v="229950"/>
    <n v="0"/>
    <n v="0"/>
    <n v="0"/>
    <n v="0"/>
    <m/>
    <m/>
    <m/>
    <n v="0"/>
  </r>
  <r>
    <n v="800030924"/>
    <s v="HOSP LA BUENA ESPERANZA DE YUMBO"/>
    <s v="FE"/>
    <n v="388638"/>
    <s v="FE388638"/>
    <s v="800030924_FE388638"/>
    <d v="2025-01-14T10:24:40"/>
    <d v="2025-02-12T00:00:00"/>
    <n v="228500"/>
    <n v="228500"/>
    <e v="#N/A"/>
    <x v="3"/>
    <n v="228500"/>
    <n v="1222565410"/>
    <m/>
    <s v="Finalizada"/>
    <d v="2025-01-14T00:00:00"/>
    <d v="2025-02-12T00:00:00"/>
    <d v="2025-02-19T00:00:00"/>
    <m/>
    <n v="9"/>
    <s v="0-30"/>
    <n v="0"/>
    <m/>
    <m/>
    <m/>
    <s v="Atención de urgencias"/>
    <m/>
    <s v="CNT-2021-79"/>
    <n v="0"/>
    <n v="0"/>
    <n v="0"/>
    <n v="0"/>
    <n v="0"/>
    <n v="0"/>
    <n v="228500"/>
    <n v="0"/>
    <n v="0"/>
    <n v="0"/>
    <n v="0"/>
    <m/>
    <m/>
    <m/>
    <n v="0"/>
  </r>
  <r>
    <n v="800030924"/>
    <s v="HOSP LA BUENA ESPERANZA DE YUMBO"/>
    <s v="FE"/>
    <n v="388765"/>
    <s v="FE388765"/>
    <s v="800030924_FE388765"/>
    <d v="2025-01-15T10:26:18"/>
    <m/>
    <n v="227828"/>
    <n v="227828"/>
    <e v="#N/A"/>
    <x v="3"/>
    <n v="227828"/>
    <n v="1222565408"/>
    <m/>
    <s v="Finalizada"/>
    <d v="2025-01-15T00:00:00"/>
    <d v="2025-02-14T00:00:00"/>
    <d v="2025-02-19T00:00:00"/>
    <m/>
    <n v="9"/>
    <s v="0-30"/>
    <n v="0"/>
    <m/>
    <m/>
    <m/>
    <s v="Atención de urgencias"/>
    <m/>
    <s v="CNT-2021-79"/>
    <n v="0"/>
    <n v="0"/>
    <n v="0"/>
    <n v="0"/>
    <n v="0"/>
    <n v="0"/>
    <n v="227828"/>
    <n v="0"/>
    <n v="0"/>
    <n v="0"/>
    <n v="0"/>
    <m/>
    <m/>
    <m/>
    <n v="0"/>
  </r>
  <r>
    <n v="800030924"/>
    <s v="HOSP LA BUENA ESPERANZA DE YUMBO"/>
    <s v="FE"/>
    <n v="385790"/>
    <s v="FE385790"/>
    <s v="800030924_FE385790"/>
    <d v="2025-01-01T09:46:34"/>
    <m/>
    <n v="227120"/>
    <n v="227120"/>
    <e v="#N/A"/>
    <x v="3"/>
    <n v="227120"/>
    <n v="1222565406"/>
    <m/>
    <s v="Finalizada"/>
    <d v="2025-01-01T00:00:00"/>
    <d v="2025-02-13T00:00:00"/>
    <d v="2025-02-19T00:00:00"/>
    <m/>
    <n v="9"/>
    <s v="0-30"/>
    <n v="0"/>
    <m/>
    <m/>
    <m/>
    <s v="Atención de urgencias"/>
    <m/>
    <s v="CNT-2021-79"/>
    <n v="0"/>
    <n v="0"/>
    <n v="0"/>
    <n v="0"/>
    <n v="0"/>
    <n v="0"/>
    <n v="227120"/>
    <n v="0"/>
    <n v="0"/>
    <n v="0"/>
    <n v="0"/>
    <m/>
    <m/>
    <m/>
    <n v="0"/>
  </r>
  <r>
    <n v="800030924"/>
    <s v="HOSP LA BUENA ESPERANZA DE YUMBO"/>
    <s v="FE"/>
    <n v="393794"/>
    <s v="FE393794"/>
    <s v="800030924_FE393794"/>
    <d v="2025-01-31T09:41:49"/>
    <m/>
    <n v="226400"/>
    <n v="226400"/>
    <e v="#N/A"/>
    <x v="3"/>
    <n v="226400"/>
    <n v="1222565405"/>
    <m/>
    <s v="Finalizada"/>
    <d v="2025-01-31T00:00:00"/>
    <d v="2025-02-14T00:00:00"/>
    <d v="2025-02-19T00:00:00"/>
    <m/>
    <n v="9"/>
    <s v="0-30"/>
    <n v="0"/>
    <m/>
    <m/>
    <m/>
    <s v="Atención de urgencias"/>
    <m/>
    <s v="CNT-2021-79"/>
    <n v="0"/>
    <n v="0"/>
    <n v="0"/>
    <n v="0"/>
    <n v="0"/>
    <n v="0"/>
    <n v="226400"/>
    <n v="0"/>
    <n v="0"/>
    <n v="0"/>
    <n v="0"/>
    <m/>
    <m/>
    <m/>
    <n v="0"/>
  </r>
  <r>
    <n v="800030924"/>
    <s v="HOSP LA BUENA ESPERANZA DE YUMBO"/>
    <s v="FE"/>
    <n v="386483"/>
    <s v="FE386483"/>
    <s v="800030924_FE386483"/>
    <d v="2025-01-05T09:55:29"/>
    <m/>
    <n v="226300"/>
    <n v="226300"/>
    <e v="#N/A"/>
    <x v="3"/>
    <n v="226300"/>
    <n v="1222573751"/>
    <m/>
    <s v="Finalizada"/>
    <d v="2025-01-05T00:00:00"/>
    <d v="2025-02-14T00:00:00"/>
    <d v="2025-02-22T00:00:00"/>
    <m/>
    <n v="6"/>
    <s v="0-30"/>
    <n v="0"/>
    <m/>
    <m/>
    <m/>
    <s v="Atención de urgencias"/>
    <m/>
    <s v="CNT-2021-79"/>
    <n v="0"/>
    <n v="0"/>
    <n v="0"/>
    <n v="0"/>
    <n v="0"/>
    <n v="0"/>
    <n v="226300"/>
    <n v="0"/>
    <n v="0"/>
    <n v="0"/>
    <n v="0"/>
    <m/>
    <m/>
    <m/>
    <n v="0"/>
  </r>
  <r>
    <n v="800030924"/>
    <s v="HOSP LA BUENA ESPERANZA DE YUMBO"/>
    <s v="FE"/>
    <n v="386019"/>
    <s v="FE386019"/>
    <s v="800030924_FE386019"/>
    <d v="2025-01-02T09:49:37"/>
    <m/>
    <n v="223500"/>
    <n v="223500"/>
    <e v="#N/A"/>
    <x v="3"/>
    <n v="223500"/>
    <n v="1222565404"/>
    <m/>
    <s v="Finalizada"/>
    <d v="2025-01-02T00:00:00"/>
    <d v="2025-02-13T00:00:00"/>
    <d v="2025-02-19T00:00:00"/>
    <m/>
    <n v="9"/>
    <s v="0-30"/>
    <n v="0"/>
    <m/>
    <m/>
    <m/>
    <s v="Atención de urgencias"/>
    <m/>
    <s v="CNT-2021-79"/>
    <n v="0"/>
    <n v="0"/>
    <n v="0"/>
    <n v="0"/>
    <n v="0"/>
    <n v="0"/>
    <n v="223500"/>
    <n v="0"/>
    <n v="0"/>
    <n v="0"/>
    <n v="0"/>
    <m/>
    <m/>
    <m/>
    <n v="0"/>
  </r>
  <r>
    <n v="800030924"/>
    <s v="HOSP LA BUENA ESPERANZA DE YUMBO"/>
    <s v="FE"/>
    <n v="395161"/>
    <s v="FE395161"/>
    <s v="800030924_FE395161"/>
    <d v="2025-02-05T07:01:40"/>
    <m/>
    <n v="223219"/>
    <n v="223219"/>
    <e v="#N/A"/>
    <x v="3"/>
    <n v="0"/>
    <m/>
    <m/>
    <s v="Finalizada"/>
    <d v="2025-02-05T00:00:00"/>
    <d v="2025-03-04T00:00:00"/>
    <d v="2025-03-25T00:00:00"/>
    <m/>
    <n v="-25"/>
    <s v="Corriente"/>
    <n v="0"/>
    <m/>
    <m/>
    <m/>
    <s v="Atención de urgencias"/>
    <m/>
    <s v="44B200427"/>
    <n v="0"/>
    <n v="0"/>
    <n v="0"/>
    <n v="0"/>
    <n v="0"/>
    <n v="0"/>
    <n v="223219"/>
    <n v="0"/>
    <n v="0"/>
    <n v="0"/>
    <n v="0"/>
    <m/>
    <m/>
    <m/>
    <n v="0"/>
  </r>
  <r>
    <n v="800030924"/>
    <s v="HOSP LA BUENA ESPERANZA DE YUMBO"/>
    <s v="FE"/>
    <n v="393419"/>
    <s v="FE393419"/>
    <s v="800030924_FE393419"/>
    <d v="2025-01-30T07:50:30"/>
    <m/>
    <n v="222978"/>
    <n v="222978"/>
    <e v="#N/A"/>
    <x v="3"/>
    <n v="0"/>
    <m/>
    <m/>
    <s v="Finalizada"/>
    <d v="2025-01-30T00:00:00"/>
    <d v="2025-03-03T00:00:00"/>
    <d v="2025-03-25T00:00:00"/>
    <m/>
    <n v="-25"/>
    <s v="Corriente"/>
    <n v="0"/>
    <m/>
    <m/>
    <m/>
    <s v="Atención de urgencias"/>
    <m/>
    <s v="44B200427"/>
    <n v="0"/>
    <n v="0"/>
    <n v="0"/>
    <n v="0"/>
    <n v="0"/>
    <n v="0"/>
    <n v="222978"/>
    <n v="0"/>
    <n v="0"/>
    <n v="0"/>
    <n v="0"/>
    <m/>
    <m/>
    <m/>
    <n v="0"/>
  </r>
  <r>
    <n v="800030924"/>
    <s v="HOSP LA BUENA ESPERANZA DE YUMBO"/>
    <s v="FE"/>
    <n v="391003"/>
    <s v="FE391003"/>
    <s v="800030924_FE391003"/>
    <d v="2025-01-22T07:00:55"/>
    <m/>
    <n v="222250"/>
    <n v="222250"/>
    <e v="#N/A"/>
    <x v="3"/>
    <n v="222250"/>
    <n v="1222565402"/>
    <m/>
    <s v="Finalizada"/>
    <d v="2025-01-22T00:00:00"/>
    <d v="2025-02-14T00:00:00"/>
    <d v="2025-02-19T00:00:00"/>
    <m/>
    <n v="9"/>
    <s v="0-30"/>
    <n v="0"/>
    <m/>
    <m/>
    <m/>
    <s v="Atención de urgencias"/>
    <m/>
    <s v="CNT-2021-79"/>
    <n v="0"/>
    <n v="0"/>
    <n v="0"/>
    <n v="0"/>
    <n v="0"/>
    <n v="0"/>
    <n v="222250"/>
    <n v="0"/>
    <n v="0"/>
    <n v="0"/>
    <n v="0"/>
    <m/>
    <m/>
    <m/>
    <n v="0"/>
  </r>
  <r>
    <n v="800030924"/>
    <s v="HOSP LA BUENA ESPERANZA DE YUMBO"/>
    <s v="FE"/>
    <n v="385911"/>
    <s v="FE385911"/>
    <s v="800030924_FE385911"/>
    <d v="2025-01-02T09:48:18"/>
    <d v="2025-02-12T00:00:00"/>
    <n v="222000"/>
    <n v="222000"/>
    <e v="#N/A"/>
    <x v="3"/>
    <n v="222000"/>
    <n v="1222565401"/>
    <m/>
    <s v="Finalizada"/>
    <d v="2025-01-02T00:00:00"/>
    <d v="2025-02-06T00:00:00"/>
    <d v="2025-02-19T00:00:00"/>
    <m/>
    <n v="9"/>
    <s v="0-30"/>
    <n v="0"/>
    <m/>
    <m/>
    <m/>
    <s v="Atención de urgencias"/>
    <m/>
    <s v="CNT-2021-79"/>
    <n v="0"/>
    <n v="0"/>
    <n v="0"/>
    <n v="0"/>
    <n v="0"/>
    <n v="0"/>
    <n v="222000"/>
    <n v="0"/>
    <n v="0"/>
    <n v="0"/>
    <n v="0"/>
    <m/>
    <m/>
    <m/>
    <n v="0"/>
  </r>
  <r>
    <n v="800030924"/>
    <s v="HOSP LA BUENA ESPERANZA DE YUMBO"/>
    <s v="FE"/>
    <n v="386135"/>
    <s v="FE386135"/>
    <s v="800030924_FE386135"/>
    <d v="2025-01-03T09:51:06"/>
    <m/>
    <n v="220850"/>
    <n v="220850"/>
    <e v="#N/A"/>
    <x v="3"/>
    <n v="220850"/>
    <n v="1222565400"/>
    <m/>
    <s v="Finalizada"/>
    <d v="2025-01-03T00:00:00"/>
    <d v="2025-02-13T00:00:00"/>
    <d v="2025-02-19T00:00:00"/>
    <m/>
    <n v="9"/>
    <s v="0-30"/>
    <n v="0"/>
    <m/>
    <m/>
    <m/>
    <s v="Atención de urgencias"/>
    <m/>
    <s v="CNT-2021-79"/>
    <n v="0"/>
    <n v="0"/>
    <n v="0"/>
    <n v="0"/>
    <n v="0"/>
    <n v="0"/>
    <n v="220850"/>
    <n v="0"/>
    <n v="0"/>
    <n v="0"/>
    <n v="0"/>
    <m/>
    <m/>
    <m/>
    <n v="0"/>
  </r>
  <r>
    <n v="800030924"/>
    <s v="HOSP LA BUENA ESPERANZA DE YUMBO"/>
    <s v="FE"/>
    <n v="392717"/>
    <s v="FE392717"/>
    <s v="800030924_FE392717"/>
    <d v="2025-01-28T07:01:23"/>
    <m/>
    <n v="220550"/>
    <n v="220550"/>
    <e v="#N/A"/>
    <x v="3"/>
    <n v="220550"/>
    <n v="1222565399"/>
    <m/>
    <s v="Finalizada"/>
    <d v="2025-01-28T00:00:00"/>
    <d v="2025-02-14T00:00:00"/>
    <d v="2025-02-19T00:00:00"/>
    <m/>
    <n v="9"/>
    <s v="0-30"/>
    <n v="0"/>
    <m/>
    <m/>
    <m/>
    <s v="Atención de urgencias"/>
    <m/>
    <s v="CNT-2021-79"/>
    <n v="0"/>
    <n v="0"/>
    <n v="0"/>
    <n v="0"/>
    <n v="0"/>
    <n v="0"/>
    <n v="220550"/>
    <n v="0"/>
    <n v="0"/>
    <n v="0"/>
    <n v="0"/>
    <m/>
    <m/>
    <m/>
    <n v="0"/>
  </r>
  <r>
    <n v="800030924"/>
    <s v="HOSP LA BUENA ESPERANZA DE YUMBO"/>
    <s v="FE"/>
    <n v="392685"/>
    <s v="FE392685"/>
    <s v="800030924_FE392685"/>
    <d v="2025-01-28T07:00:51"/>
    <m/>
    <n v="219850"/>
    <n v="219850"/>
    <e v="#N/A"/>
    <x v="3"/>
    <n v="219850"/>
    <n v="1222565398"/>
    <m/>
    <s v="Finalizada"/>
    <d v="2025-01-28T00:00:00"/>
    <d v="2025-02-14T00:00:00"/>
    <d v="2025-02-19T00:00:00"/>
    <m/>
    <n v="9"/>
    <s v="0-30"/>
    <n v="0"/>
    <m/>
    <m/>
    <m/>
    <s v="Atención de urgencias"/>
    <m/>
    <s v="CNT-2021-79"/>
    <n v="0"/>
    <n v="0"/>
    <n v="0"/>
    <n v="0"/>
    <n v="0"/>
    <n v="0"/>
    <n v="219850"/>
    <n v="0"/>
    <n v="0"/>
    <n v="0"/>
    <n v="0"/>
    <m/>
    <m/>
    <m/>
    <n v="0"/>
  </r>
  <r>
    <n v="800030924"/>
    <s v="HOSP LA BUENA ESPERANZA DE YUMBO"/>
    <s v="FE"/>
    <n v="385871"/>
    <s v="FE385871"/>
    <s v="800030924_FE385871"/>
    <d v="2025-01-01T09:47:45"/>
    <m/>
    <n v="219020"/>
    <n v="219020"/>
    <e v="#N/A"/>
    <x v="3"/>
    <n v="219020"/>
    <n v="1222573750"/>
    <m/>
    <s v="Finalizada"/>
    <d v="2025-01-01T00:00:00"/>
    <d v="2025-02-13T00:00:00"/>
    <d v="2025-02-22T00:00:00"/>
    <m/>
    <n v="6"/>
    <s v="0-30"/>
    <n v="0"/>
    <m/>
    <m/>
    <m/>
    <s v="Atención de urgencias"/>
    <m/>
    <s v="CNT-2021-79"/>
    <n v="0"/>
    <n v="0"/>
    <n v="0"/>
    <n v="0"/>
    <n v="0"/>
    <n v="0"/>
    <n v="219020"/>
    <n v="0"/>
    <n v="0"/>
    <n v="0"/>
    <n v="0"/>
    <m/>
    <m/>
    <m/>
    <n v="0"/>
  </r>
  <r>
    <n v="800030924"/>
    <s v="HOSP LA BUENA ESPERANZA DE YUMBO"/>
    <s v="FE"/>
    <n v="384125"/>
    <s v="FE384125"/>
    <s v="800030924_FE384125"/>
    <d v="2024-12-20T15:24:43"/>
    <m/>
    <n v="217740"/>
    <n v="217740"/>
    <s v="Factura pendiente en programacion de pago"/>
    <x v="3"/>
    <n v="217740"/>
    <n v="1222559289"/>
    <m/>
    <s v="Finalizada"/>
    <d v="2024-12-20T00:00:00"/>
    <d v="2025-01-02T00:00:00"/>
    <d v="2025-01-10T00:00:00"/>
    <m/>
    <n v="49"/>
    <s v="31-60"/>
    <n v="0"/>
    <m/>
    <m/>
    <m/>
    <s v="Atención de urgencias"/>
    <m/>
    <s v="44B200427"/>
    <n v="0"/>
    <n v="0"/>
    <n v="0"/>
    <n v="0"/>
    <n v="0"/>
    <n v="0"/>
    <n v="217740"/>
    <n v="0"/>
    <n v="0"/>
    <n v="0"/>
    <n v="0"/>
    <m/>
    <m/>
    <m/>
    <n v="0"/>
  </r>
  <r>
    <n v="800030924"/>
    <s v="HOSP LA BUENA ESPERANZA DE YUMBO"/>
    <s v="FE"/>
    <n v="395822"/>
    <s v="FE395822"/>
    <s v="800030924_FE395822"/>
    <d v="2025-02-08T00:21:08"/>
    <m/>
    <n v="217700"/>
    <n v="217700"/>
    <e v="#N/A"/>
    <x v="3"/>
    <n v="0"/>
    <m/>
    <m/>
    <s v="Finalizada"/>
    <d v="2025-02-08T00:00:00"/>
    <d v="2025-03-04T00:00:00"/>
    <d v="2025-03-25T00:00:00"/>
    <m/>
    <n v="-25"/>
    <s v="Corriente"/>
    <n v="0"/>
    <m/>
    <m/>
    <m/>
    <s v="Atención de urgencias"/>
    <m/>
    <s v="44B200427"/>
    <n v="0"/>
    <n v="0"/>
    <n v="0"/>
    <n v="0"/>
    <n v="0"/>
    <n v="0"/>
    <n v="217700"/>
    <n v="0"/>
    <n v="0"/>
    <n v="0"/>
    <n v="0"/>
    <m/>
    <m/>
    <m/>
    <n v="0"/>
  </r>
  <r>
    <n v="800030924"/>
    <s v="HOSP LA BUENA ESPERANZA DE YUMBO"/>
    <s v="FE"/>
    <n v="386877"/>
    <s v="FE386877"/>
    <s v="800030924_FE386877"/>
    <d v="2025-01-08T10:01:50"/>
    <m/>
    <n v="217595"/>
    <n v="217595"/>
    <e v="#N/A"/>
    <x v="3"/>
    <n v="217595"/>
    <n v="1222565397"/>
    <m/>
    <s v="Finalizada"/>
    <d v="2025-01-08T00:00:00"/>
    <d v="2025-02-14T00:00:00"/>
    <d v="2025-02-19T00:00:00"/>
    <m/>
    <n v="9"/>
    <s v="0-30"/>
    <n v="0"/>
    <m/>
    <m/>
    <m/>
    <s v="Atención de urgencias"/>
    <m/>
    <s v="CNT-2021-79"/>
    <n v="0"/>
    <n v="0"/>
    <n v="0"/>
    <n v="0"/>
    <n v="0"/>
    <n v="0"/>
    <n v="217595"/>
    <n v="0"/>
    <n v="0"/>
    <n v="0"/>
    <n v="0"/>
    <m/>
    <m/>
    <m/>
    <n v="0"/>
  </r>
  <r>
    <n v="800030924"/>
    <s v="HOSP LA BUENA ESPERANZA DE YUMBO"/>
    <s v="FE"/>
    <n v="400956"/>
    <s v="FE400956"/>
    <s v="800030924_FE400956"/>
    <d v="2025-02-28T11:38:51"/>
    <m/>
    <n v="217020"/>
    <n v="217020"/>
    <e v="#N/A"/>
    <x v="3"/>
    <n v="0"/>
    <m/>
    <m/>
    <s v="Finalizada"/>
    <d v="2025-02-28T00:00:00"/>
    <d v="2025-03-05T00:00:00"/>
    <d v="2025-03-25T00:00:00"/>
    <m/>
    <n v="-25"/>
    <s v="Corriente"/>
    <n v="0"/>
    <m/>
    <m/>
    <m/>
    <s v="Atención de urgencias"/>
    <m/>
    <s v="44B200427"/>
    <n v="0"/>
    <n v="0"/>
    <n v="0"/>
    <n v="0"/>
    <n v="0"/>
    <n v="0"/>
    <n v="217020"/>
    <n v="0"/>
    <n v="0"/>
    <n v="0"/>
    <n v="0"/>
    <m/>
    <m/>
    <m/>
    <n v="0"/>
  </r>
  <r>
    <n v="800030924"/>
    <s v="HOSP LA BUENA ESPERANZA DE YUMBO"/>
    <s v="FE"/>
    <n v="383573"/>
    <s v="FE383573"/>
    <s v="800030924_FE383573"/>
    <d v="2024-12-18T06:57:08"/>
    <m/>
    <n v="216550"/>
    <n v="216550"/>
    <s v="Factura pendiente en programacion de pago"/>
    <x v="3"/>
    <n v="216550"/>
    <n v="1222559275"/>
    <m/>
    <s v="Finalizada"/>
    <d v="2024-12-18T00:00:00"/>
    <d v="2025-01-02T00:00:00"/>
    <d v="2025-01-10T00:00:00"/>
    <m/>
    <n v="49"/>
    <s v="31-60"/>
    <n v="0"/>
    <m/>
    <m/>
    <m/>
    <s v="Atención de urgencias"/>
    <m/>
    <s v="44B200427"/>
    <n v="0"/>
    <n v="0"/>
    <n v="0"/>
    <n v="0"/>
    <n v="0"/>
    <n v="0"/>
    <n v="216550"/>
    <n v="0"/>
    <n v="0"/>
    <n v="0"/>
    <n v="0"/>
    <m/>
    <m/>
    <m/>
    <n v="0"/>
  </r>
  <r>
    <n v="800030924"/>
    <s v="HOSP LA BUENA ESPERANZA DE YUMBO"/>
    <s v="FE"/>
    <n v="386546"/>
    <s v="FE386546"/>
    <s v="800030924_FE386546"/>
    <d v="2025-01-06T09:57:51"/>
    <m/>
    <n v="214600"/>
    <n v="214600"/>
    <e v="#N/A"/>
    <x v="3"/>
    <n v="214600"/>
    <n v="1222565396"/>
    <m/>
    <s v="Finalizada"/>
    <d v="2025-01-06T00:00:00"/>
    <d v="2025-02-14T00:00:00"/>
    <d v="2025-02-19T00:00:00"/>
    <m/>
    <n v="9"/>
    <s v="0-30"/>
    <n v="0"/>
    <m/>
    <m/>
    <m/>
    <s v="Atención de urgencias"/>
    <m/>
    <s v="CNT-2021-79"/>
    <n v="0"/>
    <n v="0"/>
    <n v="0"/>
    <n v="0"/>
    <n v="0"/>
    <n v="0"/>
    <n v="214600"/>
    <n v="0"/>
    <n v="0"/>
    <n v="0"/>
    <n v="0"/>
    <m/>
    <m/>
    <m/>
    <n v="0"/>
  </r>
  <r>
    <n v="800030924"/>
    <s v="HOSP LA BUENA ESPERANZA DE YUMBO"/>
    <s v="FE"/>
    <n v="397721"/>
    <s v="FE397721"/>
    <s v="800030924_FE397721"/>
    <d v="2025-02-16T08:29:24"/>
    <m/>
    <n v="213850"/>
    <n v="213850"/>
    <e v="#N/A"/>
    <x v="3"/>
    <n v="0"/>
    <m/>
    <m/>
    <s v="Finalizada"/>
    <d v="2025-02-16T00:00:00"/>
    <d v="2025-03-03T00:00:00"/>
    <d v="2025-03-25T00:00:00"/>
    <m/>
    <n v="-25"/>
    <s v="Corriente"/>
    <n v="0"/>
    <m/>
    <m/>
    <m/>
    <s v="Atención de urgencias"/>
    <m/>
    <s v="44B200427"/>
    <n v="0"/>
    <n v="0"/>
    <n v="0"/>
    <n v="0"/>
    <n v="0"/>
    <n v="0"/>
    <n v="213850"/>
    <n v="0"/>
    <n v="0"/>
    <n v="0"/>
    <n v="0"/>
    <m/>
    <m/>
    <m/>
    <n v="0"/>
  </r>
  <r>
    <n v="800030924"/>
    <s v="HOSP LA BUENA ESPERANZA DE YUMBO"/>
    <s v="FE"/>
    <n v="390667"/>
    <s v="FE390667"/>
    <s v="800030924_FE390667"/>
    <d v="2025-01-22T06:57:13"/>
    <m/>
    <n v="213828"/>
    <n v="213828"/>
    <e v="#N/A"/>
    <x v="3"/>
    <n v="213828"/>
    <n v="1222565395"/>
    <m/>
    <s v="Finalizada"/>
    <d v="2025-01-22T00:00:00"/>
    <d v="2025-02-14T00:00:00"/>
    <d v="2025-02-19T00:00:00"/>
    <m/>
    <n v="9"/>
    <s v="0-30"/>
    <n v="0"/>
    <m/>
    <m/>
    <m/>
    <s v="Atención de urgencias"/>
    <m/>
    <s v="CNT-2021-79"/>
    <n v="0"/>
    <n v="0"/>
    <n v="0"/>
    <n v="0"/>
    <n v="0"/>
    <n v="0"/>
    <n v="213828"/>
    <n v="0"/>
    <n v="0"/>
    <n v="0"/>
    <n v="0"/>
    <m/>
    <m/>
    <m/>
    <n v="0"/>
  </r>
  <r>
    <n v="800030924"/>
    <s v="HOSP LA BUENA ESPERANZA DE YUMBO"/>
    <s v="FE"/>
    <n v="383738"/>
    <s v="FE383738"/>
    <s v="800030924_FE383738"/>
    <d v="2024-12-18T06:59:13"/>
    <m/>
    <n v="210510"/>
    <n v="210510"/>
    <s v="Factura pendiente en programacion de pago"/>
    <x v="3"/>
    <n v="210510"/>
    <n v="1222559279"/>
    <m/>
    <s v="Finalizada"/>
    <d v="2024-12-18T00:00:00"/>
    <d v="2025-01-02T00:00:00"/>
    <d v="2025-01-10T00:00:00"/>
    <m/>
    <n v="49"/>
    <s v="31-60"/>
    <n v="0"/>
    <m/>
    <m/>
    <m/>
    <s v="Atención de urgencias"/>
    <m/>
    <s v="44B200427"/>
    <n v="0"/>
    <n v="0"/>
    <n v="0"/>
    <n v="0"/>
    <n v="0"/>
    <n v="0"/>
    <n v="210510"/>
    <n v="0"/>
    <n v="0"/>
    <n v="0"/>
    <n v="0"/>
    <m/>
    <m/>
    <m/>
    <n v="0"/>
  </r>
  <r>
    <n v="800030924"/>
    <s v="HOSP LA BUENA ESPERANZA DE YUMBO"/>
    <s v="FE"/>
    <n v="392303"/>
    <s v="FE392303"/>
    <s v="800030924_FE392303"/>
    <d v="2025-01-28T06:56:09"/>
    <m/>
    <n v="210449"/>
    <n v="210449"/>
    <e v="#N/A"/>
    <x v="3"/>
    <n v="210449"/>
    <n v="1222565394"/>
    <m/>
    <s v="Finalizada"/>
    <d v="2025-01-28T00:00:00"/>
    <d v="2025-02-14T00:00:00"/>
    <d v="2025-02-19T00:00:00"/>
    <m/>
    <n v="9"/>
    <s v="0-30"/>
    <n v="0"/>
    <m/>
    <m/>
    <m/>
    <s v="Atención de urgencias"/>
    <m/>
    <s v="CNT-2021-79"/>
    <n v="0"/>
    <n v="0"/>
    <n v="0"/>
    <n v="0"/>
    <n v="0"/>
    <n v="0"/>
    <n v="210449"/>
    <n v="0"/>
    <n v="0"/>
    <n v="0"/>
    <n v="0"/>
    <m/>
    <m/>
    <m/>
    <n v="0"/>
  </r>
  <r>
    <n v="800030924"/>
    <s v="HOSP LA BUENA ESPERANZA DE YUMBO"/>
    <s v="FE"/>
    <n v="389147"/>
    <s v="FE389147"/>
    <s v="800030924_FE389147"/>
    <d v="2025-01-16T10:33:35"/>
    <m/>
    <n v="208765"/>
    <n v="208765"/>
    <e v="#N/A"/>
    <x v="3"/>
    <n v="208765"/>
    <n v="1222565393"/>
    <m/>
    <s v="Finalizada"/>
    <d v="2025-01-16T00:00:00"/>
    <d v="2025-02-14T00:00:00"/>
    <d v="2025-02-19T00:00:00"/>
    <m/>
    <n v="9"/>
    <s v="0-30"/>
    <n v="0"/>
    <m/>
    <m/>
    <m/>
    <s v="Atención de urgencias"/>
    <m/>
    <s v="CNT-2021-79"/>
    <n v="0"/>
    <n v="0"/>
    <n v="0"/>
    <n v="0"/>
    <n v="0"/>
    <n v="0"/>
    <n v="208765"/>
    <n v="0"/>
    <n v="0"/>
    <n v="0"/>
    <n v="0"/>
    <m/>
    <m/>
    <m/>
    <n v="0"/>
  </r>
  <r>
    <n v="800030924"/>
    <s v="HOSP LA BUENA ESPERANZA DE YUMBO"/>
    <s v="FE"/>
    <n v="384205"/>
    <s v="FE384205"/>
    <s v="800030924_FE384205"/>
    <d v="2024-12-20T15:25:39"/>
    <m/>
    <n v="207928"/>
    <n v="207928"/>
    <s v="Factura pendiente en programacion de pago"/>
    <x v="3"/>
    <n v="207928"/>
    <n v="1222559293"/>
    <m/>
    <s v="Finalizada"/>
    <d v="2024-12-20T00:00:00"/>
    <d v="2025-01-02T00:00:00"/>
    <d v="2025-01-10T00:00:00"/>
    <m/>
    <n v="49"/>
    <s v="31-60"/>
    <n v="0"/>
    <m/>
    <m/>
    <m/>
    <s v="Atención de urgencias"/>
    <m/>
    <s v="44B200427"/>
    <n v="0"/>
    <n v="0"/>
    <n v="0"/>
    <n v="0"/>
    <n v="0"/>
    <n v="0"/>
    <n v="207928"/>
    <n v="0"/>
    <n v="0"/>
    <n v="0"/>
    <n v="0"/>
    <m/>
    <m/>
    <m/>
    <n v="0"/>
  </r>
  <r>
    <n v="800030924"/>
    <s v="HOSP LA BUENA ESPERANZA DE YUMBO"/>
    <s v="FE"/>
    <n v="391667"/>
    <s v="FE391667"/>
    <s v="800030924_FE391667"/>
    <d v="2025-01-25T23:22:34"/>
    <m/>
    <n v="207828"/>
    <n v="207828"/>
    <e v="#N/A"/>
    <x v="3"/>
    <n v="207828"/>
    <n v="1222565391"/>
    <m/>
    <s v="Finalizada"/>
    <d v="2025-01-25T00:00:00"/>
    <d v="2025-02-14T00:00:00"/>
    <d v="2025-02-19T00:00:00"/>
    <m/>
    <n v="9"/>
    <s v="0-30"/>
    <n v="0"/>
    <m/>
    <m/>
    <m/>
    <s v="Atención de urgencias"/>
    <m/>
    <s v="CNT-2021-79"/>
    <n v="0"/>
    <n v="0"/>
    <n v="0"/>
    <n v="0"/>
    <n v="0"/>
    <n v="0"/>
    <n v="207828"/>
    <n v="0"/>
    <n v="0"/>
    <n v="0"/>
    <n v="0"/>
    <m/>
    <m/>
    <m/>
    <n v="0"/>
  </r>
  <r>
    <n v="800030924"/>
    <s v="HOSP LA BUENA ESPERANZA DE YUMBO"/>
    <s v="FE"/>
    <n v="388773"/>
    <s v="FE388773"/>
    <s v="800030924_FE388773"/>
    <d v="2025-01-15T10:26:24"/>
    <m/>
    <n v="207828"/>
    <n v="207828"/>
    <e v="#N/A"/>
    <x v="3"/>
    <n v="207828"/>
    <n v="1222565392"/>
    <m/>
    <s v="Finalizada"/>
    <d v="2025-01-15T00:00:00"/>
    <d v="2025-02-14T00:00:00"/>
    <d v="2025-02-19T00:00:00"/>
    <m/>
    <n v="9"/>
    <s v="0-30"/>
    <n v="0"/>
    <m/>
    <m/>
    <m/>
    <s v="Atención de urgencias"/>
    <m/>
    <s v="CNT-2021-79"/>
    <n v="0"/>
    <n v="0"/>
    <n v="0"/>
    <n v="0"/>
    <n v="0"/>
    <n v="0"/>
    <n v="207828"/>
    <n v="0"/>
    <n v="0"/>
    <n v="0"/>
    <n v="0"/>
    <m/>
    <m/>
    <m/>
    <n v="0"/>
  </r>
  <r>
    <n v="800030924"/>
    <s v="HOSP LA BUENA ESPERANZA DE YUMBO"/>
    <s v="FE"/>
    <n v="398795"/>
    <s v="FE398795"/>
    <s v="800030924_FE398795"/>
    <d v="2025-02-20T06:54:45"/>
    <m/>
    <n v="207710"/>
    <n v="207710"/>
    <e v="#N/A"/>
    <x v="3"/>
    <n v="0"/>
    <m/>
    <m/>
    <s v="Finalizada"/>
    <d v="2025-02-20T00:00:00"/>
    <d v="2025-03-04T00:00:00"/>
    <d v="2025-03-25T00:00:00"/>
    <m/>
    <n v="-25"/>
    <s v="Corriente"/>
    <n v="0"/>
    <m/>
    <m/>
    <m/>
    <s v="Atención de urgencias"/>
    <m/>
    <s v="44B200427"/>
    <n v="0"/>
    <n v="0"/>
    <n v="0"/>
    <n v="0"/>
    <n v="0"/>
    <n v="0"/>
    <n v="207710"/>
    <n v="0"/>
    <n v="0"/>
    <n v="0"/>
    <n v="0"/>
    <m/>
    <m/>
    <m/>
    <n v="0"/>
  </r>
  <r>
    <n v="800030924"/>
    <s v="HOSP LA BUENA ESPERANZA DE YUMBO"/>
    <s v="FE"/>
    <n v="387876"/>
    <s v="FE387876"/>
    <s v="800030924_FE387876"/>
    <d v="2025-01-12T10:15:49"/>
    <m/>
    <n v="206950"/>
    <n v="206950"/>
    <e v="#N/A"/>
    <x v="3"/>
    <n v="206950"/>
    <n v="1222565390"/>
    <m/>
    <s v="Finalizada"/>
    <d v="2025-01-12T00:00:00"/>
    <d v="2025-02-14T00:00:00"/>
    <d v="2025-02-19T00:00:00"/>
    <m/>
    <n v="9"/>
    <s v="0-30"/>
    <n v="0"/>
    <m/>
    <m/>
    <m/>
    <s v="Atención de urgencias"/>
    <m/>
    <s v="CNT-2021-79"/>
    <n v="0"/>
    <n v="0"/>
    <n v="0"/>
    <n v="0"/>
    <n v="0"/>
    <n v="0"/>
    <n v="206950"/>
    <n v="0"/>
    <n v="0"/>
    <n v="0"/>
    <n v="0"/>
    <m/>
    <m/>
    <m/>
    <n v="0"/>
  </r>
  <r>
    <n v="800030924"/>
    <s v="HOSP LA BUENA ESPERANZA DE YUMBO"/>
    <s v="FE"/>
    <n v="390066"/>
    <s v="FE390066"/>
    <s v="800030924_FE390066"/>
    <d v="2025-01-20T22:18:14"/>
    <m/>
    <n v="206378"/>
    <n v="206378"/>
    <e v="#N/A"/>
    <x v="3"/>
    <n v="206378"/>
    <n v="1222565389"/>
    <m/>
    <s v="Finalizada"/>
    <d v="2025-01-20T00:00:00"/>
    <d v="2025-02-14T00:00:00"/>
    <d v="2025-02-19T00:00:00"/>
    <m/>
    <n v="9"/>
    <s v="0-30"/>
    <n v="0"/>
    <m/>
    <m/>
    <m/>
    <s v="Atención de urgencias"/>
    <m/>
    <s v="CNT-2021-79"/>
    <n v="0"/>
    <n v="0"/>
    <n v="0"/>
    <n v="0"/>
    <n v="0"/>
    <n v="0"/>
    <n v="206378"/>
    <n v="0"/>
    <n v="0"/>
    <n v="0"/>
    <n v="0"/>
    <m/>
    <m/>
    <m/>
    <n v="0"/>
  </r>
  <r>
    <n v="800030924"/>
    <s v="HOSP LA BUENA ESPERANZA DE YUMBO"/>
    <s v="FE"/>
    <n v="395782"/>
    <s v="FE395782"/>
    <s v="800030924_FE395782"/>
    <d v="2025-02-07T00:20:37"/>
    <m/>
    <n v="205700"/>
    <n v="205700"/>
    <e v="#N/A"/>
    <x v="3"/>
    <n v="0"/>
    <m/>
    <m/>
    <s v="Finalizada"/>
    <d v="2025-02-07T00:00:00"/>
    <d v="2025-03-04T00:00:00"/>
    <d v="2025-03-25T00:00:00"/>
    <m/>
    <n v="-25"/>
    <s v="Corriente"/>
    <n v="0"/>
    <m/>
    <m/>
    <m/>
    <s v="Atención de urgencias"/>
    <m/>
    <s v="44B200427"/>
    <n v="0"/>
    <n v="0"/>
    <n v="0"/>
    <n v="0"/>
    <n v="0"/>
    <n v="0"/>
    <n v="205700"/>
    <n v="0"/>
    <n v="0"/>
    <n v="0"/>
    <n v="0"/>
    <m/>
    <m/>
    <m/>
    <n v="0"/>
  </r>
  <r>
    <n v="800030924"/>
    <s v="HOSP LA BUENA ESPERANZA DE YUMBO"/>
    <s v="FE"/>
    <n v="396656"/>
    <s v="FE396656"/>
    <s v="800030924_FE396656"/>
    <d v="2025-02-12T06:47:34"/>
    <m/>
    <n v="204900"/>
    <n v="204900"/>
    <e v="#N/A"/>
    <x v="3"/>
    <n v="0"/>
    <m/>
    <m/>
    <s v="Finalizada"/>
    <d v="2025-02-12T00:00:00"/>
    <d v="2025-03-04T00:00:00"/>
    <d v="2025-03-25T00:00:00"/>
    <m/>
    <n v="-25"/>
    <s v="Corriente"/>
    <n v="0"/>
    <m/>
    <m/>
    <m/>
    <s v="Atención de urgencias"/>
    <m/>
    <s v="44B200427"/>
    <n v="0"/>
    <n v="0"/>
    <n v="0"/>
    <n v="0"/>
    <n v="0"/>
    <n v="0"/>
    <n v="204900"/>
    <n v="0"/>
    <n v="0"/>
    <n v="0"/>
    <n v="0"/>
    <m/>
    <m/>
    <m/>
    <n v="0"/>
  </r>
  <r>
    <n v="800030924"/>
    <s v="HOSP LA BUENA ESPERANZA DE YUMBO"/>
    <s v="FE"/>
    <n v="386464"/>
    <s v="FE386464"/>
    <s v="800030924_FE386464"/>
    <d v="2025-01-04T09:55:11"/>
    <m/>
    <n v="202849"/>
    <n v="202849"/>
    <e v="#N/A"/>
    <x v="3"/>
    <n v="202849"/>
    <n v="1222565388"/>
    <m/>
    <s v="Finalizada"/>
    <d v="2025-01-04T00:00:00"/>
    <d v="2025-02-13T00:00:00"/>
    <d v="2025-02-19T00:00:00"/>
    <m/>
    <n v="9"/>
    <s v="0-30"/>
    <n v="0"/>
    <m/>
    <m/>
    <m/>
    <s v="Atención de urgencias"/>
    <m/>
    <s v="CNT-2021-79"/>
    <n v="0"/>
    <n v="0"/>
    <n v="0"/>
    <n v="0"/>
    <n v="0"/>
    <n v="0"/>
    <n v="202849"/>
    <n v="0"/>
    <n v="0"/>
    <n v="0"/>
    <n v="0"/>
    <m/>
    <m/>
    <m/>
    <n v="0"/>
  </r>
  <r>
    <n v="800030924"/>
    <s v="HOSP LA BUENA ESPERANZA DE YUMBO"/>
    <s v="FE"/>
    <n v="395134"/>
    <s v="FE395134"/>
    <s v="800030924_FE395134"/>
    <d v="2025-02-05T07:01:13"/>
    <m/>
    <n v="202218"/>
    <n v="202218"/>
    <e v="#N/A"/>
    <x v="3"/>
    <n v="0"/>
    <m/>
    <m/>
    <s v="Finalizada"/>
    <d v="2025-02-05T00:00:00"/>
    <d v="2025-03-04T00:00:00"/>
    <d v="2025-03-25T00:00:00"/>
    <m/>
    <n v="-25"/>
    <s v="Corriente"/>
    <n v="0"/>
    <m/>
    <m/>
    <m/>
    <s v="Atención de urgencias"/>
    <m/>
    <s v="44B200427"/>
    <n v="0"/>
    <n v="0"/>
    <n v="0"/>
    <n v="0"/>
    <n v="0"/>
    <n v="0"/>
    <n v="202218"/>
    <n v="0"/>
    <n v="0"/>
    <n v="0"/>
    <n v="0"/>
    <m/>
    <m/>
    <m/>
    <n v="0"/>
  </r>
  <r>
    <n v="800030924"/>
    <s v="HOSP LA BUENA ESPERANZA DE YUMBO"/>
    <s v="FE"/>
    <n v="388702"/>
    <s v="FE388702"/>
    <s v="800030924_FE388702"/>
    <d v="2025-01-14T10:25:27"/>
    <m/>
    <n v="200878"/>
    <n v="200878"/>
    <e v="#N/A"/>
    <x v="3"/>
    <n v="200878"/>
    <n v="1222565385"/>
    <m/>
    <s v="Finalizada"/>
    <d v="2025-01-14T00:00:00"/>
    <d v="2025-02-14T00:00:00"/>
    <d v="2025-02-19T00:00:00"/>
    <m/>
    <n v="9"/>
    <s v="0-30"/>
    <n v="0"/>
    <m/>
    <m/>
    <m/>
    <s v="Atención de urgencias"/>
    <m/>
    <s v="CNT-2021-79"/>
    <n v="0"/>
    <n v="0"/>
    <n v="0"/>
    <n v="0"/>
    <n v="0"/>
    <n v="0"/>
    <n v="200878"/>
    <n v="0"/>
    <n v="0"/>
    <n v="0"/>
    <n v="0"/>
    <m/>
    <m/>
    <m/>
    <n v="0"/>
  </r>
  <r>
    <n v="800030924"/>
    <s v="HOSP LA BUENA ESPERANZA DE YUMBO"/>
    <s v="FE"/>
    <n v="392390"/>
    <s v="FE392390"/>
    <s v="800030924_FE392390"/>
    <d v="2025-01-28T06:57:10"/>
    <d v="2025-02-12T00:00:00"/>
    <n v="196400"/>
    <n v="196400"/>
    <e v="#N/A"/>
    <x v="3"/>
    <n v="196400"/>
    <n v="1222565384"/>
    <m/>
    <s v="Finalizada"/>
    <d v="2025-01-28T00:00:00"/>
    <d v="2025-02-12T00:00:00"/>
    <d v="2025-02-19T00:00:00"/>
    <m/>
    <n v="9"/>
    <s v="0-30"/>
    <n v="0"/>
    <m/>
    <m/>
    <m/>
    <s v="Atención de urgencias"/>
    <m/>
    <s v="CNT-2021-79"/>
    <n v="0"/>
    <n v="0"/>
    <n v="0"/>
    <n v="0"/>
    <n v="0"/>
    <n v="0"/>
    <n v="196400"/>
    <n v="0"/>
    <n v="0"/>
    <n v="0"/>
    <n v="0"/>
    <m/>
    <m/>
    <m/>
    <n v="0"/>
  </r>
  <r>
    <n v="800030924"/>
    <s v="HOSP LA BUENA ESPERANZA DE YUMBO"/>
    <s v="FE"/>
    <n v="394027"/>
    <s v="FE394027"/>
    <s v="800030924_FE394027"/>
    <d v="2025-02-02T08:11:26"/>
    <m/>
    <n v="195850"/>
    <n v="195850"/>
    <e v="#N/A"/>
    <x v="3"/>
    <n v="0"/>
    <m/>
    <m/>
    <s v="Finalizada"/>
    <d v="2025-02-02T00:00:00"/>
    <d v="2025-03-04T00:00:00"/>
    <d v="2025-03-25T00:00:00"/>
    <m/>
    <n v="-25"/>
    <s v="Corriente"/>
    <n v="0"/>
    <m/>
    <m/>
    <m/>
    <s v="Atención de urgencias"/>
    <m/>
    <s v="44B200427"/>
    <n v="0"/>
    <n v="0"/>
    <n v="0"/>
    <n v="0"/>
    <n v="0"/>
    <n v="0"/>
    <n v="195850"/>
    <n v="0"/>
    <n v="0"/>
    <n v="0"/>
    <n v="0"/>
    <m/>
    <m/>
    <m/>
    <n v="0"/>
  </r>
  <r>
    <n v="800030924"/>
    <s v="HOSP LA BUENA ESPERANZA DE YUMBO"/>
    <s v="FE"/>
    <n v="393807"/>
    <s v="FE393807"/>
    <s v="800030924_FE393807"/>
    <d v="2025-01-31T09:42:00"/>
    <m/>
    <n v="195650"/>
    <n v="195650"/>
    <e v="#N/A"/>
    <x v="3"/>
    <n v="195650"/>
    <n v="1222564745"/>
    <m/>
    <s v="Finalizada"/>
    <d v="2025-01-31T00:00:00"/>
    <d v="2025-02-14T00:00:00"/>
    <d v="2025-02-17T00:00:00"/>
    <m/>
    <n v="11"/>
    <s v="0-30"/>
    <n v="0"/>
    <m/>
    <m/>
    <m/>
    <s v="Atención de urgencias"/>
    <m/>
    <s v="CNT-2021-79"/>
    <n v="0"/>
    <n v="0"/>
    <n v="0"/>
    <n v="0"/>
    <n v="0"/>
    <n v="0"/>
    <n v="195650"/>
    <n v="0"/>
    <n v="0"/>
    <n v="0"/>
    <n v="0"/>
    <m/>
    <m/>
    <m/>
    <n v="0"/>
  </r>
  <r>
    <n v="800030924"/>
    <s v="HOSP LA BUENA ESPERANZA DE YUMBO"/>
    <s v="FE"/>
    <n v="395902"/>
    <s v="FE395902"/>
    <s v="800030924_FE395902"/>
    <d v="2025-02-08T00:22:12"/>
    <m/>
    <n v="195550"/>
    <n v="195550"/>
    <e v="#N/A"/>
    <x v="3"/>
    <n v="0"/>
    <m/>
    <m/>
    <s v="Finalizada"/>
    <d v="2025-02-08T00:00:00"/>
    <d v="2025-03-04T00:00:00"/>
    <d v="2025-03-25T00:00:00"/>
    <m/>
    <n v="-25"/>
    <s v="Corriente"/>
    <n v="0"/>
    <m/>
    <m/>
    <m/>
    <s v="Atención de urgencias"/>
    <m/>
    <s v="44B200427"/>
    <n v="0"/>
    <n v="0"/>
    <n v="0"/>
    <n v="0"/>
    <n v="0"/>
    <n v="0"/>
    <n v="195550"/>
    <n v="0"/>
    <n v="0"/>
    <n v="0"/>
    <n v="0"/>
    <m/>
    <m/>
    <m/>
    <n v="0"/>
  </r>
  <r>
    <n v="800030924"/>
    <s v="HOSP LA BUENA ESPERANZA DE YUMBO"/>
    <s v="FE"/>
    <n v="387966"/>
    <s v="FE387966"/>
    <s v="800030924_FE387966"/>
    <d v="2025-01-13T10:17:01"/>
    <d v="2025-02-12T00:00:00"/>
    <n v="195400"/>
    <n v="195400"/>
    <e v="#N/A"/>
    <x v="3"/>
    <n v="195400"/>
    <n v="1222565383"/>
    <m/>
    <s v="Finalizada"/>
    <d v="2025-01-13T00:00:00"/>
    <d v="2025-02-12T00:00:00"/>
    <d v="2025-02-19T00:00:00"/>
    <m/>
    <n v="9"/>
    <s v="0-30"/>
    <n v="0"/>
    <m/>
    <m/>
    <m/>
    <s v="Atención de urgencias"/>
    <m/>
    <s v="CNT-2021-79"/>
    <n v="0"/>
    <n v="0"/>
    <n v="0"/>
    <n v="0"/>
    <n v="0"/>
    <n v="0"/>
    <n v="195400"/>
    <n v="0"/>
    <n v="0"/>
    <n v="0"/>
    <n v="0"/>
    <m/>
    <m/>
    <m/>
    <n v="0"/>
  </r>
  <r>
    <n v="800030924"/>
    <s v="HOSP LA BUENA ESPERANZA DE YUMBO"/>
    <s v="FE"/>
    <n v="397606"/>
    <s v="FE397606"/>
    <s v="800030924_FE397606"/>
    <d v="2025-02-15T08:20:18"/>
    <m/>
    <n v="195000"/>
    <n v="195000"/>
    <e v="#N/A"/>
    <x v="3"/>
    <n v="0"/>
    <m/>
    <m/>
    <s v="Finalizada"/>
    <d v="2025-02-15T00:00:00"/>
    <d v="2025-03-04T00:00:00"/>
    <d v="2025-03-25T00:00:00"/>
    <m/>
    <n v="-25"/>
    <s v="Corriente"/>
    <n v="0"/>
    <m/>
    <m/>
    <m/>
    <s v="Atención de urgencias"/>
    <m/>
    <s v="44B200427"/>
    <n v="0"/>
    <n v="0"/>
    <n v="0"/>
    <n v="0"/>
    <n v="0"/>
    <n v="0"/>
    <n v="195000"/>
    <n v="0"/>
    <n v="0"/>
    <n v="0"/>
    <n v="0"/>
    <m/>
    <m/>
    <m/>
    <n v="0"/>
  </r>
  <r>
    <n v="800030924"/>
    <s v="HOSP LA BUENA ESPERANZA DE YUMBO"/>
    <s v="FE"/>
    <n v="395966"/>
    <s v="FE395966"/>
    <s v="800030924_FE395966"/>
    <d v="2025-02-09T00:23:05"/>
    <m/>
    <n v="194850"/>
    <n v="194850"/>
    <e v="#N/A"/>
    <x v="3"/>
    <n v="0"/>
    <m/>
    <m/>
    <s v="Finalizada"/>
    <d v="2025-02-09T00:00:00"/>
    <d v="2025-03-04T00:00:00"/>
    <d v="2025-03-25T00:00:00"/>
    <m/>
    <n v="-25"/>
    <s v="Corriente"/>
    <n v="0"/>
    <m/>
    <m/>
    <m/>
    <s v="Atención de urgencias"/>
    <m/>
    <s v="44B200427"/>
    <n v="0"/>
    <n v="0"/>
    <n v="0"/>
    <n v="0"/>
    <n v="0"/>
    <n v="0"/>
    <n v="194850"/>
    <n v="0"/>
    <n v="0"/>
    <n v="0"/>
    <n v="0"/>
    <m/>
    <m/>
    <m/>
    <n v="0"/>
  </r>
  <r>
    <n v="800030924"/>
    <s v="HOSP LA BUENA ESPERANZA DE YUMBO"/>
    <s v="FE"/>
    <n v="385120"/>
    <s v="FE385120"/>
    <s v="800030924_FE385120"/>
    <d v="2024-12-27T07:56:54"/>
    <m/>
    <n v="194700"/>
    <n v="194700"/>
    <s v="Factura pendiente en programacion de pago"/>
    <x v="3"/>
    <n v="194700"/>
    <n v="1222559328"/>
    <m/>
    <s v="Finalizada"/>
    <d v="2024-12-27T00:00:00"/>
    <d v="2025-01-02T00:00:00"/>
    <d v="2025-01-10T00:00:00"/>
    <m/>
    <n v="49"/>
    <s v="31-60"/>
    <n v="0"/>
    <m/>
    <m/>
    <m/>
    <s v="Atención de urgencias"/>
    <m/>
    <s v="44B200427"/>
    <n v="0"/>
    <n v="0"/>
    <n v="0"/>
    <n v="0"/>
    <n v="0"/>
    <n v="0"/>
    <n v="194700"/>
    <n v="0"/>
    <n v="0"/>
    <n v="0"/>
    <n v="0"/>
    <m/>
    <m/>
    <m/>
    <n v="0"/>
  </r>
  <r>
    <n v="800030924"/>
    <s v="HOSP LA BUENA ESPERANZA DE YUMBO"/>
    <s v="FE"/>
    <n v="386256"/>
    <s v="FE386256"/>
    <s v="800030924_FE386256"/>
    <d v="2025-01-03T09:52:32"/>
    <m/>
    <n v="193249"/>
    <n v="193249"/>
    <e v="#N/A"/>
    <x v="3"/>
    <n v="193249"/>
    <n v="1222565382"/>
    <m/>
    <s v="Finalizada"/>
    <d v="2025-01-03T00:00:00"/>
    <d v="2025-02-13T00:00:00"/>
    <d v="2025-02-19T00:00:00"/>
    <m/>
    <n v="9"/>
    <s v="0-30"/>
    <n v="0"/>
    <m/>
    <m/>
    <m/>
    <s v="Atención de urgencias"/>
    <m/>
    <s v="CNT-2021-79"/>
    <n v="0"/>
    <n v="0"/>
    <n v="0"/>
    <n v="0"/>
    <n v="0"/>
    <n v="0"/>
    <n v="193249"/>
    <n v="0"/>
    <n v="0"/>
    <n v="0"/>
    <n v="0"/>
    <m/>
    <m/>
    <m/>
    <n v="0"/>
  </r>
  <r>
    <n v="800030924"/>
    <s v="HOSP LA BUENA ESPERANZA DE YUMBO"/>
    <s v="FE"/>
    <n v="384898"/>
    <s v="FE384898"/>
    <s v="800030924_FE384898"/>
    <d v="2024-12-25T06:58:54"/>
    <m/>
    <n v="191250"/>
    <n v="191250"/>
    <s v="Factura pendiente en programacion de pago"/>
    <x v="3"/>
    <n v="191250"/>
    <n v="1222559318"/>
    <m/>
    <s v="Finalizada"/>
    <d v="2024-12-25T00:00:00"/>
    <d v="2025-01-02T00:00:00"/>
    <d v="2025-01-10T00:00:00"/>
    <m/>
    <n v="49"/>
    <s v="31-60"/>
    <n v="0"/>
    <m/>
    <m/>
    <m/>
    <s v="Atención de urgencias"/>
    <m/>
    <s v="44B200427"/>
    <n v="0"/>
    <n v="0"/>
    <n v="0"/>
    <n v="0"/>
    <n v="0"/>
    <n v="0"/>
    <n v="191250"/>
    <n v="0"/>
    <n v="0"/>
    <n v="0"/>
    <n v="0"/>
    <m/>
    <m/>
    <m/>
    <n v="0"/>
  </r>
  <r>
    <n v="800030924"/>
    <s v="HOSP LA BUENA ESPERANZA DE YUMBO"/>
    <s v="FE"/>
    <n v="399085"/>
    <s v="FE399085"/>
    <s v="800030924_FE399085"/>
    <d v="2025-02-20T06:58:24"/>
    <m/>
    <n v="190550"/>
    <n v="190550"/>
    <e v="#N/A"/>
    <x v="3"/>
    <n v="0"/>
    <m/>
    <m/>
    <s v="Finalizada"/>
    <d v="2025-02-20T00:00:00"/>
    <d v="2025-03-04T00:00:00"/>
    <d v="2025-03-25T00:00:00"/>
    <m/>
    <n v="-25"/>
    <s v="Corriente"/>
    <n v="0"/>
    <m/>
    <m/>
    <m/>
    <s v="Atención de urgencias"/>
    <m/>
    <s v="44B200427"/>
    <n v="0"/>
    <n v="0"/>
    <n v="0"/>
    <n v="0"/>
    <n v="0"/>
    <n v="0"/>
    <n v="190550"/>
    <n v="0"/>
    <n v="0"/>
    <n v="0"/>
    <n v="0"/>
    <m/>
    <m/>
    <m/>
    <n v="0"/>
  </r>
  <r>
    <n v="800030924"/>
    <s v="HOSP LA BUENA ESPERANZA DE YUMBO"/>
    <s v="FE"/>
    <n v="399113"/>
    <s v="FE399113"/>
    <s v="800030924_FE399113"/>
    <d v="2025-02-21T06:53:54"/>
    <m/>
    <n v="190178"/>
    <n v="190178"/>
    <e v="#N/A"/>
    <x v="3"/>
    <n v="0"/>
    <m/>
    <m/>
    <s v="Finalizada"/>
    <d v="2025-02-21T00:00:00"/>
    <d v="2025-03-03T00:00:00"/>
    <d v="2025-03-25T00:00:00"/>
    <m/>
    <n v="-25"/>
    <s v="Corriente"/>
    <n v="0"/>
    <m/>
    <m/>
    <m/>
    <s v="Atención de urgencias"/>
    <m/>
    <s v="44B200427"/>
    <n v="0"/>
    <n v="0"/>
    <n v="0"/>
    <n v="0"/>
    <n v="0"/>
    <n v="0"/>
    <n v="190178"/>
    <n v="0"/>
    <n v="0"/>
    <n v="0"/>
    <n v="0"/>
    <m/>
    <m/>
    <m/>
    <n v="0"/>
  </r>
  <r>
    <n v="800030924"/>
    <s v="HOSP LA BUENA ESPERANZA DE YUMBO"/>
    <s v="FE"/>
    <n v="387528"/>
    <s v="FE387528"/>
    <s v="800030924_FE387528"/>
    <d v="2025-01-10T10:09:26"/>
    <m/>
    <n v="189950"/>
    <n v="189950"/>
    <e v="#N/A"/>
    <x v="3"/>
    <n v="189950"/>
    <n v="1222565381"/>
    <m/>
    <s v="Finalizada"/>
    <d v="2025-01-10T00:00:00"/>
    <d v="2025-02-14T00:00:00"/>
    <d v="2025-02-19T00:00:00"/>
    <m/>
    <n v="9"/>
    <s v="0-30"/>
    <n v="0"/>
    <m/>
    <m/>
    <m/>
    <s v="Atención de urgencias"/>
    <m/>
    <s v="CNT-2021-79"/>
    <n v="0"/>
    <n v="0"/>
    <n v="0"/>
    <n v="0"/>
    <n v="0"/>
    <n v="0"/>
    <n v="189950"/>
    <n v="0"/>
    <n v="0"/>
    <n v="0"/>
    <n v="0"/>
    <m/>
    <m/>
    <m/>
    <n v="0"/>
  </r>
  <r>
    <n v="800030924"/>
    <s v="HOSP LA BUENA ESPERANZA DE YUMBO"/>
    <s v="FE"/>
    <n v="381101"/>
    <s v="FE381101"/>
    <s v="800030924_FE381101"/>
    <d v="2024-12-07T20:08:30"/>
    <m/>
    <n v="189820"/>
    <n v="189820"/>
    <s v="Factura pendiente en programacion de pago"/>
    <x v="3"/>
    <n v="189820"/>
    <n v="1222572805"/>
    <m/>
    <s v="Finalizada"/>
    <d v="2024-12-07T00:00:00"/>
    <d v="2024-12-13T00:00:00"/>
    <d v="2024-12-21T00:00:00"/>
    <m/>
    <n v="69"/>
    <s v="61-90"/>
    <n v="0"/>
    <m/>
    <m/>
    <m/>
    <s v="Atención de urgencias"/>
    <m/>
    <s v="44B200427"/>
    <n v="0"/>
    <n v="0"/>
    <n v="0"/>
    <n v="0"/>
    <n v="0"/>
    <n v="0"/>
    <n v="189820"/>
    <n v="0"/>
    <n v="0"/>
    <n v="0"/>
    <n v="0"/>
    <m/>
    <m/>
    <m/>
    <n v="0"/>
  </r>
  <r>
    <n v="800030924"/>
    <s v="HOSP LA BUENA ESPERANZA DE YUMBO"/>
    <s v="FE"/>
    <n v="398446"/>
    <s v="FE398446"/>
    <s v="800030924_FE398446"/>
    <d v="2025-02-19T06:59:46"/>
    <m/>
    <n v="188270"/>
    <n v="188270"/>
    <e v="#N/A"/>
    <x v="3"/>
    <n v="0"/>
    <m/>
    <m/>
    <s v="Finalizada"/>
    <d v="2025-02-19T00:00:00"/>
    <d v="2025-03-04T00:00:00"/>
    <d v="2025-03-25T00:00:00"/>
    <m/>
    <n v="-25"/>
    <s v="Corriente"/>
    <n v="0"/>
    <m/>
    <m/>
    <m/>
    <s v="Atención de urgencias"/>
    <m/>
    <s v="44B200427"/>
    <n v="0"/>
    <n v="0"/>
    <n v="0"/>
    <n v="0"/>
    <n v="0"/>
    <n v="0"/>
    <n v="188270"/>
    <n v="0"/>
    <n v="0"/>
    <n v="0"/>
    <n v="0"/>
    <m/>
    <m/>
    <m/>
    <n v="0"/>
  </r>
  <r>
    <n v="800030924"/>
    <s v="HOSP LA BUENA ESPERANZA DE YUMBO"/>
    <s v="FE"/>
    <n v="385779"/>
    <s v="FE385779"/>
    <s v="800030924_FE385779"/>
    <d v="2025-01-01T09:46:24"/>
    <m/>
    <n v="188100"/>
    <n v="188100"/>
    <e v="#N/A"/>
    <x v="3"/>
    <n v="188100"/>
    <n v="1222565380"/>
    <m/>
    <s v="Finalizada"/>
    <d v="2025-01-01T00:00:00"/>
    <d v="2025-02-13T00:00:00"/>
    <d v="2025-02-19T00:00:00"/>
    <m/>
    <n v="9"/>
    <s v="0-30"/>
    <n v="0"/>
    <m/>
    <m/>
    <m/>
    <s v="Atención de urgencias"/>
    <m/>
    <s v="CNT-2021-79"/>
    <n v="0"/>
    <n v="0"/>
    <n v="0"/>
    <n v="0"/>
    <n v="0"/>
    <n v="0"/>
    <n v="188100"/>
    <n v="0"/>
    <n v="0"/>
    <n v="0"/>
    <n v="0"/>
    <m/>
    <m/>
    <m/>
    <n v="0"/>
  </r>
  <r>
    <n v="800030924"/>
    <s v="HOSP LA BUENA ESPERANZA DE YUMBO"/>
    <s v="FE"/>
    <n v="385465"/>
    <s v="FE385465"/>
    <s v="800030924_FE385465"/>
    <d v="2024-12-29T08:02:09"/>
    <m/>
    <n v="187450"/>
    <n v="187450"/>
    <s v="Factura pendiente en programacion de pago"/>
    <x v="3"/>
    <n v="187450"/>
    <n v="1222562179"/>
    <m/>
    <s v="Finalizada"/>
    <d v="2024-12-29T00:00:00"/>
    <d v="2025-01-02T00:00:00"/>
    <d v="2025-01-29T00:00:00"/>
    <m/>
    <n v="30"/>
    <s v="0-30"/>
    <n v="0"/>
    <m/>
    <m/>
    <m/>
    <s v="Atención de urgencias"/>
    <m/>
    <s v="44B200427"/>
    <n v="0"/>
    <n v="0"/>
    <n v="0"/>
    <n v="0"/>
    <n v="0"/>
    <n v="0"/>
    <n v="187450"/>
    <n v="0"/>
    <n v="0"/>
    <n v="0"/>
    <n v="0"/>
    <m/>
    <m/>
    <m/>
    <n v="0"/>
  </r>
  <r>
    <n v="800030924"/>
    <s v="HOSP LA BUENA ESPERANZA DE YUMBO"/>
    <s v="FE"/>
    <n v="394008"/>
    <s v="FE394008"/>
    <s v="800030924_FE394008"/>
    <d v="2025-02-02T08:11:05"/>
    <m/>
    <n v="187410"/>
    <n v="187410"/>
    <e v="#N/A"/>
    <x v="3"/>
    <n v="0"/>
    <m/>
    <m/>
    <s v="Finalizada"/>
    <d v="2025-02-02T00:00:00"/>
    <d v="2025-03-04T00:00:00"/>
    <d v="2025-03-25T00:00:00"/>
    <m/>
    <n v="-25"/>
    <s v="Corriente"/>
    <n v="0"/>
    <m/>
    <m/>
    <m/>
    <s v="Atención de urgencias"/>
    <m/>
    <s v="44B200427"/>
    <n v="0"/>
    <n v="0"/>
    <n v="0"/>
    <n v="0"/>
    <n v="0"/>
    <n v="0"/>
    <n v="187410"/>
    <n v="0"/>
    <n v="0"/>
    <n v="0"/>
    <n v="0"/>
    <m/>
    <m/>
    <m/>
    <n v="0"/>
  </r>
  <r>
    <n v="800030924"/>
    <s v="HOSP LA BUENA ESPERANZA DE YUMBO"/>
    <s v="FE"/>
    <n v="386465"/>
    <s v="FE386465"/>
    <s v="800030924_FE386465"/>
    <d v="2025-01-04T09:55:12"/>
    <m/>
    <n v="186800"/>
    <n v="186800"/>
    <e v="#N/A"/>
    <x v="3"/>
    <n v="186800"/>
    <n v="1222573749"/>
    <m/>
    <s v="Finalizada"/>
    <d v="2025-01-04T00:00:00"/>
    <d v="2025-02-13T00:00:00"/>
    <d v="2025-02-22T00:00:00"/>
    <m/>
    <n v="6"/>
    <s v="0-30"/>
    <n v="0"/>
    <m/>
    <m/>
    <m/>
    <s v="Atención de urgencias"/>
    <m/>
    <s v="CNT-2021-79"/>
    <n v="0"/>
    <n v="0"/>
    <n v="0"/>
    <n v="0"/>
    <n v="0"/>
    <n v="0"/>
    <n v="186800"/>
    <n v="0"/>
    <n v="0"/>
    <n v="0"/>
    <n v="0"/>
    <m/>
    <m/>
    <m/>
    <n v="0"/>
  </r>
  <r>
    <n v="800030924"/>
    <s v="HOSP LA BUENA ESPERANZA DE YUMBO"/>
    <s v="FE"/>
    <n v="388285"/>
    <s v="FE388285"/>
    <s v="800030924_FE388285"/>
    <d v="2025-01-13T10:20:32"/>
    <d v="2025-02-12T00:00:00"/>
    <n v="184470"/>
    <n v="184470"/>
    <e v="#N/A"/>
    <x v="3"/>
    <n v="184470"/>
    <n v="1222565378"/>
    <m/>
    <s v="Finalizada"/>
    <d v="2025-01-13T00:00:00"/>
    <d v="2025-02-12T00:00:00"/>
    <d v="2025-02-19T00:00:00"/>
    <m/>
    <n v="9"/>
    <s v="0-30"/>
    <n v="0"/>
    <m/>
    <m/>
    <m/>
    <s v="Atención de urgencias"/>
    <m/>
    <s v="CNT-2021-79"/>
    <n v="0"/>
    <n v="0"/>
    <n v="0"/>
    <n v="0"/>
    <n v="0"/>
    <n v="0"/>
    <n v="184470"/>
    <n v="0"/>
    <n v="0"/>
    <n v="0"/>
    <n v="0"/>
    <m/>
    <m/>
    <m/>
    <n v="0"/>
  </r>
  <r>
    <n v="800030924"/>
    <s v="HOSP LA BUENA ESPERANZA DE YUMBO"/>
    <s v="FE"/>
    <n v="397672"/>
    <s v="FE397672"/>
    <s v="800030924_FE397672"/>
    <d v="2025-02-15T08:21:18"/>
    <m/>
    <n v="184450"/>
    <n v="184450"/>
    <e v="#N/A"/>
    <x v="3"/>
    <n v="0"/>
    <m/>
    <m/>
    <s v="Finalizada"/>
    <d v="2025-02-15T00:00:00"/>
    <d v="2025-03-04T00:00:00"/>
    <d v="2025-03-25T00:00:00"/>
    <m/>
    <n v="-25"/>
    <s v="Corriente"/>
    <n v="0"/>
    <m/>
    <m/>
    <m/>
    <s v="Atención de urgencias"/>
    <m/>
    <s v="44B200427"/>
    <n v="0"/>
    <n v="0"/>
    <n v="0"/>
    <n v="0"/>
    <n v="0"/>
    <n v="0"/>
    <n v="184450"/>
    <n v="0"/>
    <n v="0"/>
    <n v="0"/>
    <n v="0"/>
    <m/>
    <m/>
    <m/>
    <n v="0"/>
  </r>
  <r>
    <n v="800030924"/>
    <s v="HOSP LA BUENA ESPERANZA DE YUMBO"/>
    <s v="FE"/>
    <n v="400029"/>
    <s v="FE400029"/>
    <s v="800030924_FE400029"/>
    <d v="2025-02-25T06:55:14"/>
    <m/>
    <n v="182769"/>
    <n v="182769"/>
    <e v="#N/A"/>
    <x v="3"/>
    <n v="0"/>
    <m/>
    <m/>
    <s v="Finalizada"/>
    <d v="2025-02-25T00:00:00"/>
    <d v="2025-03-05T00:00:00"/>
    <d v="2025-03-25T00:00:00"/>
    <m/>
    <n v="-25"/>
    <s v="Corriente"/>
    <n v="0"/>
    <m/>
    <m/>
    <m/>
    <s v="Atención de urgencias"/>
    <m/>
    <s v="44B200427"/>
    <n v="0"/>
    <n v="0"/>
    <n v="0"/>
    <n v="0"/>
    <n v="0"/>
    <n v="0"/>
    <n v="182769"/>
    <n v="0"/>
    <n v="0"/>
    <n v="0"/>
    <n v="0"/>
    <m/>
    <m/>
    <m/>
    <n v="0"/>
  </r>
  <r>
    <n v="800030924"/>
    <s v="HOSP LA BUENA ESPERANZA DE YUMBO"/>
    <s v="FE"/>
    <n v="392713"/>
    <s v="FE392713"/>
    <s v="800030924_FE392713"/>
    <d v="2025-01-28T07:01:19"/>
    <d v="2025-02-12T00:00:00"/>
    <n v="180468"/>
    <n v="180468"/>
    <e v="#N/A"/>
    <x v="3"/>
    <n v="180468"/>
    <n v="1222565377"/>
    <m/>
    <s v="Finalizada"/>
    <d v="2025-01-28T00:00:00"/>
    <d v="2025-02-12T00:00:00"/>
    <d v="2025-02-19T00:00:00"/>
    <m/>
    <n v="9"/>
    <s v="0-30"/>
    <n v="0"/>
    <m/>
    <m/>
    <m/>
    <s v="Atención de urgencias"/>
    <m/>
    <s v="CNT-2021-79"/>
    <n v="0"/>
    <n v="0"/>
    <n v="0"/>
    <n v="0"/>
    <n v="0"/>
    <n v="0"/>
    <n v="180468"/>
    <n v="0"/>
    <n v="0"/>
    <n v="0"/>
    <n v="0"/>
    <m/>
    <m/>
    <m/>
    <n v="0"/>
  </r>
  <r>
    <n v="800030924"/>
    <s v="HOSP LA BUENA ESPERANZA DE YUMBO"/>
    <s v="FE"/>
    <n v="393811"/>
    <s v="FE393811"/>
    <s v="800030924_FE393811"/>
    <d v="2025-01-31T09:42:03"/>
    <m/>
    <n v="180428"/>
    <n v="180428"/>
    <e v="#N/A"/>
    <x v="3"/>
    <n v="180428"/>
    <n v="1222565376"/>
    <m/>
    <s v="Finalizada"/>
    <d v="2025-01-31T00:00:00"/>
    <d v="2025-02-14T00:00:00"/>
    <d v="2025-02-19T00:00:00"/>
    <m/>
    <n v="9"/>
    <s v="0-30"/>
    <n v="0"/>
    <m/>
    <m/>
    <m/>
    <s v="Atención de urgencias"/>
    <m/>
    <s v="CNT-2021-79"/>
    <n v="0"/>
    <n v="0"/>
    <n v="0"/>
    <n v="0"/>
    <n v="0"/>
    <n v="0"/>
    <n v="180428"/>
    <n v="0"/>
    <n v="0"/>
    <n v="0"/>
    <n v="0"/>
    <m/>
    <m/>
    <m/>
    <n v="0"/>
  </r>
  <r>
    <n v="800030924"/>
    <s v="HOSP LA BUENA ESPERANZA DE YUMBO"/>
    <s v="FE"/>
    <n v="398289"/>
    <s v="FE398289"/>
    <s v="800030924_FE398289"/>
    <d v="2025-02-18T07:57:25"/>
    <m/>
    <n v="180360"/>
    <n v="180360"/>
    <e v="#N/A"/>
    <x v="3"/>
    <n v="0"/>
    <m/>
    <m/>
    <s v="Finalizada"/>
    <d v="2025-02-18T00:00:00"/>
    <d v="2025-03-04T00:00:00"/>
    <d v="2025-03-25T00:00:00"/>
    <m/>
    <n v="-25"/>
    <s v="Corriente"/>
    <n v="0"/>
    <m/>
    <m/>
    <m/>
    <s v="Atención de urgencias"/>
    <m/>
    <s v="44B200427"/>
    <n v="0"/>
    <n v="0"/>
    <n v="0"/>
    <n v="0"/>
    <n v="0"/>
    <n v="0"/>
    <n v="180360"/>
    <n v="0"/>
    <n v="0"/>
    <n v="0"/>
    <n v="0"/>
    <m/>
    <m/>
    <m/>
    <n v="0"/>
  </r>
  <r>
    <n v="800030924"/>
    <s v="HOSP LA BUENA ESPERANZA DE YUMBO"/>
    <s v="FE"/>
    <n v="391900"/>
    <s v="FE391900"/>
    <s v="800030924_FE391900"/>
    <d v="2025-01-26T08:10:59"/>
    <m/>
    <n v="179450"/>
    <n v="179450"/>
    <e v="#N/A"/>
    <x v="3"/>
    <n v="179450"/>
    <n v="1222565374"/>
    <m/>
    <s v="Finalizada"/>
    <d v="2025-01-26T00:00:00"/>
    <d v="2025-02-14T00:00:00"/>
    <d v="2025-02-19T00:00:00"/>
    <m/>
    <n v="9"/>
    <s v="0-30"/>
    <n v="0"/>
    <m/>
    <m/>
    <m/>
    <s v="Atención de urgencias"/>
    <m/>
    <s v="CNT-2021-79"/>
    <n v="0"/>
    <n v="0"/>
    <n v="0"/>
    <n v="0"/>
    <n v="0"/>
    <n v="0"/>
    <n v="179450"/>
    <n v="0"/>
    <n v="0"/>
    <n v="0"/>
    <n v="0"/>
    <m/>
    <m/>
    <m/>
    <n v="0"/>
  </r>
  <r>
    <n v="800030924"/>
    <s v="HOSP LA BUENA ESPERANZA DE YUMBO"/>
    <s v="FE"/>
    <n v="385810"/>
    <s v="FE385810"/>
    <s v="800030924_FE385810"/>
    <d v="2025-01-01T09:46:51"/>
    <m/>
    <n v="179450"/>
    <n v="179450"/>
    <e v="#N/A"/>
    <x v="3"/>
    <n v="179450"/>
    <n v="1222565375"/>
    <m/>
    <s v="Finalizada"/>
    <d v="2025-01-01T00:00:00"/>
    <d v="2025-02-13T00:00:00"/>
    <d v="2025-02-19T00:00:00"/>
    <m/>
    <n v="9"/>
    <s v="0-30"/>
    <n v="0"/>
    <m/>
    <m/>
    <m/>
    <s v="Atención de urgencias"/>
    <m/>
    <s v="CNT-2021-79"/>
    <n v="0"/>
    <n v="0"/>
    <n v="0"/>
    <n v="0"/>
    <n v="0"/>
    <n v="0"/>
    <n v="179450"/>
    <n v="0"/>
    <n v="0"/>
    <n v="0"/>
    <n v="0"/>
    <m/>
    <m/>
    <m/>
    <n v="0"/>
  </r>
  <r>
    <n v="800030924"/>
    <s v="HOSP LA BUENA ESPERANZA DE YUMBO"/>
    <s v="FE"/>
    <n v="398982"/>
    <s v="FE398982"/>
    <s v="800030924_FE398982"/>
    <d v="2025-02-20T06:57:03"/>
    <m/>
    <n v="179371"/>
    <n v="179371"/>
    <e v="#N/A"/>
    <x v="3"/>
    <n v="0"/>
    <m/>
    <m/>
    <s v="Finalizada"/>
    <d v="2025-02-20T00:00:00"/>
    <d v="2025-03-04T00:00:00"/>
    <d v="2025-03-25T00:00:00"/>
    <m/>
    <n v="-25"/>
    <s v="Corriente"/>
    <n v="0"/>
    <m/>
    <m/>
    <m/>
    <s v="Atención de urgencias"/>
    <m/>
    <s v="44B200427"/>
    <n v="0"/>
    <n v="0"/>
    <n v="0"/>
    <n v="0"/>
    <n v="0"/>
    <n v="0"/>
    <n v="179371"/>
    <n v="0"/>
    <n v="0"/>
    <n v="0"/>
    <n v="0"/>
    <m/>
    <m/>
    <m/>
    <n v="0"/>
  </r>
  <r>
    <n v="800030924"/>
    <s v="HOSP LA BUENA ESPERANZA DE YUMBO"/>
    <s v="FE"/>
    <n v="383576"/>
    <s v="FE383576"/>
    <s v="800030924_FE383576"/>
    <d v="2024-12-18T06:57:11"/>
    <m/>
    <n v="179250"/>
    <n v="179250"/>
    <s v="Factura pendiente en programacion de pago"/>
    <x v="3"/>
    <n v="179250"/>
    <n v="1222559277"/>
    <m/>
    <s v="Finalizada"/>
    <d v="2024-12-18T00:00:00"/>
    <d v="2025-01-02T00:00:00"/>
    <d v="2025-01-10T00:00:00"/>
    <m/>
    <n v="49"/>
    <s v="31-60"/>
    <n v="0"/>
    <m/>
    <m/>
    <m/>
    <s v="Atención de urgencias"/>
    <m/>
    <s v="44B200427"/>
    <n v="0"/>
    <n v="0"/>
    <n v="0"/>
    <n v="0"/>
    <n v="0"/>
    <n v="0"/>
    <n v="179250"/>
    <n v="0"/>
    <n v="0"/>
    <n v="0"/>
    <n v="0"/>
    <m/>
    <m/>
    <m/>
    <n v="0"/>
  </r>
  <r>
    <n v="800030924"/>
    <s v="HOSP LA BUENA ESPERANZA DE YUMBO"/>
    <s v="FE"/>
    <n v="385101"/>
    <s v="FE385101"/>
    <s v="800030924_FE385101"/>
    <d v="2024-12-26T08:42:13"/>
    <m/>
    <n v="176820"/>
    <n v="176820"/>
    <s v="Factura pendiente en programacion de pago"/>
    <x v="3"/>
    <n v="176820"/>
    <n v="1222559325"/>
    <m/>
    <s v="Finalizada"/>
    <d v="2024-12-26T00:00:00"/>
    <d v="2025-01-02T00:00:00"/>
    <d v="2025-01-10T00:00:00"/>
    <m/>
    <n v="49"/>
    <s v="31-60"/>
    <n v="0"/>
    <m/>
    <m/>
    <m/>
    <s v="Atención de urgencias"/>
    <m/>
    <s v="44B200427"/>
    <n v="0"/>
    <n v="0"/>
    <n v="0"/>
    <n v="0"/>
    <n v="0"/>
    <n v="0"/>
    <n v="176820"/>
    <n v="0"/>
    <n v="0"/>
    <n v="0"/>
    <n v="0"/>
    <m/>
    <m/>
    <m/>
    <n v="0"/>
  </r>
  <r>
    <n v="800030924"/>
    <s v="HOSP LA BUENA ESPERANZA DE YUMBO"/>
    <s v="FE"/>
    <n v="384315"/>
    <s v="FE384315"/>
    <s v="800030924_FE384315"/>
    <d v="2024-12-21T15:27:02"/>
    <m/>
    <n v="176000"/>
    <n v="176000"/>
    <s v="Factura pendiente en programacion de pago"/>
    <x v="3"/>
    <n v="176000"/>
    <n v="1222559296"/>
    <m/>
    <s v="Finalizada"/>
    <d v="2024-12-21T00:00:00"/>
    <d v="2025-01-02T00:00:00"/>
    <d v="2025-01-10T00:00:00"/>
    <m/>
    <n v="49"/>
    <s v="31-60"/>
    <n v="0"/>
    <m/>
    <m/>
    <m/>
    <s v="Atención de urgencias"/>
    <m/>
    <s v="44B200427"/>
    <n v="0"/>
    <n v="0"/>
    <n v="0"/>
    <n v="0"/>
    <n v="0"/>
    <n v="0"/>
    <n v="176000"/>
    <n v="0"/>
    <n v="0"/>
    <n v="0"/>
    <n v="0"/>
    <m/>
    <m/>
    <m/>
    <n v="0"/>
  </r>
  <r>
    <n v="800030924"/>
    <s v="HOSP LA BUENA ESPERANZA DE YUMBO"/>
    <s v="FE"/>
    <n v="399351"/>
    <s v="FE399351"/>
    <s v="800030924_FE399351"/>
    <d v="2025-02-21T06:57:01"/>
    <m/>
    <n v="174240"/>
    <n v="174240"/>
    <e v="#N/A"/>
    <x v="3"/>
    <n v="0"/>
    <m/>
    <m/>
    <s v="Finalizada"/>
    <d v="2025-02-21T00:00:00"/>
    <d v="2025-03-04T00:00:00"/>
    <d v="2025-03-25T00:00:00"/>
    <m/>
    <n v="-25"/>
    <s v="Corriente"/>
    <n v="0"/>
    <m/>
    <m/>
    <m/>
    <s v="Atención de urgencias"/>
    <m/>
    <s v="44B200427"/>
    <n v="0"/>
    <n v="0"/>
    <n v="0"/>
    <n v="0"/>
    <n v="0"/>
    <n v="0"/>
    <n v="174240"/>
    <n v="0"/>
    <n v="0"/>
    <n v="0"/>
    <n v="0"/>
    <m/>
    <m/>
    <m/>
    <n v="0"/>
  </r>
  <r>
    <n v="800030924"/>
    <s v="HOSP LA BUENA ESPERANZA DE YUMBO"/>
    <s v="FE"/>
    <n v="397699"/>
    <s v="FE397699"/>
    <s v="800030924_FE397699"/>
    <d v="2025-02-16T08:29:00"/>
    <m/>
    <n v="174100"/>
    <n v="174100"/>
    <e v="#N/A"/>
    <x v="3"/>
    <n v="0"/>
    <m/>
    <m/>
    <s v="Finalizada"/>
    <d v="2025-02-16T00:00:00"/>
    <d v="2025-03-04T00:00:00"/>
    <d v="2025-03-25T00:00:00"/>
    <m/>
    <n v="-25"/>
    <s v="Corriente"/>
    <n v="0"/>
    <m/>
    <m/>
    <m/>
    <s v="Atención de urgencias"/>
    <m/>
    <s v="44B200427"/>
    <n v="0"/>
    <n v="0"/>
    <n v="0"/>
    <n v="0"/>
    <n v="0"/>
    <n v="0"/>
    <n v="174100"/>
    <n v="0"/>
    <n v="0"/>
    <n v="0"/>
    <n v="0"/>
    <m/>
    <m/>
    <m/>
    <n v="0"/>
  </r>
  <r>
    <n v="800030924"/>
    <s v="HOSP LA BUENA ESPERANZA DE YUMBO"/>
    <s v="FE"/>
    <n v="399498"/>
    <s v="FE399498"/>
    <s v="800030924_FE399498"/>
    <d v="2025-02-23T06:59:10"/>
    <m/>
    <n v="173878"/>
    <n v="173878"/>
    <e v="#N/A"/>
    <x v="3"/>
    <n v="0"/>
    <m/>
    <m/>
    <s v="Finalizada"/>
    <d v="2025-02-23T00:00:00"/>
    <d v="2025-03-03T00:00:00"/>
    <d v="2025-03-25T00:00:00"/>
    <m/>
    <n v="-25"/>
    <s v="Corriente"/>
    <n v="0"/>
    <m/>
    <m/>
    <m/>
    <s v="Atención de urgencias"/>
    <m/>
    <s v="44B200427"/>
    <n v="0"/>
    <n v="0"/>
    <n v="0"/>
    <n v="0"/>
    <n v="0"/>
    <n v="0"/>
    <n v="173878"/>
    <n v="0"/>
    <n v="0"/>
    <n v="0"/>
    <n v="0"/>
    <m/>
    <m/>
    <m/>
    <n v="0"/>
  </r>
  <r>
    <n v="800030924"/>
    <s v="HOSP LA BUENA ESPERANZA DE YUMBO"/>
    <s v="FE"/>
    <n v="391942"/>
    <s v="FE391942"/>
    <s v="800030924_FE391942"/>
    <d v="2025-01-27T07:00:52"/>
    <m/>
    <n v="172778"/>
    <n v="172778"/>
    <e v="#N/A"/>
    <x v="3"/>
    <n v="0"/>
    <m/>
    <m/>
    <s v="Finalizada"/>
    <d v="2025-01-27T00:00:00"/>
    <d v="2025-02-14T00:00:00"/>
    <d v="2025-03-03T00:00:00"/>
    <m/>
    <n v="-3"/>
    <s v="Corriente"/>
    <n v="0"/>
    <m/>
    <m/>
    <m/>
    <s v="Atención de urgencias"/>
    <m/>
    <s v="URG-2024-39"/>
    <n v="0"/>
    <n v="0"/>
    <n v="0"/>
    <n v="0"/>
    <n v="0"/>
    <n v="0"/>
    <n v="172778"/>
    <n v="0"/>
    <n v="0"/>
    <n v="0"/>
    <n v="0"/>
    <m/>
    <m/>
    <m/>
    <n v="0"/>
  </r>
  <r>
    <n v="800030924"/>
    <s v="HOSP LA BUENA ESPERANZA DE YUMBO"/>
    <s v="FE"/>
    <n v="395930"/>
    <s v="FE395930"/>
    <s v="800030924_FE395930"/>
    <d v="2025-02-09T00:22:35"/>
    <m/>
    <n v="172728"/>
    <n v="172728"/>
    <e v="#N/A"/>
    <x v="3"/>
    <n v="0"/>
    <m/>
    <m/>
    <s v="Finalizada"/>
    <d v="2025-02-09T00:00:00"/>
    <d v="2025-03-03T00:00:00"/>
    <d v="2025-03-25T00:00:00"/>
    <m/>
    <n v="-25"/>
    <s v="Corriente"/>
    <n v="0"/>
    <m/>
    <m/>
    <m/>
    <s v="Atención de urgencias"/>
    <m/>
    <s v="44B200427"/>
    <n v="0"/>
    <n v="0"/>
    <n v="0"/>
    <n v="0"/>
    <n v="0"/>
    <n v="0"/>
    <n v="172728"/>
    <n v="0"/>
    <n v="0"/>
    <n v="0"/>
    <n v="0"/>
    <m/>
    <m/>
    <m/>
    <n v="0"/>
  </r>
  <r>
    <n v="800030924"/>
    <s v="HOSP LA BUENA ESPERANZA DE YUMBO"/>
    <s v="FE"/>
    <n v="393789"/>
    <s v="FE393789"/>
    <s v="800030924_FE393789"/>
    <d v="2025-01-31T09:41:44"/>
    <d v="2025-02-12T00:00:00"/>
    <n v="170028"/>
    <n v="170028"/>
    <e v="#N/A"/>
    <x v="3"/>
    <n v="170028"/>
    <n v="1222565303"/>
    <m/>
    <s v="Finalizada"/>
    <d v="2025-01-31T00:00:00"/>
    <d v="2025-02-12T00:00:00"/>
    <d v="2025-02-18T00:00:00"/>
    <m/>
    <n v="10"/>
    <s v="0-30"/>
    <n v="0"/>
    <m/>
    <m/>
    <m/>
    <s v="Atención de urgencias"/>
    <m/>
    <s v="CNT-2021-79"/>
    <n v="0"/>
    <n v="0"/>
    <n v="0"/>
    <n v="0"/>
    <n v="0"/>
    <n v="0"/>
    <n v="170028"/>
    <n v="0"/>
    <n v="0"/>
    <n v="0"/>
    <n v="0"/>
    <m/>
    <m/>
    <m/>
    <n v="0"/>
  </r>
  <r>
    <n v="800030924"/>
    <s v="HOSP LA BUENA ESPERANZA DE YUMBO"/>
    <s v="FE"/>
    <n v="392313"/>
    <s v="FE392313"/>
    <s v="800030924_FE392313"/>
    <d v="2025-01-28T06:56:18"/>
    <m/>
    <n v="169978"/>
    <n v="169978"/>
    <e v="#N/A"/>
    <x v="3"/>
    <n v="169978"/>
    <n v="1222565302"/>
    <m/>
    <s v="Finalizada"/>
    <d v="2025-01-28T00:00:00"/>
    <d v="2025-02-14T00:00:00"/>
    <d v="2025-02-18T00:00:00"/>
    <m/>
    <n v="10"/>
    <s v="0-30"/>
    <n v="0"/>
    <m/>
    <m/>
    <m/>
    <s v="Atención de urgencias"/>
    <m/>
    <s v="CNT-2021-79"/>
    <n v="0"/>
    <n v="0"/>
    <n v="0"/>
    <n v="0"/>
    <n v="0"/>
    <n v="0"/>
    <n v="169978"/>
    <n v="0"/>
    <n v="0"/>
    <n v="0"/>
    <n v="0"/>
    <m/>
    <m/>
    <m/>
    <n v="0"/>
  </r>
  <r>
    <n v="800030924"/>
    <s v="HOSP LA BUENA ESPERANZA DE YUMBO"/>
    <s v="FE"/>
    <n v="399398"/>
    <s v="FE399398"/>
    <s v="800030924_FE399398"/>
    <d v="2025-02-22T06:57:43"/>
    <m/>
    <n v="169740"/>
    <n v="169740"/>
    <e v="#N/A"/>
    <x v="3"/>
    <n v="0"/>
    <m/>
    <m/>
    <s v="Finalizada"/>
    <d v="2025-02-22T00:00:00"/>
    <d v="2025-03-04T00:00:00"/>
    <d v="2025-03-25T00:00:00"/>
    <m/>
    <n v="-25"/>
    <s v="Corriente"/>
    <n v="0"/>
    <m/>
    <m/>
    <m/>
    <s v="Atención de urgencias"/>
    <m/>
    <s v="44B200427"/>
    <n v="0"/>
    <n v="0"/>
    <n v="0"/>
    <n v="0"/>
    <n v="0"/>
    <n v="0"/>
    <n v="169740"/>
    <n v="0"/>
    <n v="0"/>
    <n v="0"/>
    <n v="0"/>
    <m/>
    <m/>
    <m/>
    <n v="0"/>
  </r>
  <r>
    <n v="800030924"/>
    <s v="HOSP LA BUENA ESPERANZA DE YUMBO"/>
    <s v="FE"/>
    <n v="391793"/>
    <s v="FE391793"/>
    <s v="800030924_FE391793"/>
    <d v="2025-01-25T23:24:15"/>
    <m/>
    <n v="167450"/>
    <n v="167450"/>
    <e v="#N/A"/>
    <x v="3"/>
    <n v="167450"/>
    <n v="1222564942"/>
    <m/>
    <s v="Finalizada"/>
    <d v="2025-01-25T00:00:00"/>
    <d v="2025-02-14T00:00:00"/>
    <d v="2025-02-18T00:00:00"/>
    <m/>
    <n v="10"/>
    <s v="0-30"/>
    <n v="0"/>
    <m/>
    <m/>
    <m/>
    <s v="Atención de urgencias"/>
    <m/>
    <s v="CNT-2021-79"/>
    <n v="0"/>
    <n v="0"/>
    <n v="0"/>
    <n v="0"/>
    <n v="0"/>
    <n v="0"/>
    <n v="167450"/>
    <n v="0"/>
    <n v="0"/>
    <n v="0"/>
    <n v="0"/>
    <m/>
    <m/>
    <m/>
    <n v="0"/>
  </r>
  <r>
    <n v="800030924"/>
    <s v="HOSP LA BUENA ESPERANZA DE YUMBO"/>
    <s v="FE"/>
    <n v="399654"/>
    <s v="FE399654"/>
    <s v="800030924_FE399654"/>
    <d v="2025-02-24T07:03:51"/>
    <m/>
    <n v="167128"/>
    <n v="167128"/>
    <e v="#N/A"/>
    <x v="3"/>
    <n v="0"/>
    <m/>
    <m/>
    <s v="Finalizada"/>
    <d v="2025-02-24T00:00:00"/>
    <d v="2025-03-04T00:00:00"/>
    <d v="2025-03-25T00:00:00"/>
    <m/>
    <n v="-25"/>
    <s v="Corriente"/>
    <n v="0"/>
    <m/>
    <m/>
    <m/>
    <s v="Atención de urgencias"/>
    <m/>
    <s v="44B200427"/>
    <n v="0"/>
    <n v="0"/>
    <n v="0"/>
    <n v="0"/>
    <n v="0"/>
    <n v="0"/>
    <n v="167128"/>
    <n v="0"/>
    <n v="0"/>
    <n v="0"/>
    <n v="0"/>
    <m/>
    <m/>
    <m/>
    <n v="0"/>
  </r>
  <r>
    <n v="800030924"/>
    <s v="HOSP LA BUENA ESPERANZA DE YUMBO"/>
    <s v="FE"/>
    <n v="394727"/>
    <s v="FE394727"/>
    <s v="800030924_FE394727"/>
    <d v="2025-02-04T06:55:36"/>
    <m/>
    <n v="165900"/>
    <n v="165900"/>
    <e v="#N/A"/>
    <x v="3"/>
    <n v="0"/>
    <m/>
    <m/>
    <s v="Finalizada"/>
    <d v="2025-02-04T00:00:00"/>
    <d v="2025-03-04T00:00:00"/>
    <d v="2025-03-25T00:00:00"/>
    <m/>
    <n v="-25"/>
    <s v="Corriente"/>
    <n v="0"/>
    <m/>
    <m/>
    <m/>
    <s v="Atención de urgencias"/>
    <m/>
    <s v="44B200427"/>
    <n v="0"/>
    <n v="0"/>
    <n v="0"/>
    <n v="0"/>
    <n v="0"/>
    <n v="0"/>
    <n v="165900"/>
    <n v="0"/>
    <n v="0"/>
    <n v="0"/>
    <n v="0"/>
    <m/>
    <m/>
    <m/>
    <n v="0"/>
  </r>
  <r>
    <n v="800030924"/>
    <s v="HOSP LA BUENA ESPERANZA DE YUMBO"/>
    <s v="FE"/>
    <n v="399534"/>
    <s v="FE399534"/>
    <s v="800030924_FE399534"/>
    <d v="2025-02-23T06:59:41"/>
    <m/>
    <n v="165500"/>
    <n v="165500"/>
    <e v="#N/A"/>
    <x v="3"/>
    <n v="0"/>
    <m/>
    <m/>
    <s v="Finalizada"/>
    <d v="2025-02-23T00:00:00"/>
    <d v="2025-03-04T00:00:00"/>
    <d v="2025-03-25T00:00:00"/>
    <m/>
    <n v="-25"/>
    <s v="Corriente"/>
    <n v="0"/>
    <m/>
    <m/>
    <m/>
    <s v="Atención de urgencias"/>
    <m/>
    <s v="44B200427"/>
    <n v="0"/>
    <n v="0"/>
    <n v="0"/>
    <n v="0"/>
    <n v="0"/>
    <n v="0"/>
    <n v="165500"/>
    <n v="0"/>
    <n v="0"/>
    <n v="0"/>
    <n v="0"/>
    <m/>
    <m/>
    <m/>
    <n v="0"/>
  </r>
  <r>
    <n v="800030924"/>
    <s v="HOSP LA BUENA ESPERANZA DE YUMBO"/>
    <s v="FE"/>
    <n v="388317"/>
    <s v="FE388317"/>
    <s v="800030924_FE388317"/>
    <d v="2025-01-13T10:20:54"/>
    <d v="2025-02-12T00:00:00"/>
    <n v="165350"/>
    <n v="165350"/>
    <e v="#N/A"/>
    <x v="3"/>
    <n v="165350"/>
    <n v="1222564940"/>
    <m/>
    <s v="Finalizada"/>
    <d v="2025-01-13T00:00:00"/>
    <d v="2025-02-12T00:00:00"/>
    <d v="2025-02-18T00:00:00"/>
    <m/>
    <n v="10"/>
    <s v="0-30"/>
    <n v="0"/>
    <m/>
    <m/>
    <m/>
    <s v="Atención de urgencias"/>
    <m/>
    <s v="CNT-2021-79"/>
    <n v="0"/>
    <n v="0"/>
    <n v="0"/>
    <n v="0"/>
    <n v="0"/>
    <n v="0"/>
    <n v="165350"/>
    <n v="0"/>
    <n v="0"/>
    <n v="0"/>
    <n v="0"/>
    <m/>
    <m/>
    <m/>
    <n v="0"/>
  </r>
  <r>
    <n v="800030924"/>
    <s v="HOSP LA BUENA ESPERANZA DE YUMBO"/>
    <s v="FE"/>
    <n v="397753"/>
    <s v="FE397753"/>
    <s v="800030924_FE397753"/>
    <d v="2025-02-16T08:29:59"/>
    <m/>
    <n v="165250"/>
    <n v="165250"/>
    <e v="#N/A"/>
    <x v="3"/>
    <n v="0"/>
    <m/>
    <m/>
    <s v="Finalizada"/>
    <d v="2025-02-16T00:00:00"/>
    <d v="2025-03-04T00:00:00"/>
    <d v="2025-03-25T00:00:00"/>
    <m/>
    <n v="-25"/>
    <s v="Corriente"/>
    <n v="0"/>
    <m/>
    <m/>
    <m/>
    <s v="Atención de urgencias"/>
    <m/>
    <s v="44B200427"/>
    <n v="0"/>
    <n v="0"/>
    <n v="0"/>
    <n v="0"/>
    <n v="0"/>
    <n v="0"/>
    <n v="165250"/>
    <n v="0"/>
    <n v="0"/>
    <n v="0"/>
    <n v="0"/>
    <m/>
    <m/>
    <m/>
    <n v="0"/>
  </r>
  <r>
    <n v="800030924"/>
    <s v="HOSP LA BUENA ESPERANZA DE YUMBO"/>
    <s v="FE"/>
    <n v="394345"/>
    <s v="FE394345"/>
    <s v="800030924_FE394345"/>
    <d v="2025-02-03T07:56:32"/>
    <m/>
    <n v="164840"/>
    <n v="164840"/>
    <e v="#N/A"/>
    <x v="3"/>
    <n v="0"/>
    <m/>
    <m/>
    <s v="Finalizada"/>
    <d v="2025-02-03T00:00:00"/>
    <d v="2025-03-04T00:00:00"/>
    <d v="2025-03-25T00:00:00"/>
    <m/>
    <n v="-25"/>
    <s v="Corriente"/>
    <n v="0"/>
    <m/>
    <m/>
    <m/>
    <s v="Atención de urgencias"/>
    <m/>
    <s v="44B200427"/>
    <n v="0"/>
    <n v="0"/>
    <n v="0"/>
    <n v="0"/>
    <n v="0"/>
    <n v="0"/>
    <n v="164840"/>
    <n v="0"/>
    <n v="0"/>
    <n v="0"/>
    <n v="0"/>
    <m/>
    <m/>
    <m/>
    <n v="0"/>
  </r>
  <r>
    <n v="800030924"/>
    <s v="HOSP LA BUENA ESPERANZA DE YUMBO"/>
    <s v="FE"/>
    <n v="383570"/>
    <s v="FE383570"/>
    <s v="800030924_FE383570"/>
    <d v="2024-12-18T06:57:05"/>
    <m/>
    <n v="164300"/>
    <n v="164300"/>
    <s v="Factura pendiente en programacion de pago"/>
    <x v="3"/>
    <n v="164300"/>
    <n v="1222559273"/>
    <m/>
    <s v="Finalizada"/>
    <d v="2024-12-18T00:00:00"/>
    <d v="2025-01-02T00:00:00"/>
    <d v="2025-01-10T00:00:00"/>
    <m/>
    <n v="49"/>
    <s v="31-60"/>
    <n v="0"/>
    <m/>
    <m/>
    <m/>
    <s v="Atención de urgencias"/>
    <m/>
    <s v="44B200427"/>
    <n v="0"/>
    <n v="0"/>
    <n v="0"/>
    <n v="0"/>
    <n v="0"/>
    <n v="0"/>
    <n v="164300"/>
    <n v="0"/>
    <n v="0"/>
    <n v="0"/>
    <n v="0"/>
    <m/>
    <m/>
    <m/>
    <n v="0"/>
  </r>
  <r>
    <n v="800030924"/>
    <s v="HOSP LA BUENA ESPERANZA DE YUMBO"/>
    <s v="FE"/>
    <n v="395528"/>
    <s v="FE395528"/>
    <s v="800030924_FE395528"/>
    <d v="2025-02-07T00:17:41"/>
    <m/>
    <n v="164178"/>
    <n v="164178"/>
    <e v="#N/A"/>
    <x v="3"/>
    <n v="0"/>
    <m/>
    <m/>
    <s v="Finalizada"/>
    <d v="2025-02-07T00:00:00"/>
    <d v="2025-03-04T00:00:00"/>
    <d v="2025-03-25T00:00:00"/>
    <m/>
    <n v="-25"/>
    <s v="Corriente"/>
    <n v="0"/>
    <m/>
    <m/>
    <m/>
    <s v="Atención de urgencias"/>
    <m/>
    <s v="44B200427"/>
    <n v="0"/>
    <n v="0"/>
    <n v="0"/>
    <n v="0"/>
    <n v="0"/>
    <n v="0"/>
    <n v="164178"/>
    <n v="0"/>
    <n v="0"/>
    <n v="0"/>
    <n v="0"/>
    <m/>
    <m/>
    <m/>
    <n v="0"/>
  </r>
  <r>
    <n v="800030924"/>
    <s v="HOSP LA BUENA ESPERANZA DE YUMBO"/>
    <s v="FE"/>
    <n v="388705"/>
    <s v="FE388705"/>
    <s v="800030924_FE388705"/>
    <d v="2025-01-14T10:25:30"/>
    <m/>
    <n v="164020"/>
    <n v="164020"/>
    <e v="#N/A"/>
    <x v="3"/>
    <n v="0"/>
    <m/>
    <m/>
    <s v="Finalizada"/>
    <d v="2025-01-14T00:00:00"/>
    <d v="2025-02-14T00:00:00"/>
    <d v="2025-03-03T00:00:00"/>
    <m/>
    <n v="-3"/>
    <s v="Corriente"/>
    <n v="0"/>
    <m/>
    <m/>
    <m/>
    <s v="Atención de urgencias"/>
    <m/>
    <s v="URG-2024-39"/>
    <n v="0"/>
    <n v="0"/>
    <n v="0"/>
    <n v="0"/>
    <n v="0"/>
    <n v="0"/>
    <n v="164020"/>
    <n v="0"/>
    <n v="0"/>
    <n v="0"/>
    <n v="0"/>
    <m/>
    <m/>
    <m/>
    <n v="0"/>
  </r>
  <r>
    <n v="800030924"/>
    <s v="HOSP LA BUENA ESPERANZA DE YUMBO"/>
    <s v="FE"/>
    <n v="382195"/>
    <s v="FE382195"/>
    <s v="800030924_FE382195"/>
    <d v="2024-12-11T07:01:26"/>
    <m/>
    <n v="163660"/>
    <n v="163660"/>
    <s v="Factura pendiente en programacion de pago"/>
    <x v="3"/>
    <n v="163660"/>
    <n v="1222572810"/>
    <m/>
    <s v="Finalizada"/>
    <d v="2024-12-11T00:00:00"/>
    <d v="2024-12-13T00:00:00"/>
    <d v="2024-12-21T00:00:00"/>
    <m/>
    <n v="69"/>
    <s v="61-90"/>
    <n v="0"/>
    <m/>
    <m/>
    <m/>
    <s v="Atención de urgencias"/>
    <m/>
    <s v="44B200427"/>
    <n v="0"/>
    <n v="0"/>
    <n v="0"/>
    <n v="0"/>
    <n v="0"/>
    <n v="0"/>
    <n v="163660"/>
    <n v="0"/>
    <n v="0"/>
    <n v="0"/>
    <n v="0"/>
    <m/>
    <m/>
    <m/>
    <n v="0"/>
  </r>
  <r>
    <n v="800030924"/>
    <s v="HOSP LA BUENA ESPERANZA DE YUMBO"/>
    <s v="FE"/>
    <n v="387704"/>
    <s v="FE387704"/>
    <s v="800030924_FE387704"/>
    <d v="2025-01-10T10:11:24"/>
    <m/>
    <n v="163240"/>
    <n v="163240"/>
    <e v="#N/A"/>
    <x v="3"/>
    <n v="163240"/>
    <n v="1222564939"/>
    <m/>
    <s v="Finalizada"/>
    <d v="2025-01-10T00:00:00"/>
    <d v="2025-02-14T00:00:00"/>
    <d v="2025-02-18T00:00:00"/>
    <m/>
    <n v="10"/>
    <s v="0-30"/>
    <n v="0"/>
    <m/>
    <m/>
    <m/>
    <s v="Atención de urgencias"/>
    <m/>
    <s v="CNT-2021-79"/>
    <n v="0"/>
    <n v="0"/>
    <n v="0"/>
    <n v="0"/>
    <n v="0"/>
    <n v="0"/>
    <n v="163240"/>
    <n v="0"/>
    <n v="0"/>
    <n v="0"/>
    <n v="0"/>
    <m/>
    <m/>
    <m/>
    <n v="0"/>
  </r>
  <r>
    <n v="800030924"/>
    <s v="HOSP LA BUENA ESPERANZA DE YUMBO"/>
    <s v="FE"/>
    <n v="395855"/>
    <s v="FE395855"/>
    <s v="800030924_FE395855"/>
    <d v="2025-02-08T00:21:31"/>
    <m/>
    <n v="163200"/>
    <n v="163200"/>
    <e v="#N/A"/>
    <x v="3"/>
    <n v="0"/>
    <m/>
    <m/>
    <s v="Finalizada"/>
    <d v="2025-02-08T00:00:00"/>
    <d v="2025-03-04T00:00:00"/>
    <d v="2025-03-25T00:00:00"/>
    <m/>
    <n v="-25"/>
    <s v="Corriente"/>
    <n v="0"/>
    <m/>
    <m/>
    <m/>
    <s v="Atención de urgencias"/>
    <m/>
    <s v="44B200427"/>
    <n v="0"/>
    <n v="0"/>
    <n v="0"/>
    <n v="0"/>
    <n v="0"/>
    <n v="0"/>
    <n v="163200"/>
    <n v="0"/>
    <n v="0"/>
    <n v="0"/>
    <n v="0"/>
    <m/>
    <m/>
    <m/>
    <n v="0"/>
  </r>
  <r>
    <n v="800030924"/>
    <s v="HOSP LA BUENA ESPERANZA DE YUMBO"/>
    <s v="FE"/>
    <n v="385773"/>
    <s v="FE385773"/>
    <s v="800030924_FE385773"/>
    <d v="2025-01-01T09:46:18"/>
    <d v="2025-02-12T00:00:00"/>
    <n v="161400"/>
    <n v="161400"/>
    <e v="#N/A"/>
    <x v="3"/>
    <n v="161400"/>
    <n v="1222564938"/>
    <m/>
    <s v="Finalizada"/>
    <d v="2025-01-01T00:00:00"/>
    <d v="2025-02-06T00:00:00"/>
    <d v="2025-02-18T00:00:00"/>
    <m/>
    <n v="10"/>
    <s v="0-30"/>
    <n v="0"/>
    <m/>
    <m/>
    <m/>
    <s v="Atención de urgencias"/>
    <m/>
    <s v="CNT-2021-79"/>
    <n v="0"/>
    <n v="0"/>
    <n v="0"/>
    <n v="0"/>
    <n v="0"/>
    <n v="0"/>
    <n v="161400"/>
    <n v="0"/>
    <n v="0"/>
    <n v="0"/>
    <n v="0"/>
    <m/>
    <m/>
    <m/>
    <n v="0"/>
  </r>
  <r>
    <n v="800030924"/>
    <s v="HOSP LA BUENA ESPERANZA DE YUMBO"/>
    <s v="FE"/>
    <n v="382972"/>
    <s v="FE382972"/>
    <s v="800030924_FE382972"/>
    <d v="2024-12-15T06:55:52"/>
    <m/>
    <n v="160800"/>
    <n v="160800"/>
    <s v="Factura pendiente en programacion de pago"/>
    <x v="3"/>
    <n v="160800"/>
    <n v="1222559257"/>
    <m/>
    <s v="Finalizada"/>
    <d v="2024-12-15T00:00:00"/>
    <d v="2025-01-02T00:00:00"/>
    <d v="2025-01-10T00:00:00"/>
    <m/>
    <n v="49"/>
    <s v="31-60"/>
    <n v="0"/>
    <m/>
    <m/>
    <m/>
    <s v="Atención de urgencias"/>
    <m/>
    <s v="44B200427"/>
    <n v="0"/>
    <n v="0"/>
    <n v="0"/>
    <n v="0"/>
    <n v="0"/>
    <n v="0"/>
    <n v="160800"/>
    <n v="0"/>
    <n v="0"/>
    <n v="0"/>
    <n v="0"/>
    <m/>
    <m/>
    <m/>
    <n v="0"/>
  </r>
  <r>
    <n v="800030924"/>
    <s v="HOSP LA BUENA ESPERANZA DE YUMBO"/>
    <s v="FE"/>
    <n v="385522"/>
    <s v="FE385522"/>
    <s v="800030924_FE385522"/>
    <d v="2024-12-30T20:51:15"/>
    <m/>
    <n v="160300"/>
    <n v="160300"/>
    <s v="Factura pendiente en programacion de pago"/>
    <x v="3"/>
    <n v="160300"/>
    <n v="1222559349"/>
    <m/>
    <s v="Finalizada"/>
    <d v="2024-12-30T00:00:00"/>
    <d v="2025-01-02T00:00:00"/>
    <d v="2025-01-10T00:00:00"/>
    <m/>
    <n v="49"/>
    <s v="31-60"/>
    <n v="0"/>
    <m/>
    <m/>
    <m/>
    <s v="Atención de urgencias"/>
    <m/>
    <s v="44B200427"/>
    <n v="0"/>
    <n v="0"/>
    <n v="0"/>
    <n v="0"/>
    <n v="0"/>
    <n v="0"/>
    <n v="160300"/>
    <n v="0"/>
    <n v="0"/>
    <n v="0"/>
    <n v="0"/>
    <m/>
    <m/>
    <m/>
    <n v="0"/>
  </r>
  <r>
    <n v="800030924"/>
    <s v="HOSP LA BUENA ESPERANZA DE YUMBO"/>
    <s v="FE"/>
    <n v="384316"/>
    <s v="FE384316"/>
    <s v="800030924_FE384316"/>
    <d v="2024-12-21T15:27:03"/>
    <m/>
    <n v="159678"/>
    <n v="159678"/>
    <s v="Factura pendiente en programacion de pago"/>
    <x v="3"/>
    <n v="159678"/>
    <n v="1222559297"/>
    <m/>
    <s v="Finalizada"/>
    <d v="2024-12-21T00:00:00"/>
    <d v="2025-01-02T00:00:00"/>
    <d v="2025-01-10T00:00:00"/>
    <m/>
    <n v="49"/>
    <s v="31-60"/>
    <n v="0"/>
    <m/>
    <m/>
    <m/>
    <s v="Atención de urgencias"/>
    <m/>
    <s v="44B200427"/>
    <n v="0"/>
    <n v="0"/>
    <n v="0"/>
    <n v="0"/>
    <n v="0"/>
    <n v="0"/>
    <n v="159678"/>
    <n v="0"/>
    <n v="0"/>
    <n v="0"/>
    <n v="0"/>
    <m/>
    <m/>
    <m/>
    <n v="0"/>
  </r>
  <r>
    <n v="800030924"/>
    <s v="HOSP LA BUENA ESPERANZA DE YUMBO"/>
    <s v="FE"/>
    <n v="392129"/>
    <s v="FE392129"/>
    <s v="800030924_FE392129"/>
    <d v="2025-01-27T07:03:00"/>
    <m/>
    <n v="159054"/>
    <n v="159054"/>
    <e v="#N/A"/>
    <x v="3"/>
    <n v="0"/>
    <m/>
    <m/>
    <s v="Finalizada"/>
    <d v="2025-01-27T00:00:00"/>
    <d v="2025-02-14T00:00:00"/>
    <d v="2025-03-03T00:00:00"/>
    <m/>
    <n v="-3"/>
    <s v="Corriente"/>
    <n v="0"/>
    <m/>
    <m/>
    <m/>
    <s v="Atención de urgencias"/>
    <m/>
    <s v="URG-2024-39"/>
    <n v="0"/>
    <n v="0"/>
    <n v="0"/>
    <n v="0"/>
    <n v="0"/>
    <n v="0"/>
    <n v="159054"/>
    <n v="0"/>
    <n v="0"/>
    <n v="0"/>
    <n v="0"/>
    <m/>
    <m/>
    <m/>
    <n v="0"/>
  </r>
  <r>
    <n v="800030924"/>
    <s v="HOSP LA BUENA ESPERANZA DE YUMBO"/>
    <s v="FE"/>
    <n v="386156"/>
    <s v="FE386156"/>
    <s v="800030924_FE386156"/>
    <d v="2025-01-03T09:51:22"/>
    <m/>
    <n v="159000"/>
    <n v="159000"/>
    <e v="#N/A"/>
    <x v="3"/>
    <n v="159000"/>
    <n v="1222564937"/>
    <m/>
    <s v="Finalizada"/>
    <d v="2025-01-03T00:00:00"/>
    <d v="2025-02-13T00:00:00"/>
    <d v="2025-02-18T00:00:00"/>
    <m/>
    <n v="10"/>
    <s v="0-30"/>
    <n v="0"/>
    <m/>
    <m/>
    <m/>
    <s v="Atención de urgencias"/>
    <m/>
    <s v="CNT-2021-79"/>
    <n v="0"/>
    <n v="0"/>
    <n v="0"/>
    <n v="0"/>
    <n v="0"/>
    <n v="0"/>
    <n v="159000"/>
    <n v="0"/>
    <n v="0"/>
    <n v="0"/>
    <n v="0"/>
    <m/>
    <m/>
    <m/>
    <n v="0"/>
  </r>
  <r>
    <n v="800030924"/>
    <s v="HOSP LA BUENA ESPERANZA DE YUMBO"/>
    <s v="FE"/>
    <n v="385936"/>
    <s v="FE385936"/>
    <s v="800030924_FE385936"/>
    <d v="2025-01-02T09:48:39"/>
    <m/>
    <n v="158442"/>
    <n v="158442"/>
    <e v="#N/A"/>
    <x v="3"/>
    <n v="158442"/>
    <n v="1222564936"/>
    <m/>
    <s v="Finalizada"/>
    <d v="2025-01-02T00:00:00"/>
    <d v="2025-02-13T00:00:00"/>
    <d v="2025-02-18T00:00:00"/>
    <m/>
    <n v="10"/>
    <s v="0-30"/>
    <n v="0"/>
    <m/>
    <m/>
    <m/>
    <s v="Atención de urgencias"/>
    <m/>
    <s v="CNT-2021-79"/>
    <n v="0"/>
    <n v="0"/>
    <n v="0"/>
    <n v="0"/>
    <n v="0"/>
    <n v="0"/>
    <n v="158442"/>
    <n v="0"/>
    <n v="0"/>
    <n v="0"/>
    <n v="0"/>
    <m/>
    <m/>
    <m/>
    <n v="0"/>
  </r>
  <r>
    <n v="800030924"/>
    <s v="HOSP LA BUENA ESPERANZA DE YUMBO"/>
    <s v="FE"/>
    <n v="398445"/>
    <s v="FE398445"/>
    <s v="800030924_FE398445"/>
    <d v="2025-02-19T06:59:45"/>
    <m/>
    <n v="157950"/>
    <n v="157950"/>
    <e v="#N/A"/>
    <x v="3"/>
    <n v="0"/>
    <m/>
    <m/>
    <s v="Finalizada"/>
    <d v="2025-02-19T00:00:00"/>
    <d v="2025-03-04T00:00:00"/>
    <d v="2025-03-25T00:00:00"/>
    <m/>
    <n v="-25"/>
    <s v="Corriente"/>
    <n v="0"/>
    <m/>
    <m/>
    <m/>
    <s v="Atención de urgencias"/>
    <m/>
    <s v="44B200427"/>
    <n v="0"/>
    <n v="0"/>
    <n v="0"/>
    <n v="0"/>
    <n v="0"/>
    <n v="0"/>
    <n v="157950"/>
    <n v="0"/>
    <n v="0"/>
    <n v="0"/>
    <n v="0"/>
    <m/>
    <m/>
    <m/>
    <n v="0"/>
  </r>
  <r>
    <n v="800030924"/>
    <s v="HOSP LA BUENA ESPERANZA DE YUMBO"/>
    <s v="FE"/>
    <n v="391899"/>
    <s v="FE391899"/>
    <s v="800030924_FE391899"/>
    <d v="2025-01-26T08:10:58"/>
    <d v="2025-02-12T00:00:00"/>
    <n v="157600"/>
    <n v="157600"/>
    <e v="#N/A"/>
    <x v="3"/>
    <n v="157600"/>
    <n v="1222564935"/>
    <m/>
    <s v="Finalizada"/>
    <d v="2025-01-26T00:00:00"/>
    <d v="2025-02-12T00:00:00"/>
    <d v="2025-02-18T00:00:00"/>
    <m/>
    <n v="10"/>
    <s v="0-30"/>
    <n v="0"/>
    <m/>
    <m/>
    <m/>
    <s v="Atención de urgencias"/>
    <m/>
    <s v="CNT-2021-79"/>
    <n v="0"/>
    <n v="0"/>
    <n v="0"/>
    <n v="0"/>
    <n v="0"/>
    <n v="0"/>
    <n v="157600"/>
    <n v="0"/>
    <n v="0"/>
    <n v="0"/>
    <n v="0"/>
    <m/>
    <m/>
    <m/>
    <n v="0"/>
  </r>
  <r>
    <n v="800030924"/>
    <s v="HOSP LA BUENA ESPERANZA DE YUMBO"/>
    <s v="FE"/>
    <n v="386882"/>
    <s v="FE386882"/>
    <s v="800030924_FE386882"/>
    <d v="2025-01-08T10:01:54"/>
    <m/>
    <n v="156950"/>
    <n v="156950"/>
    <e v="#N/A"/>
    <x v="3"/>
    <n v="156950"/>
    <n v="1222564934"/>
    <m/>
    <s v="Finalizada"/>
    <d v="2025-01-08T00:00:00"/>
    <d v="2025-02-14T00:00:00"/>
    <d v="2025-02-18T00:00:00"/>
    <m/>
    <n v="10"/>
    <s v="0-30"/>
    <n v="0"/>
    <m/>
    <m/>
    <m/>
    <s v="Atención de urgencias"/>
    <m/>
    <s v="CNT-2021-79"/>
    <n v="0"/>
    <n v="0"/>
    <n v="0"/>
    <n v="0"/>
    <n v="0"/>
    <n v="0"/>
    <n v="156950"/>
    <n v="0"/>
    <n v="0"/>
    <n v="0"/>
    <n v="0"/>
    <m/>
    <m/>
    <m/>
    <n v="0"/>
  </r>
  <r>
    <n v="800030924"/>
    <s v="HOSP LA BUENA ESPERANZA DE YUMBO"/>
    <s v="FE"/>
    <n v="400895"/>
    <s v="FE400895"/>
    <s v="800030924_FE400895"/>
    <d v="2025-02-27T06:55:09"/>
    <m/>
    <n v="156545"/>
    <n v="156545"/>
    <e v="#N/A"/>
    <x v="3"/>
    <n v="0"/>
    <m/>
    <m/>
    <s v="Finalizada"/>
    <d v="2025-02-27T00:00:00"/>
    <d v="2025-03-03T00:00:00"/>
    <d v="2025-03-25T00:00:00"/>
    <m/>
    <n v="-25"/>
    <s v="Corriente"/>
    <n v="0"/>
    <m/>
    <m/>
    <m/>
    <s v="Atención de urgencias"/>
    <m/>
    <s v="44B200427"/>
    <n v="0"/>
    <n v="0"/>
    <n v="0"/>
    <n v="0"/>
    <n v="0"/>
    <n v="0"/>
    <n v="156545"/>
    <n v="0"/>
    <n v="0"/>
    <n v="0"/>
    <n v="0"/>
    <m/>
    <m/>
    <m/>
    <n v="0"/>
  </r>
  <r>
    <n v="800030924"/>
    <s v="HOSP LA BUENA ESPERANZA DE YUMBO"/>
    <s v="FE"/>
    <n v="389959"/>
    <s v="FE389959"/>
    <s v="800030924_FE389959"/>
    <d v="2025-01-20T22:17:05"/>
    <m/>
    <n v="156128"/>
    <n v="156128"/>
    <e v="#N/A"/>
    <x v="3"/>
    <n v="156128"/>
    <n v="1222564933"/>
    <m/>
    <s v="Finalizada"/>
    <d v="2025-01-20T00:00:00"/>
    <d v="2025-02-14T00:00:00"/>
    <d v="2025-02-18T00:00:00"/>
    <m/>
    <n v="10"/>
    <s v="0-30"/>
    <n v="0"/>
    <m/>
    <m/>
    <m/>
    <s v="Atención de urgencias"/>
    <m/>
    <s v="CNT-2021-79"/>
    <n v="0"/>
    <n v="0"/>
    <n v="0"/>
    <n v="0"/>
    <n v="0"/>
    <n v="0"/>
    <n v="156128"/>
    <n v="0"/>
    <n v="0"/>
    <n v="0"/>
    <n v="0"/>
    <m/>
    <m/>
    <m/>
    <n v="0"/>
  </r>
  <r>
    <n v="800030924"/>
    <s v="HOSP LA BUENA ESPERANZA DE YUMBO"/>
    <s v="FE"/>
    <n v="385762"/>
    <s v="FE385762"/>
    <s v="800030924_FE385762"/>
    <d v="2025-01-01T09:46:08"/>
    <m/>
    <n v="155288"/>
    <n v="155288"/>
    <e v="#N/A"/>
    <x v="3"/>
    <n v="155288"/>
    <n v="1222564932"/>
    <m/>
    <s v="Finalizada"/>
    <d v="2025-01-01T00:00:00"/>
    <d v="2025-02-13T00:00:00"/>
    <d v="2025-02-18T00:00:00"/>
    <m/>
    <n v="10"/>
    <s v="0-30"/>
    <n v="0"/>
    <m/>
    <m/>
    <m/>
    <s v="Atención de urgencias"/>
    <m/>
    <s v="CNT-2021-79"/>
    <n v="0"/>
    <n v="0"/>
    <n v="0"/>
    <n v="0"/>
    <n v="0"/>
    <n v="0"/>
    <n v="155288"/>
    <n v="0"/>
    <n v="0"/>
    <n v="0"/>
    <n v="0"/>
    <m/>
    <m/>
    <m/>
    <n v="0"/>
  </r>
  <r>
    <n v="800030924"/>
    <s v="HOSP LA BUENA ESPERANZA DE YUMBO"/>
    <s v="FE"/>
    <n v="396296"/>
    <s v="FE396296"/>
    <s v="800030924_FE396296"/>
    <d v="2025-02-10T07:07:37"/>
    <m/>
    <n v="154630"/>
    <n v="154630"/>
    <e v="#N/A"/>
    <x v="3"/>
    <n v="0"/>
    <m/>
    <m/>
    <s v="Finalizada"/>
    <d v="2025-02-10T00:00:00"/>
    <d v="2025-03-03T00:00:00"/>
    <d v="2025-03-25T00:00:00"/>
    <m/>
    <n v="-25"/>
    <s v="Corriente"/>
    <n v="0"/>
    <m/>
    <m/>
    <m/>
    <s v="Atención de urgencias"/>
    <m/>
    <s v="44B200427"/>
    <n v="0"/>
    <n v="0"/>
    <n v="0"/>
    <n v="0"/>
    <n v="0"/>
    <n v="0"/>
    <n v="154630"/>
    <n v="0"/>
    <n v="0"/>
    <n v="0"/>
    <n v="0"/>
    <m/>
    <m/>
    <m/>
    <n v="0"/>
  </r>
  <r>
    <n v="800030924"/>
    <s v="HOSP LA BUENA ESPERANZA DE YUMBO"/>
    <s v="FE"/>
    <n v="385908"/>
    <s v="FE385908"/>
    <s v="800030924_FE385908"/>
    <d v="2025-01-02T09:48:16"/>
    <m/>
    <n v="153950"/>
    <n v="153950"/>
    <e v="#N/A"/>
    <x v="3"/>
    <n v="153950"/>
    <n v="1222564931"/>
    <m/>
    <s v="Finalizada"/>
    <d v="2025-01-02T00:00:00"/>
    <d v="2025-02-13T00:00:00"/>
    <d v="2025-02-18T00:00:00"/>
    <m/>
    <n v="10"/>
    <s v="0-30"/>
    <n v="0"/>
    <m/>
    <m/>
    <m/>
    <s v="Atención de urgencias"/>
    <m/>
    <s v="CNT-2021-79"/>
    <n v="0"/>
    <n v="0"/>
    <n v="0"/>
    <n v="0"/>
    <n v="0"/>
    <n v="0"/>
    <n v="153950"/>
    <n v="0"/>
    <n v="0"/>
    <n v="0"/>
    <n v="0"/>
    <m/>
    <m/>
    <m/>
    <n v="0"/>
  </r>
  <r>
    <n v="800030924"/>
    <s v="HOSP LA BUENA ESPERANZA DE YUMBO"/>
    <s v="FE"/>
    <n v="383574"/>
    <s v="FE383574"/>
    <s v="800030924_FE383574"/>
    <d v="2024-12-18T06:57:09"/>
    <m/>
    <n v="153770"/>
    <n v="153770"/>
    <s v="Factura pendiente en programacion de pago"/>
    <x v="3"/>
    <n v="153770"/>
    <n v="1222559276"/>
    <m/>
    <s v="Finalizada"/>
    <d v="2024-12-18T00:00:00"/>
    <d v="2025-01-02T00:00:00"/>
    <d v="2025-01-10T00:00:00"/>
    <m/>
    <n v="49"/>
    <s v="31-60"/>
    <n v="0"/>
    <m/>
    <m/>
    <m/>
    <s v="Atención de urgencias"/>
    <m/>
    <s v="44B200427"/>
    <n v="0"/>
    <n v="0"/>
    <n v="0"/>
    <n v="0"/>
    <n v="0"/>
    <n v="0"/>
    <n v="153770"/>
    <n v="0"/>
    <n v="0"/>
    <n v="0"/>
    <n v="0"/>
    <m/>
    <m/>
    <m/>
    <n v="0"/>
  </r>
  <r>
    <n v="800030924"/>
    <s v="HOSP LA BUENA ESPERANZA DE YUMBO"/>
    <s v="FE"/>
    <n v="384669"/>
    <s v="FE384669"/>
    <s v="800030924_FE384669"/>
    <d v="2024-12-23T09:16:23"/>
    <m/>
    <n v="153050"/>
    <n v="153050"/>
    <s v="Factura pendiente en programacion de pago"/>
    <x v="3"/>
    <n v="153050"/>
    <n v="1222559310"/>
    <m/>
    <s v="Finalizada"/>
    <d v="2024-12-23T00:00:00"/>
    <d v="2025-01-02T00:00:00"/>
    <d v="2025-01-10T00:00:00"/>
    <m/>
    <n v="49"/>
    <s v="31-60"/>
    <n v="0"/>
    <m/>
    <m/>
    <m/>
    <s v="Atención de urgencias"/>
    <m/>
    <s v="44B200427"/>
    <n v="0"/>
    <n v="0"/>
    <n v="0"/>
    <n v="0"/>
    <n v="0"/>
    <n v="0"/>
    <n v="153050"/>
    <n v="0"/>
    <n v="0"/>
    <n v="0"/>
    <n v="0"/>
    <m/>
    <m/>
    <m/>
    <n v="0"/>
  </r>
  <r>
    <n v="800030924"/>
    <s v="HOSP LA BUENA ESPERANZA DE YUMBO"/>
    <s v="FE"/>
    <n v="396323"/>
    <s v="FE396323"/>
    <s v="800030924_FE396323"/>
    <d v="2025-02-10T07:08:00"/>
    <m/>
    <n v="152900"/>
    <n v="152900"/>
    <e v="#N/A"/>
    <x v="3"/>
    <n v="0"/>
    <m/>
    <m/>
    <s v="Finalizada"/>
    <d v="2025-02-10T00:00:00"/>
    <d v="2025-03-04T00:00:00"/>
    <d v="2025-03-25T00:00:00"/>
    <m/>
    <n v="-25"/>
    <s v="Corriente"/>
    <n v="0"/>
    <m/>
    <m/>
    <m/>
    <s v="Atención de urgencias"/>
    <m/>
    <s v="44B200427"/>
    <n v="0"/>
    <n v="0"/>
    <n v="0"/>
    <n v="0"/>
    <n v="0"/>
    <n v="0"/>
    <n v="152900"/>
    <n v="0"/>
    <n v="0"/>
    <n v="0"/>
    <n v="0"/>
    <m/>
    <m/>
    <m/>
    <n v="0"/>
  </r>
  <r>
    <n v="800030924"/>
    <s v="HOSP LA BUENA ESPERANZA DE YUMBO"/>
    <s v="FE"/>
    <n v="399444"/>
    <s v="FE399444"/>
    <s v="800030924_FE399444"/>
    <d v="2025-02-22T06:58:18"/>
    <m/>
    <n v="152400"/>
    <n v="152400"/>
    <e v="#N/A"/>
    <x v="3"/>
    <n v="0"/>
    <m/>
    <m/>
    <s v="Finalizada"/>
    <d v="2025-02-22T00:00:00"/>
    <d v="2025-03-04T00:00:00"/>
    <d v="2025-03-25T00:00:00"/>
    <m/>
    <n v="-25"/>
    <s v="Corriente"/>
    <n v="0"/>
    <m/>
    <m/>
    <m/>
    <s v="Atención de urgencias"/>
    <m/>
    <s v="44B200427"/>
    <n v="0"/>
    <n v="0"/>
    <n v="0"/>
    <n v="0"/>
    <n v="0"/>
    <n v="0"/>
    <n v="152400"/>
    <n v="0"/>
    <n v="0"/>
    <n v="0"/>
    <n v="0"/>
    <m/>
    <m/>
    <m/>
    <n v="0"/>
  </r>
  <r>
    <n v="800030924"/>
    <s v="HOSP LA BUENA ESPERANZA DE YUMBO"/>
    <s v="FE"/>
    <n v="387754"/>
    <s v="FE387754"/>
    <s v="800030924_FE387754"/>
    <d v="2025-01-10T10:12:01"/>
    <d v="2025-02-12T00:00:00"/>
    <n v="151700"/>
    <n v="151700"/>
    <e v="#N/A"/>
    <x v="3"/>
    <n v="151700"/>
    <n v="1222564930"/>
    <m/>
    <s v="Finalizada"/>
    <d v="2025-01-10T00:00:00"/>
    <d v="2025-02-11T00:00:00"/>
    <d v="2025-02-18T00:00:00"/>
    <m/>
    <n v="10"/>
    <s v="0-30"/>
    <n v="0"/>
    <m/>
    <m/>
    <m/>
    <s v="Atención de urgencias"/>
    <m/>
    <s v="CNT-2021-79"/>
    <n v="0"/>
    <n v="0"/>
    <n v="0"/>
    <n v="0"/>
    <n v="0"/>
    <n v="0"/>
    <n v="151700"/>
    <n v="0"/>
    <n v="0"/>
    <n v="0"/>
    <n v="0"/>
    <m/>
    <m/>
    <m/>
    <n v="0"/>
  </r>
  <r>
    <n v="800030924"/>
    <s v="HOSP LA BUENA ESPERANZA DE YUMBO"/>
    <s v="FE"/>
    <n v="400582"/>
    <s v="FE400582"/>
    <s v="800030924_FE400582"/>
    <d v="2025-02-26T07:01:26"/>
    <m/>
    <n v="151500"/>
    <n v="151500"/>
    <e v="#N/A"/>
    <x v="3"/>
    <n v="0"/>
    <m/>
    <m/>
    <s v="Finalizada"/>
    <d v="2025-02-26T00:00:00"/>
    <d v="2025-03-04T00:00:00"/>
    <d v="2025-03-25T00:00:00"/>
    <m/>
    <n v="-25"/>
    <s v="Corriente"/>
    <n v="0"/>
    <m/>
    <m/>
    <m/>
    <s v="Atención de urgencias"/>
    <m/>
    <s v="44B200427"/>
    <n v="0"/>
    <n v="0"/>
    <n v="0"/>
    <n v="0"/>
    <n v="0"/>
    <n v="0"/>
    <n v="151500"/>
    <n v="0"/>
    <n v="0"/>
    <n v="0"/>
    <n v="0"/>
    <m/>
    <m/>
    <m/>
    <n v="0"/>
  </r>
  <r>
    <n v="800030924"/>
    <s v="HOSP LA BUENA ESPERANZA DE YUMBO"/>
    <s v="FE"/>
    <n v="386841"/>
    <s v="FE386841"/>
    <s v="800030924_FE386841"/>
    <d v="2025-01-07T10:01:18"/>
    <m/>
    <n v="150700"/>
    <n v="150700"/>
    <e v="#N/A"/>
    <x v="3"/>
    <n v="150700"/>
    <n v="1222564929"/>
    <m/>
    <s v="Finalizada"/>
    <d v="2025-01-07T00:00:00"/>
    <d v="2025-02-14T00:00:00"/>
    <d v="2025-02-18T00:00:00"/>
    <m/>
    <n v="10"/>
    <s v="0-30"/>
    <n v="0"/>
    <m/>
    <m/>
    <m/>
    <s v="Atención de urgencias"/>
    <m/>
    <s v="CNT-2021-79"/>
    <n v="0"/>
    <n v="0"/>
    <n v="0"/>
    <n v="0"/>
    <n v="0"/>
    <n v="0"/>
    <n v="150700"/>
    <n v="0"/>
    <n v="0"/>
    <n v="0"/>
    <n v="0"/>
    <m/>
    <m/>
    <m/>
    <n v="0"/>
  </r>
  <r>
    <n v="800030924"/>
    <s v="HOSP LA BUENA ESPERANZA DE YUMBO"/>
    <s v="FE"/>
    <n v="383898"/>
    <s v="FE383898"/>
    <s v="800030924_FE383898"/>
    <d v="2024-12-19T07:42:03"/>
    <m/>
    <n v="150194"/>
    <n v="150194"/>
    <s v="Factura pendiente en programacion de pago"/>
    <x v="3"/>
    <n v="150194"/>
    <n v="1222559282"/>
    <m/>
    <s v="Finalizada"/>
    <d v="2024-12-19T00:00:00"/>
    <d v="2025-01-02T00:00:00"/>
    <d v="2025-01-10T00:00:00"/>
    <m/>
    <n v="49"/>
    <s v="31-60"/>
    <n v="0"/>
    <m/>
    <m/>
    <m/>
    <s v="Atención de urgencias"/>
    <m/>
    <s v="44B200427"/>
    <n v="0"/>
    <n v="0"/>
    <n v="0"/>
    <n v="0"/>
    <n v="0"/>
    <n v="0"/>
    <n v="150194"/>
    <n v="0"/>
    <n v="0"/>
    <n v="0"/>
    <n v="0"/>
    <m/>
    <m/>
    <m/>
    <n v="0"/>
  </r>
  <r>
    <n v="800030924"/>
    <s v="HOSP LA BUENA ESPERANZA DE YUMBO"/>
    <s v="FE"/>
    <n v="389146"/>
    <s v="FE389146"/>
    <s v="800030924_FE389146"/>
    <d v="2025-01-16T10:33:34"/>
    <m/>
    <n v="150100"/>
    <n v="150100"/>
    <e v="#N/A"/>
    <x v="3"/>
    <n v="150100"/>
    <n v="1222564928"/>
    <m/>
    <s v="Finalizada"/>
    <d v="2025-01-16T00:00:00"/>
    <d v="2025-02-14T00:00:00"/>
    <d v="2025-02-18T00:00:00"/>
    <m/>
    <n v="10"/>
    <s v="0-30"/>
    <n v="0"/>
    <m/>
    <m/>
    <m/>
    <s v="Atención de urgencias"/>
    <m/>
    <s v="CNT-2021-79"/>
    <n v="0"/>
    <n v="0"/>
    <n v="0"/>
    <n v="0"/>
    <n v="0"/>
    <n v="0"/>
    <n v="150100"/>
    <n v="0"/>
    <n v="0"/>
    <n v="0"/>
    <n v="0"/>
    <m/>
    <m/>
    <m/>
    <n v="0"/>
  </r>
  <r>
    <n v="800030924"/>
    <s v="HOSP LA BUENA ESPERANZA DE YUMBO"/>
    <s v="FE"/>
    <n v="398210"/>
    <s v="FE398210"/>
    <s v="800030924_FE398210"/>
    <d v="2025-02-18T07:56:23"/>
    <m/>
    <n v="149168"/>
    <n v="149168"/>
    <e v="#N/A"/>
    <x v="3"/>
    <n v="0"/>
    <m/>
    <m/>
    <s v="Finalizada"/>
    <d v="2025-02-18T00:00:00"/>
    <d v="2025-03-04T00:00:00"/>
    <d v="2025-03-25T00:00:00"/>
    <m/>
    <n v="-25"/>
    <s v="Corriente"/>
    <n v="0"/>
    <m/>
    <m/>
    <m/>
    <s v="Atención de urgencias"/>
    <m/>
    <s v="44B200427"/>
    <n v="0"/>
    <n v="0"/>
    <n v="0"/>
    <n v="0"/>
    <n v="0"/>
    <n v="0"/>
    <n v="149168"/>
    <n v="0"/>
    <n v="0"/>
    <n v="0"/>
    <n v="0"/>
    <m/>
    <m/>
    <m/>
    <n v="0"/>
  </r>
  <r>
    <n v="800030924"/>
    <s v="HOSP LA BUENA ESPERANZA DE YUMBO"/>
    <s v="FE"/>
    <n v="386484"/>
    <s v="FE386484"/>
    <s v="800030924_FE386484"/>
    <d v="2025-01-05T09:55:30"/>
    <m/>
    <n v="148800"/>
    <n v="148800"/>
    <e v="#N/A"/>
    <x v="3"/>
    <n v="148800"/>
    <n v="1222564927"/>
    <m/>
    <s v="Finalizada"/>
    <d v="2025-01-05T00:00:00"/>
    <d v="2025-02-14T00:00:00"/>
    <d v="2025-02-18T00:00:00"/>
    <m/>
    <n v="10"/>
    <s v="0-30"/>
    <n v="0"/>
    <m/>
    <m/>
    <m/>
    <s v="Atención de urgencias"/>
    <m/>
    <s v="CNT-2021-79"/>
    <n v="0"/>
    <n v="0"/>
    <n v="0"/>
    <n v="0"/>
    <n v="0"/>
    <n v="0"/>
    <n v="148800"/>
    <n v="0"/>
    <n v="0"/>
    <n v="0"/>
    <n v="0"/>
    <m/>
    <m/>
    <m/>
    <n v="0"/>
  </r>
  <r>
    <n v="800030924"/>
    <s v="HOSP LA BUENA ESPERANZA DE YUMBO"/>
    <s v="FE"/>
    <n v="383929"/>
    <s v="FE383929"/>
    <s v="800030924_FE383929"/>
    <d v="2024-12-19T07:42:33"/>
    <m/>
    <n v="148798"/>
    <n v="148798"/>
    <s v="Factura pendiente en programacion de pago"/>
    <x v="3"/>
    <n v="148798"/>
    <n v="1222559287"/>
    <m/>
    <s v="Finalizada"/>
    <d v="2024-12-19T00:00:00"/>
    <d v="2025-01-02T00:00:00"/>
    <d v="2025-01-10T00:00:00"/>
    <m/>
    <n v="49"/>
    <s v="31-60"/>
    <n v="0"/>
    <m/>
    <m/>
    <m/>
    <s v="Atención de urgencias"/>
    <m/>
    <s v="44B200427"/>
    <n v="0"/>
    <n v="0"/>
    <n v="0"/>
    <n v="0"/>
    <n v="0"/>
    <n v="0"/>
    <n v="148798"/>
    <n v="0"/>
    <n v="0"/>
    <n v="0"/>
    <n v="0"/>
    <m/>
    <m/>
    <m/>
    <n v="0"/>
  </r>
  <r>
    <n v="800030924"/>
    <s v="HOSP LA BUENA ESPERANZA DE YUMBO"/>
    <s v="FE"/>
    <n v="384432"/>
    <s v="FE384432"/>
    <s v="800030924_FE384432"/>
    <d v="2024-12-22T15:28:35"/>
    <m/>
    <n v="148700"/>
    <n v="148700"/>
    <s v="Factura pendiente en programacion de pago"/>
    <x v="3"/>
    <n v="148700"/>
    <n v="1222559301"/>
    <m/>
    <s v="Finalizada"/>
    <d v="2024-12-22T00:00:00"/>
    <d v="2025-01-02T00:00:00"/>
    <d v="2025-01-10T00:00:00"/>
    <m/>
    <n v="49"/>
    <s v="31-60"/>
    <n v="0"/>
    <m/>
    <m/>
    <m/>
    <s v="Atención de urgencias"/>
    <m/>
    <s v="44B200427"/>
    <n v="0"/>
    <n v="0"/>
    <n v="0"/>
    <n v="0"/>
    <n v="0"/>
    <n v="0"/>
    <n v="148700"/>
    <n v="0"/>
    <n v="0"/>
    <n v="0"/>
    <n v="0"/>
    <m/>
    <m/>
    <m/>
    <n v="0"/>
  </r>
  <r>
    <n v="800030924"/>
    <s v="HOSP LA BUENA ESPERANZA DE YUMBO"/>
    <s v="FE"/>
    <n v="395977"/>
    <s v="FE395977"/>
    <s v="800030924_FE395977"/>
    <d v="2025-02-09T00:23:15"/>
    <m/>
    <n v="148010"/>
    <n v="148010"/>
    <e v="#N/A"/>
    <x v="3"/>
    <n v="0"/>
    <m/>
    <m/>
    <s v="Finalizada"/>
    <d v="2025-02-09T00:00:00"/>
    <d v="2025-03-04T00:00:00"/>
    <d v="2025-03-25T00:00:00"/>
    <m/>
    <n v="-25"/>
    <s v="Corriente"/>
    <n v="0"/>
    <m/>
    <m/>
    <m/>
    <s v="Atención de urgencias"/>
    <m/>
    <s v="44B200427"/>
    <n v="0"/>
    <n v="0"/>
    <n v="0"/>
    <n v="0"/>
    <n v="0"/>
    <n v="0"/>
    <n v="148010"/>
    <n v="0"/>
    <n v="0"/>
    <n v="0"/>
    <n v="0"/>
    <m/>
    <m/>
    <m/>
    <n v="0"/>
  </r>
  <r>
    <n v="800030924"/>
    <s v="HOSP LA BUENA ESPERANZA DE YUMBO"/>
    <s v="FE"/>
    <n v="395777"/>
    <s v="FE395777"/>
    <s v="800030924_FE395777"/>
    <d v="2025-02-07T00:20:33"/>
    <m/>
    <n v="148000"/>
    <n v="148000"/>
    <e v="#N/A"/>
    <x v="3"/>
    <n v="0"/>
    <m/>
    <m/>
    <s v="Finalizada"/>
    <d v="2025-02-07T00:00:00"/>
    <d v="2025-03-04T00:00:00"/>
    <d v="2025-03-25T00:00:00"/>
    <m/>
    <n v="-25"/>
    <s v="Corriente"/>
    <n v="0"/>
    <m/>
    <m/>
    <m/>
    <s v="Atención de urgencias"/>
    <m/>
    <s v="44B200427"/>
    <n v="0"/>
    <n v="0"/>
    <n v="0"/>
    <n v="0"/>
    <n v="0"/>
    <n v="0"/>
    <n v="148000"/>
    <n v="0"/>
    <n v="0"/>
    <n v="0"/>
    <n v="0"/>
    <m/>
    <m/>
    <m/>
    <n v="0"/>
  </r>
  <r>
    <n v="800030924"/>
    <s v="HOSP LA BUENA ESPERANZA DE YUMBO"/>
    <s v="FE"/>
    <n v="389885"/>
    <s v="FE389885"/>
    <s v="800030924_FE389885"/>
    <d v="2025-01-19T10:42:39"/>
    <d v="2025-02-12T00:00:00"/>
    <n v="148000"/>
    <n v="148000"/>
    <e v="#N/A"/>
    <x v="3"/>
    <n v="148000"/>
    <n v="1222564925"/>
    <m/>
    <s v="Finalizada"/>
    <d v="2025-01-19T00:00:00"/>
    <d v="2025-02-12T00:00:00"/>
    <d v="2025-02-18T00:00:00"/>
    <m/>
    <n v="10"/>
    <s v="0-30"/>
    <n v="0"/>
    <m/>
    <m/>
    <m/>
    <s v="Atención de urgencias"/>
    <m/>
    <s v="CNT-2021-79"/>
    <n v="0"/>
    <n v="0"/>
    <n v="0"/>
    <n v="0"/>
    <n v="0"/>
    <n v="0"/>
    <n v="148000"/>
    <n v="0"/>
    <n v="0"/>
    <n v="0"/>
    <n v="0"/>
    <m/>
    <m/>
    <m/>
    <n v="0"/>
  </r>
  <r>
    <n v="800030924"/>
    <s v="HOSP LA BUENA ESPERANZA DE YUMBO"/>
    <s v="FE"/>
    <n v="389815"/>
    <s v="FE389815"/>
    <s v="800030924_FE389815"/>
    <d v="2025-01-18T10:41:37"/>
    <d v="2025-02-12T00:00:00"/>
    <n v="148000"/>
    <n v="148000"/>
    <e v="#N/A"/>
    <x v="3"/>
    <n v="148000"/>
    <n v="1222564926"/>
    <m/>
    <s v="Finalizada"/>
    <d v="2025-01-18T00:00:00"/>
    <d v="2025-02-12T00:00:00"/>
    <d v="2025-02-18T00:00:00"/>
    <m/>
    <n v="10"/>
    <s v="0-30"/>
    <n v="0"/>
    <m/>
    <m/>
    <m/>
    <s v="Atención de urgencias"/>
    <m/>
    <s v="CNT-2021-79"/>
    <n v="0"/>
    <n v="0"/>
    <n v="0"/>
    <n v="0"/>
    <n v="0"/>
    <n v="0"/>
    <n v="148000"/>
    <n v="0"/>
    <n v="0"/>
    <n v="0"/>
    <n v="0"/>
    <m/>
    <m/>
    <m/>
    <n v="0"/>
  </r>
  <r>
    <n v="800030924"/>
    <s v="HOSP LA BUENA ESPERANZA DE YUMBO"/>
    <s v="FE"/>
    <n v="389765"/>
    <s v="FE389765"/>
    <s v="800030924_FE389765"/>
    <d v="2025-01-17T10:40:56"/>
    <m/>
    <n v="147700"/>
    <n v="147700"/>
    <e v="#N/A"/>
    <x v="3"/>
    <n v="147700"/>
    <n v="1222564924"/>
    <m/>
    <s v="Finalizada"/>
    <d v="2025-01-17T00:00:00"/>
    <d v="2025-02-14T00:00:00"/>
    <d v="2025-02-18T00:00:00"/>
    <m/>
    <n v="10"/>
    <s v="0-30"/>
    <n v="0"/>
    <m/>
    <m/>
    <m/>
    <s v="Atención de urgencias"/>
    <m/>
    <s v="CNT-2021-79"/>
    <n v="0"/>
    <n v="0"/>
    <n v="0"/>
    <n v="0"/>
    <n v="0"/>
    <n v="0"/>
    <n v="147700"/>
    <n v="0"/>
    <n v="0"/>
    <n v="0"/>
    <n v="0"/>
    <m/>
    <m/>
    <m/>
    <n v="0"/>
  </r>
  <r>
    <n v="800030924"/>
    <s v="HOSP LA BUENA ESPERANZA DE YUMBO"/>
    <s v="FE"/>
    <n v="397668"/>
    <s v="FE397668"/>
    <s v="800030924_FE397668"/>
    <d v="2025-02-15T08:21:15"/>
    <m/>
    <n v="147501"/>
    <n v="147501"/>
    <e v="#N/A"/>
    <x v="3"/>
    <n v="0"/>
    <m/>
    <m/>
    <s v="Finalizada"/>
    <d v="2025-02-15T00:00:00"/>
    <d v="2025-03-03T00:00:00"/>
    <d v="2025-03-25T00:00:00"/>
    <m/>
    <n v="-25"/>
    <s v="Corriente"/>
    <n v="0"/>
    <m/>
    <m/>
    <m/>
    <s v="Atención de urgencias"/>
    <m/>
    <s v="44B200427"/>
    <n v="0"/>
    <n v="0"/>
    <n v="0"/>
    <n v="0"/>
    <n v="0"/>
    <n v="0"/>
    <n v="147501"/>
    <n v="0"/>
    <n v="0"/>
    <n v="0"/>
    <n v="0"/>
    <m/>
    <m/>
    <m/>
    <n v="0"/>
  </r>
  <r>
    <n v="800030924"/>
    <s v="HOSP LA BUENA ESPERANZA DE YUMBO"/>
    <s v="FE"/>
    <n v="385763"/>
    <s v="FE385763"/>
    <s v="800030924_FE385763"/>
    <d v="2025-01-01T09:46:09"/>
    <m/>
    <n v="146650"/>
    <n v="146650"/>
    <e v="#N/A"/>
    <x v="3"/>
    <n v="146650"/>
    <n v="1222564923"/>
    <m/>
    <s v="Finalizada"/>
    <d v="2025-01-01T00:00:00"/>
    <d v="2025-02-13T00:00:00"/>
    <d v="2025-02-18T00:00:00"/>
    <m/>
    <n v="10"/>
    <s v="0-30"/>
    <n v="0"/>
    <m/>
    <m/>
    <m/>
    <s v="Atención de urgencias"/>
    <m/>
    <s v="CNT-2021-79"/>
    <n v="0"/>
    <n v="0"/>
    <n v="0"/>
    <n v="0"/>
    <n v="0"/>
    <n v="0"/>
    <n v="146650"/>
    <n v="0"/>
    <n v="0"/>
    <n v="0"/>
    <n v="0"/>
    <m/>
    <m/>
    <m/>
    <n v="0"/>
  </r>
  <r>
    <n v="800030924"/>
    <s v="HOSP LA BUENA ESPERANZA DE YUMBO"/>
    <s v="FE"/>
    <n v="389838"/>
    <s v="FE389838"/>
    <s v="800030924_FE389838"/>
    <d v="2025-01-18T10:41:56"/>
    <m/>
    <n v="146450"/>
    <n v="146450"/>
    <e v="#N/A"/>
    <x v="3"/>
    <n v="146450"/>
    <n v="1222566501"/>
    <m/>
    <s v="Finalizada"/>
    <d v="2025-01-18T00:00:00"/>
    <d v="2025-02-14T00:00:00"/>
    <d v="2025-02-22T00:00:00"/>
    <m/>
    <n v="6"/>
    <s v="0-30"/>
    <n v="0"/>
    <m/>
    <m/>
    <m/>
    <s v="Atención de urgencias"/>
    <m/>
    <s v="CNT-2021-79"/>
    <n v="0"/>
    <n v="0"/>
    <n v="0"/>
    <n v="0"/>
    <n v="0"/>
    <n v="0"/>
    <n v="146450"/>
    <n v="0"/>
    <n v="0"/>
    <n v="0"/>
    <n v="0"/>
    <m/>
    <m/>
    <m/>
    <n v="0"/>
  </r>
  <r>
    <n v="800030924"/>
    <s v="HOSP LA BUENA ESPERANZA DE YUMBO"/>
    <s v="FE"/>
    <n v="387255"/>
    <s v="FE387255"/>
    <s v="800030924_FE387255"/>
    <d v="2025-01-09T10:06:14"/>
    <m/>
    <n v="145350"/>
    <n v="145350"/>
    <e v="#N/A"/>
    <x v="3"/>
    <n v="145350"/>
    <n v="1222564922"/>
    <m/>
    <s v="Finalizada"/>
    <d v="2025-01-09T00:00:00"/>
    <d v="2025-02-14T00:00:00"/>
    <d v="2025-02-18T00:00:00"/>
    <m/>
    <n v="10"/>
    <s v="0-30"/>
    <n v="0"/>
    <m/>
    <m/>
    <m/>
    <s v="Atención de urgencias"/>
    <m/>
    <s v="CNT-2021-79"/>
    <n v="0"/>
    <n v="0"/>
    <n v="0"/>
    <n v="0"/>
    <n v="0"/>
    <n v="0"/>
    <n v="145350"/>
    <n v="0"/>
    <n v="0"/>
    <n v="0"/>
    <n v="0"/>
    <m/>
    <m/>
    <m/>
    <n v="0"/>
  </r>
  <r>
    <n v="800030924"/>
    <s v="HOSP LA BUENA ESPERANZA DE YUMBO"/>
    <s v="FE"/>
    <n v="393427"/>
    <s v="FE393427"/>
    <s v="800030924_FE393427"/>
    <d v="2025-01-30T07:50:38"/>
    <d v="2025-02-12T00:00:00"/>
    <n v="145050"/>
    <n v="145050"/>
    <e v="#N/A"/>
    <x v="3"/>
    <n v="145050"/>
    <n v="1222564921"/>
    <m/>
    <s v="Finalizada"/>
    <d v="2025-01-30T00:00:00"/>
    <d v="2025-02-12T00:00:00"/>
    <d v="2025-02-18T00:00:00"/>
    <m/>
    <n v="10"/>
    <s v="0-30"/>
    <n v="0"/>
    <m/>
    <m/>
    <m/>
    <s v="Atención de urgencias"/>
    <m/>
    <s v="CNT-2021-79"/>
    <n v="0"/>
    <n v="0"/>
    <n v="0"/>
    <n v="0"/>
    <n v="0"/>
    <n v="0"/>
    <n v="145050"/>
    <n v="0"/>
    <n v="0"/>
    <n v="0"/>
    <n v="0"/>
    <m/>
    <m/>
    <m/>
    <n v="0"/>
  </r>
  <r>
    <n v="800030924"/>
    <s v="HOSP LA BUENA ESPERANZA DE YUMBO"/>
    <s v="FE"/>
    <n v="383530"/>
    <s v="FE383530"/>
    <s v="800030924_FE383530"/>
    <d v="2024-12-17T07:44:08"/>
    <m/>
    <n v="143300"/>
    <n v="143300"/>
    <s v="Factura pendiente en programacion de pago"/>
    <x v="3"/>
    <n v="143300"/>
    <n v="1222559272"/>
    <m/>
    <s v="Finalizada"/>
    <d v="2024-12-17T00:00:00"/>
    <d v="2025-01-02T00:00:00"/>
    <d v="2025-01-10T00:00:00"/>
    <m/>
    <n v="49"/>
    <s v="31-60"/>
    <n v="0"/>
    <m/>
    <m/>
    <m/>
    <s v="Atención de urgencias"/>
    <m/>
    <s v="44B200427"/>
    <n v="0"/>
    <n v="0"/>
    <n v="0"/>
    <n v="0"/>
    <n v="0"/>
    <n v="0"/>
    <n v="143300"/>
    <n v="0"/>
    <n v="0"/>
    <n v="0"/>
    <n v="0"/>
    <m/>
    <m/>
    <m/>
    <n v="0"/>
  </r>
  <r>
    <n v="800030924"/>
    <s v="HOSP LA BUENA ESPERANZA DE YUMBO"/>
    <s v="FE"/>
    <n v="386883"/>
    <s v="FE386883"/>
    <s v="800030924_FE386883"/>
    <d v="2025-01-08T10:01:55"/>
    <m/>
    <n v="143200"/>
    <n v="143200"/>
    <e v="#N/A"/>
    <x v="3"/>
    <n v="143200"/>
    <n v="1222564920"/>
    <m/>
    <s v="Finalizada"/>
    <d v="2025-01-08T00:00:00"/>
    <d v="2025-02-14T00:00:00"/>
    <d v="2025-02-18T00:00:00"/>
    <m/>
    <n v="10"/>
    <s v="0-30"/>
    <n v="0"/>
    <m/>
    <m/>
    <m/>
    <s v="Atención de urgencias"/>
    <m/>
    <s v="CNT-2021-79"/>
    <n v="0"/>
    <n v="0"/>
    <n v="0"/>
    <n v="0"/>
    <n v="0"/>
    <n v="0"/>
    <n v="143200"/>
    <n v="0"/>
    <n v="0"/>
    <n v="0"/>
    <n v="0"/>
    <m/>
    <m/>
    <m/>
    <n v="0"/>
  </r>
  <r>
    <n v="800030924"/>
    <s v="HOSP LA BUENA ESPERANZA DE YUMBO"/>
    <s v="FE"/>
    <n v="394770"/>
    <s v="FE394770"/>
    <s v="800030924_FE394770"/>
    <d v="2025-02-04T06:56:18"/>
    <m/>
    <n v="142650"/>
    <n v="142650"/>
    <e v="#N/A"/>
    <x v="3"/>
    <n v="0"/>
    <m/>
    <m/>
    <s v="Finalizada"/>
    <d v="2025-02-04T00:00:00"/>
    <d v="2025-03-04T00:00:00"/>
    <d v="2025-03-25T00:00:00"/>
    <m/>
    <n v="-25"/>
    <s v="Corriente"/>
    <n v="0"/>
    <m/>
    <m/>
    <m/>
    <s v="Atención de urgencias"/>
    <m/>
    <s v="44B200427"/>
    <n v="0"/>
    <n v="0"/>
    <n v="0"/>
    <n v="0"/>
    <n v="0"/>
    <n v="0"/>
    <n v="142650"/>
    <n v="0"/>
    <n v="0"/>
    <n v="0"/>
    <n v="0"/>
    <m/>
    <m/>
    <m/>
    <n v="0"/>
  </r>
  <r>
    <n v="800030924"/>
    <s v="HOSP LA BUENA ESPERANZA DE YUMBO"/>
    <s v="FE"/>
    <n v="391292"/>
    <s v="FE391292"/>
    <s v="800030924_FE391292"/>
    <d v="2025-01-23T06:56:26"/>
    <d v="2025-02-12T00:00:00"/>
    <n v="142576"/>
    <n v="142576"/>
    <e v="#N/A"/>
    <x v="3"/>
    <n v="142576"/>
    <n v="1222564919"/>
    <m/>
    <s v="Finalizada"/>
    <d v="2025-01-23T00:00:00"/>
    <d v="2025-02-12T00:00:00"/>
    <d v="2025-02-18T00:00:00"/>
    <m/>
    <n v="10"/>
    <s v="0-30"/>
    <n v="0"/>
    <m/>
    <m/>
    <m/>
    <s v="Atención de urgencias"/>
    <m/>
    <s v="CNT-2021-79"/>
    <n v="0"/>
    <n v="0"/>
    <n v="0"/>
    <n v="0"/>
    <n v="0"/>
    <n v="0"/>
    <n v="142576"/>
    <n v="0"/>
    <n v="0"/>
    <n v="0"/>
    <n v="0"/>
    <m/>
    <m/>
    <m/>
    <n v="0"/>
  </r>
  <r>
    <n v="800030924"/>
    <s v="HOSP LA BUENA ESPERANZA DE YUMBO"/>
    <s v="FE"/>
    <n v="397679"/>
    <s v="FE397679"/>
    <s v="800030924_FE397679"/>
    <d v="2025-02-16T08:28:32"/>
    <m/>
    <n v="142483"/>
    <n v="142483"/>
    <e v="#N/A"/>
    <x v="3"/>
    <n v="0"/>
    <m/>
    <m/>
    <s v="Finalizada"/>
    <d v="2025-02-16T00:00:00"/>
    <d v="2025-03-04T00:00:00"/>
    <d v="2025-03-25T00:00:00"/>
    <m/>
    <n v="-25"/>
    <s v="Corriente"/>
    <n v="0"/>
    <m/>
    <m/>
    <m/>
    <s v="Atención de urgencias"/>
    <m/>
    <s v="44B200427"/>
    <n v="0"/>
    <n v="0"/>
    <n v="0"/>
    <n v="0"/>
    <n v="0"/>
    <n v="0"/>
    <n v="142483"/>
    <n v="0"/>
    <n v="0"/>
    <n v="0"/>
    <n v="0"/>
    <m/>
    <m/>
    <m/>
    <n v="0"/>
  </r>
  <r>
    <n v="800030924"/>
    <s v="HOSP LA BUENA ESPERANZA DE YUMBO"/>
    <s v="FE"/>
    <n v="386146"/>
    <s v="FE386146"/>
    <s v="800030924_FE386146"/>
    <d v="2025-01-03T09:51:15"/>
    <m/>
    <n v="141720"/>
    <n v="141720"/>
    <e v="#N/A"/>
    <x v="3"/>
    <n v="141720"/>
    <n v="1222564918"/>
    <m/>
    <s v="Finalizada"/>
    <d v="2025-01-03T00:00:00"/>
    <d v="2025-02-13T00:00:00"/>
    <d v="2025-02-18T00:00:00"/>
    <m/>
    <n v="10"/>
    <s v="0-30"/>
    <n v="0"/>
    <m/>
    <m/>
    <m/>
    <s v="Atención de urgencias"/>
    <m/>
    <s v="CNT-2021-79"/>
    <n v="0"/>
    <n v="0"/>
    <n v="0"/>
    <n v="0"/>
    <n v="0"/>
    <n v="0"/>
    <n v="141720"/>
    <n v="0"/>
    <n v="0"/>
    <n v="0"/>
    <n v="0"/>
    <m/>
    <m/>
    <m/>
    <n v="0"/>
  </r>
  <r>
    <n v="800030924"/>
    <s v="HOSP LA BUENA ESPERANZA DE YUMBO"/>
    <s v="FE"/>
    <n v="400632"/>
    <s v="FE400632"/>
    <s v="800030924_FE400632"/>
    <d v="2025-02-27T06:52:12"/>
    <m/>
    <n v="141600"/>
    <n v="141600"/>
    <e v="#N/A"/>
    <x v="3"/>
    <n v="0"/>
    <m/>
    <m/>
    <s v="Finalizada"/>
    <d v="2025-02-27T00:00:00"/>
    <d v="2025-03-04T00:00:00"/>
    <d v="2025-03-25T00:00:00"/>
    <m/>
    <n v="-25"/>
    <s v="Corriente"/>
    <n v="0"/>
    <m/>
    <m/>
    <m/>
    <s v="Atención de urgencias"/>
    <m/>
    <s v="44B200427"/>
    <n v="0"/>
    <n v="0"/>
    <n v="0"/>
    <n v="0"/>
    <n v="0"/>
    <n v="0"/>
    <n v="141600"/>
    <n v="0"/>
    <n v="0"/>
    <n v="0"/>
    <n v="0"/>
    <m/>
    <m/>
    <m/>
    <n v="0"/>
  </r>
  <r>
    <n v="800030924"/>
    <s v="HOSP LA BUENA ESPERANZA DE YUMBO"/>
    <s v="FE"/>
    <n v="386881"/>
    <s v="FE386881"/>
    <s v="800030924_FE386881"/>
    <d v="2025-01-08T10:01:53"/>
    <m/>
    <n v="141600"/>
    <n v="141600"/>
    <e v="#N/A"/>
    <x v="3"/>
    <n v="141600"/>
    <n v="1222564917"/>
    <m/>
    <s v="Finalizada"/>
    <d v="2025-01-08T00:00:00"/>
    <d v="2025-02-14T00:00:00"/>
    <d v="2025-02-18T00:00:00"/>
    <m/>
    <n v="10"/>
    <s v="0-30"/>
    <n v="0"/>
    <m/>
    <m/>
    <m/>
    <s v="Atención de urgencias"/>
    <m/>
    <s v="CNT-2021-79"/>
    <n v="0"/>
    <n v="0"/>
    <n v="0"/>
    <n v="0"/>
    <n v="0"/>
    <n v="0"/>
    <n v="141600"/>
    <n v="0"/>
    <n v="0"/>
    <n v="0"/>
    <n v="0"/>
    <m/>
    <m/>
    <m/>
    <n v="0"/>
  </r>
  <r>
    <n v="800030924"/>
    <s v="HOSP LA BUENA ESPERANZA DE YUMBO"/>
    <s v="FE"/>
    <n v="397278"/>
    <s v="FE397278"/>
    <s v="800030924_FE397278"/>
    <d v="2025-02-13T08:15:41"/>
    <m/>
    <n v="140868"/>
    <n v="140868"/>
    <e v="#N/A"/>
    <x v="3"/>
    <n v="0"/>
    <m/>
    <m/>
    <s v="Finalizada"/>
    <d v="2025-02-13T00:00:00"/>
    <d v="2025-03-04T00:00:00"/>
    <d v="2025-03-25T00:00:00"/>
    <m/>
    <n v="-25"/>
    <s v="Corriente"/>
    <n v="0"/>
    <m/>
    <m/>
    <m/>
    <s v="Atención de urgencias"/>
    <m/>
    <s v="44B200427"/>
    <n v="0"/>
    <n v="0"/>
    <n v="0"/>
    <n v="0"/>
    <n v="0"/>
    <n v="0"/>
    <n v="140868"/>
    <n v="0"/>
    <n v="0"/>
    <n v="0"/>
    <n v="0"/>
    <m/>
    <m/>
    <m/>
    <n v="0"/>
  </r>
  <r>
    <n v="800030924"/>
    <s v="HOSP LA BUENA ESPERANZA DE YUMBO"/>
    <s v="FE"/>
    <n v="391043"/>
    <s v="FE391043"/>
    <s v="800030924_FE391043"/>
    <d v="2025-01-23T06:53:34"/>
    <m/>
    <n v="140849"/>
    <n v="140849"/>
    <e v="#N/A"/>
    <x v="3"/>
    <n v="140849"/>
    <n v="1222564916"/>
    <m/>
    <s v="Finalizada"/>
    <d v="2025-01-23T00:00:00"/>
    <d v="2025-02-14T00:00:00"/>
    <d v="2025-02-18T00:00:00"/>
    <m/>
    <n v="10"/>
    <s v="0-30"/>
    <n v="0"/>
    <m/>
    <m/>
    <m/>
    <s v="Atención de urgencias"/>
    <m/>
    <s v="CNT-2021-79"/>
    <n v="0"/>
    <n v="0"/>
    <n v="0"/>
    <n v="0"/>
    <n v="0"/>
    <n v="0"/>
    <n v="140849"/>
    <n v="0"/>
    <n v="0"/>
    <n v="0"/>
    <n v="0"/>
    <m/>
    <m/>
    <m/>
    <n v="0"/>
  </r>
  <r>
    <n v="800030924"/>
    <s v="HOSP LA BUENA ESPERANZA DE YUMBO"/>
    <s v="FE"/>
    <n v="391319"/>
    <s v="FE391319"/>
    <s v="800030924_FE391319"/>
    <d v="2025-01-23T06:56:49"/>
    <m/>
    <n v="140828"/>
    <n v="140828"/>
    <e v="#N/A"/>
    <x v="3"/>
    <n v="140828"/>
    <n v="1222564915"/>
    <m/>
    <s v="Finalizada"/>
    <d v="2025-01-23T00:00:00"/>
    <d v="2025-02-14T00:00:00"/>
    <d v="2025-02-18T00:00:00"/>
    <m/>
    <n v="10"/>
    <s v="0-30"/>
    <n v="0"/>
    <m/>
    <m/>
    <m/>
    <s v="Atención de urgencias"/>
    <m/>
    <s v="CNT-2021-79"/>
    <n v="0"/>
    <n v="0"/>
    <n v="0"/>
    <n v="0"/>
    <n v="0"/>
    <n v="0"/>
    <n v="140828"/>
    <n v="0"/>
    <n v="0"/>
    <n v="0"/>
    <n v="0"/>
    <m/>
    <m/>
    <m/>
    <n v="0"/>
  </r>
  <r>
    <n v="800030924"/>
    <s v="HOSP LA BUENA ESPERANZA DE YUMBO"/>
    <s v="FE"/>
    <n v="388839"/>
    <s v="FE388839"/>
    <s v="800030924_FE388839"/>
    <d v="2025-01-15T10:27:05"/>
    <d v="2025-02-12T00:00:00"/>
    <n v="140150"/>
    <n v="140150"/>
    <e v="#N/A"/>
    <x v="3"/>
    <n v="140150"/>
    <n v="1222564914"/>
    <m/>
    <s v="Finalizada"/>
    <d v="2025-01-15T00:00:00"/>
    <d v="2025-02-12T00:00:00"/>
    <d v="2025-02-18T00:00:00"/>
    <m/>
    <n v="10"/>
    <s v="0-30"/>
    <n v="0"/>
    <m/>
    <m/>
    <m/>
    <s v="Atención de urgencias"/>
    <m/>
    <s v="CNT-2021-79"/>
    <n v="0"/>
    <n v="0"/>
    <n v="0"/>
    <n v="0"/>
    <n v="0"/>
    <n v="0"/>
    <n v="140150"/>
    <n v="0"/>
    <n v="0"/>
    <n v="0"/>
    <n v="0"/>
    <m/>
    <m/>
    <m/>
    <n v="0"/>
  </r>
  <r>
    <n v="800030924"/>
    <s v="HOSP LA BUENA ESPERANZA DE YUMBO"/>
    <s v="FE"/>
    <n v="384910"/>
    <s v="FE384910"/>
    <s v="800030924_FE384910"/>
    <d v="2024-12-25T06:59:04"/>
    <m/>
    <n v="140050"/>
    <n v="140050"/>
    <s v="Factura pendiente en programacion de pago"/>
    <x v="3"/>
    <n v="140050"/>
    <n v="1222559319"/>
    <m/>
    <s v="Finalizada"/>
    <d v="2024-12-25T00:00:00"/>
    <d v="2025-01-02T00:00:00"/>
    <d v="2025-01-10T00:00:00"/>
    <m/>
    <n v="49"/>
    <s v="31-60"/>
    <n v="0"/>
    <m/>
    <m/>
    <m/>
    <s v="Atención de urgencias"/>
    <m/>
    <s v="44B200427"/>
    <n v="0"/>
    <n v="0"/>
    <n v="0"/>
    <n v="0"/>
    <n v="0"/>
    <n v="0"/>
    <n v="140050"/>
    <n v="0"/>
    <n v="0"/>
    <n v="0"/>
    <n v="0"/>
    <m/>
    <m/>
    <m/>
    <n v="0"/>
  </r>
  <r>
    <n v="800030924"/>
    <s v="HOSP LA BUENA ESPERANZA DE YUMBO"/>
    <s v="FE"/>
    <n v="400563"/>
    <s v="FE400563"/>
    <s v="800030924_FE400563"/>
    <d v="2025-02-26T07:01:11"/>
    <m/>
    <n v="139650"/>
    <n v="139650"/>
    <e v="#N/A"/>
    <x v="3"/>
    <n v="0"/>
    <m/>
    <m/>
    <s v="Finalizada"/>
    <d v="2025-02-26T00:00:00"/>
    <d v="2025-03-05T00:00:00"/>
    <d v="2025-03-25T00:00:00"/>
    <m/>
    <n v="-25"/>
    <s v="Corriente"/>
    <n v="0"/>
    <m/>
    <m/>
    <m/>
    <s v="Atención de urgencias"/>
    <m/>
    <s v="44B200427"/>
    <n v="0"/>
    <n v="0"/>
    <n v="0"/>
    <n v="0"/>
    <n v="0"/>
    <n v="0"/>
    <n v="139650"/>
    <n v="0"/>
    <n v="0"/>
    <n v="0"/>
    <n v="0"/>
    <m/>
    <m/>
    <m/>
    <n v="0"/>
  </r>
  <r>
    <n v="800030924"/>
    <s v="HOSP LA BUENA ESPERANZA DE YUMBO"/>
    <s v="FE"/>
    <n v="384737"/>
    <s v="FE384737"/>
    <s v="800030924_FE384737"/>
    <d v="2024-12-24T06:56:51"/>
    <m/>
    <n v="139100"/>
    <n v="139100"/>
    <s v="Factura pendiente en programacion de pago"/>
    <x v="3"/>
    <n v="139100"/>
    <n v="1222559315"/>
    <m/>
    <s v="Finalizada"/>
    <d v="2024-12-24T00:00:00"/>
    <d v="2025-01-02T00:00:00"/>
    <d v="2025-01-10T00:00:00"/>
    <m/>
    <n v="49"/>
    <s v="31-60"/>
    <n v="0"/>
    <m/>
    <m/>
    <m/>
    <s v="Atención de urgencias"/>
    <m/>
    <s v="44B200427"/>
    <n v="0"/>
    <n v="0"/>
    <n v="0"/>
    <n v="0"/>
    <n v="0"/>
    <n v="0"/>
    <n v="139100"/>
    <n v="0"/>
    <n v="0"/>
    <n v="0"/>
    <n v="0"/>
    <m/>
    <m/>
    <m/>
    <n v="0"/>
  </r>
  <r>
    <n v="800030924"/>
    <s v="HOSP LA BUENA ESPERANZA DE YUMBO"/>
    <s v="FE"/>
    <n v="384177"/>
    <s v="FE384177"/>
    <s v="800030924_FE384177"/>
    <d v="2024-12-20T15:25:19"/>
    <m/>
    <n v="139100"/>
    <n v="139100"/>
    <s v="Factura pendiente en programacion de pago"/>
    <x v="3"/>
    <n v="139100"/>
    <n v="1222559290"/>
    <m/>
    <s v="Finalizada"/>
    <d v="2024-12-20T00:00:00"/>
    <d v="2025-01-02T00:00:00"/>
    <d v="2025-01-10T00:00:00"/>
    <m/>
    <n v="49"/>
    <s v="31-60"/>
    <n v="0"/>
    <m/>
    <m/>
    <m/>
    <s v="Atención de urgencias"/>
    <m/>
    <s v="44B200427"/>
    <n v="0"/>
    <n v="0"/>
    <n v="0"/>
    <n v="0"/>
    <n v="0"/>
    <n v="0"/>
    <n v="139100"/>
    <n v="0"/>
    <n v="0"/>
    <n v="0"/>
    <n v="0"/>
    <m/>
    <m/>
    <m/>
    <n v="0"/>
  </r>
  <r>
    <n v="800030924"/>
    <s v="HOSP LA BUENA ESPERANZA DE YUMBO"/>
    <s v="FE"/>
    <n v="395483"/>
    <s v="FE395483"/>
    <s v="800030924_FE395483"/>
    <d v="2025-02-06T06:53:59"/>
    <m/>
    <n v="139100"/>
    <n v="139100"/>
    <e v="#N/A"/>
    <x v="3"/>
    <n v="0"/>
    <m/>
    <m/>
    <s v="Finalizada"/>
    <d v="2025-02-06T00:00:00"/>
    <d v="2025-03-04T00:00:00"/>
    <d v="2025-03-25T00:00:00"/>
    <m/>
    <n v="-25"/>
    <s v="Corriente"/>
    <n v="0"/>
    <m/>
    <m/>
    <m/>
    <s v="Atención de urgencias"/>
    <m/>
    <s v="44B200427"/>
    <n v="0"/>
    <n v="0"/>
    <n v="0"/>
    <n v="0"/>
    <n v="0"/>
    <n v="0"/>
    <n v="139100"/>
    <n v="0"/>
    <n v="0"/>
    <n v="0"/>
    <n v="0"/>
    <m/>
    <m/>
    <m/>
    <n v="0"/>
  </r>
  <r>
    <n v="800030924"/>
    <s v="HOSP LA BUENA ESPERANZA DE YUMBO"/>
    <s v="FE"/>
    <n v="395468"/>
    <s v="FE395468"/>
    <s v="800030924_FE395468"/>
    <d v="2025-02-06T06:53:45"/>
    <m/>
    <n v="139100"/>
    <n v="139100"/>
    <e v="#N/A"/>
    <x v="3"/>
    <n v="0"/>
    <m/>
    <m/>
    <s v="Finalizada"/>
    <d v="2025-02-06T00:00:00"/>
    <d v="2025-03-04T00:00:00"/>
    <d v="2025-03-25T00:00:00"/>
    <m/>
    <n v="-25"/>
    <s v="Corriente"/>
    <n v="0"/>
    <m/>
    <m/>
    <m/>
    <s v="Atención de urgencias"/>
    <m/>
    <s v="44B200427"/>
    <n v="0"/>
    <n v="0"/>
    <n v="0"/>
    <n v="0"/>
    <n v="0"/>
    <n v="0"/>
    <n v="139100"/>
    <n v="0"/>
    <n v="0"/>
    <n v="0"/>
    <n v="0"/>
    <m/>
    <m/>
    <m/>
    <n v="0"/>
  </r>
  <r>
    <n v="800030924"/>
    <s v="HOSP LA BUENA ESPERANZA DE YUMBO"/>
    <s v="FE"/>
    <n v="394759"/>
    <s v="FE394759"/>
    <s v="800030924_FE394759"/>
    <d v="2025-02-04T06:56:06"/>
    <m/>
    <n v="139100"/>
    <n v="139100"/>
    <e v="#N/A"/>
    <x v="3"/>
    <n v="0"/>
    <m/>
    <m/>
    <s v="Finalizada"/>
    <d v="2025-02-04T00:00:00"/>
    <d v="2025-03-04T00:00:00"/>
    <d v="2025-03-25T00:00:00"/>
    <m/>
    <n v="-25"/>
    <s v="Corriente"/>
    <n v="0"/>
    <m/>
    <m/>
    <m/>
    <s v="Atención de urgencias"/>
    <m/>
    <s v="44B200427"/>
    <n v="0"/>
    <n v="0"/>
    <n v="0"/>
    <n v="0"/>
    <n v="0"/>
    <n v="0"/>
    <n v="139100"/>
    <n v="0"/>
    <n v="0"/>
    <n v="0"/>
    <n v="0"/>
    <m/>
    <m/>
    <m/>
    <n v="0"/>
  </r>
  <r>
    <n v="800030924"/>
    <s v="HOSP LA BUENA ESPERANZA DE YUMBO"/>
    <s v="FE"/>
    <n v="389148"/>
    <s v="FE389148"/>
    <s v="800030924_FE389148"/>
    <d v="2025-01-16T10:33:35"/>
    <m/>
    <n v="139100"/>
    <n v="139100"/>
    <e v="#N/A"/>
    <x v="3"/>
    <n v="139100"/>
    <n v="1222564913"/>
    <m/>
    <s v="Finalizada"/>
    <d v="2025-01-16T00:00:00"/>
    <d v="2025-02-14T00:00:00"/>
    <d v="2025-02-18T00:00:00"/>
    <m/>
    <n v="10"/>
    <s v="0-30"/>
    <n v="0"/>
    <m/>
    <m/>
    <m/>
    <s v="Atención de urgencias"/>
    <m/>
    <s v="CNT-2021-79"/>
    <n v="0"/>
    <n v="0"/>
    <n v="0"/>
    <n v="0"/>
    <n v="0"/>
    <n v="0"/>
    <n v="139100"/>
    <n v="0"/>
    <n v="0"/>
    <n v="0"/>
    <n v="0"/>
    <m/>
    <m/>
    <m/>
    <n v="0"/>
  </r>
  <r>
    <n v="800030924"/>
    <s v="HOSP LA BUENA ESPERANZA DE YUMBO"/>
    <s v="FE"/>
    <n v="391338"/>
    <s v="FE391338"/>
    <s v="800030924_FE391338"/>
    <d v="2025-01-24T23:18:29"/>
    <d v="2025-02-12T00:00:00"/>
    <n v="139100"/>
    <n v="139100"/>
    <e v="#N/A"/>
    <x v="3"/>
    <n v="139100"/>
    <n v="1222564911"/>
    <m/>
    <s v="Finalizada"/>
    <d v="2025-01-24T00:00:00"/>
    <d v="2025-02-12T00:00:00"/>
    <d v="2025-02-18T00:00:00"/>
    <m/>
    <n v="10"/>
    <s v="0-30"/>
    <n v="0"/>
    <m/>
    <m/>
    <m/>
    <s v="Atención de urgencias"/>
    <m/>
    <s v="CNT-2021-79"/>
    <n v="0"/>
    <n v="0"/>
    <n v="0"/>
    <n v="0"/>
    <n v="0"/>
    <n v="0"/>
    <n v="139100"/>
    <n v="0"/>
    <n v="0"/>
    <n v="0"/>
    <n v="0"/>
    <m/>
    <m/>
    <m/>
    <n v="0"/>
  </r>
  <r>
    <n v="800030924"/>
    <s v="HOSP LA BUENA ESPERANZA DE YUMBO"/>
    <s v="FE"/>
    <n v="390279"/>
    <s v="FE390279"/>
    <s v="800030924_FE390279"/>
    <d v="2025-01-20T22:20:35"/>
    <d v="2025-02-12T00:00:00"/>
    <n v="139100"/>
    <n v="139100"/>
    <e v="#N/A"/>
    <x v="3"/>
    <n v="139100"/>
    <n v="1222564912"/>
    <m/>
    <s v="Finalizada"/>
    <d v="2025-01-20T00:00:00"/>
    <d v="2025-02-12T00:00:00"/>
    <d v="2025-02-18T00:00:00"/>
    <m/>
    <n v="10"/>
    <s v="0-30"/>
    <n v="0"/>
    <m/>
    <m/>
    <m/>
    <s v="Atención de urgencias"/>
    <m/>
    <s v="CNT-2021-79"/>
    <n v="0"/>
    <n v="0"/>
    <n v="0"/>
    <n v="0"/>
    <n v="0"/>
    <n v="0"/>
    <n v="139100"/>
    <n v="0"/>
    <n v="0"/>
    <n v="0"/>
    <n v="0"/>
    <m/>
    <m/>
    <m/>
    <n v="0"/>
  </r>
  <r>
    <n v="800030924"/>
    <s v="HOSP LA BUENA ESPERANZA DE YUMBO"/>
    <s v="FE"/>
    <n v="385627"/>
    <s v="FE385627"/>
    <s v="800030924_FE385627"/>
    <d v="2024-12-30T20:52:29"/>
    <m/>
    <n v="138700"/>
    <n v="138700"/>
    <s v="Factura pendiente en programacion de pago"/>
    <x v="3"/>
    <n v="138700"/>
    <n v="1222559351"/>
    <m/>
    <s v="Finalizada"/>
    <d v="2024-12-30T00:00:00"/>
    <d v="2025-01-02T00:00:00"/>
    <d v="2025-01-10T00:00:00"/>
    <m/>
    <n v="49"/>
    <s v="31-60"/>
    <n v="0"/>
    <m/>
    <m/>
    <m/>
    <s v="Atención de urgencias"/>
    <m/>
    <s v="44B200427"/>
    <n v="0"/>
    <n v="0"/>
    <n v="0"/>
    <n v="0"/>
    <n v="0"/>
    <n v="0"/>
    <n v="138700"/>
    <n v="0"/>
    <n v="0"/>
    <n v="0"/>
    <n v="0"/>
    <m/>
    <m/>
    <m/>
    <n v="0"/>
  </r>
  <r>
    <n v="800030924"/>
    <s v="HOSP LA BUENA ESPERANZA DE YUMBO"/>
    <s v="FE"/>
    <n v="388032"/>
    <s v="FE388032"/>
    <s v="800030924_FE388032"/>
    <d v="2025-01-13T10:17:44"/>
    <m/>
    <n v="138400"/>
    <n v="138400"/>
    <e v="#N/A"/>
    <x v="3"/>
    <n v="138400"/>
    <n v="1222564910"/>
    <m/>
    <s v="Finalizada"/>
    <d v="2025-01-13T00:00:00"/>
    <d v="2025-02-14T00:00:00"/>
    <d v="2025-02-18T00:00:00"/>
    <m/>
    <n v="10"/>
    <s v="0-30"/>
    <n v="0"/>
    <m/>
    <m/>
    <m/>
    <s v="Atención de urgencias"/>
    <m/>
    <s v="CNT-2021-79"/>
    <n v="0"/>
    <n v="0"/>
    <n v="0"/>
    <n v="0"/>
    <n v="0"/>
    <n v="0"/>
    <n v="138400"/>
    <n v="0"/>
    <n v="0"/>
    <n v="0"/>
    <n v="0"/>
    <m/>
    <m/>
    <m/>
    <n v="0"/>
  </r>
  <r>
    <n v="800030924"/>
    <s v="HOSP LA BUENA ESPERANZA DE YUMBO"/>
    <s v="FE"/>
    <n v="393501"/>
    <s v="FE393501"/>
    <s v="800030924_FE393501"/>
    <d v="2025-01-31T09:38:12"/>
    <m/>
    <n v="138300"/>
    <n v="138300"/>
    <e v="#N/A"/>
    <x v="3"/>
    <n v="0"/>
    <m/>
    <m/>
    <s v="Finalizada"/>
    <d v="2025-01-31T00:00:00"/>
    <d v="2025-02-14T00:00:00"/>
    <d v="2025-03-03T00:00:00"/>
    <m/>
    <n v="-3"/>
    <s v="Corriente"/>
    <n v="0"/>
    <m/>
    <m/>
    <m/>
    <s v="Atención de urgencias"/>
    <m/>
    <s v="URG-2024-39"/>
    <n v="0"/>
    <n v="0"/>
    <n v="0"/>
    <n v="0"/>
    <n v="0"/>
    <n v="0"/>
    <n v="138300"/>
    <n v="0"/>
    <n v="0"/>
    <n v="0"/>
    <n v="0"/>
    <m/>
    <m/>
    <m/>
    <n v="0"/>
  </r>
  <r>
    <n v="800030924"/>
    <s v="HOSP LA BUENA ESPERANZA DE YUMBO"/>
    <s v="FE"/>
    <n v="400953"/>
    <s v="FE400953"/>
    <s v="800030924_FE400953"/>
    <d v="2025-02-28T11:38:49"/>
    <m/>
    <n v="137750"/>
    <n v="137750"/>
    <e v="#N/A"/>
    <x v="3"/>
    <n v="0"/>
    <m/>
    <m/>
    <s v="Finalizada"/>
    <d v="2025-02-28T00:00:00"/>
    <d v="2025-03-04T00:00:00"/>
    <d v="2025-03-25T00:00:00"/>
    <m/>
    <n v="-25"/>
    <s v="Corriente"/>
    <n v="0"/>
    <m/>
    <m/>
    <m/>
    <s v="Atención de urgencias"/>
    <m/>
    <s v="44B200427"/>
    <n v="0"/>
    <n v="0"/>
    <n v="0"/>
    <n v="0"/>
    <n v="0"/>
    <n v="0"/>
    <n v="137750"/>
    <n v="0"/>
    <n v="0"/>
    <n v="0"/>
    <n v="0"/>
    <m/>
    <m/>
    <m/>
    <n v="0"/>
  </r>
  <r>
    <n v="800030924"/>
    <s v="HOSP LA BUENA ESPERANZA DE YUMBO"/>
    <s v="FE"/>
    <n v="395497"/>
    <s v="FE395497"/>
    <s v="800030924_FE395497"/>
    <d v="2025-02-07T00:17:05"/>
    <m/>
    <n v="137350"/>
    <n v="137350"/>
    <e v="#N/A"/>
    <x v="3"/>
    <n v="0"/>
    <m/>
    <m/>
    <s v="Finalizada"/>
    <d v="2025-02-07T00:00:00"/>
    <d v="2025-03-04T00:00:00"/>
    <d v="2025-03-25T00:00:00"/>
    <m/>
    <n v="-25"/>
    <s v="Corriente"/>
    <n v="0"/>
    <m/>
    <m/>
    <m/>
    <s v="Atención de urgencias"/>
    <m/>
    <s v="44B200427"/>
    <n v="0"/>
    <n v="0"/>
    <n v="0"/>
    <n v="0"/>
    <n v="0"/>
    <n v="0"/>
    <n v="137350"/>
    <n v="0"/>
    <n v="0"/>
    <n v="0"/>
    <n v="0"/>
    <m/>
    <m/>
    <m/>
    <n v="0"/>
  </r>
  <r>
    <n v="800030924"/>
    <s v="HOSP LA BUENA ESPERANZA DE YUMBO"/>
    <s v="FE"/>
    <n v="398438"/>
    <s v="FE398438"/>
    <s v="800030924_FE398438"/>
    <d v="2025-02-19T06:59:39"/>
    <m/>
    <n v="137200"/>
    <n v="137200"/>
    <e v="#N/A"/>
    <x v="3"/>
    <n v="0"/>
    <m/>
    <m/>
    <s v="Finalizada"/>
    <d v="2025-02-19T00:00:00"/>
    <d v="2025-03-04T00:00:00"/>
    <d v="2025-03-25T00:00:00"/>
    <m/>
    <n v="-25"/>
    <s v="Corriente"/>
    <n v="0"/>
    <m/>
    <m/>
    <m/>
    <s v="Atención de urgencias"/>
    <m/>
    <s v="44B200427"/>
    <n v="0"/>
    <n v="0"/>
    <n v="0"/>
    <n v="0"/>
    <n v="0"/>
    <n v="0"/>
    <n v="137200"/>
    <n v="0"/>
    <n v="0"/>
    <n v="0"/>
    <n v="0"/>
    <m/>
    <m/>
    <m/>
    <n v="0"/>
  </r>
  <r>
    <n v="800030924"/>
    <s v="HOSP LA BUENA ESPERANZA DE YUMBO"/>
    <s v="FE"/>
    <n v="383000"/>
    <s v="FE383000"/>
    <s v="800030924_FE383000"/>
    <d v="2024-12-16T00:31:22"/>
    <m/>
    <n v="136900"/>
    <n v="136900"/>
    <s v="Factura pendiente en programacion de pago"/>
    <x v="3"/>
    <n v="136900"/>
    <n v="1222559258"/>
    <m/>
    <s v="Finalizada"/>
    <d v="2024-12-16T00:00:00"/>
    <d v="2025-01-02T00:00:00"/>
    <d v="2025-01-10T00:00:00"/>
    <m/>
    <n v="49"/>
    <s v="31-60"/>
    <n v="0"/>
    <m/>
    <m/>
    <m/>
    <s v="Atención de urgencias"/>
    <m/>
    <s v="44B200427"/>
    <n v="0"/>
    <n v="0"/>
    <n v="0"/>
    <n v="0"/>
    <n v="0"/>
    <n v="0"/>
    <n v="136900"/>
    <n v="0"/>
    <n v="0"/>
    <n v="0"/>
    <n v="0"/>
    <m/>
    <m/>
    <m/>
    <n v="0"/>
  </r>
  <r>
    <n v="800030924"/>
    <s v="HOSP LA BUENA ESPERANZA DE YUMBO"/>
    <s v="FE"/>
    <n v="373739"/>
    <s v="FE373739"/>
    <s v="800030924_FE373739"/>
    <d v="2024-11-11T06:58:03"/>
    <m/>
    <n v="136850"/>
    <n v="136850"/>
    <s v="Factura pendiente en programacion de pago"/>
    <x v="3"/>
    <n v="136850"/>
    <n v="1222572798"/>
    <m/>
    <s v="Finalizada"/>
    <d v="2024-11-11T00:00:00"/>
    <d v="2024-12-09T00:00:00"/>
    <d v="2024-12-21T00:00:00"/>
    <m/>
    <n v="69"/>
    <s v="61-90"/>
    <n v="0"/>
    <m/>
    <m/>
    <m/>
    <s v="Atención de urgencias"/>
    <m/>
    <s v="44B200427"/>
    <n v="0"/>
    <n v="0"/>
    <n v="0"/>
    <n v="0"/>
    <n v="0"/>
    <n v="0"/>
    <n v="136850"/>
    <n v="0"/>
    <n v="0"/>
    <n v="0"/>
    <n v="0"/>
    <m/>
    <m/>
    <m/>
    <n v="0"/>
  </r>
  <r>
    <n v="800030924"/>
    <s v="HOSP LA BUENA ESPERANZA DE YUMBO"/>
    <s v="FE"/>
    <n v="398066"/>
    <s v="FE398066"/>
    <s v="800030924_FE398066"/>
    <d v="2025-02-17T07:54:27"/>
    <m/>
    <n v="136700"/>
    <n v="136700"/>
    <e v="#N/A"/>
    <x v="3"/>
    <n v="0"/>
    <m/>
    <m/>
    <s v="Finalizada"/>
    <d v="2025-02-17T00:00:00"/>
    <d v="2025-03-04T00:00:00"/>
    <d v="2025-03-25T00:00:00"/>
    <m/>
    <n v="-25"/>
    <s v="Corriente"/>
    <n v="0"/>
    <m/>
    <m/>
    <m/>
    <s v="Atención de urgencias"/>
    <m/>
    <s v="44B200427"/>
    <n v="0"/>
    <n v="0"/>
    <n v="0"/>
    <n v="0"/>
    <n v="0"/>
    <n v="0"/>
    <n v="136700"/>
    <n v="0"/>
    <n v="0"/>
    <n v="0"/>
    <n v="0"/>
    <m/>
    <m/>
    <m/>
    <n v="0"/>
  </r>
  <r>
    <n v="800030924"/>
    <s v="HOSP LA BUENA ESPERANZA DE YUMBO"/>
    <s v="FE"/>
    <n v="399120"/>
    <s v="FE399120"/>
    <s v="800030924_FE399120"/>
    <d v="2025-02-21T06:54:03"/>
    <m/>
    <n v="136050"/>
    <n v="136050"/>
    <e v="#N/A"/>
    <x v="3"/>
    <n v="0"/>
    <m/>
    <m/>
    <s v="Finalizada"/>
    <d v="2025-02-21T00:00:00"/>
    <d v="2025-03-04T00:00:00"/>
    <d v="2025-03-25T00:00:00"/>
    <m/>
    <n v="-25"/>
    <s v="Corriente"/>
    <n v="0"/>
    <m/>
    <m/>
    <m/>
    <s v="Atención de urgencias"/>
    <m/>
    <s v="44B200427"/>
    <n v="0"/>
    <n v="0"/>
    <n v="0"/>
    <n v="0"/>
    <n v="0"/>
    <n v="0"/>
    <n v="136050"/>
    <n v="0"/>
    <n v="0"/>
    <n v="0"/>
    <n v="0"/>
    <m/>
    <m/>
    <m/>
    <n v="0"/>
  </r>
  <r>
    <n v="800030924"/>
    <s v="HOSP LA BUENA ESPERANZA DE YUMBO"/>
    <s v="FE"/>
    <n v="390294"/>
    <s v="FE390294"/>
    <s v="800030924_FE390294"/>
    <d v="2025-01-20T22:20:47"/>
    <d v="2025-02-12T00:00:00"/>
    <n v="136000"/>
    <n v="136000"/>
    <e v="#N/A"/>
    <x v="3"/>
    <n v="136000"/>
    <n v="1222564909"/>
    <m/>
    <s v="Finalizada"/>
    <d v="2025-01-20T00:00:00"/>
    <d v="2025-02-12T00:00:00"/>
    <d v="2025-02-18T00:00:00"/>
    <m/>
    <n v="10"/>
    <s v="0-30"/>
    <n v="0"/>
    <m/>
    <m/>
    <m/>
    <s v="Atención de urgencias"/>
    <m/>
    <s v="CNT-2021-79"/>
    <n v="0"/>
    <n v="0"/>
    <n v="0"/>
    <n v="0"/>
    <n v="0"/>
    <n v="0"/>
    <n v="136000"/>
    <n v="0"/>
    <n v="0"/>
    <n v="0"/>
    <n v="0"/>
    <m/>
    <m/>
    <m/>
    <n v="0"/>
  </r>
  <r>
    <n v="800030924"/>
    <s v="HOSP LA BUENA ESPERANZA DE YUMBO"/>
    <s v="FE"/>
    <n v="389761"/>
    <s v="FE389761"/>
    <s v="800030924_FE389761"/>
    <d v="2025-01-17T10:40:52"/>
    <m/>
    <n v="135520"/>
    <n v="135520"/>
    <e v="#N/A"/>
    <x v="3"/>
    <n v="0"/>
    <m/>
    <m/>
    <s v="Finalizada"/>
    <d v="2025-01-17T00:00:00"/>
    <d v="2025-02-14T00:00:00"/>
    <d v="2025-03-03T00:00:00"/>
    <m/>
    <n v="-3"/>
    <s v="Corriente"/>
    <n v="0"/>
    <m/>
    <m/>
    <m/>
    <s v="Atención de urgencias"/>
    <m/>
    <s v="URG-2024-39"/>
    <n v="0"/>
    <n v="0"/>
    <n v="0"/>
    <n v="0"/>
    <n v="0"/>
    <n v="0"/>
    <n v="135520"/>
    <n v="0"/>
    <n v="0"/>
    <n v="0"/>
    <n v="0"/>
    <m/>
    <m/>
    <m/>
    <n v="0"/>
  </r>
  <r>
    <n v="800030924"/>
    <s v="HOSP LA BUENA ESPERANZA DE YUMBO"/>
    <s v="FE"/>
    <n v="387833"/>
    <s v="FE387833"/>
    <s v="800030924_FE387833"/>
    <d v="2025-01-11T10:15:14"/>
    <m/>
    <n v="134500"/>
    <n v="134500"/>
    <e v="#N/A"/>
    <x v="3"/>
    <n v="134500"/>
    <n v="1222564908"/>
    <m/>
    <s v="Finalizada"/>
    <d v="2025-01-11T00:00:00"/>
    <d v="2025-02-14T00:00:00"/>
    <d v="2025-02-18T00:00:00"/>
    <m/>
    <n v="10"/>
    <s v="0-30"/>
    <n v="0"/>
    <m/>
    <m/>
    <m/>
    <s v="Atención de urgencias"/>
    <m/>
    <s v="CNT-2021-79"/>
    <n v="0"/>
    <n v="0"/>
    <n v="0"/>
    <n v="0"/>
    <n v="0"/>
    <n v="0"/>
    <n v="134500"/>
    <n v="0"/>
    <n v="0"/>
    <n v="0"/>
    <n v="0"/>
    <m/>
    <m/>
    <m/>
    <n v="0"/>
  </r>
  <r>
    <n v="800030924"/>
    <s v="HOSP LA BUENA ESPERANZA DE YUMBO"/>
    <s v="FE"/>
    <n v="400520"/>
    <s v="FE400520"/>
    <s v="800030924_FE400520"/>
    <d v="2025-02-26T07:00:41"/>
    <m/>
    <n v="134450"/>
    <n v="134450"/>
    <e v="#N/A"/>
    <x v="3"/>
    <n v="0"/>
    <m/>
    <m/>
    <s v="Finalizada"/>
    <d v="2025-02-26T00:00:00"/>
    <d v="2025-03-04T00:00:00"/>
    <d v="2025-03-25T00:00:00"/>
    <m/>
    <n v="-25"/>
    <s v="Corriente"/>
    <n v="0"/>
    <m/>
    <m/>
    <m/>
    <s v="Atención de urgencias"/>
    <m/>
    <s v="44B200427"/>
    <n v="0"/>
    <n v="0"/>
    <n v="0"/>
    <n v="0"/>
    <n v="0"/>
    <n v="0"/>
    <n v="134450"/>
    <n v="0"/>
    <n v="0"/>
    <n v="0"/>
    <n v="0"/>
    <m/>
    <m/>
    <m/>
    <n v="0"/>
  </r>
  <r>
    <n v="800030924"/>
    <s v="HOSP LA BUENA ESPERANZA DE YUMBO"/>
    <s v="FE"/>
    <n v="391903"/>
    <s v="FE391903"/>
    <s v="800030924_FE391903"/>
    <d v="2025-01-26T08:11:02"/>
    <d v="2025-02-12T00:00:00"/>
    <n v="134250"/>
    <n v="134250"/>
    <e v="#N/A"/>
    <x v="3"/>
    <n v="134250"/>
    <n v="1222564907"/>
    <m/>
    <s v="Finalizada"/>
    <d v="2025-01-26T00:00:00"/>
    <d v="2025-02-12T00:00:00"/>
    <d v="2025-02-18T00:00:00"/>
    <m/>
    <n v="10"/>
    <s v="0-30"/>
    <n v="0"/>
    <m/>
    <m/>
    <m/>
    <s v="Atención de urgencias"/>
    <m/>
    <s v="CNT-2021-79"/>
    <n v="0"/>
    <n v="0"/>
    <n v="0"/>
    <n v="0"/>
    <n v="0"/>
    <n v="0"/>
    <n v="134250"/>
    <n v="0"/>
    <n v="0"/>
    <n v="0"/>
    <n v="0"/>
    <m/>
    <m/>
    <m/>
    <n v="0"/>
  </r>
  <r>
    <n v="800030924"/>
    <s v="HOSP LA BUENA ESPERANZA DE YUMBO"/>
    <s v="FE"/>
    <n v="384728"/>
    <s v="FE384728"/>
    <s v="800030924_FE384728"/>
    <d v="2024-12-24T06:56:38"/>
    <m/>
    <n v="134100"/>
    <n v="134100"/>
    <s v="Factura pendiente en programacion de pago"/>
    <x v="3"/>
    <n v="134100"/>
    <n v="1222559314"/>
    <m/>
    <s v="Finalizada"/>
    <d v="2024-12-24T00:00:00"/>
    <d v="2025-01-02T00:00:00"/>
    <d v="2025-01-10T00:00:00"/>
    <m/>
    <n v="49"/>
    <s v="31-60"/>
    <n v="0"/>
    <m/>
    <m/>
    <m/>
    <s v="Atención de urgencias"/>
    <m/>
    <s v="44B200427"/>
    <n v="0"/>
    <n v="0"/>
    <n v="0"/>
    <n v="0"/>
    <n v="0"/>
    <n v="0"/>
    <n v="134100"/>
    <n v="0"/>
    <n v="0"/>
    <n v="0"/>
    <n v="0"/>
    <m/>
    <m/>
    <m/>
    <n v="0"/>
  </r>
  <r>
    <n v="800030924"/>
    <s v="HOSP LA BUENA ESPERANZA DE YUMBO"/>
    <s v="FE"/>
    <n v="397703"/>
    <s v="FE397703"/>
    <s v="800030924_FE397703"/>
    <d v="2025-02-16T08:29:05"/>
    <m/>
    <n v="134000"/>
    <n v="134000"/>
    <e v="#N/A"/>
    <x v="3"/>
    <n v="0"/>
    <m/>
    <m/>
    <s v="Finalizada"/>
    <d v="2025-02-16T00:00:00"/>
    <d v="2025-03-04T00:00:00"/>
    <d v="2025-03-25T00:00:00"/>
    <m/>
    <n v="-25"/>
    <s v="Corriente"/>
    <n v="0"/>
    <m/>
    <m/>
    <m/>
    <s v="Atención de urgencias"/>
    <m/>
    <s v="44B200427"/>
    <n v="0"/>
    <n v="0"/>
    <n v="0"/>
    <n v="0"/>
    <n v="0"/>
    <n v="0"/>
    <n v="134000"/>
    <n v="0"/>
    <n v="0"/>
    <n v="0"/>
    <n v="0"/>
    <m/>
    <m/>
    <m/>
    <n v="0"/>
  </r>
  <r>
    <n v="800030924"/>
    <s v="HOSP LA BUENA ESPERANZA DE YUMBO"/>
    <s v="FE"/>
    <n v="385550"/>
    <s v="FE385550"/>
    <s v="800030924_FE385550"/>
    <d v="2024-12-30T20:51:35"/>
    <m/>
    <n v="133300"/>
    <n v="133300"/>
    <s v="Factura pendiente en programacion de pago"/>
    <x v="3"/>
    <n v="133300"/>
    <n v="1222559350"/>
    <m/>
    <s v="Finalizada"/>
    <d v="2024-12-30T00:00:00"/>
    <d v="2025-01-02T00:00:00"/>
    <d v="2025-01-10T00:00:00"/>
    <m/>
    <n v="49"/>
    <s v="31-60"/>
    <n v="0"/>
    <m/>
    <m/>
    <m/>
    <s v="Atención de urgencias"/>
    <m/>
    <s v="44B200427"/>
    <n v="0"/>
    <n v="0"/>
    <n v="0"/>
    <n v="0"/>
    <n v="0"/>
    <n v="0"/>
    <n v="133300"/>
    <n v="0"/>
    <n v="0"/>
    <n v="0"/>
    <n v="0"/>
    <m/>
    <m/>
    <m/>
    <n v="0"/>
  </r>
  <r>
    <n v="800030924"/>
    <s v="HOSP LA BUENA ESPERANZA DE YUMBO"/>
    <s v="FE"/>
    <n v="384216"/>
    <s v="FE384216"/>
    <s v="800030924_FE384216"/>
    <d v="2024-12-20T15:25:47"/>
    <m/>
    <n v="133278"/>
    <n v="133278"/>
    <s v="Factura pendiente en programacion de pago"/>
    <x v="3"/>
    <n v="133278"/>
    <n v="1222559294"/>
    <m/>
    <s v="Finalizada"/>
    <d v="2024-12-20T00:00:00"/>
    <d v="2025-01-02T00:00:00"/>
    <d v="2025-01-10T00:00:00"/>
    <m/>
    <n v="49"/>
    <s v="31-60"/>
    <n v="0"/>
    <m/>
    <m/>
    <m/>
    <s v="Atención de urgencias"/>
    <m/>
    <s v="44B200427"/>
    <n v="0"/>
    <n v="0"/>
    <n v="0"/>
    <n v="0"/>
    <n v="0"/>
    <n v="0"/>
    <n v="133278"/>
    <n v="0"/>
    <n v="0"/>
    <n v="0"/>
    <n v="0"/>
    <m/>
    <m/>
    <m/>
    <n v="0"/>
  </r>
  <r>
    <n v="800030924"/>
    <s v="HOSP LA BUENA ESPERANZA DE YUMBO"/>
    <s v="FE"/>
    <n v="385085"/>
    <s v="FE385085"/>
    <s v="800030924_FE385085"/>
    <d v="2024-12-26T08:42:01"/>
    <m/>
    <n v="132918"/>
    <n v="132918"/>
    <s v="Factura pendiente en programacion de pago"/>
    <x v="3"/>
    <n v="132918"/>
    <n v="1222559324"/>
    <m/>
    <s v="Finalizada"/>
    <d v="2024-12-26T00:00:00"/>
    <d v="2025-01-02T00:00:00"/>
    <d v="2025-01-10T00:00:00"/>
    <m/>
    <n v="49"/>
    <s v="31-60"/>
    <n v="0"/>
    <m/>
    <m/>
    <m/>
    <s v="Atención de urgencias"/>
    <m/>
    <s v="44B200427"/>
    <n v="0"/>
    <n v="0"/>
    <n v="0"/>
    <n v="0"/>
    <n v="0"/>
    <n v="0"/>
    <n v="132918"/>
    <n v="0"/>
    <n v="0"/>
    <n v="0"/>
    <n v="0"/>
    <m/>
    <m/>
    <m/>
    <n v="0"/>
  </r>
  <r>
    <n v="800030924"/>
    <s v="HOSP LA BUENA ESPERANZA DE YUMBO"/>
    <s v="FE"/>
    <n v="384355"/>
    <s v="FE384355"/>
    <s v="800030924_FE384355"/>
    <d v="2024-12-21T15:27:33"/>
    <m/>
    <n v="132900"/>
    <n v="132900"/>
    <s v="Factura pendiente en programacion de pago"/>
    <x v="3"/>
    <n v="132900"/>
    <n v="1222559299"/>
    <m/>
    <s v="Finalizada"/>
    <d v="2024-12-21T00:00:00"/>
    <d v="2025-01-02T00:00:00"/>
    <d v="2025-01-10T00:00:00"/>
    <m/>
    <n v="49"/>
    <s v="31-60"/>
    <n v="0"/>
    <m/>
    <m/>
    <m/>
    <s v="Atención de urgencias"/>
    <m/>
    <s v="44B200427"/>
    <n v="0"/>
    <n v="0"/>
    <n v="0"/>
    <n v="0"/>
    <n v="0"/>
    <n v="0"/>
    <n v="132900"/>
    <n v="0"/>
    <n v="0"/>
    <n v="0"/>
    <n v="0"/>
    <m/>
    <m/>
    <m/>
    <n v="0"/>
  </r>
  <r>
    <n v="800030924"/>
    <s v="HOSP LA BUENA ESPERANZA DE YUMBO"/>
    <s v="FE"/>
    <n v="394765"/>
    <s v="FE394765"/>
    <s v="800030924_FE394765"/>
    <d v="2025-02-04T06:56:13"/>
    <m/>
    <n v="132900"/>
    <n v="132900"/>
    <e v="#N/A"/>
    <x v="3"/>
    <n v="0"/>
    <m/>
    <m/>
    <s v="Finalizada"/>
    <d v="2025-02-04T00:00:00"/>
    <d v="2025-03-04T00:00:00"/>
    <d v="2025-03-25T00:00:00"/>
    <m/>
    <n v="-25"/>
    <s v="Corriente"/>
    <n v="0"/>
    <m/>
    <m/>
    <m/>
    <s v="Atención de urgencias"/>
    <m/>
    <s v="44B200427"/>
    <n v="0"/>
    <n v="0"/>
    <n v="0"/>
    <n v="0"/>
    <n v="0"/>
    <n v="0"/>
    <n v="132900"/>
    <n v="0"/>
    <n v="0"/>
    <n v="0"/>
    <n v="0"/>
    <m/>
    <m/>
    <m/>
    <n v="0"/>
  </r>
  <r>
    <n v="800030924"/>
    <s v="HOSP LA BUENA ESPERANZA DE YUMBO"/>
    <s v="FE"/>
    <n v="393910"/>
    <s v="FE393910"/>
    <s v="800030924_FE393910"/>
    <d v="2025-02-01T08:09:28"/>
    <m/>
    <n v="132700"/>
    <n v="132700"/>
    <e v="#N/A"/>
    <x v="3"/>
    <n v="0"/>
    <m/>
    <m/>
    <s v="Finalizada"/>
    <d v="2025-02-01T00:00:00"/>
    <d v="2025-03-04T00:00:00"/>
    <d v="2025-03-25T00:00:00"/>
    <m/>
    <n v="-25"/>
    <s v="Corriente"/>
    <n v="0"/>
    <m/>
    <m/>
    <m/>
    <s v="Atención de urgencias"/>
    <m/>
    <s v="44B200427"/>
    <n v="0"/>
    <n v="0"/>
    <n v="0"/>
    <n v="0"/>
    <n v="0"/>
    <n v="0"/>
    <n v="132700"/>
    <n v="0"/>
    <n v="0"/>
    <n v="0"/>
    <n v="0"/>
    <m/>
    <m/>
    <m/>
    <n v="0"/>
  </r>
  <r>
    <n v="800030924"/>
    <s v="HOSP LA BUENA ESPERANZA DE YUMBO"/>
    <s v="FE"/>
    <n v="389505"/>
    <s v="FE389505"/>
    <s v="800030924_FE389505"/>
    <d v="2025-01-17T10:37:56"/>
    <m/>
    <n v="132628"/>
    <n v="132628"/>
    <e v="#N/A"/>
    <x v="3"/>
    <n v="132628"/>
    <n v="1222564906"/>
    <m/>
    <s v="Finalizada"/>
    <d v="2025-01-17T00:00:00"/>
    <d v="2025-02-14T00:00:00"/>
    <d v="2025-02-18T00:00:00"/>
    <m/>
    <n v="10"/>
    <s v="0-30"/>
    <n v="0"/>
    <m/>
    <m/>
    <m/>
    <s v="Atención de urgencias"/>
    <m/>
    <s v="CNT-2021-79"/>
    <n v="0"/>
    <n v="0"/>
    <n v="0"/>
    <n v="0"/>
    <n v="0"/>
    <n v="0"/>
    <n v="132628"/>
    <n v="0"/>
    <n v="0"/>
    <n v="0"/>
    <n v="0"/>
    <m/>
    <m/>
    <m/>
    <n v="0"/>
  </r>
  <r>
    <n v="800030924"/>
    <s v="HOSP LA BUENA ESPERANZA DE YUMBO"/>
    <s v="FE"/>
    <n v="384653"/>
    <s v="FE384653"/>
    <s v="800030924_FE384653"/>
    <d v="2024-12-23T09:16:08"/>
    <m/>
    <n v="132120"/>
    <n v="132120"/>
    <s v="Factura pendiente en programacion de pago"/>
    <x v="3"/>
    <n v="132120"/>
    <n v="1222559309"/>
    <m/>
    <s v="Finalizada"/>
    <d v="2024-12-23T00:00:00"/>
    <d v="2025-01-02T00:00:00"/>
    <d v="2025-01-10T00:00:00"/>
    <m/>
    <n v="49"/>
    <s v="31-60"/>
    <n v="0"/>
    <m/>
    <m/>
    <m/>
    <s v="Atención de urgencias"/>
    <m/>
    <s v="44B200427"/>
    <n v="0"/>
    <n v="0"/>
    <n v="0"/>
    <n v="0"/>
    <n v="0"/>
    <n v="0"/>
    <n v="132120"/>
    <n v="0"/>
    <n v="0"/>
    <n v="0"/>
    <n v="0"/>
    <m/>
    <m/>
    <m/>
    <n v="0"/>
  </r>
  <r>
    <n v="800030924"/>
    <s v="HOSP LA BUENA ESPERANZA DE YUMBO"/>
    <s v="FE"/>
    <n v="389295"/>
    <s v="FE389295"/>
    <s v="800030924_FE389295"/>
    <d v="2025-01-16T10:35:15"/>
    <m/>
    <n v="132120"/>
    <n v="132120"/>
    <e v="#N/A"/>
    <x v="3"/>
    <n v="132120"/>
    <n v="1222564904"/>
    <m/>
    <s v="Finalizada"/>
    <d v="2025-01-16T00:00:00"/>
    <d v="2025-02-14T00:00:00"/>
    <d v="2025-02-18T00:00:00"/>
    <m/>
    <n v="10"/>
    <s v="0-30"/>
    <n v="0"/>
    <m/>
    <m/>
    <m/>
    <s v="Atención de urgencias"/>
    <m/>
    <s v="CNT-2021-79"/>
    <n v="0"/>
    <n v="0"/>
    <n v="0"/>
    <n v="0"/>
    <n v="0"/>
    <n v="0"/>
    <n v="132120"/>
    <n v="0"/>
    <n v="0"/>
    <n v="0"/>
    <n v="0"/>
    <m/>
    <m/>
    <m/>
    <n v="0"/>
  </r>
  <r>
    <n v="800030924"/>
    <s v="HOSP LA BUENA ESPERANZA DE YUMBO"/>
    <s v="FE"/>
    <n v="395788"/>
    <s v="FE395788"/>
    <s v="800030924_FE395788"/>
    <d v="2025-02-07T00:20:41"/>
    <m/>
    <n v="132100"/>
    <n v="132100"/>
    <e v="#N/A"/>
    <x v="3"/>
    <n v="0"/>
    <m/>
    <m/>
    <s v="Finalizada"/>
    <d v="2025-02-07T00:00:00"/>
    <d v="2025-03-04T00:00:00"/>
    <d v="2025-03-25T00:00:00"/>
    <m/>
    <n v="-25"/>
    <s v="Corriente"/>
    <n v="0"/>
    <m/>
    <m/>
    <m/>
    <s v="Atención de urgencias"/>
    <m/>
    <s v="44B200427"/>
    <n v="0"/>
    <n v="0"/>
    <n v="0"/>
    <n v="0"/>
    <n v="0"/>
    <n v="0"/>
    <n v="132100"/>
    <n v="0"/>
    <n v="0"/>
    <n v="0"/>
    <n v="0"/>
    <m/>
    <m/>
    <m/>
    <n v="0"/>
  </r>
  <r>
    <n v="800030924"/>
    <s v="HOSP LA BUENA ESPERANZA DE YUMBO"/>
    <s v="FE"/>
    <n v="397276"/>
    <s v="FE397276"/>
    <s v="800030924_FE397276"/>
    <d v="2025-02-13T08:15:40"/>
    <m/>
    <n v="132100"/>
    <n v="132100"/>
    <e v="#N/A"/>
    <x v="3"/>
    <n v="0"/>
    <m/>
    <m/>
    <s v="Finalizada"/>
    <d v="2025-02-13T00:00:00"/>
    <d v="2025-03-03T00:00:00"/>
    <d v="2025-03-25T00:00:00"/>
    <m/>
    <n v="-25"/>
    <s v="Corriente"/>
    <n v="0"/>
    <m/>
    <m/>
    <m/>
    <s v="Atención de urgencias"/>
    <m/>
    <s v="44B200427"/>
    <n v="0"/>
    <n v="0"/>
    <n v="0"/>
    <n v="0"/>
    <n v="0"/>
    <n v="0"/>
    <n v="132100"/>
    <n v="0"/>
    <n v="0"/>
    <n v="0"/>
    <n v="0"/>
    <m/>
    <m/>
    <m/>
    <n v="0"/>
  </r>
  <r>
    <n v="800030924"/>
    <s v="HOSP LA BUENA ESPERANZA DE YUMBO"/>
    <s v="FE"/>
    <n v="391908"/>
    <s v="FE391908"/>
    <s v="800030924_FE391908"/>
    <d v="2025-01-26T08:11:07"/>
    <m/>
    <n v="132100"/>
    <n v="132100"/>
    <e v="#N/A"/>
    <x v="3"/>
    <n v="132100"/>
    <n v="1222564902"/>
    <m/>
    <s v="Finalizada"/>
    <d v="2025-01-26T00:00:00"/>
    <d v="2025-02-14T00:00:00"/>
    <d v="2025-02-18T00:00:00"/>
    <m/>
    <n v="10"/>
    <s v="0-30"/>
    <n v="0"/>
    <m/>
    <m/>
    <m/>
    <s v="Atención de urgencias"/>
    <m/>
    <s v="CNT-2021-79"/>
    <n v="0"/>
    <n v="0"/>
    <n v="0"/>
    <n v="0"/>
    <n v="0"/>
    <n v="0"/>
    <n v="132100"/>
    <n v="0"/>
    <n v="0"/>
    <n v="0"/>
    <n v="0"/>
    <m/>
    <m/>
    <m/>
    <n v="0"/>
  </r>
  <r>
    <n v="800030924"/>
    <s v="HOSP LA BUENA ESPERANZA DE YUMBO"/>
    <s v="FE"/>
    <n v="388684"/>
    <s v="FE388684"/>
    <s v="800030924_FE388684"/>
    <d v="2025-01-14T10:25:13"/>
    <m/>
    <n v="132100"/>
    <n v="132100"/>
    <e v="#N/A"/>
    <x v="3"/>
    <n v="132100"/>
    <n v="1222564903"/>
    <m/>
    <s v="Finalizada"/>
    <d v="2025-01-14T00:00:00"/>
    <d v="2025-02-14T00:00:00"/>
    <d v="2025-02-18T00:00:00"/>
    <m/>
    <n v="10"/>
    <s v="0-30"/>
    <n v="0"/>
    <m/>
    <m/>
    <m/>
    <s v="Atención de urgencias"/>
    <m/>
    <s v="CNT-2021-79"/>
    <n v="0"/>
    <n v="0"/>
    <n v="0"/>
    <n v="0"/>
    <n v="0"/>
    <n v="0"/>
    <n v="132100"/>
    <n v="0"/>
    <n v="0"/>
    <n v="0"/>
    <n v="0"/>
    <m/>
    <m/>
    <m/>
    <n v="0"/>
  </r>
  <r>
    <n v="800030924"/>
    <s v="HOSP LA BUENA ESPERANZA DE YUMBO"/>
    <s v="FE"/>
    <n v="393120"/>
    <s v="FE393120"/>
    <s v="800030924_FE393120"/>
    <d v="2025-01-30T07:46:16"/>
    <d v="2025-02-12T00:00:00"/>
    <n v="132100"/>
    <n v="132100"/>
    <e v="#N/A"/>
    <x v="3"/>
    <n v="132100"/>
    <n v="1222564901"/>
    <m/>
    <s v="Finalizada"/>
    <d v="2025-01-30T00:00:00"/>
    <d v="2025-02-12T00:00:00"/>
    <d v="2025-02-18T00:00:00"/>
    <m/>
    <n v="10"/>
    <s v="0-30"/>
    <n v="0"/>
    <m/>
    <m/>
    <m/>
    <s v="Atención de urgencias"/>
    <m/>
    <s v="CNT-2021-79"/>
    <n v="0"/>
    <n v="0"/>
    <n v="0"/>
    <n v="0"/>
    <n v="0"/>
    <n v="0"/>
    <n v="132100"/>
    <n v="0"/>
    <n v="0"/>
    <n v="0"/>
    <n v="0"/>
    <m/>
    <m/>
    <m/>
    <n v="0"/>
  </r>
  <r>
    <n v="800030924"/>
    <s v="HOSP LA BUENA ESPERANZA DE YUMBO"/>
    <s v="FE"/>
    <n v="397677"/>
    <s v="FE397677"/>
    <s v="800030924_FE397677"/>
    <d v="2025-02-16T08:28:29"/>
    <m/>
    <n v="132091"/>
    <n v="132091"/>
    <e v="#N/A"/>
    <x v="3"/>
    <n v="0"/>
    <m/>
    <m/>
    <s v="Finalizada"/>
    <d v="2025-02-16T00:00:00"/>
    <d v="2025-03-04T00:00:00"/>
    <d v="2025-03-25T00:00:00"/>
    <m/>
    <n v="-25"/>
    <s v="Corriente"/>
    <n v="0"/>
    <m/>
    <m/>
    <m/>
    <s v="Atención de urgencias"/>
    <m/>
    <s v="44B200427"/>
    <n v="0"/>
    <n v="0"/>
    <n v="0"/>
    <n v="0"/>
    <n v="0"/>
    <n v="0"/>
    <n v="132091"/>
    <n v="0"/>
    <n v="0"/>
    <n v="0"/>
    <n v="0"/>
    <m/>
    <m/>
    <m/>
    <n v="0"/>
  </r>
  <r>
    <n v="800030924"/>
    <s v="HOSP LA BUENA ESPERANZA DE YUMBO"/>
    <s v="FE"/>
    <n v="397579"/>
    <s v="FE397579"/>
    <s v="800030924_FE397579"/>
    <d v="2025-02-15T08:19:51"/>
    <m/>
    <n v="132050"/>
    <n v="132050"/>
    <e v="#N/A"/>
    <x v="3"/>
    <n v="0"/>
    <m/>
    <m/>
    <s v="Finalizada"/>
    <d v="2025-02-15T00:00:00"/>
    <d v="2025-03-03T00:00:00"/>
    <d v="2025-03-25T00:00:00"/>
    <m/>
    <n v="-25"/>
    <s v="Corriente"/>
    <n v="0"/>
    <m/>
    <m/>
    <m/>
    <s v="Atención de urgencias"/>
    <m/>
    <s v="44B200427"/>
    <n v="0"/>
    <n v="0"/>
    <n v="0"/>
    <n v="0"/>
    <n v="0"/>
    <n v="0"/>
    <n v="132050"/>
    <n v="0"/>
    <n v="0"/>
    <n v="0"/>
    <n v="0"/>
    <m/>
    <m/>
    <m/>
    <n v="0"/>
  </r>
  <r>
    <n v="800030924"/>
    <s v="HOSP LA BUENA ESPERANZA DE YUMBO"/>
    <s v="FE"/>
    <n v="390521"/>
    <s v="FE390521"/>
    <s v="800030924_FE390521"/>
    <d v="2025-01-21T06:55:28"/>
    <m/>
    <n v="131800"/>
    <n v="131800"/>
    <e v="#N/A"/>
    <x v="3"/>
    <n v="131800"/>
    <n v="1222564900"/>
    <m/>
    <s v="Finalizada"/>
    <d v="2025-01-21T00:00:00"/>
    <d v="2025-02-14T00:00:00"/>
    <d v="2025-02-18T00:00:00"/>
    <m/>
    <n v="10"/>
    <s v="0-30"/>
    <n v="0"/>
    <m/>
    <m/>
    <m/>
    <s v="Atención de urgencias"/>
    <m/>
    <s v="CNT-2021-79"/>
    <n v="0"/>
    <n v="0"/>
    <n v="0"/>
    <n v="0"/>
    <n v="0"/>
    <n v="0"/>
    <n v="131800"/>
    <n v="0"/>
    <n v="0"/>
    <n v="0"/>
    <n v="0"/>
    <m/>
    <m/>
    <m/>
    <n v="0"/>
  </r>
  <r>
    <n v="800030924"/>
    <s v="HOSP LA BUENA ESPERANZA DE YUMBO"/>
    <s v="FE"/>
    <n v="398775"/>
    <s v="FE398775"/>
    <s v="800030924_FE398775"/>
    <d v="2025-02-19T07:03:28"/>
    <m/>
    <n v="131420"/>
    <n v="131420"/>
    <e v="#N/A"/>
    <x v="3"/>
    <n v="0"/>
    <m/>
    <m/>
    <s v="Finalizada"/>
    <d v="2025-02-19T00:00:00"/>
    <d v="2025-03-04T00:00:00"/>
    <d v="2025-03-25T00:00:00"/>
    <m/>
    <n v="-25"/>
    <s v="Corriente"/>
    <n v="0"/>
    <m/>
    <m/>
    <m/>
    <s v="Atención de urgencias"/>
    <m/>
    <s v="44B200427"/>
    <n v="0"/>
    <n v="0"/>
    <n v="0"/>
    <n v="0"/>
    <n v="0"/>
    <n v="0"/>
    <n v="131420"/>
    <n v="0"/>
    <n v="0"/>
    <n v="0"/>
    <n v="0"/>
    <m/>
    <m/>
    <m/>
    <n v="0"/>
  </r>
  <r>
    <n v="800030924"/>
    <s v="HOSP LA BUENA ESPERANZA DE YUMBO"/>
    <s v="FE"/>
    <n v="393830"/>
    <s v="FE393830"/>
    <s v="800030924_FE393830"/>
    <d v="2025-02-01T08:08:06"/>
    <m/>
    <n v="130900"/>
    <n v="130900"/>
    <e v="#N/A"/>
    <x v="3"/>
    <n v="0"/>
    <m/>
    <m/>
    <s v="Finalizada"/>
    <d v="2025-02-01T00:00:00"/>
    <d v="2025-03-04T00:00:00"/>
    <d v="2025-03-25T00:00:00"/>
    <m/>
    <n v="-25"/>
    <s v="Corriente"/>
    <n v="0"/>
    <m/>
    <m/>
    <m/>
    <s v="Atención de urgencias"/>
    <m/>
    <s v="44B200427"/>
    <n v="0"/>
    <n v="0"/>
    <n v="0"/>
    <n v="0"/>
    <n v="0"/>
    <n v="0"/>
    <n v="130900"/>
    <n v="0"/>
    <n v="0"/>
    <n v="0"/>
    <n v="0"/>
    <m/>
    <m/>
    <m/>
    <n v="0"/>
  </r>
  <r>
    <n v="800030924"/>
    <s v="HOSP LA BUENA ESPERANZA DE YUMBO"/>
    <s v="FE"/>
    <n v="384741"/>
    <s v="FE384741"/>
    <s v="800030924_FE384741"/>
    <d v="2024-12-24T06:56:55"/>
    <m/>
    <n v="130500"/>
    <n v="130500"/>
    <s v="Factura pendiente en programacion de pago"/>
    <x v="3"/>
    <n v="130500"/>
    <n v="1222559316"/>
    <m/>
    <s v="Finalizada"/>
    <d v="2024-12-24T00:00:00"/>
    <d v="2025-01-02T00:00:00"/>
    <d v="2025-01-10T00:00:00"/>
    <m/>
    <n v="49"/>
    <s v="31-60"/>
    <n v="0"/>
    <m/>
    <m/>
    <m/>
    <s v="Atención de urgencias"/>
    <m/>
    <s v="44B200427"/>
    <n v="0"/>
    <n v="0"/>
    <n v="0"/>
    <n v="0"/>
    <n v="0"/>
    <n v="0"/>
    <n v="130500"/>
    <n v="0"/>
    <n v="0"/>
    <n v="0"/>
    <n v="0"/>
    <m/>
    <m/>
    <m/>
    <n v="0"/>
  </r>
  <r>
    <n v="800030924"/>
    <s v="HOSP LA BUENA ESPERANZA DE YUMBO"/>
    <s v="FE"/>
    <n v="389836"/>
    <s v="FE389836"/>
    <s v="800030924_FE389836"/>
    <d v="2025-01-18T10:41:55"/>
    <m/>
    <n v="130500"/>
    <n v="130500"/>
    <e v="#N/A"/>
    <x v="3"/>
    <n v="130500"/>
    <n v="1222564899"/>
    <m/>
    <s v="Finalizada"/>
    <d v="2025-01-18T00:00:00"/>
    <d v="2025-02-14T00:00:00"/>
    <d v="2025-02-18T00:00:00"/>
    <m/>
    <n v="10"/>
    <s v="0-30"/>
    <n v="0"/>
    <m/>
    <m/>
    <m/>
    <s v="Atención de urgencias"/>
    <m/>
    <s v="CNT-2021-79"/>
    <n v="0"/>
    <n v="0"/>
    <n v="0"/>
    <n v="0"/>
    <n v="0"/>
    <n v="0"/>
    <n v="130500"/>
    <n v="0"/>
    <n v="0"/>
    <n v="0"/>
    <n v="0"/>
    <m/>
    <m/>
    <m/>
    <n v="0"/>
  </r>
  <r>
    <n v="800030924"/>
    <s v="HOSP LA BUENA ESPERANZA DE YUMBO"/>
    <s v="FE"/>
    <n v="385406"/>
    <s v="FE385406"/>
    <s v="800030924_FE385406"/>
    <d v="2024-12-29T08:01:19"/>
    <m/>
    <n v="130010"/>
    <n v="130010"/>
    <s v="Factura pendiente en programacion de pago"/>
    <x v="3"/>
    <n v="130010"/>
    <n v="1222559339"/>
    <m/>
    <s v="Finalizada"/>
    <d v="2024-12-29T00:00:00"/>
    <d v="2025-01-02T00:00:00"/>
    <d v="2025-01-10T00:00:00"/>
    <m/>
    <n v="49"/>
    <s v="31-60"/>
    <n v="0"/>
    <m/>
    <m/>
    <m/>
    <s v="Atención de urgencias"/>
    <m/>
    <s v="44B200427"/>
    <n v="0"/>
    <n v="0"/>
    <n v="0"/>
    <n v="0"/>
    <n v="0"/>
    <n v="0"/>
    <n v="130010"/>
    <n v="0"/>
    <n v="0"/>
    <n v="0"/>
    <n v="0"/>
    <m/>
    <m/>
    <m/>
    <n v="0"/>
  </r>
  <r>
    <n v="800030924"/>
    <s v="HOSP LA BUENA ESPERANZA DE YUMBO"/>
    <s v="FE"/>
    <n v="385488"/>
    <s v="FE385488"/>
    <s v="800030924_FE385488"/>
    <d v="2024-12-30T20:50:46"/>
    <m/>
    <n v="130000"/>
    <n v="130000"/>
    <s v="Factura pendiente en programacion de pago"/>
    <x v="3"/>
    <n v="130000"/>
    <n v="1222559347"/>
    <m/>
    <s v="Finalizada"/>
    <d v="2024-12-30T00:00:00"/>
    <d v="2025-01-02T00:00:00"/>
    <d v="2025-01-10T00:00:00"/>
    <m/>
    <n v="49"/>
    <s v="31-60"/>
    <n v="0"/>
    <m/>
    <m/>
    <m/>
    <s v="Atención de urgencias"/>
    <m/>
    <s v="44B200427"/>
    <n v="0"/>
    <n v="0"/>
    <n v="0"/>
    <n v="0"/>
    <n v="0"/>
    <n v="0"/>
    <n v="130000"/>
    <n v="0"/>
    <n v="0"/>
    <n v="0"/>
    <n v="0"/>
    <m/>
    <m/>
    <m/>
    <n v="0"/>
  </r>
  <r>
    <n v="800030924"/>
    <s v="HOSP LA BUENA ESPERANZA DE YUMBO"/>
    <s v="FE"/>
    <n v="381562"/>
    <s v="FE381562"/>
    <s v="800030924_FE381562"/>
    <d v="2024-12-09T07:04:52"/>
    <m/>
    <n v="129960"/>
    <n v="129960"/>
    <s v="Factura pendiente en programacion de pago"/>
    <x v="3"/>
    <n v="129960"/>
    <n v="1222572809"/>
    <m/>
    <s v="Finalizada"/>
    <d v="2024-12-09T00:00:00"/>
    <d v="2024-12-13T00:00:00"/>
    <d v="2024-12-21T00:00:00"/>
    <m/>
    <n v="69"/>
    <s v="61-90"/>
    <n v="0"/>
    <m/>
    <m/>
    <m/>
    <s v="Atención de urgencias"/>
    <m/>
    <s v="44B200427"/>
    <n v="0"/>
    <n v="0"/>
    <n v="0"/>
    <n v="0"/>
    <n v="0"/>
    <n v="0"/>
    <n v="129960"/>
    <n v="0"/>
    <n v="0"/>
    <n v="0"/>
    <n v="0"/>
    <m/>
    <m/>
    <m/>
    <n v="0"/>
  </r>
  <r>
    <n v="800030924"/>
    <s v="HOSP LA BUENA ESPERANZA DE YUMBO"/>
    <s v="FE"/>
    <n v="386120"/>
    <s v="FE386120"/>
    <s v="800030924_FE386120"/>
    <d v="2025-01-02T09:50:54"/>
    <m/>
    <n v="129671"/>
    <n v="129671"/>
    <e v="#N/A"/>
    <x v="3"/>
    <n v="129671"/>
    <n v="1222564898"/>
    <m/>
    <s v="Finalizada"/>
    <d v="2025-01-02T00:00:00"/>
    <d v="2025-02-13T00:00:00"/>
    <d v="2025-02-18T00:00:00"/>
    <m/>
    <n v="10"/>
    <s v="0-30"/>
    <n v="0"/>
    <m/>
    <m/>
    <m/>
    <s v="Atención de urgencias"/>
    <m/>
    <s v="CNT-2021-79"/>
    <n v="0"/>
    <n v="0"/>
    <n v="0"/>
    <n v="0"/>
    <n v="0"/>
    <n v="0"/>
    <n v="129671"/>
    <n v="0"/>
    <n v="0"/>
    <n v="0"/>
    <n v="0"/>
    <m/>
    <m/>
    <m/>
    <n v="0"/>
  </r>
  <r>
    <n v="800030924"/>
    <s v="HOSP LA BUENA ESPERANZA DE YUMBO"/>
    <s v="FE"/>
    <n v="387872"/>
    <s v="FE387872"/>
    <s v="800030924_FE387872"/>
    <d v="2025-01-11T10:15:44"/>
    <m/>
    <n v="129220"/>
    <n v="129220"/>
    <e v="#N/A"/>
    <x v="3"/>
    <n v="129220"/>
    <n v="1222564897"/>
    <m/>
    <s v="Finalizada"/>
    <d v="2025-01-11T00:00:00"/>
    <d v="2025-02-14T00:00:00"/>
    <d v="2025-02-18T00:00:00"/>
    <m/>
    <n v="10"/>
    <s v="0-30"/>
    <n v="0"/>
    <m/>
    <m/>
    <m/>
    <s v="Atención de urgencias"/>
    <m/>
    <s v="CNT-2021-79"/>
    <n v="0"/>
    <n v="0"/>
    <n v="0"/>
    <n v="0"/>
    <n v="0"/>
    <n v="0"/>
    <n v="129220"/>
    <n v="0"/>
    <n v="0"/>
    <n v="0"/>
    <n v="0"/>
    <m/>
    <m/>
    <m/>
    <n v="0"/>
  </r>
  <r>
    <n v="800030924"/>
    <s v="HOSP LA BUENA ESPERANZA DE YUMBO"/>
    <s v="FE"/>
    <n v="387489"/>
    <s v="FE387489"/>
    <s v="800030924_FE387489"/>
    <d v="2025-01-09T10:08:51"/>
    <m/>
    <n v="129219"/>
    <n v="129219"/>
    <e v="#N/A"/>
    <x v="3"/>
    <n v="129219"/>
    <n v="1222564896"/>
    <m/>
    <s v="Finalizada"/>
    <d v="2025-01-09T00:00:00"/>
    <d v="2025-02-14T00:00:00"/>
    <d v="2025-02-18T00:00:00"/>
    <m/>
    <n v="10"/>
    <s v="0-30"/>
    <n v="0"/>
    <m/>
    <m/>
    <m/>
    <s v="Atención de urgencias"/>
    <m/>
    <s v="CNT-2021-79"/>
    <n v="0"/>
    <n v="0"/>
    <n v="0"/>
    <n v="0"/>
    <n v="0"/>
    <n v="0"/>
    <n v="129219"/>
    <n v="0"/>
    <n v="0"/>
    <n v="0"/>
    <n v="0"/>
    <m/>
    <m/>
    <m/>
    <n v="0"/>
  </r>
  <r>
    <n v="800030924"/>
    <s v="HOSP LA BUENA ESPERANZA DE YUMBO"/>
    <s v="FE"/>
    <n v="390972"/>
    <s v="FE390972"/>
    <s v="800030924_FE390972"/>
    <d v="2025-01-22T07:00:29"/>
    <m/>
    <n v="129174"/>
    <n v="129174"/>
    <e v="#N/A"/>
    <x v="3"/>
    <n v="129174"/>
    <n v="1222564895"/>
    <m/>
    <s v="Finalizada"/>
    <d v="2025-01-22T00:00:00"/>
    <d v="2025-02-14T00:00:00"/>
    <d v="2025-02-18T00:00:00"/>
    <m/>
    <n v="10"/>
    <s v="0-30"/>
    <n v="0"/>
    <m/>
    <m/>
    <m/>
    <s v="Atención de urgencias"/>
    <m/>
    <s v="CNT-2021-79"/>
    <n v="0"/>
    <n v="0"/>
    <n v="0"/>
    <n v="0"/>
    <n v="0"/>
    <n v="0"/>
    <n v="129174"/>
    <n v="0"/>
    <n v="0"/>
    <n v="0"/>
    <n v="0"/>
    <m/>
    <m/>
    <m/>
    <n v="0"/>
  </r>
  <r>
    <n v="800030924"/>
    <s v="HOSP LA BUENA ESPERANZA DE YUMBO"/>
    <s v="FE"/>
    <n v="393795"/>
    <s v="FE393795"/>
    <s v="800030924_FE393795"/>
    <d v="2025-01-31T09:41:50"/>
    <m/>
    <n v="128450"/>
    <n v="128450"/>
    <e v="#N/A"/>
    <x v="3"/>
    <n v="128450"/>
    <n v="1222564893"/>
    <m/>
    <s v="Finalizada"/>
    <d v="2025-01-31T00:00:00"/>
    <d v="2025-02-14T00:00:00"/>
    <d v="2025-02-18T00:00:00"/>
    <m/>
    <n v="10"/>
    <s v="0-30"/>
    <n v="0"/>
    <m/>
    <m/>
    <m/>
    <s v="Atención de urgencias"/>
    <m/>
    <s v="CNT-2021-79"/>
    <n v="0"/>
    <n v="0"/>
    <n v="0"/>
    <n v="0"/>
    <n v="0"/>
    <n v="0"/>
    <n v="128450"/>
    <n v="0"/>
    <n v="0"/>
    <n v="0"/>
    <n v="0"/>
    <m/>
    <m/>
    <m/>
    <n v="0"/>
  </r>
  <r>
    <n v="800030924"/>
    <s v="HOSP LA BUENA ESPERANZA DE YUMBO"/>
    <s v="FE"/>
    <n v="388290"/>
    <s v="FE388290"/>
    <s v="800030924_FE388290"/>
    <d v="2025-01-13T10:20:36"/>
    <m/>
    <n v="127650"/>
    <n v="127650"/>
    <e v="#N/A"/>
    <x v="3"/>
    <n v="127650"/>
    <n v="1222564892"/>
    <m/>
    <s v="Finalizada"/>
    <d v="2025-01-13T00:00:00"/>
    <d v="2025-02-14T00:00:00"/>
    <d v="2025-02-18T00:00:00"/>
    <m/>
    <n v="10"/>
    <s v="0-30"/>
    <n v="0"/>
    <m/>
    <m/>
    <m/>
    <s v="Atención de urgencias"/>
    <m/>
    <s v="CNT-2021-79"/>
    <n v="0"/>
    <n v="0"/>
    <n v="0"/>
    <n v="0"/>
    <n v="0"/>
    <n v="0"/>
    <n v="127650"/>
    <n v="0"/>
    <n v="0"/>
    <n v="0"/>
    <n v="0"/>
    <m/>
    <m/>
    <m/>
    <n v="0"/>
  </r>
  <r>
    <n v="800030924"/>
    <s v="HOSP LA BUENA ESPERANZA DE YUMBO"/>
    <s v="FE"/>
    <n v="393942"/>
    <s v="FE393942"/>
    <s v="800030924_FE393942"/>
    <d v="2025-02-01T08:09:59"/>
    <m/>
    <n v="127350"/>
    <n v="127350"/>
    <e v="#N/A"/>
    <x v="3"/>
    <n v="0"/>
    <m/>
    <m/>
    <s v="Finalizada"/>
    <d v="2025-02-01T00:00:00"/>
    <d v="2025-03-03T00:00:00"/>
    <d v="2025-03-25T00:00:00"/>
    <m/>
    <n v="-25"/>
    <s v="Corriente"/>
    <n v="0"/>
    <m/>
    <m/>
    <m/>
    <s v="Atención de urgencias"/>
    <m/>
    <s v="44B200427"/>
    <n v="0"/>
    <n v="0"/>
    <n v="0"/>
    <n v="0"/>
    <n v="0"/>
    <n v="0"/>
    <n v="127350"/>
    <n v="0"/>
    <n v="0"/>
    <n v="0"/>
    <n v="0"/>
    <m/>
    <m/>
    <m/>
    <n v="0"/>
  </r>
  <r>
    <n v="800030924"/>
    <s v="HOSP LA BUENA ESPERANZA DE YUMBO"/>
    <s v="FE"/>
    <n v="386103"/>
    <s v="FE386103"/>
    <s v="800030924_FE386103"/>
    <d v="2025-01-02T09:50:39"/>
    <m/>
    <n v="126680"/>
    <n v="126680"/>
    <e v="#N/A"/>
    <x v="3"/>
    <n v="126680"/>
    <n v="1222564886"/>
    <m/>
    <s v="Finalizada"/>
    <d v="2025-01-02T00:00:00"/>
    <d v="2025-02-13T00:00:00"/>
    <d v="2025-02-18T00:00:00"/>
    <m/>
    <n v="10"/>
    <s v="0-30"/>
    <n v="0"/>
    <m/>
    <m/>
    <m/>
    <s v="Atención de urgencias"/>
    <m/>
    <s v="CNT-2021-79"/>
    <n v="0"/>
    <n v="0"/>
    <n v="0"/>
    <n v="0"/>
    <n v="0"/>
    <n v="0"/>
    <n v="126680"/>
    <n v="0"/>
    <n v="0"/>
    <n v="0"/>
    <n v="0"/>
    <m/>
    <m/>
    <m/>
    <n v="0"/>
  </r>
  <r>
    <n v="800030924"/>
    <s v="HOSP LA BUENA ESPERANZA DE YUMBO"/>
    <s v="FE"/>
    <n v="394797"/>
    <s v="FE394797"/>
    <s v="800030924_FE394797"/>
    <d v="2025-02-05T06:56:51"/>
    <m/>
    <n v="126388"/>
    <n v="126388"/>
    <e v="#N/A"/>
    <x v="3"/>
    <n v="0"/>
    <m/>
    <m/>
    <s v="Finalizada"/>
    <d v="2025-02-05T00:00:00"/>
    <d v="2025-03-03T00:00:00"/>
    <d v="2025-03-25T00:00:00"/>
    <m/>
    <n v="-25"/>
    <s v="Corriente"/>
    <n v="0"/>
    <m/>
    <m/>
    <m/>
    <s v="Atención de urgencias"/>
    <m/>
    <s v="44B200427"/>
    <n v="0"/>
    <n v="0"/>
    <n v="0"/>
    <n v="0"/>
    <n v="0"/>
    <n v="0"/>
    <n v="126388"/>
    <n v="0"/>
    <n v="0"/>
    <n v="0"/>
    <n v="0"/>
    <m/>
    <m/>
    <m/>
    <n v="0"/>
  </r>
  <r>
    <n v="800030924"/>
    <s v="HOSP LA BUENA ESPERANZA DE YUMBO"/>
    <s v="FE"/>
    <n v="399538"/>
    <s v="FE399538"/>
    <s v="800030924_FE399538"/>
    <d v="2025-02-23T06:59:44"/>
    <m/>
    <n v="126050"/>
    <n v="126050"/>
    <e v="#N/A"/>
    <x v="3"/>
    <n v="0"/>
    <m/>
    <m/>
    <s v="Finalizada"/>
    <d v="2025-02-23T00:00:00"/>
    <d v="2025-03-03T00:00:00"/>
    <d v="2025-03-25T00:00:00"/>
    <m/>
    <n v="-25"/>
    <s v="Corriente"/>
    <n v="0"/>
    <m/>
    <m/>
    <m/>
    <s v="Atención de urgencias"/>
    <m/>
    <s v="44B200427"/>
    <n v="0"/>
    <n v="0"/>
    <n v="0"/>
    <n v="0"/>
    <n v="0"/>
    <n v="0"/>
    <n v="126050"/>
    <n v="0"/>
    <n v="0"/>
    <n v="0"/>
    <n v="0"/>
    <m/>
    <m/>
    <m/>
    <n v="0"/>
  </r>
  <r>
    <n v="800030924"/>
    <s v="HOSP LA BUENA ESPERANZA DE YUMBO"/>
    <s v="FE"/>
    <n v="387495"/>
    <s v="FE387495"/>
    <s v="800030924_FE387495"/>
    <d v="2025-01-09T10:08:56"/>
    <m/>
    <n v="125750"/>
    <n v="125750"/>
    <e v="#N/A"/>
    <x v="3"/>
    <n v="125750"/>
    <n v="1222564885"/>
    <m/>
    <s v="Finalizada"/>
    <d v="2025-01-09T00:00:00"/>
    <d v="2025-02-14T00:00:00"/>
    <d v="2025-02-18T00:00:00"/>
    <m/>
    <n v="10"/>
    <s v="0-30"/>
    <n v="0"/>
    <m/>
    <m/>
    <m/>
    <s v="Atención de urgencias"/>
    <m/>
    <s v="CNT-2021-79"/>
    <n v="0"/>
    <n v="0"/>
    <n v="0"/>
    <n v="0"/>
    <n v="0"/>
    <n v="0"/>
    <n v="125750"/>
    <n v="0"/>
    <n v="0"/>
    <n v="0"/>
    <n v="0"/>
    <m/>
    <m/>
    <m/>
    <n v="0"/>
  </r>
  <r>
    <n v="800030924"/>
    <s v="HOSP LA BUENA ESPERANZA DE YUMBO"/>
    <s v="FE"/>
    <n v="386577"/>
    <s v="FE386577"/>
    <s v="800030924_FE386577"/>
    <d v="2025-01-06T09:58:15"/>
    <m/>
    <n v="125350"/>
    <n v="125350"/>
    <e v="#N/A"/>
    <x v="3"/>
    <n v="0"/>
    <m/>
    <m/>
    <s v="Finalizada"/>
    <d v="2025-01-06T00:00:00"/>
    <d v="2025-03-03T00:00:00"/>
    <d v="2025-03-25T00:00:00"/>
    <m/>
    <n v="-25"/>
    <s v="Corriente"/>
    <n v="0"/>
    <m/>
    <m/>
    <m/>
    <s v="Atención de urgencias"/>
    <m/>
    <s v="44B200427"/>
    <n v="0"/>
    <n v="0"/>
    <n v="0"/>
    <n v="0"/>
    <n v="0"/>
    <n v="0"/>
    <n v="125350"/>
    <n v="0"/>
    <n v="0"/>
    <n v="0"/>
    <n v="0"/>
    <m/>
    <m/>
    <m/>
    <n v="0"/>
  </r>
  <r>
    <n v="800030924"/>
    <s v="HOSP LA BUENA ESPERANZA DE YUMBO"/>
    <s v="FE"/>
    <n v="399794"/>
    <s v="FE399794"/>
    <s v="800030924_FE399794"/>
    <d v="2025-02-24T07:05:30"/>
    <m/>
    <n v="124978"/>
    <n v="124978"/>
    <e v="#N/A"/>
    <x v="3"/>
    <n v="0"/>
    <m/>
    <m/>
    <s v="Finalizada"/>
    <d v="2025-02-24T00:00:00"/>
    <d v="2025-03-04T00:00:00"/>
    <d v="2025-03-25T00:00:00"/>
    <m/>
    <n v="-25"/>
    <s v="Corriente"/>
    <n v="0"/>
    <m/>
    <m/>
    <m/>
    <s v="Atención de urgencias"/>
    <m/>
    <s v="44B200427"/>
    <n v="0"/>
    <n v="0"/>
    <n v="0"/>
    <n v="0"/>
    <n v="0"/>
    <n v="0"/>
    <n v="124978"/>
    <n v="0"/>
    <n v="0"/>
    <n v="0"/>
    <n v="0"/>
    <m/>
    <m/>
    <m/>
    <n v="0"/>
  </r>
  <r>
    <n v="800030924"/>
    <s v="HOSP LA BUENA ESPERANZA DE YUMBO"/>
    <s v="FE"/>
    <n v="391809"/>
    <s v="FE391809"/>
    <s v="800030924_FE391809"/>
    <d v="2025-01-25T23:24:27"/>
    <m/>
    <n v="124628"/>
    <n v="124628"/>
    <e v="#N/A"/>
    <x v="3"/>
    <n v="124628"/>
    <n v="1222564883"/>
    <m/>
    <s v="Finalizada"/>
    <d v="2025-01-25T00:00:00"/>
    <d v="2025-02-14T00:00:00"/>
    <d v="2025-02-18T00:00:00"/>
    <m/>
    <n v="10"/>
    <s v="0-30"/>
    <n v="0"/>
    <m/>
    <m/>
    <m/>
    <s v="Atención de urgencias"/>
    <m/>
    <s v="CNT-2021-79"/>
    <n v="0"/>
    <n v="0"/>
    <n v="0"/>
    <n v="0"/>
    <n v="0"/>
    <n v="0"/>
    <n v="124628"/>
    <n v="0"/>
    <n v="0"/>
    <n v="0"/>
    <n v="0"/>
    <m/>
    <m/>
    <m/>
    <n v="0"/>
  </r>
  <r>
    <n v="800030924"/>
    <s v="HOSP LA BUENA ESPERANZA DE YUMBO"/>
    <s v="FE"/>
    <n v="383297"/>
    <s v="FE383297"/>
    <s v="800030924_FE383297"/>
    <d v="2024-12-17T07:40:47"/>
    <m/>
    <n v="124128"/>
    <n v="124128"/>
    <s v="Factura pendiente en programacion de pago"/>
    <x v="3"/>
    <n v="124128"/>
    <n v="1222559269"/>
    <m/>
    <s v="Finalizada"/>
    <d v="2024-12-17T00:00:00"/>
    <d v="2025-01-02T00:00:00"/>
    <d v="2025-01-10T00:00:00"/>
    <m/>
    <n v="49"/>
    <s v="31-60"/>
    <n v="0"/>
    <m/>
    <m/>
    <m/>
    <s v="Atención de urgencias"/>
    <m/>
    <s v="44B200427"/>
    <n v="0"/>
    <n v="0"/>
    <n v="0"/>
    <n v="0"/>
    <n v="0"/>
    <n v="0"/>
    <n v="124128"/>
    <n v="0"/>
    <n v="0"/>
    <n v="0"/>
    <n v="0"/>
    <m/>
    <m/>
    <m/>
    <n v="0"/>
  </r>
  <r>
    <n v="800030924"/>
    <s v="HOSP LA BUENA ESPERANZA DE YUMBO"/>
    <s v="FE"/>
    <n v="388657"/>
    <s v="FE388657"/>
    <s v="800030924_FE388657"/>
    <d v="2025-01-14T10:24:55"/>
    <d v="2025-02-12T00:00:00"/>
    <n v="124128"/>
    <n v="124128"/>
    <e v="#N/A"/>
    <x v="3"/>
    <n v="124128"/>
    <n v="1222564882"/>
    <m/>
    <s v="Finalizada"/>
    <d v="2025-01-14T00:00:00"/>
    <d v="2025-02-12T00:00:00"/>
    <d v="2025-02-18T00:00:00"/>
    <m/>
    <n v="10"/>
    <s v="0-30"/>
    <n v="0"/>
    <m/>
    <m/>
    <m/>
    <s v="Atención de urgencias"/>
    <m/>
    <s v="CNT-2021-79"/>
    <n v="0"/>
    <n v="0"/>
    <n v="0"/>
    <n v="0"/>
    <n v="0"/>
    <n v="0"/>
    <n v="124128"/>
    <n v="0"/>
    <n v="0"/>
    <n v="0"/>
    <n v="0"/>
    <m/>
    <m/>
    <m/>
    <n v="0"/>
  </r>
  <r>
    <n v="800030924"/>
    <s v="HOSP LA BUENA ESPERANZA DE YUMBO"/>
    <s v="FE"/>
    <n v="393849"/>
    <s v="FE393849"/>
    <s v="800030924_FE393849"/>
    <d v="2025-02-01T08:08:31"/>
    <m/>
    <n v="123850"/>
    <n v="123850"/>
    <e v="#N/A"/>
    <x v="3"/>
    <n v="0"/>
    <m/>
    <m/>
    <s v="Finalizada"/>
    <d v="2025-02-01T00:00:00"/>
    <d v="2025-03-04T00:00:00"/>
    <d v="2025-03-25T00:00:00"/>
    <m/>
    <n v="-25"/>
    <s v="Corriente"/>
    <n v="0"/>
    <m/>
    <m/>
    <m/>
    <s v="Atención de urgencias"/>
    <m/>
    <s v="44B200427"/>
    <n v="0"/>
    <n v="0"/>
    <n v="0"/>
    <n v="0"/>
    <n v="0"/>
    <n v="0"/>
    <n v="123850"/>
    <n v="0"/>
    <n v="0"/>
    <n v="0"/>
    <n v="0"/>
    <m/>
    <m/>
    <m/>
    <n v="0"/>
  </r>
  <r>
    <n v="800030924"/>
    <s v="HOSP LA BUENA ESPERANZA DE YUMBO"/>
    <s v="FE"/>
    <n v="392259"/>
    <s v="FE392259"/>
    <s v="800030924_FE392259"/>
    <d v="2025-01-27T07:04:35"/>
    <d v="2025-02-12T00:00:00"/>
    <n v="123800"/>
    <n v="123800"/>
    <e v="#N/A"/>
    <x v="3"/>
    <n v="123800"/>
    <n v="1222564881"/>
    <m/>
    <s v="Finalizada"/>
    <d v="2025-01-27T00:00:00"/>
    <d v="2025-02-12T00:00:00"/>
    <d v="2025-02-18T00:00:00"/>
    <m/>
    <n v="10"/>
    <s v="0-30"/>
    <n v="0"/>
    <m/>
    <m/>
    <m/>
    <s v="Atención de urgencias"/>
    <m/>
    <s v="CNT-2021-79"/>
    <n v="0"/>
    <n v="0"/>
    <n v="0"/>
    <n v="0"/>
    <n v="0"/>
    <n v="0"/>
    <n v="123800"/>
    <n v="0"/>
    <n v="0"/>
    <n v="0"/>
    <n v="0"/>
    <m/>
    <m/>
    <m/>
    <n v="0"/>
  </r>
  <r>
    <n v="800030924"/>
    <s v="HOSP LA BUENA ESPERANZA DE YUMBO"/>
    <s v="FE"/>
    <n v="384504"/>
    <s v="FE384504"/>
    <s v="800030924_FE384504"/>
    <d v="2024-12-22T15:29:33"/>
    <m/>
    <n v="123778"/>
    <n v="123778"/>
    <s v="Factura pendiente en programacion de pago"/>
    <x v="3"/>
    <n v="123778"/>
    <n v="1222559306"/>
    <m/>
    <s v="Finalizada"/>
    <d v="2024-12-22T00:00:00"/>
    <d v="2025-01-02T00:00:00"/>
    <d v="2025-01-10T00:00:00"/>
    <m/>
    <n v="49"/>
    <s v="31-60"/>
    <n v="0"/>
    <m/>
    <m/>
    <m/>
    <s v="Atención de urgencias"/>
    <m/>
    <s v="44B200427"/>
    <n v="0"/>
    <n v="0"/>
    <n v="0"/>
    <n v="0"/>
    <n v="0"/>
    <n v="0"/>
    <n v="123778"/>
    <n v="0"/>
    <n v="0"/>
    <n v="0"/>
    <n v="0"/>
    <m/>
    <m/>
    <m/>
    <n v="0"/>
  </r>
  <r>
    <n v="800030924"/>
    <s v="HOSP LA BUENA ESPERANZA DE YUMBO"/>
    <s v="FE"/>
    <n v="399083"/>
    <s v="FE399083"/>
    <s v="800030924_FE399083"/>
    <d v="2025-02-20T06:58:22"/>
    <m/>
    <n v="123600"/>
    <n v="123600"/>
    <e v="#N/A"/>
    <x v="3"/>
    <n v="0"/>
    <m/>
    <m/>
    <s v="Finalizada"/>
    <d v="2025-02-20T00:00:00"/>
    <d v="2025-03-04T00:00:00"/>
    <d v="2025-03-25T00:00:00"/>
    <m/>
    <n v="-25"/>
    <s v="Corriente"/>
    <n v="0"/>
    <m/>
    <m/>
    <m/>
    <s v="Atención de urgencias"/>
    <m/>
    <s v="44B200427"/>
    <n v="0"/>
    <n v="0"/>
    <n v="0"/>
    <n v="0"/>
    <n v="0"/>
    <n v="0"/>
    <n v="123600"/>
    <n v="0"/>
    <n v="0"/>
    <n v="0"/>
    <n v="0"/>
    <m/>
    <m/>
    <m/>
    <n v="0"/>
  </r>
  <r>
    <n v="800030924"/>
    <s v="HOSP LA BUENA ESPERANZA DE YUMBO"/>
    <s v="FE"/>
    <n v="385384"/>
    <s v="FE385384"/>
    <s v="800030924_FE385384"/>
    <d v="2024-12-28T08:01:00"/>
    <m/>
    <n v="123450"/>
    <n v="123450"/>
    <s v="Factura pendiente en programacion de pago"/>
    <x v="3"/>
    <n v="123450"/>
    <n v="1222559338"/>
    <m/>
    <s v="Finalizada"/>
    <d v="2024-12-28T00:00:00"/>
    <d v="2025-01-02T00:00:00"/>
    <d v="2025-01-10T00:00:00"/>
    <m/>
    <n v="49"/>
    <s v="31-60"/>
    <n v="0"/>
    <m/>
    <m/>
    <m/>
    <s v="Atención de urgencias"/>
    <m/>
    <s v="44B200427"/>
    <n v="0"/>
    <n v="0"/>
    <n v="0"/>
    <n v="0"/>
    <n v="0"/>
    <n v="0"/>
    <n v="123450"/>
    <n v="0"/>
    <n v="0"/>
    <n v="0"/>
    <n v="0"/>
    <m/>
    <m/>
    <m/>
    <n v="0"/>
  </r>
  <r>
    <n v="800030924"/>
    <s v="HOSP LA BUENA ESPERANZA DE YUMBO"/>
    <s v="FE"/>
    <n v="385822"/>
    <s v="FE385822"/>
    <s v="800030924_FE385822"/>
    <d v="2025-01-01T09:47:01"/>
    <m/>
    <n v="123445"/>
    <n v="123445"/>
    <e v="#N/A"/>
    <x v="3"/>
    <n v="123445"/>
    <n v="1222564880"/>
    <m/>
    <s v="Finalizada"/>
    <d v="2025-01-01T00:00:00"/>
    <d v="2025-02-13T00:00:00"/>
    <d v="2025-02-18T00:00:00"/>
    <m/>
    <n v="10"/>
    <s v="0-30"/>
    <n v="0"/>
    <m/>
    <m/>
    <m/>
    <s v="Atención de urgencias"/>
    <m/>
    <s v="CNT-2021-79"/>
    <n v="0"/>
    <n v="0"/>
    <n v="0"/>
    <n v="0"/>
    <n v="0"/>
    <n v="0"/>
    <n v="123445"/>
    <n v="0"/>
    <n v="0"/>
    <n v="0"/>
    <n v="0"/>
    <m/>
    <m/>
    <m/>
    <n v="0"/>
  </r>
  <r>
    <n v="800030924"/>
    <s v="HOSP LA BUENA ESPERANZA DE YUMBO"/>
    <s v="FE"/>
    <n v="386115"/>
    <s v="FE386115"/>
    <s v="800030924_FE386115"/>
    <d v="2025-01-02T09:50:50"/>
    <m/>
    <n v="123260"/>
    <n v="123260"/>
    <e v="#N/A"/>
    <x v="3"/>
    <n v="123260"/>
    <n v="1222564879"/>
    <m/>
    <s v="Finalizada"/>
    <d v="2025-01-02T00:00:00"/>
    <d v="2025-02-13T00:00:00"/>
    <d v="2025-02-18T00:00:00"/>
    <m/>
    <n v="10"/>
    <s v="0-30"/>
    <n v="0"/>
    <m/>
    <m/>
    <m/>
    <s v="Atención de urgencias"/>
    <m/>
    <s v="CNT-2021-79"/>
    <n v="0"/>
    <n v="0"/>
    <n v="0"/>
    <n v="0"/>
    <n v="0"/>
    <n v="0"/>
    <n v="123260"/>
    <n v="0"/>
    <n v="0"/>
    <n v="0"/>
    <n v="0"/>
    <m/>
    <m/>
    <m/>
    <n v="0"/>
  </r>
  <r>
    <n v="800030924"/>
    <s v="HOSP LA BUENA ESPERANZA DE YUMBO"/>
    <s v="FE"/>
    <n v="391267"/>
    <s v="FE391267"/>
    <s v="800030924_FE391267"/>
    <d v="2025-01-23T06:56:07"/>
    <m/>
    <n v="123199"/>
    <n v="123199"/>
    <e v="#N/A"/>
    <x v="3"/>
    <n v="123199"/>
    <n v="1222564878"/>
    <m/>
    <s v="Finalizada"/>
    <d v="2025-01-23T00:00:00"/>
    <d v="2025-02-14T00:00:00"/>
    <d v="2025-02-18T00:00:00"/>
    <m/>
    <n v="10"/>
    <s v="0-30"/>
    <n v="0"/>
    <m/>
    <m/>
    <m/>
    <s v="Atención de urgencias"/>
    <m/>
    <s v="CNT-2021-79"/>
    <n v="0"/>
    <n v="0"/>
    <n v="0"/>
    <n v="0"/>
    <n v="0"/>
    <n v="0"/>
    <n v="123199"/>
    <n v="0"/>
    <n v="0"/>
    <n v="0"/>
    <n v="0"/>
    <m/>
    <m/>
    <m/>
    <n v="0"/>
  </r>
  <r>
    <n v="800030924"/>
    <s v="HOSP LA BUENA ESPERANZA DE YUMBO"/>
    <s v="FE"/>
    <n v="386602"/>
    <s v="FE386602"/>
    <s v="800030924_FE386602"/>
    <d v="2025-01-06T09:58:35"/>
    <m/>
    <n v="123100"/>
    <n v="123100"/>
    <e v="#N/A"/>
    <x v="3"/>
    <n v="123100"/>
    <n v="1222564868"/>
    <m/>
    <s v="Finalizada"/>
    <d v="2025-01-06T00:00:00"/>
    <d v="2025-02-14T00:00:00"/>
    <d v="2025-02-17T00:00:00"/>
    <m/>
    <n v="11"/>
    <s v="0-30"/>
    <n v="0"/>
    <m/>
    <m/>
    <m/>
    <s v="Atención de urgencias"/>
    <m/>
    <s v="CNT-2021-79"/>
    <n v="0"/>
    <n v="0"/>
    <n v="0"/>
    <n v="0"/>
    <n v="0"/>
    <n v="0"/>
    <n v="123100"/>
    <n v="0"/>
    <n v="0"/>
    <n v="0"/>
    <n v="0"/>
    <m/>
    <m/>
    <m/>
    <n v="0"/>
  </r>
  <r>
    <n v="800030924"/>
    <s v="HOSP LA BUENA ESPERANZA DE YUMBO"/>
    <s v="FE"/>
    <n v="384362"/>
    <s v="FE384362"/>
    <s v="800030924_FE384362"/>
    <d v="2024-12-21T15:27:38"/>
    <m/>
    <n v="123000"/>
    <n v="123000"/>
    <s v="Factura pendiente en programacion de pago"/>
    <x v="3"/>
    <n v="123000"/>
    <n v="1222559300"/>
    <m/>
    <s v="Finalizada"/>
    <d v="2024-12-21T00:00:00"/>
    <d v="2025-01-02T00:00:00"/>
    <d v="2025-01-10T00:00:00"/>
    <m/>
    <n v="49"/>
    <s v="31-60"/>
    <n v="0"/>
    <m/>
    <m/>
    <m/>
    <s v="Atención de urgencias"/>
    <m/>
    <s v="44B200427"/>
    <n v="0"/>
    <n v="0"/>
    <n v="0"/>
    <n v="0"/>
    <n v="0"/>
    <n v="0"/>
    <n v="123000"/>
    <n v="0"/>
    <n v="0"/>
    <n v="0"/>
    <n v="0"/>
    <m/>
    <m/>
    <m/>
    <n v="0"/>
  </r>
  <r>
    <n v="800030924"/>
    <s v="HOSP LA BUENA ESPERANZA DE YUMBO"/>
    <s v="FE"/>
    <n v="387877"/>
    <s v="FE387877"/>
    <s v="800030924_FE387877"/>
    <d v="2025-01-12T10:15:50"/>
    <d v="2025-02-12T00:00:00"/>
    <n v="122970"/>
    <n v="122970"/>
    <e v="#N/A"/>
    <x v="3"/>
    <n v="122970"/>
    <n v="1222564867"/>
    <m/>
    <s v="Finalizada"/>
    <d v="2025-01-12T00:00:00"/>
    <d v="2025-02-11T00:00:00"/>
    <d v="2025-02-17T00:00:00"/>
    <m/>
    <n v="11"/>
    <s v="0-30"/>
    <n v="0"/>
    <m/>
    <m/>
    <m/>
    <s v="Atención de urgencias"/>
    <m/>
    <s v="CNT-2021-79"/>
    <n v="0"/>
    <n v="0"/>
    <n v="0"/>
    <n v="0"/>
    <n v="0"/>
    <n v="0"/>
    <n v="122970"/>
    <n v="0"/>
    <n v="0"/>
    <n v="0"/>
    <n v="0"/>
    <m/>
    <m/>
    <m/>
    <n v="0"/>
  </r>
  <r>
    <n v="800030924"/>
    <s v="HOSP LA BUENA ESPERANZA DE YUMBO"/>
    <s v="FE"/>
    <n v="394039"/>
    <s v="FE394039"/>
    <s v="800030924_FE394039"/>
    <d v="2025-02-03T07:52:38"/>
    <m/>
    <n v="122650"/>
    <n v="122650"/>
    <e v="#N/A"/>
    <x v="3"/>
    <n v="0"/>
    <m/>
    <m/>
    <s v="Finalizada"/>
    <d v="2025-02-03T00:00:00"/>
    <d v="2025-03-03T00:00:00"/>
    <d v="2025-03-25T00:00:00"/>
    <m/>
    <n v="-25"/>
    <s v="Corriente"/>
    <n v="0"/>
    <m/>
    <m/>
    <m/>
    <s v="Atención de urgencias"/>
    <m/>
    <s v="44B200427"/>
    <n v="0"/>
    <n v="0"/>
    <n v="0"/>
    <n v="0"/>
    <n v="0"/>
    <n v="0"/>
    <n v="122650"/>
    <n v="0"/>
    <n v="0"/>
    <n v="0"/>
    <n v="0"/>
    <m/>
    <m/>
    <m/>
    <n v="0"/>
  </r>
  <r>
    <n v="800030924"/>
    <s v="HOSP LA BUENA ESPERANZA DE YUMBO"/>
    <s v="FE"/>
    <n v="400333"/>
    <s v="FE400333"/>
    <s v="800030924_FE400333"/>
    <d v="2025-02-26T06:58:44"/>
    <m/>
    <n v="122550"/>
    <n v="122550"/>
    <e v="#N/A"/>
    <x v="3"/>
    <n v="0"/>
    <m/>
    <m/>
    <s v="Finalizada"/>
    <d v="2025-02-26T00:00:00"/>
    <d v="2025-03-03T00:00:00"/>
    <d v="2025-03-25T00:00:00"/>
    <m/>
    <n v="-25"/>
    <s v="Corriente"/>
    <n v="0"/>
    <m/>
    <m/>
    <m/>
    <s v="Atención de urgencias"/>
    <m/>
    <s v="44B200427"/>
    <n v="0"/>
    <n v="0"/>
    <n v="0"/>
    <n v="0"/>
    <n v="0"/>
    <n v="0"/>
    <n v="122550"/>
    <n v="0"/>
    <n v="0"/>
    <n v="0"/>
    <n v="0"/>
    <m/>
    <m/>
    <m/>
    <n v="0"/>
  </r>
  <r>
    <n v="800030924"/>
    <s v="HOSP LA BUENA ESPERANZA DE YUMBO"/>
    <s v="FE"/>
    <n v="394036"/>
    <s v="FE394036"/>
    <s v="800030924_FE394036"/>
    <d v="2025-02-03T07:52:35"/>
    <m/>
    <n v="122528"/>
    <n v="122528"/>
    <e v="#N/A"/>
    <x v="3"/>
    <n v="0"/>
    <m/>
    <m/>
    <s v="Finalizada"/>
    <d v="2025-02-03T00:00:00"/>
    <d v="2025-03-04T00:00:00"/>
    <d v="2025-03-25T00:00:00"/>
    <m/>
    <n v="-25"/>
    <s v="Corriente"/>
    <n v="0"/>
    <m/>
    <m/>
    <m/>
    <s v="Atención de urgencias"/>
    <m/>
    <s v="44B200427"/>
    <n v="0"/>
    <n v="0"/>
    <n v="0"/>
    <n v="0"/>
    <n v="0"/>
    <n v="0"/>
    <n v="122528"/>
    <n v="0"/>
    <n v="0"/>
    <n v="0"/>
    <n v="0"/>
    <m/>
    <m/>
    <m/>
    <n v="0"/>
  </r>
  <r>
    <n v="800030924"/>
    <s v="HOSP LA BUENA ESPERANZA DE YUMBO"/>
    <s v="FE"/>
    <n v="386459"/>
    <s v="FE386459"/>
    <s v="800030924_FE386459"/>
    <d v="2025-01-04T09:55:07"/>
    <m/>
    <n v="122220"/>
    <n v="122220"/>
    <e v="#N/A"/>
    <x v="3"/>
    <n v="122220"/>
    <n v="1222564866"/>
    <m/>
    <s v="Finalizada"/>
    <d v="2025-01-04T00:00:00"/>
    <d v="2025-02-13T00:00:00"/>
    <d v="2025-02-17T00:00:00"/>
    <m/>
    <n v="11"/>
    <s v="0-30"/>
    <n v="0"/>
    <m/>
    <m/>
    <m/>
    <s v="Atención de urgencias"/>
    <m/>
    <s v="CNT-2021-79"/>
    <n v="0"/>
    <n v="0"/>
    <n v="0"/>
    <n v="0"/>
    <n v="0"/>
    <n v="0"/>
    <n v="122220"/>
    <n v="0"/>
    <n v="0"/>
    <n v="0"/>
    <n v="0"/>
    <m/>
    <m/>
    <m/>
    <n v="0"/>
  </r>
  <r>
    <n v="800030924"/>
    <s v="HOSP LA BUENA ESPERANZA DE YUMBO"/>
    <s v="FE"/>
    <n v="385833"/>
    <s v="FE385833"/>
    <s v="800030924_FE385833"/>
    <d v="2025-01-01T09:47:11"/>
    <d v="2025-02-12T00:00:00"/>
    <n v="122119"/>
    <n v="122119"/>
    <e v="#N/A"/>
    <x v="3"/>
    <n v="122119"/>
    <n v="1222564865"/>
    <m/>
    <s v="Finalizada"/>
    <d v="2025-01-01T00:00:00"/>
    <d v="2025-02-06T00:00:00"/>
    <d v="2025-02-17T00:00:00"/>
    <m/>
    <n v="11"/>
    <s v="0-30"/>
    <n v="0"/>
    <m/>
    <m/>
    <m/>
    <s v="Atención de urgencias"/>
    <m/>
    <s v="CNT-2021-79"/>
    <n v="0"/>
    <n v="0"/>
    <n v="0"/>
    <n v="0"/>
    <n v="0"/>
    <n v="0"/>
    <n v="122119"/>
    <n v="0"/>
    <n v="0"/>
    <n v="0"/>
    <n v="0"/>
    <m/>
    <m/>
    <m/>
    <n v="0"/>
  </r>
  <r>
    <n v="800030924"/>
    <s v="HOSP LA BUENA ESPERANZA DE YUMBO"/>
    <s v="FE"/>
    <n v="384199"/>
    <s v="FE384199"/>
    <s v="800030924_FE384199"/>
    <d v="2024-12-20T15:25:35"/>
    <m/>
    <n v="121650"/>
    <n v="121650"/>
    <s v="Factura pendiente en programacion de pago"/>
    <x v="3"/>
    <n v="121650"/>
    <n v="1222559291"/>
    <m/>
    <s v="Finalizada"/>
    <d v="2024-12-20T00:00:00"/>
    <d v="2025-01-02T00:00:00"/>
    <d v="2025-01-10T00:00:00"/>
    <m/>
    <n v="49"/>
    <s v="31-60"/>
    <n v="0"/>
    <m/>
    <m/>
    <m/>
    <s v="Atención de urgencias"/>
    <m/>
    <s v="44B200427"/>
    <n v="0"/>
    <n v="0"/>
    <n v="0"/>
    <n v="0"/>
    <n v="0"/>
    <n v="0"/>
    <n v="121650"/>
    <n v="0"/>
    <n v="0"/>
    <n v="0"/>
    <n v="0"/>
    <m/>
    <m/>
    <m/>
    <n v="0"/>
  </r>
  <r>
    <n v="800030924"/>
    <s v="HOSP LA BUENA ESPERANZA DE YUMBO"/>
    <s v="FE"/>
    <n v="398985"/>
    <s v="FE398985"/>
    <s v="800030924_FE398985"/>
    <d v="2025-02-20T06:57:06"/>
    <m/>
    <n v="121089"/>
    <n v="121089"/>
    <e v="#N/A"/>
    <x v="3"/>
    <n v="0"/>
    <m/>
    <m/>
    <s v="Finalizada"/>
    <d v="2025-02-20T00:00:00"/>
    <d v="2025-03-04T00:00:00"/>
    <d v="2025-03-25T00:00:00"/>
    <m/>
    <n v="-25"/>
    <s v="Corriente"/>
    <n v="0"/>
    <m/>
    <m/>
    <m/>
    <s v="Atención de urgencias"/>
    <m/>
    <s v="44B200427"/>
    <n v="0"/>
    <n v="0"/>
    <n v="0"/>
    <n v="0"/>
    <n v="0"/>
    <n v="0"/>
    <n v="121089"/>
    <n v="0"/>
    <n v="0"/>
    <n v="0"/>
    <n v="0"/>
    <m/>
    <m/>
    <m/>
    <n v="0"/>
  </r>
  <r>
    <n v="800030924"/>
    <s v="HOSP LA BUENA ESPERANZA DE YUMBO"/>
    <s v="FE"/>
    <n v="401241"/>
    <s v="FE401241"/>
    <s v="800030924_FE401241"/>
    <d v="2025-02-28T08:50:35"/>
    <m/>
    <n v="120500"/>
    <n v="120500"/>
    <e v="#N/A"/>
    <x v="3"/>
    <n v="0"/>
    <m/>
    <m/>
    <s v="Finalizada"/>
    <d v="2025-02-28T00:00:00"/>
    <d v="2025-03-04T00:00:00"/>
    <d v="2025-03-25T00:00:00"/>
    <m/>
    <n v="-25"/>
    <s v="Corriente"/>
    <n v="0"/>
    <m/>
    <m/>
    <m/>
    <s v="Atención de urgencias"/>
    <m/>
    <s v="44B200427"/>
    <n v="0"/>
    <n v="0"/>
    <n v="0"/>
    <n v="0"/>
    <n v="0"/>
    <n v="0"/>
    <n v="120500"/>
    <n v="0"/>
    <n v="0"/>
    <n v="0"/>
    <n v="0"/>
    <m/>
    <m/>
    <m/>
    <n v="0"/>
  </r>
  <r>
    <n v="800030924"/>
    <s v="HOSP LA BUENA ESPERANZA DE YUMBO"/>
    <s v="FE"/>
    <n v="394040"/>
    <s v="FE394040"/>
    <s v="800030924_FE394040"/>
    <d v="2025-02-03T07:52:39"/>
    <m/>
    <n v="120400"/>
    <n v="120400"/>
    <e v="#N/A"/>
    <x v="3"/>
    <n v="0"/>
    <m/>
    <m/>
    <s v="Finalizada"/>
    <d v="2025-02-03T00:00:00"/>
    <d v="2025-03-03T00:00:00"/>
    <d v="2025-03-25T00:00:00"/>
    <m/>
    <n v="-25"/>
    <s v="Corriente"/>
    <n v="0"/>
    <m/>
    <m/>
    <m/>
    <s v="Atención de urgencias"/>
    <m/>
    <s v="44B200427"/>
    <n v="0"/>
    <n v="0"/>
    <n v="0"/>
    <n v="0"/>
    <n v="0"/>
    <n v="0"/>
    <n v="120400"/>
    <n v="0"/>
    <n v="0"/>
    <n v="0"/>
    <n v="0"/>
    <m/>
    <m/>
    <m/>
    <n v="0"/>
  </r>
  <r>
    <n v="800030924"/>
    <s v="HOSP LA BUENA ESPERANZA DE YUMBO"/>
    <s v="FE"/>
    <n v="387523"/>
    <s v="FE387523"/>
    <s v="800030924_FE387523"/>
    <d v="2025-01-10T10:09:22"/>
    <m/>
    <n v="120400"/>
    <n v="120400"/>
    <e v="#N/A"/>
    <x v="3"/>
    <n v="120400"/>
    <n v="1222564864"/>
    <m/>
    <s v="Finalizada"/>
    <d v="2025-01-10T00:00:00"/>
    <d v="2025-02-14T00:00:00"/>
    <d v="2025-02-17T00:00:00"/>
    <m/>
    <n v="11"/>
    <s v="0-30"/>
    <n v="0"/>
    <m/>
    <m/>
    <m/>
    <s v="Atención de urgencias"/>
    <m/>
    <s v="CNT-2021-79"/>
    <n v="0"/>
    <n v="0"/>
    <n v="0"/>
    <n v="0"/>
    <n v="0"/>
    <n v="0"/>
    <n v="120400"/>
    <n v="0"/>
    <n v="0"/>
    <n v="0"/>
    <n v="0"/>
    <m/>
    <m/>
    <m/>
    <n v="0"/>
  </r>
  <r>
    <n v="800030924"/>
    <s v="HOSP LA BUENA ESPERANZA DE YUMBO"/>
    <s v="FE"/>
    <n v="393878"/>
    <s v="FE393878"/>
    <s v="800030924_FE393878"/>
    <d v="2025-02-01T08:08:56"/>
    <m/>
    <n v="120100"/>
    <n v="120100"/>
    <e v="#N/A"/>
    <x v="3"/>
    <n v="0"/>
    <m/>
    <m/>
    <s v="Finalizada"/>
    <d v="2025-02-01T00:00:00"/>
    <d v="2025-03-04T00:00:00"/>
    <d v="2025-03-25T00:00:00"/>
    <m/>
    <n v="-25"/>
    <s v="Corriente"/>
    <n v="0"/>
    <m/>
    <m/>
    <m/>
    <s v="Atención de urgencias"/>
    <m/>
    <s v="44B200427"/>
    <n v="0"/>
    <n v="0"/>
    <n v="0"/>
    <n v="0"/>
    <n v="0"/>
    <n v="0"/>
    <n v="120100"/>
    <n v="0"/>
    <n v="0"/>
    <n v="0"/>
    <n v="0"/>
    <m/>
    <m/>
    <m/>
    <n v="0"/>
  </r>
  <r>
    <n v="800030924"/>
    <s v="HOSP LA BUENA ESPERANZA DE YUMBO"/>
    <s v="FE"/>
    <n v="393831"/>
    <s v="FE393831"/>
    <s v="800030924_FE393831"/>
    <d v="2025-02-01T08:08:07"/>
    <m/>
    <n v="119000"/>
    <n v="119000"/>
    <e v="#N/A"/>
    <x v="3"/>
    <n v="0"/>
    <m/>
    <m/>
    <s v="Finalizada"/>
    <d v="2025-02-01T00:00:00"/>
    <d v="2025-03-03T00:00:00"/>
    <d v="2025-03-25T00:00:00"/>
    <m/>
    <n v="-25"/>
    <s v="Corriente"/>
    <n v="0"/>
    <m/>
    <m/>
    <m/>
    <s v="Atención de urgencias"/>
    <m/>
    <s v="44B200427"/>
    <n v="0"/>
    <n v="0"/>
    <n v="0"/>
    <n v="0"/>
    <n v="0"/>
    <n v="0"/>
    <n v="119000"/>
    <n v="0"/>
    <n v="0"/>
    <n v="0"/>
    <n v="0"/>
    <m/>
    <m/>
    <m/>
    <n v="0"/>
  </r>
  <r>
    <n v="800030924"/>
    <s v="HOSP LA BUENA ESPERANZA DE YUMBO"/>
    <s v="FE"/>
    <n v="392304"/>
    <s v="FE392304"/>
    <s v="800030924_FE392304"/>
    <d v="2025-01-28T06:56:10"/>
    <d v="2025-02-12T00:00:00"/>
    <n v="118720"/>
    <n v="118720"/>
    <e v="#N/A"/>
    <x v="3"/>
    <n v="118720"/>
    <n v="1222564863"/>
    <m/>
    <s v="Finalizada"/>
    <d v="2025-01-28T00:00:00"/>
    <d v="2025-02-12T00:00:00"/>
    <d v="2025-02-17T00:00:00"/>
    <m/>
    <n v="11"/>
    <s v="0-30"/>
    <n v="0"/>
    <m/>
    <m/>
    <m/>
    <s v="Atención de urgencias"/>
    <m/>
    <s v="CNT-2021-79"/>
    <n v="0"/>
    <n v="0"/>
    <n v="0"/>
    <n v="0"/>
    <n v="0"/>
    <n v="0"/>
    <n v="118720"/>
    <n v="0"/>
    <n v="0"/>
    <n v="0"/>
    <n v="0"/>
    <m/>
    <m/>
    <m/>
    <n v="0"/>
  </r>
  <r>
    <n v="800030924"/>
    <s v="HOSP LA BUENA ESPERANZA DE YUMBO"/>
    <s v="FE"/>
    <n v="386547"/>
    <s v="FE386547"/>
    <s v="800030924_FE386547"/>
    <d v="2025-01-06T09:57:52"/>
    <d v="2025-02-12T00:00:00"/>
    <n v="117650"/>
    <n v="117650"/>
    <e v="#N/A"/>
    <x v="3"/>
    <n v="117650"/>
    <n v="1222564862"/>
    <m/>
    <s v="Finalizada"/>
    <d v="2025-01-06T00:00:00"/>
    <d v="2025-02-06T00:00:00"/>
    <d v="2025-02-17T00:00:00"/>
    <m/>
    <n v="11"/>
    <s v="0-30"/>
    <n v="0"/>
    <m/>
    <m/>
    <m/>
    <s v="Atención de urgencias"/>
    <m/>
    <s v="CNT-2021-79"/>
    <n v="0"/>
    <n v="0"/>
    <n v="0"/>
    <n v="0"/>
    <n v="0"/>
    <n v="0"/>
    <n v="117650"/>
    <n v="0"/>
    <n v="0"/>
    <n v="0"/>
    <n v="0"/>
    <m/>
    <m/>
    <m/>
    <n v="0"/>
  </r>
  <r>
    <n v="800030924"/>
    <s v="HOSP LA BUENA ESPERANZA DE YUMBO"/>
    <s v="FE"/>
    <n v="390260"/>
    <s v="FE390260"/>
    <s v="800030924_FE390260"/>
    <d v="2025-01-20T22:20:20"/>
    <m/>
    <n v="117050"/>
    <n v="117050"/>
    <e v="#N/A"/>
    <x v="3"/>
    <n v="117050"/>
    <n v="1222564861"/>
    <m/>
    <s v="Finalizada"/>
    <d v="2025-01-20T00:00:00"/>
    <d v="2025-02-14T00:00:00"/>
    <d v="2025-02-17T00:00:00"/>
    <m/>
    <n v="11"/>
    <s v="0-30"/>
    <n v="0"/>
    <m/>
    <m/>
    <m/>
    <s v="Atención de urgencias"/>
    <m/>
    <s v="CNT-2021-79"/>
    <n v="0"/>
    <n v="0"/>
    <n v="0"/>
    <n v="0"/>
    <n v="0"/>
    <n v="0"/>
    <n v="117050"/>
    <n v="0"/>
    <n v="0"/>
    <n v="0"/>
    <n v="0"/>
    <m/>
    <m/>
    <m/>
    <n v="0"/>
  </r>
  <r>
    <n v="800030924"/>
    <s v="HOSP LA BUENA ESPERANZA DE YUMBO"/>
    <s v="FE"/>
    <n v="387162"/>
    <s v="FE387162"/>
    <s v="800030924_FE387162"/>
    <d v="2025-01-08T10:05:04"/>
    <m/>
    <n v="117000"/>
    <n v="117000"/>
    <e v="#N/A"/>
    <x v="3"/>
    <n v="117000"/>
    <n v="1222564860"/>
    <m/>
    <s v="Finalizada"/>
    <d v="2025-01-08T00:00:00"/>
    <d v="2025-02-14T00:00:00"/>
    <d v="2025-02-17T00:00:00"/>
    <m/>
    <n v="11"/>
    <s v="0-30"/>
    <n v="0"/>
    <m/>
    <m/>
    <m/>
    <s v="Atención de urgencias"/>
    <m/>
    <s v="CNT-2021-79"/>
    <n v="0"/>
    <n v="0"/>
    <n v="0"/>
    <n v="0"/>
    <n v="0"/>
    <n v="0"/>
    <n v="117000"/>
    <n v="0"/>
    <n v="0"/>
    <n v="0"/>
    <n v="0"/>
    <m/>
    <m/>
    <m/>
    <n v="0"/>
  </r>
  <r>
    <n v="800030924"/>
    <s v="HOSP LA BUENA ESPERANZA DE YUMBO"/>
    <s v="FE"/>
    <n v="395168"/>
    <s v="FE395168"/>
    <s v="800030924_FE395168"/>
    <d v="2025-02-05T07:01:49"/>
    <m/>
    <n v="116830"/>
    <n v="116830"/>
    <e v="#N/A"/>
    <x v="3"/>
    <n v="0"/>
    <m/>
    <m/>
    <s v="Finalizada"/>
    <d v="2025-02-05T00:00:00"/>
    <d v="2025-03-04T00:00:00"/>
    <d v="2025-03-25T00:00:00"/>
    <m/>
    <n v="-25"/>
    <s v="Corriente"/>
    <n v="0"/>
    <m/>
    <m/>
    <m/>
    <s v="Atención de urgencias"/>
    <m/>
    <s v="44B200427"/>
    <n v="0"/>
    <n v="0"/>
    <n v="0"/>
    <n v="0"/>
    <n v="0"/>
    <n v="0"/>
    <n v="116830"/>
    <n v="0"/>
    <n v="0"/>
    <n v="0"/>
    <n v="0"/>
    <m/>
    <m/>
    <m/>
    <n v="0"/>
  </r>
  <r>
    <n v="800030924"/>
    <s v="HOSP LA BUENA ESPERANZA DE YUMBO"/>
    <s v="FE"/>
    <n v="384317"/>
    <s v="FE384317"/>
    <s v="800030924_FE384317"/>
    <d v="2024-12-21T15:27:04"/>
    <m/>
    <n v="116750"/>
    <n v="116750"/>
    <s v="Factura pendiente en programacion de pago"/>
    <x v="3"/>
    <n v="116750"/>
    <n v="1222559298"/>
    <m/>
    <s v="Finalizada"/>
    <d v="2024-12-21T00:00:00"/>
    <d v="2025-01-02T00:00:00"/>
    <d v="2025-01-10T00:00:00"/>
    <m/>
    <n v="49"/>
    <s v="31-60"/>
    <n v="0"/>
    <m/>
    <m/>
    <m/>
    <s v="Atención de urgencias"/>
    <m/>
    <s v="44B200427"/>
    <n v="0"/>
    <n v="0"/>
    <n v="0"/>
    <n v="0"/>
    <n v="0"/>
    <n v="0"/>
    <n v="116750"/>
    <n v="0"/>
    <n v="0"/>
    <n v="0"/>
    <n v="0"/>
    <m/>
    <m/>
    <m/>
    <n v="0"/>
  </r>
  <r>
    <n v="800030924"/>
    <s v="HOSP LA BUENA ESPERANZA DE YUMBO"/>
    <s v="FE"/>
    <n v="396920"/>
    <s v="FE396920"/>
    <s v="800030924_FE396920"/>
    <d v="2025-02-12T06:50:36"/>
    <m/>
    <n v="116700"/>
    <n v="116700"/>
    <e v="#N/A"/>
    <x v="3"/>
    <n v="0"/>
    <m/>
    <m/>
    <s v="Finalizada"/>
    <d v="2025-02-12T00:00:00"/>
    <d v="2025-03-04T00:00:00"/>
    <d v="2025-03-25T00:00:00"/>
    <m/>
    <n v="-25"/>
    <s v="Corriente"/>
    <n v="0"/>
    <m/>
    <m/>
    <m/>
    <s v="Atención de urgencias"/>
    <m/>
    <s v="44B200427"/>
    <n v="0"/>
    <n v="0"/>
    <n v="0"/>
    <n v="0"/>
    <n v="0"/>
    <n v="0"/>
    <n v="116700"/>
    <n v="0"/>
    <n v="0"/>
    <n v="0"/>
    <n v="0"/>
    <m/>
    <m/>
    <m/>
    <n v="0"/>
  </r>
  <r>
    <n v="800030924"/>
    <s v="HOSP LA BUENA ESPERANZA DE YUMBO"/>
    <s v="FE"/>
    <n v="386134"/>
    <s v="FE386134"/>
    <s v="800030924_FE386134"/>
    <d v="2025-01-03T09:51:05"/>
    <m/>
    <n v="116700"/>
    <n v="116700"/>
    <e v="#N/A"/>
    <x v="3"/>
    <n v="116700"/>
    <n v="1222564859"/>
    <m/>
    <s v="Finalizada"/>
    <d v="2025-01-03T00:00:00"/>
    <d v="2025-02-13T00:00:00"/>
    <d v="2025-02-17T00:00:00"/>
    <m/>
    <n v="11"/>
    <s v="0-30"/>
    <n v="0"/>
    <m/>
    <m/>
    <m/>
    <s v="Atención de urgencias"/>
    <m/>
    <s v="CNT-2021-79"/>
    <n v="0"/>
    <n v="0"/>
    <n v="0"/>
    <n v="0"/>
    <n v="0"/>
    <n v="0"/>
    <n v="116700"/>
    <n v="0"/>
    <n v="0"/>
    <n v="0"/>
    <n v="0"/>
    <m/>
    <m/>
    <m/>
    <n v="0"/>
  </r>
  <r>
    <n v="800030924"/>
    <s v="HOSP LA BUENA ESPERANZA DE YUMBO"/>
    <s v="FE"/>
    <n v="395926"/>
    <s v="FE395926"/>
    <s v="800030924_FE395926"/>
    <d v="2025-02-09T00:22:31"/>
    <m/>
    <n v="116650"/>
    <n v="116650"/>
    <e v="#N/A"/>
    <x v="3"/>
    <n v="0"/>
    <m/>
    <m/>
    <s v="Finalizada"/>
    <d v="2025-02-09T00:00:00"/>
    <d v="2025-03-04T00:00:00"/>
    <d v="2025-03-25T00:00:00"/>
    <m/>
    <n v="-25"/>
    <s v="Corriente"/>
    <n v="0"/>
    <m/>
    <m/>
    <m/>
    <s v="Atención de urgencias"/>
    <m/>
    <s v="44B200427"/>
    <n v="0"/>
    <n v="0"/>
    <n v="0"/>
    <n v="0"/>
    <n v="0"/>
    <n v="0"/>
    <n v="116650"/>
    <n v="0"/>
    <n v="0"/>
    <n v="0"/>
    <n v="0"/>
    <m/>
    <m/>
    <m/>
    <n v="0"/>
  </r>
  <r>
    <n v="800030924"/>
    <s v="HOSP LA BUENA ESPERANZA DE YUMBO"/>
    <s v="FE"/>
    <n v="384705"/>
    <s v="FE384705"/>
    <s v="800030924_FE384705"/>
    <d v="2024-12-23T09:17:03"/>
    <m/>
    <n v="115850"/>
    <n v="115850"/>
    <s v="Factura pendiente en programacion de pago"/>
    <x v="3"/>
    <n v="115850"/>
    <n v="1222559312"/>
    <m/>
    <s v="Finalizada"/>
    <d v="2024-12-23T00:00:00"/>
    <d v="2025-01-02T00:00:00"/>
    <d v="2025-01-10T00:00:00"/>
    <m/>
    <n v="49"/>
    <s v="31-60"/>
    <n v="0"/>
    <m/>
    <m/>
    <m/>
    <s v="Atención de urgencias"/>
    <m/>
    <s v="44B200427"/>
    <n v="0"/>
    <n v="0"/>
    <n v="0"/>
    <n v="0"/>
    <n v="0"/>
    <n v="0"/>
    <n v="115850"/>
    <n v="0"/>
    <n v="0"/>
    <n v="0"/>
    <n v="0"/>
    <m/>
    <m/>
    <m/>
    <n v="0"/>
  </r>
  <r>
    <n v="800030924"/>
    <s v="HOSP LA BUENA ESPERANZA DE YUMBO"/>
    <s v="FE"/>
    <n v="385772"/>
    <s v="FE385772"/>
    <s v="800030924_FE385772"/>
    <d v="2025-01-01T09:46:17"/>
    <d v="2025-02-12T00:00:00"/>
    <n v="115550"/>
    <n v="115550"/>
    <e v="#N/A"/>
    <x v="3"/>
    <n v="115550"/>
    <n v="1222564858"/>
    <m/>
    <s v="Finalizada"/>
    <d v="2025-01-01T00:00:00"/>
    <d v="2025-02-06T00:00:00"/>
    <d v="2025-02-17T00:00:00"/>
    <m/>
    <n v="11"/>
    <s v="0-30"/>
    <n v="0"/>
    <m/>
    <m/>
    <m/>
    <s v="Atención de urgencias"/>
    <m/>
    <s v="CNT-2021-79"/>
    <n v="0"/>
    <n v="0"/>
    <n v="0"/>
    <n v="0"/>
    <n v="0"/>
    <n v="0"/>
    <n v="115550"/>
    <n v="0"/>
    <n v="0"/>
    <n v="0"/>
    <n v="0"/>
    <m/>
    <m/>
    <m/>
    <n v="0"/>
  </r>
  <r>
    <n v="800030924"/>
    <s v="HOSP LA BUENA ESPERANZA DE YUMBO"/>
    <s v="FE"/>
    <n v="384201"/>
    <s v="FE384201"/>
    <s v="800030924_FE384201"/>
    <d v="2024-12-20T15:25:36"/>
    <m/>
    <n v="114700"/>
    <n v="114700"/>
    <s v="Factura pendiente en programacion de pago"/>
    <x v="3"/>
    <n v="114700"/>
    <n v="1222559292"/>
    <m/>
    <s v="Finalizada"/>
    <d v="2024-12-20T00:00:00"/>
    <d v="2025-01-02T00:00:00"/>
    <d v="2025-01-10T00:00:00"/>
    <m/>
    <n v="49"/>
    <s v="31-60"/>
    <n v="0"/>
    <m/>
    <m/>
    <m/>
    <s v="Atención de urgencias"/>
    <m/>
    <s v="44B200427"/>
    <n v="0"/>
    <n v="0"/>
    <n v="0"/>
    <n v="0"/>
    <n v="0"/>
    <n v="0"/>
    <n v="114700"/>
    <n v="0"/>
    <n v="0"/>
    <n v="0"/>
    <n v="0"/>
    <m/>
    <m/>
    <m/>
    <n v="0"/>
  </r>
  <r>
    <n v="800030924"/>
    <s v="HOSP LA BUENA ESPERANZA DE YUMBO"/>
    <s v="FE"/>
    <n v="398993"/>
    <s v="FE398993"/>
    <s v="800030924_FE398993"/>
    <d v="2025-02-20T06:57:12"/>
    <m/>
    <n v="114513"/>
    <n v="114513"/>
    <e v="#N/A"/>
    <x v="3"/>
    <n v="0"/>
    <m/>
    <m/>
    <s v="Finalizada"/>
    <d v="2025-02-20T00:00:00"/>
    <d v="2025-03-03T00:00:00"/>
    <d v="2025-03-25T00:00:00"/>
    <m/>
    <n v="-25"/>
    <s v="Corriente"/>
    <n v="0"/>
    <m/>
    <m/>
    <m/>
    <s v="Atención de urgencias"/>
    <m/>
    <s v="44B200427"/>
    <n v="0"/>
    <n v="0"/>
    <n v="0"/>
    <n v="0"/>
    <n v="0"/>
    <n v="0"/>
    <n v="114513"/>
    <n v="0"/>
    <n v="0"/>
    <n v="0"/>
    <n v="0"/>
    <m/>
    <m/>
    <m/>
    <n v="0"/>
  </r>
  <r>
    <n v="800030924"/>
    <s v="HOSP LA BUENA ESPERANZA DE YUMBO"/>
    <s v="FE"/>
    <n v="386090"/>
    <s v="FE386090"/>
    <s v="800030924_FE386090"/>
    <d v="2025-01-02T09:50:28"/>
    <m/>
    <n v="114500"/>
    <n v="114500"/>
    <e v="#N/A"/>
    <x v="3"/>
    <n v="114500"/>
    <n v="1222564857"/>
    <m/>
    <s v="Finalizada"/>
    <d v="2025-01-02T00:00:00"/>
    <d v="2025-02-13T00:00:00"/>
    <d v="2025-02-17T00:00:00"/>
    <m/>
    <n v="11"/>
    <s v="0-30"/>
    <n v="0"/>
    <m/>
    <m/>
    <m/>
    <s v="Atención de urgencias"/>
    <m/>
    <s v="CNT-2021-79"/>
    <n v="0"/>
    <n v="0"/>
    <n v="0"/>
    <n v="0"/>
    <n v="0"/>
    <n v="0"/>
    <n v="114500"/>
    <n v="0"/>
    <n v="0"/>
    <n v="0"/>
    <n v="0"/>
    <m/>
    <m/>
    <m/>
    <n v="0"/>
  </r>
  <r>
    <n v="800030924"/>
    <s v="HOSP LA BUENA ESPERANZA DE YUMBO"/>
    <s v="FE"/>
    <n v="386548"/>
    <s v="FE386548"/>
    <s v="800030924_FE386548"/>
    <d v="2025-01-06T09:57:53"/>
    <m/>
    <n v="114200"/>
    <n v="114200"/>
    <e v="#N/A"/>
    <x v="3"/>
    <n v="114200"/>
    <n v="1222564856"/>
    <m/>
    <s v="Finalizada"/>
    <d v="2025-01-06T00:00:00"/>
    <d v="2025-02-14T00:00:00"/>
    <d v="2025-02-17T00:00:00"/>
    <m/>
    <n v="11"/>
    <s v="0-30"/>
    <n v="0"/>
    <m/>
    <m/>
    <m/>
    <s v="Atención de urgencias"/>
    <m/>
    <s v="CNT-2021-79"/>
    <n v="0"/>
    <n v="0"/>
    <n v="0"/>
    <n v="0"/>
    <n v="0"/>
    <n v="0"/>
    <n v="114200"/>
    <n v="0"/>
    <n v="0"/>
    <n v="0"/>
    <n v="0"/>
    <m/>
    <m/>
    <m/>
    <n v="0"/>
  </r>
  <r>
    <n v="800030924"/>
    <s v="HOSP LA BUENA ESPERANZA DE YUMBO"/>
    <s v="FE"/>
    <n v="386510"/>
    <s v="FE386510"/>
    <s v="800030924_FE386510"/>
    <d v="2025-01-05T09:55:57"/>
    <m/>
    <n v="113950"/>
    <n v="113950"/>
    <e v="#N/A"/>
    <x v="3"/>
    <n v="113950"/>
    <n v="1222564855"/>
    <m/>
    <s v="Finalizada"/>
    <d v="2025-01-05T00:00:00"/>
    <d v="2025-02-14T00:00:00"/>
    <d v="2025-02-17T00:00:00"/>
    <m/>
    <n v="11"/>
    <s v="0-30"/>
    <n v="0"/>
    <m/>
    <m/>
    <m/>
    <s v="Atención de urgencias"/>
    <m/>
    <s v="CNT-2021-79"/>
    <n v="0"/>
    <n v="0"/>
    <n v="0"/>
    <n v="0"/>
    <n v="0"/>
    <n v="0"/>
    <n v="113950"/>
    <n v="0"/>
    <n v="0"/>
    <n v="0"/>
    <n v="0"/>
    <m/>
    <m/>
    <m/>
    <n v="0"/>
  </r>
  <r>
    <n v="800030924"/>
    <s v="HOSP LA BUENA ESPERANZA DE YUMBO"/>
    <s v="FE"/>
    <n v="394279"/>
    <s v="FE394279"/>
    <s v="800030924_FE394279"/>
    <d v="2025-02-03T07:55:46"/>
    <m/>
    <n v="113700"/>
    <n v="113700"/>
    <e v="#N/A"/>
    <x v="3"/>
    <n v="0"/>
    <m/>
    <m/>
    <s v="Finalizada"/>
    <d v="2025-02-03T00:00:00"/>
    <d v="2025-03-04T00:00:00"/>
    <d v="2025-03-25T00:00:00"/>
    <m/>
    <n v="-25"/>
    <s v="Corriente"/>
    <n v="0"/>
    <m/>
    <m/>
    <m/>
    <s v="Atención de urgencias"/>
    <m/>
    <s v="44B200427"/>
    <n v="0"/>
    <n v="0"/>
    <n v="0"/>
    <n v="0"/>
    <n v="0"/>
    <n v="0"/>
    <n v="113700"/>
    <n v="0"/>
    <n v="0"/>
    <n v="0"/>
    <n v="0"/>
    <m/>
    <m/>
    <m/>
    <n v="0"/>
  </r>
  <r>
    <n v="800030924"/>
    <s v="HOSP LA BUENA ESPERANZA DE YUMBO"/>
    <s v="FE"/>
    <n v="386109"/>
    <s v="FE386109"/>
    <s v="800030924_FE386109"/>
    <d v="2025-01-02T09:50:45"/>
    <d v="2025-02-12T00:00:00"/>
    <n v="113010"/>
    <n v="113010"/>
    <e v="#N/A"/>
    <x v="3"/>
    <n v="113010"/>
    <n v="1222564854"/>
    <m/>
    <s v="Finalizada"/>
    <d v="2025-01-02T00:00:00"/>
    <d v="2025-02-06T00:00:00"/>
    <d v="2025-02-17T00:00:00"/>
    <m/>
    <n v="11"/>
    <s v="0-30"/>
    <n v="0"/>
    <m/>
    <m/>
    <m/>
    <s v="Atención de urgencias"/>
    <m/>
    <s v="CNT-2021-79"/>
    <n v="0"/>
    <n v="0"/>
    <n v="0"/>
    <n v="0"/>
    <n v="0"/>
    <n v="0"/>
    <n v="113010"/>
    <n v="0"/>
    <n v="0"/>
    <n v="0"/>
    <n v="0"/>
    <m/>
    <m/>
    <m/>
    <n v="0"/>
  </r>
  <r>
    <n v="800030924"/>
    <s v="HOSP LA BUENA ESPERANZA DE YUMBO"/>
    <s v="FE"/>
    <n v="389927"/>
    <s v="FE389927"/>
    <s v="800030924_FE389927"/>
    <d v="2025-01-19T10:43:15"/>
    <m/>
    <n v="112720"/>
    <n v="112720"/>
    <e v="#N/A"/>
    <x v="3"/>
    <n v="112720"/>
    <n v="1222564853"/>
    <m/>
    <s v="Finalizada"/>
    <d v="2025-01-19T00:00:00"/>
    <d v="2025-02-14T00:00:00"/>
    <d v="2025-02-17T00:00:00"/>
    <m/>
    <n v="11"/>
    <s v="0-30"/>
    <n v="0"/>
    <m/>
    <m/>
    <m/>
    <s v="Atención de urgencias"/>
    <m/>
    <s v="CNT-2021-79"/>
    <n v="0"/>
    <n v="0"/>
    <n v="0"/>
    <n v="0"/>
    <n v="0"/>
    <n v="0"/>
    <n v="112720"/>
    <n v="0"/>
    <n v="0"/>
    <n v="0"/>
    <n v="0"/>
    <m/>
    <m/>
    <m/>
    <n v="0"/>
  </r>
  <r>
    <n v="800030924"/>
    <s v="HOSP LA BUENA ESPERANZA DE YUMBO"/>
    <s v="FE"/>
    <n v="384300"/>
    <s v="FE384300"/>
    <s v="800030924_FE384300"/>
    <d v="2024-12-20T15:26:50"/>
    <m/>
    <n v="112620"/>
    <n v="112620"/>
    <s v="Factura pendiente en programacion de pago"/>
    <x v="3"/>
    <n v="112620"/>
    <n v="1222559295"/>
    <m/>
    <s v="Finalizada"/>
    <d v="2024-12-20T00:00:00"/>
    <d v="2025-01-02T00:00:00"/>
    <d v="2025-01-10T00:00:00"/>
    <m/>
    <n v="49"/>
    <s v="31-60"/>
    <n v="0"/>
    <m/>
    <m/>
    <m/>
    <s v="Atención de urgencias"/>
    <m/>
    <s v="44B200427"/>
    <n v="0"/>
    <n v="0"/>
    <n v="0"/>
    <n v="0"/>
    <n v="0"/>
    <n v="0"/>
    <n v="112620"/>
    <n v="0"/>
    <n v="0"/>
    <n v="0"/>
    <n v="0"/>
    <m/>
    <m/>
    <m/>
    <n v="0"/>
  </r>
  <r>
    <n v="800030924"/>
    <s v="HOSP LA BUENA ESPERANZA DE YUMBO"/>
    <s v="FE"/>
    <n v="386582"/>
    <s v="FE386582"/>
    <s v="800030924_FE386582"/>
    <d v="2025-01-06T09:58:19"/>
    <d v="2025-02-12T00:00:00"/>
    <n v="112300"/>
    <n v="112300"/>
    <e v="#N/A"/>
    <x v="3"/>
    <n v="112300"/>
    <n v="1222564851"/>
    <m/>
    <s v="Finalizada"/>
    <d v="2025-01-06T00:00:00"/>
    <d v="2025-02-06T00:00:00"/>
    <d v="2025-02-17T00:00:00"/>
    <m/>
    <n v="11"/>
    <s v="0-30"/>
    <n v="0"/>
    <m/>
    <m/>
    <m/>
    <s v="Atención de urgencias"/>
    <m/>
    <s v="CNT-2021-79"/>
    <n v="0"/>
    <n v="0"/>
    <n v="0"/>
    <n v="0"/>
    <n v="0"/>
    <n v="0"/>
    <n v="112300"/>
    <n v="0"/>
    <n v="0"/>
    <n v="0"/>
    <n v="0"/>
    <m/>
    <m/>
    <m/>
    <n v="0"/>
  </r>
  <r>
    <n v="800030924"/>
    <s v="HOSP LA BUENA ESPERANZA DE YUMBO"/>
    <s v="FE"/>
    <n v="394442"/>
    <s v="FE394442"/>
    <s v="800030924_FE394442"/>
    <d v="2025-02-04T06:51:34"/>
    <m/>
    <n v="112000"/>
    <n v="112000"/>
    <e v="#N/A"/>
    <x v="3"/>
    <n v="0"/>
    <m/>
    <m/>
    <s v="Finalizada"/>
    <d v="2025-02-04T00:00:00"/>
    <d v="2025-03-04T00:00:00"/>
    <d v="2025-03-25T00:00:00"/>
    <m/>
    <n v="-25"/>
    <s v="Corriente"/>
    <n v="0"/>
    <m/>
    <m/>
    <m/>
    <s v="Atención de urgencias"/>
    <m/>
    <s v="44B200427"/>
    <n v="0"/>
    <n v="0"/>
    <n v="0"/>
    <n v="0"/>
    <n v="0"/>
    <n v="0"/>
    <n v="112000"/>
    <n v="0"/>
    <n v="0"/>
    <n v="0"/>
    <n v="0"/>
    <m/>
    <m/>
    <m/>
    <n v="0"/>
  </r>
  <r>
    <n v="800030924"/>
    <s v="HOSP LA BUENA ESPERANZA DE YUMBO"/>
    <s v="FE"/>
    <n v="387774"/>
    <s v="FE387774"/>
    <s v="800030924_FE387774"/>
    <d v="2025-01-11T10:14:31"/>
    <m/>
    <n v="111550"/>
    <n v="111550"/>
    <e v="#N/A"/>
    <x v="3"/>
    <n v="111550"/>
    <n v="1222564850"/>
    <m/>
    <s v="Finalizada"/>
    <d v="2025-01-11T00:00:00"/>
    <d v="2025-02-14T00:00:00"/>
    <d v="2025-02-17T00:00:00"/>
    <m/>
    <n v="11"/>
    <s v="0-30"/>
    <n v="0"/>
    <m/>
    <m/>
    <m/>
    <s v="Atención de urgencias"/>
    <m/>
    <s v="CNT-2021-79"/>
    <n v="0"/>
    <n v="0"/>
    <n v="0"/>
    <n v="0"/>
    <n v="0"/>
    <n v="0"/>
    <n v="111550"/>
    <n v="0"/>
    <n v="0"/>
    <n v="0"/>
    <n v="0"/>
    <m/>
    <m/>
    <m/>
    <n v="0"/>
  </r>
  <r>
    <n v="800030924"/>
    <s v="HOSP LA BUENA ESPERANZA DE YUMBO"/>
    <s v="FE"/>
    <n v="396635"/>
    <s v="FE396635"/>
    <s v="800030924_FE396635"/>
    <d v="2025-02-12T06:47:09"/>
    <m/>
    <n v="110000"/>
    <n v="110000"/>
    <e v="#N/A"/>
    <x v="3"/>
    <n v="0"/>
    <m/>
    <m/>
    <s v="Finalizada"/>
    <d v="2025-02-12T00:00:00"/>
    <d v="2025-03-04T00:00:00"/>
    <d v="2025-03-25T00:00:00"/>
    <m/>
    <n v="-25"/>
    <s v="Corriente"/>
    <n v="0"/>
    <m/>
    <m/>
    <m/>
    <s v="Atención de urgencias"/>
    <m/>
    <s v="44B200427"/>
    <n v="0"/>
    <n v="0"/>
    <n v="0"/>
    <n v="0"/>
    <n v="0"/>
    <n v="0"/>
    <n v="110000"/>
    <n v="0"/>
    <n v="0"/>
    <n v="0"/>
    <n v="0"/>
    <m/>
    <m/>
    <m/>
    <n v="0"/>
  </r>
  <r>
    <n v="800030924"/>
    <s v="HOSP LA BUENA ESPERANZA DE YUMBO"/>
    <s v="FE"/>
    <n v="387863"/>
    <s v="FE387863"/>
    <s v="800030924_FE387863"/>
    <d v="2025-01-11T10:15:37"/>
    <m/>
    <n v="109800"/>
    <n v="109800"/>
    <e v="#N/A"/>
    <x v="3"/>
    <n v="109800"/>
    <n v="1222564849"/>
    <m/>
    <s v="Finalizada"/>
    <d v="2025-01-11T00:00:00"/>
    <d v="2025-02-14T00:00:00"/>
    <d v="2025-02-17T00:00:00"/>
    <m/>
    <n v="11"/>
    <s v="0-30"/>
    <n v="0"/>
    <m/>
    <m/>
    <m/>
    <s v="Atención de urgencias"/>
    <m/>
    <s v="CNT-2021-79"/>
    <n v="0"/>
    <n v="0"/>
    <n v="0"/>
    <n v="0"/>
    <n v="0"/>
    <n v="0"/>
    <n v="109800"/>
    <n v="0"/>
    <n v="0"/>
    <n v="0"/>
    <n v="0"/>
    <m/>
    <m/>
    <m/>
    <n v="0"/>
  </r>
  <r>
    <n v="800030924"/>
    <s v="HOSP LA BUENA ESPERANZA DE YUMBO"/>
    <s v="FE"/>
    <n v="397302"/>
    <s v="FE397302"/>
    <s v="800030924_FE397302"/>
    <d v="2025-02-14T08:16:07"/>
    <m/>
    <n v="109510"/>
    <n v="109510"/>
    <e v="#N/A"/>
    <x v="3"/>
    <n v="0"/>
    <m/>
    <m/>
    <s v="Finalizada"/>
    <d v="2025-02-14T00:00:00"/>
    <d v="2025-03-04T00:00:00"/>
    <d v="2025-03-25T00:00:00"/>
    <m/>
    <n v="-25"/>
    <s v="Corriente"/>
    <n v="0"/>
    <m/>
    <m/>
    <m/>
    <s v="Atención de urgencias"/>
    <m/>
    <s v="44B200427"/>
    <n v="0"/>
    <n v="0"/>
    <n v="0"/>
    <n v="0"/>
    <n v="0"/>
    <n v="0"/>
    <n v="109510"/>
    <n v="0"/>
    <n v="0"/>
    <n v="0"/>
    <n v="0"/>
    <m/>
    <m/>
    <m/>
    <n v="0"/>
  </r>
  <r>
    <n v="800030924"/>
    <s v="HOSP LA BUENA ESPERANZA DE YUMBO"/>
    <s v="FE"/>
    <n v="390663"/>
    <s v="FE390663"/>
    <s v="800030924_FE390663"/>
    <d v="2025-01-21T06:57:09"/>
    <m/>
    <n v="109500"/>
    <n v="109500"/>
    <e v="#N/A"/>
    <x v="3"/>
    <n v="109500"/>
    <n v="1222564848"/>
    <m/>
    <s v="Finalizada"/>
    <d v="2025-01-21T00:00:00"/>
    <d v="2025-02-14T00:00:00"/>
    <d v="2025-02-17T00:00:00"/>
    <m/>
    <n v="11"/>
    <s v="0-30"/>
    <n v="0"/>
    <m/>
    <m/>
    <m/>
    <s v="Atención de urgencias"/>
    <m/>
    <s v="CNT-2021-79"/>
    <n v="0"/>
    <n v="0"/>
    <n v="0"/>
    <n v="0"/>
    <n v="0"/>
    <n v="0"/>
    <n v="109500"/>
    <n v="0"/>
    <n v="0"/>
    <n v="0"/>
    <n v="0"/>
    <m/>
    <m/>
    <m/>
    <n v="0"/>
  </r>
  <r>
    <n v="800030924"/>
    <s v="HOSP LA BUENA ESPERANZA DE YUMBO"/>
    <s v="FE"/>
    <n v="388782"/>
    <s v="FE388782"/>
    <s v="800030924_FE388782"/>
    <d v="2025-01-15T10:26:30"/>
    <m/>
    <n v="108900"/>
    <n v="108900"/>
    <e v="#N/A"/>
    <x v="3"/>
    <n v="108900"/>
    <n v="1222564847"/>
    <m/>
    <s v="Finalizada"/>
    <d v="2025-01-15T00:00:00"/>
    <d v="2025-02-14T00:00:00"/>
    <d v="2025-02-17T00:00:00"/>
    <m/>
    <n v="11"/>
    <s v="0-30"/>
    <n v="0"/>
    <m/>
    <m/>
    <m/>
    <s v="Atención de urgencias"/>
    <m/>
    <s v="CNT-2021-79"/>
    <n v="0"/>
    <n v="0"/>
    <n v="0"/>
    <n v="0"/>
    <n v="0"/>
    <n v="0"/>
    <n v="108900"/>
    <n v="0"/>
    <n v="0"/>
    <n v="0"/>
    <n v="0"/>
    <m/>
    <m/>
    <m/>
    <n v="0"/>
  </r>
  <r>
    <n v="800030924"/>
    <s v="HOSP LA BUENA ESPERANZA DE YUMBO"/>
    <s v="FE"/>
    <n v="384453"/>
    <s v="FE384453"/>
    <s v="800030924_FE384453"/>
    <d v="2024-12-22T15:28:52"/>
    <m/>
    <n v="108823"/>
    <n v="108823"/>
    <s v="Factura pendiente en programacion de pago"/>
    <x v="3"/>
    <n v="108823"/>
    <n v="1222559303"/>
    <m/>
    <s v="Finalizada"/>
    <d v="2024-12-22T00:00:00"/>
    <d v="2025-01-02T00:00:00"/>
    <d v="2025-01-10T00:00:00"/>
    <m/>
    <n v="49"/>
    <s v="31-60"/>
    <n v="0"/>
    <m/>
    <m/>
    <m/>
    <s v="Atención de urgencias"/>
    <m/>
    <s v="44B200427"/>
    <n v="0"/>
    <n v="0"/>
    <n v="0"/>
    <n v="0"/>
    <n v="0"/>
    <n v="0"/>
    <n v="108823"/>
    <n v="0"/>
    <n v="0"/>
    <n v="0"/>
    <n v="0"/>
    <m/>
    <m/>
    <m/>
    <n v="0"/>
  </r>
  <r>
    <n v="800030924"/>
    <s v="HOSP LA BUENA ESPERANZA DE YUMBO"/>
    <s v="FE"/>
    <n v="400955"/>
    <s v="FE400955"/>
    <s v="800030924_FE400955"/>
    <d v="2025-02-28T11:38:50"/>
    <m/>
    <n v="108190"/>
    <n v="108190"/>
    <e v="#N/A"/>
    <x v="3"/>
    <n v="0"/>
    <m/>
    <m/>
    <s v="Finalizada"/>
    <d v="2025-02-28T00:00:00"/>
    <d v="2025-03-04T00:00:00"/>
    <d v="2025-03-25T00:00:00"/>
    <m/>
    <n v="-25"/>
    <s v="Corriente"/>
    <n v="0"/>
    <m/>
    <m/>
    <m/>
    <s v="Atención de urgencias"/>
    <m/>
    <s v="44B200427"/>
    <n v="0"/>
    <n v="0"/>
    <n v="0"/>
    <n v="0"/>
    <n v="0"/>
    <n v="0"/>
    <n v="108190"/>
    <n v="0"/>
    <n v="0"/>
    <n v="0"/>
    <n v="0"/>
    <m/>
    <m/>
    <m/>
    <n v="0"/>
  </r>
  <r>
    <n v="800030924"/>
    <s v="HOSP LA BUENA ESPERANZA DE YUMBO"/>
    <s v="FE"/>
    <n v="383393"/>
    <s v="FE383393"/>
    <s v="800030924_FE383393"/>
    <d v="2024-12-17T07:42:08"/>
    <m/>
    <n v="108170"/>
    <n v="108170"/>
    <s v="Factura pendiente en programacion de pago"/>
    <x v="3"/>
    <n v="108170"/>
    <n v="1222559271"/>
    <m/>
    <s v="Finalizada"/>
    <d v="2024-12-17T00:00:00"/>
    <d v="2025-01-02T00:00:00"/>
    <d v="2025-01-10T00:00:00"/>
    <m/>
    <n v="49"/>
    <s v="31-60"/>
    <n v="0"/>
    <m/>
    <m/>
    <m/>
    <s v="Atención de urgencias"/>
    <m/>
    <s v="44B200427"/>
    <n v="0"/>
    <n v="0"/>
    <n v="0"/>
    <n v="0"/>
    <n v="0"/>
    <n v="0"/>
    <n v="108170"/>
    <n v="0"/>
    <n v="0"/>
    <n v="0"/>
    <n v="0"/>
    <m/>
    <m/>
    <m/>
    <n v="0"/>
  </r>
  <r>
    <n v="800030924"/>
    <s v="HOSP LA BUENA ESPERANZA DE YUMBO"/>
    <s v="FE"/>
    <n v="387916"/>
    <s v="FE387916"/>
    <s v="800030924_FE387916"/>
    <d v="2025-01-12T10:16:19"/>
    <m/>
    <n v="107700"/>
    <n v="107700"/>
    <e v="#N/A"/>
    <x v="3"/>
    <n v="107700"/>
    <n v="1222564846"/>
    <m/>
    <s v="Finalizada"/>
    <d v="2025-01-12T00:00:00"/>
    <d v="2025-02-14T00:00:00"/>
    <d v="2025-02-17T00:00:00"/>
    <m/>
    <n v="11"/>
    <s v="0-30"/>
    <n v="0"/>
    <m/>
    <m/>
    <m/>
    <s v="Atención de urgencias"/>
    <m/>
    <s v="CNT-2021-79"/>
    <n v="0"/>
    <n v="0"/>
    <n v="0"/>
    <n v="0"/>
    <n v="0"/>
    <n v="0"/>
    <n v="107700"/>
    <n v="0"/>
    <n v="0"/>
    <n v="0"/>
    <n v="0"/>
    <m/>
    <m/>
    <m/>
    <n v="0"/>
  </r>
  <r>
    <n v="800030924"/>
    <s v="HOSP LA BUENA ESPERANZA DE YUMBO"/>
    <s v="FE"/>
    <n v="389837"/>
    <s v="FE389837"/>
    <s v="800030924_FE389837"/>
    <d v="2025-01-18T10:41:56"/>
    <m/>
    <n v="106700"/>
    <n v="106700"/>
    <e v="#N/A"/>
    <x v="3"/>
    <n v="106700"/>
    <n v="1222564845"/>
    <m/>
    <s v="Finalizada"/>
    <d v="2025-01-18T00:00:00"/>
    <d v="2025-02-14T00:00:00"/>
    <d v="2025-02-17T00:00:00"/>
    <m/>
    <n v="11"/>
    <s v="0-30"/>
    <n v="0"/>
    <m/>
    <m/>
    <m/>
    <s v="Atención de urgencias"/>
    <m/>
    <s v="CNT-2021-79"/>
    <n v="0"/>
    <n v="0"/>
    <n v="0"/>
    <n v="0"/>
    <n v="0"/>
    <n v="0"/>
    <n v="106700"/>
    <n v="0"/>
    <n v="0"/>
    <n v="0"/>
    <n v="0"/>
    <m/>
    <m/>
    <m/>
    <n v="0"/>
  </r>
  <r>
    <n v="800030924"/>
    <s v="HOSP LA BUENA ESPERANZA DE YUMBO"/>
    <s v="FE"/>
    <n v="388100"/>
    <s v="FE388100"/>
    <s v="800030924_FE388100"/>
    <d v="2025-01-13T10:18:27"/>
    <m/>
    <n v="106660"/>
    <n v="106660"/>
    <e v="#N/A"/>
    <x v="3"/>
    <n v="106660"/>
    <n v="1222564844"/>
    <m/>
    <s v="Finalizada"/>
    <d v="2025-01-13T00:00:00"/>
    <d v="2025-02-14T00:00:00"/>
    <d v="2025-02-17T00:00:00"/>
    <m/>
    <n v="11"/>
    <s v="0-30"/>
    <n v="0"/>
    <m/>
    <m/>
    <m/>
    <s v="Atención de urgencias"/>
    <m/>
    <s v="CNT-2021-79"/>
    <n v="0"/>
    <n v="0"/>
    <n v="0"/>
    <n v="0"/>
    <n v="0"/>
    <n v="0"/>
    <n v="106660"/>
    <n v="0"/>
    <n v="0"/>
    <n v="0"/>
    <n v="0"/>
    <m/>
    <m/>
    <m/>
    <n v="0"/>
  </r>
  <r>
    <n v="800030924"/>
    <s v="HOSP LA BUENA ESPERANZA DE YUMBO"/>
    <s v="FE"/>
    <n v="389776"/>
    <s v="FE389776"/>
    <s v="800030924_FE389776"/>
    <d v="2025-01-17T10:41:04"/>
    <m/>
    <n v="106400"/>
    <n v="106400"/>
    <e v="#N/A"/>
    <x v="3"/>
    <n v="106400"/>
    <n v="1222564843"/>
    <m/>
    <s v="Finalizada"/>
    <d v="2025-01-17T00:00:00"/>
    <d v="2025-02-14T00:00:00"/>
    <d v="2025-02-17T00:00:00"/>
    <m/>
    <n v="11"/>
    <s v="0-30"/>
    <n v="0"/>
    <m/>
    <m/>
    <m/>
    <s v="Atención de urgencias"/>
    <m/>
    <s v="CNT-2021-79"/>
    <n v="0"/>
    <n v="0"/>
    <n v="0"/>
    <n v="0"/>
    <n v="0"/>
    <n v="0"/>
    <n v="106400"/>
    <n v="0"/>
    <n v="0"/>
    <n v="0"/>
    <n v="0"/>
    <m/>
    <m/>
    <m/>
    <n v="0"/>
  </r>
  <r>
    <n v="800030924"/>
    <s v="HOSP LA BUENA ESPERANZA DE YUMBO"/>
    <s v="FE"/>
    <n v="384465"/>
    <s v="FE384465"/>
    <s v="800030924_FE384465"/>
    <d v="2024-12-22T15:29:01"/>
    <m/>
    <n v="106110"/>
    <n v="106110"/>
    <s v="Factura pendiente en programacion de pago"/>
    <x v="3"/>
    <n v="106110"/>
    <n v="1222559304"/>
    <m/>
    <s v="Finalizada"/>
    <d v="2024-12-22T00:00:00"/>
    <d v="2025-01-02T00:00:00"/>
    <d v="2025-01-10T00:00:00"/>
    <m/>
    <n v="49"/>
    <s v="31-60"/>
    <n v="0"/>
    <m/>
    <m/>
    <m/>
    <s v="Atención de urgencias"/>
    <m/>
    <s v="44B200427"/>
    <n v="0"/>
    <n v="0"/>
    <n v="0"/>
    <n v="0"/>
    <n v="0"/>
    <n v="0"/>
    <n v="106110"/>
    <n v="0"/>
    <n v="0"/>
    <n v="0"/>
    <n v="0"/>
    <m/>
    <m/>
    <m/>
    <n v="0"/>
  </r>
  <r>
    <n v="800030924"/>
    <s v="HOSP LA BUENA ESPERANZA DE YUMBO"/>
    <s v="FE"/>
    <n v="397694"/>
    <s v="FE397694"/>
    <s v="800030924_FE397694"/>
    <d v="2025-02-16T08:28:54"/>
    <m/>
    <n v="106050"/>
    <n v="106050"/>
    <e v="#N/A"/>
    <x v="3"/>
    <n v="0"/>
    <m/>
    <m/>
    <s v="Finalizada"/>
    <d v="2025-02-16T00:00:00"/>
    <d v="2025-03-04T00:00:00"/>
    <d v="2025-03-25T00:00:00"/>
    <m/>
    <n v="-25"/>
    <s v="Corriente"/>
    <n v="0"/>
    <m/>
    <m/>
    <m/>
    <s v="Atención de urgencias"/>
    <m/>
    <s v="44B200427"/>
    <n v="0"/>
    <n v="0"/>
    <n v="0"/>
    <n v="0"/>
    <n v="0"/>
    <n v="0"/>
    <n v="106050"/>
    <n v="0"/>
    <n v="0"/>
    <n v="0"/>
    <n v="0"/>
    <m/>
    <m/>
    <m/>
    <n v="0"/>
  </r>
  <r>
    <n v="800030924"/>
    <s v="HOSP LA BUENA ESPERANZA DE YUMBO"/>
    <s v="FE"/>
    <n v="386463"/>
    <s v="FE386463"/>
    <s v="800030924_FE386463"/>
    <d v="2025-01-04T09:55:10"/>
    <m/>
    <n v="106050"/>
    <n v="106050"/>
    <e v="#N/A"/>
    <x v="3"/>
    <n v="106050"/>
    <n v="1222564842"/>
    <m/>
    <s v="Finalizada"/>
    <d v="2025-01-04T00:00:00"/>
    <d v="2025-02-13T00:00:00"/>
    <d v="2025-02-17T00:00:00"/>
    <m/>
    <n v="11"/>
    <s v="0-30"/>
    <n v="0"/>
    <m/>
    <m/>
    <m/>
    <s v="Atención de urgencias"/>
    <m/>
    <s v="CNT-2021-79"/>
    <n v="0"/>
    <n v="0"/>
    <n v="0"/>
    <n v="0"/>
    <n v="0"/>
    <n v="0"/>
    <n v="106050"/>
    <n v="0"/>
    <n v="0"/>
    <n v="0"/>
    <n v="0"/>
    <m/>
    <m/>
    <m/>
    <n v="0"/>
  </r>
  <r>
    <n v="800030924"/>
    <s v="HOSP LA BUENA ESPERANZA DE YUMBO"/>
    <s v="FE"/>
    <n v="387773"/>
    <s v="FE387773"/>
    <s v="800030924_FE387773"/>
    <d v="2025-01-11T10:14:30"/>
    <m/>
    <n v="105950"/>
    <n v="105950"/>
    <e v="#N/A"/>
    <x v="3"/>
    <n v="0"/>
    <m/>
    <m/>
    <s v="Finalizada"/>
    <d v="2025-01-11T00:00:00"/>
    <d v="2025-02-14T00:00:00"/>
    <d v="2025-03-03T00:00:00"/>
    <m/>
    <n v="-3"/>
    <s v="Corriente"/>
    <n v="0"/>
    <m/>
    <m/>
    <m/>
    <s v="Atención de urgencias"/>
    <m/>
    <s v="URG-2024-39"/>
    <n v="0"/>
    <n v="0"/>
    <n v="0"/>
    <n v="0"/>
    <n v="0"/>
    <n v="0"/>
    <n v="105950"/>
    <n v="0"/>
    <n v="0"/>
    <n v="0"/>
    <n v="0"/>
    <m/>
    <m/>
    <m/>
    <n v="0"/>
  </r>
  <r>
    <n v="800030924"/>
    <s v="HOSP LA BUENA ESPERANZA DE YUMBO"/>
    <s v="FE"/>
    <n v="383296"/>
    <s v="FE383296"/>
    <s v="800030924_FE383296"/>
    <d v="2024-12-17T07:40:45"/>
    <m/>
    <n v="105640"/>
    <n v="105640"/>
    <s v="Factura pendiente en programacion de pago"/>
    <x v="3"/>
    <n v="105640"/>
    <n v="1222559268"/>
    <m/>
    <s v="Finalizada"/>
    <d v="2024-12-17T00:00:00"/>
    <d v="2025-01-02T00:00:00"/>
    <d v="2025-01-10T00:00:00"/>
    <m/>
    <n v="49"/>
    <s v="31-60"/>
    <n v="0"/>
    <m/>
    <m/>
    <m/>
    <s v="Atención de urgencias"/>
    <m/>
    <s v="44B200427"/>
    <n v="0"/>
    <n v="0"/>
    <n v="0"/>
    <n v="0"/>
    <n v="0"/>
    <n v="0"/>
    <n v="105640"/>
    <n v="0"/>
    <n v="0"/>
    <n v="0"/>
    <n v="0"/>
    <m/>
    <m/>
    <m/>
    <n v="0"/>
  </r>
  <r>
    <n v="800030924"/>
    <s v="HOSP LA BUENA ESPERANZA DE YUMBO"/>
    <s v="FE"/>
    <n v="393937"/>
    <s v="FE393937"/>
    <s v="800030924_FE393937"/>
    <d v="2025-02-01T08:09:54"/>
    <m/>
    <n v="104550"/>
    <n v="104550"/>
    <e v="#N/A"/>
    <x v="3"/>
    <n v="0"/>
    <m/>
    <m/>
    <s v="Finalizada"/>
    <d v="2025-02-01T00:00:00"/>
    <d v="2025-03-04T00:00:00"/>
    <d v="2025-03-25T00:00:00"/>
    <m/>
    <n v="-25"/>
    <s v="Corriente"/>
    <n v="0"/>
    <m/>
    <m/>
    <m/>
    <s v="Atención de urgencias"/>
    <m/>
    <s v="44B200427"/>
    <n v="0"/>
    <n v="0"/>
    <n v="0"/>
    <n v="0"/>
    <n v="0"/>
    <n v="0"/>
    <n v="104550"/>
    <n v="0"/>
    <n v="0"/>
    <n v="0"/>
    <n v="0"/>
    <m/>
    <m/>
    <m/>
    <n v="0"/>
  </r>
  <r>
    <n v="800030924"/>
    <s v="HOSP LA BUENA ESPERANZA DE YUMBO"/>
    <s v="FE"/>
    <n v="385485"/>
    <s v="FE385485"/>
    <s v="800030924_FE385485"/>
    <d v="2024-12-29T08:02:28"/>
    <m/>
    <n v="104110"/>
    <n v="104110"/>
    <s v="Factura pendiente en programacion de pago"/>
    <x v="3"/>
    <n v="104110"/>
    <n v="1222559346"/>
    <m/>
    <s v="Finalizada"/>
    <d v="2024-12-29T00:00:00"/>
    <d v="2025-01-02T00:00:00"/>
    <d v="2025-01-10T00:00:00"/>
    <m/>
    <n v="49"/>
    <s v="31-60"/>
    <n v="0"/>
    <m/>
    <m/>
    <m/>
    <s v="Atención de urgencias"/>
    <m/>
    <s v="44B200427"/>
    <n v="0"/>
    <n v="0"/>
    <n v="0"/>
    <n v="0"/>
    <n v="0"/>
    <n v="0"/>
    <n v="104110"/>
    <n v="0"/>
    <n v="0"/>
    <n v="0"/>
    <n v="0"/>
    <m/>
    <m/>
    <m/>
    <n v="0"/>
  </r>
  <r>
    <n v="800030924"/>
    <s v="HOSP LA BUENA ESPERANZA DE YUMBO"/>
    <s v="FE"/>
    <n v="398440"/>
    <s v="FE398440"/>
    <s v="800030924_FE398440"/>
    <d v="2025-02-19T06:59:41"/>
    <m/>
    <n v="103950"/>
    <n v="103950"/>
    <e v="#N/A"/>
    <x v="3"/>
    <n v="0"/>
    <m/>
    <m/>
    <s v="Finalizada"/>
    <d v="2025-02-19T00:00:00"/>
    <d v="2025-03-03T00:00:00"/>
    <d v="2025-03-25T00:00:00"/>
    <m/>
    <n v="-25"/>
    <s v="Corriente"/>
    <n v="0"/>
    <m/>
    <m/>
    <m/>
    <s v="Atención de urgencias"/>
    <m/>
    <s v="44B200427"/>
    <n v="0"/>
    <n v="0"/>
    <n v="0"/>
    <n v="0"/>
    <n v="0"/>
    <n v="0"/>
    <n v="103950"/>
    <n v="0"/>
    <n v="0"/>
    <n v="0"/>
    <n v="0"/>
    <m/>
    <m/>
    <m/>
    <n v="0"/>
  </r>
  <r>
    <n v="800030924"/>
    <s v="HOSP LA BUENA ESPERANZA DE YUMBO"/>
    <s v="FE"/>
    <n v="389144"/>
    <s v="FE389144"/>
    <s v="800030924_FE389144"/>
    <d v="2025-01-16T10:33:32"/>
    <m/>
    <n v="103920"/>
    <n v="103920"/>
    <e v="#N/A"/>
    <x v="3"/>
    <n v="103920"/>
    <n v="1222564841"/>
    <m/>
    <s v="Finalizada"/>
    <d v="2025-01-16T00:00:00"/>
    <d v="2025-02-14T00:00:00"/>
    <d v="2025-02-17T00:00:00"/>
    <m/>
    <n v="11"/>
    <s v="0-30"/>
    <n v="0"/>
    <m/>
    <m/>
    <m/>
    <s v="Atención de urgencias"/>
    <m/>
    <s v="CNT-2021-79"/>
    <n v="0"/>
    <n v="0"/>
    <n v="0"/>
    <n v="0"/>
    <n v="0"/>
    <n v="0"/>
    <n v="103920"/>
    <n v="0"/>
    <n v="0"/>
    <n v="0"/>
    <n v="0"/>
    <m/>
    <m/>
    <m/>
    <n v="0"/>
  </r>
  <r>
    <n v="800030924"/>
    <s v="HOSP LA BUENA ESPERANZA DE YUMBO"/>
    <s v="FE"/>
    <n v="389890"/>
    <s v="FE389890"/>
    <s v="800030924_FE389890"/>
    <d v="2025-01-19T10:42:43"/>
    <m/>
    <n v="103640"/>
    <n v="103640"/>
    <e v="#N/A"/>
    <x v="3"/>
    <n v="103640"/>
    <n v="1222564840"/>
    <m/>
    <s v="Finalizada"/>
    <d v="2025-01-19T00:00:00"/>
    <d v="2025-02-14T00:00:00"/>
    <d v="2025-02-17T00:00:00"/>
    <m/>
    <n v="11"/>
    <s v="0-30"/>
    <n v="0"/>
    <m/>
    <m/>
    <m/>
    <s v="Atención de urgencias"/>
    <m/>
    <s v="CNT-2021-79"/>
    <n v="0"/>
    <n v="0"/>
    <n v="0"/>
    <n v="0"/>
    <n v="0"/>
    <n v="0"/>
    <n v="103640"/>
    <n v="0"/>
    <n v="0"/>
    <n v="0"/>
    <n v="0"/>
    <m/>
    <m/>
    <m/>
    <n v="0"/>
  </r>
  <r>
    <n v="800030924"/>
    <s v="HOSP LA BUENA ESPERANZA DE YUMBO"/>
    <s v="FE"/>
    <n v="397619"/>
    <s v="FE397619"/>
    <s v="800030924_FE397619"/>
    <d v="2025-02-15T08:20:31"/>
    <m/>
    <n v="103300"/>
    <n v="103300"/>
    <e v="#N/A"/>
    <x v="3"/>
    <n v="0"/>
    <m/>
    <m/>
    <s v="Finalizada"/>
    <d v="2025-02-15T00:00:00"/>
    <d v="2025-03-04T00:00:00"/>
    <d v="2025-03-25T00:00:00"/>
    <m/>
    <n v="-25"/>
    <s v="Corriente"/>
    <n v="0"/>
    <m/>
    <m/>
    <m/>
    <s v="Atención de urgencias"/>
    <m/>
    <s v="44B200427"/>
    <n v="0"/>
    <n v="0"/>
    <n v="0"/>
    <n v="0"/>
    <n v="0"/>
    <n v="0"/>
    <n v="103300"/>
    <n v="0"/>
    <n v="0"/>
    <n v="0"/>
    <n v="0"/>
    <m/>
    <m/>
    <m/>
    <n v="0"/>
  </r>
  <r>
    <n v="800030924"/>
    <s v="HOSP LA BUENA ESPERANZA DE YUMBO"/>
    <s v="FE"/>
    <n v="383200"/>
    <s v="FE383200"/>
    <s v="800030924_FE383200"/>
    <d v="2024-12-16T00:33:46"/>
    <m/>
    <n v="103150"/>
    <n v="103150"/>
    <s v="Factura pendiente en programacion de pago"/>
    <x v="3"/>
    <n v="103150"/>
    <n v="1222559262"/>
    <m/>
    <s v="Finalizada"/>
    <d v="2024-12-16T00:00:00"/>
    <d v="2025-01-02T00:00:00"/>
    <d v="2025-01-10T00:00:00"/>
    <m/>
    <n v="49"/>
    <s v="31-60"/>
    <n v="0"/>
    <m/>
    <m/>
    <m/>
    <s v="Atención de urgencias"/>
    <m/>
    <s v="44B200427"/>
    <n v="0"/>
    <n v="0"/>
    <n v="0"/>
    <n v="0"/>
    <n v="0"/>
    <n v="0"/>
    <n v="103150"/>
    <n v="0"/>
    <n v="0"/>
    <n v="0"/>
    <n v="0"/>
    <m/>
    <m/>
    <m/>
    <n v="0"/>
  </r>
  <r>
    <n v="800030924"/>
    <s v="HOSP LA BUENA ESPERANZA DE YUMBO"/>
    <s v="FE"/>
    <n v="389884"/>
    <s v="FE389884"/>
    <s v="800030924_FE389884"/>
    <d v="2025-01-19T10:42:39"/>
    <m/>
    <n v="103100"/>
    <n v="103100"/>
    <e v="#N/A"/>
    <x v="3"/>
    <n v="103100"/>
    <n v="1222564839"/>
    <m/>
    <s v="Finalizada"/>
    <d v="2025-01-19T00:00:00"/>
    <d v="2025-02-14T00:00:00"/>
    <d v="2025-02-17T00:00:00"/>
    <m/>
    <n v="11"/>
    <s v="0-30"/>
    <n v="0"/>
    <m/>
    <m/>
    <m/>
    <s v="Atención de urgencias"/>
    <m/>
    <s v="CNT-2021-79"/>
    <n v="0"/>
    <n v="0"/>
    <n v="0"/>
    <n v="0"/>
    <n v="0"/>
    <n v="0"/>
    <n v="103100"/>
    <n v="0"/>
    <n v="0"/>
    <n v="0"/>
    <n v="0"/>
    <m/>
    <m/>
    <m/>
    <n v="0"/>
  </r>
  <r>
    <n v="800030924"/>
    <s v="HOSP LA BUENA ESPERANZA DE YUMBO"/>
    <s v="FE"/>
    <n v="383264"/>
    <s v="FE383264"/>
    <s v="800030924_FE383264"/>
    <d v="2024-12-16T00:34:33"/>
    <m/>
    <n v="102550"/>
    <n v="102550"/>
    <s v="Factura pendiente en programacion de pago"/>
    <x v="3"/>
    <n v="102550"/>
    <n v="1222559266"/>
    <m/>
    <s v="Finalizada"/>
    <d v="2024-12-16T00:00:00"/>
    <d v="2025-01-02T00:00:00"/>
    <d v="2025-01-10T00:00:00"/>
    <m/>
    <n v="49"/>
    <s v="31-60"/>
    <n v="0"/>
    <m/>
    <m/>
    <m/>
    <s v="Atención de urgencias"/>
    <m/>
    <s v="44B200427"/>
    <n v="0"/>
    <n v="0"/>
    <n v="0"/>
    <n v="0"/>
    <n v="0"/>
    <n v="0"/>
    <n v="102550"/>
    <n v="0"/>
    <n v="0"/>
    <n v="0"/>
    <n v="0"/>
    <m/>
    <m/>
    <m/>
    <n v="0"/>
  </r>
  <r>
    <n v="800030924"/>
    <s v="HOSP LA BUENA ESPERANZA DE YUMBO"/>
    <s v="FE"/>
    <n v="397708"/>
    <s v="FE397708"/>
    <s v="800030924_FE397708"/>
    <d v="2025-02-16T08:29:10"/>
    <m/>
    <n v="102200"/>
    <n v="102200"/>
    <e v="#N/A"/>
    <x v="3"/>
    <n v="0"/>
    <m/>
    <m/>
    <s v="Finalizada"/>
    <d v="2025-02-16T00:00:00"/>
    <d v="2025-03-04T00:00:00"/>
    <d v="2025-03-25T00:00:00"/>
    <m/>
    <n v="-25"/>
    <s v="Corriente"/>
    <n v="0"/>
    <m/>
    <m/>
    <m/>
    <s v="Atención de urgencias"/>
    <m/>
    <s v="44B200427"/>
    <n v="0"/>
    <n v="0"/>
    <n v="0"/>
    <n v="0"/>
    <n v="0"/>
    <n v="0"/>
    <n v="102200"/>
    <n v="0"/>
    <n v="0"/>
    <n v="0"/>
    <n v="0"/>
    <m/>
    <m/>
    <m/>
    <n v="0"/>
  </r>
  <r>
    <n v="800030924"/>
    <s v="HOSP LA BUENA ESPERANZA DE YUMBO"/>
    <s v="FE"/>
    <n v="387921"/>
    <s v="FE387921"/>
    <s v="800030924_FE387921"/>
    <d v="2025-01-12T10:16:22"/>
    <m/>
    <n v="101750"/>
    <n v="101750"/>
    <e v="#N/A"/>
    <x v="3"/>
    <n v="101750"/>
    <n v="1222564838"/>
    <m/>
    <s v="Finalizada"/>
    <d v="2025-01-12T00:00:00"/>
    <d v="2025-02-14T00:00:00"/>
    <d v="2025-02-17T00:00:00"/>
    <m/>
    <n v="11"/>
    <s v="0-30"/>
    <n v="0"/>
    <m/>
    <m/>
    <m/>
    <s v="Atención de urgencias"/>
    <m/>
    <s v="CNT-2021-79"/>
    <n v="0"/>
    <n v="0"/>
    <n v="0"/>
    <n v="0"/>
    <n v="0"/>
    <n v="0"/>
    <n v="101750"/>
    <n v="0"/>
    <n v="0"/>
    <n v="0"/>
    <n v="0"/>
    <m/>
    <m/>
    <m/>
    <n v="0"/>
  </r>
  <r>
    <n v="800030924"/>
    <s v="HOSP LA BUENA ESPERANZA DE YUMBO"/>
    <s v="FE"/>
    <n v="390807"/>
    <s v="FE390807"/>
    <s v="800030924_FE390807"/>
    <d v="2025-01-22T06:58:48"/>
    <m/>
    <n v="100492"/>
    <n v="100492"/>
    <e v="#N/A"/>
    <x v="3"/>
    <n v="100492"/>
    <n v="1222564837"/>
    <m/>
    <s v="Finalizada"/>
    <d v="2025-01-22T00:00:00"/>
    <d v="2025-02-14T00:00:00"/>
    <d v="2025-02-17T00:00:00"/>
    <m/>
    <n v="11"/>
    <s v="0-30"/>
    <n v="0"/>
    <m/>
    <m/>
    <m/>
    <s v="Atención de urgencias"/>
    <m/>
    <s v="CNT-2021-79"/>
    <n v="0"/>
    <n v="0"/>
    <n v="0"/>
    <n v="0"/>
    <n v="0"/>
    <n v="0"/>
    <n v="100492"/>
    <n v="0"/>
    <n v="0"/>
    <n v="0"/>
    <n v="0"/>
    <m/>
    <m/>
    <m/>
    <n v="0"/>
  </r>
  <r>
    <n v="800030924"/>
    <s v="HOSP LA BUENA ESPERANZA DE YUMBO"/>
    <s v="FE"/>
    <n v="383794"/>
    <s v="FE383794"/>
    <s v="800030924_FE383794"/>
    <d v="2024-12-18T07:00:03"/>
    <m/>
    <n v="100400"/>
    <n v="100400"/>
    <s v="Factura pendiente en programacion de pago"/>
    <x v="3"/>
    <n v="100400"/>
    <n v="1222559280"/>
    <m/>
    <s v="Finalizada"/>
    <d v="2024-12-18T00:00:00"/>
    <d v="2025-01-02T00:00:00"/>
    <d v="2025-01-10T00:00:00"/>
    <m/>
    <n v="49"/>
    <s v="31-60"/>
    <n v="0"/>
    <m/>
    <m/>
    <m/>
    <s v="Atención de urgencias"/>
    <m/>
    <s v="44B200427"/>
    <n v="0"/>
    <n v="0"/>
    <n v="0"/>
    <n v="0"/>
    <n v="0"/>
    <n v="0"/>
    <n v="100400"/>
    <n v="0"/>
    <n v="0"/>
    <n v="0"/>
    <n v="0"/>
    <m/>
    <m/>
    <m/>
    <n v="0"/>
  </r>
  <r>
    <n v="800030924"/>
    <s v="HOSP LA BUENA ESPERANZA DE YUMBO"/>
    <s v="FE"/>
    <n v="395060"/>
    <s v="FE395060"/>
    <s v="800030924_FE395060"/>
    <d v="2025-02-05T07:00:14"/>
    <m/>
    <n v="100400"/>
    <n v="100400"/>
    <e v="#N/A"/>
    <x v="3"/>
    <n v="0"/>
    <m/>
    <m/>
    <s v="Finalizada"/>
    <d v="2025-02-05T00:00:00"/>
    <d v="2025-03-03T00:00:00"/>
    <d v="2025-03-25T00:00:00"/>
    <m/>
    <n v="-25"/>
    <s v="Corriente"/>
    <n v="0"/>
    <m/>
    <m/>
    <m/>
    <s v="Atención de urgencias"/>
    <m/>
    <s v="44B200427"/>
    <n v="0"/>
    <n v="0"/>
    <n v="0"/>
    <n v="0"/>
    <n v="0"/>
    <n v="0"/>
    <n v="100400"/>
    <n v="0"/>
    <n v="0"/>
    <n v="0"/>
    <n v="0"/>
    <m/>
    <m/>
    <m/>
    <n v="0"/>
  </r>
  <r>
    <n v="800030924"/>
    <s v="HOSP LA BUENA ESPERANZA DE YUMBO"/>
    <s v="FE"/>
    <n v="393938"/>
    <s v="FE393938"/>
    <s v="800030924_FE393938"/>
    <d v="2025-02-01T08:09:55"/>
    <m/>
    <n v="100400"/>
    <n v="100400"/>
    <e v="#N/A"/>
    <x v="3"/>
    <n v="0"/>
    <m/>
    <m/>
    <s v="Finalizada"/>
    <d v="2025-02-01T00:00:00"/>
    <d v="2025-03-03T00:00:00"/>
    <d v="2025-03-25T00:00:00"/>
    <m/>
    <n v="-25"/>
    <s v="Corriente"/>
    <n v="0"/>
    <m/>
    <m/>
    <m/>
    <s v="Atención de urgencias"/>
    <m/>
    <s v="44B200427"/>
    <n v="0"/>
    <n v="0"/>
    <n v="0"/>
    <n v="0"/>
    <n v="0"/>
    <n v="0"/>
    <n v="100400"/>
    <n v="0"/>
    <n v="0"/>
    <n v="0"/>
    <n v="0"/>
    <m/>
    <m/>
    <m/>
    <n v="0"/>
  </r>
  <r>
    <n v="800030924"/>
    <s v="HOSP LA BUENA ESPERANZA DE YUMBO"/>
    <s v="FE"/>
    <n v="384701"/>
    <s v="FE384701"/>
    <s v="800030924_FE384701"/>
    <d v="2024-12-23T09:16:58"/>
    <m/>
    <n v="100078"/>
    <n v="100078"/>
    <s v="Factura pendiente en programacion de pago"/>
    <x v="3"/>
    <n v="100078"/>
    <n v="1222559311"/>
    <m/>
    <s v="Finalizada"/>
    <d v="2024-12-23T00:00:00"/>
    <d v="2025-01-02T00:00:00"/>
    <d v="2025-01-10T00:00:00"/>
    <m/>
    <n v="49"/>
    <s v="31-60"/>
    <n v="0"/>
    <m/>
    <m/>
    <m/>
    <s v="Atención de urgencias"/>
    <m/>
    <s v="44B200427"/>
    <n v="0"/>
    <n v="0"/>
    <n v="0"/>
    <n v="0"/>
    <n v="0"/>
    <n v="0"/>
    <n v="100078"/>
    <n v="0"/>
    <n v="0"/>
    <n v="0"/>
    <n v="0"/>
    <m/>
    <m/>
    <m/>
    <n v="0"/>
  </r>
  <r>
    <n v="800030924"/>
    <s v="HOSP LA BUENA ESPERANZA DE YUMBO"/>
    <s v="FE"/>
    <n v="399495"/>
    <s v="FE399495"/>
    <s v="800030924_FE399495"/>
    <d v="2025-02-23T06:59:07"/>
    <m/>
    <n v="99428"/>
    <n v="99428"/>
    <e v="#N/A"/>
    <x v="3"/>
    <n v="0"/>
    <m/>
    <m/>
    <s v="Finalizada"/>
    <d v="2025-02-23T00:00:00"/>
    <d v="2025-03-03T00:00:00"/>
    <d v="2025-03-25T00:00:00"/>
    <m/>
    <n v="-25"/>
    <s v="Corriente"/>
    <n v="0"/>
    <m/>
    <m/>
    <m/>
    <s v="Atención de urgencias"/>
    <m/>
    <s v="44B200427"/>
    <n v="0"/>
    <n v="0"/>
    <n v="0"/>
    <n v="0"/>
    <n v="0"/>
    <n v="0"/>
    <n v="99428"/>
    <n v="0"/>
    <n v="0"/>
    <n v="0"/>
    <n v="0"/>
    <m/>
    <m/>
    <m/>
    <n v="0"/>
  </r>
  <r>
    <n v="800030924"/>
    <s v="HOSP LA BUENA ESPERANZA DE YUMBO"/>
    <s v="FE"/>
    <n v="385825"/>
    <s v="FE385825"/>
    <s v="800030924_FE385825"/>
    <d v="2025-01-01T09:47:04"/>
    <d v="2025-02-12T00:00:00"/>
    <n v="99300"/>
    <n v="99300"/>
    <e v="#N/A"/>
    <x v="3"/>
    <n v="99300"/>
    <n v="1222564836"/>
    <m/>
    <s v="Finalizada"/>
    <d v="2025-01-01T00:00:00"/>
    <d v="2025-02-06T00:00:00"/>
    <d v="2025-02-17T00:00:00"/>
    <m/>
    <n v="11"/>
    <s v="0-30"/>
    <n v="0"/>
    <m/>
    <m/>
    <m/>
    <s v="Atención de urgencias"/>
    <m/>
    <s v="CNT-2021-79"/>
    <n v="0"/>
    <n v="0"/>
    <n v="0"/>
    <n v="0"/>
    <n v="0"/>
    <n v="0"/>
    <n v="99300"/>
    <n v="0"/>
    <n v="0"/>
    <n v="0"/>
    <n v="0"/>
    <m/>
    <m/>
    <m/>
    <n v="0"/>
  </r>
  <r>
    <n v="800030924"/>
    <s v="HOSP LA BUENA ESPERANZA DE YUMBO"/>
    <s v="FE"/>
    <n v="388301"/>
    <s v="FE388301"/>
    <s v="800030924_FE388301"/>
    <d v="2025-01-13T10:20:43"/>
    <m/>
    <n v="99150"/>
    <n v="99150"/>
    <e v="#N/A"/>
    <x v="3"/>
    <n v="99150"/>
    <n v="1222564835"/>
    <m/>
    <s v="Finalizada"/>
    <d v="2025-01-13T00:00:00"/>
    <d v="2025-02-14T00:00:00"/>
    <d v="2025-02-17T00:00:00"/>
    <m/>
    <n v="11"/>
    <s v="0-30"/>
    <n v="0"/>
    <m/>
    <m/>
    <m/>
    <s v="Atención de urgencias"/>
    <m/>
    <s v="CNT-2021-79"/>
    <n v="0"/>
    <n v="0"/>
    <n v="0"/>
    <n v="0"/>
    <n v="0"/>
    <n v="0"/>
    <n v="99150"/>
    <n v="0"/>
    <n v="0"/>
    <n v="0"/>
    <n v="0"/>
    <m/>
    <m/>
    <m/>
    <n v="0"/>
  </r>
  <r>
    <n v="800030924"/>
    <s v="HOSP LA BUENA ESPERANZA DE YUMBO"/>
    <s v="FE"/>
    <n v="386559"/>
    <s v="FE386559"/>
    <s v="800030924_FE386559"/>
    <d v="2025-01-06T09:58:01"/>
    <m/>
    <n v="99141"/>
    <n v="99141"/>
    <e v="#N/A"/>
    <x v="3"/>
    <n v="99141"/>
    <n v="1222564834"/>
    <m/>
    <s v="Finalizada"/>
    <d v="2025-01-06T00:00:00"/>
    <d v="2025-02-14T00:00:00"/>
    <d v="2025-02-17T00:00:00"/>
    <m/>
    <n v="11"/>
    <s v="0-30"/>
    <n v="0"/>
    <m/>
    <m/>
    <m/>
    <s v="Atención de urgencias"/>
    <m/>
    <s v="CNT-2021-79"/>
    <n v="0"/>
    <n v="0"/>
    <n v="0"/>
    <n v="0"/>
    <n v="0"/>
    <n v="0"/>
    <n v="99141"/>
    <n v="0"/>
    <n v="0"/>
    <n v="0"/>
    <n v="0"/>
    <m/>
    <m/>
    <m/>
    <n v="0"/>
  </r>
  <r>
    <n v="800030924"/>
    <s v="HOSP LA BUENA ESPERANZA DE YUMBO"/>
    <s v="FE"/>
    <n v="394057"/>
    <s v="FE394057"/>
    <s v="800030924_FE394057"/>
    <d v="2025-02-03T07:52:58"/>
    <m/>
    <n v="98650"/>
    <n v="98650"/>
    <e v="#N/A"/>
    <x v="3"/>
    <n v="0"/>
    <m/>
    <m/>
    <s v="Finalizada"/>
    <d v="2025-02-03T00:00:00"/>
    <d v="2025-03-03T00:00:00"/>
    <d v="2025-03-25T00:00:00"/>
    <m/>
    <n v="-25"/>
    <s v="Corriente"/>
    <n v="0"/>
    <m/>
    <m/>
    <m/>
    <s v="Atención de urgencias"/>
    <m/>
    <s v="44B200427"/>
    <n v="0"/>
    <n v="0"/>
    <n v="0"/>
    <n v="0"/>
    <n v="0"/>
    <n v="0"/>
    <n v="98650"/>
    <n v="0"/>
    <n v="0"/>
    <n v="0"/>
    <n v="0"/>
    <m/>
    <m/>
    <m/>
    <n v="0"/>
  </r>
  <r>
    <n v="800030924"/>
    <s v="HOSP LA BUENA ESPERANZA DE YUMBO"/>
    <s v="FE"/>
    <n v="389849"/>
    <s v="FE389849"/>
    <s v="800030924_FE389849"/>
    <d v="2025-01-18T10:42:13"/>
    <m/>
    <n v="98100"/>
    <n v="98100"/>
    <e v="#N/A"/>
    <x v="3"/>
    <n v="98100"/>
    <n v="1222564832"/>
    <m/>
    <s v="Finalizada"/>
    <d v="2025-01-18T00:00:00"/>
    <d v="2025-02-14T00:00:00"/>
    <d v="2025-02-17T00:00:00"/>
    <m/>
    <n v="11"/>
    <s v="0-30"/>
    <n v="0"/>
    <m/>
    <m/>
    <m/>
    <s v="Atención de urgencias"/>
    <m/>
    <s v="CNT-2021-79"/>
    <n v="0"/>
    <n v="0"/>
    <n v="0"/>
    <n v="0"/>
    <n v="0"/>
    <n v="0"/>
    <n v="98100"/>
    <n v="0"/>
    <n v="0"/>
    <n v="0"/>
    <n v="0"/>
    <m/>
    <m/>
    <m/>
    <n v="0"/>
  </r>
  <r>
    <n v="800030924"/>
    <s v="HOSP LA BUENA ESPERANZA DE YUMBO"/>
    <s v="FE"/>
    <n v="383250"/>
    <s v="FE383250"/>
    <s v="800030924_FE383250"/>
    <d v="2024-12-16T00:34:20"/>
    <m/>
    <n v="97800"/>
    <n v="97800"/>
    <s v="Factura pendiente en programacion de pago"/>
    <x v="3"/>
    <n v="97800"/>
    <n v="1222559265"/>
    <m/>
    <s v="Finalizada"/>
    <d v="2024-12-16T00:00:00"/>
    <d v="2025-01-02T00:00:00"/>
    <d v="2025-01-10T00:00:00"/>
    <m/>
    <n v="49"/>
    <s v="31-60"/>
    <n v="0"/>
    <m/>
    <m/>
    <m/>
    <s v="Atención de urgencias"/>
    <m/>
    <s v="44B200427"/>
    <n v="0"/>
    <n v="0"/>
    <n v="0"/>
    <n v="0"/>
    <n v="0"/>
    <n v="0"/>
    <n v="97800"/>
    <n v="0"/>
    <n v="0"/>
    <n v="0"/>
    <n v="0"/>
    <m/>
    <m/>
    <m/>
    <n v="0"/>
  </r>
  <r>
    <n v="800030924"/>
    <s v="HOSP LA BUENA ESPERANZA DE YUMBO"/>
    <s v="FE"/>
    <n v="395178"/>
    <s v="FE395178"/>
    <s v="800030924_FE395178"/>
    <d v="2025-02-05T07:01:59"/>
    <m/>
    <n v="97500"/>
    <n v="97500"/>
    <e v="#N/A"/>
    <x v="3"/>
    <n v="0"/>
    <m/>
    <m/>
    <s v="Finalizada"/>
    <d v="2025-02-05T00:00:00"/>
    <d v="2025-03-04T00:00:00"/>
    <d v="2025-03-25T00:00:00"/>
    <m/>
    <n v="-25"/>
    <s v="Corriente"/>
    <n v="0"/>
    <m/>
    <m/>
    <m/>
    <s v="Atención de urgencias"/>
    <m/>
    <s v="44B200427"/>
    <n v="0"/>
    <n v="0"/>
    <n v="0"/>
    <n v="0"/>
    <n v="0"/>
    <n v="0"/>
    <n v="97500"/>
    <n v="0"/>
    <n v="0"/>
    <n v="0"/>
    <n v="0"/>
    <m/>
    <m/>
    <m/>
    <n v="0"/>
  </r>
  <r>
    <n v="800030924"/>
    <s v="HOSP LA BUENA ESPERANZA DE YUMBO"/>
    <s v="FE"/>
    <n v="386833"/>
    <s v="FE386833"/>
    <s v="800030924_FE386833"/>
    <d v="2025-01-07T10:01:11"/>
    <m/>
    <n v="97200"/>
    <n v="97200"/>
    <e v="#N/A"/>
    <x v="3"/>
    <n v="97200"/>
    <n v="1222564831"/>
    <m/>
    <s v="Finalizada"/>
    <d v="2025-01-07T00:00:00"/>
    <d v="2025-02-14T00:00:00"/>
    <d v="2025-02-17T00:00:00"/>
    <m/>
    <n v="11"/>
    <s v="0-30"/>
    <n v="0"/>
    <m/>
    <m/>
    <m/>
    <s v="Atención de urgencias"/>
    <m/>
    <s v="CNT-2021-79"/>
    <n v="0"/>
    <n v="0"/>
    <n v="0"/>
    <n v="0"/>
    <n v="0"/>
    <n v="0"/>
    <n v="97200"/>
    <n v="0"/>
    <n v="0"/>
    <n v="0"/>
    <n v="0"/>
    <m/>
    <m/>
    <m/>
    <n v="0"/>
  </r>
  <r>
    <n v="800030924"/>
    <s v="HOSP LA BUENA ESPERANZA DE YUMBO"/>
    <s v="FE"/>
    <n v="384509"/>
    <s v="FE384509"/>
    <s v="800030924_FE384509"/>
    <d v="2024-12-23T09:14:15"/>
    <m/>
    <n v="96900"/>
    <n v="96900"/>
    <s v="Factura pendiente en programacion de pago"/>
    <x v="3"/>
    <n v="96900"/>
    <n v="1222559307"/>
    <m/>
    <s v="Finalizada"/>
    <d v="2024-12-23T00:00:00"/>
    <d v="2025-01-02T00:00:00"/>
    <d v="2025-01-10T00:00:00"/>
    <m/>
    <n v="49"/>
    <s v="31-60"/>
    <n v="0"/>
    <m/>
    <m/>
    <m/>
    <s v="Atención de urgencias"/>
    <m/>
    <s v="44B200427"/>
    <n v="0"/>
    <n v="0"/>
    <n v="0"/>
    <n v="0"/>
    <n v="0"/>
    <n v="0"/>
    <n v="96900"/>
    <n v="0"/>
    <n v="0"/>
    <n v="0"/>
    <n v="0"/>
    <m/>
    <m/>
    <m/>
    <n v="0"/>
  </r>
  <r>
    <n v="800030924"/>
    <s v="HOSP LA BUENA ESPERANZA DE YUMBO"/>
    <s v="FE"/>
    <n v="390641"/>
    <s v="FE390641"/>
    <s v="800030924_FE390641"/>
    <d v="2025-01-21T06:56:51"/>
    <m/>
    <n v="96420"/>
    <n v="96420"/>
    <e v="#N/A"/>
    <x v="3"/>
    <n v="96420"/>
    <n v="1222564829"/>
    <m/>
    <s v="Finalizada"/>
    <d v="2025-01-21T00:00:00"/>
    <d v="2025-02-14T00:00:00"/>
    <d v="2025-02-17T00:00:00"/>
    <m/>
    <n v="11"/>
    <s v="0-30"/>
    <n v="0"/>
    <m/>
    <m/>
    <m/>
    <s v="Atención de urgencias"/>
    <m/>
    <s v="CNT-2021-79"/>
    <n v="0"/>
    <n v="0"/>
    <n v="0"/>
    <n v="0"/>
    <n v="0"/>
    <n v="0"/>
    <n v="96420"/>
    <n v="0"/>
    <n v="0"/>
    <n v="0"/>
    <n v="0"/>
    <m/>
    <m/>
    <m/>
    <n v="0"/>
  </r>
  <r>
    <n v="800030924"/>
    <s v="HOSP LA BUENA ESPERANZA DE YUMBO"/>
    <s v="FE"/>
    <n v="387886"/>
    <s v="FE387886"/>
    <s v="800030924_FE387886"/>
    <d v="2025-01-12T10:15:57"/>
    <m/>
    <n v="96250"/>
    <n v="96250"/>
    <e v="#N/A"/>
    <x v="3"/>
    <n v="96250"/>
    <n v="1222564828"/>
    <m/>
    <s v="Finalizada"/>
    <d v="2025-01-12T00:00:00"/>
    <d v="2025-02-14T00:00:00"/>
    <d v="2025-02-17T00:00:00"/>
    <m/>
    <n v="11"/>
    <s v="0-30"/>
    <n v="0"/>
    <m/>
    <m/>
    <m/>
    <s v="Atención de urgencias"/>
    <m/>
    <s v="CNT-2021-79"/>
    <n v="0"/>
    <n v="0"/>
    <n v="0"/>
    <n v="0"/>
    <n v="0"/>
    <n v="0"/>
    <n v="96250"/>
    <n v="0"/>
    <n v="0"/>
    <n v="0"/>
    <n v="0"/>
    <m/>
    <m/>
    <m/>
    <n v="0"/>
  </r>
  <r>
    <n v="800030924"/>
    <s v="HOSP LA BUENA ESPERANZA DE YUMBO"/>
    <s v="FE"/>
    <n v="386138"/>
    <s v="FE386138"/>
    <s v="800030924_FE386138"/>
    <d v="2025-01-03T09:51:08"/>
    <m/>
    <n v="95920"/>
    <n v="95920"/>
    <e v="#N/A"/>
    <x v="3"/>
    <n v="95920"/>
    <n v="1222564826"/>
    <m/>
    <s v="Finalizada"/>
    <d v="2025-01-03T00:00:00"/>
    <d v="2025-02-13T00:00:00"/>
    <d v="2025-02-17T00:00:00"/>
    <m/>
    <n v="11"/>
    <s v="0-30"/>
    <n v="0"/>
    <m/>
    <m/>
    <m/>
    <s v="Atención de urgencias"/>
    <m/>
    <s v="CNT-2021-79"/>
    <n v="0"/>
    <n v="0"/>
    <n v="0"/>
    <n v="0"/>
    <n v="0"/>
    <n v="0"/>
    <n v="95920"/>
    <n v="0"/>
    <n v="0"/>
    <n v="0"/>
    <n v="0"/>
    <m/>
    <m/>
    <m/>
    <n v="0"/>
  </r>
  <r>
    <n v="800030924"/>
    <s v="HOSP LA BUENA ESPERANZA DE YUMBO"/>
    <s v="FE"/>
    <n v="385411"/>
    <s v="FE385411"/>
    <s v="800030924_FE385411"/>
    <d v="2024-12-29T08:01:23"/>
    <m/>
    <n v="95700"/>
    <n v="95700"/>
    <s v="Factura pendiente en programacion de pago"/>
    <x v="3"/>
    <n v="95700"/>
    <n v="1222559341"/>
    <m/>
    <s v="Finalizada"/>
    <d v="2024-12-29T00:00:00"/>
    <d v="2025-01-02T00:00:00"/>
    <d v="2025-01-10T00:00:00"/>
    <m/>
    <n v="49"/>
    <s v="31-60"/>
    <n v="0"/>
    <m/>
    <m/>
    <m/>
    <s v="Atención de urgencias"/>
    <m/>
    <s v="44B200427"/>
    <n v="0"/>
    <n v="0"/>
    <n v="0"/>
    <n v="0"/>
    <n v="0"/>
    <n v="0"/>
    <n v="95700"/>
    <n v="0"/>
    <n v="0"/>
    <n v="0"/>
    <n v="0"/>
    <m/>
    <m/>
    <m/>
    <n v="0"/>
  </r>
  <r>
    <n v="800030924"/>
    <s v="HOSP LA BUENA ESPERANZA DE YUMBO"/>
    <s v="FE"/>
    <n v="386884"/>
    <s v="FE386884"/>
    <s v="800030924_FE386884"/>
    <d v="2025-01-08T10:01:56"/>
    <m/>
    <n v="95650"/>
    <n v="95650"/>
    <e v="#N/A"/>
    <x v="3"/>
    <n v="95650"/>
    <n v="1222564825"/>
    <m/>
    <s v="Finalizada"/>
    <d v="2025-01-08T00:00:00"/>
    <d v="2025-02-14T00:00:00"/>
    <d v="2025-02-17T00:00:00"/>
    <m/>
    <n v="11"/>
    <s v="0-30"/>
    <n v="0"/>
    <m/>
    <m/>
    <m/>
    <s v="Atención de urgencias"/>
    <m/>
    <s v="CNT-2021-79"/>
    <n v="0"/>
    <n v="0"/>
    <n v="0"/>
    <n v="0"/>
    <n v="0"/>
    <n v="0"/>
    <n v="95650"/>
    <n v="0"/>
    <n v="0"/>
    <n v="0"/>
    <n v="0"/>
    <m/>
    <m/>
    <m/>
    <n v="0"/>
  </r>
  <r>
    <n v="800030924"/>
    <s v="HOSP LA BUENA ESPERANZA DE YUMBO"/>
    <s v="FE"/>
    <n v="395529"/>
    <s v="FE395529"/>
    <s v="800030924_FE395529"/>
    <d v="2025-02-07T00:17:41"/>
    <m/>
    <n v="95400"/>
    <n v="95400"/>
    <e v="#N/A"/>
    <x v="3"/>
    <n v="0"/>
    <m/>
    <m/>
    <s v="Finalizada"/>
    <d v="2025-02-07T00:00:00"/>
    <d v="2025-03-04T00:00:00"/>
    <d v="2025-03-25T00:00:00"/>
    <m/>
    <n v="-25"/>
    <s v="Corriente"/>
    <n v="0"/>
    <m/>
    <m/>
    <m/>
    <s v="Atención de urgencias"/>
    <m/>
    <s v="44B200427"/>
    <n v="0"/>
    <n v="0"/>
    <n v="0"/>
    <n v="0"/>
    <n v="0"/>
    <n v="0"/>
    <n v="95400"/>
    <n v="0"/>
    <n v="0"/>
    <n v="0"/>
    <n v="0"/>
    <m/>
    <m/>
    <m/>
    <n v="0"/>
  </r>
  <r>
    <n v="800030924"/>
    <s v="HOSP LA BUENA ESPERANZA DE YUMBO"/>
    <s v="FE"/>
    <n v="395831"/>
    <s v="FE395831"/>
    <s v="800030924_FE395831"/>
    <d v="2025-02-08T00:21:15"/>
    <m/>
    <n v="95400"/>
    <n v="95400"/>
    <e v="#N/A"/>
    <x v="3"/>
    <n v="0"/>
    <m/>
    <m/>
    <s v="Finalizada"/>
    <d v="2025-02-08T00:00:00"/>
    <d v="2025-03-03T00:00:00"/>
    <d v="2025-03-25T00:00:00"/>
    <m/>
    <n v="-25"/>
    <s v="Corriente"/>
    <n v="0"/>
    <m/>
    <m/>
    <m/>
    <s v="Atención de urgencias"/>
    <m/>
    <s v="44B200427"/>
    <n v="0"/>
    <n v="0"/>
    <n v="0"/>
    <n v="0"/>
    <n v="0"/>
    <n v="0"/>
    <n v="95400"/>
    <n v="0"/>
    <n v="0"/>
    <n v="0"/>
    <n v="0"/>
    <m/>
    <m/>
    <m/>
    <n v="0"/>
  </r>
  <r>
    <n v="800030924"/>
    <s v="HOSP LA BUENA ESPERANZA DE YUMBO"/>
    <s v="FE"/>
    <n v="391592"/>
    <s v="FE391592"/>
    <s v="800030924_FE391592"/>
    <d v="2025-01-24T23:21:31"/>
    <m/>
    <n v="95300"/>
    <n v="95300"/>
    <e v="#N/A"/>
    <x v="3"/>
    <n v="95300"/>
    <n v="1222564823"/>
    <m/>
    <s v="Finalizada"/>
    <d v="2025-01-24T00:00:00"/>
    <d v="2025-02-14T00:00:00"/>
    <d v="2025-02-17T00:00:00"/>
    <m/>
    <n v="11"/>
    <s v="0-30"/>
    <n v="0"/>
    <m/>
    <m/>
    <m/>
    <s v="Atención de urgencias"/>
    <m/>
    <s v="CNT-2021-79"/>
    <n v="0"/>
    <n v="0"/>
    <n v="0"/>
    <n v="0"/>
    <n v="0"/>
    <n v="0"/>
    <n v="95300"/>
    <n v="0"/>
    <n v="0"/>
    <n v="0"/>
    <n v="0"/>
    <m/>
    <m/>
    <m/>
    <n v="0"/>
  </r>
  <r>
    <n v="800030924"/>
    <s v="HOSP LA BUENA ESPERANZA DE YUMBO"/>
    <s v="FE"/>
    <n v="385112"/>
    <s v="FE385112"/>
    <s v="800030924_FE385112"/>
    <d v="2024-12-26T08:42:22"/>
    <m/>
    <n v="95100"/>
    <n v="95100"/>
    <s v="Factura pendiente en programacion de pago"/>
    <x v="3"/>
    <n v="95100"/>
    <n v="1222559326"/>
    <m/>
    <s v="Finalizada"/>
    <d v="2024-12-26T00:00:00"/>
    <d v="2025-01-02T00:00:00"/>
    <d v="2025-01-10T00:00:00"/>
    <m/>
    <n v="49"/>
    <s v="31-60"/>
    <n v="0"/>
    <m/>
    <m/>
    <m/>
    <s v="Atención de urgencias"/>
    <m/>
    <s v="44B200427"/>
    <n v="0"/>
    <n v="0"/>
    <n v="0"/>
    <n v="0"/>
    <n v="0"/>
    <n v="0"/>
    <n v="95100"/>
    <n v="0"/>
    <n v="0"/>
    <n v="0"/>
    <n v="0"/>
    <m/>
    <m/>
    <m/>
    <n v="0"/>
  </r>
  <r>
    <n v="800030924"/>
    <s v="HOSP LA BUENA ESPERANZA DE YUMBO"/>
    <s v="FE"/>
    <n v="374973"/>
    <s v="FE374973"/>
    <s v="800030924_FE374973"/>
    <d v="2024-11-14T06:56:11"/>
    <m/>
    <n v="94779"/>
    <n v="94779"/>
    <s v="Factura pendiente en programacion de pago"/>
    <x v="3"/>
    <n v="94779"/>
    <n v="1222572811"/>
    <m/>
    <s v="Finalizada"/>
    <d v="2024-11-14T00:00:00"/>
    <d v="2024-12-10T00:00:00"/>
    <d v="2024-12-21T00:00:00"/>
    <m/>
    <n v="69"/>
    <s v="61-90"/>
    <n v="0"/>
    <m/>
    <m/>
    <m/>
    <s v="Atención de urgencias"/>
    <m/>
    <s v="44B200427"/>
    <n v="0"/>
    <n v="0"/>
    <n v="0"/>
    <n v="0"/>
    <n v="0"/>
    <n v="0"/>
    <n v="94779"/>
    <n v="0"/>
    <n v="0"/>
    <n v="0"/>
    <n v="0"/>
    <m/>
    <m/>
    <m/>
    <n v="0"/>
  </r>
  <r>
    <n v="800030924"/>
    <s v="HOSP LA BUENA ESPERANZA DE YUMBO"/>
    <s v="FE"/>
    <n v="400301"/>
    <s v="FE400301"/>
    <s v="800030924_FE400301"/>
    <d v="2025-02-25T06:58:17"/>
    <m/>
    <n v="94700"/>
    <n v="94700"/>
    <e v="#N/A"/>
    <x v="3"/>
    <n v="0"/>
    <m/>
    <m/>
    <s v="Finalizada"/>
    <d v="2025-02-25T00:00:00"/>
    <d v="2025-03-03T00:00:00"/>
    <d v="2025-03-25T00:00:00"/>
    <m/>
    <n v="-25"/>
    <s v="Corriente"/>
    <n v="0"/>
    <m/>
    <m/>
    <m/>
    <s v="Atención de urgencias"/>
    <m/>
    <s v="44B200427"/>
    <n v="0"/>
    <n v="0"/>
    <n v="0"/>
    <n v="0"/>
    <n v="0"/>
    <n v="0"/>
    <n v="94700"/>
    <n v="0"/>
    <n v="0"/>
    <n v="0"/>
    <n v="0"/>
    <m/>
    <m/>
    <m/>
    <n v="0"/>
  </r>
  <r>
    <n v="800030924"/>
    <s v="HOSP LA BUENA ESPERANZA DE YUMBO"/>
    <s v="FE"/>
    <n v="386554"/>
    <s v="FE386554"/>
    <s v="800030924_FE386554"/>
    <d v="2025-01-06T09:57:59"/>
    <m/>
    <n v="94550"/>
    <n v="94550"/>
    <e v="#N/A"/>
    <x v="3"/>
    <n v="94550"/>
    <n v="1222564822"/>
    <m/>
    <s v="Finalizada"/>
    <d v="2025-01-06T00:00:00"/>
    <d v="2025-02-14T00:00:00"/>
    <d v="2025-02-17T00:00:00"/>
    <m/>
    <n v="11"/>
    <s v="0-30"/>
    <n v="0"/>
    <m/>
    <m/>
    <m/>
    <s v="Atención de urgencias"/>
    <m/>
    <s v="CNT-2021-79"/>
    <n v="0"/>
    <n v="0"/>
    <n v="0"/>
    <n v="0"/>
    <n v="0"/>
    <n v="0"/>
    <n v="94550"/>
    <n v="0"/>
    <n v="0"/>
    <n v="0"/>
    <n v="0"/>
    <m/>
    <m/>
    <m/>
    <n v="0"/>
  </r>
  <r>
    <n v="800030924"/>
    <s v="HOSP LA BUENA ESPERANZA DE YUMBO"/>
    <s v="FE"/>
    <n v="386389"/>
    <s v="FE386389"/>
    <s v="800030924_FE386389"/>
    <d v="2025-01-04T09:54:12"/>
    <m/>
    <n v="94350"/>
    <n v="94350"/>
    <e v="#N/A"/>
    <x v="3"/>
    <n v="94350"/>
    <n v="1222564820"/>
    <m/>
    <s v="Finalizada"/>
    <d v="2025-01-04T00:00:00"/>
    <d v="2025-02-13T00:00:00"/>
    <d v="2025-02-17T00:00:00"/>
    <m/>
    <n v="11"/>
    <s v="0-30"/>
    <n v="0"/>
    <m/>
    <m/>
    <m/>
    <s v="Atención de urgencias"/>
    <m/>
    <s v="CNT-2021-79"/>
    <n v="0"/>
    <n v="0"/>
    <n v="0"/>
    <n v="0"/>
    <n v="0"/>
    <n v="0"/>
    <n v="94350"/>
    <n v="0"/>
    <n v="0"/>
    <n v="0"/>
    <n v="0"/>
    <m/>
    <m/>
    <m/>
    <n v="0"/>
  </r>
  <r>
    <n v="800030924"/>
    <s v="HOSP LA BUENA ESPERANZA DE YUMBO"/>
    <s v="FE"/>
    <n v="397960"/>
    <s v="FE397960"/>
    <s v="800030924_FE397960"/>
    <d v="2025-02-17T07:53:00"/>
    <m/>
    <n v="93800"/>
    <n v="93800"/>
    <e v="#N/A"/>
    <x v="3"/>
    <n v="0"/>
    <m/>
    <m/>
    <s v="Finalizada"/>
    <d v="2025-02-17T00:00:00"/>
    <d v="2025-03-03T00:00:00"/>
    <d v="2025-03-25T00:00:00"/>
    <m/>
    <n v="-25"/>
    <s v="Corriente"/>
    <n v="0"/>
    <m/>
    <m/>
    <m/>
    <s v="Atención de urgencias"/>
    <m/>
    <s v="44B200427"/>
    <n v="0"/>
    <n v="0"/>
    <n v="0"/>
    <n v="0"/>
    <n v="0"/>
    <n v="0"/>
    <n v="93800"/>
    <n v="0"/>
    <n v="0"/>
    <n v="0"/>
    <n v="0"/>
    <m/>
    <m/>
    <m/>
    <n v="0"/>
  </r>
  <r>
    <n v="800030924"/>
    <s v="HOSP LA BUENA ESPERANZA DE YUMBO"/>
    <s v="FE"/>
    <n v="394753"/>
    <s v="FE394753"/>
    <s v="800030924_FE394753"/>
    <d v="2025-02-04T06:55:59"/>
    <m/>
    <n v="93400"/>
    <n v="93400"/>
    <e v="#N/A"/>
    <x v="3"/>
    <n v="0"/>
    <m/>
    <m/>
    <s v="Finalizada"/>
    <d v="2025-02-04T00:00:00"/>
    <d v="2025-03-03T00:00:00"/>
    <d v="2025-03-25T00:00:00"/>
    <m/>
    <n v="-25"/>
    <s v="Corriente"/>
    <n v="0"/>
    <m/>
    <m/>
    <m/>
    <s v="Atención de urgencias"/>
    <m/>
    <s v="44B200427"/>
    <n v="0"/>
    <n v="0"/>
    <n v="0"/>
    <n v="0"/>
    <n v="0"/>
    <n v="0"/>
    <n v="93400"/>
    <n v="0"/>
    <n v="0"/>
    <n v="0"/>
    <n v="0"/>
    <m/>
    <m/>
    <m/>
    <n v="0"/>
  </r>
  <r>
    <n v="800030924"/>
    <s v="HOSP LA BUENA ESPERANZA DE YUMBO"/>
    <s v="FE"/>
    <n v="395815"/>
    <s v="FE395815"/>
    <s v="800030924_FE395815"/>
    <d v="2025-02-08T00:21:03"/>
    <m/>
    <n v="93200"/>
    <n v="93200"/>
    <e v="#N/A"/>
    <x v="3"/>
    <n v="0"/>
    <m/>
    <m/>
    <s v="Finalizada"/>
    <d v="2025-02-08T00:00:00"/>
    <d v="2025-03-04T00:00:00"/>
    <d v="2025-03-25T00:00:00"/>
    <m/>
    <n v="-25"/>
    <s v="Corriente"/>
    <n v="0"/>
    <m/>
    <m/>
    <m/>
    <s v="Atención de urgencias"/>
    <m/>
    <s v="44B200427"/>
    <n v="0"/>
    <n v="0"/>
    <n v="0"/>
    <n v="0"/>
    <n v="0"/>
    <n v="0"/>
    <n v="93200"/>
    <n v="0"/>
    <n v="0"/>
    <n v="0"/>
    <n v="0"/>
    <m/>
    <m/>
    <m/>
    <n v="0"/>
  </r>
  <r>
    <n v="800030924"/>
    <s v="HOSP LA BUENA ESPERANZA DE YUMBO"/>
    <s v="FE"/>
    <n v="399995"/>
    <s v="FE399995"/>
    <s v="800030924_FE399995"/>
    <d v="2025-02-25T06:54:50"/>
    <m/>
    <n v="93200"/>
    <n v="93200"/>
    <e v="#N/A"/>
    <x v="3"/>
    <n v="0"/>
    <m/>
    <m/>
    <s v="Finalizada"/>
    <d v="2025-02-25T00:00:00"/>
    <d v="2025-03-03T00:00:00"/>
    <d v="2025-03-25T00:00:00"/>
    <m/>
    <n v="-25"/>
    <s v="Corriente"/>
    <n v="0"/>
    <m/>
    <m/>
    <m/>
    <s v="Atención de urgencias"/>
    <m/>
    <s v="44B200427"/>
    <n v="0"/>
    <n v="0"/>
    <n v="0"/>
    <n v="0"/>
    <n v="0"/>
    <n v="0"/>
    <n v="93200"/>
    <n v="0"/>
    <n v="0"/>
    <n v="0"/>
    <n v="0"/>
    <m/>
    <m/>
    <m/>
    <n v="0"/>
  </r>
  <r>
    <n v="800030924"/>
    <s v="HOSP LA BUENA ESPERANZA DE YUMBO"/>
    <s v="FE"/>
    <n v="398437"/>
    <s v="FE398437"/>
    <s v="800030924_FE398437"/>
    <d v="2025-02-19T06:59:38"/>
    <m/>
    <n v="93200"/>
    <n v="93200"/>
    <e v="#N/A"/>
    <x v="3"/>
    <n v="0"/>
    <m/>
    <m/>
    <s v="Finalizada"/>
    <d v="2025-02-19T00:00:00"/>
    <d v="2025-03-03T00:00:00"/>
    <d v="2025-03-25T00:00:00"/>
    <m/>
    <n v="-25"/>
    <s v="Corriente"/>
    <n v="0"/>
    <m/>
    <m/>
    <m/>
    <s v="Atención de urgencias"/>
    <m/>
    <s v="44B200427"/>
    <n v="0"/>
    <n v="0"/>
    <n v="0"/>
    <n v="0"/>
    <n v="0"/>
    <n v="0"/>
    <n v="93200"/>
    <n v="0"/>
    <n v="0"/>
    <n v="0"/>
    <n v="0"/>
    <m/>
    <m/>
    <m/>
    <n v="0"/>
  </r>
  <r>
    <n v="800030924"/>
    <s v="HOSP LA BUENA ESPERANZA DE YUMBO"/>
    <s v="FE"/>
    <n v="386414"/>
    <s v="FE386414"/>
    <s v="800030924_FE386414"/>
    <d v="2025-01-04T09:54:29"/>
    <m/>
    <n v="93200"/>
    <n v="93200"/>
    <e v="#N/A"/>
    <x v="3"/>
    <n v="93200"/>
    <n v="1222564819"/>
    <m/>
    <s v="Finalizada"/>
    <d v="2025-01-04T00:00:00"/>
    <d v="2025-02-13T00:00:00"/>
    <d v="2025-02-17T00:00:00"/>
    <m/>
    <n v="11"/>
    <s v="0-30"/>
    <n v="0"/>
    <m/>
    <m/>
    <m/>
    <s v="Atención de urgencias"/>
    <m/>
    <s v="CNT-2021-79"/>
    <n v="0"/>
    <n v="0"/>
    <n v="0"/>
    <n v="0"/>
    <n v="0"/>
    <n v="0"/>
    <n v="93200"/>
    <n v="0"/>
    <n v="0"/>
    <n v="0"/>
    <n v="0"/>
    <m/>
    <m/>
    <m/>
    <n v="0"/>
  </r>
  <r>
    <n v="800030924"/>
    <s v="HOSP LA BUENA ESPERANZA DE YUMBO"/>
    <s v="FE"/>
    <n v="383801"/>
    <s v="FE383801"/>
    <s v="800030924_FE383801"/>
    <d v="2024-12-18T07:00:09"/>
    <m/>
    <n v="93100"/>
    <n v="93100"/>
    <s v="Factura pendiente en programacion de pago"/>
    <x v="3"/>
    <n v="93100"/>
    <n v="1222559281"/>
    <m/>
    <s v="Finalizada"/>
    <d v="2024-12-18T00:00:00"/>
    <d v="2025-01-02T00:00:00"/>
    <d v="2025-01-10T00:00:00"/>
    <m/>
    <n v="49"/>
    <s v="31-60"/>
    <n v="0"/>
    <m/>
    <m/>
    <m/>
    <s v="Atención de urgencias"/>
    <m/>
    <s v="44B200427"/>
    <n v="0"/>
    <n v="0"/>
    <n v="0"/>
    <n v="0"/>
    <n v="0"/>
    <n v="0"/>
    <n v="93100"/>
    <n v="0"/>
    <n v="0"/>
    <n v="0"/>
    <n v="0"/>
    <m/>
    <m/>
    <m/>
    <n v="0"/>
  </r>
  <r>
    <n v="800030924"/>
    <s v="HOSP LA BUENA ESPERANZA DE YUMBO"/>
    <s v="FE"/>
    <n v="393131"/>
    <s v="FE393131"/>
    <s v="800030924_FE393131"/>
    <d v="2025-01-30T07:46:30"/>
    <d v="2025-02-12T00:00:00"/>
    <n v="92950"/>
    <n v="92950"/>
    <e v="#N/A"/>
    <x v="3"/>
    <n v="92950"/>
    <n v="1222564817"/>
    <m/>
    <s v="Finalizada"/>
    <d v="2025-01-30T00:00:00"/>
    <d v="2025-02-12T00:00:00"/>
    <d v="2025-02-17T00:00:00"/>
    <m/>
    <n v="11"/>
    <s v="0-30"/>
    <n v="0"/>
    <m/>
    <m/>
    <m/>
    <s v="Atención de urgencias"/>
    <m/>
    <s v="CNT-2021-79"/>
    <n v="0"/>
    <n v="0"/>
    <n v="0"/>
    <n v="0"/>
    <n v="0"/>
    <n v="0"/>
    <n v="92950"/>
    <n v="0"/>
    <n v="0"/>
    <n v="0"/>
    <n v="0"/>
    <m/>
    <m/>
    <m/>
    <n v="0"/>
  </r>
  <r>
    <n v="800030924"/>
    <s v="HOSP LA BUENA ESPERANZA DE YUMBO"/>
    <s v="FE"/>
    <n v="398294"/>
    <s v="FE398294"/>
    <s v="800030924_FE398294"/>
    <d v="2025-02-18T07:57:30"/>
    <m/>
    <n v="92900"/>
    <n v="92900"/>
    <e v="#N/A"/>
    <x v="3"/>
    <n v="0"/>
    <m/>
    <m/>
    <s v="Finalizada"/>
    <d v="2025-02-18T00:00:00"/>
    <d v="2025-03-04T00:00:00"/>
    <d v="2025-03-25T00:00:00"/>
    <m/>
    <n v="-25"/>
    <s v="Corriente"/>
    <n v="0"/>
    <m/>
    <m/>
    <m/>
    <s v="Atención de urgencias"/>
    <m/>
    <s v="44B200427"/>
    <n v="0"/>
    <n v="0"/>
    <n v="0"/>
    <n v="0"/>
    <n v="0"/>
    <n v="0"/>
    <n v="92900"/>
    <n v="0"/>
    <n v="0"/>
    <n v="0"/>
    <n v="0"/>
    <m/>
    <m/>
    <m/>
    <n v="0"/>
  </r>
  <r>
    <n v="800030924"/>
    <s v="HOSP LA BUENA ESPERANZA DE YUMBO"/>
    <s v="FE"/>
    <n v="387410"/>
    <s v="FE387410"/>
    <s v="800030924_FE387410"/>
    <d v="2025-01-09T10:07:53"/>
    <m/>
    <n v="92860"/>
    <n v="92860"/>
    <e v="#N/A"/>
    <x v="3"/>
    <n v="92860"/>
    <n v="1222564816"/>
    <m/>
    <s v="Finalizada"/>
    <d v="2025-01-09T00:00:00"/>
    <d v="2025-02-14T00:00:00"/>
    <d v="2025-02-17T00:00:00"/>
    <m/>
    <n v="11"/>
    <s v="0-30"/>
    <n v="0"/>
    <m/>
    <m/>
    <m/>
    <s v="Atención de urgencias"/>
    <m/>
    <s v="CNT-2021-79"/>
    <n v="0"/>
    <n v="0"/>
    <n v="0"/>
    <n v="0"/>
    <n v="0"/>
    <n v="0"/>
    <n v="92860"/>
    <n v="0"/>
    <n v="0"/>
    <n v="0"/>
    <n v="0"/>
    <m/>
    <m/>
    <m/>
    <n v="0"/>
  </r>
  <r>
    <n v="800030924"/>
    <s v="HOSP LA BUENA ESPERANZA DE YUMBO"/>
    <s v="FE"/>
    <n v="400893"/>
    <s v="FE400893"/>
    <s v="800030924_FE400893"/>
    <d v="2025-02-27T06:55:08"/>
    <m/>
    <n v="92400"/>
    <n v="92400"/>
    <e v="#N/A"/>
    <x v="3"/>
    <n v="0"/>
    <m/>
    <m/>
    <s v="Finalizada"/>
    <d v="2025-02-27T00:00:00"/>
    <d v="2025-03-04T00:00:00"/>
    <d v="2025-03-25T00:00:00"/>
    <m/>
    <n v="-25"/>
    <s v="Corriente"/>
    <n v="0"/>
    <m/>
    <m/>
    <m/>
    <s v="Atención de urgencias"/>
    <m/>
    <s v="44B200427"/>
    <n v="0"/>
    <n v="0"/>
    <n v="0"/>
    <n v="0"/>
    <n v="0"/>
    <n v="0"/>
    <n v="92400"/>
    <n v="0"/>
    <n v="0"/>
    <n v="0"/>
    <n v="0"/>
    <m/>
    <m/>
    <m/>
    <n v="0"/>
  </r>
  <r>
    <n v="800030924"/>
    <s v="HOSP LA BUENA ESPERANZA DE YUMBO"/>
    <s v="FE"/>
    <n v="387775"/>
    <s v="FE387775"/>
    <s v="800030924_FE387775"/>
    <d v="2025-01-11T10:14:31"/>
    <m/>
    <n v="92045"/>
    <n v="92045"/>
    <e v="#N/A"/>
    <x v="3"/>
    <n v="92045"/>
    <n v="1222564814"/>
    <m/>
    <s v="Finalizada"/>
    <d v="2025-01-11T00:00:00"/>
    <d v="2025-02-14T00:00:00"/>
    <d v="2025-02-17T00:00:00"/>
    <m/>
    <n v="11"/>
    <s v="0-30"/>
    <n v="0"/>
    <m/>
    <m/>
    <m/>
    <s v="Atención de urgencias"/>
    <m/>
    <s v="CNT-2021-79"/>
    <n v="0"/>
    <n v="0"/>
    <n v="0"/>
    <n v="0"/>
    <n v="0"/>
    <n v="0"/>
    <n v="92045"/>
    <n v="0"/>
    <n v="0"/>
    <n v="0"/>
    <n v="0"/>
    <m/>
    <m/>
    <m/>
    <n v="0"/>
  </r>
  <r>
    <n v="800030924"/>
    <s v="HOSP LA BUENA ESPERANZA DE YUMBO"/>
    <s v="FE"/>
    <n v="396608"/>
    <s v="FE396608"/>
    <s v="800030924_FE396608"/>
    <d v="2025-02-11T16:18:17"/>
    <m/>
    <n v="91500"/>
    <n v="91500"/>
    <e v="#N/A"/>
    <x v="3"/>
    <n v="0"/>
    <m/>
    <m/>
    <s v="Finalizada"/>
    <d v="2025-02-11T00:00:00"/>
    <d v="2025-03-03T00:00:00"/>
    <d v="2025-03-25T00:00:00"/>
    <m/>
    <n v="-25"/>
    <s v="Corriente"/>
    <n v="0"/>
    <m/>
    <m/>
    <m/>
    <s v="Atención de urgencias"/>
    <m/>
    <s v="44B200427"/>
    <n v="0"/>
    <n v="0"/>
    <n v="0"/>
    <n v="0"/>
    <n v="0"/>
    <n v="0"/>
    <n v="91500"/>
    <n v="0"/>
    <n v="0"/>
    <n v="0"/>
    <n v="0"/>
    <m/>
    <m/>
    <m/>
    <n v="0"/>
  </r>
  <r>
    <n v="800030924"/>
    <s v="HOSP LA BUENA ESPERANZA DE YUMBO"/>
    <s v="FE"/>
    <n v="400306"/>
    <s v="FE400306"/>
    <s v="800030924_FE400306"/>
    <d v="2025-02-25T06:58:22"/>
    <m/>
    <n v="91350"/>
    <n v="91350"/>
    <e v="#N/A"/>
    <x v="3"/>
    <n v="0"/>
    <m/>
    <m/>
    <s v="Finalizada"/>
    <d v="2025-02-25T00:00:00"/>
    <d v="2025-03-03T00:00:00"/>
    <d v="2025-03-25T00:00:00"/>
    <m/>
    <n v="-25"/>
    <s v="Corriente"/>
    <n v="0"/>
    <m/>
    <m/>
    <m/>
    <s v="Atención de urgencias"/>
    <m/>
    <s v="44B200427"/>
    <n v="0"/>
    <n v="0"/>
    <n v="0"/>
    <n v="0"/>
    <n v="0"/>
    <n v="0"/>
    <n v="91350"/>
    <n v="0"/>
    <n v="0"/>
    <n v="0"/>
    <n v="0"/>
    <m/>
    <m/>
    <m/>
    <n v="0"/>
  </r>
  <r>
    <n v="800030924"/>
    <s v="HOSP LA BUENA ESPERANZA DE YUMBO"/>
    <s v="FE"/>
    <n v="385069"/>
    <s v="FE385069"/>
    <s v="800030924_FE385069"/>
    <d v="2024-12-26T08:41:48"/>
    <m/>
    <n v="91300"/>
    <n v="91300"/>
    <s v="Factura pendiente en programacion de pago"/>
    <x v="3"/>
    <n v="91300"/>
    <n v="1222559323"/>
    <m/>
    <s v="Finalizada"/>
    <d v="2024-12-26T00:00:00"/>
    <d v="2025-01-02T00:00:00"/>
    <d v="2025-01-10T00:00:00"/>
    <m/>
    <n v="49"/>
    <s v="31-60"/>
    <n v="0"/>
    <m/>
    <m/>
    <m/>
    <s v="Atención de urgencias"/>
    <m/>
    <s v="44B200427"/>
    <n v="0"/>
    <n v="0"/>
    <n v="0"/>
    <n v="0"/>
    <n v="0"/>
    <n v="0"/>
    <n v="91300"/>
    <n v="0"/>
    <n v="0"/>
    <n v="0"/>
    <n v="0"/>
    <m/>
    <m/>
    <m/>
    <n v="0"/>
  </r>
  <r>
    <n v="800030924"/>
    <s v="HOSP LA BUENA ESPERANZA DE YUMBO"/>
    <s v="FE"/>
    <n v="400279"/>
    <s v="FE400279"/>
    <s v="800030924_FE400279"/>
    <d v="2025-02-25T06:57:59"/>
    <m/>
    <n v="91100"/>
    <n v="91100"/>
    <e v="#N/A"/>
    <x v="3"/>
    <n v="0"/>
    <m/>
    <m/>
    <s v="Finalizada"/>
    <d v="2025-02-25T00:00:00"/>
    <d v="2025-03-04T00:00:00"/>
    <d v="2025-03-25T00:00:00"/>
    <m/>
    <n v="-25"/>
    <s v="Corriente"/>
    <n v="0"/>
    <m/>
    <m/>
    <m/>
    <s v="Atención de urgencias"/>
    <m/>
    <s v="44B200427"/>
    <n v="0"/>
    <n v="0"/>
    <n v="0"/>
    <n v="0"/>
    <n v="0"/>
    <n v="0"/>
    <n v="91100"/>
    <n v="0"/>
    <n v="0"/>
    <n v="0"/>
    <n v="0"/>
    <m/>
    <m/>
    <m/>
    <n v="0"/>
  </r>
  <r>
    <n v="800030924"/>
    <s v="HOSP LA BUENA ESPERANZA DE YUMBO"/>
    <s v="FE"/>
    <n v="390666"/>
    <s v="FE390666"/>
    <s v="800030924_FE390666"/>
    <d v="2025-01-22T06:57:12"/>
    <m/>
    <n v="90700"/>
    <n v="90700"/>
    <e v="#N/A"/>
    <x v="3"/>
    <n v="90700"/>
    <n v="1222564813"/>
    <m/>
    <s v="Finalizada"/>
    <d v="2025-01-22T00:00:00"/>
    <d v="2025-02-14T00:00:00"/>
    <d v="2025-02-17T00:00:00"/>
    <m/>
    <n v="11"/>
    <s v="0-30"/>
    <n v="0"/>
    <m/>
    <m/>
    <m/>
    <s v="Atención de urgencias"/>
    <m/>
    <s v="CNT-2021-79"/>
    <n v="0"/>
    <n v="0"/>
    <n v="0"/>
    <n v="0"/>
    <n v="0"/>
    <n v="0"/>
    <n v="90700"/>
    <n v="0"/>
    <n v="0"/>
    <n v="0"/>
    <n v="0"/>
    <m/>
    <m/>
    <m/>
    <n v="0"/>
  </r>
  <r>
    <n v="800030924"/>
    <s v="HOSP LA BUENA ESPERANZA DE YUMBO"/>
    <s v="FE"/>
    <n v="396340"/>
    <s v="FE396340"/>
    <s v="800030924_FE396340"/>
    <d v="2025-02-11T16:15:10"/>
    <m/>
    <n v="90550"/>
    <n v="90550"/>
    <e v="#N/A"/>
    <x v="3"/>
    <n v="0"/>
    <m/>
    <m/>
    <s v="Finalizada"/>
    <d v="2025-02-11T00:00:00"/>
    <d v="2025-03-04T00:00:00"/>
    <d v="2025-03-25T00:00:00"/>
    <m/>
    <n v="-25"/>
    <s v="Corriente"/>
    <n v="0"/>
    <m/>
    <m/>
    <m/>
    <s v="Atención de urgencias"/>
    <m/>
    <s v="44B200427"/>
    <n v="0"/>
    <n v="0"/>
    <n v="0"/>
    <n v="0"/>
    <n v="0"/>
    <n v="0"/>
    <n v="90550"/>
    <n v="0"/>
    <n v="0"/>
    <n v="0"/>
    <n v="0"/>
    <m/>
    <m/>
    <m/>
    <n v="0"/>
  </r>
  <r>
    <n v="800030924"/>
    <s v="HOSP LA BUENA ESPERANZA DE YUMBO"/>
    <s v="FE"/>
    <n v="399489"/>
    <s v="FE399489"/>
    <s v="800030924_FE399489"/>
    <d v="2025-02-22T06:59:02"/>
    <m/>
    <n v="90478"/>
    <n v="90478"/>
    <e v="#N/A"/>
    <x v="3"/>
    <n v="0"/>
    <m/>
    <m/>
    <s v="Finalizada"/>
    <d v="2025-02-22T00:00:00"/>
    <d v="2025-03-04T00:00:00"/>
    <d v="2025-03-25T00:00:00"/>
    <m/>
    <n v="-25"/>
    <s v="Corriente"/>
    <n v="0"/>
    <m/>
    <m/>
    <m/>
    <s v="Atención de urgencias"/>
    <m/>
    <s v="44B200427"/>
    <n v="0"/>
    <n v="0"/>
    <n v="0"/>
    <n v="0"/>
    <n v="0"/>
    <n v="0"/>
    <n v="90478"/>
    <n v="0"/>
    <n v="0"/>
    <n v="0"/>
    <n v="0"/>
    <m/>
    <m/>
    <m/>
    <n v="0"/>
  </r>
  <r>
    <n v="800030924"/>
    <s v="HOSP LA BUENA ESPERANZA DE YUMBO"/>
    <s v="FE"/>
    <n v="384445"/>
    <s v="FE384445"/>
    <s v="800030924_FE384445"/>
    <d v="2024-12-22T15:28:46"/>
    <m/>
    <n v="90400"/>
    <n v="90400"/>
    <s v="Factura pendiente en programacion de pago"/>
    <x v="3"/>
    <n v="90400"/>
    <n v="1222559302"/>
    <m/>
    <s v="Finalizada"/>
    <d v="2024-12-22T00:00:00"/>
    <d v="2025-01-02T00:00:00"/>
    <d v="2025-01-10T00:00:00"/>
    <m/>
    <n v="49"/>
    <s v="31-60"/>
    <n v="0"/>
    <m/>
    <m/>
    <m/>
    <s v="Atención de urgencias"/>
    <m/>
    <s v="44B200427"/>
    <n v="0"/>
    <n v="0"/>
    <n v="0"/>
    <n v="0"/>
    <n v="0"/>
    <n v="0"/>
    <n v="90400"/>
    <n v="0"/>
    <n v="0"/>
    <n v="0"/>
    <n v="0"/>
    <m/>
    <m/>
    <m/>
    <n v="0"/>
  </r>
  <r>
    <n v="800030924"/>
    <s v="HOSP LA BUENA ESPERANZA DE YUMBO"/>
    <s v="FE"/>
    <n v="393851"/>
    <s v="FE393851"/>
    <s v="800030924_FE393851"/>
    <d v="2025-02-01T08:08:33"/>
    <m/>
    <n v="88900"/>
    <n v="88900"/>
    <e v="#N/A"/>
    <x v="3"/>
    <n v="0"/>
    <m/>
    <m/>
    <s v="Finalizada"/>
    <d v="2025-02-01T00:00:00"/>
    <d v="2025-03-03T00:00:00"/>
    <d v="2025-03-25T00:00:00"/>
    <m/>
    <n v="-25"/>
    <s v="Corriente"/>
    <n v="0"/>
    <m/>
    <m/>
    <m/>
    <s v="Atención de urgencias"/>
    <m/>
    <s v="44B200427"/>
    <n v="0"/>
    <n v="0"/>
    <n v="0"/>
    <n v="0"/>
    <n v="0"/>
    <n v="0"/>
    <n v="88900"/>
    <n v="0"/>
    <n v="0"/>
    <n v="0"/>
    <n v="0"/>
    <m/>
    <m/>
    <m/>
    <n v="0"/>
  </r>
  <r>
    <n v="800030924"/>
    <s v="HOSP LA BUENA ESPERANZA DE YUMBO"/>
    <s v="FE"/>
    <n v="395912"/>
    <s v="FE395912"/>
    <s v="800030924_FE395912"/>
    <d v="2025-02-08T00:22:20"/>
    <m/>
    <n v="88728"/>
    <n v="88728"/>
    <e v="#N/A"/>
    <x v="3"/>
    <n v="0"/>
    <m/>
    <m/>
    <s v="Finalizada"/>
    <d v="2025-02-08T00:00:00"/>
    <d v="2025-03-04T00:00:00"/>
    <d v="2025-03-25T00:00:00"/>
    <m/>
    <n v="-25"/>
    <s v="Corriente"/>
    <n v="0"/>
    <m/>
    <m/>
    <m/>
    <s v="Atención de urgencias"/>
    <m/>
    <s v="44B200427"/>
    <n v="0"/>
    <n v="0"/>
    <n v="0"/>
    <n v="0"/>
    <n v="0"/>
    <n v="0"/>
    <n v="88728"/>
    <n v="0"/>
    <n v="0"/>
    <n v="0"/>
    <n v="0"/>
    <m/>
    <m/>
    <m/>
    <n v="0"/>
  </r>
  <r>
    <n v="800030924"/>
    <s v="HOSP LA BUENA ESPERANZA DE YUMBO"/>
    <s v="FE"/>
    <n v="384471"/>
    <s v="FE384471"/>
    <s v="800030924_FE384471"/>
    <d v="2024-12-22T15:29:06"/>
    <m/>
    <n v="87920"/>
    <n v="87920"/>
    <s v="Factura pendiente en programacion de pago"/>
    <x v="3"/>
    <n v="87920"/>
    <n v="1222559305"/>
    <m/>
    <s v="Finalizada"/>
    <d v="2024-12-22T00:00:00"/>
    <d v="2025-01-02T00:00:00"/>
    <d v="2025-01-10T00:00:00"/>
    <m/>
    <n v="49"/>
    <s v="31-60"/>
    <n v="0"/>
    <m/>
    <m/>
    <m/>
    <s v="Atención de urgencias"/>
    <m/>
    <s v="44B200427"/>
    <n v="0"/>
    <n v="0"/>
    <n v="0"/>
    <n v="0"/>
    <n v="0"/>
    <n v="0"/>
    <n v="87920"/>
    <n v="0"/>
    <n v="0"/>
    <n v="0"/>
    <n v="0"/>
    <m/>
    <m/>
    <m/>
    <n v="0"/>
  </r>
  <r>
    <n v="800030924"/>
    <s v="HOSP LA BUENA ESPERANZA DE YUMBO"/>
    <s v="FE"/>
    <n v="397246"/>
    <s v="FE397246"/>
    <s v="800030924_FE397246"/>
    <d v="2025-02-13T08:15:09"/>
    <m/>
    <n v="87900"/>
    <n v="87900"/>
    <e v="#N/A"/>
    <x v="3"/>
    <n v="0"/>
    <m/>
    <m/>
    <s v="Finalizada"/>
    <d v="2025-02-13T00:00:00"/>
    <d v="2025-03-04T00:00:00"/>
    <d v="2025-03-25T00:00:00"/>
    <m/>
    <n v="-25"/>
    <s v="Corriente"/>
    <n v="0"/>
    <m/>
    <m/>
    <m/>
    <s v="Atención de urgencias"/>
    <m/>
    <s v="44B200427"/>
    <n v="0"/>
    <n v="0"/>
    <n v="0"/>
    <n v="0"/>
    <n v="0"/>
    <n v="0"/>
    <n v="87900"/>
    <n v="0"/>
    <n v="0"/>
    <n v="0"/>
    <n v="0"/>
    <m/>
    <m/>
    <m/>
    <n v="0"/>
  </r>
  <r>
    <n v="800030924"/>
    <s v="HOSP LA BUENA ESPERANZA DE YUMBO"/>
    <s v="FE"/>
    <n v="400580"/>
    <s v="FE400580"/>
    <s v="800030924_FE400580"/>
    <d v="2025-02-26T07:01:24"/>
    <m/>
    <n v="87750"/>
    <n v="87750"/>
    <e v="#N/A"/>
    <x v="3"/>
    <n v="0"/>
    <m/>
    <m/>
    <s v="Finalizada"/>
    <d v="2025-02-26T00:00:00"/>
    <d v="2025-03-03T00:00:00"/>
    <d v="2025-03-25T00:00:00"/>
    <m/>
    <n v="-25"/>
    <s v="Corriente"/>
    <n v="0"/>
    <m/>
    <m/>
    <m/>
    <s v="Atención de urgencias"/>
    <m/>
    <s v="44B200427"/>
    <n v="0"/>
    <n v="0"/>
    <n v="0"/>
    <n v="0"/>
    <n v="0"/>
    <n v="0"/>
    <n v="87750"/>
    <n v="0"/>
    <n v="0"/>
    <n v="0"/>
    <n v="0"/>
    <m/>
    <m/>
    <m/>
    <n v="0"/>
  </r>
  <r>
    <n v="800030924"/>
    <s v="HOSP LA BUENA ESPERANZA DE YUMBO"/>
    <s v="FE"/>
    <n v="393376"/>
    <s v="FE393376"/>
    <s v="800030924_FE393376"/>
    <d v="2025-01-30T07:49:55"/>
    <d v="2025-02-12T00:00:00"/>
    <n v="87700"/>
    <n v="87700"/>
    <e v="#N/A"/>
    <x v="3"/>
    <n v="87700"/>
    <n v="1222564811"/>
    <m/>
    <s v="Finalizada"/>
    <d v="2025-01-30T00:00:00"/>
    <d v="2025-02-12T00:00:00"/>
    <d v="2025-02-17T00:00:00"/>
    <m/>
    <n v="11"/>
    <s v="0-30"/>
    <n v="0"/>
    <m/>
    <m/>
    <m/>
    <s v="Atención de urgencias"/>
    <m/>
    <s v="CNT-2021-79"/>
    <n v="0"/>
    <n v="0"/>
    <n v="0"/>
    <n v="0"/>
    <n v="0"/>
    <n v="0"/>
    <n v="87700"/>
    <n v="0"/>
    <n v="0"/>
    <n v="0"/>
    <n v="0"/>
    <m/>
    <m/>
    <m/>
    <n v="0"/>
  </r>
  <r>
    <n v="800030924"/>
    <s v="HOSP LA BUENA ESPERANZA DE YUMBO"/>
    <s v="FE"/>
    <n v="383926"/>
    <s v="FE383926"/>
    <s v="800030924_FE383926"/>
    <d v="2024-12-19T07:42:30"/>
    <m/>
    <n v="87320"/>
    <n v="87320"/>
    <s v="Factura pendiente en programacion de pago"/>
    <x v="3"/>
    <n v="87320"/>
    <n v="1222559285"/>
    <m/>
    <s v="Finalizada"/>
    <d v="2024-12-19T00:00:00"/>
    <d v="2025-01-02T00:00:00"/>
    <d v="2025-01-10T00:00:00"/>
    <m/>
    <n v="49"/>
    <s v="31-60"/>
    <n v="0"/>
    <m/>
    <m/>
    <m/>
    <s v="Atención de urgencias"/>
    <m/>
    <s v="44B200427"/>
    <n v="0"/>
    <n v="0"/>
    <n v="0"/>
    <n v="0"/>
    <n v="0"/>
    <n v="0"/>
    <n v="87320"/>
    <n v="0"/>
    <n v="0"/>
    <n v="0"/>
    <n v="0"/>
    <m/>
    <m/>
    <m/>
    <n v="0"/>
  </r>
  <r>
    <n v="800030924"/>
    <s v="HOSP LA BUENA ESPERANZA DE YUMBO"/>
    <s v="FE"/>
    <n v="398270"/>
    <s v="FE398270"/>
    <s v="800030924_FE398270"/>
    <d v="2025-02-18T07:57:08"/>
    <m/>
    <n v="87300"/>
    <n v="87300"/>
    <e v="#N/A"/>
    <x v="3"/>
    <n v="0"/>
    <m/>
    <m/>
    <s v="Finalizada"/>
    <d v="2025-02-18T00:00:00"/>
    <d v="2025-03-04T00:00:00"/>
    <d v="2025-03-25T00:00:00"/>
    <m/>
    <n v="-25"/>
    <s v="Corriente"/>
    <n v="0"/>
    <m/>
    <m/>
    <m/>
    <s v="Atención de urgencias"/>
    <m/>
    <s v="44B200427"/>
    <n v="0"/>
    <n v="0"/>
    <n v="0"/>
    <n v="0"/>
    <n v="0"/>
    <n v="0"/>
    <n v="87300"/>
    <n v="0"/>
    <n v="0"/>
    <n v="0"/>
    <n v="0"/>
    <m/>
    <m/>
    <m/>
    <n v="0"/>
  </r>
  <r>
    <n v="800030924"/>
    <s v="HOSP LA BUENA ESPERANZA DE YUMBO"/>
    <s v="FE"/>
    <n v="396298"/>
    <s v="FE396298"/>
    <s v="800030924_FE396298"/>
    <d v="2025-02-10T07:07:39"/>
    <m/>
    <n v="86808"/>
    <n v="86808"/>
    <e v="#N/A"/>
    <x v="3"/>
    <n v="0"/>
    <m/>
    <m/>
    <s v="Finalizada"/>
    <d v="2025-02-10T00:00:00"/>
    <d v="2025-03-04T00:00:00"/>
    <d v="2025-03-25T00:00:00"/>
    <m/>
    <n v="-25"/>
    <s v="Corriente"/>
    <n v="0"/>
    <m/>
    <m/>
    <m/>
    <s v="Atención de urgencias"/>
    <m/>
    <s v="44B200427"/>
    <n v="0"/>
    <n v="0"/>
    <n v="0"/>
    <n v="0"/>
    <n v="0"/>
    <n v="0"/>
    <n v="86808"/>
    <n v="0"/>
    <n v="0"/>
    <n v="0"/>
    <n v="0"/>
    <m/>
    <m/>
    <m/>
    <n v="0"/>
  </r>
  <r>
    <n v="800030924"/>
    <s v="HOSP LA BUENA ESPERANZA DE YUMBO"/>
    <s v="FE"/>
    <n v="386495"/>
    <s v="FE386495"/>
    <s v="800030924_FE386495"/>
    <d v="2025-01-05T09:55:42"/>
    <d v="2025-02-12T00:00:00"/>
    <n v="86600"/>
    <n v="86600"/>
    <e v="#N/A"/>
    <x v="3"/>
    <n v="86600"/>
    <n v="1222564810"/>
    <m/>
    <s v="Finalizada"/>
    <d v="2025-01-05T00:00:00"/>
    <d v="2025-02-06T00:00:00"/>
    <d v="2025-02-17T00:00:00"/>
    <m/>
    <n v="11"/>
    <s v="0-30"/>
    <n v="0"/>
    <m/>
    <m/>
    <m/>
    <s v="Atención de urgencias"/>
    <m/>
    <s v="CNT-2021-79"/>
    <n v="0"/>
    <n v="0"/>
    <n v="0"/>
    <n v="0"/>
    <n v="0"/>
    <n v="0"/>
    <n v="86600"/>
    <n v="0"/>
    <n v="0"/>
    <n v="0"/>
    <n v="0"/>
    <m/>
    <m/>
    <m/>
    <n v="0"/>
  </r>
  <r>
    <n v="800030924"/>
    <s v="HOSP LA BUENA ESPERANZA DE YUMBO"/>
    <s v="FE"/>
    <n v="387941"/>
    <s v="FE387941"/>
    <s v="800030924_FE387941"/>
    <d v="2025-01-12T10:16:40"/>
    <d v="2025-02-12T00:00:00"/>
    <n v="86131"/>
    <n v="86131"/>
    <e v="#N/A"/>
    <x v="3"/>
    <n v="86131"/>
    <n v="1222564809"/>
    <m/>
    <s v="Finalizada"/>
    <d v="2025-01-12T00:00:00"/>
    <d v="2025-02-12T00:00:00"/>
    <d v="2025-02-17T00:00:00"/>
    <m/>
    <n v="11"/>
    <s v="0-30"/>
    <n v="0"/>
    <m/>
    <m/>
    <m/>
    <s v="Atención de urgencias"/>
    <m/>
    <s v="CNT-2021-79"/>
    <n v="0"/>
    <n v="0"/>
    <n v="0"/>
    <n v="0"/>
    <n v="0"/>
    <n v="0"/>
    <n v="86131"/>
    <n v="0"/>
    <n v="0"/>
    <n v="0"/>
    <n v="0"/>
    <m/>
    <m/>
    <m/>
    <n v="0"/>
  </r>
  <r>
    <n v="800030924"/>
    <s v="HOSP LA BUENA ESPERANZA DE YUMBO"/>
    <s v="FE"/>
    <n v="385319"/>
    <s v="FE385319"/>
    <s v="800030924_FE385319"/>
    <d v="2024-12-28T07:59:57"/>
    <m/>
    <n v="86000"/>
    <n v="86000"/>
    <s v="Factura pendiente en programacion de pago"/>
    <x v="3"/>
    <n v="86000"/>
    <n v="1222559336"/>
    <m/>
    <s v="Finalizada"/>
    <d v="2024-12-28T00:00:00"/>
    <d v="2025-01-02T00:00:00"/>
    <d v="2025-01-10T00:00:00"/>
    <m/>
    <n v="49"/>
    <s v="31-60"/>
    <n v="0"/>
    <m/>
    <m/>
    <m/>
    <s v="Atención de urgencias"/>
    <m/>
    <s v="44B200427"/>
    <n v="0"/>
    <n v="0"/>
    <n v="0"/>
    <n v="0"/>
    <n v="0"/>
    <n v="0"/>
    <n v="86000"/>
    <n v="0"/>
    <n v="0"/>
    <n v="0"/>
    <n v="0"/>
    <m/>
    <m/>
    <m/>
    <n v="0"/>
  </r>
  <r>
    <n v="800030924"/>
    <s v="HOSP LA BUENA ESPERANZA DE YUMBO"/>
    <s v="FE"/>
    <n v="391300"/>
    <s v="FE391300"/>
    <s v="800030924_FE391300"/>
    <d v="2025-01-23T06:56:32"/>
    <m/>
    <n v="85900"/>
    <n v="85900"/>
    <e v="#N/A"/>
    <x v="3"/>
    <n v="85900"/>
    <n v="1222564808"/>
    <m/>
    <s v="Finalizada"/>
    <d v="2025-01-23T00:00:00"/>
    <d v="2025-02-14T00:00:00"/>
    <d v="2025-02-17T00:00:00"/>
    <m/>
    <n v="11"/>
    <s v="0-30"/>
    <n v="0"/>
    <m/>
    <m/>
    <m/>
    <s v="Atención de urgencias"/>
    <m/>
    <s v="CNT-2021-79"/>
    <n v="0"/>
    <n v="0"/>
    <n v="0"/>
    <n v="0"/>
    <n v="0"/>
    <n v="0"/>
    <n v="85900"/>
    <n v="0"/>
    <n v="0"/>
    <n v="0"/>
    <n v="0"/>
    <m/>
    <m/>
    <m/>
    <n v="0"/>
  </r>
  <r>
    <n v="800030924"/>
    <s v="HOSP LA BUENA ESPERANZA DE YUMBO"/>
    <s v="FE"/>
    <n v="392157"/>
    <s v="FE392157"/>
    <s v="800030924_FE392157"/>
    <d v="2025-01-27T07:03:22"/>
    <m/>
    <n v="85500"/>
    <n v="85500"/>
    <e v="#N/A"/>
    <x v="3"/>
    <n v="85500"/>
    <n v="1222564806"/>
    <m/>
    <s v="Finalizada"/>
    <d v="2025-01-27T00:00:00"/>
    <d v="2025-02-14T00:00:00"/>
    <d v="2025-02-17T00:00:00"/>
    <m/>
    <n v="11"/>
    <s v="0-30"/>
    <n v="0"/>
    <m/>
    <m/>
    <m/>
    <s v="Atención de urgencias"/>
    <m/>
    <s v="CNT-2021-79"/>
    <n v="0"/>
    <n v="0"/>
    <n v="0"/>
    <n v="0"/>
    <n v="0"/>
    <n v="0"/>
    <n v="85500"/>
    <n v="0"/>
    <n v="0"/>
    <n v="0"/>
    <n v="0"/>
    <m/>
    <m/>
    <m/>
    <n v="0"/>
  </r>
  <r>
    <n v="800030924"/>
    <s v="HOSP LA BUENA ESPERANZA DE YUMBO"/>
    <s v="FE"/>
    <n v="385125"/>
    <s v="FE385125"/>
    <s v="800030924_FE385125"/>
    <d v="2024-12-27T07:57:00"/>
    <m/>
    <n v="85378"/>
    <n v="85378"/>
    <s v="Factura pendiente en programacion de pago"/>
    <x v="3"/>
    <n v="85378"/>
    <n v="1222559329"/>
    <m/>
    <s v="Finalizada"/>
    <d v="2024-12-27T00:00:00"/>
    <d v="2025-01-02T00:00:00"/>
    <d v="2025-01-10T00:00:00"/>
    <m/>
    <n v="49"/>
    <s v="31-60"/>
    <n v="0"/>
    <m/>
    <m/>
    <m/>
    <s v="Atención de urgencias"/>
    <m/>
    <s v="44B200427"/>
    <n v="0"/>
    <n v="0"/>
    <n v="0"/>
    <n v="0"/>
    <n v="0"/>
    <n v="0"/>
    <n v="85378"/>
    <n v="0"/>
    <n v="0"/>
    <n v="0"/>
    <n v="0"/>
    <m/>
    <m/>
    <m/>
    <n v="0"/>
  </r>
  <r>
    <n v="800030924"/>
    <s v="HOSP LA BUENA ESPERANZA DE YUMBO"/>
    <s v="FE"/>
    <n v="393881"/>
    <s v="FE393881"/>
    <s v="800030924_FE393881"/>
    <d v="2025-02-01T08:08:59"/>
    <m/>
    <n v="85300"/>
    <n v="85300"/>
    <e v="#N/A"/>
    <x v="3"/>
    <n v="0"/>
    <m/>
    <m/>
    <s v="Finalizada"/>
    <d v="2025-02-01T00:00:00"/>
    <d v="2025-03-04T00:00:00"/>
    <d v="2025-03-25T00:00:00"/>
    <m/>
    <n v="-25"/>
    <s v="Corriente"/>
    <n v="0"/>
    <m/>
    <m/>
    <m/>
    <s v="Atención de urgencias"/>
    <m/>
    <s v="44B200427"/>
    <n v="0"/>
    <n v="0"/>
    <n v="0"/>
    <n v="0"/>
    <n v="0"/>
    <n v="0"/>
    <n v="85300"/>
    <n v="0"/>
    <n v="0"/>
    <n v="0"/>
    <n v="0"/>
    <m/>
    <m/>
    <m/>
    <n v="0"/>
  </r>
  <r>
    <n v="800030924"/>
    <s v="HOSP LA BUENA ESPERANZA DE YUMBO"/>
    <s v="FE"/>
    <n v="394041"/>
    <s v="FE394041"/>
    <s v="800030924_FE394041"/>
    <d v="2025-02-03T07:52:40"/>
    <m/>
    <n v="85100"/>
    <n v="85100"/>
    <e v="#N/A"/>
    <x v="3"/>
    <n v="0"/>
    <m/>
    <m/>
    <s v="Finalizada"/>
    <d v="2025-02-03T00:00:00"/>
    <d v="2025-03-04T00:00:00"/>
    <d v="2025-03-25T00:00:00"/>
    <m/>
    <n v="-25"/>
    <s v="Corriente"/>
    <n v="0"/>
    <m/>
    <m/>
    <m/>
    <s v="Atención de urgencias"/>
    <m/>
    <s v="44B200427"/>
    <n v="0"/>
    <n v="0"/>
    <n v="0"/>
    <n v="0"/>
    <n v="0"/>
    <n v="0"/>
    <n v="85100"/>
    <n v="0"/>
    <n v="0"/>
    <n v="0"/>
    <n v="0"/>
    <m/>
    <m/>
    <m/>
    <n v="0"/>
  </r>
  <r>
    <n v="800030924"/>
    <s v="HOSP LA BUENA ESPERANZA DE YUMBO"/>
    <s v="FE"/>
    <n v="395457"/>
    <s v="FE395457"/>
    <s v="800030924_FE395457"/>
    <d v="2025-02-06T06:53:35"/>
    <m/>
    <n v="85000"/>
    <n v="85000"/>
    <e v="#N/A"/>
    <x v="3"/>
    <n v="0"/>
    <m/>
    <m/>
    <s v="Finalizada"/>
    <d v="2025-02-06T00:00:00"/>
    <d v="2025-03-04T00:00:00"/>
    <d v="2025-03-25T00:00:00"/>
    <m/>
    <n v="-25"/>
    <s v="Corriente"/>
    <n v="0"/>
    <m/>
    <m/>
    <m/>
    <s v="Atención de urgencias"/>
    <m/>
    <s v="44B200427"/>
    <n v="0"/>
    <n v="0"/>
    <n v="0"/>
    <n v="0"/>
    <n v="0"/>
    <n v="0"/>
    <n v="85000"/>
    <n v="0"/>
    <n v="0"/>
    <n v="0"/>
    <n v="0"/>
    <m/>
    <m/>
    <m/>
    <n v="0"/>
  </r>
  <r>
    <n v="800030924"/>
    <s v="HOSP LA BUENA ESPERANZA DE YUMBO"/>
    <s v="FE"/>
    <n v="397642"/>
    <s v="FE397642"/>
    <s v="800030924_FE397642"/>
    <d v="2025-02-15T08:20:50"/>
    <m/>
    <n v="84904"/>
    <n v="84904"/>
    <e v="#N/A"/>
    <x v="3"/>
    <n v="0"/>
    <m/>
    <m/>
    <s v="Finalizada"/>
    <d v="2025-02-15T00:00:00"/>
    <d v="2025-03-04T00:00:00"/>
    <d v="2025-03-25T00:00:00"/>
    <m/>
    <n v="-25"/>
    <s v="Corriente"/>
    <n v="0"/>
    <m/>
    <m/>
    <m/>
    <s v="Atención de urgencias"/>
    <m/>
    <s v="44B200427"/>
    <n v="0"/>
    <n v="0"/>
    <n v="0"/>
    <n v="0"/>
    <n v="0"/>
    <n v="0"/>
    <n v="84904"/>
    <n v="0"/>
    <n v="0"/>
    <n v="0"/>
    <n v="0"/>
    <m/>
    <m/>
    <m/>
    <n v="0"/>
  </r>
  <r>
    <n v="800030924"/>
    <s v="HOSP LA BUENA ESPERANZA DE YUMBO"/>
    <s v="FE"/>
    <n v="395531"/>
    <s v="FE395531"/>
    <s v="800030924_FE395531"/>
    <d v="2025-02-07T00:17:43"/>
    <m/>
    <n v="84660"/>
    <n v="84660"/>
    <e v="#N/A"/>
    <x v="3"/>
    <n v="0"/>
    <m/>
    <m/>
    <s v="Finalizada"/>
    <d v="2025-02-07T00:00:00"/>
    <d v="2025-03-04T00:00:00"/>
    <d v="2025-03-25T00:00:00"/>
    <m/>
    <n v="-25"/>
    <s v="Corriente"/>
    <n v="0"/>
    <m/>
    <m/>
    <m/>
    <s v="Atención de urgencias"/>
    <m/>
    <s v="44B200427"/>
    <n v="0"/>
    <n v="0"/>
    <n v="0"/>
    <n v="0"/>
    <n v="0"/>
    <n v="0"/>
    <n v="84660"/>
    <n v="0"/>
    <n v="0"/>
    <n v="0"/>
    <n v="0"/>
    <m/>
    <m/>
    <m/>
    <n v="0"/>
  </r>
  <r>
    <n v="800030924"/>
    <s v="HOSP LA BUENA ESPERANZA DE YUMBO"/>
    <s v="FE"/>
    <n v="386608"/>
    <s v="FE386608"/>
    <s v="800030924_FE386608"/>
    <d v="2025-01-07T09:58:41"/>
    <m/>
    <n v="84528"/>
    <n v="84528"/>
    <e v="#N/A"/>
    <x v="3"/>
    <n v="84528"/>
    <n v="1222564805"/>
    <m/>
    <s v="Finalizada"/>
    <d v="2025-01-07T00:00:00"/>
    <d v="2025-02-14T00:00:00"/>
    <d v="2025-02-17T00:00:00"/>
    <m/>
    <n v="11"/>
    <s v="0-30"/>
    <n v="0"/>
    <m/>
    <m/>
    <m/>
    <s v="Atención de urgencias"/>
    <m/>
    <s v="CNT-2021-79"/>
    <n v="0"/>
    <n v="0"/>
    <n v="0"/>
    <n v="0"/>
    <n v="0"/>
    <n v="0"/>
    <n v="84528"/>
    <n v="0"/>
    <n v="0"/>
    <n v="0"/>
    <n v="0"/>
    <m/>
    <m/>
    <m/>
    <n v="0"/>
  </r>
  <r>
    <n v="800030924"/>
    <s v="HOSP LA BUENA ESPERANZA DE YUMBO"/>
    <s v="FE"/>
    <n v="384541"/>
    <s v="FE384541"/>
    <s v="800030924_FE384541"/>
    <d v="2024-12-23T09:14:44"/>
    <m/>
    <n v="84300"/>
    <n v="84300"/>
    <s v="Factura pendiente en programacion de pago"/>
    <x v="3"/>
    <n v="84300"/>
    <n v="1222559308"/>
    <m/>
    <s v="Finalizada"/>
    <d v="2024-12-23T00:00:00"/>
    <d v="2025-01-02T00:00:00"/>
    <d v="2025-01-10T00:00:00"/>
    <m/>
    <n v="49"/>
    <s v="31-60"/>
    <n v="0"/>
    <m/>
    <m/>
    <m/>
    <s v="Atención de urgencias"/>
    <m/>
    <s v="44B200427"/>
    <n v="0"/>
    <n v="0"/>
    <n v="0"/>
    <n v="0"/>
    <n v="0"/>
    <n v="0"/>
    <n v="84300"/>
    <n v="0"/>
    <n v="0"/>
    <n v="0"/>
    <n v="0"/>
    <m/>
    <m/>
    <m/>
    <n v="0"/>
  </r>
  <r>
    <n v="800030924"/>
    <s v="HOSP LA BUENA ESPERANZA DE YUMBO"/>
    <s v="FE"/>
    <n v="395982"/>
    <s v="FE395982"/>
    <s v="800030924_FE395982"/>
    <d v="2025-02-09T00:23:18"/>
    <m/>
    <n v="84120"/>
    <n v="84120"/>
    <e v="#N/A"/>
    <x v="3"/>
    <n v="0"/>
    <m/>
    <m/>
    <s v="Finalizada"/>
    <d v="2025-02-09T00:00:00"/>
    <d v="2025-03-04T00:00:00"/>
    <d v="2025-03-25T00:00:00"/>
    <m/>
    <n v="-25"/>
    <s v="Corriente"/>
    <n v="0"/>
    <m/>
    <m/>
    <m/>
    <s v="Atención de urgencias"/>
    <m/>
    <s v="44B200427"/>
    <n v="0"/>
    <n v="0"/>
    <n v="0"/>
    <n v="0"/>
    <n v="0"/>
    <n v="0"/>
    <n v="84120"/>
    <n v="0"/>
    <n v="0"/>
    <n v="0"/>
    <n v="0"/>
    <m/>
    <m/>
    <m/>
    <n v="0"/>
  </r>
  <r>
    <n v="800030924"/>
    <s v="HOSP LA BUENA ESPERANZA DE YUMBO"/>
    <s v="FE"/>
    <n v="385780"/>
    <s v="FE385780"/>
    <s v="800030924_FE385780"/>
    <d v="2025-01-01T09:46:25"/>
    <m/>
    <n v="84000"/>
    <n v="84000"/>
    <e v="#N/A"/>
    <x v="3"/>
    <n v="84000"/>
    <n v="1222564804"/>
    <m/>
    <s v="Finalizada"/>
    <d v="2025-01-01T00:00:00"/>
    <d v="2025-02-13T00:00:00"/>
    <d v="2025-02-17T00:00:00"/>
    <m/>
    <n v="11"/>
    <s v="0-30"/>
    <n v="0"/>
    <m/>
    <m/>
    <m/>
    <s v="Atención de urgencias"/>
    <m/>
    <s v="CNT-2021-79"/>
    <n v="0"/>
    <n v="0"/>
    <n v="0"/>
    <n v="0"/>
    <n v="0"/>
    <n v="0"/>
    <n v="84000"/>
    <n v="0"/>
    <n v="0"/>
    <n v="0"/>
    <n v="0"/>
    <m/>
    <m/>
    <m/>
    <n v="0"/>
  </r>
  <r>
    <n v="800030924"/>
    <s v="HOSP LA BUENA ESPERANZA DE YUMBO"/>
    <s v="FE"/>
    <n v="393943"/>
    <s v="FE393943"/>
    <s v="800030924_FE393943"/>
    <d v="2025-02-01T08:10:01"/>
    <m/>
    <n v="83800"/>
    <n v="83800"/>
    <e v="#N/A"/>
    <x v="3"/>
    <n v="0"/>
    <m/>
    <m/>
    <s v="Finalizada"/>
    <d v="2025-02-01T00:00:00"/>
    <d v="2025-03-04T00:00:00"/>
    <d v="2025-03-25T00:00:00"/>
    <m/>
    <n v="-25"/>
    <s v="Corriente"/>
    <n v="0"/>
    <m/>
    <m/>
    <m/>
    <s v="Atención de urgencias"/>
    <m/>
    <s v="44B200427"/>
    <n v="0"/>
    <n v="0"/>
    <n v="0"/>
    <n v="0"/>
    <n v="0"/>
    <n v="0"/>
    <n v="83800"/>
    <n v="0"/>
    <n v="0"/>
    <n v="0"/>
    <n v="0"/>
    <m/>
    <m/>
    <m/>
    <n v="0"/>
  </r>
  <r>
    <n v="800030924"/>
    <s v="HOSP LA BUENA ESPERANZA DE YUMBO"/>
    <s v="FE"/>
    <n v="399932"/>
    <s v="FE399932"/>
    <s v="800030924_FE399932"/>
    <d v="2025-02-24T07:07:09"/>
    <m/>
    <n v="83710"/>
    <n v="83710"/>
    <e v="#N/A"/>
    <x v="3"/>
    <n v="0"/>
    <m/>
    <m/>
    <s v="Finalizada"/>
    <d v="2025-02-24T00:00:00"/>
    <d v="2025-03-03T00:00:00"/>
    <d v="2025-03-25T00:00:00"/>
    <m/>
    <n v="-25"/>
    <s v="Corriente"/>
    <n v="0"/>
    <m/>
    <m/>
    <m/>
    <s v="Atención de urgencias"/>
    <m/>
    <s v="44B200427"/>
    <n v="0"/>
    <n v="0"/>
    <n v="0"/>
    <n v="0"/>
    <n v="0"/>
    <n v="0"/>
    <n v="83710"/>
    <n v="0"/>
    <n v="0"/>
    <n v="0"/>
    <n v="0"/>
    <m/>
    <m/>
    <m/>
    <n v="0"/>
  </r>
  <r>
    <n v="800030924"/>
    <s v="HOSP LA BUENA ESPERANZA DE YUMBO"/>
    <s v="FE"/>
    <n v="394038"/>
    <s v="FE394038"/>
    <s v="800030924_FE394038"/>
    <d v="2025-02-03T07:52:37"/>
    <m/>
    <n v="83700"/>
    <n v="83700"/>
    <e v="#N/A"/>
    <x v="3"/>
    <n v="0"/>
    <m/>
    <m/>
    <s v="Finalizada"/>
    <d v="2025-02-03T00:00:00"/>
    <d v="2025-03-04T00:00:00"/>
    <d v="2025-03-25T00:00:00"/>
    <m/>
    <n v="-25"/>
    <s v="Corriente"/>
    <n v="0"/>
    <m/>
    <m/>
    <m/>
    <s v="Atención de urgencias"/>
    <m/>
    <s v="44B200427"/>
    <n v="0"/>
    <n v="0"/>
    <n v="0"/>
    <n v="0"/>
    <n v="0"/>
    <n v="0"/>
    <n v="83700"/>
    <n v="0"/>
    <n v="0"/>
    <n v="0"/>
    <n v="0"/>
    <m/>
    <m/>
    <m/>
    <n v="0"/>
  </r>
  <r>
    <n v="800030924"/>
    <s v="HOSP LA BUENA ESPERANZA DE YUMBO"/>
    <s v="FE"/>
    <n v="387151"/>
    <s v="FE387151"/>
    <s v="800030924_FE387151"/>
    <d v="2025-01-08T10:04:55"/>
    <m/>
    <n v="83700"/>
    <n v="83700"/>
    <e v="#N/A"/>
    <x v="3"/>
    <n v="83700"/>
    <n v="1222564803"/>
    <m/>
    <s v="Finalizada"/>
    <d v="2025-01-08T00:00:00"/>
    <d v="2025-02-14T00:00:00"/>
    <d v="2025-02-17T00:00:00"/>
    <m/>
    <n v="11"/>
    <s v="0-30"/>
    <n v="0"/>
    <m/>
    <m/>
    <m/>
    <s v="Atención de urgencias"/>
    <m/>
    <s v="CNT-2021-79"/>
    <n v="0"/>
    <n v="0"/>
    <n v="0"/>
    <n v="0"/>
    <n v="0"/>
    <n v="0"/>
    <n v="83700"/>
    <n v="0"/>
    <n v="0"/>
    <n v="0"/>
    <n v="0"/>
    <m/>
    <m/>
    <m/>
    <n v="0"/>
  </r>
  <r>
    <n v="800030924"/>
    <s v="HOSP LA BUENA ESPERANZA DE YUMBO"/>
    <s v="FE"/>
    <n v="385118"/>
    <s v="FE385118"/>
    <s v="800030924_FE385118"/>
    <d v="2024-12-27T07:56:51"/>
    <m/>
    <n v="83278"/>
    <n v="83278"/>
    <s v="Factura pendiente en programacion de pago"/>
    <x v="3"/>
    <n v="83278"/>
    <n v="1222559327"/>
    <m/>
    <s v="Finalizada"/>
    <d v="2024-12-27T00:00:00"/>
    <d v="2025-01-02T00:00:00"/>
    <d v="2025-01-10T00:00:00"/>
    <m/>
    <n v="49"/>
    <s v="31-60"/>
    <n v="0"/>
    <m/>
    <m/>
    <m/>
    <s v="Atención de urgencias"/>
    <m/>
    <s v="44B200427"/>
    <n v="0"/>
    <n v="0"/>
    <n v="0"/>
    <n v="0"/>
    <n v="0"/>
    <n v="0"/>
    <n v="83278"/>
    <n v="0"/>
    <n v="0"/>
    <n v="0"/>
    <n v="0"/>
    <m/>
    <m/>
    <m/>
    <n v="0"/>
  </r>
  <r>
    <n v="800030924"/>
    <s v="HOSP LA BUENA ESPERANZA DE YUMBO"/>
    <s v="FE"/>
    <n v="387893"/>
    <s v="FE387893"/>
    <s v="800030924_FE387893"/>
    <d v="2025-01-12T10:16:03"/>
    <d v="2025-02-12T00:00:00"/>
    <n v="82950"/>
    <n v="82950"/>
    <e v="#N/A"/>
    <x v="3"/>
    <n v="82950"/>
    <n v="1222564800"/>
    <m/>
    <s v="Finalizada"/>
    <d v="2025-01-12T00:00:00"/>
    <d v="2025-02-11T00:00:00"/>
    <d v="2025-02-17T00:00:00"/>
    <m/>
    <n v="11"/>
    <s v="0-30"/>
    <n v="0"/>
    <m/>
    <m/>
    <m/>
    <s v="Atención de urgencias"/>
    <m/>
    <s v="CNT-2021-79"/>
    <n v="0"/>
    <n v="0"/>
    <n v="0"/>
    <n v="0"/>
    <n v="0"/>
    <n v="0"/>
    <n v="82950"/>
    <n v="0"/>
    <n v="0"/>
    <n v="0"/>
    <n v="0"/>
    <m/>
    <m/>
    <m/>
    <n v="0"/>
  </r>
  <r>
    <n v="800030924"/>
    <s v="HOSP LA BUENA ESPERANZA DE YUMBO"/>
    <s v="FE"/>
    <n v="393117"/>
    <s v="FE393117"/>
    <s v="800030924_FE393117"/>
    <d v="2025-01-30T07:46:13"/>
    <m/>
    <n v="82500"/>
    <n v="82500"/>
    <e v="#N/A"/>
    <x v="3"/>
    <n v="82500"/>
    <n v="1222564799"/>
    <m/>
    <s v="Finalizada"/>
    <d v="2025-01-30T00:00:00"/>
    <d v="2025-02-14T00:00:00"/>
    <d v="2025-02-17T00:00:00"/>
    <m/>
    <n v="11"/>
    <s v="0-30"/>
    <n v="0"/>
    <m/>
    <m/>
    <m/>
    <s v="Atención de urgencias"/>
    <m/>
    <s v="CNT-2021-79"/>
    <n v="0"/>
    <n v="0"/>
    <n v="0"/>
    <n v="0"/>
    <n v="0"/>
    <n v="0"/>
    <n v="82500"/>
    <n v="0"/>
    <n v="0"/>
    <n v="0"/>
    <n v="0"/>
    <m/>
    <m/>
    <m/>
    <n v="0"/>
  </r>
  <r>
    <n v="800030924"/>
    <s v="HOSP LA BUENA ESPERANZA DE YUMBO"/>
    <s v="FE"/>
    <n v="393852"/>
    <s v="FE393852"/>
    <s v="800030924_FE393852"/>
    <d v="2025-02-01T08:08:34"/>
    <m/>
    <n v="82250"/>
    <n v="82250"/>
    <e v="#N/A"/>
    <x v="3"/>
    <n v="0"/>
    <m/>
    <m/>
    <s v="Finalizada"/>
    <d v="2025-02-01T00:00:00"/>
    <d v="2025-03-04T00:00:00"/>
    <d v="2025-03-25T00:00:00"/>
    <m/>
    <n v="-25"/>
    <s v="Corriente"/>
    <n v="0"/>
    <m/>
    <m/>
    <m/>
    <s v="Atención de urgencias"/>
    <m/>
    <s v="44B200427"/>
    <n v="0"/>
    <n v="0"/>
    <n v="0"/>
    <n v="0"/>
    <n v="0"/>
    <n v="0"/>
    <n v="82250"/>
    <n v="0"/>
    <n v="0"/>
    <n v="0"/>
    <n v="0"/>
    <m/>
    <m/>
    <m/>
    <n v="0"/>
  </r>
  <r>
    <n v="800030924"/>
    <s v="HOSP LA BUENA ESPERANZA DE YUMBO"/>
    <s v="FE"/>
    <n v="385414"/>
    <s v="FE385414"/>
    <s v="800030924_FE385414"/>
    <d v="2024-12-29T08:01:26"/>
    <m/>
    <n v="82150"/>
    <n v="82150"/>
    <s v="Factura pendiente en programacion de pago"/>
    <x v="3"/>
    <n v="82150"/>
    <n v="1222559342"/>
    <m/>
    <s v="Finalizada"/>
    <d v="2024-12-29T00:00:00"/>
    <d v="2025-01-02T00:00:00"/>
    <d v="2025-01-10T00:00:00"/>
    <m/>
    <n v="49"/>
    <s v="31-60"/>
    <n v="0"/>
    <m/>
    <m/>
    <m/>
    <s v="Atención de urgencias"/>
    <m/>
    <s v="44B200427"/>
    <n v="0"/>
    <n v="0"/>
    <n v="0"/>
    <n v="0"/>
    <n v="0"/>
    <n v="0"/>
    <n v="82150"/>
    <n v="0"/>
    <n v="0"/>
    <n v="0"/>
    <n v="0"/>
    <m/>
    <m/>
    <m/>
    <n v="0"/>
  </r>
  <r>
    <n v="800030924"/>
    <s v="HOSP LA BUENA ESPERANZA DE YUMBO"/>
    <s v="FE"/>
    <n v="387520"/>
    <s v="FE387520"/>
    <s v="800030924_FE387520"/>
    <d v="2025-01-10T10:09:19"/>
    <m/>
    <n v="82078"/>
    <n v="82078"/>
    <e v="#N/A"/>
    <x v="3"/>
    <n v="82078"/>
    <n v="1222564798"/>
    <m/>
    <s v="Finalizada"/>
    <d v="2025-01-10T00:00:00"/>
    <d v="2025-02-14T00:00:00"/>
    <d v="2025-02-17T00:00:00"/>
    <m/>
    <n v="11"/>
    <s v="0-30"/>
    <n v="0"/>
    <m/>
    <m/>
    <m/>
    <s v="Atención de urgencias"/>
    <m/>
    <s v="CNT-2021-79"/>
    <n v="0"/>
    <n v="0"/>
    <n v="0"/>
    <n v="0"/>
    <n v="0"/>
    <n v="0"/>
    <n v="82078"/>
    <n v="0"/>
    <n v="0"/>
    <n v="0"/>
    <n v="0"/>
    <m/>
    <m/>
    <m/>
    <n v="0"/>
  </r>
  <r>
    <n v="800030924"/>
    <s v="HOSP LA BUENA ESPERANZA DE YUMBO"/>
    <s v="FE"/>
    <n v="394452"/>
    <s v="FE394452"/>
    <s v="800030924_FE394452"/>
    <d v="2025-02-04T06:51:45"/>
    <m/>
    <n v="81750"/>
    <n v="81750"/>
    <e v="#N/A"/>
    <x v="3"/>
    <n v="0"/>
    <m/>
    <m/>
    <s v="Finalizada"/>
    <d v="2025-02-04T00:00:00"/>
    <d v="2025-03-04T00:00:00"/>
    <d v="2025-03-25T00:00:00"/>
    <m/>
    <n v="-25"/>
    <s v="Corriente"/>
    <n v="0"/>
    <m/>
    <m/>
    <m/>
    <s v="Atención de urgencias"/>
    <m/>
    <s v="44B200427"/>
    <n v="0"/>
    <n v="0"/>
    <n v="0"/>
    <n v="0"/>
    <n v="0"/>
    <n v="0"/>
    <n v="81750"/>
    <n v="0"/>
    <n v="0"/>
    <n v="0"/>
    <n v="0"/>
    <m/>
    <m/>
    <m/>
    <n v="0"/>
  </r>
  <r>
    <n v="800030924"/>
    <s v="HOSP LA BUENA ESPERANZA DE YUMBO"/>
    <s v="FE"/>
    <n v="396961"/>
    <s v="FE396961"/>
    <s v="800030924_FE396961"/>
    <d v="2025-02-13T08:11:10"/>
    <m/>
    <n v="81700"/>
    <n v="81700"/>
    <e v="#N/A"/>
    <x v="3"/>
    <n v="0"/>
    <m/>
    <m/>
    <s v="Finalizada"/>
    <d v="2025-02-13T00:00:00"/>
    <d v="2025-03-04T00:00:00"/>
    <d v="2025-03-25T00:00:00"/>
    <m/>
    <n v="-25"/>
    <s v="Corriente"/>
    <n v="0"/>
    <m/>
    <m/>
    <m/>
    <s v="Atención de urgencias"/>
    <m/>
    <s v="44B200427"/>
    <n v="0"/>
    <n v="0"/>
    <n v="0"/>
    <n v="0"/>
    <n v="0"/>
    <n v="0"/>
    <n v="81700"/>
    <n v="0"/>
    <n v="0"/>
    <n v="0"/>
    <n v="0"/>
    <m/>
    <m/>
    <m/>
    <n v="0"/>
  </r>
  <r>
    <n v="800030924"/>
    <s v="HOSP LA BUENA ESPERANZA DE YUMBO"/>
    <s v="FE"/>
    <n v="400614"/>
    <s v="FE400614"/>
    <s v="800030924_FE400614"/>
    <d v="2025-02-26T07:01:52"/>
    <m/>
    <n v="81450"/>
    <n v="81450"/>
    <e v="#N/A"/>
    <x v="3"/>
    <n v="0"/>
    <m/>
    <m/>
    <s v="Finalizada"/>
    <d v="2025-02-26T00:00:00"/>
    <d v="2025-03-04T00:00:00"/>
    <d v="2025-03-25T00:00:00"/>
    <m/>
    <n v="-25"/>
    <s v="Corriente"/>
    <n v="0"/>
    <m/>
    <m/>
    <m/>
    <s v="Atención de urgencias"/>
    <m/>
    <s v="44B200427"/>
    <n v="0"/>
    <n v="0"/>
    <n v="0"/>
    <n v="0"/>
    <n v="0"/>
    <n v="0"/>
    <n v="81450"/>
    <n v="0"/>
    <n v="0"/>
    <n v="0"/>
    <n v="0"/>
    <m/>
    <m/>
    <m/>
    <n v="0"/>
  </r>
  <r>
    <n v="800030924"/>
    <s v="HOSP LA BUENA ESPERANZA DE YUMBO"/>
    <s v="FE"/>
    <n v="396334"/>
    <s v="FE396334"/>
    <s v="800030924_FE396334"/>
    <d v="2025-02-11T16:15:04"/>
    <m/>
    <n v="81400"/>
    <n v="81400"/>
    <e v="#N/A"/>
    <x v="3"/>
    <n v="0"/>
    <m/>
    <m/>
    <s v="Finalizada"/>
    <d v="2025-02-11T00:00:00"/>
    <d v="2025-03-04T00:00:00"/>
    <d v="2025-03-25T00:00:00"/>
    <m/>
    <n v="-25"/>
    <s v="Corriente"/>
    <n v="0"/>
    <m/>
    <m/>
    <m/>
    <s v="Atención de urgencias"/>
    <m/>
    <s v="44B200427"/>
    <n v="0"/>
    <n v="0"/>
    <n v="0"/>
    <n v="0"/>
    <n v="0"/>
    <n v="0"/>
    <n v="81400"/>
    <n v="0"/>
    <n v="0"/>
    <n v="0"/>
    <n v="0"/>
    <m/>
    <m/>
    <m/>
    <n v="0"/>
  </r>
  <r>
    <n v="800030924"/>
    <s v="HOSP LA BUENA ESPERANZA DE YUMBO"/>
    <s v="FE"/>
    <n v="385126"/>
    <s v="FE385126"/>
    <s v="800030924_FE385126"/>
    <d v="2024-12-27T07:57:01"/>
    <m/>
    <n v="81311"/>
    <n v="81311"/>
    <s v="Factura pendiente en programacion de pago"/>
    <x v="3"/>
    <n v="81311"/>
    <n v="1222559330"/>
    <m/>
    <s v="Finalizada"/>
    <d v="2024-12-27T00:00:00"/>
    <d v="2025-01-02T00:00:00"/>
    <d v="2025-01-10T00:00:00"/>
    <m/>
    <n v="49"/>
    <s v="31-60"/>
    <n v="0"/>
    <m/>
    <m/>
    <m/>
    <s v="Atención de urgencias"/>
    <m/>
    <s v="44B200427"/>
    <n v="0"/>
    <n v="0"/>
    <n v="0"/>
    <n v="0"/>
    <n v="0"/>
    <n v="0"/>
    <n v="81311"/>
    <n v="0"/>
    <n v="0"/>
    <n v="0"/>
    <n v="0"/>
    <m/>
    <m/>
    <m/>
    <n v="0"/>
  </r>
  <r>
    <n v="800030924"/>
    <s v="HOSP LA BUENA ESPERANZA DE YUMBO"/>
    <s v="FE"/>
    <n v="389143"/>
    <s v="FE389143"/>
    <s v="800030924_FE389143"/>
    <d v="2025-01-16T10:33:32"/>
    <m/>
    <n v="81178"/>
    <n v="81178"/>
    <e v="#N/A"/>
    <x v="3"/>
    <n v="81178"/>
    <n v="1222564796"/>
    <m/>
    <s v="Finalizada"/>
    <d v="2025-01-16T00:00:00"/>
    <d v="2025-02-14T00:00:00"/>
    <d v="2025-02-17T00:00:00"/>
    <m/>
    <n v="11"/>
    <s v="0-30"/>
    <n v="0"/>
    <m/>
    <m/>
    <m/>
    <s v="Atención de urgencias"/>
    <m/>
    <s v="CNT-2021-79"/>
    <n v="0"/>
    <n v="0"/>
    <n v="0"/>
    <n v="0"/>
    <n v="0"/>
    <n v="0"/>
    <n v="81178"/>
    <n v="0"/>
    <n v="0"/>
    <n v="0"/>
    <n v="0"/>
    <m/>
    <m/>
    <m/>
    <n v="0"/>
  </r>
  <r>
    <n v="800030924"/>
    <s v="HOSP LA BUENA ESPERANZA DE YUMBO"/>
    <s v="FE"/>
    <n v="390997"/>
    <s v="FE390997"/>
    <s v="800030924_FE390997"/>
    <d v="2025-01-22T07:00:51"/>
    <m/>
    <n v="80950"/>
    <n v="80950"/>
    <e v="#N/A"/>
    <x v="3"/>
    <n v="80950"/>
    <n v="1222564794"/>
    <m/>
    <s v="Finalizada"/>
    <d v="2025-01-22T00:00:00"/>
    <d v="2025-02-14T00:00:00"/>
    <d v="2025-02-17T00:00:00"/>
    <m/>
    <n v="11"/>
    <s v="0-30"/>
    <n v="0"/>
    <m/>
    <m/>
    <m/>
    <s v="Atención de urgencias"/>
    <m/>
    <s v="CNT-2021-79"/>
    <n v="0"/>
    <n v="0"/>
    <n v="0"/>
    <n v="0"/>
    <n v="0"/>
    <n v="0"/>
    <n v="80950"/>
    <n v="0"/>
    <n v="0"/>
    <n v="0"/>
    <n v="0"/>
    <m/>
    <m/>
    <m/>
    <n v="0"/>
  </r>
  <r>
    <n v="800030924"/>
    <s v="HOSP LA BUENA ESPERANZA DE YUMBO"/>
    <s v="FE"/>
    <n v="385491"/>
    <s v="FE385491"/>
    <s v="800030924_FE385491"/>
    <d v="2024-12-30T20:50:50"/>
    <m/>
    <n v="80728"/>
    <n v="80728"/>
    <s v="Factura pendiente en programacion de pago"/>
    <x v="3"/>
    <n v="80728"/>
    <n v="1222559348"/>
    <m/>
    <s v="Finalizada"/>
    <d v="2024-12-30T00:00:00"/>
    <d v="2025-01-02T00:00:00"/>
    <d v="2025-01-10T00:00:00"/>
    <m/>
    <n v="49"/>
    <s v="31-60"/>
    <n v="0"/>
    <m/>
    <m/>
    <m/>
    <s v="Atención de urgencias"/>
    <m/>
    <s v="44B200427"/>
    <n v="0"/>
    <n v="0"/>
    <n v="0"/>
    <n v="0"/>
    <n v="0"/>
    <n v="0"/>
    <n v="80728"/>
    <n v="0"/>
    <n v="0"/>
    <n v="0"/>
    <n v="0"/>
    <m/>
    <m/>
    <m/>
    <n v="0"/>
  </r>
  <r>
    <n v="800030924"/>
    <s v="HOSP LA BUENA ESPERANZA DE YUMBO"/>
    <s v="FE"/>
    <n v="398395"/>
    <s v="FE398395"/>
    <s v="800030924_FE398395"/>
    <d v="2025-02-18T07:59:00"/>
    <m/>
    <n v="80510"/>
    <n v="80510"/>
    <e v="#N/A"/>
    <x v="3"/>
    <n v="0"/>
    <m/>
    <m/>
    <s v="Finalizada"/>
    <d v="2025-02-18T00:00:00"/>
    <d v="2025-03-04T00:00:00"/>
    <d v="2025-03-25T00:00:00"/>
    <m/>
    <n v="-25"/>
    <s v="Corriente"/>
    <n v="0"/>
    <m/>
    <m/>
    <m/>
    <s v="Atención de urgencias"/>
    <m/>
    <s v="44B200427"/>
    <n v="0"/>
    <n v="0"/>
    <n v="0"/>
    <n v="0"/>
    <n v="0"/>
    <n v="0"/>
    <n v="80510"/>
    <n v="0"/>
    <n v="0"/>
    <n v="0"/>
    <n v="0"/>
    <m/>
    <m/>
    <m/>
    <n v="0"/>
  </r>
  <r>
    <n v="800030924"/>
    <s v="HOSP LA BUENA ESPERANZA DE YUMBO"/>
    <s v="FE"/>
    <n v="390653"/>
    <s v="FE390653"/>
    <s v="800030924_FE390653"/>
    <d v="2025-01-21T06:57:01"/>
    <m/>
    <n v="80400"/>
    <n v="80400"/>
    <e v="#N/A"/>
    <x v="3"/>
    <n v="0"/>
    <m/>
    <m/>
    <s v="Finalizada"/>
    <d v="2025-01-21T00:00:00"/>
    <d v="2025-02-14T00:00:00"/>
    <d v="2025-03-03T00:00:00"/>
    <m/>
    <n v="-3"/>
    <s v="Corriente"/>
    <n v="0"/>
    <m/>
    <m/>
    <m/>
    <s v="Atención de urgencias"/>
    <m/>
    <s v="URG-2024-39"/>
    <n v="0"/>
    <n v="0"/>
    <n v="0"/>
    <n v="0"/>
    <n v="0"/>
    <n v="0"/>
    <n v="80400"/>
    <n v="0"/>
    <n v="0"/>
    <n v="0"/>
    <n v="0"/>
    <m/>
    <m/>
    <m/>
    <n v="0"/>
  </r>
  <r>
    <n v="800030924"/>
    <s v="HOSP LA BUENA ESPERANZA DE YUMBO"/>
    <s v="FE"/>
    <n v="389820"/>
    <s v="FE389820"/>
    <s v="800030924_FE389820"/>
    <d v="2025-01-18T10:41:41"/>
    <m/>
    <n v="80050"/>
    <n v="80050"/>
    <e v="#N/A"/>
    <x v="3"/>
    <n v="80050"/>
    <n v="1222566497"/>
    <m/>
    <s v="Finalizada"/>
    <d v="2025-01-18T00:00:00"/>
    <d v="2025-02-14T00:00:00"/>
    <d v="2025-02-22T00:00:00"/>
    <m/>
    <n v="6"/>
    <s v="0-30"/>
    <n v="0"/>
    <m/>
    <m/>
    <m/>
    <s v="Atención de urgencias"/>
    <m/>
    <s v="CNT-2021-79"/>
    <n v="0"/>
    <n v="0"/>
    <n v="0"/>
    <n v="0"/>
    <n v="0"/>
    <n v="0"/>
    <n v="80050"/>
    <n v="0"/>
    <n v="0"/>
    <n v="0"/>
    <n v="0"/>
    <m/>
    <m/>
    <m/>
    <n v="0"/>
  </r>
  <r>
    <n v="800030924"/>
    <s v="HOSP LA BUENA ESPERANZA DE YUMBO"/>
    <s v="FE"/>
    <n v="386147"/>
    <s v="FE386147"/>
    <s v="800030924_FE386147"/>
    <d v="2025-01-03T09:51:16"/>
    <m/>
    <n v="80050"/>
    <n v="80050"/>
    <e v="#N/A"/>
    <x v="3"/>
    <n v="80050"/>
    <n v="1222564791"/>
    <m/>
    <s v="Finalizada"/>
    <d v="2025-01-03T00:00:00"/>
    <d v="2025-02-13T00:00:00"/>
    <d v="2025-02-17T00:00:00"/>
    <m/>
    <n v="11"/>
    <s v="0-30"/>
    <n v="0"/>
    <m/>
    <m/>
    <m/>
    <s v="Atención de urgencias"/>
    <m/>
    <s v="CNT-2021-79"/>
    <n v="0"/>
    <n v="0"/>
    <n v="0"/>
    <n v="0"/>
    <n v="0"/>
    <n v="0"/>
    <n v="80050"/>
    <n v="0"/>
    <n v="0"/>
    <n v="0"/>
    <n v="0"/>
    <m/>
    <m/>
    <m/>
    <n v="0"/>
  </r>
  <r>
    <n v="800030924"/>
    <s v="HOSP LA BUENA ESPERANZA DE YUMBO"/>
    <s v="FE"/>
    <n v="385873"/>
    <s v="FE385873"/>
    <s v="800030924_FE385873"/>
    <d v="2025-01-01T09:47:47"/>
    <m/>
    <n v="79720"/>
    <n v="79720"/>
    <e v="#N/A"/>
    <x v="3"/>
    <n v="79720"/>
    <n v="1222564788"/>
    <m/>
    <s v="Finalizada"/>
    <d v="2025-01-01T00:00:00"/>
    <d v="2025-02-13T00:00:00"/>
    <d v="2025-02-17T00:00:00"/>
    <m/>
    <n v="11"/>
    <s v="0-30"/>
    <n v="0"/>
    <m/>
    <m/>
    <m/>
    <s v="Atención de urgencias"/>
    <m/>
    <s v="CNT-2021-79"/>
    <n v="0"/>
    <n v="0"/>
    <n v="0"/>
    <n v="0"/>
    <n v="0"/>
    <n v="0"/>
    <n v="79720"/>
    <n v="0"/>
    <n v="0"/>
    <n v="0"/>
    <n v="0"/>
    <m/>
    <m/>
    <m/>
    <n v="0"/>
  </r>
  <r>
    <n v="800030924"/>
    <s v="HOSP LA BUENA ESPERANZA DE YUMBO"/>
    <s v="FE"/>
    <n v="400954"/>
    <s v="FE400954"/>
    <s v="800030924_FE400954"/>
    <d v="2025-02-28T11:38:50"/>
    <m/>
    <n v="79700"/>
    <n v="79700"/>
    <e v="#N/A"/>
    <x v="3"/>
    <n v="0"/>
    <m/>
    <m/>
    <s v="Finalizada"/>
    <d v="2025-02-28T00:00:00"/>
    <d v="2025-03-04T00:00:00"/>
    <d v="2025-03-25T00:00:00"/>
    <m/>
    <n v="-25"/>
    <s v="Corriente"/>
    <n v="0"/>
    <m/>
    <m/>
    <m/>
    <s v="Atención de urgencias"/>
    <m/>
    <s v="44B200427"/>
    <n v="0"/>
    <n v="0"/>
    <n v="0"/>
    <n v="0"/>
    <n v="0"/>
    <n v="0"/>
    <n v="79700"/>
    <n v="0"/>
    <n v="0"/>
    <n v="0"/>
    <n v="0"/>
    <m/>
    <m/>
    <m/>
    <n v="0"/>
  </r>
  <r>
    <n v="800030924"/>
    <s v="HOSP LA BUENA ESPERANZA DE YUMBO"/>
    <s v="FE"/>
    <n v="399079"/>
    <s v="FE399079"/>
    <s v="800030924_FE399079"/>
    <d v="2025-02-20T06:58:18"/>
    <m/>
    <n v="79400"/>
    <n v="79400"/>
    <e v="#N/A"/>
    <x v="3"/>
    <n v="0"/>
    <m/>
    <m/>
    <s v="Finalizada"/>
    <d v="2025-02-20T00:00:00"/>
    <d v="2025-03-04T00:00:00"/>
    <d v="2025-03-25T00:00:00"/>
    <m/>
    <n v="-25"/>
    <s v="Corriente"/>
    <n v="0"/>
    <m/>
    <m/>
    <m/>
    <s v="Atención de urgencias"/>
    <m/>
    <s v="44B200427"/>
    <n v="0"/>
    <n v="0"/>
    <n v="0"/>
    <n v="0"/>
    <n v="0"/>
    <n v="0"/>
    <n v="79400"/>
    <n v="0"/>
    <n v="0"/>
    <n v="0"/>
    <n v="0"/>
    <m/>
    <m/>
    <m/>
    <n v="0"/>
  </r>
  <r>
    <n v="800030924"/>
    <s v="HOSP LA BUENA ESPERANZA DE YUMBO"/>
    <s v="FE"/>
    <n v="392219"/>
    <s v="FE392219"/>
    <s v="800030924_FE392219"/>
    <d v="2025-01-27T07:04:06"/>
    <m/>
    <n v="79200"/>
    <n v="79200"/>
    <e v="#N/A"/>
    <x v="3"/>
    <n v="79200"/>
    <n v="1222564787"/>
    <m/>
    <s v="Finalizada"/>
    <d v="2025-01-27T00:00:00"/>
    <d v="2025-02-14T00:00:00"/>
    <d v="2025-02-17T00:00:00"/>
    <m/>
    <n v="11"/>
    <s v="0-30"/>
    <n v="0"/>
    <m/>
    <m/>
    <m/>
    <s v="Atención de urgencias"/>
    <m/>
    <s v="CNT-2021-79"/>
    <n v="0"/>
    <n v="0"/>
    <n v="0"/>
    <n v="0"/>
    <n v="0"/>
    <n v="0"/>
    <n v="79200"/>
    <n v="0"/>
    <n v="0"/>
    <n v="0"/>
    <n v="0"/>
    <m/>
    <m/>
    <m/>
    <n v="0"/>
  </r>
  <r>
    <n v="800030924"/>
    <s v="HOSP LA BUENA ESPERANZA DE YUMBO"/>
    <s v="FE"/>
    <n v="399940"/>
    <s v="FE399940"/>
    <s v="800030924_FE399940"/>
    <d v="2025-02-24T07:07:15"/>
    <m/>
    <n v="79078"/>
    <n v="79078"/>
    <e v="#N/A"/>
    <x v="3"/>
    <n v="0"/>
    <m/>
    <m/>
    <s v="Finalizada"/>
    <d v="2025-02-24T00:00:00"/>
    <d v="2025-03-04T00:00:00"/>
    <d v="2025-03-25T00:00:00"/>
    <m/>
    <n v="-25"/>
    <s v="Corriente"/>
    <n v="0"/>
    <m/>
    <m/>
    <m/>
    <s v="Atención de urgencias"/>
    <m/>
    <s v="44B200427"/>
    <n v="0"/>
    <n v="0"/>
    <n v="0"/>
    <n v="0"/>
    <n v="0"/>
    <n v="0"/>
    <n v="79078"/>
    <n v="0"/>
    <n v="0"/>
    <n v="0"/>
    <n v="0"/>
    <m/>
    <m/>
    <m/>
    <n v="0"/>
  </r>
  <r>
    <n v="800030924"/>
    <s v="HOSP LA BUENA ESPERANZA DE YUMBO"/>
    <s v="FE"/>
    <n v="396003"/>
    <s v="FE396003"/>
    <s v="800030924_FE396003"/>
    <d v="2025-02-10T07:04:10"/>
    <m/>
    <n v="78728"/>
    <n v="78728"/>
    <e v="#N/A"/>
    <x v="3"/>
    <n v="0"/>
    <m/>
    <m/>
    <s v="Finalizada"/>
    <d v="2025-02-10T00:00:00"/>
    <d v="2025-03-04T00:00:00"/>
    <d v="2025-03-25T00:00:00"/>
    <m/>
    <n v="-25"/>
    <s v="Corriente"/>
    <n v="0"/>
    <m/>
    <m/>
    <m/>
    <s v="Atención de urgencias"/>
    <m/>
    <s v="44B200427"/>
    <n v="0"/>
    <n v="0"/>
    <n v="0"/>
    <n v="0"/>
    <n v="0"/>
    <n v="0"/>
    <n v="78728"/>
    <n v="0"/>
    <n v="0"/>
    <n v="0"/>
    <n v="0"/>
    <m/>
    <m/>
    <m/>
    <n v="0"/>
  </r>
  <r>
    <n v="800030924"/>
    <s v="HOSP LA BUENA ESPERANZA DE YUMBO"/>
    <s v="FE"/>
    <n v="397767"/>
    <s v="FE397767"/>
    <s v="800030924_FE397767"/>
    <d v="2025-02-17T07:50:27"/>
    <m/>
    <n v="78700"/>
    <n v="78700"/>
    <e v="#N/A"/>
    <x v="3"/>
    <n v="0"/>
    <m/>
    <m/>
    <s v="Finalizada"/>
    <d v="2025-02-17T00:00:00"/>
    <d v="2025-03-03T00:00:00"/>
    <d v="2025-03-25T00:00:00"/>
    <m/>
    <n v="-25"/>
    <s v="Corriente"/>
    <n v="0"/>
    <m/>
    <m/>
    <m/>
    <s v="Atención de urgencias"/>
    <m/>
    <s v="44B200427"/>
    <n v="0"/>
    <n v="0"/>
    <n v="0"/>
    <n v="0"/>
    <n v="0"/>
    <n v="0"/>
    <n v="78700"/>
    <n v="0"/>
    <n v="0"/>
    <n v="0"/>
    <n v="0"/>
    <m/>
    <m/>
    <m/>
    <n v="0"/>
  </r>
  <r>
    <n v="800030924"/>
    <s v="HOSP LA BUENA ESPERANZA DE YUMBO"/>
    <s v="FE"/>
    <n v="386469"/>
    <s v="FE386469"/>
    <s v="800030924_FE386469"/>
    <d v="2025-01-04T09:55:16"/>
    <m/>
    <n v="78700"/>
    <n v="78700"/>
    <e v="#N/A"/>
    <x v="3"/>
    <n v="78700"/>
    <n v="1222564785"/>
    <m/>
    <s v="Finalizada"/>
    <d v="2025-01-04T00:00:00"/>
    <d v="2025-02-14T00:00:00"/>
    <d v="2025-02-17T00:00:00"/>
    <m/>
    <n v="11"/>
    <s v="0-30"/>
    <n v="0"/>
    <m/>
    <m/>
    <m/>
    <s v="Atención de urgencias"/>
    <m/>
    <s v="CNT-2021-79"/>
    <n v="0"/>
    <n v="0"/>
    <n v="0"/>
    <n v="0"/>
    <n v="0"/>
    <n v="0"/>
    <n v="78700"/>
    <n v="0"/>
    <n v="0"/>
    <n v="0"/>
    <n v="0"/>
    <m/>
    <m/>
    <m/>
    <n v="0"/>
  </r>
  <r>
    <n v="800030924"/>
    <s v="HOSP LA BUENA ESPERANZA DE YUMBO"/>
    <s v="FE"/>
    <n v="393951"/>
    <s v="FE393951"/>
    <s v="800030924_FE393951"/>
    <d v="2025-02-02T08:10:10"/>
    <m/>
    <n v="78300"/>
    <n v="78300"/>
    <e v="#N/A"/>
    <x v="3"/>
    <n v="0"/>
    <m/>
    <m/>
    <s v="Finalizada"/>
    <d v="2025-02-02T00:00:00"/>
    <d v="2025-03-03T00:00:00"/>
    <d v="2025-03-25T00:00:00"/>
    <m/>
    <n v="-25"/>
    <s v="Corriente"/>
    <n v="0"/>
    <m/>
    <m/>
    <m/>
    <s v="Atención de urgencias"/>
    <m/>
    <s v="44B200427"/>
    <n v="0"/>
    <n v="0"/>
    <n v="0"/>
    <n v="0"/>
    <n v="0"/>
    <n v="0"/>
    <n v="78300"/>
    <n v="0"/>
    <n v="0"/>
    <n v="0"/>
    <n v="0"/>
    <m/>
    <m/>
    <m/>
    <n v="0"/>
  </r>
  <r>
    <n v="800030924"/>
    <s v="HOSP LA BUENA ESPERANZA DE YUMBO"/>
    <s v="FE"/>
    <n v="385806"/>
    <s v="FE385806"/>
    <s v="800030924_FE385806"/>
    <d v="2025-01-01T09:46:48"/>
    <m/>
    <n v="78278"/>
    <n v="78278"/>
    <e v="#N/A"/>
    <x v="3"/>
    <n v="78278"/>
    <n v="1222564783"/>
    <m/>
    <s v="Finalizada"/>
    <d v="2025-01-01T00:00:00"/>
    <d v="2025-02-13T00:00:00"/>
    <d v="2025-02-17T00:00:00"/>
    <m/>
    <n v="11"/>
    <s v="0-30"/>
    <n v="0"/>
    <m/>
    <m/>
    <m/>
    <s v="Atención de urgencias"/>
    <m/>
    <s v="CNT-2021-79"/>
    <n v="0"/>
    <n v="0"/>
    <n v="0"/>
    <n v="0"/>
    <n v="0"/>
    <n v="0"/>
    <n v="78278"/>
    <n v="0"/>
    <n v="0"/>
    <n v="0"/>
    <n v="0"/>
    <m/>
    <m/>
    <m/>
    <n v="0"/>
  </r>
  <r>
    <n v="800030924"/>
    <s v="HOSP LA BUENA ESPERANZA DE YUMBO"/>
    <s v="FE"/>
    <n v="371395"/>
    <s v="FE371395"/>
    <s v="800030924_FE371395"/>
    <d v="2024-11-01T13:16:07"/>
    <m/>
    <n v="78128"/>
    <n v="78128"/>
    <s v="Factura pendiente en programacion de pago"/>
    <x v="3"/>
    <n v="78128"/>
    <n v="1222572799"/>
    <m/>
    <s v="Finalizada"/>
    <d v="2024-11-01T00:00:00"/>
    <d v="2024-12-09T00:00:00"/>
    <d v="2024-12-21T00:00:00"/>
    <m/>
    <n v="69"/>
    <s v="61-90"/>
    <n v="0"/>
    <m/>
    <m/>
    <m/>
    <s v="Atención de urgencias"/>
    <m/>
    <s v="44B200427"/>
    <n v="0"/>
    <n v="0"/>
    <n v="0"/>
    <n v="0"/>
    <n v="0"/>
    <n v="0"/>
    <n v="78128"/>
    <n v="0"/>
    <n v="0"/>
    <n v="0"/>
    <n v="0"/>
    <m/>
    <m/>
    <m/>
    <n v="0"/>
  </r>
  <r>
    <n v="800030924"/>
    <s v="HOSP LA BUENA ESPERANZA DE YUMBO"/>
    <s v="FE"/>
    <n v="384726"/>
    <s v="FE384726"/>
    <s v="800030924_FE384726"/>
    <d v="2024-12-23T09:17:24"/>
    <m/>
    <n v="77950"/>
    <n v="77950"/>
    <s v="Factura pendiente en programacion de pago"/>
    <x v="3"/>
    <n v="77950"/>
    <n v="1222559313"/>
    <m/>
    <s v="Finalizada"/>
    <d v="2024-12-23T00:00:00"/>
    <d v="2025-01-02T00:00:00"/>
    <d v="2025-01-10T00:00:00"/>
    <m/>
    <n v="49"/>
    <s v="31-60"/>
    <n v="0"/>
    <m/>
    <m/>
    <m/>
    <s v="Atención de urgencias"/>
    <m/>
    <s v="44B200427"/>
    <n v="0"/>
    <n v="0"/>
    <n v="0"/>
    <n v="0"/>
    <n v="0"/>
    <n v="0"/>
    <n v="77950"/>
    <n v="0"/>
    <n v="0"/>
    <n v="0"/>
    <n v="0"/>
    <m/>
    <m/>
    <m/>
    <n v="0"/>
  </r>
  <r>
    <n v="800030924"/>
    <s v="HOSP LA BUENA ESPERANZA DE YUMBO"/>
    <s v="FE"/>
    <n v="383294"/>
    <s v="FE383294"/>
    <s v="800030924_FE383294"/>
    <d v="2024-12-17T07:40:42"/>
    <m/>
    <n v="77878"/>
    <n v="77878"/>
    <s v="Factura pendiente en programacion de pago"/>
    <x v="3"/>
    <n v="77878"/>
    <n v="1222559267"/>
    <m/>
    <s v="Finalizada"/>
    <d v="2024-12-17T00:00:00"/>
    <d v="2025-01-02T00:00:00"/>
    <d v="2025-01-10T00:00:00"/>
    <m/>
    <n v="49"/>
    <s v="31-60"/>
    <n v="0"/>
    <m/>
    <m/>
    <m/>
    <s v="Atención de urgencias"/>
    <m/>
    <s v="44B200427"/>
    <n v="0"/>
    <n v="0"/>
    <n v="0"/>
    <n v="0"/>
    <n v="0"/>
    <n v="0"/>
    <n v="77878"/>
    <n v="0"/>
    <n v="0"/>
    <n v="0"/>
    <n v="0"/>
    <m/>
    <m/>
    <m/>
    <n v="0"/>
  </r>
  <r>
    <n v="800030924"/>
    <s v="HOSP LA BUENA ESPERANZA DE YUMBO"/>
    <s v="FE"/>
    <n v="391010"/>
    <s v="FE391010"/>
    <s v="800030924_FE391010"/>
    <d v="2025-01-22T07:01:02"/>
    <m/>
    <n v="77678"/>
    <n v="77678"/>
    <e v="#N/A"/>
    <x v="3"/>
    <n v="77678"/>
    <n v="1222564782"/>
    <m/>
    <s v="Finalizada"/>
    <d v="2025-01-22T00:00:00"/>
    <d v="2025-02-14T00:00:00"/>
    <d v="2025-02-17T00:00:00"/>
    <m/>
    <n v="11"/>
    <s v="0-30"/>
    <n v="0"/>
    <m/>
    <m/>
    <m/>
    <s v="Atención de urgencias"/>
    <m/>
    <s v="CNT-2021-79"/>
    <n v="0"/>
    <n v="0"/>
    <n v="0"/>
    <n v="0"/>
    <n v="0"/>
    <n v="0"/>
    <n v="77678"/>
    <n v="0"/>
    <n v="0"/>
    <n v="0"/>
    <n v="0"/>
    <m/>
    <m/>
    <m/>
    <n v="0"/>
  </r>
  <r>
    <n v="800030924"/>
    <s v="HOSP LA BUENA ESPERANZA DE YUMBO"/>
    <s v="FE"/>
    <n v="387460"/>
    <s v="FE387460"/>
    <s v="800030924_FE387460"/>
    <d v="2025-01-09T10:08:29"/>
    <m/>
    <n v="77400"/>
    <n v="77400"/>
    <e v="#N/A"/>
    <x v="3"/>
    <n v="77400"/>
    <n v="1222564779"/>
    <m/>
    <s v="Finalizada"/>
    <d v="2025-01-09T00:00:00"/>
    <d v="2025-02-14T00:00:00"/>
    <d v="2025-02-17T00:00:00"/>
    <m/>
    <n v="11"/>
    <s v="0-30"/>
    <n v="0"/>
    <m/>
    <m/>
    <m/>
    <s v="Atención de urgencias"/>
    <m/>
    <s v="CNT-2021-79"/>
    <n v="0"/>
    <n v="0"/>
    <n v="0"/>
    <n v="0"/>
    <n v="0"/>
    <n v="0"/>
    <n v="77400"/>
    <n v="0"/>
    <n v="0"/>
    <n v="0"/>
    <n v="0"/>
    <m/>
    <m/>
    <m/>
    <n v="0"/>
  </r>
  <r>
    <n v="800030924"/>
    <s v="HOSP LA BUENA ESPERANZA DE YUMBO"/>
    <s v="FE"/>
    <n v="398061"/>
    <s v="FE398061"/>
    <s v="800030924_FE398061"/>
    <d v="2025-02-17T07:54:22"/>
    <m/>
    <n v="77300"/>
    <n v="77300"/>
    <e v="#N/A"/>
    <x v="3"/>
    <n v="0"/>
    <m/>
    <m/>
    <s v="Finalizada"/>
    <d v="2025-02-17T00:00:00"/>
    <d v="2025-03-04T00:00:00"/>
    <d v="2025-03-25T00:00:00"/>
    <m/>
    <n v="-25"/>
    <s v="Corriente"/>
    <n v="0"/>
    <m/>
    <m/>
    <m/>
    <s v="Atención de urgencias"/>
    <m/>
    <s v="44B200427"/>
    <n v="0"/>
    <n v="0"/>
    <n v="0"/>
    <n v="0"/>
    <n v="0"/>
    <n v="0"/>
    <n v="77300"/>
    <n v="0"/>
    <n v="0"/>
    <n v="0"/>
    <n v="0"/>
    <m/>
    <m/>
    <m/>
    <n v="0"/>
  </r>
  <r>
    <n v="800030924"/>
    <s v="HOSP LA BUENA ESPERANZA DE YUMBO"/>
    <s v="FE"/>
    <n v="399999"/>
    <s v="FE399999"/>
    <s v="800030924_FE399999"/>
    <d v="2025-02-25T06:54:54"/>
    <m/>
    <n v="77018"/>
    <n v="77018"/>
    <e v="#N/A"/>
    <x v="3"/>
    <n v="0"/>
    <m/>
    <m/>
    <s v="Finalizada"/>
    <d v="2025-02-25T00:00:00"/>
    <d v="2025-03-04T00:00:00"/>
    <d v="2025-03-25T00:00:00"/>
    <m/>
    <n v="-25"/>
    <s v="Corriente"/>
    <n v="0"/>
    <m/>
    <m/>
    <m/>
    <s v="Atención de urgencias"/>
    <m/>
    <s v="44B200427"/>
    <n v="0"/>
    <n v="0"/>
    <n v="0"/>
    <n v="0"/>
    <n v="0"/>
    <n v="0"/>
    <n v="77018"/>
    <n v="0"/>
    <n v="0"/>
    <n v="0"/>
    <n v="0"/>
    <m/>
    <m/>
    <m/>
    <n v="0"/>
  </r>
  <r>
    <n v="800030924"/>
    <s v="HOSP LA BUENA ESPERANZA DE YUMBO"/>
    <s v="FE"/>
    <n v="387847"/>
    <s v="FE387847"/>
    <s v="800030924_FE387847"/>
    <d v="2025-01-11T10:15:26"/>
    <d v="2025-02-12T00:00:00"/>
    <n v="76940"/>
    <n v="76940"/>
    <e v="#N/A"/>
    <x v="3"/>
    <n v="76940"/>
    <n v="1222564778"/>
    <m/>
    <s v="Finalizada"/>
    <d v="2025-01-11T00:00:00"/>
    <d v="2025-02-11T00:00:00"/>
    <d v="2025-02-17T00:00:00"/>
    <m/>
    <n v="11"/>
    <s v="0-30"/>
    <n v="0"/>
    <m/>
    <m/>
    <m/>
    <s v="Atención de urgencias"/>
    <m/>
    <s v="CNT-2021-79"/>
    <n v="0"/>
    <n v="0"/>
    <n v="0"/>
    <n v="0"/>
    <n v="0"/>
    <n v="0"/>
    <n v="76940"/>
    <n v="0"/>
    <n v="0"/>
    <n v="0"/>
    <n v="0"/>
    <m/>
    <m/>
    <m/>
    <n v="0"/>
  </r>
  <r>
    <n v="800030924"/>
    <s v="HOSP LA BUENA ESPERANZA DE YUMBO"/>
    <s v="FE"/>
    <n v="390268"/>
    <s v="FE390268"/>
    <s v="800030924_FE390268"/>
    <d v="2025-01-20T22:20:27"/>
    <m/>
    <n v="76750"/>
    <n v="76750"/>
    <e v="#N/A"/>
    <x v="3"/>
    <n v="76750"/>
    <n v="1222564777"/>
    <m/>
    <s v="Finalizada"/>
    <d v="2025-01-20T00:00:00"/>
    <d v="2025-02-14T00:00:00"/>
    <d v="2025-02-17T00:00:00"/>
    <m/>
    <n v="11"/>
    <s v="0-30"/>
    <n v="0"/>
    <m/>
    <m/>
    <m/>
    <s v="Atención de urgencias"/>
    <m/>
    <s v="CNT-2021-79"/>
    <n v="0"/>
    <n v="0"/>
    <n v="0"/>
    <n v="0"/>
    <n v="0"/>
    <n v="0"/>
    <n v="76750"/>
    <n v="0"/>
    <n v="0"/>
    <n v="0"/>
    <n v="0"/>
    <m/>
    <m/>
    <m/>
    <n v="0"/>
  </r>
  <r>
    <n v="800030924"/>
    <s v="HOSP LA BUENA ESPERANZA DE YUMBO"/>
    <s v="FE"/>
    <n v="384996"/>
    <s v="FE384996"/>
    <s v="800030924_FE384996"/>
    <d v="2024-12-26T08:40:54"/>
    <m/>
    <n v="76278"/>
    <n v="76278"/>
    <s v="Factura pendiente en programacion de pago"/>
    <x v="3"/>
    <n v="76278"/>
    <n v="1222559321"/>
    <m/>
    <s v="Finalizada"/>
    <d v="2024-12-26T00:00:00"/>
    <d v="2025-01-02T00:00:00"/>
    <d v="2025-01-10T00:00:00"/>
    <m/>
    <n v="49"/>
    <s v="31-60"/>
    <n v="0"/>
    <m/>
    <m/>
    <m/>
    <s v="Atención de urgencias"/>
    <m/>
    <s v="44B200427"/>
    <n v="0"/>
    <n v="0"/>
    <n v="0"/>
    <n v="0"/>
    <n v="0"/>
    <n v="0"/>
    <n v="76278"/>
    <n v="0"/>
    <n v="0"/>
    <n v="0"/>
    <n v="0"/>
    <m/>
    <m/>
    <m/>
    <n v="0"/>
  </r>
  <r>
    <n v="800030924"/>
    <s v="HOSP LA BUENA ESPERANZA DE YUMBO"/>
    <s v="FE"/>
    <n v="391666"/>
    <s v="FE391666"/>
    <s v="800030924_FE391666"/>
    <d v="2025-01-25T23:22:33"/>
    <d v="2025-02-12T00:00:00"/>
    <n v="76050"/>
    <n v="76050"/>
    <e v="#N/A"/>
    <x v="3"/>
    <n v="76050"/>
    <n v="1222564776"/>
    <m/>
    <s v="Finalizada"/>
    <d v="2025-01-25T00:00:00"/>
    <d v="2025-02-12T00:00:00"/>
    <d v="2025-02-17T00:00:00"/>
    <m/>
    <n v="11"/>
    <s v="0-30"/>
    <n v="0"/>
    <m/>
    <m/>
    <m/>
    <s v="Atención de urgencias"/>
    <m/>
    <s v="CNT-2021-79"/>
    <n v="0"/>
    <n v="0"/>
    <n v="0"/>
    <n v="0"/>
    <n v="0"/>
    <n v="0"/>
    <n v="76050"/>
    <n v="0"/>
    <n v="0"/>
    <n v="0"/>
    <n v="0"/>
    <m/>
    <m/>
    <m/>
    <n v="0"/>
  </r>
  <r>
    <n v="800030924"/>
    <s v="HOSP LA BUENA ESPERANZA DE YUMBO"/>
    <s v="FE"/>
    <n v="398065"/>
    <s v="FE398065"/>
    <s v="800030924_FE398065"/>
    <d v="2025-02-17T07:54:26"/>
    <m/>
    <n v="75800"/>
    <n v="75800"/>
    <e v="#N/A"/>
    <x v="3"/>
    <n v="0"/>
    <m/>
    <m/>
    <s v="Finalizada"/>
    <d v="2025-02-17T00:00:00"/>
    <d v="2025-03-03T00:00:00"/>
    <d v="2025-03-25T00:00:00"/>
    <m/>
    <n v="-25"/>
    <s v="Corriente"/>
    <n v="0"/>
    <m/>
    <m/>
    <m/>
    <s v="Atención de urgencias"/>
    <m/>
    <s v="44B200427"/>
    <n v="0"/>
    <n v="0"/>
    <n v="0"/>
    <n v="0"/>
    <n v="0"/>
    <n v="0"/>
    <n v="75800"/>
    <n v="0"/>
    <n v="0"/>
    <n v="0"/>
    <n v="0"/>
    <m/>
    <m/>
    <m/>
    <n v="0"/>
  </r>
  <r>
    <n v="800030924"/>
    <s v="HOSP LA BUENA ESPERANZA DE YUMBO"/>
    <s v="FE"/>
    <n v="387783"/>
    <s v="FE387783"/>
    <s v="800030924_FE387783"/>
    <d v="2025-01-11T10:14:38"/>
    <d v="2025-02-12T00:00:00"/>
    <n v="75800"/>
    <n v="75800"/>
    <e v="#N/A"/>
    <x v="3"/>
    <n v="75800"/>
    <n v="1222564775"/>
    <m/>
    <s v="Finalizada"/>
    <d v="2025-01-11T00:00:00"/>
    <d v="2025-02-11T00:00:00"/>
    <d v="2025-02-17T00:00:00"/>
    <m/>
    <n v="11"/>
    <s v="0-30"/>
    <n v="0"/>
    <m/>
    <m/>
    <m/>
    <s v="Atención de urgencias"/>
    <m/>
    <s v="CNT-2021-79"/>
    <n v="0"/>
    <n v="0"/>
    <n v="0"/>
    <n v="0"/>
    <n v="0"/>
    <n v="0"/>
    <n v="75800"/>
    <n v="0"/>
    <n v="0"/>
    <n v="0"/>
    <n v="0"/>
    <m/>
    <m/>
    <m/>
    <n v="0"/>
  </r>
  <r>
    <n v="800030924"/>
    <s v="HOSP LA BUENA ESPERANZA DE YUMBO"/>
    <s v="FE"/>
    <n v="397557"/>
    <s v="FE397557"/>
    <s v="800030924_FE397557"/>
    <d v="2025-02-14T08:19:29"/>
    <m/>
    <n v="75350"/>
    <n v="75350"/>
    <e v="#N/A"/>
    <x v="3"/>
    <n v="0"/>
    <m/>
    <m/>
    <s v="Finalizada"/>
    <d v="2025-02-14T00:00:00"/>
    <d v="2025-03-04T00:00:00"/>
    <d v="2025-03-25T00:00:00"/>
    <m/>
    <n v="-25"/>
    <s v="Corriente"/>
    <n v="0"/>
    <m/>
    <m/>
    <m/>
    <s v="Atención de urgencias"/>
    <m/>
    <s v="44B200427"/>
    <n v="0"/>
    <n v="0"/>
    <n v="0"/>
    <n v="0"/>
    <n v="0"/>
    <n v="0"/>
    <n v="75350"/>
    <n v="0"/>
    <n v="0"/>
    <n v="0"/>
    <n v="0"/>
    <m/>
    <m/>
    <m/>
    <n v="0"/>
  </r>
  <r>
    <n v="800030924"/>
    <s v="HOSP LA BUENA ESPERANZA DE YUMBO"/>
    <s v="FE"/>
    <n v="397592"/>
    <s v="FE397592"/>
    <s v="800030924_FE397592"/>
    <d v="2025-02-15T08:20:04"/>
    <m/>
    <n v="74800"/>
    <n v="74800"/>
    <e v="#N/A"/>
    <x v="3"/>
    <n v="0"/>
    <m/>
    <m/>
    <s v="Finalizada"/>
    <d v="2025-02-15T00:00:00"/>
    <d v="2025-03-03T00:00:00"/>
    <d v="2025-03-25T00:00:00"/>
    <m/>
    <n v="-25"/>
    <s v="Corriente"/>
    <n v="0"/>
    <m/>
    <m/>
    <m/>
    <s v="Atención de urgencias"/>
    <m/>
    <s v="44B200427"/>
    <n v="0"/>
    <n v="0"/>
    <n v="0"/>
    <n v="0"/>
    <n v="0"/>
    <n v="0"/>
    <n v="74800"/>
    <n v="0"/>
    <n v="0"/>
    <n v="0"/>
    <n v="0"/>
    <m/>
    <m/>
    <m/>
    <n v="0"/>
  </r>
  <r>
    <n v="800030924"/>
    <s v="HOSP LA BUENA ESPERANZA DE YUMBO"/>
    <s v="FE"/>
    <n v="396965"/>
    <s v="FE396965"/>
    <s v="800030924_FE396965"/>
    <d v="2025-02-13T08:11:16"/>
    <m/>
    <n v="74000"/>
    <n v="74000"/>
    <e v="#N/A"/>
    <x v="3"/>
    <n v="0"/>
    <m/>
    <m/>
    <s v="Finalizada"/>
    <d v="2025-02-13T00:00:00"/>
    <d v="2025-03-04T00:00:00"/>
    <d v="2025-03-25T00:00:00"/>
    <m/>
    <n v="-25"/>
    <s v="Corriente"/>
    <n v="0"/>
    <m/>
    <m/>
    <m/>
    <s v="Atención de urgencias"/>
    <m/>
    <s v="44B200427"/>
    <n v="0"/>
    <n v="0"/>
    <n v="0"/>
    <n v="0"/>
    <n v="0"/>
    <n v="0"/>
    <n v="74000"/>
    <n v="0"/>
    <n v="0"/>
    <n v="0"/>
    <n v="0"/>
    <m/>
    <m/>
    <m/>
    <n v="0"/>
  </r>
  <r>
    <n v="800030924"/>
    <s v="HOSP LA BUENA ESPERANZA DE YUMBO"/>
    <s v="FE"/>
    <n v="389161"/>
    <s v="FE389161"/>
    <s v="800030924_FE389161"/>
    <d v="2025-01-16T10:33:45"/>
    <m/>
    <n v="73850"/>
    <n v="73850"/>
    <e v="#N/A"/>
    <x v="3"/>
    <n v="73850"/>
    <n v="1222564774"/>
    <m/>
    <s v="Finalizada"/>
    <d v="2025-01-16T00:00:00"/>
    <d v="2025-02-14T00:00:00"/>
    <d v="2025-02-17T00:00:00"/>
    <m/>
    <n v="11"/>
    <s v="0-30"/>
    <n v="0"/>
    <m/>
    <m/>
    <m/>
    <s v="Atención de urgencias"/>
    <m/>
    <s v="CNT-2021-79"/>
    <n v="0"/>
    <n v="0"/>
    <n v="0"/>
    <n v="0"/>
    <n v="0"/>
    <n v="0"/>
    <n v="73850"/>
    <n v="0"/>
    <n v="0"/>
    <n v="0"/>
    <n v="0"/>
    <m/>
    <m/>
    <m/>
    <n v="0"/>
  </r>
  <r>
    <n v="800030924"/>
    <s v="HOSP LA BUENA ESPERANZA DE YUMBO"/>
    <s v="FE"/>
    <n v="386466"/>
    <s v="FE386466"/>
    <s v="800030924_FE386466"/>
    <d v="2025-01-04T09:55:13"/>
    <m/>
    <n v="73370"/>
    <n v="73370"/>
    <e v="#N/A"/>
    <x v="3"/>
    <n v="73370"/>
    <n v="1222564773"/>
    <m/>
    <s v="Finalizada"/>
    <d v="2025-01-04T00:00:00"/>
    <d v="2025-02-13T00:00:00"/>
    <d v="2025-02-17T00:00:00"/>
    <m/>
    <n v="11"/>
    <s v="0-30"/>
    <n v="0"/>
    <m/>
    <m/>
    <m/>
    <s v="Atención de urgencias"/>
    <m/>
    <s v="CNT-2021-79"/>
    <n v="0"/>
    <n v="0"/>
    <n v="0"/>
    <n v="0"/>
    <n v="0"/>
    <n v="0"/>
    <n v="73370"/>
    <n v="0"/>
    <n v="0"/>
    <n v="0"/>
    <n v="0"/>
    <m/>
    <m/>
    <m/>
    <n v="0"/>
  </r>
  <r>
    <n v="800030924"/>
    <s v="HOSP LA BUENA ESPERANZA DE YUMBO"/>
    <s v="FE"/>
    <n v="391015"/>
    <s v="FE391015"/>
    <s v="800030924_FE391015"/>
    <d v="2025-01-22T07:01:07"/>
    <m/>
    <n v="73094"/>
    <n v="73094"/>
    <e v="#N/A"/>
    <x v="3"/>
    <n v="73094"/>
    <n v="1222564772"/>
    <m/>
    <s v="Finalizada"/>
    <d v="2025-01-22T00:00:00"/>
    <d v="2025-02-14T00:00:00"/>
    <d v="2025-02-17T00:00:00"/>
    <m/>
    <n v="11"/>
    <s v="0-30"/>
    <n v="0"/>
    <m/>
    <m/>
    <m/>
    <s v="Atención de urgencias"/>
    <m/>
    <s v="CNT-2021-79"/>
    <n v="0"/>
    <n v="0"/>
    <n v="0"/>
    <n v="0"/>
    <n v="0"/>
    <n v="0"/>
    <n v="73094"/>
    <n v="0"/>
    <n v="0"/>
    <n v="0"/>
    <n v="0"/>
    <m/>
    <m/>
    <m/>
    <n v="0"/>
  </r>
  <r>
    <n v="800030924"/>
    <s v="HOSP LA BUENA ESPERANZA DE YUMBO"/>
    <s v="FE"/>
    <n v="391309"/>
    <s v="FE391309"/>
    <s v="800030924_FE391309"/>
    <d v="2025-01-23T06:56:40"/>
    <m/>
    <n v="72849"/>
    <n v="72849"/>
    <e v="#N/A"/>
    <x v="3"/>
    <n v="72849"/>
    <n v="1222564771"/>
    <m/>
    <s v="Finalizada"/>
    <d v="2025-01-23T00:00:00"/>
    <d v="2025-02-14T00:00:00"/>
    <d v="2025-02-17T00:00:00"/>
    <m/>
    <n v="11"/>
    <s v="0-30"/>
    <n v="0"/>
    <m/>
    <m/>
    <m/>
    <s v="Atención de urgencias"/>
    <m/>
    <s v="CNT-2021-79"/>
    <n v="0"/>
    <n v="0"/>
    <n v="0"/>
    <n v="0"/>
    <n v="0"/>
    <n v="0"/>
    <n v="72849"/>
    <n v="0"/>
    <n v="0"/>
    <n v="0"/>
    <n v="0"/>
    <m/>
    <m/>
    <m/>
    <n v="0"/>
  </r>
  <r>
    <n v="800030924"/>
    <s v="HOSP LA BUENA ESPERANZA DE YUMBO"/>
    <s v="FE"/>
    <n v="385313"/>
    <s v="FE385313"/>
    <s v="800030924_FE385313"/>
    <d v="2024-12-27T07:59:51"/>
    <m/>
    <n v="72100"/>
    <n v="72100"/>
    <s v="Factura pendiente en programacion de pago"/>
    <x v="3"/>
    <n v="72100"/>
    <n v="1222559335"/>
    <m/>
    <s v="Finalizada"/>
    <d v="2024-12-27T00:00:00"/>
    <d v="2025-01-02T00:00:00"/>
    <d v="2025-01-10T00:00:00"/>
    <m/>
    <n v="49"/>
    <s v="31-60"/>
    <n v="0"/>
    <m/>
    <m/>
    <m/>
    <s v="Atención de urgencias"/>
    <m/>
    <s v="44B200427"/>
    <n v="0"/>
    <n v="0"/>
    <n v="0"/>
    <n v="0"/>
    <n v="0"/>
    <n v="0"/>
    <n v="72100"/>
    <n v="0"/>
    <n v="0"/>
    <n v="0"/>
    <n v="0"/>
    <m/>
    <m/>
    <m/>
    <n v="0"/>
  </r>
  <r>
    <n v="800030924"/>
    <s v="HOSP LA BUENA ESPERANZA DE YUMBO"/>
    <s v="FE"/>
    <n v="400332"/>
    <s v="FE400332"/>
    <s v="800030924_FE400332"/>
    <d v="2025-02-26T06:58:44"/>
    <m/>
    <n v="71900"/>
    <n v="71900"/>
    <e v="#N/A"/>
    <x v="3"/>
    <n v="0"/>
    <m/>
    <m/>
    <s v="Finalizada"/>
    <d v="2025-02-26T00:00:00"/>
    <d v="2025-03-04T00:00:00"/>
    <d v="2025-03-25T00:00:00"/>
    <m/>
    <n v="-25"/>
    <s v="Corriente"/>
    <n v="0"/>
    <m/>
    <m/>
    <m/>
    <s v="Atención de urgencias"/>
    <m/>
    <s v="44B200427"/>
    <n v="0"/>
    <n v="0"/>
    <n v="0"/>
    <n v="0"/>
    <n v="0"/>
    <n v="0"/>
    <n v="71900"/>
    <n v="0"/>
    <n v="0"/>
    <n v="0"/>
    <n v="0"/>
    <m/>
    <m/>
    <m/>
    <n v="0"/>
  </r>
  <r>
    <n v="800030924"/>
    <s v="HOSP LA BUENA ESPERANZA DE YUMBO"/>
    <s v="FE"/>
    <n v="393441"/>
    <s v="FE393441"/>
    <s v="800030924_FE393441"/>
    <d v="2025-01-30T07:50:52"/>
    <m/>
    <n v="71351"/>
    <n v="71351"/>
    <e v="#N/A"/>
    <x v="3"/>
    <n v="0"/>
    <m/>
    <m/>
    <s v="Finalizada"/>
    <d v="2025-01-30T00:00:00"/>
    <d v="2025-03-03T00:00:00"/>
    <d v="2025-03-25T00:00:00"/>
    <m/>
    <n v="-25"/>
    <s v="Corriente"/>
    <n v="0"/>
    <m/>
    <m/>
    <m/>
    <s v="Atención de urgencias"/>
    <m/>
    <s v="44B200427"/>
    <n v="0"/>
    <n v="0"/>
    <n v="0"/>
    <n v="0"/>
    <n v="0"/>
    <n v="0"/>
    <n v="71351"/>
    <n v="0"/>
    <n v="0"/>
    <n v="0"/>
    <n v="0"/>
    <m/>
    <m/>
    <m/>
    <n v="0"/>
  </r>
  <r>
    <n v="800030924"/>
    <s v="HOSP LA BUENA ESPERANZA DE YUMBO"/>
    <s v="FE"/>
    <n v="386385"/>
    <s v="FE386385"/>
    <s v="800030924_FE386385"/>
    <d v="2025-01-04T09:54:09"/>
    <m/>
    <n v="70981"/>
    <n v="70981"/>
    <e v="#N/A"/>
    <x v="3"/>
    <n v="70981"/>
    <n v="1222564742"/>
    <m/>
    <s v="Finalizada"/>
    <d v="2025-01-04T00:00:00"/>
    <d v="2025-02-13T00:00:00"/>
    <d v="2025-02-17T00:00:00"/>
    <m/>
    <n v="11"/>
    <s v="0-30"/>
    <n v="0"/>
    <m/>
    <m/>
    <m/>
    <s v="Atención de urgencias"/>
    <m/>
    <s v="44B200427"/>
    <n v="0"/>
    <n v="0"/>
    <n v="0"/>
    <n v="0"/>
    <n v="0"/>
    <n v="0"/>
    <n v="70981"/>
    <n v="0"/>
    <n v="0"/>
    <n v="0"/>
    <n v="0"/>
    <m/>
    <m/>
    <m/>
    <n v="0"/>
  </r>
  <r>
    <n v="800030924"/>
    <s v="HOSP LA BUENA ESPERANZA DE YUMBO"/>
    <s v="FE"/>
    <n v="385804"/>
    <s v="FE385804"/>
    <s v="800030924_FE385804"/>
    <d v="2025-01-01T09:46:46"/>
    <m/>
    <n v="70200"/>
    <n v="70200"/>
    <e v="#N/A"/>
    <x v="3"/>
    <n v="70200"/>
    <n v="1222564770"/>
    <m/>
    <s v="Finalizada"/>
    <d v="2025-01-01T00:00:00"/>
    <d v="2025-02-13T00:00:00"/>
    <d v="2025-02-17T00:00:00"/>
    <m/>
    <n v="11"/>
    <s v="0-30"/>
    <n v="0"/>
    <m/>
    <m/>
    <m/>
    <s v="Atención de urgencias"/>
    <m/>
    <s v="CNT-2021-79"/>
    <n v="0"/>
    <n v="0"/>
    <n v="0"/>
    <n v="0"/>
    <n v="0"/>
    <n v="0"/>
    <n v="70200"/>
    <n v="0"/>
    <n v="0"/>
    <n v="0"/>
    <n v="0"/>
    <m/>
    <m/>
    <m/>
    <n v="0"/>
  </r>
  <r>
    <n v="800030924"/>
    <s v="HOSP LA BUENA ESPERANZA DE YUMBO"/>
    <s v="FE"/>
    <n v="385803"/>
    <s v="FE385803"/>
    <s v="800030924_FE385803"/>
    <d v="2025-01-01T09:46:45"/>
    <m/>
    <n v="69540"/>
    <n v="69540"/>
    <e v="#N/A"/>
    <x v="3"/>
    <n v="69540"/>
    <n v="1222564741"/>
    <m/>
    <s v="Finalizada"/>
    <d v="2025-01-01T00:00:00"/>
    <d v="2025-02-13T00:00:00"/>
    <d v="2025-02-17T00:00:00"/>
    <m/>
    <n v="11"/>
    <s v="0-30"/>
    <n v="0"/>
    <m/>
    <m/>
    <m/>
    <s v="Atención de urgencias"/>
    <m/>
    <s v="CNT-2021-79"/>
    <n v="0"/>
    <n v="0"/>
    <n v="0"/>
    <n v="0"/>
    <n v="0"/>
    <n v="0"/>
    <n v="69540"/>
    <n v="0"/>
    <n v="0"/>
    <n v="0"/>
    <n v="0"/>
    <m/>
    <m/>
    <m/>
    <n v="0"/>
  </r>
  <r>
    <n v="800030924"/>
    <s v="HOSP LA BUENA ESPERANZA DE YUMBO"/>
    <s v="FE"/>
    <n v="397621"/>
    <s v="FE397621"/>
    <s v="800030924_FE397621"/>
    <d v="2025-02-15T08:20:34"/>
    <m/>
    <n v="69500"/>
    <n v="69500"/>
    <e v="#N/A"/>
    <x v="3"/>
    <n v="0"/>
    <m/>
    <m/>
    <s v="Finalizada"/>
    <d v="2025-02-15T00:00:00"/>
    <d v="2025-03-04T00:00:00"/>
    <d v="2025-03-25T00:00:00"/>
    <m/>
    <n v="-25"/>
    <s v="Corriente"/>
    <n v="0"/>
    <m/>
    <m/>
    <m/>
    <s v="Atención de urgencias"/>
    <m/>
    <s v="44B200427"/>
    <n v="0"/>
    <n v="0"/>
    <n v="0"/>
    <n v="0"/>
    <n v="0"/>
    <n v="0"/>
    <n v="69500"/>
    <n v="0"/>
    <n v="0"/>
    <n v="0"/>
    <n v="0"/>
    <m/>
    <m/>
    <m/>
    <n v="0"/>
  </r>
  <r>
    <n v="800030924"/>
    <s v="HOSP LA BUENA ESPERANZA DE YUMBO"/>
    <s v="FE"/>
    <n v="398062"/>
    <s v="FE398062"/>
    <s v="800030924_FE398062"/>
    <d v="2025-02-17T07:54:23"/>
    <m/>
    <n v="69468"/>
    <n v="69468"/>
    <e v="#N/A"/>
    <x v="3"/>
    <n v="0"/>
    <m/>
    <m/>
    <s v="Finalizada"/>
    <d v="2025-02-17T00:00:00"/>
    <d v="2025-03-03T00:00:00"/>
    <d v="2025-03-25T00:00:00"/>
    <m/>
    <n v="-25"/>
    <s v="Corriente"/>
    <n v="0"/>
    <m/>
    <m/>
    <m/>
    <s v="Atención de urgencias"/>
    <m/>
    <s v="44B200427"/>
    <n v="0"/>
    <n v="0"/>
    <n v="0"/>
    <n v="0"/>
    <n v="0"/>
    <n v="0"/>
    <n v="69468"/>
    <n v="0"/>
    <n v="0"/>
    <n v="0"/>
    <n v="0"/>
    <m/>
    <m/>
    <m/>
    <n v="0"/>
  </r>
  <r>
    <n v="800030924"/>
    <s v="HOSP LA BUENA ESPERANZA DE YUMBO"/>
    <s v="FE"/>
    <n v="383725"/>
    <s v="FE383725"/>
    <s v="800030924_FE383725"/>
    <d v="2024-12-18T06:59:02"/>
    <m/>
    <n v="68778"/>
    <n v="68778"/>
    <s v="Factura pendiente en programacion de pago"/>
    <x v="3"/>
    <n v="68778"/>
    <n v="1222559278"/>
    <m/>
    <s v="Finalizada"/>
    <d v="2024-12-18T00:00:00"/>
    <d v="2025-01-02T00:00:00"/>
    <d v="2025-01-10T00:00:00"/>
    <m/>
    <n v="49"/>
    <s v="31-60"/>
    <n v="0"/>
    <m/>
    <m/>
    <m/>
    <s v="Atención de urgencias"/>
    <m/>
    <s v="44B200427"/>
    <n v="0"/>
    <n v="0"/>
    <n v="0"/>
    <n v="0"/>
    <n v="0"/>
    <n v="0"/>
    <n v="68778"/>
    <n v="0"/>
    <n v="0"/>
    <n v="0"/>
    <n v="0"/>
    <m/>
    <m/>
    <m/>
    <n v="0"/>
  </r>
  <r>
    <n v="800030924"/>
    <s v="HOSP LA BUENA ESPERANZA DE YUMBO"/>
    <s v="FE"/>
    <n v="395530"/>
    <s v="FE395530"/>
    <s v="800030924_FE395530"/>
    <d v="2025-02-07T00:17:42"/>
    <m/>
    <n v="68578"/>
    <n v="68578"/>
    <e v="#N/A"/>
    <x v="3"/>
    <n v="0"/>
    <m/>
    <m/>
    <s v="Finalizada"/>
    <d v="2025-02-07T00:00:00"/>
    <d v="2025-03-04T00:00:00"/>
    <d v="2025-03-25T00:00:00"/>
    <m/>
    <n v="-25"/>
    <s v="Corriente"/>
    <n v="0"/>
    <m/>
    <m/>
    <m/>
    <s v="Atención de urgencias"/>
    <m/>
    <s v="44B200427"/>
    <n v="0"/>
    <n v="0"/>
    <n v="0"/>
    <n v="0"/>
    <n v="0"/>
    <n v="0"/>
    <n v="68578"/>
    <n v="0"/>
    <n v="0"/>
    <n v="0"/>
    <n v="0"/>
    <m/>
    <m/>
    <m/>
    <n v="0"/>
  </r>
  <r>
    <n v="800030924"/>
    <s v="HOSP LA BUENA ESPERANZA DE YUMBO"/>
    <s v="FE"/>
    <n v="393459"/>
    <s v="FE393459"/>
    <s v="800030924_FE393459"/>
    <d v="2025-01-31T09:37:44"/>
    <m/>
    <n v="68550"/>
    <n v="68550"/>
    <e v="#N/A"/>
    <x v="3"/>
    <n v="0"/>
    <m/>
    <m/>
    <s v="Finalizada"/>
    <d v="2025-01-31T00:00:00"/>
    <d v="2025-03-03T00:00:00"/>
    <d v="2025-03-25T00:00:00"/>
    <m/>
    <n v="-25"/>
    <s v="Corriente"/>
    <n v="0"/>
    <m/>
    <m/>
    <m/>
    <s v="Atención de urgencias"/>
    <m/>
    <s v="44B200427"/>
    <n v="0"/>
    <n v="0"/>
    <n v="0"/>
    <n v="0"/>
    <n v="0"/>
    <n v="0"/>
    <n v="68550"/>
    <n v="0"/>
    <n v="0"/>
    <n v="0"/>
    <n v="0"/>
    <m/>
    <m/>
    <m/>
    <n v="0"/>
  </r>
  <r>
    <n v="800030924"/>
    <s v="HOSP LA BUENA ESPERANZA DE YUMBO"/>
    <s v="FE"/>
    <n v="389619"/>
    <s v="FE389619"/>
    <s v="800030924_FE389619"/>
    <d v="2025-01-17T10:39:11"/>
    <m/>
    <n v="68542"/>
    <n v="68542"/>
    <e v="#N/A"/>
    <x v="3"/>
    <n v="68542"/>
    <n v="1222564769"/>
    <m/>
    <s v="Finalizada"/>
    <d v="2025-01-17T00:00:00"/>
    <d v="2025-02-14T00:00:00"/>
    <d v="2025-02-17T00:00:00"/>
    <m/>
    <n v="11"/>
    <s v="0-30"/>
    <n v="0"/>
    <m/>
    <m/>
    <m/>
    <s v="Atención de urgencias"/>
    <m/>
    <s v="CNT-2021-79"/>
    <n v="0"/>
    <n v="0"/>
    <n v="0"/>
    <n v="0"/>
    <n v="0"/>
    <n v="0"/>
    <n v="68542"/>
    <n v="0"/>
    <n v="0"/>
    <n v="0"/>
    <n v="0"/>
    <m/>
    <m/>
    <m/>
    <n v="0"/>
  </r>
  <r>
    <n v="800030924"/>
    <s v="HOSP LA BUENA ESPERANZA DE YUMBO"/>
    <s v="FE"/>
    <n v="389738"/>
    <s v="FE389738"/>
    <s v="800030924_FE389738"/>
    <d v="2025-01-17T10:40:35"/>
    <m/>
    <n v="68220"/>
    <n v="68220"/>
    <e v="#N/A"/>
    <x v="3"/>
    <n v="68220"/>
    <n v="1222564768"/>
    <m/>
    <s v="Finalizada"/>
    <d v="2025-01-17T00:00:00"/>
    <d v="2025-02-14T00:00:00"/>
    <d v="2025-02-17T00:00:00"/>
    <m/>
    <n v="11"/>
    <s v="0-30"/>
    <n v="0"/>
    <m/>
    <m/>
    <m/>
    <s v="Atención de urgencias"/>
    <m/>
    <s v="CNT-2021-79"/>
    <n v="0"/>
    <n v="0"/>
    <n v="0"/>
    <n v="0"/>
    <n v="0"/>
    <n v="0"/>
    <n v="68220"/>
    <n v="0"/>
    <n v="0"/>
    <n v="0"/>
    <n v="0"/>
    <m/>
    <m/>
    <m/>
    <n v="0"/>
  </r>
  <r>
    <n v="800030924"/>
    <s v="HOSP LA BUENA ESPERANZA DE YUMBO"/>
    <s v="FE"/>
    <n v="389145"/>
    <s v="FE389145"/>
    <s v="800030924_FE389145"/>
    <d v="2025-01-16T10:33:33"/>
    <m/>
    <n v="67950"/>
    <n v="67950"/>
    <e v="#N/A"/>
    <x v="3"/>
    <n v="67950"/>
    <n v="1222564767"/>
    <m/>
    <s v="Finalizada"/>
    <d v="2025-01-16T00:00:00"/>
    <d v="2025-02-14T00:00:00"/>
    <d v="2025-02-17T00:00:00"/>
    <m/>
    <n v="11"/>
    <s v="0-30"/>
    <n v="0"/>
    <m/>
    <m/>
    <m/>
    <s v="Atención de urgencias"/>
    <m/>
    <s v="CNT-2021-79"/>
    <n v="0"/>
    <n v="0"/>
    <n v="0"/>
    <n v="0"/>
    <n v="0"/>
    <n v="0"/>
    <n v="67950"/>
    <n v="0"/>
    <n v="0"/>
    <n v="0"/>
    <n v="0"/>
    <m/>
    <m/>
    <m/>
    <n v="0"/>
  </r>
  <r>
    <n v="800030924"/>
    <s v="HOSP LA BUENA ESPERANZA DE YUMBO"/>
    <s v="FE"/>
    <n v="393118"/>
    <s v="FE393118"/>
    <s v="800030924_FE393118"/>
    <d v="2025-01-30T07:46:14"/>
    <m/>
    <n v="67828"/>
    <n v="67828"/>
    <e v="#N/A"/>
    <x v="3"/>
    <n v="67828"/>
    <n v="1222564766"/>
    <m/>
    <s v="Finalizada"/>
    <d v="2025-01-30T00:00:00"/>
    <d v="2025-02-14T00:00:00"/>
    <d v="2025-02-17T00:00:00"/>
    <m/>
    <n v="11"/>
    <s v="0-30"/>
    <n v="0"/>
    <m/>
    <m/>
    <m/>
    <s v="Atención de urgencias"/>
    <m/>
    <s v="CNT-2021-79"/>
    <n v="0"/>
    <n v="0"/>
    <n v="0"/>
    <n v="0"/>
    <n v="0"/>
    <n v="0"/>
    <n v="67828"/>
    <n v="0"/>
    <n v="0"/>
    <n v="0"/>
    <n v="0"/>
    <m/>
    <m/>
    <m/>
    <n v="0"/>
  </r>
  <r>
    <n v="800030924"/>
    <s v="HOSP LA BUENA ESPERANZA DE YUMBO"/>
    <s v="FE"/>
    <n v="398064"/>
    <s v="FE398064"/>
    <s v="800030924_FE398064"/>
    <d v="2025-02-17T07:54:25"/>
    <m/>
    <n v="67600"/>
    <n v="67600"/>
    <e v="#N/A"/>
    <x v="3"/>
    <n v="0"/>
    <m/>
    <m/>
    <s v="Finalizada"/>
    <d v="2025-02-17T00:00:00"/>
    <d v="2025-03-04T00:00:00"/>
    <d v="2025-03-25T00:00:00"/>
    <m/>
    <n v="-25"/>
    <s v="Corriente"/>
    <n v="0"/>
    <m/>
    <m/>
    <m/>
    <s v="Atención de urgencias"/>
    <m/>
    <s v="44B200427"/>
    <n v="0"/>
    <n v="0"/>
    <n v="0"/>
    <n v="0"/>
    <n v="0"/>
    <n v="0"/>
    <n v="67600"/>
    <n v="0"/>
    <n v="0"/>
    <n v="0"/>
    <n v="0"/>
    <m/>
    <m/>
    <m/>
    <n v="0"/>
  </r>
  <r>
    <n v="800030924"/>
    <s v="HOSP LA BUENA ESPERANZA DE YUMBO"/>
    <s v="FE"/>
    <n v="397569"/>
    <s v="FE397569"/>
    <s v="800030924_FE397569"/>
    <d v="2025-02-14T08:19:41"/>
    <m/>
    <n v="67600"/>
    <n v="67600"/>
    <e v="#N/A"/>
    <x v="3"/>
    <n v="0"/>
    <m/>
    <m/>
    <s v="Finalizada"/>
    <d v="2025-02-14T00:00:00"/>
    <d v="2025-03-04T00:00:00"/>
    <d v="2025-03-25T00:00:00"/>
    <m/>
    <n v="-25"/>
    <s v="Corriente"/>
    <n v="0"/>
    <m/>
    <m/>
    <m/>
    <s v="Atención de urgencias"/>
    <m/>
    <s v="44B200427"/>
    <n v="0"/>
    <n v="0"/>
    <n v="0"/>
    <n v="0"/>
    <n v="0"/>
    <n v="0"/>
    <n v="67600"/>
    <n v="0"/>
    <n v="0"/>
    <n v="0"/>
    <n v="0"/>
    <m/>
    <m/>
    <m/>
    <n v="0"/>
  </r>
  <r>
    <n v="800030924"/>
    <s v="HOSP LA BUENA ESPERANZA DE YUMBO"/>
    <s v="FE"/>
    <n v="388353"/>
    <s v="FE388353"/>
    <s v="800030924_FE388353"/>
    <d v="2025-01-13T10:21:24"/>
    <d v="2025-02-12T00:00:00"/>
    <n v="67600"/>
    <n v="67600"/>
    <e v="#N/A"/>
    <x v="3"/>
    <n v="67600"/>
    <n v="1222564764"/>
    <m/>
    <s v="Finalizada"/>
    <d v="2025-01-13T00:00:00"/>
    <d v="2025-02-12T00:00:00"/>
    <d v="2025-02-17T00:00:00"/>
    <m/>
    <n v="11"/>
    <s v="0-30"/>
    <n v="0"/>
    <m/>
    <m/>
    <m/>
    <s v="Atención de urgencias"/>
    <m/>
    <s v="CNT-2021-79"/>
    <n v="0"/>
    <n v="0"/>
    <n v="0"/>
    <n v="0"/>
    <n v="0"/>
    <n v="0"/>
    <n v="67600"/>
    <n v="0"/>
    <n v="0"/>
    <n v="0"/>
    <n v="0"/>
    <m/>
    <m/>
    <m/>
    <n v="0"/>
  </r>
  <r>
    <n v="800030924"/>
    <s v="HOSP LA BUENA ESPERANZA DE YUMBO"/>
    <s v="FE"/>
    <n v="398272"/>
    <s v="FE398272"/>
    <s v="800030924_FE398272"/>
    <d v="2025-02-18T07:57:10"/>
    <m/>
    <n v="67520"/>
    <n v="67520"/>
    <e v="#N/A"/>
    <x v="3"/>
    <n v="0"/>
    <m/>
    <m/>
    <s v="Finalizada"/>
    <d v="2025-02-18T00:00:00"/>
    <d v="2025-03-03T00:00:00"/>
    <d v="2025-03-25T00:00:00"/>
    <m/>
    <n v="-25"/>
    <s v="Corriente"/>
    <n v="0"/>
    <m/>
    <m/>
    <m/>
    <s v="Atención de urgencias"/>
    <m/>
    <s v="44B200427"/>
    <n v="0"/>
    <n v="0"/>
    <n v="0"/>
    <n v="0"/>
    <n v="0"/>
    <n v="0"/>
    <n v="67520"/>
    <n v="0"/>
    <n v="0"/>
    <n v="0"/>
    <n v="0"/>
    <m/>
    <m/>
    <m/>
    <n v="0"/>
  </r>
  <r>
    <n v="800030924"/>
    <s v="HOSP LA BUENA ESPERANZA DE YUMBO"/>
    <s v="FE"/>
    <n v="388362"/>
    <s v="FE388362"/>
    <s v="800030924_FE388362"/>
    <d v="2025-01-14T10:21:32"/>
    <d v="2025-02-12T00:00:00"/>
    <n v="67520"/>
    <n v="67520"/>
    <e v="#N/A"/>
    <x v="3"/>
    <n v="67520"/>
    <n v="1222564762"/>
    <m/>
    <s v="Finalizada"/>
    <d v="2025-01-14T00:00:00"/>
    <d v="2025-02-12T00:00:00"/>
    <d v="2025-02-17T00:00:00"/>
    <m/>
    <n v="11"/>
    <s v="0-30"/>
    <n v="0"/>
    <m/>
    <m/>
    <m/>
    <s v="Atención de urgencias"/>
    <m/>
    <s v="CNT-2021-79"/>
    <n v="0"/>
    <n v="0"/>
    <n v="0"/>
    <n v="0"/>
    <n v="0"/>
    <n v="0"/>
    <n v="67520"/>
    <n v="0"/>
    <n v="0"/>
    <n v="0"/>
    <n v="0"/>
    <m/>
    <m/>
    <m/>
    <n v="0"/>
  </r>
  <r>
    <n v="800030924"/>
    <s v="HOSP LA BUENA ESPERANZA DE YUMBO"/>
    <s v="FE"/>
    <n v="396943"/>
    <s v="FE396943"/>
    <s v="800030924_FE396943"/>
    <d v="2025-02-12T06:50:56"/>
    <m/>
    <n v="67500"/>
    <n v="67500"/>
    <e v="#N/A"/>
    <x v="3"/>
    <n v="0"/>
    <m/>
    <m/>
    <s v="Finalizada"/>
    <d v="2025-02-12T00:00:00"/>
    <d v="2025-03-04T00:00:00"/>
    <d v="2025-03-25T00:00:00"/>
    <m/>
    <n v="-25"/>
    <s v="Corriente"/>
    <n v="0"/>
    <m/>
    <m/>
    <m/>
    <s v="Atención de urgencias"/>
    <m/>
    <s v="44B200427"/>
    <n v="0"/>
    <n v="0"/>
    <n v="0"/>
    <n v="0"/>
    <n v="0"/>
    <n v="0"/>
    <n v="67500"/>
    <n v="0"/>
    <n v="0"/>
    <n v="0"/>
    <n v="0"/>
    <m/>
    <m/>
    <m/>
    <n v="0"/>
  </r>
  <r>
    <n v="800030924"/>
    <s v="HOSP LA BUENA ESPERANZA DE YUMBO"/>
    <s v="FE"/>
    <n v="399402"/>
    <s v="FE399402"/>
    <s v="800030924_FE399402"/>
    <d v="2025-02-22T06:57:46"/>
    <m/>
    <n v="67500"/>
    <n v="67500"/>
    <e v="#N/A"/>
    <x v="3"/>
    <n v="0"/>
    <m/>
    <m/>
    <s v="Finalizada"/>
    <d v="2025-02-22T00:00:00"/>
    <d v="2025-03-04T00:00:00"/>
    <d v="2025-03-25T00:00:00"/>
    <m/>
    <n v="-25"/>
    <s v="Corriente"/>
    <n v="0"/>
    <m/>
    <m/>
    <m/>
    <s v="Atención de urgencias"/>
    <m/>
    <s v="44B200427"/>
    <n v="0"/>
    <n v="0"/>
    <n v="0"/>
    <n v="0"/>
    <n v="0"/>
    <n v="0"/>
    <n v="67500"/>
    <n v="0"/>
    <n v="0"/>
    <n v="0"/>
    <n v="0"/>
    <m/>
    <m/>
    <m/>
    <n v="0"/>
  </r>
  <r>
    <n v="800030924"/>
    <s v="HOSP LA BUENA ESPERANZA DE YUMBO"/>
    <s v="FE"/>
    <n v="388800"/>
    <s v="FE388800"/>
    <s v="800030924_FE388800"/>
    <d v="2025-01-15T10:26:42"/>
    <m/>
    <n v="67500"/>
    <n v="67500"/>
    <e v="#N/A"/>
    <x v="3"/>
    <n v="67500"/>
    <n v="1222564760"/>
    <m/>
    <s v="Finalizada"/>
    <d v="2025-01-15T00:00:00"/>
    <d v="2025-02-14T00:00:00"/>
    <d v="2025-02-17T00:00:00"/>
    <m/>
    <n v="11"/>
    <s v="0-30"/>
    <n v="0"/>
    <m/>
    <m/>
    <m/>
    <s v="Atención de urgencias"/>
    <m/>
    <s v="CNT-2021-79"/>
    <n v="0"/>
    <n v="0"/>
    <n v="0"/>
    <n v="0"/>
    <n v="0"/>
    <n v="0"/>
    <n v="67500"/>
    <n v="0"/>
    <n v="0"/>
    <n v="0"/>
    <n v="0"/>
    <m/>
    <m/>
    <m/>
    <n v="0"/>
  </r>
  <r>
    <n v="800030924"/>
    <s v="HOSP LA BUENA ESPERANZA DE YUMBO"/>
    <s v="FE"/>
    <n v="395723"/>
    <s v="FE395723"/>
    <s v="800030924_FE395723"/>
    <d v="2025-02-07T00:19:56"/>
    <m/>
    <n v="67320"/>
    <n v="67320"/>
    <e v="#N/A"/>
    <x v="3"/>
    <n v="0"/>
    <m/>
    <m/>
    <s v="Finalizada"/>
    <d v="2025-02-07T00:00:00"/>
    <d v="2025-03-04T00:00:00"/>
    <d v="2025-03-25T00:00:00"/>
    <m/>
    <n v="-25"/>
    <s v="Corriente"/>
    <n v="0"/>
    <m/>
    <m/>
    <m/>
    <s v="Atención de urgencias"/>
    <m/>
    <s v="44B200427"/>
    <n v="0"/>
    <n v="0"/>
    <n v="0"/>
    <n v="0"/>
    <n v="0"/>
    <n v="0"/>
    <n v="67320"/>
    <n v="0"/>
    <n v="0"/>
    <n v="0"/>
    <n v="0"/>
    <m/>
    <m/>
    <m/>
    <n v="0"/>
  </r>
  <r>
    <n v="800030924"/>
    <s v="HOSP LA BUENA ESPERANZA DE YUMBO"/>
    <s v="FE"/>
    <n v="385409"/>
    <s v="FE385409"/>
    <s v="800030924_FE385409"/>
    <d v="2024-12-29T08:01:22"/>
    <m/>
    <n v="67228"/>
    <n v="67228"/>
    <s v="Factura pendiente en programacion de pago"/>
    <x v="3"/>
    <n v="67228"/>
    <n v="1222559340"/>
    <m/>
    <s v="Finalizada"/>
    <d v="2024-12-29T00:00:00"/>
    <d v="2025-01-02T00:00:00"/>
    <d v="2025-01-10T00:00:00"/>
    <m/>
    <n v="49"/>
    <s v="31-60"/>
    <n v="0"/>
    <m/>
    <m/>
    <m/>
    <s v="Atención de urgencias"/>
    <m/>
    <s v="44B200427"/>
    <n v="0"/>
    <n v="0"/>
    <n v="0"/>
    <n v="0"/>
    <n v="0"/>
    <n v="0"/>
    <n v="67228"/>
    <n v="0"/>
    <n v="0"/>
    <n v="0"/>
    <n v="0"/>
    <m/>
    <m/>
    <m/>
    <n v="0"/>
  </r>
  <r>
    <n v="800030924"/>
    <s v="HOSP LA BUENA ESPERANZA DE YUMBO"/>
    <s v="FE"/>
    <n v="392312"/>
    <s v="FE392312"/>
    <s v="800030924_FE392312"/>
    <d v="2025-01-28T06:56:17"/>
    <m/>
    <n v="67221"/>
    <n v="67221"/>
    <e v="#N/A"/>
    <x v="3"/>
    <n v="67221"/>
    <n v="1222564758"/>
    <m/>
    <s v="Finalizada"/>
    <d v="2025-01-28T00:00:00"/>
    <d v="2025-02-14T00:00:00"/>
    <d v="2025-02-17T00:00:00"/>
    <m/>
    <n v="11"/>
    <s v="0-30"/>
    <n v="0"/>
    <m/>
    <m/>
    <m/>
    <s v="Atención de urgencias"/>
    <m/>
    <s v="CNT-2021-79"/>
    <n v="0"/>
    <n v="0"/>
    <n v="0"/>
    <n v="0"/>
    <n v="0"/>
    <n v="0"/>
    <n v="67221"/>
    <n v="0"/>
    <n v="0"/>
    <n v="0"/>
    <n v="0"/>
    <m/>
    <m/>
    <m/>
    <n v="0"/>
  </r>
  <r>
    <n v="800030924"/>
    <s v="HOSP LA BUENA ESPERANZA DE YUMBO"/>
    <s v="FE"/>
    <n v="385471"/>
    <s v="FE385471"/>
    <s v="800030924_FE385471"/>
    <d v="2024-12-29T08:02:15"/>
    <m/>
    <n v="66670"/>
    <n v="66670"/>
    <s v="Factura pendiente en programacion de pago"/>
    <x v="3"/>
    <n v="66670"/>
    <n v="1222559344"/>
    <m/>
    <s v="Finalizada"/>
    <d v="2024-12-29T00:00:00"/>
    <d v="2025-01-02T00:00:00"/>
    <d v="2025-01-10T00:00:00"/>
    <m/>
    <n v="49"/>
    <s v="31-60"/>
    <n v="0"/>
    <m/>
    <m/>
    <m/>
    <s v="Atención de urgencias"/>
    <m/>
    <s v="44B200427"/>
    <n v="0"/>
    <n v="0"/>
    <n v="0"/>
    <n v="0"/>
    <n v="0"/>
    <n v="0"/>
    <n v="66670"/>
    <n v="0"/>
    <n v="0"/>
    <n v="0"/>
    <n v="0"/>
    <m/>
    <m/>
    <m/>
    <n v="0"/>
  </r>
  <r>
    <n v="800030924"/>
    <s v="HOSP LA BUENA ESPERANZA DE YUMBO"/>
    <s v="FE"/>
    <n v="385376"/>
    <s v="FE385376"/>
    <s v="800030924_FE385376"/>
    <d v="2024-12-28T08:00:52"/>
    <m/>
    <n v="66670"/>
    <n v="66670"/>
    <s v="Factura pendiente en programacion de pago"/>
    <x v="3"/>
    <n v="66670"/>
    <n v="1222559337"/>
    <m/>
    <s v="Finalizada"/>
    <d v="2024-12-28T00:00:00"/>
    <d v="2025-01-02T00:00:00"/>
    <d v="2025-01-10T00:00:00"/>
    <m/>
    <n v="49"/>
    <s v="31-60"/>
    <n v="0"/>
    <m/>
    <m/>
    <m/>
    <s v="Atención de urgencias"/>
    <m/>
    <s v="44B200427"/>
    <n v="0"/>
    <n v="0"/>
    <n v="0"/>
    <n v="0"/>
    <n v="0"/>
    <n v="0"/>
    <n v="66670"/>
    <n v="0"/>
    <n v="0"/>
    <n v="0"/>
    <n v="0"/>
    <m/>
    <m/>
    <m/>
    <n v="0"/>
  </r>
  <r>
    <n v="800030924"/>
    <s v="HOSP LA BUENA ESPERANZA DE YUMBO"/>
    <s v="FE"/>
    <n v="384859"/>
    <s v="FE384859"/>
    <s v="800030924_FE384859"/>
    <d v="2024-12-24T06:58:21"/>
    <m/>
    <n v="66670"/>
    <n v="66670"/>
    <s v="Factura pendiente en programacion de pago"/>
    <x v="3"/>
    <n v="66670"/>
    <n v="1222559317"/>
    <m/>
    <s v="Finalizada"/>
    <d v="2024-12-24T00:00:00"/>
    <d v="2025-01-02T00:00:00"/>
    <d v="2025-01-10T00:00:00"/>
    <m/>
    <n v="49"/>
    <s v="31-60"/>
    <n v="0"/>
    <m/>
    <m/>
    <m/>
    <s v="Atención de urgencias"/>
    <m/>
    <s v="44B200427"/>
    <n v="0"/>
    <n v="0"/>
    <n v="0"/>
    <n v="0"/>
    <n v="0"/>
    <n v="0"/>
    <n v="66670"/>
    <n v="0"/>
    <n v="0"/>
    <n v="0"/>
    <n v="0"/>
    <m/>
    <m/>
    <m/>
    <n v="0"/>
  </r>
  <r>
    <n v="800030924"/>
    <s v="HOSP LA BUENA ESPERANZA DE YUMBO"/>
    <s v="FE"/>
    <n v="384122"/>
    <s v="FE384122"/>
    <s v="800030924_FE384122"/>
    <d v="2024-12-20T15:24:41"/>
    <m/>
    <n v="66670"/>
    <n v="66670"/>
    <s v="Factura pendiente en programacion de pago"/>
    <x v="3"/>
    <n v="66670"/>
    <n v="1222559288"/>
    <m/>
    <s v="Finalizada"/>
    <d v="2024-12-20T00:00:00"/>
    <d v="2025-01-02T00:00:00"/>
    <d v="2025-01-10T00:00:00"/>
    <m/>
    <n v="49"/>
    <s v="31-60"/>
    <n v="0"/>
    <m/>
    <m/>
    <m/>
    <s v="Atención de urgencias"/>
    <m/>
    <s v="44B200427"/>
    <n v="0"/>
    <n v="0"/>
    <n v="0"/>
    <n v="0"/>
    <n v="0"/>
    <n v="0"/>
    <n v="66670"/>
    <n v="0"/>
    <n v="0"/>
    <n v="0"/>
    <n v="0"/>
    <m/>
    <m/>
    <m/>
    <n v="0"/>
  </r>
  <r>
    <n v="800030924"/>
    <s v="HOSP LA BUENA ESPERANZA DE YUMBO"/>
    <s v="FE"/>
    <n v="386425"/>
    <s v="FE386425"/>
    <s v="800030924_FE386425"/>
    <d v="2025-01-04T09:54:39"/>
    <m/>
    <n v="66670"/>
    <n v="66670"/>
    <e v="#N/A"/>
    <x v="3"/>
    <n v="66670"/>
    <n v="1222564757"/>
    <m/>
    <s v="Finalizada"/>
    <d v="2025-01-04T00:00:00"/>
    <d v="2025-02-13T00:00:00"/>
    <d v="2025-02-17T00:00:00"/>
    <m/>
    <n v="11"/>
    <s v="0-30"/>
    <n v="0"/>
    <m/>
    <m/>
    <m/>
    <s v="Atención de urgencias"/>
    <m/>
    <s v="CNT-2021-79"/>
    <n v="0"/>
    <n v="0"/>
    <n v="0"/>
    <n v="0"/>
    <n v="0"/>
    <n v="0"/>
    <n v="66670"/>
    <n v="0"/>
    <n v="0"/>
    <n v="0"/>
    <n v="0"/>
    <m/>
    <m/>
    <m/>
    <n v="0"/>
  </r>
  <r>
    <n v="800030924"/>
    <s v="HOSP LA BUENA ESPERANZA DE YUMBO"/>
    <s v="FE"/>
    <n v="377875"/>
    <s v="FE377875"/>
    <s v="800030924_FE377875"/>
    <d v="2024-11-25T06:54:51"/>
    <m/>
    <n v="66650"/>
    <n v="66650"/>
    <s v="Factura pendiente en programacion de pago"/>
    <x v="3"/>
    <n v="66650"/>
    <n v="1222572813"/>
    <m/>
    <s v="Finalizada"/>
    <d v="2024-11-25T00:00:00"/>
    <d v="2024-12-10T00:00:00"/>
    <d v="2024-12-21T00:00:00"/>
    <m/>
    <n v="69"/>
    <s v="61-90"/>
    <n v="0"/>
    <m/>
    <m/>
    <m/>
    <s v="Atención de urgencias"/>
    <m/>
    <s v="44B200427"/>
    <n v="0"/>
    <n v="0"/>
    <n v="0"/>
    <n v="0"/>
    <n v="0"/>
    <n v="0"/>
    <n v="66650"/>
    <n v="0"/>
    <n v="0"/>
    <n v="0"/>
    <n v="0"/>
    <m/>
    <m/>
    <m/>
    <n v="0"/>
  </r>
  <r>
    <n v="800030924"/>
    <s v="HOSP LA BUENA ESPERANZA DE YUMBO"/>
    <s v="FE"/>
    <n v="395022"/>
    <s v="FE395022"/>
    <s v="800030924_FE395022"/>
    <d v="2025-02-05T06:59:40"/>
    <m/>
    <n v="66650"/>
    <n v="66650"/>
    <e v="#N/A"/>
    <x v="3"/>
    <n v="0"/>
    <m/>
    <m/>
    <s v="Finalizada"/>
    <d v="2025-02-05T00:00:00"/>
    <d v="2025-03-04T00:00:00"/>
    <d v="2025-03-25T00:00:00"/>
    <m/>
    <n v="-25"/>
    <s v="Corriente"/>
    <n v="0"/>
    <m/>
    <m/>
    <m/>
    <s v="Atención de urgencias"/>
    <m/>
    <s v="44B200427"/>
    <n v="0"/>
    <n v="0"/>
    <n v="0"/>
    <n v="0"/>
    <n v="0"/>
    <n v="0"/>
    <n v="66650"/>
    <n v="0"/>
    <n v="0"/>
    <n v="0"/>
    <n v="0"/>
    <m/>
    <m/>
    <m/>
    <n v="0"/>
  </r>
  <r>
    <n v="800030924"/>
    <s v="HOSP LA BUENA ESPERANZA DE YUMBO"/>
    <s v="FE"/>
    <n v="397597"/>
    <s v="FE397597"/>
    <s v="800030924_FE397597"/>
    <d v="2025-02-15T08:20:09"/>
    <m/>
    <n v="66650"/>
    <n v="66650"/>
    <e v="#N/A"/>
    <x v="3"/>
    <n v="0"/>
    <m/>
    <m/>
    <s v="Finalizada"/>
    <d v="2025-02-15T00:00:00"/>
    <d v="2025-03-03T00:00:00"/>
    <d v="2025-03-25T00:00:00"/>
    <m/>
    <n v="-25"/>
    <s v="Corriente"/>
    <n v="0"/>
    <m/>
    <m/>
    <m/>
    <s v="Atención de urgencias"/>
    <m/>
    <s v="44B200427"/>
    <n v="0"/>
    <n v="0"/>
    <n v="0"/>
    <n v="0"/>
    <n v="0"/>
    <n v="0"/>
    <n v="66650"/>
    <n v="0"/>
    <n v="0"/>
    <n v="0"/>
    <n v="0"/>
    <m/>
    <m/>
    <m/>
    <n v="0"/>
  </r>
  <r>
    <n v="800030924"/>
    <s v="HOSP LA BUENA ESPERANZA DE YUMBO"/>
    <s v="FE"/>
    <n v="389878"/>
    <s v="FE389878"/>
    <s v="800030924_FE389878"/>
    <d v="2025-01-18T10:42:34"/>
    <m/>
    <n v="66650"/>
    <n v="66650"/>
    <e v="#N/A"/>
    <x v="3"/>
    <n v="66650"/>
    <n v="1222564751"/>
    <m/>
    <s v="Finalizada"/>
    <d v="2025-01-18T00:00:00"/>
    <d v="2025-02-14T00:00:00"/>
    <d v="2025-02-17T00:00:00"/>
    <m/>
    <n v="11"/>
    <s v="0-30"/>
    <n v="0"/>
    <m/>
    <m/>
    <m/>
    <s v="Atención de urgencias"/>
    <m/>
    <s v="CNT-2021-79"/>
    <n v="0"/>
    <n v="0"/>
    <n v="0"/>
    <n v="0"/>
    <n v="0"/>
    <n v="0"/>
    <n v="66650"/>
    <n v="0"/>
    <n v="0"/>
    <n v="0"/>
    <n v="0"/>
    <m/>
    <m/>
    <m/>
    <n v="0"/>
  </r>
  <r>
    <n v="800030924"/>
    <s v="HOSP LA BUENA ESPERANZA DE YUMBO"/>
    <s v="FE"/>
    <n v="388324"/>
    <s v="FE388324"/>
    <s v="800030924_FE388324"/>
    <d v="2025-01-13T10:20:59"/>
    <m/>
    <n v="66650"/>
    <n v="66650"/>
    <e v="#N/A"/>
    <x v="3"/>
    <n v="66650"/>
    <n v="1222564752"/>
    <m/>
    <s v="Finalizada"/>
    <d v="2025-01-13T00:00:00"/>
    <d v="2025-02-14T00:00:00"/>
    <d v="2025-02-17T00:00:00"/>
    <m/>
    <n v="11"/>
    <s v="0-30"/>
    <n v="0"/>
    <m/>
    <m/>
    <m/>
    <s v="Atención de urgencias"/>
    <m/>
    <s v="CNT-2021-79"/>
    <n v="0"/>
    <n v="0"/>
    <n v="0"/>
    <n v="0"/>
    <n v="0"/>
    <n v="0"/>
    <n v="66650"/>
    <n v="0"/>
    <n v="0"/>
    <n v="0"/>
    <n v="0"/>
    <m/>
    <m/>
    <m/>
    <n v="0"/>
  </r>
  <r>
    <n v="800030924"/>
    <s v="HOSP LA BUENA ESPERANZA DE YUMBO"/>
    <s v="FE"/>
    <n v="386761"/>
    <s v="FE386761"/>
    <s v="800030924_FE386761"/>
    <d v="2025-01-07T10:00:22"/>
    <m/>
    <n v="66650"/>
    <n v="66650"/>
    <e v="#N/A"/>
    <x v="3"/>
    <n v="66650"/>
    <n v="1222564754"/>
    <m/>
    <s v="Finalizada"/>
    <d v="2025-01-07T00:00:00"/>
    <d v="2025-02-14T00:00:00"/>
    <d v="2025-02-17T00:00:00"/>
    <m/>
    <n v="11"/>
    <s v="0-30"/>
    <n v="0"/>
    <m/>
    <m/>
    <m/>
    <s v="Atención de urgencias"/>
    <m/>
    <s v="CNT-2021-79"/>
    <n v="0"/>
    <n v="0"/>
    <n v="0"/>
    <n v="0"/>
    <n v="0"/>
    <n v="0"/>
    <n v="66650"/>
    <n v="0"/>
    <n v="0"/>
    <n v="0"/>
    <n v="0"/>
    <m/>
    <m/>
    <m/>
    <n v="0"/>
  </r>
  <r>
    <n v="800030924"/>
    <s v="HOSP LA BUENA ESPERANZA DE YUMBO"/>
    <s v="FE"/>
    <n v="393122"/>
    <s v="FE393122"/>
    <s v="800030924_FE393122"/>
    <d v="2025-01-30T07:46:18"/>
    <d v="2025-02-12T00:00:00"/>
    <n v="66650"/>
    <n v="66650"/>
    <e v="#N/A"/>
    <x v="3"/>
    <n v="66650"/>
    <n v="1222564750"/>
    <m/>
    <s v="Finalizada"/>
    <d v="2025-01-30T00:00:00"/>
    <d v="2025-02-12T00:00:00"/>
    <d v="2025-02-17T00:00:00"/>
    <m/>
    <n v="11"/>
    <s v="0-30"/>
    <n v="0"/>
    <m/>
    <m/>
    <m/>
    <s v="Atención de urgencias"/>
    <m/>
    <s v="CNT-2021-79"/>
    <n v="0"/>
    <n v="0"/>
    <n v="0"/>
    <n v="0"/>
    <n v="0"/>
    <n v="0"/>
    <n v="66650"/>
    <n v="0"/>
    <n v="0"/>
    <n v="0"/>
    <n v="0"/>
    <m/>
    <m/>
    <m/>
    <n v="0"/>
  </r>
  <r>
    <n v="800030924"/>
    <s v="HOSP LA BUENA ESPERANZA DE YUMBO"/>
    <s v="FE"/>
    <n v="383928"/>
    <s v="FE383928"/>
    <s v="800030924_FE383928"/>
    <d v="2024-12-19T07:42:32"/>
    <m/>
    <n v="66449"/>
    <n v="66449"/>
    <s v="Factura pendiente en programacion de pago"/>
    <x v="3"/>
    <n v="66449"/>
    <n v="1222559286"/>
    <m/>
    <s v="Finalizada"/>
    <d v="2024-12-19T00:00:00"/>
    <d v="2025-01-02T00:00:00"/>
    <d v="2025-01-10T00:00:00"/>
    <m/>
    <n v="49"/>
    <s v="31-60"/>
    <n v="0"/>
    <m/>
    <m/>
    <m/>
    <s v="Atención de urgencias"/>
    <m/>
    <s v="44B200427"/>
    <n v="0"/>
    <n v="0"/>
    <n v="0"/>
    <n v="0"/>
    <n v="0"/>
    <n v="0"/>
    <n v="66449"/>
    <n v="0"/>
    <n v="0"/>
    <n v="0"/>
    <n v="0"/>
    <m/>
    <m/>
    <m/>
    <n v="0"/>
  </r>
  <r>
    <n v="800030924"/>
    <s v="HOSP LA BUENA ESPERANZA DE YUMBO"/>
    <s v="FE"/>
    <n v="399579"/>
    <s v="FE399579"/>
    <s v="800030924_FE399579"/>
    <d v="2025-02-24T07:02:57"/>
    <m/>
    <n v="66300"/>
    <n v="66300"/>
    <e v="#N/A"/>
    <x v="3"/>
    <n v="0"/>
    <m/>
    <m/>
    <s v="Finalizada"/>
    <d v="2025-02-24T00:00:00"/>
    <d v="2025-03-04T00:00:00"/>
    <d v="2025-03-25T00:00:00"/>
    <m/>
    <n v="-25"/>
    <s v="Corriente"/>
    <n v="0"/>
    <m/>
    <m/>
    <m/>
    <s v="Atención de urgencias"/>
    <m/>
    <s v="44B200427"/>
    <n v="0"/>
    <n v="0"/>
    <n v="0"/>
    <n v="0"/>
    <n v="0"/>
    <n v="0"/>
    <n v="66300"/>
    <n v="0"/>
    <n v="0"/>
    <n v="0"/>
    <n v="0"/>
    <m/>
    <m/>
    <m/>
    <n v="0"/>
  </r>
  <r>
    <n v="800030924"/>
    <s v="HOSP LA BUENA ESPERANZA DE YUMBO"/>
    <s v="FE"/>
    <n v="383350"/>
    <s v="FE383350"/>
    <s v="800030924_FE383350"/>
    <d v="2024-12-17T07:41:33"/>
    <m/>
    <n v="65900"/>
    <n v="65900"/>
    <s v="Factura pendiente en programacion de pago"/>
    <x v="3"/>
    <n v="65900"/>
    <n v="1222559270"/>
    <m/>
    <s v="Finalizada"/>
    <d v="2024-12-17T00:00:00"/>
    <d v="2025-01-02T00:00:00"/>
    <d v="2025-01-10T00:00:00"/>
    <m/>
    <n v="49"/>
    <s v="31-60"/>
    <n v="0"/>
    <m/>
    <m/>
    <m/>
    <s v="Atención de urgencias"/>
    <m/>
    <s v="44B200427"/>
    <n v="0"/>
    <n v="0"/>
    <n v="0"/>
    <n v="0"/>
    <n v="0"/>
    <n v="0"/>
    <n v="65900"/>
    <n v="0"/>
    <n v="0"/>
    <n v="0"/>
    <n v="0"/>
    <m/>
    <m/>
    <m/>
    <n v="0"/>
  </r>
  <r>
    <n v="800030924"/>
    <s v="HOSP LA BUENA ESPERANZA DE YUMBO"/>
    <s v="FE"/>
    <n v="383196"/>
    <s v="FE383196"/>
    <s v="800030924_FE383196"/>
    <d v="2024-12-16T00:33:43"/>
    <m/>
    <n v="65700"/>
    <n v="65700"/>
    <s v="Factura pendiente en programacion de pago"/>
    <x v="3"/>
    <n v="65700"/>
    <n v="1222559261"/>
    <m/>
    <s v="Finalizada"/>
    <d v="2024-12-16T00:00:00"/>
    <d v="2025-01-02T00:00:00"/>
    <d v="2025-01-10T00:00:00"/>
    <m/>
    <n v="49"/>
    <s v="31-60"/>
    <n v="0"/>
    <m/>
    <m/>
    <m/>
    <s v="Atención de urgencias"/>
    <m/>
    <s v="44B200427"/>
    <n v="0"/>
    <n v="0"/>
    <n v="0"/>
    <n v="0"/>
    <n v="0"/>
    <n v="0"/>
    <n v="65700"/>
    <n v="0"/>
    <n v="0"/>
    <n v="0"/>
    <n v="0"/>
    <m/>
    <m/>
    <m/>
    <n v="0"/>
  </r>
  <r>
    <n v="800030924"/>
    <s v="HOSP LA BUENA ESPERANZA DE YUMBO"/>
    <s v="FE"/>
    <n v="385388"/>
    <s v="FE385388"/>
    <s v="800030924_FE385388"/>
    <d v="2024-12-28T08:01:04"/>
    <m/>
    <n v="65700"/>
    <n v="65700"/>
    <s v="Factura pendiente en programacion de pago"/>
    <x v="3"/>
    <n v="65700"/>
    <n v="1222559077"/>
    <m/>
    <s v="Finalizada"/>
    <d v="2024-12-28T00:00:00"/>
    <d v="2025-01-02T00:00:00"/>
    <d v="2025-01-07T00:00:00"/>
    <m/>
    <n v="52"/>
    <s v="31-60"/>
    <n v="0"/>
    <m/>
    <m/>
    <m/>
    <s v="Atención de urgencias"/>
    <m/>
    <s v="44B200427"/>
    <n v="0"/>
    <n v="0"/>
    <n v="0"/>
    <n v="0"/>
    <n v="0"/>
    <n v="0"/>
    <n v="65700"/>
    <n v="0"/>
    <n v="0"/>
    <n v="0"/>
    <n v="0"/>
    <m/>
    <m/>
    <m/>
    <n v="0"/>
  </r>
  <r>
    <n v="800030924"/>
    <s v="HOSP LA BUENA ESPERANZA DE YUMBO"/>
    <s v="FE"/>
    <n v="385320"/>
    <s v="FE385320"/>
    <s v="800030924_FE385320"/>
    <d v="2024-12-28T07:59:58"/>
    <m/>
    <n v="65700"/>
    <n v="65700"/>
    <s v="Factura pendiente en programacion de pago"/>
    <x v="3"/>
    <n v="65700"/>
    <n v="1222559076"/>
    <m/>
    <s v="Finalizada"/>
    <d v="2024-12-28T00:00:00"/>
    <d v="2025-01-02T00:00:00"/>
    <d v="2025-01-07T00:00:00"/>
    <m/>
    <n v="52"/>
    <s v="31-60"/>
    <n v="0"/>
    <m/>
    <m/>
    <m/>
    <s v="Atención de urgencias"/>
    <m/>
    <s v="44B200427"/>
    <n v="0"/>
    <n v="0"/>
    <n v="0"/>
    <n v="0"/>
    <n v="0"/>
    <n v="0"/>
    <n v="65700"/>
    <n v="0"/>
    <n v="0"/>
    <n v="0"/>
    <n v="0"/>
    <m/>
    <m/>
    <m/>
    <n v="0"/>
  </r>
  <r>
    <n v="800030924"/>
    <s v="HOSP LA BUENA ESPERANZA DE YUMBO"/>
    <s v="FE"/>
    <n v="384943"/>
    <s v="FE384943"/>
    <s v="800030924_FE384943"/>
    <d v="2024-12-25T06:59:35"/>
    <m/>
    <n v="65700"/>
    <n v="65700"/>
    <s v="Factura pendiente en programacion de pago"/>
    <x v="3"/>
    <n v="65700"/>
    <n v="1222559075"/>
    <m/>
    <s v="Finalizada"/>
    <d v="2024-12-25T00:00:00"/>
    <d v="2025-01-02T00:00:00"/>
    <d v="2025-01-07T00:00:00"/>
    <m/>
    <n v="52"/>
    <s v="31-60"/>
    <n v="0"/>
    <m/>
    <m/>
    <m/>
    <s v="Atención de urgencias"/>
    <m/>
    <s v="44B200427"/>
    <n v="0"/>
    <n v="0"/>
    <n v="0"/>
    <n v="0"/>
    <n v="0"/>
    <n v="0"/>
    <n v="65700"/>
    <n v="0"/>
    <n v="0"/>
    <n v="0"/>
    <n v="0"/>
    <m/>
    <m/>
    <m/>
    <n v="0"/>
  </r>
  <r>
    <n v="800030924"/>
    <s v="HOSP LA BUENA ESPERANZA DE YUMBO"/>
    <s v="FE"/>
    <n v="384740"/>
    <s v="FE384740"/>
    <s v="800030924_FE384740"/>
    <d v="2024-12-24T06:56:54"/>
    <m/>
    <n v="65700"/>
    <n v="65700"/>
    <s v="Factura pendiente en programacion de pago"/>
    <x v="3"/>
    <n v="65700"/>
    <n v="1222559074"/>
    <m/>
    <s v="Finalizada"/>
    <d v="2024-12-24T00:00:00"/>
    <d v="2025-01-02T00:00:00"/>
    <d v="2025-01-07T00:00:00"/>
    <m/>
    <n v="52"/>
    <s v="31-60"/>
    <n v="0"/>
    <m/>
    <m/>
    <m/>
    <s v="Atención de urgencias"/>
    <m/>
    <s v="44B200427"/>
    <n v="0"/>
    <n v="0"/>
    <n v="0"/>
    <n v="0"/>
    <n v="0"/>
    <n v="0"/>
    <n v="65700"/>
    <n v="0"/>
    <n v="0"/>
    <n v="0"/>
    <n v="0"/>
    <m/>
    <m/>
    <m/>
    <n v="0"/>
  </r>
  <r>
    <n v="800030924"/>
    <s v="HOSP LA BUENA ESPERANZA DE YUMBO"/>
    <s v="FE"/>
    <n v="384724"/>
    <s v="FE384724"/>
    <s v="800030924_FE384724"/>
    <d v="2024-12-23T09:17:22"/>
    <m/>
    <n v="65700"/>
    <n v="65700"/>
    <s v="Factura pendiente en programacion de pago"/>
    <x v="3"/>
    <n v="65700"/>
    <n v="1222559073"/>
    <m/>
    <s v="Finalizada"/>
    <d v="2024-12-23T00:00:00"/>
    <d v="2025-01-02T00:00:00"/>
    <d v="2025-01-07T00:00:00"/>
    <m/>
    <n v="52"/>
    <s v="31-60"/>
    <n v="0"/>
    <m/>
    <m/>
    <m/>
    <s v="Atención de urgencias"/>
    <m/>
    <s v="44B200427"/>
    <n v="0"/>
    <n v="0"/>
    <n v="0"/>
    <n v="0"/>
    <n v="0"/>
    <n v="0"/>
    <n v="65700"/>
    <n v="0"/>
    <n v="0"/>
    <n v="0"/>
    <n v="0"/>
    <m/>
    <m/>
    <m/>
    <n v="0"/>
  </r>
  <r>
    <n v="800030924"/>
    <s v="HOSP LA BUENA ESPERANZA DE YUMBO"/>
    <s v="FE"/>
    <n v="384505"/>
    <s v="FE384505"/>
    <s v="800030924_FE384505"/>
    <d v="2024-12-22T15:29:34"/>
    <m/>
    <n v="65700"/>
    <n v="65700"/>
    <s v="Factura pendiente en programacion de pago"/>
    <x v="3"/>
    <n v="65700"/>
    <n v="1222559072"/>
    <m/>
    <s v="Finalizada"/>
    <d v="2024-12-22T00:00:00"/>
    <d v="2025-01-02T00:00:00"/>
    <d v="2025-01-07T00:00:00"/>
    <m/>
    <n v="52"/>
    <s v="31-60"/>
    <n v="0"/>
    <m/>
    <m/>
    <m/>
    <s v="Atención de urgencias"/>
    <m/>
    <s v="44B200427"/>
    <n v="0"/>
    <n v="0"/>
    <n v="0"/>
    <n v="0"/>
    <n v="0"/>
    <n v="0"/>
    <n v="65700"/>
    <n v="0"/>
    <n v="0"/>
    <n v="0"/>
    <n v="0"/>
    <m/>
    <m/>
    <m/>
    <n v="0"/>
  </r>
  <r>
    <n v="800030924"/>
    <s v="HOSP LA BUENA ESPERANZA DE YUMBO"/>
    <s v="FE"/>
    <n v="384437"/>
    <s v="FE384437"/>
    <s v="800030924_FE384437"/>
    <d v="2024-12-22T15:28:39"/>
    <m/>
    <n v="65700"/>
    <n v="65700"/>
    <s v="Factura pendiente en programacion de pago"/>
    <x v="3"/>
    <n v="65700"/>
    <n v="1222559071"/>
    <m/>
    <s v="Finalizada"/>
    <d v="2024-12-22T00:00:00"/>
    <d v="2025-01-02T00:00:00"/>
    <d v="2025-01-07T00:00:00"/>
    <m/>
    <n v="52"/>
    <s v="31-60"/>
    <n v="0"/>
    <m/>
    <m/>
    <m/>
    <s v="Atención de urgencias"/>
    <m/>
    <s v="44B200427"/>
    <n v="0"/>
    <n v="0"/>
    <n v="0"/>
    <n v="0"/>
    <n v="0"/>
    <n v="0"/>
    <n v="65700"/>
    <n v="0"/>
    <n v="0"/>
    <n v="0"/>
    <n v="0"/>
    <m/>
    <m/>
    <m/>
    <n v="0"/>
  </r>
  <r>
    <n v="800030924"/>
    <s v="HOSP LA BUENA ESPERANZA DE YUMBO"/>
    <s v="FE"/>
    <n v="384364"/>
    <s v="FE384364"/>
    <s v="800030924_FE384364"/>
    <d v="2024-12-21T15:27:40"/>
    <m/>
    <n v="65700"/>
    <n v="65700"/>
    <s v="Factura pendiente en programacion de pago"/>
    <x v="3"/>
    <n v="65700"/>
    <n v="1222559070"/>
    <m/>
    <s v="Finalizada"/>
    <d v="2024-12-21T00:00:00"/>
    <d v="2025-01-02T00:00:00"/>
    <d v="2025-01-07T00:00:00"/>
    <m/>
    <n v="52"/>
    <s v="31-60"/>
    <n v="0"/>
    <m/>
    <m/>
    <m/>
    <s v="Atención de urgencias"/>
    <m/>
    <s v="44B200427"/>
    <n v="0"/>
    <n v="0"/>
    <n v="0"/>
    <n v="0"/>
    <n v="0"/>
    <n v="0"/>
    <n v="65700"/>
    <n v="0"/>
    <n v="0"/>
    <n v="0"/>
    <n v="0"/>
    <m/>
    <m/>
    <m/>
    <n v="0"/>
  </r>
  <r>
    <n v="800030924"/>
    <s v="HOSP LA BUENA ESPERANZA DE YUMBO"/>
    <s v="FE"/>
    <n v="383718"/>
    <s v="FE383718"/>
    <s v="800030924_FE383718"/>
    <d v="2024-12-18T06:58:57"/>
    <m/>
    <n v="65700"/>
    <n v="65700"/>
    <s v="Factura pendiente en programacion de pago"/>
    <x v="3"/>
    <n v="65700"/>
    <n v="1222559069"/>
    <m/>
    <s v="Finalizada"/>
    <d v="2024-12-18T00:00:00"/>
    <d v="2025-01-02T00:00:00"/>
    <d v="2025-01-07T00:00:00"/>
    <m/>
    <n v="52"/>
    <s v="31-60"/>
    <n v="0"/>
    <m/>
    <m/>
    <m/>
    <s v="Atención de urgencias"/>
    <m/>
    <s v="44B200427"/>
    <n v="0"/>
    <n v="0"/>
    <n v="0"/>
    <n v="0"/>
    <n v="0"/>
    <n v="0"/>
    <n v="65700"/>
    <n v="0"/>
    <n v="0"/>
    <n v="0"/>
    <n v="0"/>
    <m/>
    <m/>
    <m/>
    <n v="0"/>
  </r>
  <r>
    <n v="800030924"/>
    <s v="HOSP LA BUENA ESPERANZA DE YUMBO"/>
    <s v="FE"/>
    <n v="382997"/>
    <s v="FE382997"/>
    <s v="800030924_FE382997"/>
    <d v="2024-12-16T00:31:19"/>
    <m/>
    <n v="65700"/>
    <n v="65700"/>
    <s v="Factura pendiente en programacion de pago"/>
    <x v="3"/>
    <n v="65700"/>
    <n v="1222559068"/>
    <m/>
    <s v="Finalizada"/>
    <d v="2024-12-16T00:00:00"/>
    <d v="2025-01-02T00:00:00"/>
    <d v="2025-01-07T00:00:00"/>
    <m/>
    <n v="52"/>
    <s v="31-60"/>
    <n v="0"/>
    <m/>
    <m/>
    <m/>
    <s v="Atención de urgencias"/>
    <m/>
    <s v="44B200427"/>
    <n v="0"/>
    <n v="0"/>
    <n v="0"/>
    <n v="0"/>
    <n v="0"/>
    <n v="0"/>
    <n v="65700"/>
    <n v="0"/>
    <n v="0"/>
    <n v="0"/>
    <n v="0"/>
    <m/>
    <m/>
    <m/>
    <n v="0"/>
  </r>
  <r>
    <n v="800030924"/>
    <s v="HOSP LA BUENA ESPERANZA DE YUMBO"/>
    <s v="FE"/>
    <n v="382929"/>
    <s v="FE382929"/>
    <s v="800030924_FE382929"/>
    <d v="2024-12-15T06:55:19"/>
    <m/>
    <n v="65700"/>
    <n v="65700"/>
    <s v="Factura pendiente en programacion de pago"/>
    <x v="3"/>
    <n v="65700"/>
    <n v="1222559067"/>
    <m/>
    <s v="Finalizada"/>
    <d v="2024-12-15T00:00:00"/>
    <d v="2025-01-02T00:00:00"/>
    <d v="2025-01-07T00:00:00"/>
    <m/>
    <n v="52"/>
    <s v="31-60"/>
    <n v="0"/>
    <m/>
    <m/>
    <m/>
    <s v="Atención de urgencias"/>
    <m/>
    <s v="44B200427"/>
    <n v="0"/>
    <n v="0"/>
    <n v="0"/>
    <n v="0"/>
    <n v="0"/>
    <n v="0"/>
    <n v="65700"/>
    <n v="0"/>
    <n v="0"/>
    <n v="0"/>
    <n v="0"/>
    <m/>
    <m/>
    <m/>
    <n v="0"/>
  </r>
  <r>
    <n v="800030924"/>
    <s v="HOSP LA BUENA ESPERANZA DE YUMBO"/>
    <s v="FE"/>
    <n v="398206"/>
    <s v="FE398206"/>
    <s v="800030924_FE398206"/>
    <d v="2025-02-18T07:56:20"/>
    <m/>
    <n v="65700"/>
    <n v="65700"/>
    <e v="#N/A"/>
    <x v="3"/>
    <n v="0"/>
    <m/>
    <m/>
    <s v="Finalizada"/>
    <d v="2025-02-18T00:00:00"/>
    <d v="2025-03-04T00:00:00"/>
    <d v="2025-03-25T00:00:00"/>
    <m/>
    <n v="-25"/>
    <s v="Corriente"/>
    <n v="0"/>
    <m/>
    <m/>
    <m/>
    <s v="Atención de urgencias"/>
    <m/>
    <s v="44B200427"/>
    <n v="0"/>
    <n v="0"/>
    <n v="0"/>
    <n v="0"/>
    <n v="0"/>
    <n v="0"/>
    <n v="65700"/>
    <n v="0"/>
    <n v="0"/>
    <n v="0"/>
    <n v="0"/>
    <m/>
    <m/>
    <m/>
    <n v="0"/>
  </r>
  <r>
    <n v="800030924"/>
    <s v="HOSP LA BUENA ESPERANZA DE YUMBO"/>
    <s v="FE"/>
    <n v="393718"/>
    <s v="FE393718"/>
    <s v="800030924_FE393718"/>
    <d v="2025-01-31T09:40:44"/>
    <m/>
    <n v="65700"/>
    <n v="65700"/>
    <e v="#N/A"/>
    <x v="3"/>
    <n v="65700"/>
    <n v="1222564709"/>
    <m/>
    <s v="Finalizada"/>
    <d v="2025-01-31T00:00:00"/>
    <d v="2025-02-14T00:00:00"/>
    <d v="2025-02-17T00:00:00"/>
    <m/>
    <n v="11"/>
    <s v="0-30"/>
    <n v="0"/>
    <m/>
    <m/>
    <m/>
    <s v="Atención de urgencias"/>
    <m/>
    <s v="44B200427"/>
    <n v="0"/>
    <n v="0"/>
    <n v="0"/>
    <n v="0"/>
    <n v="0"/>
    <n v="0"/>
    <n v="65700"/>
    <n v="0"/>
    <n v="0"/>
    <n v="0"/>
    <n v="0"/>
    <m/>
    <m/>
    <m/>
    <n v="0"/>
  </r>
  <r>
    <n v="800030924"/>
    <s v="HOSP LA BUENA ESPERANZA DE YUMBO"/>
    <s v="FE"/>
    <n v="391668"/>
    <s v="FE391668"/>
    <s v="800030924_FE391668"/>
    <d v="2025-01-25T23:22:35"/>
    <m/>
    <n v="65700"/>
    <n v="65700"/>
    <e v="#N/A"/>
    <x v="3"/>
    <n v="65700"/>
    <n v="1222564715"/>
    <m/>
    <s v="Finalizada"/>
    <d v="2025-01-25T00:00:00"/>
    <d v="2025-02-14T00:00:00"/>
    <d v="2025-02-17T00:00:00"/>
    <m/>
    <n v="11"/>
    <s v="0-30"/>
    <n v="0"/>
    <m/>
    <m/>
    <m/>
    <s v="Atención de urgencias"/>
    <m/>
    <s v="CNT-2021-79"/>
    <n v="0"/>
    <n v="0"/>
    <n v="0"/>
    <n v="0"/>
    <n v="0"/>
    <n v="0"/>
    <n v="65700"/>
    <n v="0"/>
    <n v="0"/>
    <n v="0"/>
    <n v="0"/>
    <m/>
    <m/>
    <m/>
    <n v="0"/>
  </r>
  <r>
    <n v="800030924"/>
    <s v="HOSP LA BUENA ESPERANZA DE YUMBO"/>
    <s v="FE"/>
    <n v="390109"/>
    <s v="FE390109"/>
    <s v="800030924_FE390109"/>
    <d v="2025-01-20T22:18:40"/>
    <m/>
    <n v="65700"/>
    <n v="65700"/>
    <e v="#N/A"/>
    <x v="3"/>
    <n v="65700"/>
    <n v="1222564720"/>
    <m/>
    <s v="Finalizada"/>
    <d v="2025-01-20T00:00:00"/>
    <d v="2025-02-14T00:00:00"/>
    <d v="2025-02-17T00:00:00"/>
    <m/>
    <n v="11"/>
    <s v="0-30"/>
    <n v="0"/>
    <m/>
    <m/>
    <m/>
    <s v="Atención de urgencias"/>
    <m/>
    <s v="CNT-2021-79"/>
    <n v="0"/>
    <n v="0"/>
    <n v="0"/>
    <n v="0"/>
    <n v="0"/>
    <n v="0"/>
    <n v="65700"/>
    <n v="0"/>
    <n v="0"/>
    <n v="0"/>
    <n v="0"/>
    <m/>
    <m/>
    <m/>
    <n v="0"/>
  </r>
  <r>
    <n v="800030924"/>
    <s v="HOSP LA BUENA ESPERANZA DE YUMBO"/>
    <s v="FE"/>
    <n v="389100"/>
    <s v="FE389100"/>
    <s v="800030924_FE389100"/>
    <d v="2025-01-15T10:30:04"/>
    <m/>
    <n v="65700"/>
    <n v="65700"/>
    <e v="#N/A"/>
    <x v="3"/>
    <n v="65700"/>
    <n v="1222564724"/>
    <m/>
    <s v="Finalizada"/>
    <d v="2025-01-15T00:00:00"/>
    <d v="2025-02-14T00:00:00"/>
    <d v="2025-02-17T00:00:00"/>
    <m/>
    <n v="11"/>
    <s v="0-30"/>
    <n v="0"/>
    <m/>
    <m/>
    <m/>
    <s v="Atención de urgencias"/>
    <m/>
    <s v="CNT-2021-79"/>
    <n v="0"/>
    <n v="0"/>
    <n v="0"/>
    <n v="0"/>
    <n v="0"/>
    <n v="0"/>
    <n v="65700"/>
    <n v="0"/>
    <n v="0"/>
    <n v="0"/>
    <n v="0"/>
    <m/>
    <m/>
    <m/>
    <n v="0"/>
  </r>
  <r>
    <n v="800030924"/>
    <s v="HOSP LA BUENA ESPERANZA DE YUMBO"/>
    <s v="FE"/>
    <n v="388513"/>
    <s v="FE388513"/>
    <s v="800030924_FE388513"/>
    <d v="2025-01-14T10:23:14"/>
    <m/>
    <n v="65700"/>
    <n v="65700"/>
    <e v="#N/A"/>
    <x v="3"/>
    <n v="65700"/>
    <n v="1222564725"/>
    <m/>
    <s v="Finalizada"/>
    <d v="2025-01-14T00:00:00"/>
    <d v="2025-02-14T00:00:00"/>
    <d v="2025-02-17T00:00:00"/>
    <m/>
    <n v="11"/>
    <s v="0-30"/>
    <n v="0"/>
    <m/>
    <m/>
    <m/>
    <s v="Atención de urgencias"/>
    <m/>
    <s v="CNT-2021-79"/>
    <n v="0"/>
    <n v="0"/>
    <n v="0"/>
    <n v="0"/>
    <n v="0"/>
    <n v="0"/>
    <n v="65700"/>
    <n v="0"/>
    <n v="0"/>
    <n v="0"/>
    <n v="0"/>
    <m/>
    <m/>
    <m/>
    <n v="0"/>
  </r>
  <r>
    <n v="800030924"/>
    <s v="HOSP LA BUENA ESPERANZA DE YUMBO"/>
    <s v="FE"/>
    <n v="387702"/>
    <s v="FE387702"/>
    <s v="800030924_FE387702"/>
    <d v="2025-01-10T10:11:23"/>
    <m/>
    <n v="65700"/>
    <n v="65700"/>
    <e v="#N/A"/>
    <x v="3"/>
    <n v="65700"/>
    <n v="1222564728"/>
    <m/>
    <s v="Finalizada"/>
    <d v="2025-01-10T00:00:00"/>
    <d v="2025-02-14T00:00:00"/>
    <d v="2025-02-17T00:00:00"/>
    <m/>
    <n v="11"/>
    <s v="0-30"/>
    <n v="0"/>
    <m/>
    <m/>
    <m/>
    <s v="Atención de urgencias"/>
    <m/>
    <s v="CNT-2021-79"/>
    <n v="0"/>
    <n v="0"/>
    <n v="0"/>
    <n v="0"/>
    <n v="0"/>
    <n v="0"/>
    <n v="65700"/>
    <n v="0"/>
    <n v="0"/>
    <n v="0"/>
    <n v="0"/>
    <m/>
    <m/>
    <m/>
    <n v="0"/>
  </r>
  <r>
    <n v="800030924"/>
    <s v="HOSP LA BUENA ESPERANZA DE YUMBO"/>
    <s v="FE"/>
    <n v="387524"/>
    <s v="FE387524"/>
    <s v="800030924_FE387524"/>
    <d v="2025-01-10T10:09:22"/>
    <m/>
    <n v="65700"/>
    <n v="65700"/>
    <e v="#N/A"/>
    <x v="3"/>
    <n v="65700"/>
    <n v="1222564731"/>
    <m/>
    <s v="Finalizada"/>
    <d v="2025-01-10T00:00:00"/>
    <d v="2025-02-14T00:00:00"/>
    <d v="2025-02-17T00:00:00"/>
    <m/>
    <n v="11"/>
    <s v="0-30"/>
    <n v="0"/>
    <m/>
    <m/>
    <m/>
    <s v="Atención de urgencias"/>
    <m/>
    <s v="CNT-2021-79"/>
    <n v="0"/>
    <n v="0"/>
    <n v="0"/>
    <n v="0"/>
    <n v="0"/>
    <n v="0"/>
    <n v="65700"/>
    <n v="0"/>
    <n v="0"/>
    <n v="0"/>
    <n v="0"/>
    <m/>
    <m/>
    <m/>
    <n v="0"/>
  </r>
  <r>
    <n v="800030924"/>
    <s v="HOSP LA BUENA ESPERANZA DE YUMBO"/>
    <s v="FE"/>
    <n v="387498"/>
    <s v="FE387498"/>
    <s v="800030924_FE387498"/>
    <d v="2025-01-09T10:08:58"/>
    <m/>
    <n v="65700"/>
    <n v="65700"/>
    <e v="#N/A"/>
    <x v="3"/>
    <n v="65700"/>
    <n v="1222564732"/>
    <m/>
    <s v="Finalizada"/>
    <d v="2025-01-09T00:00:00"/>
    <d v="2025-02-14T00:00:00"/>
    <d v="2025-02-17T00:00:00"/>
    <m/>
    <n v="11"/>
    <s v="0-30"/>
    <n v="0"/>
    <m/>
    <m/>
    <m/>
    <s v="Atención de urgencias"/>
    <m/>
    <s v="CNT-2021-79"/>
    <n v="0"/>
    <n v="0"/>
    <n v="0"/>
    <n v="0"/>
    <n v="0"/>
    <n v="0"/>
    <n v="65700"/>
    <n v="0"/>
    <n v="0"/>
    <n v="0"/>
    <n v="0"/>
    <m/>
    <m/>
    <m/>
    <n v="0"/>
  </r>
  <r>
    <n v="800030924"/>
    <s v="HOSP LA BUENA ESPERANZA DE YUMBO"/>
    <s v="FE"/>
    <n v="387204"/>
    <s v="FE387204"/>
    <s v="800030924_FE387204"/>
    <d v="2025-01-09T10:05:40"/>
    <m/>
    <n v="65700"/>
    <n v="65700"/>
    <e v="#N/A"/>
    <x v="3"/>
    <n v="65700"/>
    <n v="1222564733"/>
    <m/>
    <s v="Finalizada"/>
    <d v="2025-01-09T00:00:00"/>
    <d v="2025-02-14T00:00:00"/>
    <d v="2025-02-17T00:00:00"/>
    <m/>
    <n v="11"/>
    <s v="0-30"/>
    <n v="0"/>
    <m/>
    <m/>
    <m/>
    <s v="Atención de urgencias"/>
    <m/>
    <s v="CNT-2021-79"/>
    <n v="0"/>
    <n v="0"/>
    <n v="0"/>
    <n v="0"/>
    <n v="0"/>
    <n v="0"/>
    <n v="65700"/>
    <n v="0"/>
    <n v="0"/>
    <n v="0"/>
    <n v="0"/>
    <m/>
    <m/>
    <m/>
    <n v="0"/>
  </r>
  <r>
    <n v="800030924"/>
    <s v="HOSP LA BUENA ESPERANZA DE YUMBO"/>
    <s v="FE"/>
    <n v="387191"/>
    <s v="FE387191"/>
    <s v="800030924_FE387191"/>
    <d v="2025-01-09T10:05:29"/>
    <m/>
    <n v="65700"/>
    <n v="65700"/>
    <e v="#N/A"/>
    <x v="3"/>
    <n v="65700"/>
    <n v="1222564734"/>
    <m/>
    <s v="Finalizada"/>
    <d v="2025-01-09T00:00:00"/>
    <d v="2025-02-14T00:00:00"/>
    <d v="2025-02-17T00:00:00"/>
    <m/>
    <n v="11"/>
    <s v="0-30"/>
    <n v="0"/>
    <m/>
    <m/>
    <m/>
    <s v="Atención de urgencias"/>
    <m/>
    <s v="CNT-2021-79"/>
    <n v="0"/>
    <n v="0"/>
    <n v="0"/>
    <n v="0"/>
    <n v="0"/>
    <n v="0"/>
    <n v="65700"/>
    <n v="0"/>
    <n v="0"/>
    <n v="0"/>
    <n v="0"/>
    <m/>
    <m/>
    <m/>
    <n v="0"/>
  </r>
  <r>
    <n v="800030924"/>
    <s v="HOSP LA BUENA ESPERANZA DE YUMBO"/>
    <s v="FE"/>
    <n v="386840"/>
    <s v="FE386840"/>
    <s v="800030924_FE386840"/>
    <d v="2025-01-07T10:01:17"/>
    <m/>
    <n v="65700"/>
    <n v="65700"/>
    <e v="#N/A"/>
    <x v="3"/>
    <n v="65700"/>
    <n v="1222564736"/>
    <m/>
    <s v="Finalizada"/>
    <d v="2025-01-07T00:00:00"/>
    <d v="2025-02-14T00:00:00"/>
    <d v="2025-02-17T00:00:00"/>
    <m/>
    <n v="11"/>
    <s v="0-30"/>
    <n v="0"/>
    <m/>
    <m/>
    <m/>
    <s v="Atención de urgencias"/>
    <m/>
    <s v="CNT-2021-79"/>
    <n v="0"/>
    <n v="0"/>
    <n v="0"/>
    <n v="0"/>
    <n v="0"/>
    <n v="0"/>
    <n v="65700"/>
    <n v="0"/>
    <n v="0"/>
    <n v="0"/>
    <n v="0"/>
    <m/>
    <m/>
    <m/>
    <n v="0"/>
  </r>
  <r>
    <n v="800030924"/>
    <s v="HOSP LA BUENA ESPERANZA DE YUMBO"/>
    <s v="FE"/>
    <n v="386340"/>
    <s v="FE386340"/>
    <s v="800030924_FE386340"/>
    <d v="2025-01-03T09:53:31"/>
    <m/>
    <n v="65700"/>
    <n v="65700"/>
    <e v="#N/A"/>
    <x v="3"/>
    <n v="65700"/>
    <n v="1222564737"/>
    <m/>
    <s v="Finalizada"/>
    <d v="2025-01-03T00:00:00"/>
    <d v="2025-02-13T00:00:00"/>
    <d v="2025-02-17T00:00:00"/>
    <m/>
    <n v="11"/>
    <s v="0-30"/>
    <n v="0"/>
    <m/>
    <m/>
    <m/>
    <s v="Atención de urgencias"/>
    <m/>
    <s v="CNT-2021-79"/>
    <n v="0"/>
    <n v="0"/>
    <n v="0"/>
    <n v="0"/>
    <n v="0"/>
    <n v="0"/>
    <n v="65700"/>
    <n v="0"/>
    <n v="0"/>
    <n v="0"/>
    <n v="0"/>
    <m/>
    <m/>
    <m/>
    <n v="0"/>
  </r>
  <r>
    <n v="800030924"/>
    <s v="HOSP LA BUENA ESPERANZA DE YUMBO"/>
    <s v="FE"/>
    <n v="393147"/>
    <s v="FE393147"/>
    <s v="800030924_FE393147"/>
    <d v="2025-01-30T07:46:44"/>
    <d v="2025-02-12T00:00:00"/>
    <n v="65700"/>
    <n v="65700"/>
    <e v="#N/A"/>
    <x v="3"/>
    <n v="65700"/>
    <n v="1222564712"/>
    <m/>
    <s v="Finalizada"/>
    <d v="2025-01-30T00:00:00"/>
    <d v="2025-02-12T00:00:00"/>
    <d v="2025-02-17T00:00:00"/>
    <m/>
    <n v="11"/>
    <s v="0-30"/>
    <n v="0"/>
    <m/>
    <m/>
    <m/>
    <s v="Atención de urgencias"/>
    <m/>
    <s v="CNT-2021-79"/>
    <n v="0"/>
    <n v="0"/>
    <n v="0"/>
    <n v="0"/>
    <n v="0"/>
    <n v="0"/>
    <n v="65700"/>
    <n v="0"/>
    <n v="0"/>
    <n v="0"/>
    <n v="0"/>
    <m/>
    <m/>
    <m/>
    <n v="0"/>
  </r>
  <r>
    <n v="800030924"/>
    <s v="HOSP LA BUENA ESPERANZA DE YUMBO"/>
    <s v="FE"/>
    <n v="392558"/>
    <s v="FE392558"/>
    <s v="800030924_FE392558"/>
    <d v="2025-01-28T06:59:09"/>
    <d v="2025-02-12T00:00:00"/>
    <n v="65700"/>
    <n v="65700"/>
    <e v="#N/A"/>
    <x v="3"/>
    <n v="65700"/>
    <n v="1222564713"/>
    <m/>
    <s v="Finalizada"/>
    <d v="2025-01-28T00:00:00"/>
    <d v="2025-02-12T00:00:00"/>
    <d v="2025-02-17T00:00:00"/>
    <m/>
    <n v="11"/>
    <s v="0-30"/>
    <n v="0"/>
    <m/>
    <m/>
    <m/>
    <s v="Atención de urgencias"/>
    <m/>
    <s v="CNT-2021-79"/>
    <n v="0"/>
    <n v="0"/>
    <n v="0"/>
    <n v="0"/>
    <n v="0"/>
    <n v="0"/>
    <n v="65700"/>
    <n v="0"/>
    <n v="0"/>
    <n v="0"/>
    <n v="0"/>
    <m/>
    <m/>
    <m/>
    <n v="0"/>
  </r>
  <r>
    <n v="800030924"/>
    <s v="HOSP LA BUENA ESPERANZA DE YUMBO"/>
    <s v="FE"/>
    <n v="391862"/>
    <s v="FE391862"/>
    <s v="800030924_FE391862"/>
    <d v="2025-01-26T08:10:14"/>
    <d v="2025-02-12T00:00:00"/>
    <n v="65700"/>
    <n v="65700"/>
    <e v="#N/A"/>
    <x v="3"/>
    <n v="65700"/>
    <n v="1222564714"/>
    <m/>
    <s v="Finalizada"/>
    <d v="2025-01-26T00:00:00"/>
    <d v="2025-02-12T00:00:00"/>
    <d v="2025-02-17T00:00:00"/>
    <m/>
    <n v="11"/>
    <s v="0-30"/>
    <n v="0"/>
    <m/>
    <m/>
    <m/>
    <s v="Atención de urgencias"/>
    <m/>
    <s v="CNT-2021-79"/>
    <n v="0"/>
    <n v="0"/>
    <n v="0"/>
    <n v="0"/>
    <n v="0"/>
    <n v="0"/>
    <n v="65700"/>
    <n v="0"/>
    <n v="0"/>
    <n v="0"/>
    <n v="0"/>
    <m/>
    <m/>
    <m/>
    <n v="0"/>
  </r>
  <r>
    <n v="800030924"/>
    <s v="HOSP LA BUENA ESPERANZA DE YUMBO"/>
    <s v="FE"/>
    <n v="391589"/>
    <s v="FE391589"/>
    <s v="800030924_FE391589"/>
    <d v="2025-01-24T23:21:29"/>
    <d v="2025-02-12T00:00:00"/>
    <n v="65700"/>
    <n v="65700"/>
    <e v="#N/A"/>
    <x v="3"/>
    <n v="65700"/>
    <n v="1222564716"/>
    <m/>
    <s v="Finalizada"/>
    <d v="2025-01-24T00:00:00"/>
    <d v="2025-02-12T00:00:00"/>
    <d v="2025-02-17T00:00:00"/>
    <m/>
    <n v="11"/>
    <s v="0-30"/>
    <n v="0"/>
    <m/>
    <m/>
    <m/>
    <s v="Atención de urgencias"/>
    <m/>
    <s v="CNT-2021-79"/>
    <n v="0"/>
    <n v="0"/>
    <n v="0"/>
    <n v="0"/>
    <n v="0"/>
    <n v="0"/>
    <n v="65700"/>
    <n v="0"/>
    <n v="0"/>
    <n v="0"/>
    <n v="0"/>
    <m/>
    <m/>
    <m/>
    <n v="0"/>
  </r>
  <r>
    <n v="800030924"/>
    <s v="HOSP LA BUENA ESPERANZA DE YUMBO"/>
    <s v="FE"/>
    <n v="391032"/>
    <s v="FE391032"/>
    <s v="800030924_FE391032"/>
    <d v="2025-01-22T07:01:25"/>
    <d v="2025-02-12T00:00:00"/>
    <n v="65700"/>
    <n v="65700"/>
    <e v="#N/A"/>
    <x v="3"/>
    <n v="65700"/>
    <n v="1222564718"/>
    <m/>
    <s v="Finalizada"/>
    <d v="2025-01-22T00:00:00"/>
    <d v="2025-02-12T00:00:00"/>
    <d v="2025-02-17T00:00:00"/>
    <m/>
    <n v="11"/>
    <s v="0-30"/>
    <n v="0"/>
    <m/>
    <m/>
    <m/>
    <s v="Atención de urgencias"/>
    <m/>
    <s v="CNT-2021-79"/>
    <n v="0"/>
    <n v="0"/>
    <n v="0"/>
    <n v="0"/>
    <n v="0"/>
    <n v="0"/>
    <n v="65700"/>
    <n v="0"/>
    <n v="0"/>
    <n v="0"/>
    <n v="0"/>
    <m/>
    <m/>
    <m/>
    <n v="0"/>
  </r>
  <r>
    <n v="800030924"/>
    <s v="HOSP LA BUENA ESPERANZA DE YUMBO"/>
    <s v="FE"/>
    <n v="390996"/>
    <s v="FE390996"/>
    <s v="800030924_FE390996"/>
    <d v="2025-01-22T07:00:50"/>
    <d v="2025-02-12T00:00:00"/>
    <n v="65700"/>
    <n v="65700"/>
    <e v="#N/A"/>
    <x v="3"/>
    <n v="65700"/>
    <n v="1222564719"/>
    <m/>
    <s v="Finalizada"/>
    <d v="2025-01-22T00:00:00"/>
    <d v="2025-02-12T00:00:00"/>
    <d v="2025-02-17T00:00:00"/>
    <m/>
    <n v="11"/>
    <s v="0-30"/>
    <n v="0"/>
    <m/>
    <m/>
    <m/>
    <s v="Atención de urgencias"/>
    <m/>
    <s v="CNT-2021-79"/>
    <n v="0"/>
    <n v="0"/>
    <n v="0"/>
    <n v="0"/>
    <n v="0"/>
    <n v="0"/>
    <n v="65700"/>
    <n v="0"/>
    <n v="0"/>
    <n v="0"/>
    <n v="0"/>
    <m/>
    <m/>
    <m/>
    <n v="0"/>
  </r>
  <r>
    <n v="800030924"/>
    <s v="HOSP LA BUENA ESPERANZA DE YUMBO"/>
    <s v="FE"/>
    <n v="389757"/>
    <s v="FE389757"/>
    <s v="800030924_FE389757"/>
    <d v="2025-01-17T10:40:49"/>
    <d v="2025-02-12T00:00:00"/>
    <n v="65700"/>
    <n v="65700"/>
    <e v="#N/A"/>
    <x v="3"/>
    <n v="65700"/>
    <n v="1222564721"/>
    <m/>
    <s v="Finalizada"/>
    <d v="2025-01-17T00:00:00"/>
    <d v="2025-02-12T00:00:00"/>
    <d v="2025-02-17T00:00:00"/>
    <m/>
    <n v="11"/>
    <s v="0-30"/>
    <n v="0"/>
    <m/>
    <m/>
    <m/>
    <s v="Atención de urgencias"/>
    <m/>
    <s v="CNT-2021-79"/>
    <n v="0"/>
    <n v="0"/>
    <n v="0"/>
    <n v="0"/>
    <n v="0"/>
    <n v="0"/>
    <n v="65700"/>
    <n v="0"/>
    <n v="0"/>
    <n v="0"/>
    <n v="0"/>
    <m/>
    <m/>
    <m/>
    <n v="0"/>
  </r>
  <r>
    <n v="800030924"/>
    <s v="HOSP LA BUENA ESPERANZA DE YUMBO"/>
    <s v="FE"/>
    <n v="389440"/>
    <s v="FE389440"/>
    <s v="800030924_FE389440"/>
    <d v="2025-01-16T10:37:02"/>
    <d v="2025-02-12T00:00:00"/>
    <n v="65700"/>
    <n v="65700"/>
    <e v="#N/A"/>
    <x v="3"/>
    <n v="65700"/>
    <n v="1222564722"/>
    <m/>
    <s v="Finalizada"/>
    <d v="2025-01-16T00:00:00"/>
    <d v="2025-02-12T00:00:00"/>
    <d v="2025-02-17T00:00:00"/>
    <m/>
    <n v="11"/>
    <s v="0-30"/>
    <n v="0"/>
    <m/>
    <m/>
    <m/>
    <s v="Atención de urgencias"/>
    <m/>
    <s v="CNT-2021-79"/>
    <n v="0"/>
    <n v="0"/>
    <n v="0"/>
    <n v="0"/>
    <n v="0"/>
    <n v="0"/>
    <n v="65700"/>
    <n v="0"/>
    <n v="0"/>
    <n v="0"/>
    <n v="0"/>
    <m/>
    <m/>
    <m/>
    <n v="0"/>
  </r>
  <r>
    <n v="800030924"/>
    <s v="HOSP LA BUENA ESPERANZA DE YUMBO"/>
    <s v="FE"/>
    <n v="389322"/>
    <s v="FE389322"/>
    <s v="800030924_FE389322"/>
    <d v="2025-01-16T10:35:34"/>
    <d v="2025-02-12T00:00:00"/>
    <n v="65700"/>
    <n v="65700"/>
    <e v="#N/A"/>
    <x v="3"/>
    <n v="65700"/>
    <n v="1222564723"/>
    <m/>
    <s v="Finalizada"/>
    <d v="2025-01-16T00:00:00"/>
    <d v="2025-02-12T00:00:00"/>
    <d v="2025-02-17T00:00:00"/>
    <m/>
    <n v="11"/>
    <s v="0-30"/>
    <n v="0"/>
    <m/>
    <m/>
    <m/>
    <s v="Atención de urgencias"/>
    <m/>
    <s v="CNT-2021-79"/>
    <n v="0"/>
    <n v="0"/>
    <n v="0"/>
    <n v="0"/>
    <n v="0"/>
    <n v="0"/>
    <n v="65700"/>
    <n v="0"/>
    <n v="0"/>
    <n v="0"/>
    <n v="0"/>
    <m/>
    <m/>
    <m/>
    <n v="0"/>
  </r>
  <r>
    <n v="800030924"/>
    <s v="HOSP LA BUENA ESPERANZA DE YUMBO"/>
    <s v="FE"/>
    <n v="388360"/>
    <s v="FE388360"/>
    <s v="800030924_FE388360"/>
    <d v="2025-01-13T10:21:30"/>
    <d v="2025-02-12T00:00:00"/>
    <n v="65700"/>
    <n v="65700"/>
    <e v="#N/A"/>
    <x v="3"/>
    <n v="65700"/>
    <n v="1222564726"/>
    <m/>
    <s v="Finalizada"/>
    <d v="2025-01-13T00:00:00"/>
    <d v="2025-02-12T00:00:00"/>
    <d v="2025-02-17T00:00:00"/>
    <m/>
    <n v="11"/>
    <s v="0-30"/>
    <n v="0"/>
    <m/>
    <m/>
    <m/>
    <s v="Atención de urgencias"/>
    <m/>
    <s v="CNT-2021-79"/>
    <n v="0"/>
    <n v="0"/>
    <n v="0"/>
    <n v="0"/>
    <n v="0"/>
    <n v="0"/>
    <n v="65700"/>
    <n v="0"/>
    <n v="0"/>
    <n v="0"/>
    <n v="0"/>
    <m/>
    <m/>
    <m/>
    <n v="0"/>
  </r>
  <r>
    <n v="800030924"/>
    <s v="HOSP LA BUENA ESPERANZA DE YUMBO"/>
    <s v="FE"/>
    <n v="387805"/>
    <s v="FE387805"/>
    <s v="800030924_FE387805"/>
    <d v="2025-01-11T10:14:53"/>
    <d v="2025-02-12T00:00:00"/>
    <n v="65700"/>
    <n v="65700"/>
    <e v="#N/A"/>
    <x v="3"/>
    <n v="65700"/>
    <n v="1222564727"/>
    <m/>
    <s v="Finalizada"/>
    <d v="2025-01-11T00:00:00"/>
    <d v="2025-02-11T00:00:00"/>
    <d v="2025-02-17T00:00:00"/>
    <m/>
    <n v="11"/>
    <s v="0-30"/>
    <n v="0"/>
    <m/>
    <m/>
    <m/>
    <s v="Atención de urgencias"/>
    <m/>
    <s v="CNT-2021-79"/>
    <n v="0"/>
    <n v="0"/>
    <n v="0"/>
    <n v="0"/>
    <n v="0"/>
    <n v="0"/>
    <n v="65700"/>
    <n v="0"/>
    <n v="0"/>
    <n v="0"/>
    <n v="0"/>
    <m/>
    <m/>
    <m/>
    <n v="0"/>
  </r>
  <r>
    <n v="800030924"/>
    <s v="HOSP LA BUENA ESPERANZA DE YUMBO"/>
    <s v="FE"/>
    <n v="387155"/>
    <s v="FE387155"/>
    <s v="800030924_FE387155"/>
    <d v="2025-01-08T10:04:58"/>
    <d v="2025-02-12T00:00:00"/>
    <n v="65700"/>
    <n v="65700"/>
    <e v="#N/A"/>
    <x v="3"/>
    <n v="65700"/>
    <n v="1222564735"/>
    <m/>
    <s v="Finalizada"/>
    <d v="2025-01-08T00:00:00"/>
    <d v="2025-02-11T00:00:00"/>
    <d v="2025-02-17T00:00:00"/>
    <m/>
    <n v="11"/>
    <s v="0-30"/>
    <n v="0"/>
    <m/>
    <m/>
    <m/>
    <s v="Atención de urgencias"/>
    <m/>
    <s v="CNT-2021-79"/>
    <n v="0"/>
    <n v="0"/>
    <n v="0"/>
    <n v="0"/>
    <n v="0"/>
    <n v="0"/>
    <n v="65700"/>
    <n v="0"/>
    <n v="0"/>
    <n v="0"/>
    <n v="0"/>
    <m/>
    <m/>
    <m/>
    <n v="0"/>
  </r>
  <r>
    <n v="800030924"/>
    <s v="HOSP LA BUENA ESPERANZA DE YUMBO"/>
    <s v="FE"/>
    <n v="386104"/>
    <s v="FE386104"/>
    <s v="800030924_FE386104"/>
    <d v="2025-01-02T09:50:40"/>
    <d v="2025-02-12T00:00:00"/>
    <n v="65700"/>
    <n v="65700"/>
    <e v="#N/A"/>
    <x v="3"/>
    <n v="65700"/>
    <n v="1222564738"/>
    <m/>
    <s v="Finalizada"/>
    <d v="2025-01-02T00:00:00"/>
    <d v="2025-02-06T00:00:00"/>
    <d v="2025-02-17T00:00:00"/>
    <m/>
    <n v="11"/>
    <s v="0-30"/>
    <n v="0"/>
    <m/>
    <m/>
    <m/>
    <s v="Atención de urgencias"/>
    <m/>
    <s v="CNT-2021-79"/>
    <n v="0"/>
    <n v="0"/>
    <n v="0"/>
    <n v="0"/>
    <n v="0"/>
    <n v="0"/>
    <n v="65700"/>
    <n v="0"/>
    <n v="0"/>
    <n v="0"/>
    <n v="0"/>
    <m/>
    <m/>
    <m/>
    <n v="0"/>
  </r>
  <r>
    <n v="800030924"/>
    <s v="HOSP LA BUENA ESPERANZA DE YUMBO"/>
    <s v="FE"/>
    <n v="383651"/>
    <s v="FE383651"/>
    <s v="800030924_FE383651"/>
    <d v="2024-12-18T06:58:05"/>
    <m/>
    <n v="30000"/>
    <n v="30000"/>
    <s v="Factura pendiente en programacion de pago"/>
    <x v="3"/>
    <n v="30000"/>
    <n v="136898468"/>
    <m/>
    <s v="Finalizada"/>
    <d v="2024-12-18T00:00:00"/>
    <d v="2025-01-02T00:00:00"/>
    <d v="2025-01-10T00:00:00"/>
    <m/>
    <n v="49"/>
    <s v="31-60"/>
    <n v="0"/>
    <m/>
    <m/>
    <m/>
    <s v="Servicios ambulatorios"/>
    <m/>
    <s v="44B200427"/>
    <n v="0"/>
    <n v="0"/>
    <n v="0"/>
    <n v="0"/>
    <n v="0"/>
    <n v="0"/>
    <n v="30000"/>
    <n v="0"/>
    <n v="0"/>
    <n v="0"/>
    <n v="0"/>
    <m/>
    <m/>
    <m/>
    <n v="0"/>
  </r>
  <r>
    <n v="800030924"/>
    <s v="HOSP LA BUENA ESPERANZA DE YUMBO"/>
    <s v="FE"/>
    <n v="388950"/>
    <s v="FE388950"/>
    <s v="800030924_FE388950"/>
    <d v="2025-01-15T10:28:16"/>
    <d v="2025-01-31T00:00:00"/>
    <n v="30000"/>
    <n v="30000"/>
    <e v="#N/A"/>
    <x v="3"/>
    <n v="30000"/>
    <n v="136984282"/>
    <m/>
    <s v="Finalizada"/>
    <d v="2025-01-15T00:00:00"/>
    <d v="2025-02-03T00:00:00"/>
    <d v="2025-02-26T00:00:00"/>
    <m/>
    <n v="2"/>
    <s v="0-30"/>
    <n v="0"/>
    <m/>
    <m/>
    <m/>
    <s v="Servicios ambulatorios"/>
    <m/>
    <s v="CNT-2021-79"/>
    <n v="0"/>
    <n v="0"/>
    <n v="0"/>
    <n v="0"/>
    <n v="0"/>
    <n v="0"/>
    <n v="30000"/>
    <n v="0"/>
    <n v="0"/>
    <n v="0"/>
    <n v="0"/>
    <m/>
    <m/>
    <m/>
    <n v="0"/>
  </r>
  <r>
    <n v="800030924"/>
    <s v="HOSP LA BUENA ESPERANZA DE YUMBO"/>
    <s v="FE"/>
    <n v="387038"/>
    <s v="FE387038"/>
    <s v="800030924_FE387038"/>
    <d v="2025-01-08T10:03:37"/>
    <d v="2025-01-31T00:00:00"/>
    <n v="30000"/>
    <n v="30000"/>
    <e v="#N/A"/>
    <x v="3"/>
    <n v="30000"/>
    <n v="136984283"/>
    <m/>
    <s v="Finalizada"/>
    <d v="2025-01-08T00:00:00"/>
    <d v="2025-02-03T00:00:00"/>
    <d v="2025-02-26T00:00:00"/>
    <m/>
    <n v="2"/>
    <s v="0-30"/>
    <n v="0"/>
    <m/>
    <m/>
    <m/>
    <s v="Servicios ambulatorios"/>
    <m/>
    <s v="CNT-2021-79"/>
    <n v="0"/>
    <n v="0"/>
    <n v="0"/>
    <n v="0"/>
    <n v="0"/>
    <n v="0"/>
    <n v="30000"/>
    <n v="0"/>
    <n v="0"/>
    <n v="0"/>
    <n v="0"/>
    <m/>
    <m/>
    <m/>
    <n v="0"/>
  </r>
  <r>
    <n v="800030924"/>
    <s v="HOSP LA BUENA ESPERANZA DE YUMBO"/>
    <s v="FE"/>
    <n v="388963"/>
    <s v="FE388963"/>
    <s v="800030924_FE388963"/>
    <d v="2025-01-15T10:28:26"/>
    <m/>
    <n v="30000"/>
    <n v="30000"/>
    <e v="#N/A"/>
    <x v="3"/>
    <n v="30000"/>
    <n v="136984281"/>
    <m/>
    <s v="Finalizada"/>
    <d v="2025-01-15T00:00:00"/>
    <d v="2025-02-03T00:00:00"/>
    <d v="2025-02-26T00:00:00"/>
    <m/>
    <n v="2"/>
    <s v="0-30"/>
    <n v="0"/>
    <m/>
    <m/>
    <m/>
    <s v="Servicios ambulatorios"/>
    <m/>
    <s v="CNT-2021-79"/>
    <n v="0"/>
    <n v="0"/>
    <n v="0"/>
    <n v="0"/>
    <n v="0"/>
    <n v="0"/>
    <n v="30000"/>
    <n v="0"/>
    <n v="0"/>
    <n v="0"/>
    <n v="0"/>
    <m/>
    <m/>
    <m/>
    <n v="0"/>
  </r>
  <r>
    <n v="800030924"/>
    <s v="HOSP LA BUENA ESPERANZA DE YUMBO"/>
    <s v="FE"/>
    <n v="383660"/>
    <s v="FE383660"/>
    <s v="800030924_FE383660"/>
    <d v="2024-12-18T06:58:13"/>
    <m/>
    <n v="24000"/>
    <n v="24000"/>
    <s v="Factura pendiente en programacion de pago"/>
    <x v="3"/>
    <n v="24000"/>
    <n v="136898471"/>
    <m/>
    <s v="Finalizada"/>
    <d v="2024-12-18T00:00:00"/>
    <d v="2025-01-02T00:00:00"/>
    <d v="2025-01-10T00:00:00"/>
    <m/>
    <n v="49"/>
    <s v="31-60"/>
    <n v="0"/>
    <m/>
    <m/>
    <m/>
    <s v="Servicios ambulatorios"/>
    <m/>
    <s v="44B200427"/>
    <n v="0"/>
    <n v="0"/>
    <n v="0"/>
    <n v="0"/>
    <n v="0"/>
    <n v="0"/>
    <n v="24000"/>
    <n v="0"/>
    <n v="0"/>
    <n v="0"/>
    <n v="0"/>
    <m/>
    <m/>
    <m/>
    <n v="0"/>
  </r>
  <r>
    <n v="800030924"/>
    <s v="HOSP LA BUENA ESPERANZA DE YUMBO"/>
    <s v="FE"/>
    <n v="383082"/>
    <s v="FE383082"/>
    <s v="800030924_FE383082"/>
    <d v="2024-12-16T00:32:23"/>
    <m/>
    <n v="24000"/>
    <n v="24000"/>
    <s v="Factura pendiente en programacion de pago"/>
    <x v="3"/>
    <n v="24000"/>
    <n v="136898461"/>
    <m/>
    <s v="Finalizada"/>
    <d v="2024-12-16T00:00:00"/>
    <d v="2025-01-02T00:00:00"/>
    <d v="2025-01-10T00:00:00"/>
    <m/>
    <n v="49"/>
    <s v="31-60"/>
    <n v="0"/>
    <m/>
    <m/>
    <m/>
    <s v="Servicios ambulatorios"/>
    <m/>
    <s v="44B200427"/>
    <n v="0"/>
    <n v="0"/>
    <n v="0"/>
    <n v="0"/>
    <n v="0"/>
    <n v="0"/>
    <n v="24000"/>
    <n v="0"/>
    <n v="0"/>
    <n v="0"/>
    <n v="0"/>
    <m/>
    <m/>
    <m/>
    <n v="0"/>
  </r>
  <r>
    <n v="800030924"/>
    <s v="HOSP LA BUENA ESPERANZA DE YUMBO"/>
    <s v="FE"/>
    <n v="390478"/>
    <s v="FE390478"/>
    <s v="800030924_FE390478"/>
    <d v="2025-01-21T06:55:01"/>
    <d v="2025-01-31T00:00:00"/>
    <n v="24000"/>
    <n v="24000"/>
    <e v="#N/A"/>
    <x v="3"/>
    <n v="24000"/>
    <n v="136984252"/>
    <m/>
    <s v="Finalizada"/>
    <d v="2025-01-21T00:00:00"/>
    <d v="2025-02-03T00:00:00"/>
    <d v="2025-02-26T00:00:00"/>
    <m/>
    <n v="2"/>
    <s v="0-30"/>
    <n v="0"/>
    <m/>
    <m/>
    <m/>
    <s v="Servicios ambulatorios"/>
    <m/>
    <s v="CNT-2021-79"/>
    <n v="0"/>
    <n v="0"/>
    <n v="0"/>
    <n v="0"/>
    <n v="0"/>
    <n v="0"/>
    <n v="24000"/>
    <n v="0"/>
    <n v="0"/>
    <n v="0"/>
    <n v="0"/>
    <m/>
    <m/>
    <m/>
    <n v="0"/>
  </r>
  <r>
    <n v="800030924"/>
    <s v="HOSP LA BUENA ESPERANZA DE YUMBO"/>
    <s v="FE"/>
    <n v="390473"/>
    <s v="FE390473"/>
    <s v="800030924_FE390473"/>
    <d v="2025-01-21T06:54:58"/>
    <d v="2025-01-31T00:00:00"/>
    <n v="24000"/>
    <n v="24000"/>
    <e v="#N/A"/>
    <x v="3"/>
    <n v="24000"/>
    <n v="136984253"/>
    <m/>
    <s v="Finalizada"/>
    <d v="2025-01-21T00:00:00"/>
    <d v="2025-02-03T00:00:00"/>
    <d v="2025-02-26T00:00:00"/>
    <m/>
    <n v="2"/>
    <s v="0-30"/>
    <n v="0"/>
    <m/>
    <m/>
    <m/>
    <s v="Servicios ambulatorios"/>
    <m/>
    <s v="CNT-2021-79"/>
    <n v="0"/>
    <n v="0"/>
    <n v="0"/>
    <n v="0"/>
    <n v="0"/>
    <n v="0"/>
    <n v="24000"/>
    <n v="0"/>
    <n v="0"/>
    <n v="0"/>
    <n v="0"/>
    <m/>
    <m/>
    <m/>
    <n v="0"/>
  </r>
  <r>
    <n v="800030924"/>
    <s v="HOSP LA BUENA ESPERANZA DE YUMBO"/>
    <s v="FE"/>
    <n v="390471"/>
    <s v="FE390471"/>
    <s v="800030924_FE390471"/>
    <d v="2025-01-21T06:54:57"/>
    <d v="2025-01-31T00:00:00"/>
    <n v="24000"/>
    <n v="24000"/>
    <e v="#N/A"/>
    <x v="3"/>
    <n v="24000"/>
    <n v="136984254"/>
    <m/>
    <s v="Finalizada"/>
    <d v="2025-01-21T00:00:00"/>
    <d v="2025-02-03T00:00:00"/>
    <d v="2025-02-26T00:00:00"/>
    <m/>
    <n v="2"/>
    <s v="0-30"/>
    <n v="0"/>
    <m/>
    <m/>
    <m/>
    <s v="Servicios ambulatorios"/>
    <m/>
    <s v="CNT-2021-79"/>
    <n v="0"/>
    <n v="0"/>
    <n v="0"/>
    <n v="0"/>
    <n v="0"/>
    <n v="0"/>
    <n v="24000"/>
    <n v="0"/>
    <n v="0"/>
    <n v="0"/>
    <n v="0"/>
    <m/>
    <m/>
    <m/>
    <n v="0"/>
  </r>
  <r>
    <n v="800030924"/>
    <s v="HOSP LA BUENA ESPERANZA DE YUMBO"/>
    <s v="FE"/>
    <n v="390461"/>
    <s v="FE390461"/>
    <s v="800030924_FE390461"/>
    <d v="2025-01-21T06:54:51"/>
    <d v="2025-01-31T00:00:00"/>
    <n v="24000"/>
    <n v="24000"/>
    <e v="#N/A"/>
    <x v="3"/>
    <n v="24000"/>
    <n v="136984255"/>
    <m/>
    <s v="Finalizada"/>
    <d v="2025-01-21T00:00:00"/>
    <d v="2025-02-03T00:00:00"/>
    <d v="2025-02-26T00:00:00"/>
    <m/>
    <n v="2"/>
    <s v="0-30"/>
    <n v="0"/>
    <m/>
    <m/>
    <m/>
    <s v="Servicios ambulatorios"/>
    <m/>
    <s v="44B200427"/>
    <n v="0"/>
    <n v="0"/>
    <n v="0"/>
    <n v="0"/>
    <n v="0"/>
    <n v="0"/>
    <n v="24000"/>
    <n v="0"/>
    <n v="0"/>
    <n v="0"/>
    <n v="0"/>
    <m/>
    <m/>
    <m/>
    <n v="0"/>
  </r>
  <r>
    <n v="800030924"/>
    <s v="HOSP LA BUENA ESPERANZA DE YUMBO"/>
    <s v="FE"/>
    <n v="388965"/>
    <s v="FE388965"/>
    <s v="800030924_FE388965"/>
    <d v="2025-01-15T10:28:27"/>
    <d v="2025-01-31T00:00:00"/>
    <n v="24000"/>
    <n v="24000"/>
    <e v="#N/A"/>
    <x v="3"/>
    <n v="24000"/>
    <n v="136984259"/>
    <m/>
    <s v="Finalizada"/>
    <d v="2025-01-15T00:00:00"/>
    <d v="2025-02-03T00:00:00"/>
    <d v="2025-02-26T00:00:00"/>
    <m/>
    <n v="2"/>
    <s v="0-30"/>
    <n v="0"/>
    <m/>
    <m/>
    <m/>
    <s v="Servicios ambulatorios"/>
    <m/>
    <s v="CNT-2021-79"/>
    <n v="0"/>
    <n v="0"/>
    <n v="0"/>
    <n v="0"/>
    <n v="0"/>
    <n v="0"/>
    <n v="24000"/>
    <n v="0"/>
    <n v="0"/>
    <n v="0"/>
    <n v="0"/>
    <m/>
    <m/>
    <m/>
    <n v="0"/>
  </r>
  <r>
    <n v="800030924"/>
    <s v="HOSP LA BUENA ESPERANZA DE YUMBO"/>
    <s v="FE"/>
    <n v="388954"/>
    <s v="FE388954"/>
    <s v="800030924_FE388954"/>
    <d v="2025-01-15T10:28:19"/>
    <d v="2025-01-31T00:00:00"/>
    <n v="24000"/>
    <n v="24000"/>
    <e v="#N/A"/>
    <x v="3"/>
    <n v="24000"/>
    <n v="136984262"/>
    <m/>
    <s v="Finalizada"/>
    <d v="2025-01-15T00:00:00"/>
    <d v="2025-02-03T00:00:00"/>
    <d v="2025-02-26T00:00:00"/>
    <m/>
    <n v="2"/>
    <s v="0-30"/>
    <n v="0"/>
    <m/>
    <m/>
    <m/>
    <s v="Servicios ambulatorios"/>
    <m/>
    <s v="CNT-2021-79"/>
    <n v="0"/>
    <n v="0"/>
    <n v="0"/>
    <n v="0"/>
    <n v="0"/>
    <n v="0"/>
    <n v="24000"/>
    <n v="0"/>
    <n v="0"/>
    <n v="0"/>
    <n v="0"/>
    <m/>
    <m/>
    <m/>
    <n v="0"/>
  </r>
  <r>
    <n v="800030924"/>
    <s v="HOSP LA BUENA ESPERANZA DE YUMBO"/>
    <s v="FE"/>
    <n v="388953"/>
    <s v="FE388953"/>
    <s v="800030924_FE388953"/>
    <d v="2025-01-15T10:28:18"/>
    <d v="2025-01-31T00:00:00"/>
    <n v="24000"/>
    <n v="24000"/>
    <e v="#N/A"/>
    <x v="3"/>
    <n v="24000"/>
    <n v="136984263"/>
    <m/>
    <s v="Finalizada"/>
    <d v="2025-01-15T00:00:00"/>
    <d v="2025-02-03T00:00:00"/>
    <d v="2025-02-26T00:00:00"/>
    <m/>
    <n v="2"/>
    <s v="0-30"/>
    <n v="0"/>
    <m/>
    <m/>
    <m/>
    <s v="Servicios ambulatorios"/>
    <m/>
    <s v="CNT-2021-79"/>
    <n v="0"/>
    <n v="0"/>
    <n v="0"/>
    <n v="0"/>
    <n v="0"/>
    <n v="0"/>
    <n v="24000"/>
    <n v="0"/>
    <n v="0"/>
    <n v="0"/>
    <n v="0"/>
    <m/>
    <m/>
    <m/>
    <n v="0"/>
  </r>
  <r>
    <n v="800030924"/>
    <s v="HOSP LA BUENA ESPERANZA DE YUMBO"/>
    <s v="FE"/>
    <n v="388122"/>
    <s v="FE388122"/>
    <s v="800030924_FE388122"/>
    <d v="2025-01-13T10:18:42"/>
    <d v="2025-01-31T00:00:00"/>
    <n v="24000"/>
    <n v="24000"/>
    <e v="#N/A"/>
    <x v="3"/>
    <n v="24000"/>
    <n v="136984267"/>
    <m/>
    <s v="Finalizada"/>
    <d v="2025-01-13T00:00:00"/>
    <d v="2025-02-03T00:00:00"/>
    <d v="2025-02-26T00:00:00"/>
    <m/>
    <n v="2"/>
    <s v="0-30"/>
    <n v="0"/>
    <m/>
    <m/>
    <m/>
    <s v="Servicios ambulatorios"/>
    <m/>
    <s v="CNT-2021-79"/>
    <n v="0"/>
    <n v="0"/>
    <n v="0"/>
    <n v="0"/>
    <n v="0"/>
    <n v="0"/>
    <n v="24000"/>
    <n v="0"/>
    <n v="0"/>
    <n v="0"/>
    <n v="0"/>
    <m/>
    <m/>
    <m/>
    <n v="0"/>
  </r>
  <r>
    <n v="800030924"/>
    <s v="HOSP LA BUENA ESPERANZA DE YUMBO"/>
    <s v="FE"/>
    <n v="388118"/>
    <s v="FE388118"/>
    <s v="800030924_FE388118"/>
    <d v="2025-01-13T10:18:39"/>
    <d v="2025-01-31T00:00:00"/>
    <n v="24000"/>
    <n v="24000"/>
    <e v="#N/A"/>
    <x v="3"/>
    <n v="24000"/>
    <n v="136984268"/>
    <m/>
    <s v="Finalizada"/>
    <d v="2025-01-13T00:00:00"/>
    <d v="2025-02-03T00:00:00"/>
    <d v="2025-02-26T00:00:00"/>
    <m/>
    <n v="2"/>
    <s v="0-30"/>
    <n v="0"/>
    <m/>
    <m/>
    <m/>
    <s v="Servicios ambulatorios"/>
    <m/>
    <s v="CNT-2021-79"/>
    <n v="0"/>
    <n v="0"/>
    <n v="0"/>
    <n v="0"/>
    <n v="0"/>
    <n v="0"/>
    <n v="24000"/>
    <n v="0"/>
    <n v="0"/>
    <n v="0"/>
    <n v="0"/>
    <m/>
    <m/>
    <m/>
    <n v="0"/>
  </r>
  <r>
    <n v="800030924"/>
    <s v="HOSP LA BUENA ESPERANZA DE YUMBO"/>
    <s v="FE"/>
    <n v="388095"/>
    <s v="FE388095"/>
    <s v="800030924_FE388095"/>
    <d v="2025-01-13T10:18:24"/>
    <d v="2025-01-31T00:00:00"/>
    <n v="24000"/>
    <n v="24000"/>
    <e v="#N/A"/>
    <x v="3"/>
    <n v="24000"/>
    <n v="136984270"/>
    <m/>
    <s v="Finalizada"/>
    <d v="2025-01-13T00:00:00"/>
    <d v="2025-02-03T00:00:00"/>
    <d v="2025-02-26T00:00:00"/>
    <m/>
    <n v="2"/>
    <s v="0-30"/>
    <n v="0"/>
    <m/>
    <m/>
    <m/>
    <s v="Servicios ambulatorios"/>
    <m/>
    <s v="CNT-2021-79"/>
    <n v="0"/>
    <n v="0"/>
    <n v="0"/>
    <n v="0"/>
    <n v="0"/>
    <n v="0"/>
    <n v="24000"/>
    <n v="0"/>
    <n v="0"/>
    <n v="0"/>
    <n v="0"/>
    <m/>
    <m/>
    <m/>
    <n v="0"/>
  </r>
  <r>
    <n v="800030924"/>
    <s v="HOSP LA BUENA ESPERANZA DE YUMBO"/>
    <s v="FE"/>
    <n v="387370"/>
    <s v="FE387370"/>
    <s v="800030924_FE387370"/>
    <d v="2025-01-09T10:07:26"/>
    <d v="2025-01-31T00:00:00"/>
    <n v="24000"/>
    <n v="24000"/>
    <e v="#N/A"/>
    <x v="3"/>
    <n v="24000"/>
    <n v="136984274"/>
    <m/>
    <s v="Finalizada"/>
    <d v="2025-01-09T00:00:00"/>
    <d v="2025-02-03T00:00:00"/>
    <d v="2025-02-26T00:00:00"/>
    <m/>
    <n v="2"/>
    <s v="0-30"/>
    <n v="0"/>
    <m/>
    <m/>
    <m/>
    <s v="Servicios ambulatorios"/>
    <m/>
    <s v="CNT-2021-79"/>
    <n v="0"/>
    <n v="0"/>
    <n v="0"/>
    <n v="0"/>
    <n v="0"/>
    <n v="0"/>
    <n v="24000"/>
    <n v="0"/>
    <n v="0"/>
    <n v="0"/>
    <n v="0"/>
    <m/>
    <m/>
    <m/>
    <n v="0"/>
  </r>
  <r>
    <n v="800030924"/>
    <s v="HOSP LA BUENA ESPERANZA DE YUMBO"/>
    <s v="FE"/>
    <n v="387360"/>
    <s v="FE387360"/>
    <s v="800030924_FE387360"/>
    <d v="2025-01-09T10:07:20"/>
    <d v="2025-01-31T00:00:00"/>
    <n v="24000"/>
    <n v="24000"/>
    <e v="#N/A"/>
    <x v="3"/>
    <n v="24000"/>
    <n v="136984276"/>
    <m/>
    <s v="Finalizada"/>
    <d v="2025-01-09T00:00:00"/>
    <d v="2025-02-03T00:00:00"/>
    <d v="2025-02-26T00:00:00"/>
    <m/>
    <n v="2"/>
    <s v="0-30"/>
    <n v="0"/>
    <m/>
    <m/>
    <m/>
    <s v="Servicios ambulatorios"/>
    <m/>
    <s v="CNT-2021-79"/>
    <n v="0"/>
    <n v="0"/>
    <n v="0"/>
    <n v="0"/>
    <n v="0"/>
    <n v="0"/>
    <n v="24000"/>
    <n v="0"/>
    <n v="0"/>
    <n v="0"/>
    <n v="0"/>
    <m/>
    <m/>
    <m/>
    <n v="0"/>
  </r>
  <r>
    <n v="800030924"/>
    <s v="HOSP LA BUENA ESPERANZA DE YUMBO"/>
    <s v="FE"/>
    <n v="390495"/>
    <s v="FE390495"/>
    <s v="800030924_FE390495"/>
    <d v="2025-01-21T06:55:13"/>
    <m/>
    <n v="24000"/>
    <n v="24000"/>
    <e v="#N/A"/>
    <x v="3"/>
    <n v="24000"/>
    <n v="136984251"/>
    <m/>
    <s v="Finalizada"/>
    <d v="2025-01-21T00:00:00"/>
    <d v="2025-02-03T00:00:00"/>
    <d v="2025-02-26T00:00:00"/>
    <m/>
    <n v="2"/>
    <s v="0-30"/>
    <n v="0"/>
    <m/>
    <m/>
    <m/>
    <s v="Servicios ambulatorios"/>
    <m/>
    <s v="CNT-2021-79"/>
    <n v="0"/>
    <n v="0"/>
    <n v="0"/>
    <n v="0"/>
    <n v="0"/>
    <n v="0"/>
    <n v="24000"/>
    <n v="0"/>
    <n v="0"/>
    <n v="0"/>
    <n v="0"/>
    <m/>
    <m/>
    <m/>
    <n v="0"/>
  </r>
  <r>
    <n v="800030924"/>
    <s v="HOSP LA BUENA ESPERANZA DE YUMBO"/>
    <s v="FE"/>
    <n v="390452"/>
    <s v="FE390452"/>
    <s v="800030924_FE390452"/>
    <d v="2025-01-21T06:54:46"/>
    <m/>
    <n v="24000"/>
    <n v="24000"/>
    <e v="#N/A"/>
    <x v="3"/>
    <n v="24000"/>
    <n v="136984256"/>
    <m/>
    <s v="Finalizada"/>
    <d v="2025-01-21T00:00:00"/>
    <d v="2025-02-03T00:00:00"/>
    <d v="2025-02-26T00:00:00"/>
    <m/>
    <n v="2"/>
    <s v="0-30"/>
    <n v="0"/>
    <m/>
    <m/>
    <m/>
    <s v="Servicios ambulatorios"/>
    <m/>
    <s v="CNT-2021-79"/>
    <n v="0"/>
    <n v="0"/>
    <n v="0"/>
    <n v="0"/>
    <n v="0"/>
    <n v="0"/>
    <n v="24000"/>
    <n v="0"/>
    <n v="0"/>
    <n v="0"/>
    <n v="0"/>
    <m/>
    <m/>
    <m/>
    <n v="0"/>
  </r>
  <r>
    <n v="800030924"/>
    <s v="HOSP LA BUENA ESPERANZA DE YUMBO"/>
    <s v="FE"/>
    <n v="390447"/>
    <s v="FE390447"/>
    <s v="800030924_FE390447"/>
    <d v="2025-01-21T06:54:42"/>
    <m/>
    <n v="24000"/>
    <n v="24000"/>
    <e v="#N/A"/>
    <x v="3"/>
    <n v="24000"/>
    <n v="136984257"/>
    <m/>
    <s v="Finalizada"/>
    <d v="2025-01-21T00:00:00"/>
    <d v="2025-02-03T00:00:00"/>
    <d v="2025-02-26T00:00:00"/>
    <m/>
    <n v="2"/>
    <s v="0-30"/>
    <n v="0"/>
    <m/>
    <m/>
    <m/>
    <s v="Servicios ambulatorios"/>
    <m/>
    <s v="CNT-2021-79"/>
    <n v="0"/>
    <n v="0"/>
    <n v="0"/>
    <n v="0"/>
    <n v="0"/>
    <n v="0"/>
    <n v="24000"/>
    <n v="0"/>
    <n v="0"/>
    <n v="0"/>
    <n v="0"/>
    <m/>
    <m/>
    <m/>
    <n v="0"/>
  </r>
  <r>
    <n v="800030924"/>
    <s v="HOSP LA BUENA ESPERANZA DE YUMBO"/>
    <s v="FE"/>
    <n v="388966"/>
    <s v="FE388966"/>
    <s v="800030924_FE388966"/>
    <d v="2025-01-15T10:28:28"/>
    <m/>
    <n v="24000"/>
    <n v="24000"/>
    <e v="#N/A"/>
    <x v="3"/>
    <n v="24000"/>
    <n v="136984258"/>
    <m/>
    <s v="Finalizada"/>
    <d v="2025-01-15T00:00:00"/>
    <d v="2025-02-03T00:00:00"/>
    <d v="2025-02-26T00:00:00"/>
    <m/>
    <n v="2"/>
    <s v="0-30"/>
    <n v="0"/>
    <m/>
    <m/>
    <m/>
    <s v="Servicios ambulatorios"/>
    <m/>
    <s v="CNT-2021-79"/>
    <n v="0"/>
    <n v="0"/>
    <n v="0"/>
    <n v="0"/>
    <n v="0"/>
    <n v="0"/>
    <n v="24000"/>
    <n v="0"/>
    <n v="0"/>
    <n v="0"/>
    <n v="0"/>
    <m/>
    <m/>
    <m/>
    <n v="0"/>
  </r>
  <r>
    <n v="800030924"/>
    <s v="HOSP LA BUENA ESPERANZA DE YUMBO"/>
    <s v="FE"/>
    <n v="388964"/>
    <s v="FE388964"/>
    <s v="800030924_FE388964"/>
    <d v="2025-01-15T10:28:26"/>
    <m/>
    <n v="24000"/>
    <n v="24000"/>
    <e v="#N/A"/>
    <x v="3"/>
    <n v="24000"/>
    <n v="136984260"/>
    <m/>
    <s v="Finalizada"/>
    <d v="2025-01-15T00:00:00"/>
    <d v="2025-02-03T00:00:00"/>
    <d v="2025-02-26T00:00:00"/>
    <m/>
    <n v="2"/>
    <s v="0-30"/>
    <n v="0"/>
    <m/>
    <m/>
    <m/>
    <s v="Servicios ambulatorios"/>
    <m/>
    <s v="CNT-2021-79"/>
    <n v="0"/>
    <n v="0"/>
    <n v="0"/>
    <n v="0"/>
    <n v="0"/>
    <n v="0"/>
    <n v="24000"/>
    <n v="0"/>
    <n v="0"/>
    <n v="0"/>
    <n v="0"/>
    <m/>
    <m/>
    <m/>
    <n v="0"/>
  </r>
  <r>
    <n v="800030924"/>
    <s v="HOSP LA BUENA ESPERANZA DE YUMBO"/>
    <s v="FE"/>
    <n v="388946"/>
    <s v="FE388946"/>
    <s v="800030924_FE388946"/>
    <d v="2025-01-15T10:28:13"/>
    <m/>
    <n v="24000"/>
    <n v="24000"/>
    <e v="#N/A"/>
    <x v="3"/>
    <n v="24000"/>
    <n v="136984264"/>
    <m/>
    <s v="Finalizada"/>
    <d v="2025-01-15T00:00:00"/>
    <d v="2025-02-03T00:00:00"/>
    <d v="2025-02-26T00:00:00"/>
    <m/>
    <n v="2"/>
    <s v="0-30"/>
    <n v="0"/>
    <m/>
    <m/>
    <m/>
    <s v="Servicios ambulatorios"/>
    <m/>
    <s v="CNT-2021-79"/>
    <n v="0"/>
    <n v="0"/>
    <n v="0"/>
    <n v="0"/>
    <n v="0"/>
    <n v="0"/>
    <n v="24000"/>
    <n v="0"/>
    <n v="0"/>
    <n v="0"/>
    <n v="0"/>
    <m/>
    <m/>
    <m/>
    <n v="0"/>
  </r>
  <r>
    <n v="800030924"/>
    <s v="HOSP LA BUENA ESPERANZA DE YUMBO"/>
    <s v="FE"/>
    <n v="388939"/>
    <s v="FE388939"/>
    <s v="800030924_FE388939"/>
    <d v="2025-01-15T10:28:09"/>
    <m/>
    <n v="24000"/>
    <n v="24000"/>
    <e v="#N/A"/>
    <x v="3"/>
    <n v="24000"/>
    <n v="136984265"/>
    <m/>
    <s v="Finalizada"/>
    <d v="2025-01-15T00:00:00"/>
    <d v="2025-02-03T00:00:00"/>
    <d v="2025-02-26T00:00:00"/>
    <m/>
    <n v="2"/>
    <s v="0-30"/>
    <n v="0"/>
    <m/>
    <m/>
    <m/>
    <s v="Servicios ambulatorios"/>
    <m/>
    <s v="CNT-2021-79"/>
    <n v="0"/>
    <n v="0"/>
    <n v="0"/>
    <n v="0"/>
    <n v="0"/>
    <n v="0"/>
    <n v="24000"/>
    <n v="0"/>
    <n v="0"/>
    <n v="0"/>
    <n v="0"/>
    <m/>
    <m/>
    <m/>
    <n v="0"/>
  </r>
  <r>
    <n v="800030924"/>
    <s v="HOSP LA BUENA ESPERANZA DE YUMBO"/>
    <s v="FE"/>
    <n v="388937"/>
    <s v="FE388937"/>
    <s v="800030924_FE388937"/>
    <d v="2025-01-15T10:28:08"/>
    <m/>
    <n v="24000"/>
    <n v="24000"/>
    <e v="#N/A"/>
    <x v="3"/>
    <n v="24000"/>
    <n v="136984266"/>
    <m/>
    <s v="Finalizada"/>
    <d v="2025-01-15T00:00:00"/>
    <d v="2025-02-03T00:00:00"/>
    <d v="2025-02-26T00:00:00"/>
    <m/>
    <n v="2"/>
    <s v="0-30"/>
    <n v="0"/>
    <m/>
    <m/>
    <m/>
    <s v="Servicios ambulatorios"/>
    <m/>
    <s v="CNT-2021-79"/>
    <n v="0"/>
    <n v="0"/>
    <n v="0"/>
    <n v="0"/>
    <n v="0"/>
    <n v="0"/>
    <n v="24000"/>
    <n v="0"/>
    <n v="0"/>
    <n v="0"/>
    <n v="0"/>
    <m/>
    <m/>
    <m/>
    <n v="0"/>
  </r>
  <r>
    <n v="800030924"/>
    <s v="HOSP LA BUENA ESPERANZA DE YUMBO"/>
    <s v="FE"/>
    <n v="388099"/>
    <s v="FE388099"/>
    <s v="800030924_FE388099"/>
    <d v="2025-01-13T10:18:27"/>
    <m/>
    <n v="24000"/>
    <n v="24000"/>
    <e v="#N/A"/>
    <x v="3"/>
    <n v="24000"/>
    <n v="136984269"/>
    <m/>
    <s v="Finalizada"/>
    <d v="2025-01-13T00:00:00"/>
    <d v="2025-02-03T00:00:00"/>
    <d v="2025-02-26T00:00:00"/>
    <m/>
    <n v="2"/>
    <s v="0-30"/>
    <n v="0"/>
    <m/>
    <m/>
    <m/>
    <s v="Servicios ambulatorios"/>
    <m/>
    <s v="CNT-2021-79"/>
    <n v="0"/>
    <n v="0"/>
    <n v="0"/>
    <n v="0"/>
    <n v="0"/>
    <n v="0"/>
    <n v="24000"/>
    <n v="0"/>
    <n v="0"/>
    <n v="0"/>
    <n v="0"/>
    <m/>
    <m/>
    <m/>
    <n v="0"/>
  </r>
  <r>
    <n v="800030924"/>
    <s v="HOSP LA BUENA ESPERANZA DE YUMBO"/>
    <s v="FE"/>
    <n v="388093"/>
    <s v="FE388093"/>
    <s v="800030924_FE388093"/>
    <d v="2025-01-13T10:18:23"/>
    <m/>
    <n v="24000"/>
    <n v="24000"/>
    <e v="#N/A"/>
    <x v="3"/>
    <n v="24000"/>
    <n v="136984271"/>
    <m/>
    <s v="Finalizada"/>
    <d v="2025-01-13T00:00:00"/>
    <d v="2025-02-03T00:00:00"/>
    <d v="2025-02-26T00:00:00"/>
    <m/>
    <n v="2"/>
    <s v="0-30"/>
    <n v="0"/>
    <m/>
    <m/>
    <m/>
    <s v="Servicios ambulatorios"/>
    <m/>
    <s v="CNT-2021-79"/>
    <n v="0"/>
    <n v="0"/>
    <n v="0"/>
    <n v="0"/>
    <n v="0"/>
    <n v="0"/>
    <n v="24000"/>
    <n v="0"/>
    <n v="0"/>
    <n v="0"/>
    <n v="0"/>
    <m/>
    <m/>
    <m/>
    <n v="0"/>
  </r>
  <r>
    <n v="800030924"/>
    <s v="HOSP LA BUENA ESPERANZA DE YUMBO"/>
    <s v="FE"/>
    <n v="388091"/>
    <s v="FE388091"/>
    <s v="800030924_FE388091"/>
    <d v="2025-01-13T10:18:21"/>
    <m/>
    <n v="24000"/>
    <n v="24000"/>
    <e v="#N/A"/>
    <x v="3"/>
    <n v="24000"/>
    <n v="136984272"/>
    <m/>
    <s v="Finalizada"/>
    <d v="2025-01-13T00:00:00"/>
    <d v="2025-02-03T00:00:00"/>
    <d v="2025-02-26T00:00:00"/>
    <m/>
    <n v="2"/>
    <s v="0-30"/>
    <n v="0"/>
    <m/>
    <m/>
    <m/>
    <s v="Servicios ambulatorios"/>
    <m/>
    <s v="CNT-2021-79"/>
    <n v="0"/>
    <n v="0"/>
    <n v="0"/>
    <n v="0"/>
    <n v="0"/>
    <n v="0"/>
    <n v="24000"/>
    <n v="0"/>
    <n v="0"/>
    <n v="0"/>
    <n v="0"/>
    <m/>
    <m/>
    <m/>
    <n v="0"/>
  </r>
  <r>
    <n v="800030924"/>
    <s v="HOSP LA BUENA ESPERANZA DE YUMBO"/>
    <s v="FE"/>
    <n v="387372"/>
    <s v="FE387372"/>
    <s v="800030924_FE387372"/>
    <d v="2025-01-09T10:07:27"/>
    <m/>
    <n v="24000"/>
    <n v="24000"/>
    <e v="#N/A"/>
    <x v="3"/>
    <n v="24000"/>
    <n v="136984273"/>
    <m/>
    <s v="Finalizada"/>
    <d v="2025-01-09T00:00:00"/>
    <d v="2025-02-03T00:00:00"/>
    <d v="2025-02-26T00:00:00"/>
    <m/>
    <n v="2"/>
    <s v="0-30"/>
    <n v="0"/>
    <m/>
    <m/>
    <m/>
    <s v="Servicios ambulatorios"/>
    <m/>
    <s v="CNT-2021-79"/>
    <n v="0"/>
    <n v="0"/>
    <n v="0"/>
    <n v="0"/>
    <n v="0"/>
    <n v="0"/>
    <n v="24000"/>
    <n v="0"/>
    <n v="0"/>
    <n v="0"/>
    <n v="0"/>
    <m/>
    <m/>
    <m/>
    <n v="0"/>
  </r>
  <r>
    <n v="800030924"/>
    <s v="HOSP LA BUENA ESPERANZA DE YUMBO"/>
    <s v="FE"/>
    <n v="387367"/>
    <s v="FE387367"/>
    <s v="800030924_FE387367"/>
    <d v="2025-01-09T10:07:24"/>
    <m/>
    <n v="24000"/>
    <n v="24000"/>
    <e v="#N/A"/>
    <x v="3"/>
    <n v="24000"/>
    <n v="136984275"/>
    <m/>
    <s v="Finalizada"/>
    <d v="2025-01-09T00:00:00"/>
    <d v="2025-02-03T00:00:00"/>
    <d v="2025-02-26T00:00:00"/>
    <m/>
    <n v="2"/>
    <s v="0-30"/>
    <n v="0"/>
    <m/>
    <m/>
    <m/>
    <s v="Servicios ambulatorios"/>
    <m/>
    <s v="CNT-2021-79"/>
    <n v="0"/>
    <n v="0"/>
    <n v="0"/>
    <n v="0"/>
    <n v="0"/>
    <n v="0"/>
    <n v="24000"/>
    <n v="0"/>
    <n v="0"/>
    <n v="0"/>
    <n v="0"/>
    <m/>
    <m/>
    <m/>
    <n v="0"/>
  </r>
  <r>
    <n v="800030924"/>
    <s v="HOSP LA BUENA ESPERANZA DE YUMBO"/>
    <s v="FE"/>
    <n v="387018"/>
    <s v="FE387018"/>
    <s v="800030924_FE387018"/>
    <d v="2025-01-08T10:03:23"/>
    <m/>
    <n v="24000"/>
    <n v="24000"/>
    <e v="#N/A"/>
    <x v="3"/>
    <n v="24000"/>
    <n v="136984277"/>
    <m/>
    <s v="Finalizada"/>
    <d v="2025-01-08T00:00:00"/>
    <d v="2025-02-03T00:00:00"/>
    <d v="2025-02-26T00:00:00"/>
    <m/>
    <n v="2"/>
    <s v="0-30"/>
    <n v="0"/>
    <m/>
    <m/>
    <m/>
    <s v="Servicios ambulatorios"/>
    <m/>
    <s v="CNT-2021-79"/>
    <n v="0"/>
    <n v="0"/>
    <n v="0"/>
    <n v="0"/>
    <n v="0"/>
    <n v="0"/>
    <n v="24000"/>
    <n v="0"/>
    <n v="0"/>
    <n v="0"/>
    <n v="0"/>
    <m/>
    <m/>
    <m/>
    <n v="0"/>
  </r>
  <r>
    <n v="800030924"/>
    <s v="HOSP LA BUENA ESPERANZA DE YUMBO"/>
    <s v="FE"/>
    <n v="386820"/>
    <s v="FE386820"/>
    <s v="800030924_FE386820"/>
    <d v="2025-01-07T10:01:01"/>
    <m/>
    <n v="24000"/>
    <n v="24000"/>
    <e v="#N/A"/>
    <x v="3"/>
    <n v="24000"/>
    <n v="136984278"/>
    <m/>
    <s v="Finalizada"/>
    <d v="2025-01-07T00:00:00"/>
    <d v="2025-02-03T00:00:00"/>
    <d v="2025-02-26T00:00:00"/>
    <m/>
    <n v="2"/>
    <s v="0-30"/>
    <n v="0"/>
    <m/>
    <m/>
    <m/>
    <s v="Servicios ambulatorios"/>
    <m/>
    <s v="CNT-2021-79"/>
    <n v="0"/>
    <n v="0"/>
    <n v="0"/>
    <n v="0"/>
    <n v="0"/>
    <n v="0"/>
    <n v="24000"/>
    <n v="0"/>
    <n v="0"/>
    <n v="0"/>
    <n v="0"/>
    <m/>
    <m/>
    <m/>
    <n v="0"/>
  </r>
  <r>
    <n v="800030924"/>
    <s v="HOSP LA BUENA ESPERANZA DE YUMBO"/>
    <s v="FE"/>
    <n v="386715"/>
    <s v="FE386715"/>
    <s v="800030924_FE386715"/>
    <d v="2025-01-07T09:59:51"/>
    <m/>
    <n v="24000"/>
    <n v="24000"/>
    <e v="#N/A"/>
    <x v="3"/>
    <n v="24000"/>
    <n v="136984279"/>
    <m/>
    <s v="Finalizada"/>
    <d v="2025-01-07T00:00:00"/>
    <d v="2025-02-03T00:00:00"/>
    <d v="2025-02-26T00:00:00"/>
    <m/>
    <n v="2"/>
    <s v="0-30"/>
    <n v="0"/>
    <m/>
    <m/>
    <m/>
    <s v="Servicios ambulatorios"/>
    <m/>
    <s v="CNT-2021-79"/>
    <n v="0"/>
    <n v="0"/>
    <n v="0"/>
    <n v="0"/>
    <n v="0"/>
    <n v="0"/>
    <n v="24000"/>
    <n v="0"/>
    <n v="0"/>
    <n v="0"/>
    <n v="0"/>
    <m/>
    <m/>
    <m/>
    <n v="0"/>
  </r>
  <r>
    <n v="800030924"/>
    <s v="HOSP LA BUENA ESPERANZA DE YUMBO"/>
    <s v="FE"/>
    <n v="386700"/>
    <s v="FE386700"/>
    <s v="800030924_FE386700"/>
    <d v="2025-01-07T09:59:41"/>
    <m/>
    <n v="24000"/>
    <n v="24000"/>
    <e v="#N/A"/>
    <x v="3"/>
    <n v="24000"/>
    <n v="136984280"/>
    <m/>
    <s v="Finalizada"/>
    <d v="2025-01-07T00:00:00"/>
    <d v="2025-02-03T00:00:00"/>
    <d v="2025-02-26T00:00:00"/>
    <m/>
    <n v="2"/>
    <s v="0-30"/>
    <n v="0"/>
    <m/>
    <m/>
    <m/>
    <s v="Servicios ambulatorios"/>
    <m/>
    <s v="CNT-2021-79"/>
    <n v="0"/>
    <n v="0"/>
    <n v="0"/>
    <n v="0"/>
    <n v="0"/>
    <n v="0"/>
    <n v="24000"/>
    <n v="0"/>
    <n v="0"/>
    <n v="0"/>
    <n v="0"/>
    <m/>
    <m/>
    <m/>
    <n v="0"/>
  </r>
  <r>
    <n v="800030924"/>
    <s v="HOSP LA BUENA ESPERANZA DE YUMBO"/>
    <s v="FE"/>
    <n v="383648"/>
    <s v="FE383648"/>
    <s v="800030924_FE383648"/>
    <d v="2024-12-18T06:58:03"/>
    <m/>
    <n v="18000"/>
    <n v="18000"/>
    <s v="Factura pendiente en programacion de pago"/>
    <x v="3"/>
    <n v="18000"/>
    <n v="136898466"/>
    <m/>
    <s v="Finalizada"/>
    <d v="2024-12-18T00:00:00"/>
    <d v="2025-01-02T00:00:00"/>
    <d v="2025-01-10T00:00:00"/>
    <m/>
    <n v="49"/>
    <s v="31-60"/>
    <n v="0"/>
    <m/>
    <m/>
    <m/>
    <s v="Servicios ambulatorios"/>
    <m/>
    <s v="44B200427"/>
    <n v="0"/>
    <n v="0"/>
    <n v="0"/>
    <n v="0"/>
    <n v="0"/>
    <n v="0"/>
    <n v="18000"/>
    <n v="0"/>
    <n v="0"/>
    <n v="0"/>
    <n v="0"/>
    <m/>
    <m/>
    <m/>
    <n v="0"/>
  </r>
  <r>
    <n v="800030924"/>
    <s v="HOSP LA BUENA ESPERANZA DE YUMBO"/>
    <s v="FE"/>
    <n v="383505"/>
    <s v="FE383505"/>
    <s v="800030924_FE383505"/>
    <d v="2024-12-17T07:43:43"/>
    <m/>
    <n v="18000"/>
    <n v="18000"/>
    <s v="Factura pendiente en programacion de pago"/>
    <x v="3"/>
    <n v="18000"/>
    <n v="136898463"/>
    <m/>
    <s v="Finalizada"/>
    <d v="2024-12-17T00:00:00"/>
    <d v="2025-01-02T00:00:00"/>
    <d v="2025-01-10T00:00:00"/>
    <m/>
    <n v="49"/>
    <s v="31-60"/>
    <n v="0"/>
    <m/>
    <m/>
    <m/>
    <s v="Servicios ambulatorios"/>
    <m/>
    <s v="44B200427"/>
    <n v="0"/>
    <n v="0"/>
    <n v="0"/>
    <n v="0"/>
    <n v="0"/>
    <n v="0"/>
    <n v="18000"/>
    <n v="0"/>
    <n v="0"/>
    <n v="0"/>
    <n v="0"/>
    <m/>
    <m/>
    <m/>
    <n v="0"/>
  </r>
  <r>
    <n v="800030924"/>
    <s v="HOSP LA BUENA ESPERANZA DE YUMBO"/>
    <s v="FE"/>
    <n v="390465"/>
    <s v="FE390465"/>
    <s v="800030924_FE390465"/>
    <d v="2025-01-21T06:54:54"/>
    <d v="2025-01-31T00:00:00"/>
    <n v="18000"/>
    <n v="18000"/>
    <e v="#N/A"/>
    <x v="3"/>
    <n v="18000"/>
    <n v="136984244"/>
    <m/>
    <s v="Finalizada"/>
    <d v="2025-01-21T00:00:00"/>
    <d v="2025-02-03T00:00:00"/>
    <d v="2025-02-26T00:00:00"/>
    <m/>
    <n v="2"/>
    <s v="0-30"/>
    <n v="0"/>
    <m/>
    <m/>
    <m/>
    <s v="Servicios ambulatorios"/>
    <m/>
    <s v="CNT-2021-79"/>
    <n v="0"/>
    <n v="0"/>
    <n v="0"/>
    <n v="0"/>
    <n v="0"/>
    <n v="0"/>
    <n v="18000"/>
    <n v="0"/>
    <n v="0"/>
    <n v="0"/>
    <n v="0"/>
    <m/>
    <m/>
    <m/>
    <n v="0"/>
  </r>
  <r>
    <n v="800030924"/>
    <s v="HOSP LA BUENA ESPERANZA DE YUMBO"/>
    <s v="FE"/>
    <n v="387715"/>
    <s v="FE387715"/>
    <s v="800030924_FE387715"/>
    <d v="2025-01-10T10:11:32"/>
    <d v="2025-01-31T00:00:00"/>
    <n v="18000"/>
    <n v="18000"/>
    <e v="#N/A"/>
    <x v="3"/>
    <n v="18000"/>
    <n v="136984247"/>
    <m/>
    <s v="Finalizada"/>
    <d v="2025-01-10T00:00:00"/>
    <d v="2025-02-03T00:00:00"/>
    <d v="2025-02-26T00:00:00"/>
    <m/>
    <n v="2"/>
    <s v="0-30"/>
    <n v="0"/>
    <m/>
    <m/>
    <m/>
    <s v="Servicios ambulatorios"/>
    <m/>
    <s v="CNT-2021-79"/>
    <n v="0"/>
    <n v="0"/>
    <n v="0"/>
    <n v="0"/>
    <n v="0"/>
    <n v="0"/>
    <n v="18000"/>
    <n v="0"/>
    <n v="0"/>
    <n v="0"/>
    <n v="0"/>
    <m/>
    <m/>
    <m/>
    <n v="0"/>
  </r>
  <r>
    <n v="800030924"/>
    <s v="HOSP LA BUENA ESPERANZA DE YUMBO"/>
    <s v="FE"/>
    <n v="387714"/>
    <s v="FE387714"/>
    <s v="800030924_FE387714"/>
    <d v="2025-01-10T10:11:31"/>
    <d v="2025-01-31T00:00:00"/>
    <n v="18000"/>
    <n v="18000"/>
    <e v="#N/A"/>
    <x v="3"/>
    <n v="18000"/>
    <n v="136984248"/>
    <m/>
    <s v="Finalizada"/>
    <d v="2025-01-10T00:00:00"/>
    <d v="2025-02-03T00:00:00"/>
    <d v="2025-02-26T00:00:00"/>
    <m/>
    <n v="2"/>
    <s v="0-30"/>
    <n v="0"/>
    <m/>
    <m/>
    <m/>
    <s v="Servicios ambulatorios"/>
    <m/>
    <s v="CNT-2021-79"/>
    <n v="0"/>
    <n v="0"/>
    <n v="0"/>
    <n v="0"/>
    <n v="0"/>
    <n v="0"/>
    <n v="18000"/>
    <n v="0"/>
    <n v="0"/>
    <n v="0"/>
    <n v="0"/>
    <m/>
    <m/>
    <m/>
    <n v="0"/>
  </r>
  <r>
    <n v="800030924"/>
    <s v="HOSP LA BUENA ESPERANZA DE YUMBO"/>
    <s v="FE"/>
    <n v="390467"/>
    <s v="FE390467"/>
    <s v="800030924_FE390467"/>
    <d v="2025-01-21T06:54:55"/>
    <m/>
    <n v="18000"/>
    <n v="18000"/>
    <e v="#N/A"/>
    <x v="3"/>
    <n v="18000"/>
    <n v="136984243"/>
    <m/>
    <s v="Finalizada"/>
    <d v="2025-01-21T00:00:00"/>
    <d v="2025-02-03T00:00:00"/>
    <d v="2025-02-26T00:00:00"/>
    <m/>
    <n v="2"/>
    <s v="0-30"/>
    <n v="0"/>
    <m/>
    <m/>
    <m/>
    <s v="Servicios ambulatorios"/>
    <m/>
    <s v="CNT-2021-79"/>
    <n v="0"/>
    <n v="0"/>
    <n v="0"/>
    <n v="0"/>
    <n v="0"/>
    <n v="0"/>
    <n v="18000"/>
    <n v="0"/>
    <n v="0"/>
    <n v="0"/>
    <n v="0"/>
    <m/>
    <m/>
    <m/>
    <n v="0"/>
  </r>
  <r>
    <n v="800030924"/>
    <s v="HOSP LA BUENA ESPERANZA DE YUMBO"/>
    <s v="FE"/>
    <n v="390449"/>
    <s v="FE390449"/>
    <s v="800030924_FE390449"/>
    <d v="2025-01-21T06:54:44"/>
    <m/>
    <n v="18000"/>
    <n v="18000"/>
    <e v="#N/A"/>
    <x v="3"/>
    <n v="18000"/>
    <n v="136984245"/>
    <m/>
    <s v="Finalizada"/>
    <d v="2025-01-21T00:00:00"/>
    <d v="2025-02-03T00:00:00"/>
    <d v="2025-02-26T00:00:00"/>
    <m/>
    <n v="2"/>
    <s v="0-30"/>
    <n v="0"/>
    <m/>
    <m/>
    <m/>
    <s v="Servicios ambulatorios"/>
    <m/>
    <s v="CNT-2021-79"/>
    <n v="0"/>
    <n v="0"/>
    <n v="0"/>
    <n v="0"/>
    <n v="0"/>
    <n v="0"/>
    <n v="18000"/>
    <n v="0"/>
    <n v="0"/>
    <n v="0"/>
    <n v="0"/>
    <m/>
    <m/>
    <m/>
    <n v="0"/>
  </r>
  <r>
    <n v="800030924"/>
    <s v="HOSP LA BUENA ESPERANZA DE YUMBO"/>
    <s v="FE"/>
    <n v="388947"/>
    <s v="FE388947"/>
    <s v="800030924_FE388947"/>
    <d v="2025-01-15T10:28:14"/>
    <m/>
    <n v="18000"/>
    <n v="18000"/>
    <e v="#N/A"/>
    <x v="3"/>
    <n v="18000"/>
    <n v="136984246"/>
    <m/>
    <s v="Finalizada"/>
    <d v="2025-01-15T00:00:00"/>
    <d v="2025-02-03T00:00:00"/>
    <d v="2025-02-26T00:00:00"/>
    <m/>
    <n v="2"/>
    <s v="0-30"/>
    <n v="0"/>
    <m/>
    <m/>
    <m/>
    <s v="Servicios ambulatorios"/>
    <m/>
    <s v="CNT-2021-79"/>
    <n v="0"/>
    <n v="0"/>
    <n v="0"/>
    <n v="0"/>
    <n v="0"/>
    <n v="0"/>
    <n v="18000"/>
    <n v="0"/>
    <n v="0"/>
    <n v="0"/>
    <n v="0"/>
    <m/>
    <m/>
    <m/>
    <n v="0"/>
  </r>
  <r>
    <n v="800030924"/>
    <s v="HOSP LA BUENA ESPERANZA DE YUMBO"/>
    <s v="FE"/>
    <n v="387379"/>
    <s v="FE387379"/>
    <s v="800030924_FE387379"/>
    <d v="2025-01-09T10:07:32"/>
    <m/>
    <n v="18000"/>
    <n v="18000"/>
    <e v="#N/A"/>
    <x v="3"/>
    <n v="18000"/>
    <n v="136984249"/>
    <m/>
    <s v="Finalizada"/>
    <d v="2025-01-09T00:00:00"/>
    <d v="2025-02-03T00:00:00"/>
    <d v="2025-02-26T00:00:00"/>
    <m/>
    <n v="2"/>
    <s v="0-30"/>
    <n v="0"/>
    <m/>
    <m/>
    <m/>
    <s v="Servicios ambulatorios"/>
    <m/>
    <s v="CNT-2021-79"/>
    <n v="0"/>
    <n v="0"/>
    <n v="0"/>
    <n v="0"/>
    <n v="0"/>
    <n v="0"/>
    <n v="18000"/>
    <n v="0"/>
    <n v="0"/>
    <n v="0"/>
    <n v="0"/>
    <m/>
    <m/>
    <m/>
    <n v="0"/>
  </r>
  <r>
    <n v="800030924"/>
    <s v="HOSP LA BUENA ESPERANZA DE YUMBO"/>
    <s v="FE"/>
    <n v="387045"/>
    <s v="FE387045"/>
    <s v="800030924_FE387045"/>
    <d v="2025-01-08T10:03:42"/>
    <m/>
    <n v="18000"/>
    <n v="18000"/>
    <e v="#N/A"/>
    <x v="3"/>
    <n v="18000"/>
    <n v="136984250"/>
    <m/>
    <s v="Finalizada"/>
    <d v="2025-01-08T00:00:00"/>
    <d v="2025-02-03T00:00:00"/>
    <d v="2025-02-26T00:00:00"/>
    <m/>
    <n v="2"/>
    <s v="0-30"/>
    <n v="0"/>
    <m/>
    <m/>
    <m/>
    <s v="Servicios ambulatorios"/>
    <m/>
    <s v="CNT-2021-79"/>
    <n v="0"/>
    <n v="0"/>
    <n v="0"/>
    <n v="0"/>
    <n v="0"/>
    <n v="0"/>
    <n v="18000"/>
    <n v="0"/>
    <n v="0"/>
    <n v="0"/>
    <n v="0"/>
    <m/>
    <m/>
    <m/>
    <n v="0"/>
  </r>
  <r>
    <n v="800030924"/>
    <s v="HOSP LA BUENA ESPERANZA DE YUMBO"/>
    <s v="FE"/>
    <n v="387717"/>
    <s v="FE387717"/>
    <s v="800030924_FE387717"/>
    <d v="2025-01-10T10:11:34"/>
    <m/>
    <n v="12000"/>
    <n v="12000"/>
    <e v="#N/A"/>
    <x v="3"/>
    <n v="12000"/>
    <n v="136984242"/>
    <m/>
    <s v="Finalizada"/>
    <d v="2025-01-10T00:00:00"/>
    <d v="2025-02-03T00:00:00"/>
    <d v="2025-02-26T00:00:00"/>
    <m/>
    <n v="2"/>
    <s v="0-30"/>
    <n v="0"/>
    <m/>
    <m/>
    <m/>
    <s v="Servicios ambulatorios"/>
    <m/>
    <s v="CNT-2021-79"/>
    <n v="0"/>
    <n v="0"/>
    <n v="0"/>
    <n v="0"/>
    <n v="0"/>
    <n v="0"/>
    <n v="12000"/>
    <n v="0"/>
    <n v="0"/>
    <n v="0"/>
    <n v="0"/>
    <m/>
    <m/>
    <m/>
    <n v="0"/>
  </r>
  <r>
    <n v="800030924"/>
    <s v="HOSP LA BUENA ESPERANZA DE YUMBO"/>
    <s v="FE"/>
    <n v="385799"/>
    <s v="FE385799"/>
    <s v="800030924_FE385799"/>
    <d v="2025-01-01T09:46:42"/>
    <m/>
    <n v="175545"/>
    <n v="175545"/>
    <e v="#N/A"/>
    <x v="4"/>
    <n v="162000"/>
    <n v="1222565440"/>
    <m/>
    <s v="Para respuesta prestador"/>
    <d v="2025-01-01T00:00:00"/>
    <d v="2025-02-13T00:00:00"/>
    <d v="2025-02-19T00:00:00"/>
    <m/>
    <n v="9"/>
    <s v="0-30"/>
    <n v="13545"/>
    <s v="GLOSA"/>
    <s v="Se realiza objecion no facturable INHALOCAMARA INCLUIDO ESTANCIA $ 13545"/>
    <s v="FACTURACION"/>
    <s v="Atención de urgencias"/>
    <s v="Urgencias"/>
    <s v="CNT-2021-79"/>
    <n v="0"/>
    <n v="0"/>
    <n v="0"/>
    <n v="0"/>
    <n v="0"/>
    <n v="13545"/>
    <n v="162000"/>
    <n v="0"/>
    <n v="0"/>
    <n v="0"/>
    <n v="0"/>
    <m/>
    <m/>
    <m/>
    <n v="0"/>
  </r>
  <r>
    <n v="800030924"/>
    <s v="HOSP LA BUENA ESPERANZA DE YUMBO"/>
    <s v="FE"/>
    <n v="386118"/>
    <s v="FE386118"/>
    <s v="800030924_FE386118"/>
    <d v="2025-01-02T09:50:52"/>
    <m/>
    <n v="126114"/>
    <n v="126114"/>
    <e v="#N/A"/>
    <x v="4"/>
    <n v="122569"/>
    <n v="1222565439"/>
    <m/>
    <s v="Para respuesta prestador"/>
    <d v="2025-01-02T00:00:00"/>
    <d v="2025-02-13T00:00:00"/>
    <d v="2025-02-19T00:00:00"/>
    <m/>
    <n v="9"/>
    <s v="0-30"/>
    <n v="3545"/>
    <s v="GLOSA"/>
    <s v="se objeta inhalocamara incluido en estancia $ 3545"/>
    <s v="TARIFA"/>
    <s v="Atención de urgencias"/>
    <s v="Urgencias"/>
    <s v="CNT-2021-79"/>
    <n v="0"/>
    <n v="0"/>
    <n v="0"/>
    <n v="0"/>
    <n v="0"/>
    <n v="3545"/>
    <n v="122569"/>
    <n v="0"/>
    <n v="0"/>
    <n v="0"/>
    <n v="0"/>
    <m/>
    <m/>
    <m/>
    <n v="0"/>
  </r>
  <r>
    <n v="800030924"/>
    <s v="HOSP LA BUENA ESPERANZA DE YUMBO"/>
    <s v="FE"/>
    <n v="211877"/>
    <s v="FE211877"/>
    <s v="800030924_FE211877"/>
    <d v="2023-04-24T07:38:15"/>
    <m/>
    <n v="80800"/>
    <n v="80800"/>
    <s v="Facturacion Covid-19"/>
    <x v="5"/>
    <n v="80800"/>
    <n v="1222322225"/>
    <s v="ESTADO DOS"/>
    <s v="Finalizada"/>
    <d v="2023-04-24T00:00:00"/>
    <d v="2023-05-09T00:00:00"/>
    <d v="2023-05-09T00:00:00"/>
    <m/>
    <n v="661"/>
    <s v="Más de 360"/>
    <n v="0"/>
    <m/>
    <m/>
    <m/>
    <m/>
    <m/>
    <s v="MIG-800030924"/>
    <n v="0"/>
    <n v="0"/>
    <n v="0"/>
    <n v="0"/>
    <n v="0"/>
    <n v="0"/>
    <n v="80800"/>
    <n v="0"/>
    <n v="0"/>
    <n v="0"/>
    <n v="0"/>
    <m/>
    <m/>
    <m/>
    <n v="0"/>
  </r>
  <r>
    <n v="800030924"/>
    <s v="HOSP LA BUENA ESPERANZA DE YUMBO"/>
    <s v="FE"/>
    <n v="187783"/>
    <s v="FE187783"/>
    <s v="800030924_FE187783"/>
    <d v="2023-01-17T11:59:39"/>
    <d v="2023-02-09T00:00:00"/>
    <n v="80800"/>
    <n v="80800"/>
    <s v="Facturacion Covid-19"/>
    <x v="5"/>
    <n v="80800"/>
    <n v="1222228728"/>
    <s v="ESTADO DOS"/>
    <s v="Finalizada"/>
    <d v="2023-01-17T00:00:00"/>
    <d v="2023-02-18T00:00:00"/>
    <d v="2023-02-18T00:00:00"/>
    <m/>
    <n v="741"/>
    <s v="Más de 360"/>
    <n v="0"/>
    <m/>
    <m/>
    <m/>
    <m/>
    <m/>
    <s v="MIG-800030924"/>
    <n v="0"/>
    <n v="0"/>
    <n v="0"/>
    <n v="0"/>
    <n v="0"/>
    <n v="0"/>
    <n v="80800"/>
    <n v="0"/>
    <n v="0"/>
    <n v="0"/>
    <n v="0"/>
    <m/>
    <m/>
    <m/>
    <n v="0"/>
  </r>
  <r>
    <n v="800030924"/>
    <s v="HOSP LA BUENA ESPERANZA DE YUMBO"/>
    <s v="FE"/>
    <n v="183536"/>
    <s v="FE183536"/>
    <s v="800030924_FE183536"/>
    <d v="2022-12-20T12:06:53"/>
    <m/>
    <n v="80800"/>
    <n v="80800"/>
    <s v="Facturacion Covid-19"/>
    <x v="5"/>
    <n v="80800"/>
    <n v="1222222793"/>
    <s v="ESTADO DOS"/>
    <s v="Finalizada"/>
    <d v="2022-12-20T00:00:00"/>
    <d v="2023-01-05T00:00:00"/>
    <d v="2023-01-05T00:00:00"/>
    <m/>
    <n v="785"/>
    <s v="Más de 360"/>
    <n v="0"/>
    <m/>
    <m/>
    <m/>
    <m/>
    <m/>
    <s v="MIG-800030924"/>
    <n v="0"/>
    <n v="0"/>
    <n v="0"/>
    <n v="0"/>
    <n v="0"/>
    <n v="0"/>
    <n v="80800"/>
    <n v="0"/>
    <n v="0"/>
    <n v="0"/>
    <n v="0"/>
    <m/>
    <m/>
    <m/>
    <n v="0"/>
  </r>
  <r>
    <n v="800030924"/>
    <s v="HOSP LA BUENA ESPERANZA DE YUMBO"/>
    <s v="FE"/>
    <n v="182704"/>
    <s v="FE182704"/>
    <s v="800030924_FE182704"/>
    <d v="2022-12-15T07:37:27"/>
    <m/>
    <n v="80800"/>
    <n v="80800"/>
    <s v="Facturacion Covid-19"/>
    <x v="5"/>
    <n v="80800"/>
    <n v="1222222752"/>
    <s v="ESTADO DOS"/>
    <s v="Finalizada"/>
    <d v="2022-12-15T00:00:00"/>
    <d v="2023-01-05T00:00:00"/>
    <d v="2023-01-05T00:00:00"/>
    <m/>
    <n v="785"/>
    <s v="Más de 360"/>
    <n v="0"/>
    <m/>
    <m/>
    <m/>
    <m/>
    <m/>
    <s v="MIG-800030924"/>
    <n v="0"/>
    <n v="0"/>
    <n v="0"/>
    <n v="0"/>
    <n v="0"/>
    <n v="0"/>
    <n v="80800"/>
    <n v="0"/>
    <n v="0"/>
    <n v="0"/>
    <n v="0"/>
    <m/>
    <m/>
    <m/>
    <n v="0"/>
  </r>
  <r>
    <n v="800030924"/>
    <s v="HOSP LA BUENA ESPERANZA DE YUMBO"/>
    <s v="FE"/>
    <n v="177358"/>
    <s v="FE177358"/>
    <s v="800030924_FE177358"/>
    <d v="2022-12-01T07:41:37"/>
    <m/>
    <n v="80800"/>
    <n v="80800"/>
    <s v="Facturacion Covid-19"/>
    <x v="5"/>
    <n v="80800"/>
    <n v="1222222084"/>
    <s v="ESTADO DOS"/>
    <s v="Finalizada"/>
    <d v="2022-12-01T00:00:00"/>
    <d v="2022-12-16T00:00:00"/>
    <d v="2022-12-16T00:00:00"/>
    <m/>
    <n v="805"/>
    <s v="Más de 360"/>
    <n v="0"/>
    <m/>
    <m/>
    <m/>
    <m/>
    <m/>
    <s v="MIG-800030924"/>
    <n v="0"/>
    <n v="0"/>
    <n v="0"/>
    <n v="0"/>
    <n v="0"/>
    <n v="0"/>
    <n v="80800"/>
    <n v="0"/>
    <n v="0"/>
    <n v="0"/>
    <n v="0"/>
    <m/>
    <m/>
    <m/>
    <n v="0"/>
  </r>
  <r>
    <n v="800030924"/>
    <s v="HOSP LA BUENA ESPERANZA DE YUMBO"/>
    <s v="FACE"/>
    <n v="147144"/>
    <s v="FACE147144"/>
    <s v="800030924_FACE147144"/>
    <d v="2022-08-10T07:49:52"/>
    <m/>
    <n v="80800"/>
    <n v="80800"/>
    <s v="Facturacion Covid-19"/>
    <x v="5"/>
    <n v="80800"/>
    <n v="1222150503"/>
    <s v="ESTADO DOS"/>
    <s v="Finalizada"/>
    <d v="2022-08-10T00:00:00"/>
    <d v="2022-09-19T00:00:00"/>
    <d v="2022-09-19T00:00:00"/>
    <m/>
    <n v="893"/>
    <s v="Más de 360"/>
    <n v="0"/>
    <m/>
    <m/>
    <m/>
    <m/>
    <m/>
    <s v="MIG-800030924"/>
    <n v="0"/>
    <n v="0"/>
    <n v="0"/>
    <n v="0"/>
    <n v="0"/>
    <n v="0"/>
    <n v="80800"/>
    <n v="0"/>
    <n v="0"/>
    <n v="0"/>
    <n v="0"/>
    <m/>
    <m/>
    <m/>
    <n v="0"/>
  </r>
  <r>
    <n v="800030924"/>
    <s v="HOSP LA BUENA ESPERANZA DE YUMBO"/>
    <s v="FE"/>
    <n v="388955"/>
    <s v="FE388955"/>
    <s v="800030924_FE388955"/>
    <d v="2025-01-15T10:28:19"/>
    <d v="2025-01-31T00:00:00"/>
    <n v="24000"/>
    <n v="24000"/>
    <e v="#N/A"/>
    <x v="6"/>
    <n v="0"/>
    <m/>
    <m/>
    <s v="Para respuesta prestador"/>
    <d v="2025-01-15T00:00:00"/>
    <d v="2025-02-03T00:00:00"/>
    <d v="2025-02-26T00:00:00"/>
    <m/>
    <n v="2"/>
    <s v="0-30"/>
    <n v="24000"/>
    <s v="GLOSA"/>
    <s v="Servicio no contratado"/>
    <s v="TARIFA"/>
    <s v="Servicios ambulatorios"/>
    <s v="Ambulatorio"/>
    <s v="CNT-2021-79"/>
    <n v="0"/>
    <n v="0"/>
    <n v="0"/>
    <n v="0"/>
    <n v="0"/>
    <n v="24000"/>
    <n v="0"/>
    <n v="0"/>
    <n v="0"/>
    <n v="0"/>
    <n v="0"/>
    <m/>
    <m/>
    <m/>
    <n v="0"/>
  </r>
  <r>
    <n v="800030924"/>
    <s v="HOSP LA BUENA ESPERANZA DE YUMBO"/>
    <s v="FE"/>
    <n v="390491"/>
    <s v="FE390491"/>
    <s v="800030924_FE390491"/>
    <d v="2025-01-21T06:55:10"/>
    <m/>
    <n v="12000"/>
    <n v="12000"/>
    <e v="#N/A"/>
    <x v="6"/>
    <n v="0"/>
    <m/>
    <m/>
    <s v="Para respuesta prestador"/>
    <d v="2025-01-21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90470"/>
    <s v="FE390470"/>
    <s v="800030924_FE390470"/>
    <d v="2025-01-21T06:54:57"/>
    <m/>
    <n v="12000"/>
    <n v="12000"/>
    <e v="#N/A"/>
    <x v="6"/>
    <n v="0"/>
    <m/>
    <m/>
    <s v="Para respuesta prestador"/>
    <d v="2025-01-21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90455"/>
    <s v="FE390455"/>
    <s v="800030924_FE390455"/>
    <d v="2025-01-21T06:54:48"/>
    <m/>
    <n v="12000"/>
    <n v="12000"/>
    <e v="#N/A"/>
    <x v="6"/>
    <n v="0"/>
    <m/>
    <m/>
    <s v="Para respuesta prestador"/>
    <d v="2025-01-21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88959"/>
    <s v="FE388959"/>
    <s v="800030924_FE388959"/>
    <d v="2025-01-15T10:28:23"/>
    <m/>
    <n v="12000"/>
    <n v="12000"/>
    <e v="#N/A"/>
    <x v="6"/>
    <n v="0"/>
    <m/>
    <m/>
    <s v="Para respuesta prestador"/>
    <d v="2025-01-15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88941"/>
    <s v="FE388941"/>
    <s v="800030924_FE388941"/>
    <d v="2025-01-15T10:28:10"/>
    <m/>
    <n v="12000"/>
    <n v="12000"/>
    <e v="#N/A"/>
    <x v="6"/>
    <n v="0"/>
    <m/>
    <m/>
    <s v="Para respuesta prestador"/>
    <d v="2025-01-15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88109"/>
    <s v="FE388109"/>
    <s v="800030924_FE388109"/>
    <d v="2025-01-13T10:18:33"/>
    <m/>
    <n v="12000"/>
    <n v="12000"/>
    <e v="#N/A"/>
    <x v="6"/>
    <n v="0"/>
    <m/>
    <m/>
    <s v="Para respuesta prestador"/>
    <d v="2025-01-13T00:00:00"/>
    <d v="2025-02-03T00:00:00"/>
    <d v="2025-02-26T00:00:00"/>
    <m/>
    <n v="2"/>
    <s v="0-30"/>
    <n v="12000"/>
    <s v="GLOSA"/>
    <s v="Servicio no contratado"/>
    <s v="TARIFA"/>
    <s v="Servicios ambulatorios"/>
    <s v="Ambulatorio"/>
    <s v="CNT-2021-79"/>
    <n v="0"/>
    <n v="0"/>
    <n v="0"/>
    <n v="0"/>
    <n v="0"/>
    <n v="12000"/>
    <n v="0"/>
    <n v="0"/>
    <n v="0"/>
    <n v="0"/>
    <n v="0"/>
    <m/>
    <m/>
    <m/>
    <n v="0"/>
  </r>
  <r>
    <n v="800030924"/>
    <s v="HOSP LA BUENA ESPERANZA DE YUMBO"/>
    <s v="FE"/>
    <n v="388935"/>
    <s v="FE388935"/>
    <s v="800030924_FE388935"/>
    <d v="2025-01-15T10:28:06"/>
    <d v="2025-01-31T00:00:00"/>
    <n v="6000"/>
    <n v="6000"/>
    <e v="#N/A"/>
    <x v="6"/>
    <n v="0"/>
    <m/>
    <m/>
    <s v="Para respuesta prestador"/>
    <d v="2025-01-15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082"/>
    <s v="FE388082"/>
    <s v="800030924_FE388082"/>
    <d v="2025-01-13T10:18:16"/>
    <d v="2025-01-31T00:00:00"/>
    <n v="6000"/>
    <n v="6000"/>
    <e v="#N/A"/>
    <x v="6"/>
    <n v="0"/>
    <m/>
    <m/>
    <s v="Para respuesta prestador"/>
    <d v="2025-01-13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716"/>
    <s v="FE387716"/>
    <s v="800030924_FE387716"/>
    <d v="2025-01-10T10:11:33"/>
    <d v="2025-01-31T00:00:00"/>
    <n v="6000"/>
    <n v="6000"/>
    <e v="#N/A"/>
    <x v="6"/>
    <n v="0"/>
    <m/>
    <m/>
    <s v="Para respuesta prestador"/>
    <d v="2025-01-10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92"/>
    <s v="FE390492"/>
    <s v="800030924_FE390492"/>
    <d v="2025-01-21T06:55:11"/>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88"/>
    <s v="FE390488"/>
    <s v="800030924_FE390488"/>
    <d v="2025-01-21T06:55:08"/>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86"/>
    <s v="FE390486"/>
    <s v="800030924_FE390486"/>
    <d v="2025-01-21T06:55:07"/>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82"/>
    <s v="FE390482"/>
    <s v="800030924_FE390482"/>
    <d v="2025-01-21T06:55:04"/>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79"/>
    <s v="FE390479"/>
    <s v="800030924_FE390479"/>
    <d v="2025-01-21T06:55:02"/>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74"/>
    <s v="FE390474"/>
    <s v="800030924_FE390474"/>
    <d v="2025-01-21T06:54:59"/>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63"/>
    <s v="FE390463"/>
    <s v="800030924_FE390463"/>
    <d v="2025-01-21T06:54:53"/>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58"/>
    <s v="FE390458"/>
    <s v="800030924_FE390458"/>
    <d v="2025-01-21T06:54:50"/>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90456"/>
    <s v="FE390456"/>
    <s v="800030924_FE390456"/>
    <d v="2025-01-21T06:54:48"/>
    <m/>
    <n v="6000"/>
    <n v="6000"/>
    <e v="#N/A"/>
    <x v="6"/>
    <n v="0"/>
    <m/>
    <m/>
    <s v="Para respuesta prestador"/>
    <d v="2025-01-21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969"/>
    <s v="FE388969"/>
    <s v="800030924_FE388969"/>
    <d v="2025-01-15T10:28:30"/>
    <m/>
    <n v="6000"/>
    <n v="6000"/>
    <e v="#N/A"/>
    <x v="6"/>
    <n v="0"/>
    <m/>
    <m/>
    <s v="Para respuesta prestador"/>
    <d v="2025-01-15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962"/>
    <s v="FE388962"/>
    <s v="800030924_FE388962"/>
    <d v="2025-01-15T10:28:25"/>
    <m/>
    <n v="6000"/>
    <n v="6000"/>
    <e v="#N/A"/>
    <x v="6"/>
    <n v="0"/>
    <m/>
    <m/>
    <s v="Para respuesta prestador"/>
    <d v="2025-01-15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960"/>
    <s v="FE388960"/>
    <s v="800030924_FE388960"/>
    <d v="2025-01-15T10:28:23"/>
    <m/>
    <n v="6000"/>
    <n v="6000"/>
    <e v="#N/A"/>
    <x v="6"/>
    <n v="0"/>
    <m/>
    <m/>
    <s v="Para respuesta prestador"/>
    <d v="2025-01-15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944"/>
    <s v="FE388944"/>
    <s v="800030924_FE388944"/>
    <d v="2025-01-15T10:28:12"/>
    <m/>
    <n v="6000"/>
    <n v="6000"/>
    <e v="#N/A"/>
    <x v="6"/>
    <n v="0"/>
    <m/>
    <m/>
    <s v="Para respuesta prestador"/>
    <d v="2025-01-15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116"/>
    <s v="FE388116"/>
    <s v="800030924_FE388116"/>
    <d v="2025-01-13T10:18:38"/>
    <m/>
    <n v="6000"/>
    <n v="6000"/>
    <e v="#N/A"/>
    <x v="6"/>
    <n v="0"/>
    <m/>
    <m/>
    <s v="Para respuesta prestador"/>
    <d v="2025-01-13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113"/>
    <s v="FE388113"/>
    <s v="800030924_FE388113"/>
    <d v="2025-01-13T10:18:36"/>
    <m/>
    <n v="6000"/>
    <n v="6000"/>
    <e v="#N/A"/>
    <x v="6"/>
    <n v="0"/>
    <m/>
    <m/>
    <s v="Para respuesta prestador"/>
    <d v="2025-01-13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101"/>
    <s v="FE388101"/>
    <s v="800030924_FE388101"/>
    <d v="2025-01-13T10:18:28"/>
    <m/>
    <n v="6000"/>
    <n v="6000"/>
    <e v="#N/A"/>
    <x v="6"/>
    <n v="0"/>
    <m/>
    <m/>
    <s v="Para respuesta prestador"/>
    <d v="2025-01-13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8087"/>
    <s v="FE388087"/>
    <s v="800030924_FE388087"/>
    <d v="2025-01-13T10:18:19"/>
    <m/>
    <n v="6000"/>
    <n v="6000"/>
    <e v="#N/A"/>
    <x v="6"/>
    <n v="0"/>
    <m/>
    <m/>
    <s v="Para respuesta prestador"/>
    <d v="2025-01-13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377"/>
    <s v="FE387377"/>
    <s v="800030924_FE387377"/>
    <d v="2025-01-09T10:07:30"/>
    <m/>
    <n v="6000"/>
    <n v="6000"/>
    <e v="#N/A"/>
    <x v="6"/>
    <n v="0"/>
    <m/>
    <m/>
    <s v="Para respuesta prestador"/>
    <d v="2025-01-09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366"/>
    <s v="FE387366"/>
    <s v="800030924_FE387366"/>
    <d v="2025-01-09T10:07:23"/>
    <m/>
    <n v="6000"/>
    <n v="6000"/>
    <e v="#N/A"/>
    <x v="6"/>
    <n v="0"/>
    <m/>
    <m/>
    <s v="Para respuesta prestador"/>
    <d v="2025-01-09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364"/>
    <s v="FE387364"/>
    <s v="800030924_FE387364"/>
    <d v="2025-01-09T10:07:22"/>
    <m/>
    <n v="6000"/>
    <n v="6000"/>
    <e v="#N/A"/>
    <x v="6"/>
    <n v="0"/>
    <m/>
    <m/>
    <s v="Para respuesta prestador"/>
    <d v="2025-01-09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363"/>
    <s v="FE387363"/>
    <s v="800030924_FE387363"/>
    <d v="2025-01-09T10:07:22"/>
    <m/>
    <n v="6000"/>
    <n v="6000"/>
    <e v="#N/A"/>
    <x v="6"/>
    <n v="0"/>
    <m/>
    <m/>
    <s v="Para respuesta prestador"/>
    <d v="2025-01-09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027"/>
    <s v="FE387027"/>
    <s v="800030924_FE387027"/>
    <d v="2025-01-08T10:03:29"/>
    <m/>
    <n v="6000"/>
    <n v="6000"/>
    <e v="#N/A"/>
    <x v="6"/>
    <n v="0"/>
    <m/>
    <m/>
    <s v="Para respuesta prestador"/>
    <d v="2025-01-08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7021"/>
    <s v="FE387021"/>
    <s v="800030924_FE387021"/>
    <d v="2025-01-08T10:03:25"/>
    <m/>
    <n v="6000"/>
    <n v="6000"/>
    <e v="#N/A"/>
    <x v="6"/>
    <n v="0"/>
    <m/>
    <m/>
    <s v="Para respuesta prestador"/>
    <d v="2025-01-08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386719"/>
    <s v="FE386719"/>
    <s v="800030924_FE386719"/>
    <d v="2025-01-07T09:59:54"/>
    <m/>
    <n v="6000"/>
    <n v="6000"/>
    <e v="#N/A"/>
    <x v="6"/>
    <n v="0"/>
    <m/>
    <m/>
    <s v="Para respuesta prestador"/>
    <d v="2025-01-07T00:00:00"/>
    <d v="2025-02-03T00:00:00"/>
    <d v="2025-02-26T00:00:00"/>
    <m/>
    <n v="2"/>
    <s v="0-30"/>
    <n v="6000"/>
    <s v="GLOSA"/>
    <s v="Servicio no contratado"/>
    <s v="TARIFA"/>
    <s v="Servicios ambulatorios"/>
    <s v="Ambulatorio"/>
    <s v="CNT-2021-79"/>
    <n v="0"/>
    <n v="0"/>
    <n v="0"/>
    <n v="0"/>
    <n v="0"/>
    <n v="6000"/>
    <n v="0"/>
    <n v="0"/>
    <n v="0"/>
    <n v="0"/>
    <n v="0"/>
    <m/>
    <m/>
    <m/>
    <n v="0"/>
  </r>
  <r>
    <n v="800030924"/>
    <s v="HOSP LA BUENA ESPERANZA DE YUMBO"/>
    <s v="FE"/>
    <n v="207685"/>
    <s v="FE207685"/>
    <s v="800030924_FE207685"/>
    <d v="2023-04-09T08:08:55"/>
    <m/>
    <n v="74550"/>
    <n v="2500"/>
    <s v="Factura aceptada por la IPS"/>
    <x v="7"/>
    <n v="0"/>
    <m/>
    <m/>
    <s v="Finalizada"/>
    <d v="2023-04-09T00:00:00"/>
    <d v="2023-05-09T00:00:00"/>
    <d v="2024-03-26T00:00:00"/>
    <m/>
    <n v="339"/>
    <s v="181-360"/>
    <n v="0"/>
    <m/>
    <m/>
    <m/>
    <m/>
    <m/>
    <s v="MIG-800030924"/>
    <n v="0"/>
    <n v="0"/>
    <n v="0"/>
    <n v="2500"/>
    <n v="0"/>
    <n v="0"/>
    <n v="0"/>
    <n v="0"/>
    <n v="0"/>
    <n v="0"/>
    <n v="0"/>
    <m/>
    <m/>
    <m/>
    <n v="0"/>
  </r>
  <r>
    <n v="800030924"/>
    <s v="HOSP LA BUENA ESPERANZA DE YUMBO"/>
    <s v="FE"/>
    <n v="207189"/>
    <s v="FE207189"/>
    <s v="800030924_FE207189"/>
    <d v="2023-04-04T12:33:49"/>
    <m/>
    <n v="80350"/>
    <n v="2900"/>
    <s v="Factura aceptada por la IPS"/>
    <x v="7"/>
    <n v="0"/>
    <m/>
    <m/>
    <s v="Finalizada"/>
    <d v="2023-04-04T00:00:00"/>
    <d v="2023-05-09T00:00:00"/>
    <d v="2024-03-26T00:00:00"/>
    <m/>
    <n v="339"/>
    <s v="181-360"/>
    <n v="0"/>
    <m/>
    <m/>
    <m/>
    <m/>
    <m/>
    <s v="MIG-800030924"/>
    <n v="0"/>
    <n v="0"/>
    <n v="0"/>
    <n v="2900"/>
    <n v="0"/>
    <n v="0"/>
    <n v="0"/>
    <n v="0"/>
    <n v="0"/>
    <n v="0"/>
    <n v="0"/>
    <m/>
    <m/>
    <m/>
    <n v="0"/>
  </r>
  <r>
    <n v="800030924"/>
    <s v="HOSP LA BUENA ESPERANZA DE YUMBO"/>
    <s v="FE"/>
    <n v="185399"/>
    <s v="FE185399"/>
    <s v="800030924_FE185399"/>
    <d v="2023-01-01T18:08:23"/>
    <m/>
    <n v="543732"/>
    <n v="5772"/>
    <s v="Factura aceptada por la IPS"/>
    <x v="7"/>
    <n v="0"/>
    <m/>
    <m/>
    <s v="Finalizada"/>
    <d v="2023-01-01T00:00:00"/>
    <d v="2023-02-18T00:00:00"/>
    <d v="2024-03-26T00:00:00"/>
    <m/>
    <n v="339"/>
    <s v="181-360"/>
    <n v="0"/>
    <m/>
    <m/>
    <m/>
    <m/>
    <m/>
    <s v="MIG-800030924"/>
    <n v="0"/>
    <n v="0"/>
    <n v="0"/>
    <n v="5772"/>
    <n v="0"/>
    <n v="0"/>
    <n v="0"/>
    <n v="0"/>
    <n v="0"/>
    <n v="0"/>
    <n v="0"/>
    <m/>
    <m/>
    <m/>
    <n v="0"/>
  </r>
  <r>
    <n v="800030924"/>
    <s v="HOSP LA BUENA ESPERANZA DE YUMBO"/>
    <s v="FE"/>
    <n v="201232"/>
    <s v="FE201232"/>
    <s v="800030924_FE201232"/>
    <d v="2023-03-13T09:17:13"/>
    <m/>
    <n v="30000"/>
    <n v="6000"/>
    <s v="Factura aceptada por la IPS"/>
    <x v="7"/>
    <n v="0"/>
    <m/>
    <m/>
    <s v="Finalizada"/>
    <d v="2023-03-13T00:00:00"/>
    <d v="2023-04-14T00:00:00"/>
    <d v="2024-03-26T00:00:00"/>
    <m/>
    <n v="339"/>
    <s v="181-360"/>
    <n v="0"/>
    <m/>
    <m/>
    <m/>
    <m/>
    <m/>
    <s v="MIG-800030924"/>
    <n v="0"/>
    <n v="0"/>
    <n v="0"/>
    <n v="6000"/>
    <n v="0"/>
    <n v="0"/>
    <n v="0"/>
    <n v="0"/>
    <n v="0"/>
    <n v="0"/>
    <n v="0"/>
    <m/>
    <m/>
    <m/>
    <n v="0"/>
  </r>
  <r>
    <n v="800030924"/>
    <s v="HOSP LA BUENA ESPERANZA DE YUMBO"/>
    <s v="FE"/>
    <n v="196133"/>
    <s v="FE196133"/>
    <s v="800030924_FE196133"/>
    <d v="2023-02-21T08:24:15"/>
    <m/>
    <n v="30000"/>
    <n v="6000"/>
    <s v="Factura aceptada por la IPS"/>
    <x v="7"/>
    <n v="0"/>
    <m/>
    <m/>
    <s v="Finalizada"/>
    <d v="2023-02-21T00:00:00"/>
    <d v="2023-03-13T00:00:00"/>
    <d v="2024-03-26T00:00:00"/>
    <m/>
    <n v="339"/>
    <s v="181-360"/>
    <n v="0"/>
    <m/>
    <m/>
    <m/>
    <m/>
    <m/>
    <s v="MIG-800030924"/>
    <n v="0"/>
    <n v="0"/>
    <n v="0"/>
    <n v="6000"/>
    <n v="0"/>
    <n v="0"/>
    <n v="0"/>
    <n v="0"/>
    <n v="0"/>
    <n v="0"/>
    <n v="0"/>
    <m/>
    <m/>
    <m/>
    <n v="0"/>
  </r>
  <r>
    <n v="800030924"/>
    <s v="HOSP LA BUENA ESPERANZA DE YUMBO"/>
    <s v="FE"/>
    <n v="189995"/>
    <s v="FE189995"/>
    <s v="800030924_FE189995"/>
    <d v="2023-01-26T15:46:29"/>
    <d v="2023-02-09T00:00:00"/>
    <n v="18000"/>
    <n v="6000"/>
    <s v="Factura aceptada por la IPS"/>
    <x v="7"/>
    <n v="0"/>
    <m/>
    <m/>
    <s v="Finalizada"/>
    <d v="2023-01-26T00:00:00"/>
    <d v="2023-02-18T00:00:00"/>
    <d v="2024-03-26T00:00:00"/>
    <m/>
    <n v="339"/>
    <s v="181-360"/>
    <n v="0"/>
    <m/>
    <m/>
    <m/>
    <m/>
    <m/>
    <s v="MIG-800030924"/>
    <n v="0"/>
    <n v="0"/>
    <n v="0"/>
    <n v="6000"/>
    <n v="0"/>
    <n v="0"/>
    <n v="0"/>
    <n v="0"/>
    <n v="0"/>
    <n v="0"/>
    <n v="0"/>
    <m/>
    <m/>
    <m/>
    <n v="0"/>
  </r>
  <r>
    <n v="800030924"/>
    <s v="HOSP LA BUENA ESPERANZA DE YUMBO"/>
    <s v="FE"/>
    <n v="200686"/>
    <s v="FE200686"/>
    <s v="800030924_FE200686"/>
    <d v="2023-03-10T21:16:29"/>
    <m/>
    <n v="12000"/>
    <n v="6000"/>
    <s v="Factura aceptada por la IPS"/>
    <x v="7"/>
    <n v="0"/>
    <m/>
    <m/>
    <s v="Finalizada"/>
    <d v="2023-03-10T00:00:00"/>
    <d v="2023-04-14T00:00:00"/>
    <d v="2024-03-26T00:00:00"/>
    <m/>
    <n v="339"/>
    <s v="181-360"/>
    <n v="0"/>
    <m/>
    <m/>
    <m/>
    <m/>
    <m/>
    <s v="MIG-800030924"/>
    <n v="0"/>
    <n v="0"/>
    <n v="0"/>
    <n v="6000"/>
    <n v="0"/>
    <n v="0"/>
    <n v="0"/>
    <n v="0"/>
    <n v="0"/>
    <n v="0"/>
    <n v="0"/>
    <m/>
    <m/>
    <m/>
    <n v="0"/>
  </r>
  <r>
    <n v="800030924"/>
    <s v="HOSP LA BUENA ESPERANZA DE YUMBO"/>
    <s v="FE"/>
    <n v="196027"/>
    <s v="FE196027"/>
    <s v="800030924_FE196027"/>
    <d v="2023-02-21T08:23:13"/>
    <d v="2023-03-06T00:00:00"/>
    <n v="6000"/>
    <n v="6000"/>
    <s v="Factura aceptada por la IPS"/>
    <x v="7"/>
    <n v="0"/>
    <m/>
    <m/>
    <s v="Finalizada"/>
    <d v="2023-02-21T00:00:00"/>
    <d v="2024-03-15T00:00:00"/>
    <d v="2024-03-26T00:00:00"/>
    <m/>
    <n v="339"/>
    <s v="181-360"/>
    <n v="0"/>
    <m/>
    <m/>
    <m/>
    <s v="Urgencias"/>
    <m/>
    <s v="MIG-800030924"/>
    <n v="0"/>
    <n v="0"/>
    <n v="0"/>
    <n v="6000"/>
    <n v="0"/>
    <n v="0"/>
    <n v="0"/>
    <n v="0"/>
    <n v="0"/>
    <n v="0"/>
    <n v="0"/>
    <m/>
    <m/>
    <m/>
    <n v="0"/>
  </r>
  <r>
    <n v="800030924"/>
    <s v="HOSP LA BUENA ESPERANZA DE YUMBO"/>
    <s v="FE"/>
    <n v="211629"/>
    <s v="FE211629"/>
    <s v="800030924_FE211629"/>
    <d v="2023-04-24T07:36:08"/>
    <d v="2023-05-03T00:00:00"/>
    <n v="798670"/>
    <n v="6600"/>
    <s v="Factura aceptada por la IPS"/>
    <x v="7"/>
    <n v="0"/>
    <m/>
    <m/>
    <s v="Finalizada"/>
    <d v="2023-04-24T00:00:00"/>
    <d v="2023-05-09T00:00:00"/>
    <d v="2024-03-26T00:00:00"/>
    <m/>
    <n v="339"/>
    <s v="181-360"/>
    <n v="0"/>
    <m/>
    <m/>
    <m/>
    <m/>
    <m/>
    <s v="MIG-800030924"/>
    <n v="0"/>
    <n v="0"/>
    <n v="0"/>
    <n v="6600"/>
    <n v="0"/>
    <n v="0"/>
    <n v="0"/>
    <n v="0"/>
    <n v="0"/>
    <n v="0"/>
    <n v="0"/>
    <m/>
    <m/>
    <m/>
    <n v="0"/>
  </r>
  <r>
    <n v="800030924"/>
    <s v="HOSP LA BUENA ESPERANZA DE YUMBO"/>
    <s v="FE"/>
    <n v="207416"/>
    <s v="FE207416"/>
    <s v="800030924_FE207416"/>
    <d v="2023-04-05T12:35:42"/>
    <d v="2023-05-03T00:00:00"/>
    <n v="366671"/>
    <n v="10914"/>
    <s v="Factura aceptada por la IPS"/>
    <x v="7"/>
    <n v="0"/>
    <m/>
    <m/>
    <s v="Finalizada"/>
    <d v="2023-04-05T00:00:00"/>
    <d v="2023-05-09T00:00:00"/>
    <d v="2024-03-26T00:00:00"/>
    <m/>
    <n v="339"/>
    <s v="181-360"/>
    <n v="0"/>
    <m/>
    <m/>
    <m/>
    <m/>
    <m/>
    <s v="MIG-800030924"/>
    <n v="0"/>
    <n v="0"/>
    <n v="0"/>
    <n v="10914"/>
    <n v="0"/>
    <n v="0"/>
    <n v="0"/>
    <n v="0"/>
    <n v="0"/>
    <n v="0"/>
    <n v="0"/>
    <m/>
    <m/>
    <m/>
    <n v="0"/>
  </r>
  <r>
    <n v="800030924"/>
    <s v="HOSP LA BUENA ESPERANZA DE YUMBO"/>
    <s v="FE"/>
    <n v="206515"/>
    <s v="FE206515"/>
    <s v="800030924_FE206515"/>
    <d v="2023-04-02T10:22:33"/>
    <d v="2023-05-03T00:00:00"/>
    <n v="181700"/>
    <n v="11000"/>
    <s v="Factura aceptada por la IPS"/>
    <x v="7"/>
    <n v="0"/>
    <m/>
    <m/>
    <s v="Finalizada"/>
    <d v="2023-04-02T00:00:00"/>
    <d v="2023-05-09T00:00:00"/>
    <d v="2024-03-26T00:00:00"/>
    <m/>
    <n v="339"/>
    <s v="181-360"/>
    <n v="0"/>
    <m/>
    <m/>
    <m/>
    <m/>
    <m/>
    <s v="MIG-800030924"/>
    <n v="0"/>
    <n v="0"/>
    <n v="0"/>
    <n v="11000"/>
    <n v="0"/>
    <n v="0"/>
    <n v="0"/>
    <n v="0"/>
    <n v="0"/>
    <n v="0"/>
    <n v="0"/>
    <m/>
    <m/>
    <m/>
    <n v="0"/>
  </r>
  <r>
    <n v="800030924"/>
    <s v="HOSP LA BUENA ESPERANZA DE YUMBO"/>
    <s v="FE"/>
    <n v="182517"/>
    <s v="FE182517"/>
    <s v="800030924_FE182517"/>
    <d v="2022-12-15T07:35:49"/>
    <m/>
    <n v="118640"/>
    <n v="16700"/>
    <s v="Factura aceptada por la IPS"/>
    <x v="7"/>
    <n v="0"/>
    <m/>
    <m/>
    <s v="Finalizada"/>
    <d v="2022-12-15T00:00:00"/>
    <d v="2023-01-05T00:00:00"/>
    <d v="2024-03-26T00:00:00"/>
    <m/>
    <n v="339"/>
    <s v="181-360"/>
    <n v="0"/>
    <m/>
    <m/>
    <m/>
    <m/>
    <m/>
    <s v="MIG-800030924"/>
    <n v="0"/>
    <n v="0"/>
    <n v="0"/>
    <n v="16700"/>
    <n v="0"/>
    <n v="0"/>
    <n v="0"/>
    <n v="0"/>
    <n v="0"/>
    <n v="0"/>
    <n v="0"/>
    <m/>
    <m/>
    <m/>
    <n v="0"/>
  </r>
  <r>
    <n v="800030924"/>
    <s v="HOSP LA BUENA ESPERANZA DE YUMBO"/>
    <s v="FE"/>
    <n v="212309"/>
    <s v="FE212309"/>
    <s v="800030924_FE212309"/>
    <d v="2023-04-25T07:54:38"/>
    <d v="2023-05-03T00:00:00"/>
    <n v="120650"/>
    <n v="17700"/>
    <s v="Factura aceptada por la IPS"/>
    <x v="7"/>
    <n v="0"/>
    <m/>
    <m/>
    <s v="Finalizada"/>
    <d v="2023-04-25T00:00:00"/>
    <d v="2023-05-09T00:00:00"/>
    <d v="2024-03-26T00:00:00"/>
    <m/>
    <n v="339"/>
    <s v="181-360"/>
    <n v="0"/>
    <m/>
    <m/>
    <m/>
    <m/>
    <m/>
    <s v="MIG-800030924"/>
    <n v="0"/>
    <n v="0"/>
    <n v="0"/>
    <n v="17700"/>
    <n v="0"/>
    <n v="0"/>
    <n v="0"/>
    <n v="0"/>
    <n v="0"/>
    <n v="0"/>
    <n v="0"/>
    <m/>
    <m/>
    <m/>
    <n v="0"/>
  </r>
  <r>
    <n v="800030924"/>
    <s v="HOSP LA BUENA ESPERANZA DE YUMBO"/>
    <s v="FE"/>
    <n v="206891"/>
    <s v="FE206891"/>
    <s v="800030924_FE206891"/>
    <d v="2023-04-04T12:31:11"/>
    <m/>
    <n v="86510"/>
    <n v="19860"/>
    <s v="Factura aceptada por la IPS"/>
    <x v="7"/>
    <n v="0"/>
    <m/>
    <m/>
    <s v="Finalizada"/>
    <d v="2023-04-04T00:00:00"/>
    <d v="2023-05-09T00:00:00"/>
    <d v="2024-03-26T00:00:00"/>
    <m/>
    <n v="339"/>
    <s v="181-360"/>
    <n v="0"/>
    <m/>
    <m/>
    <m/>
    <m/>
    <m/>
    <s v="MIG-800030924"/>
    <n v="0"/>
    <n v="0"/>
    <n v="0"/>
    <n v="19860"/>
    <n v="0"/>
    <n v="0"/>
    <n v="0"/>
    <n v="0"/>
    <n v="0"/>
    <n v="0"/>
    <n v="0"/>
    <m/>
    <m/>
    <m/>
    <n v="0"/>
  </r>
  <r>
    <n v="800030924"/>
    <s v="HOSP LA BUENA ESPERANZA DE YUMBO"/>
    <s v="FE"/>
    <n v="198757"/>
    <s v="FE198757"/>
    <s v="800030924_FE198757"/>
    <d v="2023-03-03T22:46:37"/>
    <m/>
    <n v="250300"/>
    <n v="26800"/>
    <s v="Factura aceptada por la IPS"/>
    <x v="7"/>
    <n v="0"/>
    <m/>
    <m/>
    <s v="Finalizada"/>
    <d v="2023-03-03T00:00:00"/>
    <d v="2023-04-14T00:00:00"/>
    <d v="2024-03-26T00:00:00"/>
    <m/>
    <n v="339"/>
    <s v="181-360"/>
    <n v="0"/>
    <m/>
    <m/>
    <m/>
    <m/>
    <m/>
    <s v="MIG-800030924"/>
    <n v="0"/>
    <n v="0"/>
    <n v="0"/>
    <n v="26800"/>
    <n v="0"/>
    <n v="0"/>
    <n v="0"/>
    <n v="0"/>
    <n v="0"/>
    <n v="0"/>
    <n v="0"/>
    <m/>
    <m/>
    <m/>
    <n v="0"/>
  </r>
  <r>
    <n v="800030924"/>
    <s v="HOSP LA BUENA ESPERANZA DE YUMBO"/>
    <s v="FE"/>
    <n v="184141"/>
    <s v="FE184141"/>
    <s v="800030924_FE184141"/>
    <d v="2022-12-24T19:29:43"/>
    <d v="2022-12-30T00:00:00"/>
    <n v="340400"/>
    <n v="27700"/>
    <s v="Factura aceptada por la IPS"/>
    <x v="7"/>
    <n v="0"/>
    <m/>
    <m/>
    <s v="Finalizada"/>
    <d v="2022-12-24T00:00:00"/>
    <d v="2023-01-05T00:00:00"/>
    <d v="2024-03-26T00:00:00"/>
    <m/>
    <n v="339"/>
    <s v="181-360"/>
    <n v="0"/>
    <m/>
    <m/>
    <m/>
    <m/>
    <m/>
    <s v="MIG-800030924"/>
    <n v="0"/>
    <n v="0"/>
    <n v="0"/>
    <n v="27700"/>
    <n v="0"/>
    <n v="0"/>
    <n v="0"/>
    <n v="0"/>
    <n v="0"/>
    <n v="0"/>
    <n v="0"/>
    <m/>
    <m/>
    <m/>
    <n v="0"/>
  </r>
  <r>
    <n v="800030924"/>
    <s v="HOSP LA BUENA ESPERANZA DE YUMBO"/>
    <s v="FE"/>
    <n v="186129"/>
    <s v="FE186129"/>
    <s v="800030924_FE186129"/>
    <d v="2023-01-05T18:19:27"/>
    <m/>
    <n v="681515"/>
    <n v="54700"/>
    <s v="Factura aceptada por la IPS"/>
    <x v="7"/>
    <n v="0"/>
    <m/>
    <m/>
    <s v="Finalizada"/>
    <d v="2023-01-05T00:00:00"/>
    <d v="2023-02-18T00:00:00"/>
    <d v="2024-03-26T00:00:00"/>
    <m/>
    <n v="339"/>
    <s v="181-360"/>
    <n v="0"/>
    <m/>
    <m/>
    <m/>
    <m/>
    <m/>
    <s v="MIG-800030924"/>
    <n v="0"/>
    <n v="0"/>
    <n v="0"/>
    <n v="54700"/>
    <n v="0"/>
    <n v="0"/>
    <n v="0"/>
    <n v="0"/>
    <n v="0"/>
    <n v="0"/>
    <n v="0"/>
    <m/>
    <m/>
    <m/>
    <n v="0"/>
  </r>
  <r>
    <n v="800030924"/>
    <s v="HOSP LA BUENA ESPERANZA DE YUMBO"/>
    <s v="FE"/>
    <n v="185038"/>
    <s v="FE185038"/>
    <s v="800030924_FE185038"/>
    <d v="2022-12-29T07:53:22"/>
    <m/>
    <n v="151360"/>
    <n v="73000"/>
    <s v="Factura aceptada por la IPS"/>
    <x v="7"/>
    <n v="0"/>
    <m/>
    <m/>
    <s v="Finalizada"/>
    <d v="2022-12-29T00:00:00"/>
    <d v="2023-01-05T00:00:00"/>
    <d v="2024-03-26T00:00:00"/>
    <m/>
    <n v="339"/>
    <s v="181-360"/>
    <n v="0"/>
    <m/>
    <m/>
    <m/>
    <m/>
    <m/>
    <s v="MIG-800030924"/>
    <n v="0"/>
    <n v="0"/>
    <n v="0"/>
    <n v="73000"/>
    <n v="0"/>
    <n v="0"/>
    <n v="0"/>
    <n v="0"/>
    <n v="0"/>
    <n v="0"/>
    <n v="0"/>
    <m/>
    <m/>
    <m/>
    <n v="0"/>
  </r>
  <r>
    <n v="800030924"/>
    <s v="HOSP LA BUENA ESPERANZA DE YUMBO"/>
    <s v="FE"/>
    <n v="185039"/>
    <s v="FE185039"/>
    <s v="800030924_FE185039"/>
    <d v="2022-12-29T07:53:22"/>
    <m/>
    <n v="274310"/>
    <n v="80000"/>
    <s v="Factura aceptada por la IPS"/>
    <x v="7"/>
    <n v="0"/>
    <m/>
    <m/>
    <s v="Finalizada"/>
    <d v="2022-12-29T00:00:00"/>
    <d v="2023-01-05T00:00:00"/>
    <d v="2024-03-26T00:00:00"/>
    <m/>
    <n v="339"/>
    <s v="181-360"/>
    <n v="0"/>
    <m/>
    <m/>
    <m/>
    <m/>
    <m/>
    <s v="MIG-800030924"/>
    <n v="0"/>
    <n v="0"/>
    <n v="0"/>
    <n v="80000"/>
    <n v="0"/>
    <n v="0"/>
    <n v="0"/>
    <n v="0"/>
    <n v="0"/>
    <n v="0"/>
    <n v="0"/>
    <m/>
    <m/>
    <m/>
    <n v="0"/>
  </r>
  <r>
    <n v="800030924"/>
    <s v="HOSP LA BUENA ESPERANZA DE YUMBO"/>
    <s v="FE"/>
    <n v="184853"/>
    <s v="FE184853"/>
    <s v="800030924_FE184853"/>
    <d v="2022-12-28T15:40:30"/>
    <d v="2022-12-30T00:00:00"/>
    <n v="234250"/>
    <n v="80000"/>
    <s v="Factura aceptada por la IPS"/>
    <x v="7"/>
    <n v="0"/>
    <m/>
    <m/>
    <s v="Finalizada"/>
    <d v="2022-12-28T00:00:00"/>
    <d v="2023-01-05T00:00:00"/>
    <d v="2024-03-26T00:00:00"/>
    <m/>
    <n v="339"/>
    <s v="181-360"/>
    <n v="0"/>
    <m/>
    <m/>
    <m/>
    <m/>
    <m/>
    <s v="MIG-800030924"/>
    <n v="0"/>
    <n v="0"/>
    <n v="0"/>
    <n v="80000"/>
    <n v="0"/>
    <n v="0"/>
    <n v="0"/>
    <n v="0"/>
    <n v="0"/>
    <n v="0"/>
    <n v="0"/>
    <m/>
    <m/>
    <m/>
    <n v="0"/>
  </r>
  <r>
    <n v="800030924"/>
    <s v="HOSP LA BUENA ESPERANZA DE YUMBO"/>
    <s v="FE"/>
    <n v="207478"/>
    <s v="FE207478"/>
    <s v="800030924_FE207478"/>
    <d v="2023-04-06T12:36:19"/>
    <m/>
    <n v="685045"/>
    <n v="97100"/>
    <s v="Factura aceptada por la IPS"/>
    <x v="7"/>
    <n v="0"/>
    <m/>
    <m/>
    <s v="Finalizada"/>
    <d v="2023-04-06T00:00:00"/>
    <d v="2023-05-09T00:00:00"/>
    <d v="2024-03-26T00:00:00"/>
    <m/>
    <n v="339"/>
    <s v="181-360"/>
    <n v="0"/>
    <m/>
    <m/>
    <m/>
    <m/>
    <m/>
    <s v="MIG-800030924"/>
    <n v="0"/>
    <n v="0"/>
    <n v="0"/>
    <n v="97100"/>
    <n v="0"/>
    <n v="0"/>
    <n v="0"/>
    <n v="0"/>
    <n v="0"/>
    <n v="0"/>
    <n v="0"/>
    <m/>
    <m/>
    <m/>
    <n v="0"/>
  </r>
  <r>
    <n v="800030924"/>
    <s v="HOSP LA BUENA ESPERANZA DE YUMBO"/>
    <s v="FE"/>
    <n v="182507"/>
    <s v="FE182507"/>
    <s v="800030924_FE182507"/>
    <d v="2022-12-15T07:35:42"/>
    <m/>
    <n v="395700"/>
    <n v="140000"/>
    <s v="Factura aceptada por la IPS"/>
    <x v="7"/>
    <n v="0"/>
    <m/>
    <m/>
    <s v="Finalizada"/>
    <d v="2022-12-15T00:00:00"/>
    <d v="2023-01-05T00:00:00"/>
    <d v="2024-03-26T00:00:00"/>
    <m/>
    <n v="339"/>
    <s v="181-360"/>
    <n v="0"/>
    <m/>
    <m/>
    <m/>
    <m/>
    <m/>
    <s v="MIG-800030924"/>
    <n v="0"/>
    <n v="0"/>
    <n v="0"/>
    <n v="140000"/>
    <n v="0"/>
    <n v="0"/>
    <n v="0"/>
    <n v="0"/>
    <n v="0"/>
    <n v="0"/>
    <n v="0"/>
    <m/>
    <m/>
    <m/>
    <n v="0"/>
  </r>
  <r>
    <n v="800030924"/>
    <s v="HOSP LA BUENA ESPERANZA DE YUMBO"/>
    <s v="FE"/>
    <n v="184106"/>
    <s v="FE184106"/>
    <s v="800030924_FE184106"/>
    <d v="2022-12-23T19:29:20"/>
    <m/>
    <n v="268100"/>
    <n v="202400"/>
    <s v="Factura aceptada por la IPS"/>
    <x v="7"/>
    <n v="0"/>
    <m/>
    <m/>
    <s v="Finalizada"/>
    <d v="2022-12-23T00:00:00"/>
    <d v="2023-01-05T00:00:00"/>
    <d v="2024-03-26T00:00:00"/>
    <m/>
    <n v="339"/>
    <s v="181-360"/>
    <n v="0"/>
    <m/>
    <m/>
    <m/>
    <m/>
    <m/>
    <s v="MIG-800030924"/>
    <n v="0"/>
    <n v="0"/>
    <n v="0"/>
    <n v="202400"/>
    <n v="0"/>
    <n v="0"/>
    <n v="0"/>
    <n v="0"/>
    <n v="0"/>
    <n v="0"/>
    <n v="0"/>
    <m/>
    <m/>
    <m/>
    <n v="0"/>
  </r>
  <r>
    <n v="800030924"/>
    <s v="HOSP LA BUENA ESPERANZA DE YUMBO"/>
    <s v="FE"/>
    <n v="200371"/>
    <s v="FE200371"/>
    <s v="800030924_FE200371"/>
    <d v="2023-03-09T21:13:45"/>
    <m/>
    <n v="594350"/>
    <n v="333300"/>
    <s v="Factura aceptada por la IPS"/>
    <x v="7"/>
    <n v="0"/>
    <m/>
    <m/>
    <s v="Finalizada"/>
    <d v="2023-03-09T00:00:00"/>
    <d v="2023-04-14T00:00:00"/>
    <d v="2024-03-26T00:00:00"/>
    <m/>
    <n v="339"/>
    <s v="181-360"/>
    <n v="0"/>
    <m/>
    <m/>
    <m/>
    <m/>
    <m/>
    <s v="MIG-800030924"/>
    <n v="0"/>
    <n v="0"/>
    <n v="0"/>
    <n v="333300"/>
    <n v="0"/>
    <n v="0"/>
    <n v="0"/>
    <n v="0"/>
    <n v="0"/>
    <n v="0"/>
    <n v="0"/>
    <m/>
    <m/>
    <m/>
    <n v="0"/>
  </r>
  <r>
    <n v="800030924"/>
    <s v="HOSP LA BUENA ESPERANZA DE YUMBO"/>
    <s v="FE"/>
    <n v="248373"/>
    <s v="FE248373"/>
    <s v="800030924_FE248373"/>
    <d v="2023-09-04T21:26:16"/>
    <d v="2876-06-20T00:00:00"/>
    <n v="356650"/>
    <n v="25900"/>
    <s v="Factura cancelada"/>
    <x v="8"/>
    <n v="0"/>
    <m/>
    <m/>
    <s v="Finalizada"/>
    <d v="2023-09-04T00:00:00"/>
    <d v="2023-10-13T00:00:00"/>
    <d v="2023-10-20T00:00:00"/>
    <m/>
    <n v="497"/>
    <s v="Más de 360"/>
    <n v="0"/>
    <m/>
    <m/>
    <m/>
    <s v="Atención de urgencias"/>
    <m/>
    <s v="CNT-2021-79"/>
    <n v="25900"/>
    <n v="0"/>
    <n v="0"/>
    <n v="0"/>
    <n v="0"/>
    <n v="0"/>
    <n v="0"/>
    <n v="0"/>
    <n v="0"/>
    <n v="25900"/>
    <n v="0"/>
    <n v="4800062437"/>
    <s v="30.01.2024"/>
    <s v="INGRESO X RECONOCIMIENTO PRUEBAS COVID-PROCESAMIEN"/>
    <n v="3793900"/>
  </r>
  <r>
    <n v="800030924"/>
    <s v="HOSP LA BUENA ESPERANZA DE YUMBO"/>
    <s v="FE"/>
    <n v="385113"/>
    <s v="FE385113"/>
    <s v="800030924_FE385113"/>
    <d v="2024-12-26T08:42:22"/>
    <d v="2024-12-31T00:00:00"/>
    <n v="274700"/>
    <n v="274700"/>
    <s v="Factura pendiente en programacion de pago"/>
    <x v="8"/>
    <n v="0"/>
    <m/>
    <m/>
    <s v="Finalizada"/>
    <d v="2024-12-26T00:00:00"/>
    <d v="2025-01-02T00:00:00"/>
    <d v="2025-01-29T00:00:00"/>
    <m/>
    <n v="30"/>
    <s v="0-30"/>
    <n v="0"/>
    <m/>
    <m/>
    <m/>
    <s v="Atención de urgencias"/>
    <m/>
    <s v="44B200427"/>
    <n v="274700"/>
    <n v="0"/>
    <n v="0"/>
    <n v="0"/>
    <n v="0"/>
    <n v="0"/>
    <n v="0"/>
    <n v="0"/>
    <n v="0"/>
    <n v="274700"/>
    <n v="0"/>
    <n v="2201596676"/>
    <s v="04.03.2025"/>
    <m/>
    <n v="274700"/>
  </r>
  <r>
    <n v="800030924"/>
    <s v="HOSP LA BUENA ESPERANZA DE YUMBO"/>
    <s v="FE"/>
    <n v="223542"/>
    <s v="FE223542"/>
    <s v="800030924_FE223542"/>
    <d v="2023-06-06T06:57:49"/>
    <m/>
    <n v="12000"/>
    <n v="6000"/>
    <s v="Factura cancelada"/>
    <x v="3"/>
    <n v="0"/>
    <m/>
    <m/>
    <s v="Finalizada"/>
    <d v="2023-06-06T00:00:00"/>
    <d v="2023-07-18T00:00:00"/>
    <d v="2024-07-31T00:00:00"/>
    <m/>
    <n v="212"/>
    <s v="181-360"/>
    <n v="0"/>
    <m/>
    <m/>
    <m/>
    <s v="Servicios ambulatorios"/>
    <m/>
    <s v="MIG-800030924"/>
    <n v="0"/>
    <n v="0"/>
    <n v="0"/>
    <n v="0"/>
    <n v="0"/>
    <n v="0"/>
    <n v="6000"/>
    <n v="0"/>
    <n v="0"/>
    <n v="0"/>
    <n v="0"/>
    <m/>
    <m/>
    <m/>
    <n v="0"/>
  </r>
  <r>
    <n v="800030924"/>
    <s v="HOSP LA BUENA ESPERANZA DE YUMBO"/>
    <s v="FE"/>
    <n v="237611"/>
    <s v="FE237611"/>
    <s v="800030924_FE237611"/>
    <d v="2023-07-26T06:47:53"/>
    <d v="2023-08-02T00:00:00"/>
    <n v="153120"/>
    <n v="153120"/>
    <s v="Factura cancelada"/>
    <x v="3"/>
    <n v="0"/>
    <m/>
    <m/>
    <s v="Finalizada"/>
    <d v="2023-07-26T00:00:00"/>
    <d v="2023-08-02T00:00:00"/>
    <d v="2023-08-04T00:00:00"/>
    <m/>
    <n v="574"/>
    <s v="Más de 360"/>
    <n v="0"/>
    <m/>
    <m/>
    <m/>
    <s v="Atención de urgencias"/>
    <m/>
    <s v="MIG-800030924"/>
    <n v="0"/>
    <n v="0"/>
    <n v="0"/>
    <n v="0"/>
    <n v="0"/>
    <n v="0"/>
    <n v="153120"/>
    <n v="0"/>
    <n v="0"/>
    <n v="0"/>
    <n v="0"/>
    <m/>
    <m/>
    <m/>
    <n v="0"/>
  </r>
  <r>
    <n v="800030924"/>
    <s v="HOSP LA BUENA ESPERANZA DE YUMBO"/>
    <s v="FE"/>
    <n v="382407"/>
    <s v="FE382407"/>
    <s v="800030924_FE382407"/>
    <d v="2024-12-12T08:08:32"/>
    <m/>
    <n v="450000"/>
    <n v="108144"/>
    <s v="Factura pendiente en programacion de pago - Glosa por contestar IPS"/>
    <x v="6"/>
    <n v="0"/>
    <m/>
    <m/>
    <s v="Para respuesta prestador"/>
    <d v="2024-12-12T00:00:00"/>
    <d v="2025-01-02T00:00:00"/>
    <d v="2025-01-08T00:00:00"/>
    <m/>
    <n v="51"/>
    <s v="31-60"/>
    <n v="108144"/>
    <s v="GLOSA"/>
    <s v="Los cargos relacionados presentan diferencias con los valores pactados. el servicio relacionado tiene un cobro de $450.000 y en la verificación de tarifas el valor de este procedimiento es otro $341.856"/>
    <s v="TARIFA"/>
    <s v="Servicios ambulatorios"/>
    <s v="Ambulatorio"/>
    <s v="44B200427"/>
    <n v="0"/>
    <n v="0"/>
    <n v="0"/>
    <n v="0"/>
    <n v="0"/>
    <n v="108144"/>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8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4">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axis="axisRow" showAll="0">
      <items count="10">
        <item x="7"/>
        <item x="8"/>
        <item x="0"/>
        <item x="1"/>
        <item x="2"/>
        <item x="3"/>
        <item x="4"/>
        <item x="5"/>
        <item x="6"/>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1"/>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S905"/>
  <sheetViews>
    <sheetView topLeftCell="D3" workbookViewId="0">
      <selection activeCell="F3" sqref="F3"/>
    </sheetView>
  </sheetViews>
  <sheetFormatPr baseColWidth="10" defaultRowHeight="14.5" x14ac:dyDescent="0.35"/>
  <cols>
    <col min="3" max="3" width="8" bestFit="1" customWidth="1"/>
    <col min="4" max="4" width="9.26953125" bestFit="1" customWidth="1"/>
    <col min="5" max="5" width="9.26953125" customWidth="1"/>
    <col min="6" max="6" width="10" bestFit="1" customWidth="1"/>
    <col min="7" max="8" width="11.453125" style="5"/>
    <col min="9" max="9" width="6.81640625" bestFit="1" customWidth="1"/>
    <col min="10" max="16" width="11.453125" style="3"/>
    <col min="17" max="17" width="12.1796875" style="3" bestFit="1" customWidth="1"/>
    <col min="18" max="19" width="11.453125" style="3"/>
  </cols>
  <sheetData>
    <row r="4" spans="1:19" s="1" customFormat="1" x14ac:dyDescent="0.35">
      <c r="A4" s="1" t="s">
        <v>0</v>
      </c>
      <c r="B4" s="1" t="s">
        <v>1</v>
      </c>
      <c r="C4" s="1" t="s">
        <v>2</v>
      </c>
      <c r="D4" s="1" t="s">
        <v>3</v>
      </c>
      <c r="F4" s="1" t="s">
        <v>4</v>
      </c>
      <c r="G4" s="4" t="s">
        <v>5</v>
      </c>
      <c r="H4" s="4" t="s">
        <v>6</v>
      </c>
      <c r="I4" s="1" t="s">
        <v>7</v>
      </c>
      <c r="J4" s="2" t="s">
        <v>8</v>
      </c>
      <c r="K4" s="2" t="s">
        <v>9</v>
      </c>
      <c r="L4" s="2" t="s">
        <v>10</v>
      </c>
      <c r="M4" s="2" t="s">
        <v>11</v>
      </c>
      <c r="N4" s="2" t="s">
        <v>12</v>
      </c>
      <c r="O4" s="2" t="s">
        <v>13</v>
      </c>
      <c r="P4" s="2" t="s">
        <v>14</v>
      </c>
      <c r="Q4" s="2" t="s">
        <v>15</v>
      </c>
      <c r="R4" s="2" t="s">
        <v>16</v>
      </c>
      <c r="S4" s="2"/>
    </row>
    <row r="5" spans="1:19" x14ac:dyDescent="0.35">
      <c r="A5">
        <v>890303093</v>
      </c>
      <c r="B5" t="s">
        <v>17</v>
      </c>
      <c r="C5" t="s">
        <v>18</v>
      </c>
      <c r="D5">
        <v>393789</v>
      </c>
      <c r="E5" t="str">
        <f>+CONCATENATE(C5,D5)</f>
        <v>FE393789</v>
      </c>
      <c r="F5">
        <v>23780</v>
      </c>
      <c r="G5" s="5">
        <v>45688.403981481482</v>
      </c>
      <c r="H5" s="5">
        <v>45700</v>
      </c>
      <c r="I5">
        <v>16</v>
      </c>
      <c r="J5" s="3">
        <v>170028</v>
      </c>
      <c r="K5" s="3">
        <v>0</v>
      </c>
      <c r="L5" s="3">
        <v>0</v>
      </c>
      <c r="M5" s="3">
        <v>0</v>
      </c>
      <c r="N5" s="3">
        <v>0</v>
      </c>
      <c r="O5" s="3">
        <v>0</v>
      </c>
      <c r="P5" s="3">
        <v>0</v>
      </c>
      <c r="Q5" s="3">
        <v>170028</v>
      </c>
      <c r="R5" s="3">
        <v>170028</v>
      </c>
      <c r="S5" s="3">
        <f>+R5-Q5</f>
        <v>0</v>
      </c>
    </row>
    <row r="6" spans="1:19" x14ac:dyDescent="0.35">
      <c r="A6">
        <v>890303093</v>
      </c>
      <c r="B6" t="s">
        <v>17</v>
      </c>
      <c r="C6" t="s">
        <v>18</v>
      </c>
      <c r="D6">
        <v>393427</v>
      </c>
      <c r="E6" t="str">
        <f t="shared" ref="E6:E69" si="0">+CONCATENATE(C6,D6)</f>
        <v>FE393427</v>
      </c>
      <c r="F6">
        <v>23780</v>
      </c>
      <c r="G6" s="5">
        <v>45687.326828703706</v>
      </c>
      <c r="H6" s="5">
        <v>45700</v>
      </c>
      <c r="I6">
        <v>16</v>
      </c>
      <c r="J6" s="3">
        <v>145050</v>
      </c>
      <c r="K6" s="3">
        <v>0</v>
      </c>
      <c r="L6" s="3">
        <v>0</v>
      </c>
      <c r="M6" s="3">
        <v>0</v>
      </c>
      <c r="N6" s="3">
        <v>0</v>
      </c>
      <c r="O6" s="3">
        <v>0</v>
      </c>
      <c r="P6" s="3">
        <v>0</v>
      </c>
      <c r="Q6" s="3">
        <v>145050</v>
      </c>
      <c r="R6" s="3">
        <v>145050</v>
      </c>
      <c r="S6" s="3">
        <f t="shared" ref="S6:S69" si="1">+R6-Q6</f>
        <v>0</v>
      </c>
    </row>
    <row r="7" spans="1:19" x14ac:dyDescent="0.35">
      <c r="A7">
        <v>890303093</v>
      </c>
      <c r="B7" t="s">
        <v>17</v>
      </c>
      <c r="C7" t="s">
        <v>18</v>
      </c>
      <c r="D7">
        <v>393376</v>
      </c>
      <c r="E7" t="str">
        <f t="shared" si="0"/>
        <v>FE393376</v>
      </c>
      <c r="F7">
        <v>23780</v>
      </c>
      <c r="G7" s="5">
        <v>45687.326331018521</v>
      </c>
      <c r="H7" s="5">
        <v>45700</v>
      </c>
      <c r="I7">
        <v>16</v>
      </c>
      <c r="J7" s="3">
        <v>87700</v>
      </c>
      <c r="K7" s="3">
        <v>0</v>
      </c>
      <c r="L7" s="3">
        <v>0</v>
      </c>
      <c r="M7" s="3">
        <v>0</v>
      </c>
      <c r="N7" s="3">
        <v>0</v>
      </c>
      <c r="O7" s="3">
        <v>0</v>
      </c>
      <c r="P7" s="3">
        <v>0</v>
      </c>
      <c r="Q7" s="3">
        <v>87700</v>
      </c>
      <c r="R7" s="3">
        <v>87700</v>
      </c>
      <c r="S7" s="3">
        <f t="shared" si="1"/>
        <v>0</v>
      </c>
    </row>
    <row r="8" spans="1:19" x14ac:dyDescent="0.35">
      <c r="A8">
        <v>890303093</v>
      </c>
      <c r="B8" t="s">
        <v>17</v>
      </c>
      <c r="C8" t="s">
        <v>18</v>
      </c>
      <c r="D8">
        <v>393147</v>
      </c>
      <c r="E8" t="str">
        <f t="shared" si="0"/>
        <v>FE393147</v>
      </c>
      <c r="F8">
        <v>23780</v>
      </c>
      <c r="G8" s="5">
        <v>45687.324120370373</v>
      </c>
      <c r="H8" s="5">
        <v>45700</v>
      </c>
      <c r="I8">
        <v>16</v>
      </c>
      <c r="J8" s="3">
        <v>65700</v>
      </c>
      <c r="K8" s="3">
        <v>0</v>
      </c>
      <c r="L8" s="3">
        <v>0</v>
      </c>
      <c r="M8" s="3">
        <v>0</v>
      </c>
      <c r="N8" s="3">
        <v>0</v>
      </c>
      <c r="O8" s="3">
        <v>0</v>
      </c>
      <c r="P8" s="3">
        <v>0</v>
      </c>
      <c r="Q8" s="3">
        <v>65700</v>
      </c>
      <c r="R8" s="3">
        <v>65700</v>
      </c>
      <c r="S8" s="3">
        <f t="shared" si="1"/>
        <v>0</v>
      </c>
    </row>
    <row r="9" spans="1:19" x14ac:dyDescent="0.35">
      <c r="A9">
        <v>890303093</v>
      </c>
      <c r="B9" t="s">
        <v>17</v>
      </c>
      <c r="C9" t="s">
        <v>18</v>
      </c>
      <c r="D9">
        <v>393131</v>
      </c>
      <c r="E9" t="str">
        <f t="shared" si="0"/>
        <v>FE393131</v>
      </c>
      <c r="F9">
        <v>23780</v>
      </c>
      <c r="G9" s="5">
        <v>45687.323958333334</v>
      </c>
      <c r="H9" s="5">
        <v>45700</v>
      </c>
      <c r="I9">
        <v>16</v>
      </c>
      <c r="J9" s="3">
        <v>92950</v>
      </c>
      <c r="K9" s="3">
        <v>0</v>
      </c>
      <c r="L9" s="3">
        <v>0</v>
      </c>
      <c r="M9" s="3">
        <v>0</v>
      </c>
      <c r="N9" s="3">
        <v>0</v>
      </c>
      <c r="O9" s="3">
        <v>0</v>
      </c>
      <c r="P9" s="3">
        <v>0</v>
      </c>
      <c r="Q9" s="3">
        <v>92950</v>
      </c>
      <c r="R9" s="3">
        <v>92950</v>
      </c>
      <c r="S9" s="3">
        <f t="shared" si="1"/>
        <v>0</v>
      </c>
    </row>
    <row r="10" spans="1:19" x14ac:dyDescent="0.35">
      <c r="A10">
        <v>890303093</v>
      </c>
      <c r="B10" t="s">
        <v>17</v>
      </c>
      <c r="C10" t="s">
        <v>18</v>
      </c>
      <c r="D10">
        <v>393122</v>
      </c>
      <c r="E10" t="str">
        <f t="shared" si="0"/>
        <v>FE393122</v>
      </c>
      <c r="F10">
        <v>23780</v>
      </c>
      <c r="G10" s="5">
        <v>45687.323819444442</v>
      </c>
      <c r="H10" s="5">
        <v>45700</v>
      </c>
      <c r="I10">
        <v>16</v>
      </c>
      <c r="J10" s="3">
        <v>66650</v>
      </c>
      <c r="K10" s="3">
        <v>0</v>
      </c>
      <c r="L10" s="3">
        <v>0</v>
      </c>
      <c r="M10" s="3">
        <v>0</v>
      </c>
      <c r="N10" s="3">
        <v>0</v>
      </c>
      <c r="O10" s="3">
        <v>0</v>
      </c>
      <c r="P10" s="3">
        <v>0</v>
      </c>
      <c r="Q10" s="3">
        <v>66650</v>
      </c>
      <c r="R10" s="3">
        <v>66650</v>
      </c>
      <c r="S10" s="3">
        <f t="shared" si="1"/>
        <v>0</v>
      </c>
    </row>
    <row r="11" spans="1:19" x14ac:dyDescent="0.35">
      <c r="A11">
        <v>890303093</v>
      </c>
      <c r="B11" t="s">
        <v>17</v>
      </c>
      <c r="C11" t="s">
        <v>18</v>
      </c>
      <c r="D11">
        <v>393120</v>
      </c>
      <c r="E11" t="str">
        <f t="shared" si="0"/>
        <v>FE393120</v>
      </c>
      <c r="F11">
        <v>23780</v>
      </c>
      <c r="G11" s="5">
        <v>45687.323796296296</v>
      </c>
      <c r="H11" s="5">
        <v>45700</v>
      </c>
      <c r="I11">
        <v>16</v>
      </c>
      <c r="J11" s="3">
        <v>132100</v>
      </c>
      <c r="K11" s="3">
        <v>0</v>
      </c>
      <c r="L11" s="3">
        <v>0</v>
      </c>
      <c r="M11" s="3">
        <v>0</v>
      </c>
      <c r="N11" s="3">
        <v>0</v>
      </c>
      <c r="O11" s="3">
        <v>0</v>
      </c>
      <c r="P11" s="3">
        <v>0</v>
      </c>
      <c r="Q11" s="3">
        <v>132100</v>
      </c>
      <c r="R11" s="3">
        <v>132100</v>
      </c>
      <c r="S11" s="3">
        <f t="shared" si="1"/>
        <v>0</v>
      </c>
    </row>
    <row r="12" spans="1:19" x14ac:dyDescent="0.35">
      <c r="A12">
        <v>890303093</v>
      </c>
      <c r="B12" t="s">
        <v>17</v>
      </c>
      <c r="C12" t="s">
        <v>18</v>
      </c>
      <c r="D12">
        <v>393119</v>
      </c>
      <c r="E12" t="str">
        <f t="shared" si="0"/>
        <v>FE393119</v>
      </c>
      <c r="F12">
        <v>23780</v>
      </c>
      <c r="G12" s="5">
        <v>45687.323784722219</v>
      </c>
      <c r="H12" s="5">
        <v>45700</v>
      </c>
      <c r="I12">
        <v>16</v>
      </c>
      <c r="J12" s="3">
        <v>287445</v>
      </c>
      <c r="K12" s="3">
        <v>0</v>
      </c>
      <c r="L12" s="3">
        <v>0</v>
      </c>
      <c r="M12" s="3">
        <v>0</v>
      </c>
      <c r="N12" s="3">
        <v>0</v>
      </c>
      <c r="O12" s="3">
        <v>0</v>
      </c>
      <c r="P12" s="3">
        <v>0</v>
      </c>
      <c r="Q12" s="3">
        <v>287445</v>
      </c>
      <c r="R12" s="3">
        <v>287445</v>
      </c>
      <c r="S12" s="3">
        <f t="shared" si="1"/>
        <v>0</v>
      </c>
    </row>
    <row r="13" spans="1:19" x14ac:dyDescent="0.35">
      <c r="A13">
        <v>890303093</v>
      </c>
      <c r="B13" t="s">
        <v>17</v>
      </c>
      <c r="C13" t="s">
        <v>18</v>
      </c>
      <c r="D13">
        <v>392723</v>
      </c>
      <c r="E13" t="str">
        <f t="shared" si="0"/>
        <v>FE392723</v>
      </c>
      <c r="F13">
        <v>23780</v>
      </c>
      <c r="G13" s="5">
        <v>45686.327303240738</v>
      </c>
      <c r="H13" s="5">
        <v>45700</v>
      </c>
      <c r="I13">
        <v>16</v>
      </c>
      <c r="J13" s="3">
        <v>300766</v>
      </c>
      <c r="K13" s="3">
        <v>0</v>
      </c>
      <c r="L13" s="3">
        <v>0</v>
      </c>
      <c r="M13" s="3">
        <v>0</v>
      </c>
      <c r="N13" s="3">
        <v>0</v>
      </c>
      <c r="O13" s="3">
        <v>0</v>
      </c>
      <c r="P13" s="3">
        <v>0</v>
      </c>
      <c r="Q13" s="3">
        <v>300766</v>
      </c>
      <c r="R13" s="3">
        <v>300766</v>
      </c>
      <c r="S13" s="3">
        <f t="shared" si="1"/>
        <v>0</v>
      </c>
    </row>
    <row r="14" spans="1:19" x14ac:dyDescent="0.35">
      <c r="A14">
        <v>890303093</v>
      </c>
      <c r="B14" t="s">
        <v>17</v>
      </c>
      <c r="C14" t="s">
        <v>18</v>
      </c>
      <c r="D14">
        <v>392716</v>
      </c>
      <c r="E14" t="str">
        <f t="shared" si="0"/>
        <v>FE392716</v>
      </c>
      <c r="F14">
        <v>23780</v>
      </c>
      <c r="G14" s="5">
        <v>45685.292615740742</v>
      </c>
      <c r="H14" s="5">
        <v>45700</v>
      </c>
      <c r="I14">
        <v>16</v>
      </c>
      <c r="J14" s="3">
        <v>285415</v>
      </c>
      <c r="K14" s="3">
        <v>0</v>
      </c>
      <c r="L14" s="3">
        <v>0</v>
      </c>
      <c r="M14" s="3">
        <v>0</v>
      </c>
      <c r="N14" s="3">
        <v>0</v>
      </c>
      <c r="O14" s="3">
        <v>0</v>
      </c>
      <c r="P14" s="3">
        <v>0</v>
      </c>
      <c r="Q14" s="3">
        <v>285415</v>
      </c>
      <c r="R14" s="3">
        <v>285415</v>
      </c>
      <c r="S14" s="3">
        <f t="shared" si="1"/>
        <v>0</v>
      </c>
    </row>
    <row r="15" spans="1:19" x14ac:dyDescent="0.35">
      <c r="A15">
        <v>890303093</v>
      </c>
      <c r="B15" t="s">
        <v>17</v>
      </c>
      <c r="C15" t="s">
        <v>18</v>
      </c>
      <c r="D15">
        <v>392713</v>
      </c>
      <c r="E15" t="str">
        <f t="shared" si="0"/>
        <v>FE392713</v>
      </c>
      <c r="F15">
        <v>23780</v>
      </c>
      <c r="G15" s="5">
        <v>45685.292581018519</v>
      </c>
      <c r="H15" s="5">
        <v>45700</v>
      </c>
      <c r="I15">
        <v>16</v>
      </c>
      <c r="J15" s="3">
        <v>180468</v>
      </c>
      <c r="K15" s="3">
        <v>0</v>
      </c>
      <c r="L15" s="3">
        <v>0</v>
      </c>
      <c r="M15" s="3">
        <v>0</v>
      </c>
      <c r="N15" s="3">
        <v>0</v>
      </c>
      <c r="O15" s="3">
        <v>0</v>
      </c>
      <c r="P15" s="3">
        <v>0</v>
      </c>
      <c r="Q15" s="3">
        <v>180468</v>
      </c>
      <c r="R15" s="3">
        <v>180468</v>
      </c>
      <c r="S15" s="3">
        <f t="shared" si="1"/>
        <v>0</v>
      </c>
    </row>
    <row r="16" spans="1:19" x14ac:dyDescent="0.35">
      <c r="A16">
        <v>890303093</v>
      </c>
      <c r="B16" t="s">
        <v>17</v>
      </c>
      <c r="C16" t="s">
        <v>18</v>
      </c>
      <c r="D16">
        <v>392558</v>
      </c>
      <c r="E16" t="str">
        <f t="shared" si="0"/>
        <v>FE392558</v>
      </c>
      <c r="F16">
        <v>23780</v>
      </c>
      <c r="G16" s="5">
        <v>45685.291076388887</v>
      </c>
      <c r="H16" s="5">
        <v>45700</v>
      </c>
      <c r="I16">
        <v>16</v>
      </c>
      <c r="J16" s="3">
        <v>65700</v>
      </c>
      <c r="K16" s="3">
        <v>0</v>
      </c>
      <c r="L16" s="3">
        <v>0</v>
      </c>
      <c r="M16" s="3">
        <v>0</v>
      </c>
      <c r="N16" s="3">
        <v>0</v>
      </c>
      <c r="O16" s="3">
        <v>0</v>
      </c>
      <c r="P16" s="3">
        <v>0</v>
      </c>
      <c r="Q16" s="3">
        <v>65700</v>
      </c>
      <c r="R16" s="3">
        <v>65700</v>
      </c>
      <c r="S16" s="3">
        <f t="shared" si="1"/>
        <v>0</v>
      </c>
    </row>
    <row r="17" spans="1:19" x14ac:dyDescent="0.35">
      <c r="A17">
        <v>890303093</v>
      </c>
      <c r="B17" t="s">
        <v>17</v>
      </c>
      <c r="C17" t="s">
        <v>18</v>
      </c>
      <c r="D17">
        <v>392390</v>
      </c>
      <c r="E17" t="str">
        <f t="shared" si="0"/>
        <v>FE392390</v>
      </c>
      <c r="F17">
        <v>23780</v>
      </c>
      <c r="G17" s="5">
        <v>45685.289699074077</v>
      </c>
      <c r="H17" s="5">
        <v>45700</v>
      </c>
      <c r="I17">
        <v>16</v>
      </c>
      <c r="J17" s="3">
        <v>196400</v>
      </c>
      <c r="K17" s="3">
        <v>0</v>
      </c>
      <c r="L17" s="3">
        <v>0</v>
      </c>
      <c r="M17" s="3">
        <v>0</v>
      </c>
      <c r="N17" s="3">
        <v>0</v>
      </c>
      <c r="O17" s="3">
        <v>0</v>
      </c>
      <c r="P17" s="3">
        <v>0</v>
      </c>
      <c r="Q17" s="3">
        <v>196400</v>
      </c>
      <c r="R17" s="3">
        <v>196400</v>
      </c>
      <c r="S17" s="3">
        <f t="shared" si="1"/>
        <v>0</v>
      </c>
    </row>
    <row r="18" spans="1:19" x14ac:dyDescent="0.35">
      <c r="A18">
        <v>890303093</v>
      </c>
      <c r="B18" t="s">
        <v>17</v>
      </c>
      <c r="C18" t="s">
        <v>18</v>
      </c>
      <c r="D18">
        <v>392304</v>
      </c>
      <c r="E18" t="str">
        <f t="shared" si="0"/>
        <v>FE392304</v>
      </c>
      <c r="F18">
        <v>23780</v>
      </c>
      <c r="G18" s="5">
        <v>45685.289004629631</v>
      </c>
      <c r="H18" s="5">
        <v>45700</v>
      </c>
      <c r="I18">
        <v>16</v>
      </c>
      <c r="J18" s="3">
        <v>118720</v>
      </c>
      <c r="K18" s="3">
        <v>0</v>
      </c>
      <c r="L18" s="3">
        <v>0</v>
      </c>
      <c r="M18" s="3">
        <v>0</v>
      </c>
      <c r="N18" s="3">
        <v>0</v>
      </c>
      <c r="O18" s="3">
        <v>0</v>
      </c>
      <c r="P18" s="3">
        <v>0</v>
      </c>
      <c r="Q18" s="3">
        <v>118720</v>
      </c>
      <c r="R18" s="3">
        <v>118720</v>
      </c>
      <c r="S18" s="3">
        <f t="shared" si="1"/>
        <v>0</v>
      </c>
    </row>
    <row r="19" spans="1:19" x14ac:dyDescent="0.35">
      <c r="A19">
        <v>890303093</v>
      </c>
      <c r="B19" t="s">
        <v>17</v>
      </c>
      <c r="C19" t="s">
        <v>18</v>
      </c>
      <c r="D19">
        <v>392259</v>
      </c>
      <c r="E19" t="str">
        <f t="shared" si="0"/>
        <v>FE392259</v>
      </c>
      <c r="F19">
        <v>23780</v>
      </c>
      <c r="G19" s="5">
        <v>45684.294849537036</v>
      </c>
      <c r="H19" s="5">
        <v>45700</v>
      </c>
      <c r="I19">
        <v>16</v>
      </c>
      <c r="J19" s="3">
        <v>123800</v>
      </c>
      <c r="K19" s="3">
        <v>0</v>
      </c>
      <c r="L19" s="3">
        <v>0</v>
      </c>
      <c r="M19" s="3">
        <v>0</v>
      </c>
      <c r="N19" s="3">
        <v>0</v>
      </c>
      <c r="O19" s="3">
        <v>0</v>
      </c>
      <c r="P19" s="3">
        <v>0</v>
      </c>
      <c r="Q19" s="3">
        <v>123800</v>
      </c>
      <c r="R19" s="3">
        <v>123800</v>
      </c>
      <c r="S19" s="3">
        <f t="shared" si="1"/>
        <v>0</v>
      </c>
    </row>
    <row r="20" spans="1:19" x14ac:dyDescent="0.35">
      <c r="A20">
        <v>890303093</v>
      </c>
      <c r="B20" t="s">
        <v>17</v>
      </c>
      <c r="C20" t="s">
        <v>18</v>
      </c>
      <c r="D20">
        <v>391903</v>
      </c>
      <c r="E20" t="str">
        <f t="shared" si="0"/>
        <v>FE391903</v>
      </c>
      <c r="F20">
        <v>23780</v>
      </c>
      <c r="G20" s="5">
        <v>45683.340995370374</v>
      </c>
      <c r="H20" s="5">
        <v>45700</v>
      </c>
      <c r="I20">
        <v>16</v>
      </c>
      <c r="J20" s="3">
        <v>134250</v>
      </c>
      <c r="K20" s="3">
        <v>0</v>
      </c>
      <c r="L20" s="3">
        <v>0</v>
      </c>
      <c r="M20" s="3">
        <v>0</v>
      </c>
      <c r="N20" s="3">
        <v>0</v>
      </c>
      <c r="O20" s="3">
        <v>0</v>
      </c>
      <c r="P20" s="3">
        <v>0</v>
      </c>
      <c r="Q20" s="3">
        <v>134250</v>
      </c>
      <c r="R20" s="3">
        <v>134250</v>
      </c>
      <c r="S20" s="3">
        <f t="shared" si="1"/>
        <v>0</v>
      </c>
    </row>
    <row r="21" spans="1:19" x14ac:dyDescent="0.35">
      <c r="A21">
        <v>890303093</v>
      </c>
      <c r="B21" t="s">
        <v>17</v>
      </c>
      <c r="C21" t="s">
        <v>18</v>
      </c>
      <c r="D21">
        <v>391899</v>
      </c>
      <c r="E21" t="str">
        <f t="shared" si="0"/>
        <v>FE391899</v>
      </c>
      <c r="F21">
        <v>23780</v>
      </c>
      <c r="G21" s="5">
        <v>45683.340949074074</v>
      </c>
      <c r="H21" s="5">
        <v>45700</v>
      </c>
      <c r="I21">
        <v>16</v>
      </c>
      <c r="J21" s="3">
        <v>157600</v>
      </c>
      <c r="K21" s="3">
        <v>0</v>
      </c>
      <c r="L21" s="3">
        <v>0</v>
      </c>
      <c r="M21" s="3">
        <v>0</v>
      </c>
      <c r="N21" s="3">
        <v>0</v>
      </c>
      <c r="O21" s="3">
        <v>0</v>
      </c>
      <c r="P21" s="3">
        <v>0</v>
      </c>
      <c r="Q21" s="3">
        <v>157600</v>
      </c>
      <c r="R21" s="3">
        <v>157600</v>
      </c>
      <c r="S21" s="3">
        <f t="shared" si="1"/>
        <v>0</v>
      </c>
    </row>
    <row r="22" spans="1:19" x14ac:dyDescent="0.35">
      <c r="A22">
        <v>890303093</v>
      </c>
      <c r="B22" t="s">
        <v>17</v>
      </c>
      <c r="C22" t="s">
        <v>18</v>
      </c>
      <c r="D22">
        <v>391862</v>
      </c>
      <c r="E22" t="str">
        <f t="shared" si="0"/>
        <v>FE391862</v>
      </c>
      <c r="F22">
        <v>23780</v>
      </c>
      <c r="G22" s="5">
        <v>45683.340439814812</v>
      </c>
      <c r="H22" s="5">
        <v>45700</v>
      </c>
      <c r="I22">
        <v>16</v>
      </c>
      <c r="J22" s="3">
        <v>65700</v>
      </c>
      <c r="K22" s="3">
        <v>0</v>
      </c>
      <c r="L22" s="3">
        <v>0</v>
      </c>
      <c r="M22" s="3">
        <v>0</v>
      </c>
      <c r="N22" s="3">
        <v>0</v>
      </c>
      <c r="O22" s="3">
        <v>0</v>
      </c>
      <c r="P22" s="3">
        <v>0</v>
      </c>
      <c r="Q22" s="3">
        <v>65700</v>
      </c>
      <c r="R22" s="3">
        <v>65700</v>
      </c>
      <c r="S22" s="3">
        <f t="shared" si="1"/>
        <v>0</v>
      </c>
    </row>
    <row r="23" spans="1:19" x14ac:dyDescent="0.35">
      <c r="A23">
        <v>890303093</v>
      </c>
      <c r="B23" t="s">
        <v>17</v>
      </c>
      <c r="C23" t="s">
        <v>18</v>
      </c>
      <c r="D23">
        <v>391666</v>
      </c>
      <c r="E23" t="str">
        <f t="shared" si="0"/>
        <v>FE391666</v>
      </c>
      <c r="F23">
        <v>23780</v>
      </c>
      <c r="G23" s="5">
        <v>45682.973993055559</v>
      </c>
      <c r="H23" s="5">
        <v>45700</v>
      </c>
      <c r="I23">
        <v>16</v>
      </c>
      <c r="J23" s="3">
        <v>76050</v>
      </c>
      <c r="K23" s="3">
        <v>0</v>
      </c>
      <c r="L23" s="3">
        <v>0</v>
      </c>
      <c r="M23" s="3">
        <v>0</v>
      </c>
      <c r="N23" s="3">
        <v>0</v>
      </c>
      <c r="O23" s="3">
        <v>0</v>
      </c>
      <c r="P23" s="3">
        <v>0</v>
      </c>
      <c r="Q23" s="3">
        <v>76050</v>
      </c>
      <c r="R23" s="3">
        <v>76050</v>
      </c>
      <c r="S23" s="3">
        <f t="shared" si="1"/>
        <v>0</v>
      </c>
    </row>
    <row r="24" spans="1:19" x14ac:dyDescent="0.35">
      <c r="A24">
        <v>890303093</v>
      </c>
      <c r="B24" t="s">
        <v>17</v>
      </c>
      <c r="C24" t="s">
        <v>18</v>
      </c>
      <c r="D24">
        <v>391589</v>
      </c>
      <c r="E24" t="str">
        <f t="shared" si="0"/>
        <v>FE391589</v>
      </c>
      <c r="F24">
        <v>23780</v>
      </c>
      <c r="G24" s="5">
        <v>45681.973252314812</v>
      </c>
      <c r="H24" s="5">
        <v>45700</v>
      </c>
      <c r="I24">
        <v>16</v>
      </c>
      <c r="J24" s="3">
        <v>65700</v>
      </c>
      <c r="K24" s="3">
        <v>0</v>
      </c>
      <c r="L24" s="3">
        <v>0</v>
      </c>
      <c r="M24" s="3">
        <v>0</v>
      </c>
      <c r="N24" s="3">
        <v>0</v>
      </c>
      <c r="O24" s="3">
        <v>0</v>
      </c>
      <c r="P24" s="3">
        <v>0</v>
      </c>
      <c r="Q24" s="3">
        <v>65700</v>
      </c>
      <c r="R24" s="3">
        <v>65700</v>
      </c>
      <c r="S24" s="3">
        <f t="shared" si="1"/>
        <v>0</v>
      </c>
    </row>
    <row r="25" spans="1:19" x14ac:dyDescent="0.35">
      <c r="A25">
        <v>890303093</v>
      </c>
      <c r="B25" t="s">
        <v>17</v>
      </c>
      <c r="C25" t="s">
        <v>18</v>
      </c>
      <c r="D25">
        <v>391338</v>
      </c>
      <c r="E25" t="str">
        <f t="shared" si="0"/>
        <v>FE391338</v>
      </c>
      <c r="F25">
        <v>23780</v>
      </c>
      <c r="G25" s="5">
        <v>45681.971168981479</v>
      </c>
      <c r="H25" s="5">
        <v>45700</v>
      </c>
      <c r="I25">
        <v>16</v>
      </c>
      <c r="J25" s="3">
        <v>139100</v>
      </c>
      <c r="K25" s="3">
        <v>0</v>
      </c>
      <c r="L25" s="3">
        <v>0</v>
      </c>
      <c r="M25" s="3">
        <v>0</v>
      </c>
      <c r="N25" s="3">
        <v>0</v>
      </c>
      <c r="O25" s="3">
        <v>0</v>
      </c>
      <c r="P25" s="3">
        <v>0</v>
      </c>
      <c r="Q25" s="3">
        <v>139100</v>
      </c>
      <c r="R25" s="3">
        <v>139100</v>
      </c>
      <c r="S25" s="3">
        <f t="shared" si="1"/>
        <v>0</v>
      </c>
    </row>
    <row r="26" spans="1:19" x14ac:dyDescent="0.35">
      <c r="A26">
        <v>890303093</v>
      </c>
      <c r="B26" t="s">
        <v>17</v>
      </c>
      <c r="C26" t="s">
        <v>18</v>
      </c>
      <c r="D26">
        <v>391292</v>
      </c>
      <c r="E26" t="str">
        <f t="shared" si="0"/>
        <v>FE391292</v>
      </c>
      <c r="F26">
        <v>23780</v>
      </c>
      <c r="G26" s="5">
        <v>45680.289189814815</v>
      </c>
      <c r="H26" s="5">
        <v>45700</v>
      </c>
      <c r="I26">
        <v>16</v>
      </c>
      <c r="J26" s="3">
        <v>142576</v>
      </c>
      <c r="K26" s="3">
        <v>0</v>
      </c>
      <c r="L26" s="3">
        <v>0</v>
      </c>
      <c r="M26" s="3">
        <v>0</v>
      </c>
      <c r="N26" s="3">
        <v>0</v>
      </c>
      <c r="O26" s="3">
        <v>0</v>
      </c>
      <c r="P26" s="3">
        <v>0</v>
      </c>
      <c r="Q26" s="3">
        <v>142576</v>
      </c>
      <c r="R26" s="3">
        <v>142576</v>
      </c>
      <c r="S26" s="3">
        <f t="shared" si="1"/>
        <v>0</v>
      </c>
    </row>
    <row r="27" spans="1:19" x14ac:dyDescent="0.35">
      <c r="A27">
        <v>890303093</v>
      </c>
      <c r="B27" t="s">
        <v>17</v>
      </c>
      <c r="C27" t="s">
        <v>18</v>
      </c>
      <c r="D27">
        <v>391032</v>
      </c>
      <c r="E27" t="str">
        <f t="shared" si="0"/>
        <v>FE391032</v>
      </c>
      <c r="F27">
        <v>23780</v>
      </c>
      <c r="G27" s="5">
        <v>45679.292650462965</v>
      </c>
      <c r="H27" s="5">
        <v>45700</v>
      </c>
      <c r="I27">
        <v>16</v>
      </c>
      <c r="J27" s="3">
        <v>65700</v>
      </c>
      <c r="K27" s="3">
        <v>0</v>
      </c>
      <c r="L27" s="3">
        <v>0</v>
      </c>
      <c r="M27" s="3">
        <v>0</v>
      </c>
      <c r="N27" s="3">
        <v>0</v>
      </c>
      <c r="O27" s="3">
        <v>0</v>
      </c>
      <c r="P27" s="3">
        <v>0</v>
      </c>
      <c r="Q27" s="3">
        <v>65700</v>
      </c>
      <c r="R27" s="3">
        <v>65700</v>
      </c>
      <c r="S27" s="3">
        <f t="shared" si="1"/>
        <v>0</v>
      </c>
    </row>
    <row r="28" spans="1:19" x14ac:dyDescent="0.35">
      <c r="A28">
        <v>890303093</v>
      </c>
      <c r="B28" t="s">
        <v>17</v>
      </c>
      <c r="C28" t="s">
        <v>18</v>
      </c>
      <c r="D28">
        <v>390996</v>
      </c>
      <c r="E28" t="str">
        <f t="shared" si="0"/>
        <v>FE390996</v>
      </c>
      <c r="F28">
        <v>23780</v>
      </c>
      <c r="G28" s="5">
        <v>45679.292245370372</v>
      </c>
      <c r="H28" s="5">
        <v>45700</v>
      </c>
      <c r="I28">
        <v>16</v>
      </c>
      <c r="J28" s="3">
        <v>65700</v>
      </c>
      <c r="K28" s="3">
        <v>0</v>
      </c>
      <c r="L28" s="3">
        <v>0</v>
      </c>
      <c r="M28" s="3">
        <v>0</v>
      </c>
      <c r="N28" s="3">
        <v>0</v>
      </c>
      <c r="O28" s="3">
        <v>0</v>
      </c>
      <c r="P28" s="3">
        <v>0</v>
      </c>
      <c r="Q28" s="3">
        <v>65700</v>
      </c>
      <c r="R28" s="3">
        <v>65700</v>
      </c>
      <c r="S28" s="3">
        <f t="shared" si="1"/>
        <v>0</v>
      </c>
    </row>
    <row r="29" spans="1:19" x14ac:dyDescent="0.35">
      <c r="A29">
        <v>890303093</v>
      </c>
      <c r="B29" t="s">
        <v>17</v>
      </c>
      <c r="C29" t="s">
        <v>18</v>
      </c>
      <c r="D29">
        <v>390478</v>
      </c>
      <c r="E29" t="str">
        <f t="shared" si="0"/>
        <v>FE390478</v>
      </c>
      <c r="F29">
        <v>23732</v>
      </c>
      <c r="G29" s="5">
        <v>45678.288206018522</v>
      </c>
      <c r="H29" s="5">
        <v>45688</v>
      </c>
      <c r="I29">
        <v>28</v>
      </c>
      <c r="J29" s="3">
        <v>24000</v>
      </c>
      <c r="K29" s="3">
        <v>0</v>
      </c>
      <c r="L29" s="3">
        <v>0</v>
      </c>
      <c r="M29" s="3">
        <v>0</v>
      </c>
      <c r="N29" s="3">
        <v>0</v>
      </c>
      <c r="O29" s="3">
        <v>0</v>
      </c>
      <c r="P29" s="3">
        <v>0</v>
      </c>
      <c r="Q29" s="3">
        <v>24000</v>
      </c>
      <c r="R29" s="3">
        <v>24000</v>
      </c>
      <c r="S29" s="3">
        <f t="shared" si="1"/>
        <v>0</v>
      </c>
    </row>
    <row r="30" spans="1:19" x14ac:dyDescent="0.35">
      <c r="A30">
        <v>890303093</v>
      </c>
      <c r="B30" t="s">
        <v>17</v>
      </c>
      <c r="C30" t="s">
        <v>18</v>
      </c>
      <c r="D30">
        <v>390473</v>
      </c>
      <c r="E30" t="str">
        <f t="shared" si="0"/>
        <v>FE390473</v>
      </c>
      <c r="F30">
        <v>23732</v>
      </c>
      <c r="G30" s="5">
        <v>45678.288171296299</v>
      </c>
      <c r="H30" s="5">
        <v>45688</v>
      </c>
      <c r="I30">
        <v>28</v>
      </c>
      <c r="J30" s="3">
        <v>24000</v>
      </c>
      <c r="K30" s="3">
        <v>0</v>
      </c>
      <c r="L30" s="3">
        <v>0</v>
      </c>
      <c r="M30" s="3">
        <v>0</v>
      </c>
      <c r="N30" s="3">
        <v>0</v>
      </c>
      <c r="O30" s="3">
        <v>0</v>
      </c>
      <c r="P30" s="3">
        <v>0</v>
      </c>
      <c r="Q30" s="3">
        <v>24000</v>
      </c>
      <c r="R30" s="3">
        <v>24000</v>
      </c>
      <c r="S30" s="3">
        <f t="shared" si="1"/>
        <v>0</v>
      </c>
    </row>
    <row r="31" spans="1:19" x14ac:dyDescent="0.35">
      <c r="A31">
        <v>890303093</v>
      </c>
      <c r="B31" t="s">
        <v>17</v>
      </c>
      <c r="C31" t="s">
        <v>18</v>
      </c>
      <c r="D31">
        <v>390471</v>
      </c>
      <c r="E31" t="str">
        <f t="shared" si="0"/>
        <v>FE390471</v>
      </c>
      <c r="F31">
        <v>23732</v>
      </c>
      <c r="G31" s="5">
        <v>45678.288159722222</v>
      </c>
      <c r="H31" s="5">
        <v>45688</v>
      </c>
      <c r="I31">
        <v>28</v>
      </c>
      <c r="J31" s="3">
        <v>24000</v>
      </c>
      <c r="K31" s="3">
        <v>0</v>
      </c>
      <c r="L31" s="3">
        <v>0</v>
      </c>
      <c r="M31" s="3">
        <v>0</v>
      </c>
      <c r="N31" s="3">
        <v>0</v>
      </c>
      <c r="O31" s="3">
        <v>0</v>
      </c>
      <c r="P31" s="3">
        <v>0</v>
      </c>
      <c r="Q31" s="3">
        <v>24000</v>
      </c>
      <c r="R31" s="3">
        <v>24000</v>
      </c>
      <c r="S31" s="3">
        <f t="shared" si="1"/>
        <v>0</v>
      </c>
    </row>
    <row r="32" spans="1:19" x14ac:dyDescent="0.35">
      <c r="A32">
        <v>890303093</v>
      </c>
      <c r="B32" t="s">
        <v>17</v>
      </c>
      <c r="C32" t="s">
        <v>18</v>
      </c>
      <c r="D32">
        <v>390465</v>
      </c>
      <c r="E32" t="str">
        <f t="shared" si="0"/>
        <v>FE390465</v>
      </c>
      <c r="F32">
        <v>23732</v>
      </c>
      <c r="G32" s="5">
        <v>45678.288124999999</v>
      </c>
      <c r="H32" s="5">
        <v>45688</v>
      </c>
      <c r="I32">
        <v>28</v>
      </c>
      <c r="J32" s="3">
        <v>18000</v>
      </c>
      <c r="K32" s="3">
        <v>0</v>
      </c>
      <c r="L32" s="3">
        <v>0</v>
      </c>
      <c r="M32" s="3">
        <v>0</v>
      </c>
      <c r="N32" s="3">
        <v>0</v>
      </c>
      <c r="O32" s="3">
        <v>0</v>
      </c>
      <c r="P32" s="3">
        <v>0</v>
      </c>
      <c r="Q32" s="3">
        <v>18000</v>
      </c>
      <c r="R32" s="3">
        <v>18000</v>
      </c>
      <c r="S32" s="3">
        <f t="shared" si="1"/>
        <v>0</v>
      </c>
    </row>
    <row r="33" spans="1:19" x14ac:dyDescent="0.35">
      <c r="A33">
        <v>890303093</v>
      </c>
      <c r="B33" t="s">
        <v>17</v>
      </c>
      <c r="C33" t="s">
        <v>18</v>
      </c>
      <c r="D33">
        <v>390461</v>
      </c>
      <c r="E33" t="str">
        <f t="shared" si="0"/>
        <v>FE390461</v>
      </c>
      <c r="F33">
        <v>23732</v>
      </c>
      <c r="G33" s="5">
        <v>45678.288090277776</v>
      </c>
      <c r="H33" s="5">
        <v>45688</v>
      </c>
      <c r="I33">
        <v>28</v>
      </c>
      <c r="J33" s="3">
        <v>24000</v>
      </c>
      <c r="K33" s="3">
        <v>0</v>
      </c>
      <c r="L33" s="3">
        <v>0</v>
      </c>
      <c r="M33" s="3">
        <v>0</v>
      </c>
      <c r="N33" s="3">
        <v>0</v>
      </c>
      <c r="O33" s="3">
        <v>0</v>
      </c>
      <c r="P33" s="3">
        <v>0</v>
      </c>
      <c r="Q33" s="3">
        <v>24000</v>
      </c>
      <c r="R33" s="3">
        <v>24000</v>
      </c>
      <c r="S33" s="3">
        <f t="shared" si="1"/>
        <v>0</v>
      </c>
    </row>
    <row r="34" spans="1:19" x14ac:dyDescent="0.35">
      <c r="A34">
        <v>890303093</v>
      </c>
      <c r="B34" t="s">
        <v>17</v>
      </c>
      <c r="C34" t="s">
        <v>18</v>
      </c>
      <c r="D34">
        <v>390294</v>
      </c>
      <c r="E34" t="str">
        <f t="shared" si="0"/>
        <v>FE390294</v>
      </c>
      <c r="F34">
        <v>23780</v>
      </c>
      <c r="G34" s="5">
        <v>45677.93109953704</v>
      </c>
      <c r="H34" s="5">
        <v>45700</v>
      </c>
      <c r="I34">
        <v>16</v>
      </c>
      <c r="J34" s="3">
        <v>136000</v>
      </c>
      <c r="K34" s="3">
        <v>0</v>
      </c>
      <c r="L34" s="3">
        <v>0</v>
      </c>
      <c r="M34" s="3">
        <v>0</v>
      </c>
      <c r="N34" s="3">
        <v>0</v>
      </c>
      <c r="O34" s="3">
        <v>0</v>
      </c>
      <c r="P34" s="3">
        <v>0</v>
      </c>
      <c r="Q34" s="3">
        <v>136000</v>
      </c>
      <c r="R34" s="3">
        <v>136000</v>
      </c>
      <c r="S34" s="3">
        <f t="shared" si="1"/>
        <v>0</v>
      </c>
    </row>
    <row r="35" spans="1:19" x14ac:dyDescent="0.35">
      <c r="A35">
        <v>890303093</v>
      </c>
      <c r="B35" t="s">
        <v>17</v>
      </c>
      <c r="C35" t="s">
        <v>18</v>
      </c>
      <c r="D35">
        <v>390279</v>
      </c>
      <c r="E35" t="str">
        <f t="shared" si="0"/>
        <v>FE390279</v>
      </c>
      <c r="F35">
        <v>23780</v>
      </c>
      <c r="G35" s="5">
        <v>45677.930960648147</v>
      </c>
      <c r="H35" s="5">
        <v>45700</v>
      </c>
      <c r="I35">
        <v>16</v>
      </c>
      <c r="J35" s="3">
        <v>139100</v>
      </c>
      <c r="K35" s="3">
        <v>0</v>
      </c>
      <c r="L35" s="3">
        <v>0</v>
      </c>
      <c r="M35" s="3">
        <v>0</v>
      </c>
      <c r="N35" s="3">
        <v>0</v>
      </c>
      <c r="O35" s="3">
        <v>0</v>
      </c>
      <c r="P35" s="3">
        <v>0</v>
      </c>
      <c r="Q35" s="3">
        <v>139100</v>
      </c>
      <c r="R35" s="3">
        <v>139100</v>
      </c>
      <c r="S35" s="3">
        <f t="shared" si="1"/>
        <v>0</v>
      </c>
    </row>
    <row r="36" spans="1:19" x14ac:dyDescent="0.35">
      <c r="A36">
        <v>890303093</v>
      </c>
      <c r="B36" t="s">
        <v>17</v>
      </c>
      <c r="C36" t="s">
        <v>18</v>
      </c>
      <c r="D36">
        <v>390157</v>
      </c>
      <c r="E36" t="str">
        <f t="shared" si="0"/>
        <v>FE390157</v>
      </c>
      <c r="F36">
        <v>23780</v>
      </c>
      <c r="G36" s="5">
        <v>45677.93</v>
      </c>
      <c r="H36" s="5">
        <v>45700</v>
      </c>
      <c r="I36">
        <v>16</v>
      </c>
      <c r="J36" s="3">
        <v>315578</v>
      </c>
      <c r="K36" s="3">
        <v>0</v>
      </c>
      <c r="L36" s="3">
        <v>0</v>
      </c>
      <c r="M36" s="3">
        <v>0</v>
      </c>
      <c r="N36" s="3">
        <v>0</v>
      </c>
      <c r="O36" s="3">
        <v>0</v>
      </c>
      <c r="P36" s="3">
        <v>0</v>
      </c>
      <c r="Q36" s="3">
        <v>315578</v>
      </c>
      <c r="R36" s="3">
        <v>315578</v>
      </c>
      <c r="S36" s="3">
        <f t="shared" si="1"/>
        <v>0</v>
      </c>
    </row>
    <row r="37" spans="1:19" x14ac:dyDescent="0.35">
      <c r="A37">
        <v>890303093</v>
      </c>
      <c r="B37" t="s">
        <v>17</v>
      </c>
      <c r="C37" t="s">
        <v>18</v>
      </c>
      <c r="D37">
        <v>389910</v>
      </c>
      <c r="E37" t="str">
        <f t="shared" si="0"/>
        <v>FE389910</v>
      </c>
      <c r="F37">
        <v>23780</v>
      </c>
      <c r="G37" s="5">
        <v>45676.446527777778</v>
      </c>
      <c r="H37" s="5">
        <v>45700</v>
      </c>
      <c r="I37">
        <v>16</v>
      </c>
      <c r="J37" s="3">
        <v>564700</v>
      </c>
      <c r="K37" s="3">
        <v>0</v>
      </c>
      <c r="L37" s="3">
        <v>0</v>
      </c>
      <c r="M37" s="3">
        <v>0</v>
      </c>
      <c r="N37" s="3">
        <v>0</v>
      </c>
      <c r="O37" s="3">
        <v>0</v>
      </c>
      <c r="P37" s="3">
        <v>0</v>
      </c>
      <c r="Q37" s="3">
        <v>564700</v>
      </c>
      <c r="R37" s="3">
        <v>564700</v>
      </c>
      <c r="S37" s="3">
        <f t="shared" si="1"/>
        <v>0</v>
      </c>
    </row>
    <row r="38" spans="1:19" x14ac:dyDescent="0.35">
      <c r="A38">
        <v>890303093</v>
      </c>
      <c r="B38" t="s">
        <v>17</v>
      </c>
      <c r="C38" t="s">
        <v>18</v>
      </c>
      <c r="D38">
        <v>389906</v>
      </c>
      <c r="E38" t="str">
        <f t="shared" si="0"/>
        <v>FE389906</v>
      </c>
      <c r="F38">
        <v>23780</v>
      </c>
      <c r="G38" s="5">
        <v>45676.446493055555</v>
      </c>
      <c r="H38" s="5">
        <v>45700</v>
      </c>
      <c r="I38">
        <v>16</v>
      </c>
      <c r="J38" s="3">
        <v>528155</v>
      </c>
      <c r="K38" s="3">
        <v>0</v>
      </c>
      <c r="L38" s="3">
        <v>0</v>
      </c>
      <c r="M38" s="3">
        <v>0</v>
      </c>
      <c r="N38" s="3">
        <v>0</v>
      </c>
      <c r="O38" s="3">
        <v>0</v>
      </c>
      <c r="P38" s="3">
        <v>0</v>
      </c>
      <c r="Q38" s="3">
        <v>528155</v>
      </c>
      <c r="R38" s="3">
        <v>528155</v>
      </c>
      <c r="S38" s="3">
        <f t="shared" si="1"/>
        <v>0</v>
      </c>
    </row>
    <row r="39" spans="1:19" x14ac:dyDescent="0.35">
      <c r="A39">
        <v>890303093</v>
      </c>
      <c r="B39" t="s">
        <v>17</v>
      </c>
      <c r="C39" t="s">
        <v>18</v>
      </c>
      <c r="D39">
        <v>389885</v>
      </c>
      <c r="E39" t="str">
        <f t="shared" si="0"/>
        <v>FE389885</v>
      </c>
      <c r="F39">
        <v>23780</v>
      </c>
      <c r="G39" s="5">
        <v>45676.446284722224</v>
      </c>
      <c r="H39" s="5">
        <v>45700</v>
      </c>
      <c r="I39">
        <v>16</v>
      </c>
      <c r="J39" s="3">
        <v>148000</v>
      </c>
      <c r="K39" s="3">
        <v>0</v>
      </c>
      <c r="L39" s="3">
        <v>0</v>
      </c>
      <c r="M39" s="3">
        <v>0</v>
      </c>
      <c r="N39" s="3">
        <v>0</v>
      </c>
      <c r="O39" s="3">
        <v>0</v>
      </c>
      <c r="P39" s="3">
        <v>0</v>
      </c>
      <c r="Q39" s="3">
        <v>148000</v>
      </c>
      <c r="R39" s="3">
        <v>148000</v>
      </c>
      <c r="S39" s="3">
        <f t="shared" si="1"/>
        <v>0</v>
      </c>
    </row>
    <row r="40" spans="1:19" x14ac:dyDescent="0.35">
      <c r="A40">
        <v>890303093</v>
      </c>
      <c r="B40" t="s">
        <v>17</v>
      </c>
      <c r="C40" t="s">
        <v>18</v>
      </c>
      <c r="D40">
        <v>389845</v>
      </c>
      <c r="E40" t="str">
        <f t="shared" si="0"/>
        <v>FE389845</v>
      </c>
      <c r="F40">
        <v>23780</v>
      </c>
      <c r="G40" s="5">
        <v>45675.445949074077</v>
      </c>
      <c r="H40" s="5">
        <v>45700</v>
      </c>
      <c r="I40">
        <v>16</v>
      </c>
      <c r="J40" s="3">
        <v>250510</v>
      </c>
      <c r="K40" s="3">
        <v>0</v>
      </c>
      <c r="L40" s="3">
        <v>0</v>
      </c>
      <c r="M40" s="3">
        <v>0</v>
      </c>
      <c r="N40" s="3">
        <v>0</v>
      </c>
      <c r="O40" s="3">
        <v>0</v>
      </c>
      <c r="P40" s="3">
        <v>0</v>
      </c>
      <c r="Q40" s="3">
        <v>250510</v>
      </c>
      <c r="R40" s="3">
        <v>250510</v>
      </c>
      <c r="S40" s="3">
        <f t="shared" si="1"/>
        <v>0</v>
      </c>
    </row>
    <row r="41" spans="1:19" x14ac:dyDescent="0.35">
      <c r="A41">
        <v>890303093</v>
      </c>
      <c r="B41" t="s">
        <v>17</v>
      </c>
      <c r="C41" t="s">
        <v>18</v>
      </c>
      <c r="D41">
        <v>389815</v>
      </c>
      <c r="E41" t="str">
        <f t="shared" si="0"/>
        <v>FE389815</v>
      </c>
      <c r="F41">
        <v>23780</v>
      </c>
      <c r="G41" s="5">
        <v>45675.445567129631</v>
      </c>
      <c r="H41" s="5">
        <v>45700</v>
      </c>
      <c r="I41">
        <v>16</v>
      </c>
      <c r="J41" s="3">
        <v>148000</v>
      </c>
      <c r="K41" s="3">
        <v>0</v>
      </c>
      <c r="L41" s="3">
        <v>0</v>
      </c>
      <c r="M41" s="3">
        <v>0</v>
      </c>
      <c r="N41" s="3">
        <v>0</v>
      </c>
      <c r="O41" s="3">
        <v>0</v>
      </c>
      <c r="P41" s="3">
        <v>0</v>
      </c>
      <c r="Q41" s="3">
        <v>148000</v>
      </c>
      <c r="R41" s="3">
        <v>148000</v>
      </c>
      <c r="S41" s="3">
        <f t="shared" si="1"/>
        <v>0</v>
      </c>
    </row>
    <row r="42" spans="1:19" x14ac:dyDescent="0.35">
      <c r="A42">
        <v>890303093</v>
      </c>
      <c r="B42" t="s">
        <v>17</v>
      </c>
      <c r="C42" t="s">
        <v>18</v>
      </c>
      <c r="D42">
        <v>389757</v>
      </c>
      <c r="E42" t="str">
        <f t="shared" si="0"/>
        <v>FE389757</v>
      </c>
      <c r="F42">
        <v>23780</v>
      </c>
      <c r="G42" s="5">
        <v>45674.445011574076</v>
      </c>
      <c r="H42" s="5">
        <v>45700</v>
      </c>
      <c r="I42">
        <v>16</v>
      </c>
      <c r="J42" s="3">
        <v>65700</v>
      </c>
      <c r="K42" s="3">
        <v>0</v>
      </c>
      <c r="L42" s="3">
        <v>0</v>
      </c>
      <c r="M42" s="3">
        <v>0</v>
      </c>
      <c r="N42" s="3">
        <v>0</v>
      </c>
      <c r="O42" s="3">
        <v>0</v>
      </c>
      <c r="P42" s="3">
        <v>0</v>
      </c>
      <c r="Q42" s="3">
        <v>65700</v>
      </c>
      <c r="R42" s="3">
        <v>65700</v>
      </c>
      <c r="S42" s="3">
        <f t="shared" si="1"/>
        <v>0</v>
      </c>
    </row>
    <row r="43" spans="1:19" x14ac:dyDescent="0.35">
      <c r="A43">
        <v>890303093</v>
      </c>
      <c r="B43" t="s">
        <v>17</v>
      </c>
      <c r="C43" t="s">
        <v>18</v>
      </c>
      <c r="D43">
        <v>389581</v>
      </c>
      <c r="E43" t="str">
        <f t="shared" si="0"/>
        <v>FE389581</v>
      </c>
      <c r="F43">
        <v>23780</v>
      </c>
      <c r="G43" s="5">
        <v>45674.443576388891</v>
      </c>
      <c r="H43" s="5">
        <v>45700</v>
      </c>
      <c r="I43">
        <v>16</v>
      </c>
      <c r="J43" s="3">
        <v>453489</v>
      </c>
      <c r="K43" s="3">
        <v>0</v>
      </c>
      <c r="L43" s="3">
        <v>0</v>
      </c>
      <c r="M43" s="3">
        <v>0</v>
      </c>
      <c r="N43" s="3">
        <v>0</v>
      </c>
      <c r="O43" s="3">
        <v>0</v>
      </c>
      <c r="P43" s="3">
        <v>0</v>
      </c>
      <c r="Q43" s="3">
        <v>453489</v>
      </c>
      <c r="R43" s="3">
        <v>453489</v>
      </c>
      <c r="S43" s="3">
        <f t="shared" si="1"/>
        <v>0</v>
      </c>
    </row>
    <row r="44" spans="1:19" x14ac:dyDescent="0.35">
      <c r="A44">
        <v>890303093</v>
      </c>
      <c r="B44" t="s">
        <v>17</v>
      </c>
      <c r="C44" t="s">
        <v>18</v>
      </c>
      <c r="D44">
        <v>389440</v>
      </c>
      <c r="E44" t="str">
        <f t="shared" si="0"/>
        <v>FE389440</v>
      </c>
      <c r="F44">
        <v>23780</v>
      </c>
      <c r="G44" s="5">
        <v>45673.442384259259</v>
      </c>
      <c r="H44" s="5">
        <v>45700</v>
      </c>
      <c r="I44">
        <v>16</v>
      </c>
      <c r="J44" s="3">
        <v>65700</v>
      </c>
      <c r="K44" s="3">
        <v>0</v>
      </c>
      <c r="L44" s="3">
        <v>0</v>
      </c>
      <c r="M44" s="3">
        <v>0</v>
      </c>
      <c r="N44" s="3">
        <v>0</v>
      </c>
      <c r="O44" s="3">
        <v>0</v>
      </c>
      <c r="P44" s="3">
        <v>0</v>
      </c>
      <c r="Q44" s="3">
        <v>65700</v>
      </c>
      <c r="R44" s="3">
        <v>65700</v>
      </c>
      <c r="S44" s="3">
        <f t="shared" si="1"/>
        <v>0</v>
      </c>
    </row>
    <row r="45" spans="1:19" x14ac:dyDescent="0.35">
      <c r="A45">
        <v>890303093</v>
      </c>
      <c r="B45" t="s">
        <v>17</v>
      </c>
      <c r="C45" t="s">
        <v>18</v>
      </c>
      <c r="D45">
        <v>389322</v>
      </c>
      <c r="E45" t="str">
        <f t="shared" si="0"/>
        <v>FE389322</v>
      </c>
      <c r="F45">
        <v>23780</v>
      </c>
      <c r="G45" s="5">
        <v>45673.441365740742</v>
      </c>
      <c r="H45" s="5">
        <v>45700</v>
      </c>
      <c r="I45">
        <v>16</v>
      </c>
      <c r="J45" s="3">
        <v>65700</v>
      </c>
      <c r="K45" s="3">
        <v>0</v>
      </c>
      <c r="L45" s="3">
        <v>0</v>
      </c>
      <c r="M45" s="3">
        <v>0</v>
      </c>
      <c r="N45" s="3">
        <v>0</v>
      </c>
      <c r="O45" s="3">
        <v>0</v>
      </c>
      <c r="P45" s="3">
        <v>0</v>
      </c>
      <c r="Q45" s="3">
        <v>65700</v>
      </c>
      <c r="R45" s="3">
        <v>65700</v>
      </c>
      <c r="S45" s="3">
        <f t="shared" si="1"/>
        <v>0</v>
      </c>
    </row>
    <row r="46" spans="1:19" x14ac:dyDescent="0.35">
      <c r="A46">
        <v>890303093</v>
      </c>
      <c r="B46" t="s">
        <v>17</v>
      </c>
      <c r="C46" t="s">
        <v>18</v>
      </c>
      <c r="D46">
        <v>388965</v>
      </c>
      <c r="E46" t="str">
        <f t="shared" si="0"/>
        <v>FE388965</v>
      </c>
      <c r="F46">
        <v>23732</v>
      </c>
      <c r="G46" s="5">
        <v>45672.436423611114</v>
      </c>
      <c r="H46" s="5">
        <v>45688</v>
      </c>
      <c r="I46">
        <v>28</v>
      </c>
      <c r="J46" s="3">
        <v>24000</v>
      </c>
      <c r="K46" s="3">
        <v>0</v>
      </c>
      <c r="L46" s="3">
        <v>0</v>
      </c>
      <c r="M46" s="3">
        <v>0</v>
      </c>
      <c r="N46" s="3">
        <v>0</v>
      </c>
      <c r="O46" s="3">
        <v>0</v>
      </c>
      <c r="P46" s="3">
        <v>0</v>
      </c>
      <c r="Q46" s="3">
        <v>24000</v>
      </c>
      <c r="R46" s="3">
        <v>24000</v>
      </c>
      <c r="S46" s="3">
        <f t="shared" si="1"/>
        <v>0</v>
      </c>
    </row>
    <row r="47" spans="1:19" x14ac:dyDescent="0.35">
      <c r="A47">
        <v>890303093</v>
      </c>
      <c r="B47" t="s">
        <v>17</v>
      </c>
      <c r="C47" t="s">
        <v>18</v>
      </c>
      <c r="D47">
        <v>388955</v>
      </c>
      <c r="E47" t="str">
        <f t="shared" si="0"/>
        <v>FE388955</v>
      </c>
      <c r="F47">
        <v>23732</v>
      </c>
      <c r="G47" s="5">
        <v>45672.436331018522</v>
      </c>
      <c r="H47" s="5">
        <v>45688</v>
      </c>
      <c r="I47">
        <v>28</v>
      </c>
      <c r="J47" s="3">
        <v>24000</v>
      </c>
      <c r="K47" s="3">
        <v>0</v>
      </c>
      <c r="L47" s="3">
        <v>0</v>
      </c>
      <c r="M47" s="3">
        <v>0</v>
      </c>
      <c r="N47" s="3">
        <v>0</v>
      </c>
      <c r="O47" s="3">
        <v>0</v>
      </c>
      <c r="P47" s="3">
        <v>0</v>
      </c>
      <c r="Q47" s="3">
        <v>24000</v>
      </c>
      <c r="R47" s="3">
        <v>24000</v>
      </c>
      <c r="S47" s="3">
        <f t="shared" si="1"/>
        <v>0</v>
      </c>
    </row>
    <row r="48" spans="1:19" x14ac:dyDescent="0.35">
      <c r="A48">
        <v>890303093</v>
      </c>
      <c r="B48" t="s">
        <v>17</v>
      </c>
      <c r="C48" t="s">
        <v>18</v>
      </c>
      <c r="D48">
        <v>388954</v>
      </c>
      <c r="E48" t="str">
        <f t="shared" si="0"/>
        <v>FE388954</v>
      </c>
      <c r="F48">
        <v>23732</v>
      </c>
      <c r="G48" s="5">
        <v>45672.436331018522</v>
      </c>
      <c r="H48" s="5">
        <v>45688</v>
      </c>
      <c r="I48">
        <v>28</v>
      </c>
      <c r="J48" s="3">
        <v>24000</v>
      </c>
      <c r="K48" s="3">
        <v>0</v>
      </c>
      <c r="L48" s="3">
        <v>0</v>
      </c>
      <c r="M48" s="3">
        <v>0</v>
      </c>
      <c r="N48" s="3">
        <v>0</v>
      </c>
      <c r="O48" s="3">
        <v>0</v>
      </c>
      <c r="P48" s="3">
        <v>0</v>
      </c>
      <c r="Q48" s="3">
        <v>24000</v>
      </c>
      <c r="R48" s="3">
        <v>24000</v>
      </c>
      <c r="S48" s="3">
        <f t="shared" si="1"/>
        <v>0</v>
      </c>
    </row>
    <row r="49" spans="1:19" x14ac:dyDescent="0.35">
      <c r="A49">
        <v>890303093</v>
      </c>
      <c r="B49" t="s">
        <v>17</v>
      </c>
      <c r="C49" t="s">
        <v>18</v>
      </c>
      <c r="D49">
        <v>388953</v>
      </c>
      <c r="E49" t="str">
        <f t="shared" si="0"/>
        <v>FE388953</v>
      </c>
      <c r="F49">
        <v>23732</v>
      </c>
      <c r="G49" s="5">
        <v>45672.436319444445</v>
      </c>
      <c r="H49" s="5">
        <v>45688</v>
      </c>
      <c r="I49">
        <v>28</v>
      </c>
      <c r="J49" s="3">
        <v>24000</v>
      </c>
      <c r="K49" s="3">
        <v>0</v>
      </c>
      <c r="L49" s="3">
        <v>0</v>
      </c>
      <c r="M49" s="3">
        <v>0</v>
      </c>
      <c r="N49" s="3">
        <v>0</v>
      </c>
      <c r="O49" s="3">
        <v>0</v>
      </c>
      <c r="P49" s="3">
        <v>0</v>
      </c>
      <c r="Q49" s="3">
        <v>24000</v>
      </c>
      <c r="R49" s="3">
        <v>24000</v>
      </c>
      <c r="S49" s="3">
        <f t="shared" si="1"/>
        <v>0</v>
      </c>
    </row>
    <row r="50" spans="1:19" x14ac:dyDescent="0.35">
      <c r="A50">
        <v>890303093</v>
      </c>
      <c r="B50" t="s">
        <v>17</v>
      </c>
      <c r="C50" t="s">
        <v>18</v>
      </c>
      <c r="D50">
        <v>388950</v>
      </c>
      <c r="E50" t="str">
        <f t="shared" si="0"/>
        <v>FE388950</v>
      </c>
      <c r="F50">
        <v>23732</v>
      </c>
      <c r="G50" s="5">
        <v>45672.436296296299</v>
      </c>
      <c r="H50" s="5">
        <v>45688</v>
      </c>
      <c r="I50">
        <v>28</v>
      </c>
      <c r="J50" s="3">
        <v>30000</v>
      </c>
      <c r="K50" s="3">
        <v>0</v>
      </c>
      <c r="L50" s="3">
        <v>0</v>
      </c>
      <c r="M50" s="3">
        <v>0</v>
      </c>
      <c r="N50" s="3">
        <v>0</v>
      </c>
      <c r="O50" s="3">
        <v>0</v>
      </c>
      <c r="P50" s="3">
        <v>0</v>
      </c>
      <c r="Q50" s="3">
        <v>30000</v>
      </c>
      <c r="R50" s="3">
        <v>30000</v>
      </c>
      <c r="S50" s="3">
        <f t="shared" si="1"/>
        <v>0</v>
      </c>
    </row>
    <row r="51" spans="1:19" x14ac:dyDescent="0.35">
      <c r="A51">
        <v>890303093</v>
      </c>
      <c r="B51" t="s">
        <v>17</v>
      </c>
      <c r="C51" t="s">
        <v>18</v>
      </c>
      <c r="D51">
        <v>388935</v>
      </c>
      <c r="E51" t="str">
        <f t="shared" si="0"/>
        <v>FE388935</v>
      </c>
      <c r="F51">
        <v>23732</v>
      </c>
      <c r="G51" s="5">
        <v>45672.436180555553</v>
      </c>
      <c r="H51" s="5">
        <v>45688</v>
      </c>
      <c r="I51">
        <v>28</v>
      </c>
      <c r="J51" s="3">
        <v>6000</v>
      </c>
      <c r="K51" s="3">
        <v>0</v>
      </c>
      <c r="L51" s="3">
        <v>0</v>
      </c>
      <c r="M51" s="3">
        <v>0</v>
      </c>
      <c r="N51" s="3">
        <v>0</v>
      </c>
      <c r="O51" s="3">
        <v>0</v>
      </c>
      <c r="P51" s="3">
        <v>0</v>
      </c>
      <c r="Q51" s="3">
        <v>6000</v>
      </c>
      <c r="R51" s="3">
        <v>6000</v>
      </c>
      <c r="S51" s="3">
        <f t="shared" si="1"/>
        <v>0</v>
      </c>
    </row>
    <row r="52" spans="1:19" x14ac:dyDescent="0.35">
      <c r="A52">
        <v>890303093</v>
      </c>
      <c r="B52" t="s">
        <v>17</v>
      </c>
      <c r="C52" t="s">
        <v>18</v>
      </c>
      <c r="D52">
        <v>388839</v>
      </c>
      <c r="E52" t="str">
        <f t="shared" si="0"/>
        <v>FE388839</v>
      </c>
      <c r="F52">
        <v>23780</v>
      </c>
      <c r="G52" s="5">
        <v>45672.435474537036</v>
      </c>
      <c r="H52" s="5">
        <v>45700</v>
      </c>
      <c r="I52">
        <v>16</v>
      </c>
      <c r="J52" s="3">
        <v>140150</v>
      </c>
      <c r="K52" s="3">
        <v>0</v>
      </c>
      <c r="L52" s="3">
        <v>0</v>
      </c>
      <c r="M52" s="3">
        <v>0</v>
      </c>
      <c r="N52" s="3">
        <v>0</v>
      </c>
      <c r="O52" s="3">
        <v>0</v>
      </c>
      <c r="P52" s="3">
        <v>0</v>
      </c>
      <c r="Q52" s="3">
        <v>140150</v>
      </c>
      <c r="R52" s="3">
        <v>140150</v>
      </c>
      <c r="S52" s="3">
        <f t="shared" si="1"/>
        <v>0</v>
      </c>
    </row>
    <row r="53" spans="1:19" x14ac:dyDescent="0.35">
      <c r="A53">
        <v>890303093</v>
      </c>
      <c r="B53" t="s">
        <v>17</v>
      </c>
      <c r="C53" t="s">
        <v>18</v>
      </c>
      <c r="D53">
        <v>388657</v>
      </c>
      <c r="E53" t="str">
        <f t="shared" si="0"/>
        <v>FE388657</v>
      </c>
      <c r="F53">
        <v>23780</v>
      </c>
      <c r="G53" s="5">
        <v>45671.433969907404</v>
      </c>
      <c r="H53" s="5">
        <v>45700</v>
      </c>
      <c r="I53">
        <v>16</v>
      </c>
      <c r="J53" s="3">
        <v>124128</v>
      </c>
      <c r="K53" s="3">
        <v>0</v>
      </c>
      <c r="L53" s="3">
        <v>0</v>
      </c>
      <c r="M53" s="3">
        <v>0</v>
      </c>
      <c r="N53" s="3">
        <v>0</v>
      </c>
      <c r="O53" s="3">
        <v>0</v>
      </c>
      <c r="P53" s="3">
        <v>0</v>
      </c>
      <c r="Q53" s="3">
        <v>124128</v>
      </c>
      <c r="R53" s="3">
        <v>124128</v>
      </c>
      <c r="S53" s="3">
        <f t="shared" si="1"/>
        <v>0</v>
      </c>
    </row>
    <row r="54" spans="1:19" x14ac:dyDescent="0.35">
      <c r="A54">
        <v>890303093</v>
      </c>
      <c r="B54" t="s">
        <v>17</v>
      </c>
      <c r="C54" t="s">
        <v>18</v>
      </c>
      <c r="D54">
        <v>388638</v>
      </c>
      <c r="E54" t="str">
        <f t="shared" si="0"/>
        <v>FE388638</v>
      </c>
      <c r="F54">
        <v>23780</v>
      </c>
      <c r="G54" s="5">
        <v>45671.433796296296</v>
      </c>
      <c r="H54" s="5">
        <v>45700</v>
      </c>
      <c r="I54">
        <v>16</v>
      </c>
      <c r="J54" s="3">
        <v>228500</v>
      </c>
      <c r="K54" s="3">
        <v>0</v>
      </c>
      <c r="L54" s="3">
        <v>0</v>
      </c>
      <c r="M54" s="3">
        <v>0</v>
      </c>
      <c r="N54" s="3">
        <v>0</v>
      </c>
      <c r="O54" s="3">
        <v>0</v>
      </c>
      <c r="P54" s="3">
        <v>0</v>
      </c>
      <c r="Q54" s="3">
        <v>228500</v>
      </c>
      <c r="R54" s="3">
        <v>228500</v>
      </c>
      <c r="S54" s="3">
        <f t="shared" si="1"/>
        <v>0</v>
      </c>
    </row>
    <row r="55" spans="1:19" x14ac:dyDescent="0.35">
      <c r="A55">
        <v>890303093</v>
      </c>
      <c r="B55" t="s">
        <v>17</v>
      </c>
      <c r="C55" t="s">
        <v>18</v>
      </c>
      <c r="D55">
        <v>388362</v>
      </c>
      <c r="E55" t="str">
        <f t="shared" si="0"/>
        <v>FE388362</v>
      </c>
      <c r="F55">
        <v>23780</v>
      </c>
      <c r="G55" s="5">
        <v>45671.431620370371</v>
      </c>
      <c r="H55" s="5">
        <v>45700</v>
      </c>
      <c r="I55">
        <v>16</v>
      </c>
      <c r="J55" s="3">
        <v>67520</v>
      </c>
      <c r="K55" s="3">
        <v>0</v>
      </c>
      <c r="L55" s="3">
        <v>0</v>
      </c>
      <c r="M55" s="3">
        <v>0</v>
      </c>
      <c r="N55" s="3">
        <v>0</v>
      </c>
      <c r="O55" s="3">
        <v>0</v>
      </c>
      <c r="P55" s="3">
        <v>0</v>
      </c>
      <c r="Q55" s="3">
        <v>67520</v>
      </c>
      <c r="R55" s="3">
        <v>67520</v>
      </c>
      <c r="S55" s="3">
        <f t="shared" si="1"/>
        <v>0</v>
      </c>
    </row>
    <row r="56" spans="1:19" x14ac:dyDescent="0.35">
      <c r="A56">
        <v>890303093</v>
      </c>
      <c r="B56" t="s">
        <v>17</v>
      </c>
      <c r="C56" t="s">
        <v>18</v>
      </c>
      <c r="D56">
        <v>388360</v>
      </c>
      <c r="E56" t="str">
        <f t="shared" si="0"/>
        <v>FE388360</v>
      </c>
      <c r="F56">
        <v>23780</v>
      </c>
      <c r="G56" s="5">
        <v>45670.431597222225</v>
      </c>
      <c r="H56" s="5">
        <v>45700</v>
      </c>
      <c r="I56">
        <v>16</v>
      </c>
      <c r="J56" s="3">
        <v>65700</v>
      </c>
      <c r="K56" s="3">
        <v>0</v>
      </c>
      <c r="L56" s="3">
        <v>0</v>
      </c>
      <c r="M56" s="3">
        <v>0</v>
      </c>
      <c r="N56" s="3">
        <v>0</v>
      </c>
      <c r="O56" s="3">
        <v>0</v>
      </c>
      <c r="P56" s="3">
        <v>0</v>
      </c>
      <c r="Q56" s="3">
        <v>65700</v>
      </c>
      <c r="R56" s="3">
        <v>65700</v>
      </c>
      <c r="S56" s="3">
        <f t="shared" si="1"/>
        <v>0</v>
      </c>
    </row>
    <row r="57" spans="1:19" x14ac:dyDescent="0.35">
      <c r="A57">
        <v>890303093</v>
      </c>
      <c r="B57" t="s">
        <v>17</v>
      </c>
      <c r="C57" t="s">
        <v>18</v>
      </c>
      <c r="D57">
        <v>388353</v>
      </c>
      <c r="E57" t="str">
        <f t="shared" si="0"/>
        <v>FE388353</v>
      </c>
      <c r="F57">
        <v>23780</v>
      </c>
      <c r="G57" s="5">
        <v>45670.431527777779</v>
      </c>
      <c r="H57" s="5">
        <v>45700</v>
      </c>
      <c r="I57">
        <v>16</v>
      </c>
      <c r="J57" s="3">
        <v>67600</v>
      </c>
      <c r="K57" s="3">
        <v>0</v>
      </c>
      <c r="L57" s="3">
        <v>0</v>
      </c>
      <c r="M57" s="3">
        <v>0</v>
      </c>
      <c r="N57" s="3">
        <v>0</v>
      </c>
      <c r="O57" s="3">
        <v>0</v>
      </c>
      <c r="P57" s="3">
        <v>0</v>
      </c>
      <c r="Q57" s="3">
        <v>67600</v>
      </c>
      <c r="R57" s="3">
        <v>67600</v>
      </c>
      <c r="S57" s="3">
        <f t="shared" si="1"/>
        <v>0</v>
      </c>
    </row>
    <row r="58" spans="1:19" x14ac:dyDescent="0.35">
      <c r="A58">
        <v>890303093</v>
      </c>
      <c r="B58" t="s">
        <v>17</v>
      </c>
      <c r="C58" t="s">
        <v>18</v>
      </c>
      <c r="D58">
        <v>388317</v>
      </c>
      <c r="E58" t="str">
        <f t="shared" si="0"/>
        <v>FE388317</v>
      </c>
      <c r="F58">
        <v>23780</v>
      </c>
      <c r="G58" s="5">
        <v>45670.431180555555</v>
      </c>
      <c r="H58" s="5">
        <v>45700</v>
      </c>
      <c r="I58">
        <v>16</v>
      </c>
      <c r="J58" s="3">
        <v>165350</v>
      </c>
      <c r="K58" s="3">
        <v>0</v>
      </c>
      <c r="L58" s="3">
        <v>0</v>
      </c>
      <c r="M58" s="3">
        <v>0</v>
      </c>
      <c r="N58" s="3">
        <v>0</v>
      </c>
      <c r="O58" s="3">
        <v>0</v>
      </c>
      <c r="P58" s="3">
        <v>0</v>
      </c>
      <c r="Q58" s="3">
        <v>165350</v>
      </c>
      <c r="R58" s="3">
        <v>165350</v>
      </c>
      <c r="S58" s="3">
        <f t="shared" si="1"/>
        <v>0</v>
      </c>
    </row>
    <row r="59" spans="1:19" x14ac:dyDescent="0.35">
      <c r="A59">
        <v>890303093</v>
      </c>
      <c r="B59" t="s">
        <v>17</v>
      </c>
      <c r="C59" t="s">
        <v>18</v>
      </c>
      <c r="D59">
        <v>388285</v>
      </c>
      <c r="E59" t="str">
        <f t="shared" si="0"/>
        <v>FE388285</v>
      </c>
      <c r="F59">
        <v>23780</v>
      </c>
      <c r="G59" s="5">
        <v>45670.430925925924</v>
      </c>
      <c r="H59" s="5">
        <v>45700</v>
      </c>
      <c r="I59">
        <v>16</v>
      </c>
      <c r="J59" s="3">
        <v>184470</v>
      </c>
      <c r="K59" s="3">
        <v>0</v>
      </c>
      <c r="L59" s="3">
        <v>0</v>
      </c>
      <c r="M59" s="3">
        <v>0</v>
      </c>
      <c r="N59" s="3">
        <v>0</v>
      </c>
      <c r="O59" s="3">
        <v>0</v>
      </c>
      <c r="P59" s="3">
        <v>0</v>
      </c>
      <c r="Q59" s="3">
        <v>184470</v>
      </c>
      <c r="R59" s="3">
        <v>184470</v>
      </c>
      <c r="S59" s="3">
        <f t="shared" si="1"/>
        <v>0</v>
      </c>
    </row>
    <row r="60" spans="1:19" x14ac:dyDescent="0.35">
      <c r="A60">
        <v>890303093</v>
      </c>
      <c r="B60" t="s">
        <v>17</v>
      </c>
      <c r="C60" t="s">
        <v>18</v>
      </c>
      <c r="D60">
        <v>388122</v>
      </c>
      <c r="E60" t="str">
        <f t="shared" si="0"/>
        <v>FE388122</v>
      </c>
      <c r="F60">
        <v>23732</v>
      </c>
      <c r="G60" s="5">
        <v>45670.429652777777</v>
      </c>
      <c r="H60" s="5">
        <v>45688</v>
      </c>
      <c r="I60">
        <v>28</v>
      </c>
      <c r="J60" s="3">
        <v>24000</v>
      </c>
      <c r="K60" s="3">
        <v>0</v>
      </c>
      <c r="L60" s="3">
        <v>0</v>
      </c>
      <c r="M60" s="3">
        <v>0</v>
      </c>
      <c r="N60" s="3">
        <v>0</v>
      </c>
      <c r="O60" s="3">
        <v>0</v>
      </c>
      <c r="P60" s="3">
        <v>0</v>
      </c>
      <c r="Q60" s="3">
        <v>24000</v>
      </c>
      <c r="R60" s="3">
        <v>24000</v>
      </c>
      <c r="S60" s="3">
        <f t="shared" si="1"/>
        <v>0</v>
      </c>
    </row>
    <row r="61" spans="1:19" x14ac:dyDescent="0.35">
      <c r="A61">
        <v>890303093</v>
      </c>
      <c r="B61" t="s">
        <v>17</v>
      </c>
      <c r="C61" t="s">
        <v>18</v>
      </c>
      <c r="D61">
        <v>388118</v>
      </c>
      <c r="E61" t="str">
        <f t="shared" si="0"/>
        <v>FE388118</v>
      </c>
      <c r="F61">
        <v>23732</v>
      </c>
      <c r="G61" s="5">
        <v>45670.429618055554</v>
      </c>
      <c r="H61" s="5">
        <v>45688</v>
      </c>
      <c r="I61">
        <v>28</v>
      </c>
      <c r="J61" s="3">
        <v>24000</v>
      </c>
      <c r="K61" s="3">
        <v>0</v>
      </c>
      <c r="L61" s="3">
        <v>0</v>
      </c>
      <c r="M61" s="3">
        <v>0</v>
      </c>
      <c r="N61" s="3">
        <v>0</v>
      </c>
      <c r="O61" s="3">
        <v>0</v>
      </c>
      <c r="P61" s="3">
        <v>0</v>
      </c>
      <c r="Q61" s="3">
        <v>24000</v>
      </c>
      <c r="R61" s="3">
        <v>24000</v>
      </c>
      <c r="S61" s="3">
        <f t="shared" si="1"/>
        <v>0</v>
      </c>
    </row>
    <row r="62" spans="1:19" x14ac:dyDescent="0.35">
      <c r="A62">
        <v>890303093</v>
      </c>
      <c r="B62" t="s">
        <v>17</v>
      </c>
      <c r="C62" t="s">
        <v>18</v>
      </c>
      <c r="D62">
        <v>388095</v>
      </c>
      <c r="E62" t="str">
        <f t="shared" si="0"/>
        <v>FE388095</v>
      </c>
      <c r="F62">
        <v>23732</v>
      </c>
      <c r="G62" s="5">
        <v>45670.429444444446</v>
      </c>
      <c r="H62" s="5">
        <v>45688</v>
      </c>
      <c r="I62">
        <v>28</v>
      </c>
      <c r="J62" s="3">
        <v>24000</v>
      </c>
      <c r="K62" s="3">
        <v>0</v>
      </c>
      <c r="L62" s="3">
        <v>0</v>
      </c>
      <c r="M62" s="3">
        <v>0</v>
      </c>
      <c r="N62" s="3">
        <v>0</v>
      </c>
      <c r="O62" s="3">
        <v>0</v>
      </c>
      <c r="P62" s="3">
        <v>0</v>
      </c>
      <c r="Q62" s="3">
        <v>24000</v>
      </c>
      <c r="R62" s="3">
        <v>24000</v>
      </c>
      <c r="S62" s="3">
        <f t="shared" si="1"/>
        <v>0</v>
      </c>
    </row>
    <row r="63" spans="1:19" x14ac:dyDescent="0.35">
      <c r="A63">
        <v>890303093</v>
      </c>
      <c r="B63" t="s">
        <v>17</v>
      </c>
      <c r="C63" t="s">
        <v>18</v>
      </c>
      <c r="D63">
        <v>388082</v>
      </c>
      <c r="E63" t="str">
        <f t="shared" si="0"/>
        <v>FE388082</v>
      </c>
      <c r="F63">
        <v>23732</v>
      </c>
      <c r="G63" s="5">
        <v>45670.429351851853</v>
      </c>
      <c r="H63" s="5">
        <v>45688</v>
      </c>
      <c r="I63">
        <v>28</v>
      </c>
      <c r="J63" s="3">
        <v>6000</v>
      </c>
      <c r="K63" s="3">
        <v>0</v>
      </c>
      <c r="L63" s="3">
        <v>0</v>
      </c>
      <c r="M63" s="3">
        <v>0</v>
      </c>
      <c r="N63" s="3">
        <v>0</v>
      </c>
      <c r="O63" s="3">
        <v>0</v>
      </c>
      <c r="P63" s="3">
        <v>0</v>
      </c>
      <c r="Q63" s="3">
        <v>6000</v>
      </c>
      <c r="R63" s="3">
        <v>6000</v>
      </c>
      <c r="S63" s="3">
        <f t="shared" si="1"/>
        <v>0</v>
      </c>
    </row>
    <row r="64" spans="1:19" x14ac:dyDescent="0.35">
      <c r="A64">
        <v>890303093</v>
      </c>
      <c r="B64" t="s">
        <v>17</v>
      </c>
      <c r="C64" t="s">
        <v>18</v>
      </c>
      <c r="D64">
        <v>387966</v>
      </c>
      <c r="E64" t="str">
        <f t="shared" si="0"/>
        <v>FE387966</v>
      </c>
      <c r="F64">
        <v>23780</v>
      </c>
      <c r="G64" s="5">
        <v>45670.428483796299</v>
      </c>
      <c r="H64" s="5">
        <v>45700</v>
      </c>
      <c r="I64">
        <v>16</v>
      </c>
      <c r="J64" s="3">
        <v>195400</v>
      </c>
      <c r="K64" s="3">
        <v>0</v>
      </c>
      <c r="L64" s="3">
        <v>0</v>
      </c>
      <c r="M64" s="3">
        <v>0</v>
      </c>
      <c r="N64" s="3">
        <v>0</v>
      </c>
      <c r="O64" s="3">
        <v>0</v>
      </c>
      <c r="P64" s="3">
        <v>0</v>
      </c>
      <c r="Q64" s="3">
        <v>195400</v>
      </c>
      <c r="R64" s="3">
        <v>195400</v>
      </c>
      <c r="S64" s="3">
        <f t="shared" si="1"/>
        <v>0</v>
      </c>
    </row>
    <row r="65" spans="1:19" x14ac:dyDescent="0.35">
      <c r="A65">
        <v>890303093</v>
      </c>
      <c r="B65" t="s">
        <v>17</v>
      </c>
      <c r="C65" t="s">
        <v>18</v>
      </c>
      <c r="D65">
        <v>387964</v>
      </c>
      <c r="E65" t="str">
        <f t="shared" si="0"/>
        <v>FE387964</v>
      </c>
      <c r="F65">
        <v>23780</v>
      </c>
      <c r="G65" s="5">
        <v>45670.428460648145</v>
      </c>
      <c r="H65" s="5">
        <v>45700</v>
      </c>
      <c r="I65">
        <v>16</v>
      </c>
      <c r="J65" s="3">
        <v>371450</v>
      </c>
      <c r="K65" s="3">
        <v>0</v>
      </c>
      <c r="L65" s="3">
        <v>0</v>
      </c>
      <c r="M65" s="3">
        <v>0</v>
      </c>
      <c r="N65" s="3">
        <v>0</v>
      </c>
      <c r="O65" s="3">
        <v>0</v>
      </c>
      <c r="P65" s="3">
        <v>0</v>
      </c>
      <c r="Q65" s="3">
        <v>371450</v>
      </c>
      <c r="R65" s="3">
        <v>371450</v>
      </c>
      <c r="S65" s="3">
        <f t="shared" si="1"/>
        <v>0</v>
      </c>
    </row>
    <row r="66" spans="1:19" x14ac:dyDescent="0.35">
      <c r="A66">
        <v>890303093</v>
      </c>
      <c r="B66" t="s">
        <v>17</v>
      </c>
      <c r="C66" t="s">
        <v>18</v>
      </c>
      <c r="D66">
        <v>387941</v>
      </c>
      <c r="E66" t="str">
        <f t="shared" si="0"/>
        <v>FE387941</v>
      </c>
      <c r="F66">
        <v>23780</v>
      </c>
      <c r="G66" s="5">
        <v>45669.428240740737</v>
      </c>
      <c r="H66" s="5">
        <v>45700</v>
      </c>
      <c r="I66">
        <v>16</v>
      </c>
      <c r="J66" s="3">
        <v>86131</v>
      </c>
      <c r="K66" s="3">
        <v>0</v>
      </c>
      <c r="L66" s="3">
        <v>0</v>
      </c>
      <c r="M66" s="3">
        <v>0</v>
      </c>
      <c r="N66" s="3">
        <v>0</v>
      </c>
      <c r="O66" s="3">
        <v>0</v>
      </c>
      <c r="P66" s="3">
        <v>0</v>
      </c>
      <c r="Q66" s="3">
        <v>86131</v>
      </c>
      <c r="R66" s="3">
        <v>86131</v>
      </c>
      <c r="S66" s="3">
        <f t="shared" si="1"/>
        <v>0</v>
      </c>
    </row>
    <row r="67" spans="1:19" x14ac:dyDescent="0.35">
      <c r="A67">
        <v>890303093</v>
      </c>
      <c r="B67" t="s">
        <v>17</v>
      </c>
      <c r="C67" t="s">
        <v>18</v>
      </c>
      <c r="D67">
        <v>387931</v>
      </c>
      <c r="E67" t="str">
        <f t="shared" si="0"/>
        <v>FE387931</v>
      </c>
      <c r="F67">
        <v>23780</v>
      </c>
      <c r="G67" s="5">
        <v>45669.428124999999</v>
      </c>
      <c r="H67" s="5">
        <v>45700</v>
      </c>
      <c r="I67">
        <v>16</v>
      </c>
      <c r="J67" s="3">
        <v>297620</v>
      </c>
      <c r="K67" s="3">
        <v>0</v>
      </c>
      <c r="L67" s="3">
        <v>0</v>
      </c>
      <c r="M67" s="3">
        <v>0</v>
      </c>
      <c r="N67" s="3">
        <v>0</v>
      </c>
      <c r="O67" s="3">
        <v>0</v>
      </c>
      <c r="P67" s="3">
        <v>0</v>
      </c>
      <c r="Q67" s="3">
        <v>297620</v>
      </c>
      <c r="R67" s="3">
        <v>297620</v>
      </c>
      <c r="S67" s="3">
        <f t="shared" si="1"/>
        <v>0</v>
      </c>
    </row>
    <row r="68" spans="1:19" x14ac:dyDescent="0.35">
      <c r="A68">
        <v>890303093</v>
      </c>
      <c r="B68" t="s">
        <v>17</v>
      </c>
      <c r="C68" t="s">
        <v>18</v>
      </c>
      <c r="D68">
        <v>387893</v>
      </c>
      <c r="E68" t="str">
        <f t="shared" si="0"/>
        <v>FE387893</v>
      </c>
      <c r="F68">
        <v>23780</v>
      </c>
      <c r="G68" s="5">
        <v>45669.427812499998</v>
      </c>
      <c r="H68" s="5">
        <v>45700</v>
      </c>
      <c r="I68">
        <v>16</v>
      </c>
      <c r="J68" s="3">
        <v>82950</v>
      </c>
      <c r="K68" s="3">
        <v>0</v>
      </c>
      <c r="L68" s="3">
        <v>0</v>
      </c>
      <c r="M68" s="3">
        <v>0</v>
      </c>
      <c r="N68" s="3">
        <v>0</v>
      </c>
      <c r="O68" s="3">
        <v>0</v>
      </c>
      <c r="P68" s="3">
        <v>0</v>
      </c>
      <c r="Q68" s="3">
        <v>82950</v>
      </c>
      <c r="R68" s="3">
        <v>82950</v>
      </c>
      <c r="S68" s="3">
        <f t="shared" si="1"/>
        <v>0</v>
      </c>
    </row>
    <row r="69" spans="1:19" x14ac:dyDescent="0.35">
      <c r="A69">
        <v>890303093</v>
      </c>
      <c r="B69" t="s">
        <v>17</v>
      </c>
      <c r="C69" t="s">
        <v>18</v>
      </c>
      <c r="D69">
        <v>387877</v>
      </c>
      <c r="E69" t="str">
        <f t="shared" si="0"/>
        <v>FE387877</v>
      </c>
      <c r="F69">
        <v>23780</v>
      </c>
      <c r="G69" s="5">
        <v>45669.427662037036</v>
      </c>
      <c r="H69" s="5">
        <v>45700</v>
      </c>
      <c r="I69">
        <v>16</v>
      </c>
      <c r="J69" s="3">
        <v>122970</v>
      </c>
      <c r="K69" s="3">
        <v>0</v>
      </c>
      <c r="L69" s="3">
        <v>0</v>
      </c>
      <c r="M69" s="3">
        <v>0</v>
      </c>
      <c r="N69" s="3">
        <v>0</v>
      </c>
      <c r="O69" s="3">
        <v>0</v>
      </c>
      <c r="P69" s="3">
        <v>0</v>
      </c>
      <c r="Q69" s="3">
        <v>122970</v>
      </c>
      <c r="R69" s="3">
        <v>122970</v>
      </c>
      <c r="S69" s="3">
        <f t="shared" si="1"/>
        <v>0</v>
      </c>
    </row>
    <row r="70" spans="1:19" x14ac:dyDescent="0.35">
      <c r="A70">
        <v>890303093</v>
      </c>
      <c r="B70" t="s">
        <v>17</v>
      </c>
      <c r="C70" t="s">
        <v>18</v>
      </c>
      <c r="D70">
        <v>387847</v>
      </c>
      <c r="E70" t="str">
        <f t="shared" ref="E70:E133" si="2">+CONCATENATE(C70,D70)</f>
        <v>FE387847</v>
      </c>
      <c r="F70">
        <v>23780</v>
      </c>
      <c r="G70" s="5">
        <v>45668.427384259259</v>
      </c>
      <c r="H70" s="5">
        <v>45700</v>
      </c>
      <c r="I70">
        <v>16</v>
      </c>
      <c r="J70" s="3">
        <v>76940</v>
      </c>
      <c r="K70" s="3">
        <v>0</v>
      </c>
      <c r="L70" s="3">
        <v>0</v>
      </c>
      <c r="M70" s="3">
        <v>0</v>
      </c>
      <c r="N70" s="3">
        <v>0</v>
      </c>
      <c r="O70" s="3">
        <v>0</v>
      </c>
      <c r="P70" s="3">
        <v>0</v>
      </c>
      <c r="Q70" s="3">
        <v>76940</v>
      </c>
      <c r="R70" s="3">
        <v>76940</v>
      </c>
      <c r="S70" s="3">
        <f t="shared" ref="S70:S133" si="3">+R70-Q70</f>
        <v>0</v>
      </c>
    </row>
    <row r="71" spans="1:19" x14ac:dyDescent="0.35">
      <c r="A71">
        <v>890303093</v>
      </c>
      <c r="B71" t="s">
        <v>17</v>
      </c>
      <c r="C71" t="s">
        <v>18</v>
      </c>
      <c r="D71">
        <v>387805</v>
      </c>
      <c r="E71" t="str">
        <f t="shared" si="2"/>
        <v>FE387805</v>
      </c>
      <c r="F71">
        <v>23780</v>
      </c>
      <c r="G71" s="5">
        <v>45668.427002314813</v>
      </c>
      <c r="H71" s="5">
        <v>45700</v>
      </c>
      <c r="I71">
        <v>16</v>
      </c>
      <c r="J71" s="3">
        <v>65700</v>
      </c>
      <c r="K71" s="3">
        <v>0</v>
      </c>
      <c r="L71" s="3">
        <v>0</v>
      </c>
      <c r="M71" s="3">
        <v>0</v>
      </c>
      <c r="N71" s="3">
        <v>0</v>
      </c>
      <c r="O71" s="3">
        <v>0</v>
      </c>
      <c r="P71" s="3">
        <v>0</v>
      </c>
      <c r="Q71" s="3">
        <v>65700</v>
      </c>
      <c r="R71" s="3">
        <v>65700</v>
      </c>
      <c r="S71" s="3">
        <f t="shared" si="3"/>
        <v>0</v>
      </c>
    </row>
    <row r="72" spans="1:19" x14ac:dyDescent="0.35">
      <c r="A72">
        <v>890303093</v>
      </c>
      <c r="B72" t="s">
        <v>17</v>
      </c>
      <c r="C72" t="s">
        <v>18</v>
      </c>
      <c r="D72">
        <v>387783</v>
      </c>
      <c r="E72" t="str">
        <f t="shared" si="2"/>
        <v>FE387783</v>
      </c>
      <c r="F72">
        <v>23780</v>
      </c>
      <c r="G72" s="5">
        <v>45668.426828703705</v>
      </c>
      <c r="H72" s="5">
        <v>45700</v>
      </c>
      <c r="I72">
        <v>16</v>
      </c>
      <c r="J72" s="3">
        <v>75800</v>
      </c>
      <c r="K72" s="3">
        <v>0</v>
      </c>
      <c r="L72" s="3">
        <v>0</v>
      </c>
      <c r="M72" s="3">
        <v>0</v>
      </c>
      <c r="N72" s="3">
        <v>0</v>
      </c>
      <c r="O72" s="3">
        <v>0</v>
      </c>
      <c r="P72" s="3">
        <v>0</v>
      </c>
      <c r="Q72" s="3">
        <v>75800</v>
      </c>
      <c r="R72" s="3">
        <v>75800</v>
      </c>
      <c r="S72" s="3">
        <f t="shared" si="3"/>
        <v>0</v>
      </c>
    </row>
    <row r="73" spans="1:19" x14ac:dyDescent="0.35">
      <c r="A73">
        <v>890303093</v>
      </c>
      <c r="B73" t="s">
        <v>17</v>
      </c>
      <c r="C73" t="s">
        <v>18</v>
      </c>
      <c r="D73">
        <v>387754</v>
      </c>
      <c r="E73" t="str">
        <f t="shared" si="2"/>
        <v>FE387754</v>
      </c>
      <c r="F73">
        <v>23780</v>
      </c>
      <c r="G73" s="5">
        <v>45667.425011574072</v>
      </c>
      <c r="H73" s="5">
        <v>45700</v>
      </c>
      <c r="I73">
        <v>16</v>
      </c>
      <c r="J73" s="3">
        <v>151700</v>
      </c>
      <c r="K73" s="3">
        <v>0</v>
      </c>
      <c r="L73" s="3">
        <v>0</v>
      </c>
      <c r="M73" s="3">
        <v>0</v>
      </c>
      <c r="N73" s="3">
        <v>0</v>
      </c>
      <c r="O73" s="3">
        <v>0</v>
      </c>
      <c r="P73" s="3">
        <v>0</v>
      </c>
      <c r="Q73" s="3">
        <v>151700</v>
      </c>
      <c r="R73" s="3">
        <v>151700</v>
      </c>
      <c r="S73" s="3">
        <f t="shared" si="3"/>
        <v>0</v>
      </c>
    </row>
    <row r="74" spans="1:19" x14ac:dyDescent="0.35">
      <c r="A74">
        <v>890303093</v>
      </c>
      <c r="B74" t="s">
        <v>17</v>
      </c>
      <c r="C74" t="s">
        <v>18</v>
      </c>
      <c r="D74">
        <v>387716</v>
      </c>
      <c r="E74" t="str">
        <f t="shared" si="2"/>
        <v>FE387716</v>
      </c>
      <c r="F74">
        <v>23732</v>
      </c>
      <c r="G74" s="5">
        <v>45667.424687500003</v>
      </c>
      <c r="H74" s="5">
        <v>45688</v>
      </c>
      <c r="I74">
        <v>28</v>
      </c>
      <c r="J74" s="3">
        <v>6000</v>
      </c>
      <c r="K74" s="3">
        <v>0</v>
      </c>
      <c r="L74" s="3">
        <v>0</v>
      </c>
      <c r="M74" s="3">
        <v>0</v>
      </c>
      <c r="N74" s="3">
        <v>0</v>
      </c>
      <c r="O74" s="3">
        <v>0</v>
      </c>
      <c r="P74" s="3">
        <v>0</v>
      </c>
      <c r="Q74" s="3">
        <v>6000</v>
      </c>
      <c r="R74" s="3">
        <v>6000</v>
      </c>
      <c r="S74" s="3">
        <f t="shared" si="3"/>
        <v>0</v>
      </c>
    </row>
    <row r="75" spans="1:19" x14ac:dyDescent="0.35">
      <c r="A75">
        <v>890303093</v>
      </c>
      <c r="B75" t="s">
        <v>17</v>
      </c>
      <c r="C75" t="s">
        <v>18</v>
      </c>
      <c r="D75">
        <v>387715</v>
      </c>
      <c r="E75" t="str">
        <f t="shared" si="2"/>
        <v>FE387715</v>
      </c>
      <c r="F75">
        <v>23732</v>
      </c>
      <c r="G75" s="5">
        <v>45667.424675925926</v>
      </c>
      <c r="H75" s="5">
        <v>45688</v>
      </c>
      <c r="I75">
        <v>28</v>
      </c>
      <c r="J75" s="3">
        <v>18000</v>
      </c>
      <c r="K75" s="3">
        <v>0</v>
      </c>
      <c r="L75" s="3">
        <v>0</v>
      </c>
      <c r="M75" s="3">
        <v>0</v>
      </c>
      <c r="N75" s="3">
        <v>0</v>
      </c>
      <c r="O75" s="3">
        <v>0</v>
      </c>
      <c r="P75" s="3">
        <v>0</v>
      </c>
      <c r="Q75" s="3">
        <v>18000</v>
      </c>
      <c r="R75" s="3">
        <v>18000</v>
      </c>
      <c r="S75" s="3">
        <f t="shared" si="3"/>
        <v>0</v>
      </c>
    </row>
    <row r="76" spans="1:19" x14ac:dyDescent="0.35">
      <c r="A76">
        <v>890303093</v>
      </c>
      <c r="B76" t="s">
        <v>17</v>
      </c>
      <c r="C76" t="s">
        <v>18</v>
      </c>
      <c r="D76">
        <v>387714</v>
      </c>
      <c r="E76" t="str">
        <f t="shared" si="2"/>
        <v>FE387714</v>
      </c>
      <c r="F76">
        <v>23732</v>
      </c>
      <c r="G76" s="5">
        <v>45667.424664351849</v>
      </c>
      <c r="H76" s="5">
        <v>45688</v>
      </c>
      <c r="I76">
        <v>28</v>
      </c>
      <c r="J76" s="3">
        <v>18000</v>
      </c>
      <c r="K76" s="3">
        <v>0</v>
      </c>
      <c r="L76" s="3">
        <v>0</v>
      </c>
      <c r="M76" s="3">
        <v>0</v>
      </c>
      <c r="N76" s="3">
        <v>0</v>
      </c>
      <c r="O76" s="3">
        <v>0</v>
      </c>
      <c r="P76" s="3">
        <v>0</v>
      </c>
      <c r="Q76" s="3">
        <v>18000</v>
      </c>
      <c r="R76" s="3">
        <v>18000</v>
      </c>
      <c r="S76" s="3">
        <f t="shared" si="3"/>
        <v>0</v>
      </c>
    </row>
    <row r="77" spans="1:19" x14ac:dyDescent="0.35">
      <c r="A77">
        <v>890303093</v>
      </c>
      <c r="B77" t="s">
        <v>17</v>
      </c>
      <c r="C77" t="s">
        <v>18</v>
      </c>
      <c r="D77">
        <v>387370</v>
      </c>
      <c r="E77" t="str">
        <f t="shared" si="2"/>
        <v>FE387370</v>
      </c>
      <c r="F77">
        <v>23732</v>
      </c>
      <c r="G77" s="5">
        <v>45666.4218287037</v>
      </c>
      <c r="H77" s="5">
        <v>45688</v>
      </c>
      <c r="I77">
        <v>28</v>
      </c>
      <c r="J77" s="3">
        <v>24000</v>
      </c>
      <c r="K77" s="3">
        <v>0</v>
      </c>
      <c r="L77" s="3">
        <v>0</v>
      </c>
      <c r="M77" s="3">
        <v>0</v>
      </c>
      <c r="N77" s="3">
        <v>0</v>
      </c>
      <c r="O77" s="3">
        <v>0</v>
      </c>
      <c r="P77" s="3">
        <v>0</v>
      </c>
      <c r="Q77" s="3">
        <v>24000</v>
      </c>
      <c r="R77" s="3">
        <v>24000</v>
      </c>
      <c r="S77" s="3">
        <f t="shared" si="3"/>
        <v>0</v>
      </c>
    </row>
    <row r="78" spans="1:19" x14ac:dyDescent="0.35">
      <c r="A78">
        <v>890303093</v>
      </c>
      <c r="B78" t="s">
        <v>17</v>
      </c>
      <c r="C78" t="s">
        <v>18</v>
      </c>
      <c r="D78">
        <v>387360</v>
      </c>
      <c r="E78" t="str">
        <f t="shared" si="2"/>
        <v>FE387360</v>
      </c>
      <c r="F78">
        <v>23732</v>
      </c>
      <c r="G78" s="5">
        <v>45666.421759259261</v>
      </c>
      <c r="H78" s="5">
        <v>45688</v>
      </c>
      <c r="I78">
        <v>28</v>
      </c>
      <c r="J78" s="3">
        <v>24000</v>
      </c>
      <c r="K78" s="3">
        <v>0</v>
      </c>
      <c r="L78" s="3">
        <v>0</v>
      </c>
      <c r="M78" s="3">
        <v>0</v>
      </c>
      <c r="N78" s="3">
        <v>0</v>
      </c>
      <c r="O78" s="3">
        <v>0</v>
      </c>
      <c r="P78" s="3">
        <v>0</v>
      </c>
      <c r="Q78" s="3">
        <v>24000</v>
      </c>
      <c r="R78" s="3">
        <v>24000</v>
      </c>
      <c r="S78" s="3">
        <f t="shared" si="3"/>
        <v>0</v>
      </c>
    </row>
    <row r="79" spans="1:19" x14ac:dyDescent="0.35">
      <c r="A79">
        <v>890303093</v>
      </c>
      <c r="B79" t="s">
        <v>17</v>
      </c>
      <c r="C79" t="s">
        <v>18</v>
      </c>
      <c r="D79">
        <v>387310</v>
      </c>
      <c r="E79" t="str">
        <f t="shared" si="2"/>
        <v>FE387310</v>
      </c>
      <c r="F79">
        <v>23780</v>
      </c>
      <c r="G79" s="5">
        <v>45666.421400462961</v>
      </c>
      <c r="H79" s="5">
        <v>45700</v>
      </c>
      <c r="I79">
        <v>16</v>
      </c>
      <c r="J79" s="3">
        <v>508828</v>
      </c>
      <c r="K79" s="3">
        <v>0</v>
      </c>
      <c r="L79" s="3">
        <v>0</v>
      </c>
      <c r="M79" s="3">
        <v>0</v>
      </c>
      <c r="N79" s="3">
        <v>0</v>
      </c>
      <c r="O79" s="3">
        <v>0</v>
      </c>
      <c r="P79" s="3">
        <v>0</v>
      </c>
      <c r="Q79" s="3">
        <v>508828</v>
      </c>
      <c r="R79" s="3">
        <v>508828</v>
      </c>
      <c r="S79" s="3">
        <f t="shared" si="3"/>
        <v>0</v>
      </c>
    </row>
    <row r="80" spans="1:19" x14ac:dyDescent="0.35">
      <c r="A80">
        <v>890303093</v>
      </c>
      <c r="B80" t="s">
        <v>17</v>
      </c>
      <c r="C80" t="s">
        <v>18</v>
      </c>
      <c r="D80">
        <v>387155</v>
      </c>
      <c r="E80" t="str">
        <f t="shared" si="2"/>
        <v>FE387155</v>
      </c>
      <c r="F80">
        <v>23780</v>
      </c>
      <c r="G80" s="5">
        <v>45665.420115740744</v>
      </c>
      <c r="H80" s="5">
        <v>45700</v>
      </c>
      <c r="I80">
        <v>16</v>
      </c>
      <c r="J80" s="3">
        <v>65700</v>
      </c>
      <c r="K80" s="3">
        <v>0</v>
      </c>
      <c r="L80" s="3">
        <v>0</v>
      </c>
      <c r="M80" s="3">
        <v>0</v>
      </c>
      <c r="N80" s="3">
        <v>0</v>
      </c>
      <c r="O80" s="3">
        <v>0</v>
      </c>
      <c r="P80" s="3">
        <v>0</v>
      </c>
      <c r="Q80" s="3">
        <v>65700</v>
      </c>
      <c r="R80" s="3">
        <v>65700</v>
      </c>
      <c r="S80" s="3">
        <f t="shared" si="3"/>
        <v>0</v>
      </c>
    </row>
    <row r="81" spans="1:19" x14ac:dyDescent="0.35">
      <c r="A81">
        <v>890303093</v>
      </c>
      <c r="B81" t="s">
        <v>17</v>
      </c>
      <c r="C81" t="s">
        <v>18</v>
      </c>
      <c r="D81">
        <v>387038</v>
      </c>
      <c r="E81" t="str">
        <f t="shared" si="2"/>
        <v>FE387038</v>
      </c>
      <c r="F81">
        <v>23732</v>
      </c>
      <c r="G81" s="5">
        <v>45665.419178240743</v>
      </c>
      <c r="H81" s="5">
        <v>45688</v>
      </c>
      <c r="I81">
        <v>28</v>
      </c>
      <c r="J81" s="3">
        <v>30000</v>
      </c>
      <c r="K81" s="3">
        <v>0</v>
      </c>
      <c r="L81" s="3">
        <v>0</v>
      </c>
      <c r="M81" s="3">
        <v>0</v>
      </c>
      <c r="N81" s="3">
        <v>0</v>
      </c>
      <c r="O81" s="3">
        <v>0</v>
      </c>
      <c r="P81" s="3">
        <v>0</v>
      </c>
      <c r="Q81" s="3">
        <v>30000</v>
      </c>
      <c r="R81" s="3">
        <v>30000</v>
      </c>
      <c r="S81" s="3">
        <f t="shared" si="3"/>
        <v>0</v>
      </c>
    </row>
    <row r="82" spans="1:19" x14ac:dyDescent="0.35">
      <c r="A82">
        <v>890303093</v>
      </c>
      <c r="B82" t="s">
        <v>17</v>
      </c>
      <c r="C82" t="s">
        <v>18</v>
      </c>
      <c r="D82">
        <v>387023</v>
      </c>
      <c r="E82" t="str">
        <f t="shared" si="2"/>
        <v>FE387023</v>
      </c>
      <c r="F82">
        <v>23780</v>
      </c>
      <c r="G82" s="5">
        <v>45665.419050925928</v>
      </c>
      <c r="H82" s="5">
        <v>45700</v>
      </c>
      <c r="I82">
        <v>16</v>
      </c>
      <c r="J82" s="3">
        <v>69500</v>
      </c>
      <c r="K82" s="3">
        <v>0</v>
      </c>
      <c r="L82" s="3">
        <v>0</v>
      </c>
      <c r="M82" s="3">
        <v>0</v>
      </c>
      <c r="N82" s="3">
        <v>0</v>
      </c>
      <c r="O82" s="3">
        <v>0</v>
      </c>
      <c r="P82" s="3">
        <v>0</v>
      </c>
      <c r="Q82" s="3">
        <v>69500</v>
      </c>
      <c r="R82" s="3">
        <v>69500</v>
      </c>
      <c r="S82" s="3">
        <f t="shared" si="3"/>
        <v>0</v>
      </c>
    </row>
    <row r="83" spans="1:19" x14ac:dyDescent="0.35">
      <c r="A83">
        <v>890303093</v>
      </c>
      <c r="B83" t="s">
        <v>17</v>
      </c>
      <c r="C83" t="s">
        <v>18</v>
      </c>
      <c r="D83">
        <v>386582</v>
      </c>
      <c r="E83" t="str">
        <f t="shared" si="2"/>
        <v>FE386582</v>
      </c>
      <c r="F83">
        <v>23780</v>
      </c>
      <c r="G83" s="5">
        <v>45663.415497685186</v>
      </c>
      <c r="H83" s="5">
        <v>45700</v>
      </c>
      <c r="I83">
        <v>16</v>
      </c>
      <c r="J83" s="3">
        <v>112300</v>
      </c>
      <c r="K83" s="3">
        <v>0</v>
      </c>
      <c r="L83" s="3">
        <v>0</v>
      </c>
      <c r="M83" s="3">
        <v>0</v>
      </c>
      <c r="N83" s="3">
        <v>0</v>
      </c>
      <c r="O83" s="3">
        <v>0</v>
      </c>
      <c r="P83" s="3">
        <v>0</v>
      </c>
      <c r="Q83" s="3">
        <v>112300</v>
      </c>
      <c r="R83" s="3">
        <v>112300</v>
      </c>
      <c r="S83" s="3">
        <f t="shared" si="3"/>
        <v>0</v>
      </c>
    </row>
    <row r="84" spans="1:19" x14ac:dyDescent="0.35">
      <c r="A84">
        <v>890303093</v>
      </c>
      <c r="B84" t="s">
        <v>17</v>
      </c>
      <c r="C84" t="s">
        <v>18</v>
      </c>
      <c r="D84">
        <v>386547</v>
      </c>
      <c r="E84" t="str">
        <f t="shared" si="2"/>
        <v>FE386547</v>
      </c>
      <c r="F84">
        <v>23780</v>
      </c>
      <c r="G84" s="5">
        <v>45663.415185185186</v>
      </c>
      <c r="H84" s="5">
        <v>45700</v>
      </c>
      <c r="I84">
        <v>16</v>
      </c>
      <c r="J84" s="3">
        <v>117650</v>
      </c>
      <c r="K84" s="3">
        <v>0</v>
      </c>
      <c r="L84" s="3">
        <v>0</v>
      </c>
      <c r="M84" s="3">
        <v>0</v>
      </c>
      <c r="N84" s="3">
        <v>0</v>
      </c>
      <c r="O84" s="3">
        <v>0</v>
      </c>
      <c r="P84" s="3">
        <v>0</v>
      </c>
      <c r="Q84" s="3">
        <v>117650</v>
      </c>
      <c r="R84" s="3">
        <v>117650</v>
      </c>
      <c r="S84" s="3">
        <f t="shared" si="3"/>
        <v>0</v>
      </c>
    </row>
    <row r="85" spans="1:19" x14ac:dyDescent="0.35">
      <c r="A85">
        <v>890303093</v>
      </c>
      <c r="B85" t="s">
        <v>17</v>
      </c>
      <c r="C85" t="s">
        <v>18</v>
      </c>
      <c r="D85">
        <v>386495</v>
      </c>
      <c r="E85" t="str">
        <f t="shared" si="2"/>
        <v>FE386495</v>
      </c>
      <c r="F85">
        <v>23780</v>
      </c>
      <c r="G85" s="5">
        <v>45662.413680555554</v>
      </c>
      <c r="H85" s="5">
        <v>45700</v>
      </c>
      <c r="I85">
        <v>16</v>
      </c>
      <c r="J85" s="3">
        <v>86600</v>
      </c>
      <c r="K85" s="3">
        <v>0</v>
      </c>
      <c r="L85" s="3">
        <v>0</v>
      </c>
      <c r="M85" s="3">
        <v>0</v>
      </c>
      <c r="N85" s="3">
        <v>0</v>
      </c>
      <c r="O85" s="3">
        <v>0</v>
      </c>
      <c r="P85" s="3">
        <v>0</v>
      </c>
      <c r="Q85" s="3">
        <v>86600</v>
      </c>
      <c r="R85" s="3">
        <v>86600</v>
      </c>
      <c r="S85" s="3">
        <f t="shared" si="3"/>
        <v>0</v>
      </c>
    </row>
    <row r="86" spans="1:19" x14ac:dyDescent="0.35">
      <c r="A86">
        <v>890303093</v>
      </c>
      <c r="B86" t="s">
        <v>17</v>
      </c>
      <c r="C86" t="s">
        <v>18</v>
      </c>
      <c r="D86">
        <v>386443</v>
      </c>
      <c r="E86" t="str">
        <f t="shared" si="2"/>
        <v>FE386443</v>
      </c>
      <c r="F86">
        <v>23780</v>
      </c>
      <c r="G86" s="5">
        <v>45661.413113425922</v>
      </c>
      <c r="H86" s="5">
        <v>45700</v>
      </c>
      <c r="I86">
        <v>16</v>
      </c>
      <c r="J86" s="3">
        <v>321276</v>
      </c>
      <c r="K86" s="3">
        <v>0</v>
      </c>
      <c r="L86" s="3">
        <v>0</v>
      </c>
      <c r="M86" s="3">
        <v>0</v>
      </c>
      <c r="N86" s="3">
        <v>0</v>
      </c>
      <c r="O86" s="3">
        <v>0</v>
      </c>
      <c r="P86" s="3">
        <v>0</v>
      </c>
      <c r="Q86" s="3">
        <v>321276</v>
      </c>
      <c r="R86" s="3">
        <v>321276</v>
      </c>
      <c r="S86" s="3">
        <f t="shared" si="3"/>
        <v>0</v>
      </c>
    </row>
    <row r="87" spans="1:19" x14ac:dyDescent="0.35">
      <c r="A87">
        <v>890303093</v>
      </c>
      <c r="B87" t="s">
        <v>17</v>
      </c>
      <c r="C87" t="s">
        <v>18</v>
      </c>
      <c r="D87">
        <v>386109</v>
      </c>
      <c r="E87" t="str">
        <f t="shared" si="2"/>
        <v>FE386109</v>
      </c>
      <c r="F87">
        <v>23780</v>
      </c>
      <c r="G87" s="5">
        <v>45659.410243055558</v>
      </c>
      <c r="H87" s="5">
        <v>45700</v>
      </c>
      <c r="I87">
        <v>16</v>
      </c>
      <c r="J87" s="3">
        <v>113010</v>
      </c>
      <c r="K87" s="3">
        <v>0</v>
      </c>
      <c r="L87" s="3">
        <v>0</v>
      </c>
      <c r="M87" s="3">
        <v>0</v>
      </c>
      <c r="N87" s="3">
        <v>0</v>
      </c>
      <c r="O87" s="3">
        <v>0</v>
      </c>
      <c r="P87" s="3">
        <v>0</v>
      </c>
      <c r="Q87" s="3">
        <v>113010</v>
      </c>
      <c r="R87" s="3">
        <v>113010</v>
      </c>
      <c r="S87" s="3">
        <f t="shared" si="3"/>
        <v>0</v>
      </c>
    </row>
    <row r="88" spans="1:19" x14ac:dyDescent="0.35">
      <c r="A88">
        <v>890303093</v>
      </c>
      <c r="B88" t="s">
        <v>17</v>
      </c>
      <c r="C88" t="s">
        <v>18</v>
      </c>
      <c r="D88">
        <v>386104</v>
      </c>
      <c r="E88" t="str">
        <f t="shared" si="2"/>
        <v>FE386104</v>
      </c>
      <c r="F88">
        <v>23780</v>
      </c>
      <c r="G88" s="5">
        <v>45659.410185185188</v>
      </c>
      <c r="H88" s="5">
        <v>45700</v>
      </c>
      <c r="I88">
        <v>16</v>
      </c>
      <c r="J88" s="3">
        <v>65700</v>
      </c>
      <c r="K88" s="3">
        <v>0</v>
      </c>
      <c r="L88" s="3">
        <v>0</v>
      </c>
      <c r="M88" s="3">
        <v>0</v>
      </c>
      <c r="N88" s="3">
        <v>0</v>
      </c>
      <c r="O88" s="3">
        <v>0</v>
      </c>
      <c r="P88" s="3">
        <v>0</v>
      </c>
      <c r="Q88" s="3">
        <v>65700</v>
      </c>
      <c r="R88" s="3">
        <v>65700</v>
      </c>
      <c r="S88" s="3">
        <f t="shared" si="3"/>
        <v>0</v>
      </c>
    </row>
    <row r="89" spans="1:19" x14ac:dyDescent="0.35">
      <c r="A89">
        <v>890303093</v>
      </c>
      <c r="B89" t="s">
        <v>17</v>
      </c>
      <c r="C89" t="s">
        <v>18</v>
      </c>
      <c r="D89">
        <v>385911</v>
      </c>
      <c r="E89" t="str">
        <f t="shared" si="2"/>
        <v>FE385911</v>
      </c>
      <c r="F89">
        <v>23780</v>
      </c>
      <c r="G89" s="5">
        <v>45659.408541666664</v>
      </c>
      <c r="H89" s="5">
        <v>45700</v>
      </c>
      <c r="I89">
        <v>16</v>
      </c>
      <c r="J89" s="3">
        <v>222000</v>
      </c>
      <c r="K89" s="3">
        <v>0</v>
      </c>
      <c r="L89" s="3">
        <v>0</v>
      </c>
      <c r="M89" s="3">
        <v>0</v>
      </c>
      <c r="N89" s="3">
        <v>0</v>
      </c>
      <c r="O89" s="3">
        <v>0</v>
      </c>
      <c r="P89" s="3">
        <v>0</v>
      </c>
      <c r="Q89" s="3">
        <v>222000</v>
      </c>
      <c r="R89" s="3">
        <v>222000</v>
      </c>
      <c r="S89" s="3">
        <f t="shared" si="3"/>
        <v>0</v>
      </c>
    </row>
    <row r="90" spans="1:19" x14ac:dyDescent="0.35">
      <c r="A90">
        <v>890303093</v>
      </c>
      <c r="B90" t="s">
        <v>17</v>
      </c>
      <c r="C90" t="s">
        <v>18</v>
      </c>
      <c r="D90">
        <v>385833</v>
      </c>
      <c r="E90" t="str">
        <f t="shared" si="2"/>
        <v>FE385833</v>
      </c>
      <c r="F90">
        <v>23780</v>
      </c>
      <c r="G90" s="5">
        <v>45658.407766203702</v>
      </c>
      <c r="H90" s="5">
        <v>45700</v>
      </c>
      <c r="I90">
        <v>16</v>
      </c>
      <c r="J90" s="3">
        <v>122119</v>
      </c>
      <c r="K90" s="3">
        <v>0</v>
      </c>
      <c r="L90" s="3">
        <v>0</v>
      </c>
      <c r="M90" s="3">
        <v>0</v>
      </c>
      <c r="N90" s="3">
        <v>0</v>
      </c>
      <c r="O90" s="3">
        <v>0</v>
      </c>
      <c r="P90" s="3">
        <v>0</v>
      </c>
      <c r="Q90" s="3">
        <v>122119</v>
      </c>
      <c r="R90" s="3">
        <v>122119</v>
      </c>
      <c r="S90" s="3">
        <f t="shared" si="3"/>
        <v>0</v>
      </c>
    </row>
    <row r="91" spans="1:19" x14ac:dyDescent="0.35">
      <c r="A91">
        <v>890303093</v>
      </c>
      <c r="B91" t="s">
        <v>17</v>
      </c>
      <c r="C91" t="s">
        <v>18</v>
      </c>
      <c r="D91">
        <v>385825</v>
      </c>
      <c r="E91" t="str">
        <f t="shared" si="2"/>
        <v>FE385825</v>
      </c>
      <c r="F91">
        <v>23780</v>
      </c>
      <c r="G91" s="5">
        <v>45658.407685185186</v>
      </c>
      <c r="H91" s="5">
        <v>45700</v>
      </c>
      <c r="I91">
        <v>16</v>
      </c>
      <c r="J91" s="3">
        <v>99300</v>
      </c>
      <c r="K91" s="3">
        <v>0</v>
      </c>
      <c r="L91" s="3">
        <v>0</v>
      </c>
      <c r="M91" s="3">
        <v>0</v>
      </c>
      <c r="N91" s="3">
        <v>0</v>
      </c>
      <c r="O91" s="3">
        <v>0</v>
      </c>
      <c r="P91" s="3">
        <v>0</v>
      </c>
      <c r="Q91" s="3">
        <v>99300</v>
      </c>
      <c r="R91" s="3">
        <v>99300</v>
      </c>
      <c r="S91" s="3">
        <f t="shared" si="3"/>
        <v>0</v>
      </c>
    </row>
    <row r="92" spans="1:19" x14ac:dyDescent="0.35">
      <c r="A92">
        <v>890303093</v>
      </c>
      <c r="B92" t="s">
        <v>17</v>
      </c>
      <c r="C92" t="s">
        <v>18</v>
      </c>
      <c r="D92">
        <v>385805</v>
      </c>
      <c r="E92" t="str">
        <f t="shared" si="2"/>
        <v>FE385805</v>
      </c>
      <c r="F92">
        <v>23780</v>
      </c>
      <c r="G92" s="5">
        <v>45658.407488425924</v>
      </c>
      <c r="H92" s="5">
        <v>45700</v>
      </c>
      <c r="I92">
        <v>16</v>
      </c>
      <c r="J92" s="3">
        <v>366200</v>
      </c>
      <c r="K92" s="3">
        <v>0</v>
      </c>
      <c r="L92" s="3">
        <v>0</v>
      </c>
      <c r="M92" s="3">
        <v>0</v>
      </c>
      <c r="N92" s="3">
        <v>0</v>
      </c>
      <c r="O92" s="3">
        <v>0</v>
      </c>
      <c r="P92" s="3">
        <v>0</v>
      </c>
      <c r="Q92" s="3">
        <v>366200</v>
      </c>
      <c r="R92" s="3">
        <v>366200</v>
      </c>
      <c r="S92" s="3">
        <f t="shared" si="3"/>
        <v>0</v>
      </c>
    </row>
    <row r="93" spans="1:19" x14ac:dyDescent="0.35">
      <c r="A93">
        <v>890303093</v>
      </c>
      <c r="B93" t="s">
        <v>17</v>
      </c>
      <c r="C93" t="s">
        <v>18</v>
      </c>
      <c r="D93">
        <v>385776</v>
      </c>
      <c r="E93" t="str">
        <f t="shared" si="2"/>
        <v>FE385776</v>
      </c>
      <c r="F93">
        <v>23780</v>
      </c>
      <c r="G93" s="5">
        <v>45658.407187500001</v>
      </c>
      <c r="H93" s="5">
        <v>45700</v>
      </c>
      <c r="I93">
        <v>16</v>
      </c>
      <c r="J93" s="3">
        <v>188010</v>
      </c>
      <c r="K93" s="3">
        <v>0</v>
      </c>
      <c r="L93" s="3">
        <v>0</v>
      </c>
      <c r="M93" s="3">
        <v>0</v>
      </c>
      <c r="N93" s="3">
        <v>0</v>
      </c>
      <c r="O93" s="3">
        <v>0</v>
      </c>
      <c r="P93" s="3">
        <v>0</v>
      </c>
      <c r="Q93" s="3">
        <v>188010</v>
      </c>
      <c r="R93" s="3">
        <v>188010</v>
      </c>
      <c r="S93" s="3">
        <f t="shared" si="3"/>
        <v>0</v>
      </c>
    </row>
    <row r="94" spans="1:19" x14ac:dyDescent="0.35">
      <c r="A94">
        <v>890303093</v>
      </c>
      <c r="B94" t="s">
        <v>17</v>
      </c>
      <c r="C94" t="s">
        <v>18</v>
      </c>
      <c r="D94">
        <v>385773</v>
      </c>
      <c r="E94" t="str">
        <f t="shared" si="2"/>
        <v>FE385773</v>
      </c>
      <c r="F94">
        <v>23780</v>
      </c>
      <c r="G94" s="5">
        <v>45658.407152777778</v>
      </c>
      <c r="H94" s="5">
        <v>45700</v>
      </c>
      <c r="I94">
        <v>16</v>
      </c>
      <c r="J94" s="3">
        <v>161400</v>
      </c>
      <c r="K94" s="3">
        <v>0</v>
      </c>
      <c r="L94" s="3">
        <v>0</v>
      </c>
      <c r="M94" s="3">
        <v>0</v>
      </c>
      <c r="N94" s="3">
        <v>0</v>
      </c>
      <c r="O94" s="3">
        <v>0</v>
      </c>
      <c r="P94" s="3">
        <v>0</v>
      </c>
      <c r="Q94" s="3">
        <v>161400</v>
      </c>
      <c r="R94" s="3">
        <v>161400</v>
      </c>
      <c r="S94" s="3">
        <f t="shared" si="3"/>
        <v>0</v>
      </c>
    </row>
    <row r="95" spans="1:19" x14ac:dyDescent="0.35">
      <c r="A95">
        <v>890303093</v>
      </c>
      <c r="B95" t="s">
        <v>17</v>
      </c>
      <c r="C95" t="s">
        <v>18</v>
      </c>
      <c r="D95">
        <v>385772</v>
      </c>
      <c r="E95" t="str">
        <f t="shared" si="2"/>
        <v>FE385772</v>
      </c>
      <c r="F95">
        <v>23780</v>
      </c>
      <c r="G95" s="5">
        <v>45658.407141203701</v>
      </c>
      <c r="H95" s="5">
        <v>45700</v>
      </c>
      <c r="I95">
        <v>16</v>
      </c>
      <c r="J95" s="3">
        <v>115550</v>
      </c>
      <c r="K95" s="3">
        <v>0</v>
      </c>
      <c r="L95" s="3">
        <v>0</v>
      </c>
      <c r="M95" s="3">
        <v>0</v>
      </c>
      <c r="N95" s="3">
        <v>0</v>
      </c>
      <c r="O95" s="3">
        <v>0</v>
      </c>
      <c r="P95" s="3">
        <v>0</v>
      </c>
      <c r="Q95" s="3">
        <v>115550</v>
      </c>
      <c r="R95" s="3">
        <v>115550</v>
      </c>
      <c r="S95" s="3">
        <f t="shared" si="3"/>
        <v>0</v>
      </c>
    </row>
    <row r="96" spans="1:19" x14ac:dyDescent="0.35">
      <c r="A96">
        <v>890303093</v>
      </c>
      <c r="B96" t="s">
        <v>17</v>
      </c>
      <c r="C96" t="s">
        <v>18</v>
      </c>
      <c r="D96">
        <v>385765</v>
      </c>
      <c r="E96" t="str">
        <f t="shared" si="2"/>
        <v>FE385765</v>
      </c>
      <c r="F96">
        <v>23780</v>
      </c>
      <c r="G96" s="5">
        <v>45658.407071759262</v>
      </c>
      <c r="H96" s="5">
        <v>45700</v>
      </c>
      <c r="I96">
        <v>16</v>
      </c>
      <c r="J96" s="3">
        <v>287155</v>
      </c>
      <c r="K96" s="3">
        <v>0</v>
      </c>
      <c r="L96" s="3">
        <v>0</v>
      </c>
      <c r="M96" s="3">
        <v>0</v>
      </c>
      <c r="N96" s="3">
        <v>0</v>
      </c>
      <c r="O96" s="3">
        <v>0</v>
      </c>
      <c r="P96" s="3">
        <v>0</v>
      </c>
      <c r="Q96" s="3">
        <v>287155</v>
      </c>
      <c r="R96" s="3">
        <v>287155</v>
      </c>
      <c r="S96" s="3">
        <f t="shared" si="3"/>
        <v>0</v>
      </c>
    </row>
    <row r="97" spans="1:19" x14ac:dyDescent="0.35">
      <c r="A97">
        <v>890303093</v>
      </c>
      <c r="B97" t="s">
        <v>17</v>
      </c>
      <c r="C97" t="s">
        <v>18</v>
      </c>
      <c r="D97">
        <v>385113</v>
      </c>
      <c r="E97" t="str">
        <f t="shared" si="2"/>
        <v>FE385113</v>
      </c>
      <c r="F97">
        <v>23677</v>
      </c>
      <c r="G97" s="5">
        <v>45652.362754629627</v>
      </c>
      <c r="H97" s="5">
        <v>45657</v>
      </c>
      <c r="I97">
        <v>59</v>
      </c>
      <c r="J97" s="3">
        <v>0</v>
      </c>
      <c r="K97" s="3">
        <v>274700</v>
      </c>
      <c r="L97" s="3">
        <v>0</v>
      </c>
      <c r="M97" s="3">
        <v>0</v>
      </c>
      <c r="N97" s="3">
        <v>0</v>
      </c>
      <c r="O97" s="3">
        <v>0</v>
      </c>
      <c r="P97" s="3">
        <v>0</v>
      </c>
      <c r="Q97" s="3">
        <v>274700</v>
      </c>
      <c r="R97" s="3">
        <v>274700</v>
      </c>
      <c r="S97" s="3">
        <f t="shared" si="3"/>
        <v>0</v>
      </c>
    </row>
    <row r="98" spans="1:19" x14ac:dyDescent="0.35">
      <c r="A98">
        <v>890303093</v>
      </c>
      <c r="B98" t="s">
        <v>17</v>
      </c>
      <c r="C98" t="s">
        <v>18</v>
      </c>
      <c r="D98">
        <v>367496</v>
      </c>
      <c r="E98" t="str">
        <f t="shared" si="2"/>
        <v>FE367496</v>
      </c>
      <c r="F98">
        <v>23502</v>
      </c>
      <c r="G98" s="5">
        <v>45582.281192129631</v>
      </c>
      <c r="H98" s="5">
        <v>45608</v>
      </c>
      <c r="I98">
        <v>108</v>
      </c>
      <c r="J98" s="3">
        <v>0</v>
      </c>
      <c r="K98" s="3">
        <v>0</v>
      </c>
      <c r="L98" s="3">
        <v>0</v>
      </c>
      <c r="M98" s="3">
        <v>176820</v>
      </c>
      <c r="N98" s="3">
        <v>0</v>
      </c>
      <c r="O98" s="3">
        <v>0</v>
      </c>
      <c r="P98" s="3">
        <v>0</v>
      </c>
      <c r="Q98" s="3">
        <v>176820</v>
      </c>
      <c r="R98" s="3">
        <v>176820</v>
      </c>
      <c r="S98" s="3">
        <f t="shared" si="3"/>
        <v>0</v>
      </c>
    </row>
    <row r="99" spans="1:19" x14ac:dyDescent="0.35">
      <c r="A99">
        <v>890303093</v>
      </c>
      <c r="B99" t="s">
        <v>17</v>
      </c>
      <c r="C99" t="s">
        <v>18</v>
      </c>
      <c r="D99">
        <v>360531</v>
      </c>
      <c r="E99" t="str">
        <f t="shared" si="2"/>
        <v>FE360531</v>
      </c>
      <c r="F99">
        <v>23431</v>
      </c>
      <c r="G99" s="5">
        <v>45556.317337962966</v>
      </c>
      <c r="H99" s="5">
        <v>45565</v>
      </c>
      <c r="I99">
        <v>151</v>
      </c>
      <c r="J99" s="3">
        <v>0</v>
      </c>
      <c r="K99" s="3">
        <v>0</v>
      </c>
      <c r="L99" s="3">
        <v>0</v>
      </c>
      <c r="M99" s="3">
        <v>229700</v>
      </c>
      <c r="N99" s="3">
        <v>0</v>
      </c>
      <c r="O99" s="3">
        <v>0</v>
      </c>
      <c r="P99" s="3">
        <v>0</v>
      </c>
      <c r="Q99" s="3">
        <v>229700</v>
      </c>
      <c r="R99" s="3">
        <v>229700</v>
      </c>
      <c r="S99" s="3">
        <f t="shared" si="3"/>
        <v>0</v>
      </c>
    </row>
    <row r="100" spans="1:19" x14ac:dyDescent="0.35">
      <c r="A100">
        <v>890303093</v>
      </c>
      <c r="B100" t="s">
        <v>17</v>
      </c>
      <c r="C100" t="s">
        <v>18</v>
      </c>
      <c r="D100">
        <v>356639</v>
      </c>
      <c r="E100" t="str">
        <f t="shared" si="2"/>
        <v>FE356639</v>
      </c>
      <c r="F100">
        <v>23431</v>
      </c>
      <c r="G100" s="5">
        <v>45544.286932870367</v>
      </c>
      <c r="H100" s="5">
        <v>45565</v>
      </c>
      <c r="I100">
        <v>151</v>
      </c>
      <c r="J100" s="3">
        <v>0</v>
      </c>
      <c r="K100" s="3">
        <v>0</v>
      </c>
      <c r="L100" s="3">
        <v>0</v>
      </c>
      <c r="M100" s="3">
        <v>127900</v>
      </c>
      <c r="N100" s="3">
        <v>0</v>
      </c>
      <c r="O100" s="3">
        <v>0</v>
      </c>
      <c r="P100" s="3">
        <v>0</v>
      </c>
      <c r="Q100" s="3">
        <v>127900</v>
      </c>
      <c r="R100" s="3">
        <v>127900</v>
      </c>
      <c r="S100" s="3">
        <f t="shared" si="3"/>
        <v>0</v>
      </c>
    </row>
    <row r="101" spans="1:19" x14ac:dyDescent="0.35">
      <c r="A101">
        <v>890303093</v>
      </c>
      <c r="B101" t="s">
        <v>17</v>
      </c>
      <c r="C101" t="s">
        <v>18</v>
      </c>
      <c r="D101">
        <v>356611</v>
      </c>
      <c r="E101" t="str">
        <f t="shared" si="2"/>
        <v>FE356611</v>
      </c>
      <c r="F101">
        <v>23431</v>
      </c>
      <c r="G101" s="5">
        <v>45543.297314814816</v>
      </c>
      <c r="H101" s="5">
        <v>45565</v>
      </c>
      <c r="I101">
        <v>151</v>
      </c>
      <c r="J101" s="3">
        <v>0</v>
      </c>
      <c r="K101" s="3">
        <v>0</v>
      </c>
      <c r="L101" s="3">
        <v>0</v>
      </c>
      <c r="M101" s="3">
        <v>108500</v>
      </c>
      <c r="N101" s="3">
        <v>0</v>
      </c>
      <c r="O101" s="3">
        <v>0</v>
      </c>
      <c r="P101" s="3">
        <v>0</v>
      </c>
      <c r="Q101" s="3">
        <v>108500</v>
      </c>
      <c r="R101" s="3">
        <v>108500</v>
      </c>
      <c r="S101" s="3">
        <f t="shared" si="3"/>
        <v>0</v>
      </c>
    </row>
    <row r="102" spans="1:19" x14ac:dyDescent="0.35">
      <c r="A102">
        <v>890303093</v>
      </c>
      <c r="B102" t="s">
        <v>17</v>
      </c>
      <c r="C102" t="s">
        <v>18</v>
      </c>
      <c r="D102">
        <v>351765</v>
      </c>
      <c r="E102" t="str">
        <f t="shared" si="2"/>
        <v>FE351765</v>
      </c>
      <c r="F102">
        <v>23334</v>
      </c>
      <c r="G102" s="5">
        <v>45525.287847222222</v>
      </c>
      <c r="H102" s="5">
        <v>45549</v>
      </c>
      <c r="I102">
        <v>167</v>
      </c>
      <c r="J102" s="3">
        <v>0</v>
      </c>
      <c r="K102" s="3">
        <v>0</v>
      </c>
      <c r="L102" s="3">
        <v>0</v>
      </c>
      <c r="M102" s="3">
        <v>164864</v>
      </c>
      <c r="N102" s="3">
        <v>0</v>
      </c>
      <c r="O102" s="3">
        <v>0</v>
      </c>
      <c r="P102" s="3">
        <v>0</v>
      </c>
      <c r="Q102" s="3">
        <v>164864</v>
      </c>
      <c r="R102" s="3">
        <v>164864</v>
      </c>
      <c r="S102" s="3">
        <f t="shared" si="3"/>
        <v>0</v>
      </c>
    </row>
    <row r="103" spans="1:19" x14ac:dyDescent="0.35">
      <c r="A103">
        <v>890303093</v>
      </c>
      <c r="B103" t="s">
        <v>17</v>
      </c>
      <c r="C103" t="s">
        <v>18</v>
      </c>
      <c r="D103">
        <v>299389</v>
      </c>
      <c r="E103" t="str">
        <f t="shared" si="2"/>
        <v>FE299389</v>
      </c>
      <c r="F103">
        <v>22868</v>
      </c>
      <c r="G103" s="5">
        <v>45344.321006944447</v>
      </c>
      <c r="H103" s="5">
        <v>45363</v>
      </c>
      <c r="I103">
        <v>353</v>
      </c>
      <c r="J103" s="3">
        <v>0</v>
      </c>
      <c r="K103" s="3">
        <v>0</v>
      </c>
      <c r="L103" s="3">
        <v>0</v>
      </c>
      <c r="M103" s="3">
        <v>0</v>
      </c>
      <c r="N103" s="3">
        <v>0</v>
      </c>
      <c r="O103" s="3">
        <v>155634</v>
      </c>
      <c r="P103" s="3">
        <v>0</v>
      </c>
      <c r="Q103" s="3">
        <v>155634</v>
      </c>
      <c r="R103" s="3">
        <v>155634</v>
      </c>
      <c r="S103" s="3">
        <f t="shared" si="3"/>
        <v>0</v>
      </c>
    </row>
    <row r="104" spans="1:19" x14ac:dyDescent="0.35">
      <c r="A104">
        <v>890303093</v>
      </c>
      <c r="B104" t="s">
        <v>17</v>
      </c>
      <c r="C104" t="s">
        <v>18</v>
      </c>
      <c r="D104">
        <v>295794</v>
      </c>
      <c r="E104" t="str">
        <f t="shared" si="2"/>
        <v>FE295794</v>
      </c>
      <c r="F104">
        <v>22868</v>
      </c>
      <c r="G104" s="5">
        <v>45334.281122685185</v>
      </c>
      <c r="H104" s="5">
        <v>45363</v>
      </c>
      <c r="I104">
        <v>353</v>
      </c>
      <c r="J104" s="3">
        <v>0</v>
      </c>
      <c r="K104" s="3">
        <v>0</v>
      </c>
      <c r="L104" s="3">
        <v>0</v>
      </c>
      <c r="M104" s="3">
        <v>0</v>
      </c>
      <c r="N104" s="3">
        <v>0</v>
      </c>
      <c r="O104" s="3">
        <v>140050</v>
      </c>
      <c r="P104" s="3">
        <v>0</v>
      </c>
      <c r="Q104" s="3">
        <v>140050</v>
      </c>
      <c r="R104" s="3">
        <v>140050</v>
      </c>
      <c r="S104" s="3">
        <f t="shared" si="3"/>
        <v>0</v>
      </c>
    </row>
    <row r="105" spans="1:19" x14ac:dyDescent="0.35">
      <c r="A105">
        <v>890303093</v>
      </c>
      <c r="B105" t="s">
        <v>17</v>
      </c>
      <c r="C105" t="s">
        <v>18</v>
      </c>
      <c r="D105">
        <v>237611</v>
      </c>
      <c r="E105" t="str">
        <f t="shared" si="2"/>
        <v>FE237611</v>
      </c>
      <c r="F105">
        <v>22267</v>
      </c>
      <c r="G105" s="5">
        <v>45133.283252314817</v>
      </c>
      <c r="H105" s="5">
        <v>45140</v>
      </c>
      <c r="I105">
        <v>576</v>
      </c>
      <c r="J105" s="3">
        <v>0</v>
      </c>
      <c r="K105" s="3">
        <v>0</v>
      </c>
      <c r="L105" s="3">
        <v>0</v>
      </c>
      <c r="M105" s="3">
        <v>0</v>
      </c>
      <c r="N105" s="3">
        <v>0</v>
      </c>
      <c r="O105" s="3">
        <v>0</v>
      </c>
      <c r="P105" s="3">
        <v>153120</v>
      </c>
      <c r="Q105" s="3">
        <v>153120</v>
      </c>
      <c r="R105" s="3">
        <v>153120</v>
      </c>
      <c r="S105" s="3">
        <f t="shared" si="3"/>
        <v>0</v>
      </c>
    </row>
    <row r="106" spans="1:19" x14ac:dyDescent="0.35">
      <c r="A106">
        <v>890303093</v>
      </c>
      <c r="B106" t="s">
        <v>17</v>
      </c>
      <c r="C106" t="s">
        <v>18</v>
      </c>
      <c r="D106">
        <v>229329</v>
      </c>
      <c r="E106" t="str">
        <f t="shared" si="2"/>
        <v>FE229329</v>
      </c>
      <c r="F106">
        <v>22194</v>
      </c>
      <c r="G106" s="5">
        <v>45104.397615740738</v>
      </c>
      <c r="H106" s="5">
        <v>45124</v>
      </c>
      <c r="I106">
        <v>592</v>
      </c>
      <c r="J106" s="3">
        <v>0</v>
      </c>
      <c r="K106" s="3">
        <v>0</v>
      </c>
      <c r="L106" s="3">
        <v>0</v>
      </c>
      <c r="M106" s="3">
        <v>0</v>
      </c>
      <c r="N106" s="3">
        <v>0</v>
      </c>
      <c r="O106" s="3">
        <v>0</v>
      </c>
      <c r="P106" s="3">
        <v>24000</v>
      </c>
      <c r="Q106" s="3">
        <v>24000</v>
      </c>
      <c r="R106" s="3">
        <v>24000</v>
      </c>
      <c r="S106" s="3">
        <f t="shared" si="3"/>
        <v>0</v>
      </c>
    </row>
    <row r="107" spans="1:19" x14ac:dyDescent="0.35">
      <c r="A107">
        <v>890303093</v>
      </c>
      <c r="B107" t="s">
        <v>17</v>
      </c>
      <c r="C107" t="s">
        <v>18</v>
      </c>
      <c r="D107">
        <v>228853</v>
      </c>
      <c r="E107" t="str">
        <f t="shared" si="2"/>
        <v>FE228853</v>
      </c>
      <c r="F107">
        <v>22194</v>
      </c>
      <c r="G107" s="5">
        <v>45103.762337962966</v>
      </c>
      <c r="H107" s="5">
        <v>45124</v>
      </c>
      <c r="I107">
        <v>592</v>
      </c>
      <c r="J107" s="3">
        <v>0</v>
      </c>
      <c r="K107" s="3">
        <v>0</v>
      </c>
      <c r="L107" s="3">
        <v>0</v>
      </c>
      <c r="M107" s="3">
        <v>0</v>
      </c>
      <c r="N107" s="3">
        <v>0</v>
      </c>
      <c r="O107" s="3">
        <v>0</v>
      </c>
      <c r="P107" s="3">
        <v>6000</v>
      </c>
      <c r="Q107" s="3">
        <v>6000</v>
      </c>
      <c r="R107" s="3">
        <v>6000</v>
      </c>
      <c r="S107" s="3">
        <f t="shared" si="3"/>
        <v>0</v>
      </c>
    </row>
    <row r="108" spans="1:19" x14ac:dyDescent="0.35">
      <c r="A108">
        <v>890303093</v>
      </c>
      <c r="B108" t="s">
        <v>17</v>
      </c>
      <c r="C108" t="s">
        <v>18</v>
      </c>
      <c r="D108">
        <v>223470</v>
      </c>
      <c r="E108" t="str">
        <f t="shared" si="2"/>
        <v>FE223470</v>
      </c>
      <c r="F108">
        <v>22194</v>
      </c>
      <c r="G108" s="5">
        <v>45083.289699074077</v>
      </c>
      <c r="H108" s="5">
        <v>45124</v>
      </c>
      <c r="I108">
        <v>592</v>
      </c>
      <c r="J108" s="3">
        <v>0</v>
      </c>
      <c r="K108" s="3">
        <v>0</v>
      </c>
      <c r="L108" s="3">
        <v>0</v>
      </c>
      <c r="M108" s="3">
        <v>0</v>
      </c>
      <c r="N108" s="3">
        <v>0</v>
      </c>
      <c r="O108" s="3">
        <v>0</v>
      </c>
      <c r="P108" s="3">
        <v>6000</v>
      </c>
      <c r="Q108" s="3">
        <v>6000</v>
      </c>
      <c r="R108" s="3">
        <v>6000</v>
      </c>
      <c r="S108" s="3">
        <f t="shared" si="3"/>
        <v>0</v>
      </c>
    </row>
    <row r="109" spans="1:19" x14ac:dyDescent="0.35">
      <c r="A109">
        <v>890303093</v>
      </c>
      <c r="B109" t="s">
        <v>17</v>
      </c>
      <c r="C109" t="s">
        <v>18</v>
      </c>
      <c r="D109">
        <v>212309</v>
      </c>
      <c r="E109" t="str">
        <f t="shared" si="2"/>
        <v>FE212309</v>
      </c>
      <c r="F109">
        <v>21992</v>
      </c>
      <c r="G109" s="5">
        <v>45041.329606481479</v>
      </c>
      <c r="H109" s="5">
        <v>45049</v>
      </c>
      <c r="I109">
        <v>667</v>
      </c>
      <c r="J109" s="3">
        <v>0</v>
      </c>
      <c r="K109" s="3">
        <v>0</v>
      </c>
      <c r="L109" s="3">
        <v>0</v>
      </c>
      <c r="M109" s="3">
        <v>0</v>
      </c>
      <c r="N109" s="3">
        <v>0</v>
      </c>
      <c r="O109" s="3">
        <v>0</v>
      </c>
      <c r="P109" s="3">
        <v>17700</v>
      </c>
      <c r="Q109" s="3">
        <v>17700</v>
      </c>
      <c r="R109" s="3">
        <v>120650</v>
      </c>
      <c r="S109" s="3">
        <f t="shared" si="3"/>
        <v>102950</v>
      </c>
    </row>
    <row r="110" spans="1:19" x14ac:dyDescent="0.35">
      <c r="A110">
        <v>890303093</v>
      </c>
      <c r="B110" t="s">
        <v>17</v>
      </c>
      <c r="C110" t="s">
        <v>18</v>
      </c>
      <c r="D110">
        <v>211629</v>
      </c>
      <c r="E110" t="str">
        <f t="shared" si="2"/>
        <v>FE211629</v>
      </c>
      <c r="F110">
        <v>21992</v>
      </c>
      <c r="G110" s="5">
        <v>45040.316759259258</v>
      </c>
      <c r="H110" s="5">
        <v>45049</v>
      </c>
      <c r="I110">
        <v>667</v>
      </c>
      <c r="J110" s="3">
        <v>0</v>
      </c>
      <c r="K110" s="3">
        <v>0</v>
      </c>
      <c r="L110" s="3">
        <v>0</v>
      </c>
      <c r="M110" s="3">
        <v>0</v>
      </c>
      <c r="N110" s="3">
        <v>0</v>
      </c>
      <c r="O110" s="3">
        <v>0</v>
      </c>
      <c r="P110" s="3">
        <v>6600</v>
      </c>
      <c r="Q110" s="3">
        <v>6600</v>
      </c>
      <c r="R110" s="3">
        <v>798670</v>
      </c>
      <c r="S110" s="3">
        <f t="shared" si="3"/>
        <v>792070</v>
      </c>
    </row>
    <row r="111" spans="1:19" x14ac:dyDescent="0.35">
      <c r="A111">
        <v>890303093</v>
      </c>
      <c r="B111" t="s">
        <v>17</v>
      </c>
      <c r="C111" t="s">
        <v>18</v>
      </c>
      <c r="D111">
        <v>207416</v>
      </c>
      <c r="E111" t="str">
        <f t="shared" si="2"/>
        <v>FE207416</v>
      </c>
      <c r="F111">
        <v>21992</v>
      </c>
      <c r="G111" s="5">
        <v>45021.524791666663</v>
      </c>
      <c r="H111" s="5">
        <v>45049</v>
      </c>
      <c r="I111">
        <v>667</v>
      </c>
      <c r="J111" s="3">
        <v>0</v>
      </c>
      <c r="K111" s="3">
        <v>0</v>
      </c>
      <c r="L111" s="3">
        <v>0</v>
      </c>
      <c r="M111" s="3">
        <v>0</v>
      </c>
      <c r="N111" s="3">
        <v>0</v>
      </c>
      <c r="O111" s="3">
        <v>0</v>
      </c>
      <c r="P111" s="3">
        <v>10914</v>
      </c>
      <c r="Q111" s="3">
        <v>10914</v>
      </c>
      <c r="R111" s="3">
        <v>366671</v>
      </c>
      <c r="S111" s="3">
        <f t="shared" si="3"/>
        <v>355757</v>
      </c>
    </row>
    <row r="112" spans="1:19" x14ac:dyDescent="0.35">
      <c r="A112">
        <v>890303093</v>
      </c>
      <c r="B112" t="s">
        <v>17</v>
      </c>
      <c r="C112" t="s">
        <v>18</v>
      </c>
      <c r="D112">
        <v>206515</v>
      </c>
      <c r="E112" t="str">
        <f t="shared" si="2"/>
        <v>FE206515</v>
      </c>
      <c r="F112">
        <v>21992</v>
      </c>
      <c r="G112" s="5">
        <v>45018.432326388887</v>
      </c>
      <c r="H112" s="5">
        <v>45049</v>
      </c>
      <c r="I112">
        <v>667</v>
      </c>
      <c r="J112" s="3">
        <v>0</v>
      </c>
      <c r="K112" s="3">
        <v>0</v>
      </c>
      <c r="L112" s="3">
        <v>0</v>
      </c>
      <c r="M112" s="3">
        <v>0</v>
      </c>
      <c r="N112" s="3">
        <v>0</v>
      </c>
      <c r="O112" s="3">
        <v>0</v>
      </c>
      <c r="P112" s="3">
        <v>11000</v>
      </c>
      <c r="Q112" s="3">
        <v>11000</v>
      </c>
      <c r="R112" s="3">
        <v>181700</v>
      </c>
      <c r="S112" s="3">
        <f t="shared" si="3"/>
        <v>170700</v>
      </c>
    </row>
    <row r="113" spans="1:19" x14ac:dyDescent="0.35">
      <c r="A113">
        <v>890303093</v>
      </c>
      <c r="B113" t="s">
        <v>17</v>
      </c>
      <c r="C113" t="s">
        <v>18</v>
      </c>
      <c r="D113">
        <v>196027</v>
      </c>
      <c r="E113" t="str">
        <f t="shared" si="2"/>
        <v>FE196027</v>
      </c>
      <c r="F113">
        <v>21846</v>
      </c>
      <c r="G113" s="5">
        <v>44978.349456018521</v>
      </c>
      <c r="H113" s="5">
        <v>44991</v>
      </c>
      <c r="I113">
        <v>725</v>
      </c>
      <c r="J113" s="3">
        <v>0</v>
      </c>
      <c r="K113" s="3">
        <v>0</v>
      </c>
      <c r="L113" s="3">
        <v>0</v>
      </c>
      <c r="M113" s="3">
        <v>0</v>
      </c>
      <c r="N113" s="3">
        <v>0</v>
      </c>
      <c r="O113" s="3">
        <v>0</v>
      </c>
      <c r="P113" s="3">
        <v>6000</v>
      </c>
      <c r="Q113" s="3">
        <v>6000</v>
      </c>
      <c r="R113" s="3">
        <v>6000</v>
      </c>
      <c r="S113" s="3">
        <f t="shared" si="3"/>
        <v>0</v>
      </c>
    </row>
    <row r="114" spans="1:19" x14ac:dyDescent="0.35">
      <c r="A114">
        <v>890303093</v>
      </c>
      <c r="B114" t="s">
        <v>17</v>
      </c>
      <c r="C114" t="s">
        <v>18</v>
      </c>
      <c r="D114">
        <v>189995</v>
      </c>
      <c r="E114" t="str">
        <f t="shared" si="2"/>
        <v>FE189995</v>
      </c>
      <c r="F114">
        <v>21784</v>
      </c>
      <c r="G114" s="5">
        <v>44952.657280092593</v>
      </c>
      <c r="H114" s="5">
        <v>44966</v>
      </c>
      <c r="I114">
        <v>750</v>
      </c>
      <c r="J114" s="3">
        <v>0</v>
      </c>
      <c r="K114" s="3">
        <v>0</v>
      </c>
      <c r="L114" s="3">
        <v>0</v>
      </c>
      <c r="M114" s="3">
        <v>0</v>
      </c>
      <c r="N114" s="3">
        <v>0</v>
      </c>
      <c r="O114" s="3">
        <v>0</v>
      </c>
      <c r="P114" s="3">
        <v>6000</v>
      </c>
      <c r="Q114" s="3">
        <v>6000</v>
      </c>
      <c r="R114" s="3">
        <v>18000</v>
      </c>
      <c r="S114" s="3">
        <f t="shared" si="3"/>
        <v>12000</v>
      </c>
    </row>
    <row r="115" spans="1:19" x14ac:dyDescent="0.35">
      <c r="A115">
        <v>890303093</v>
      </c>
      <c r="B115" t="s">
        <v>17</v>
      </c>
      <c r="C115" t="s">
        <v>18</v>
      </c>
      <c r="D115">
        <v>187783</v>
      </c>
      <c r="E115" t="str">
        <f t="shared" si="2"/>
        <v>FE187783</v>
      </c>
      <c r="F115">
        <v>21784</v>
      </c>
      <c r="G115" s="5">
        <v>44943.499756944446</v>
      </c>
      <c r="H115" s="5">
        <v>44966</v>
      </c>
      <c r="I115">
        <v>750</v>
      </c>
      <c r="J115" s="3">
        <v>0</v>
      </c>
      <c r="K115" s="3">
        <v>0</v>
      </c>
      <c r="L115" s="3">
        <v>0</v>
      </c>
      <c r="M115" s="3">
        <v>0</v>
      </c>
      <c r="N115" s="3">
        <v>0</v>
      </c>
      <c r="O115" s="3">
        <v>0</v>
      </c>
      <c r="P115" s="3">
        <v>80800</v>
      </c>
      <c r="Q115" s="3">
        <v>80800</v>
      </c>
      <c r="R115" s="3">
        <v>80800</v>
      </c>
      <c r="S115" s="3">
        <f t="shared" si="3"/>
        <v>0</v>
      </c>
    </row>
    <row r="116" spans="1:19" x14ac:dyDescent="0.35">
      <c r="A116">
        <v>890303093</v>
      </c>
      <c r="B116" t="s">
        <v>17</v>
      </c>
      <c r="C116" t="s">
        <v>18</v>
      </c>
      <c r="D116">
        <v>184853</v>
      </c>
      <c r="E116" t="str">
        <f t="shared" si="2"/>
        <v>FE184853</v>
      </c>
      <c r="F116">
        <v>21651</v>
      </c>
      <c r="G116" s="5">
        <v>44923.653124999997</v>
      </c>
      <c r="H116" s="5">
        <v>44925</v>
      </c>
      <c r="I116">
        <v>791</v>
      </c>
      <c r="J116" s="3">
        <v>0</v>
      </c>
      <c r="K116" s="3">
        <v>0</v>
      </c>
      <c r="L116" s="3">
        <v>0</v>
      </c>
      <c r="M116" s="3">
        <v>0</v>
      </c>
      <c r="N116" s="3">
        <v>0</v>
      </c>
      <c r="O116" s="3">
        <v>0</v>
      </c>
      <c r="P116" s="3">
        <v>80000</v>
      </c>
      <c r="Q116" s="3">
        <v>80000</v>
      </c>
      <c r="R116" s="3">
        <v>234250</v>
      </c>
      <c r="S116" s="3">
        <f t="shared" si="3"/>
        <v>154250</v>
      </c>
    </row>
    <row r="117" spans="1:19" x14ac:dyDescent="0.35">
      <c r="A117">
        <v>890303093</v>
      </c>
      <c r="B117" t="s">
        <v>17</v>
      </c>
      <c r="C117" t="s">
        <v>18</v>
      </c>
      <c r="D117">
        <v>184141</v>
      </c>
      <c r="E117" t="str">
        <f t="shared" si="2"/>
        <v>FE184141</v>
      </c>
      <c r="F117">
        <v>21651</v>
      </c>
      <c r="G117" s="5">
        <v>44919.812303240738</v>
      </c>
      <c r="H117" s="5">
        <v>44925</v>
      </c>
      <c r="I117">
        <v>791</v>
      </c>
      <c r="J117" s="3">
        <v>0</v>
      </c>
      <c r="K117" s="3">
        <v>0</v>
      </c>
      <c r="L117" s="3">
        <v>0</v>
      </c>
      <c r="M117" s="3">
        <v>0</v>
      </c>
      <c r="N117" s="3">
        <v>0</v>
      </c>
      <c r="O117" s="3">
        <v>0</v>
      </c>
      <c r="P117" s="3">
        <v>27700</v>
      </c>
      <c r="Q117" s="3">
        <v>27700</v>
      </c>
      <c r="R117" s="3">
        <v>340400</v>
      </c>
      <c r="S117" s="3">
        <f t="shared" si="3"/>
        <v>312700</v>
      </c>
    </row>
    <row r="118" spans="1:19" x14ac:dyDescent="0.35">
      <c r="A118">
        <v>890303093</v>
      </c>
      <c r="B118" t="s">
        <v>17</v>
      </c>
      <c r="C118" t="s">
        <v>18</v>
      </c>
      <c r="D118">
        <v>173687</v>
      </c>
      <c r="E118" t="str">
        <f t="shared" si="2"/>
        <v>FE173687</v>
      </c>
      <c r="F118">
        <v>21587</v>
      </c>
      <c r="G118" s="5">
        <v>44884.828784722224</v>
      </c>
      <c r="H118" s="5">
        <v>44907</v>
      </c>
      <c r="I118">
        <v>809</v>
      </c>
      <c r="J118" s="3">
        <v>0</v>
      </c>
      <c r="K118" s="3">
        <v>0</v>
      </c>
      <c r="L118" s="3">
        <v>0</v>
      </c>
      <c r="M118" s="3">
        <v>0</v>
      </c>
      <c r="N118" s="3">
        <v>0</v>
      </c>
      <c r="O118" s="3">
        <v>0</v>
      </c>
      <c r="P118" s="3">
        <v>123620</v>
      </c>
      <c r="Q118" s="3">
        <v>123620</v>
      </c>
      <c r="R118" s="3">
        <v>189320</v>
      </c>
      <c r="S118" s="3">
        <f t="shared" si="3"/>
        <v>65700</v>
      </c>
    </row>
    <row r="119" spans="1:19" x14ac:dyDescent="0.35">
      <c r="A119">
        <v>890303093</v>
      </c>
      <c r="B119" t="s">
        <v>17</v>
      </c>
      <c r="C119" t="s">
        <v>18</v>
      </c>
      <c r="D119">
        <v>167262</v>
      </c>
      <c r="E119" t="str">
        <f t="shared" si="2"/>
        <v>FE167262</v>
      </c>
      <c r="F119">
        <v>21452</v>
      </c>
      <c r="G119" s="5">
        <v>44857.328553240739</v>
      </c>
      <c r="H119" s="5">
        <v>44873</v>
      </c>
      <c r="I119">
        <v>843</v>
      </c>
      <c r="J119" s="3">
        <v>0</v>
      </c>
      <c r="K119" s="3">
        <v>0</v>
      </c>
      <c r="L119" s="3">
        <v>0</v>
      </c>
      <c r="M119" s="3">
        <v>0</v>
      </c>
      <c r="N119" s="3">
        <v>0</v>
      </c>
      <c r="O119" s="3">
        <v>0</v>
      </c>
      <c r="P119" s="3">
        <v>75082</v>
      </c>
      <c r="Q119" s="3">
        <v>75082</v>
      </c>
      <c r="R119" s="3">
        <v>75082</v>
      </c>
      <c r="S119" s="3">
        <f t="shared" si="3"/>
        <v>0</v>
      </c>
    </row>
    <row r="120" spans="1:19" x14ac:dyDescent="0.35">
      <c r="A120">
        <v>890303093</v>
      </c>
      <c r="B120" t="s">
        <v>17</v>
      </c>
      <c r="C120" t="s">
        <v>18</v>
      </c>
      <c r="D120">
        <v>165885</v>
      </c>
      <c r="E120" t="str">
        <f t="shared" si="2"/>
        <v>FE165885</v>
      </c>
      <c r="F120">
        <v>21452</v>
      </c>
      <c r="G120" s="5">
        <v>44853.307939814818</v>
      </c>
      <c r="H120" s="5">
        <v>44873</v>
      </c>
      <c r="I120">
        <v>843</v>
      </c>
      <c r="J120" s="3">
        <v>0</v>
      </c>
      <c r="K120" s="3">
        <v>0</v>
      </c>
      <c r="L120" s="3">
        <v>0</v>
      </c>
      <c r="M120" s="3">
        <v>0</v>
      </c>
      <c r="N120" s="3">
        <v>0</v>
      </c>
      <c r="O120" s="3">
        <v>0</v>
      </c>
      <c r="P120" s="3">
        <v>75890</v>
      </c>
      <c r="Q120" s="3">
        <v>75890</v>
      </c>
      <c r="R120" s="3">
        <v>75890</v>
      </c>
      <c r="S120" s="3">
        <f t="shared" si="3"/>
        <v>0</v>
      </c>
    </row>
    <row r="121" spans="1:19" x14ac:dyDescent="0.35">
      <c r="A121">
        <v>890303093</v>
      </c>
      <c r="B121" t="s">
        <v>17</v>
      </c>
      <c r="C121" t="s">
        <v>18</v>
      </c>
      <c r="D121">
        <v>150833</v>
      </c>
      <c r="E121" t="str">
        <f t="shared" si="2"/>
        <v>FE150833</v>
      </c>
      <c r="F121">
        <v>21264</v>
      </c>
      <c r="G121" s="5">
        <v>44799.335057870368</v>
      </c>
      <c r="H121" s="5">
        <v>44812</v>
      </c>
      <c r="I121">
        <v>904</v>
      </c>
      <c r="J121" s="3">
        <v>0</v>
      </c>
      <c r="K121" s="3">
        <v>0</v>
      </c>
      <c r="L121" s="3">
        <v>0</v>
      </c>
      <c r="M121" s="3">
        <v>0</v>
      </c>
      <c r="N121" s="3">
        <v>0</v>
      </c>
      <c r="O121" s="3">
        <v>0</v>
      </c>
      <c r="P121" s="3">
        <v>65700</v>
      </c>
      <c r="Q121" s="3">
        <v>65700</v>
      </c>
      <c r="R121" s="3">
        <v>65700</v>
      </c>
      <c r="S121" s="3">
        <f t="shared" si="3"/>
        <v>0</v>
      </c>
    </row>
    <row r="122" spans="1:19" x14ac:dyDescent="0.35">
      <c r="A122">
        <v>890303093</v>
      </c>
      <c r="B122" t="s">
        <v>17</v>
      </c>
      <c r="C122" t="s">
        <v>19</v>
      </c>
      <c r="D122">
        <v>146872</v>
      </c>
      <c r="E122" t="str">
        <f t="shared" si="2"/>
        <v>FACE146872</v>
      </c>
      <c r="F122">
        <v>21224</v>
      </c>
      <c r="G122" s="5">
        <v>44782.318090277775</v>
      </c>
      <c r="H122" s="5">
        <v>44812</v>
      </c>
      <c r="I122">
        <v>904</v>
      </c>
      <c r="J122" s="3">
        <v>0</v>
      </c>
      <c r="K122" s="3">
        <v>0</v>
      </c>
      <c r="L122" s="3">
        <v>0</v>
      </c>
      <c r="M122" s="3">
        <v>0</v>
      </c>
      <c r="N122" s="3">
        <v>0</v>
      </c>
      <c r="O122" s="3">
        <v>0</v>
      </c>
      <c r="P122" s="3">
        <v>65700</v>
      </c>
      <c r="Q122" s="3">
        <v>65700</v>
      </c>
      <c r="R122" s="3">
        <v>65700</v>
      </c>
      <c r="S122" s="3">
        <f t="shared" si="3"/>
        <v>0</v>
      </c>
    </row>
    <row r="123" spans="1:19" x14ac:dyDescent="0.35">
      <c r="A123">
        <v>890303093</v>
      </c>
      <c r="B123" t="s">
        <v>17</v>
      </c>
      <c r="C123" t="s">
        <v>18</v>
      </c>
      <c r="D123">
        <v>400957</v>
      </c>
      <c r="E123" t="str">
        <f t="shared" si="2"/>
        <v>FE400957</v>
      </c>
      <c r="F123">
        <v>23813</v>
      </c>
      <c r="G123" s="5">
        <v>45716.485324074078</v>
      </c>
      <c r="H123" s="5" t="s">
        <v>20</v>
      </c>
      <c r="I123">
        <v>0</v>
      </c>
      <c r="J123" s="3">
        <v>249860</v>
      </c>
      <c r="K123" s="3">
        <v>0</v>
      </c>
      <c r="L123" s="3">
        <v>0</v>
      </c>
      <c r="M123" s="3">
        <v>0</v>
      </c>
      <c r="N123" s="3">
        <v>0</v>
      </c>
      <c r="O123" s="3">
        <v>0</v>
      </c>
      <c r="P123" s="3">
        <v>0</v>
      </c>
      <c r="Q123" s="3">
        <v>249860</v>
      </c>
      <c r="R123" s="3">
        <v>249860</v>
      </c>
      <c r="S123" s="3">
        <f t="shared" si="3"/>
        <v>0</v>
      </c>
    </row>
    <row r="124" spans="1:19" x14ac:dyDescent="0.35">
      <c r="A124">
        <v>890303093</v>
      </c>
      <c r="B124" t="s">
        <v>17</v>
      </c>
      <c r="C124" t="s">
        <v>18</v>
      </c>
      <c r="D124">
        <v>400895</v>
      </c>
      <c r="E124" t="str">
        <f t="shared" si="2"/>
        <v>FE400895</v>
      </c>
      <c r="F124">
        <v>23813</v>
      </c>
      <c r="G124" s="5">
        <v>45715.288298611114</v>
      </c>
      <c r="H124" s="5" t="s">
        <v>20</v>
      </c>
      <c r="I124">
        <v>0</v>
      </c>
      <c r="J124" s="3">
        <v>156545</v>
      </c>
      <c r="K124" s="3">
        <v>0</v>
      </c>
      <c r="L124" s="3">
        <v>0</v>
      </c>
      <c r="M124" s="3">
        <v>0</v>
      </c>
      <c r="N124" s="3">
        <v>0</v>
      </c>
      <c r="O124" s="3">
        <v>0</v>
      </c>
      <c r="P124" s="3">
        <v>0</v>
      </c>
      <c r="Q124" s="3">
        <v>156545</v>
      </c>
      <c r="R124" s="3">
        <v>156545</v>
      </c>
      <c r="S124" s="3">
        <f t="shared" si="3"/>
        <v>0</v>
      </c>
    </row>
    <row r="125" spans="1:19" x14ac:dyDescent="0.35">
      <c r="A125">
        <v>890303093</v>
      </c>
      <c r="B125" t="s">
        <v>17</v>
      </c>
      <c r="C125" t="s">
        <v>18</v>
      </c>
      <c r="D125">
        <v>400580</v>
      </c>
      <c r="E125" t="str">
        <f t="shared" si="2"/>
        <v>FE400580</v>
      </c>
      <c r="F125">
        <v>23813</v>
      </c>
      <c r="G125" s="5">
        <v>45714.292638888888</v>
      </c>
      <c r="H125" s="5" t="s">
        <v>20</v>
      </c>
      <c r="I125">
        <v>0</v>
      </c>
      <c r="J125" s="3">
        <v>87750</v>
      </c>
      <c r="K125" s="3">
        <v>0</v>
      </c>
      <c r="L125" s="3">
        <v>0</v>
      </c>
      <c r="M125" s="3">
        <v>0</v>
      </c>
      <c r="N125" s="3">
        <v>0</v>
      </c>
      <c r="O125" s="3">
        <v>0</v>
      </c>
      <c r="P125" s="3">
        <v>0</v>
      </c>
      <c r="Q125" s="3">
        <v>87750</v>
      </c>
      <c r="R125" s="3">
        <v>87750</v>
      </c>
      <c r="S125" s="3">
        <f t="shared" si="3"/>
        <v>0</v>
      </c>
    </row>
    <row r="126" spans="1:19" x14ac:dyDescent="0.35">
      <c r="A126">
        <v>890303093</v>
      </c>
      <c r="B126" t="s">
        <v>17</v>
      </c>
      <c r="C126" t="s">
        <v>18</v>
      </c>
      <c r="D126">
        <v>400333</v>
      </c>
      <c r="E126" t="str">
        <f t="shared" si="2"/>
        <v>FE400333</v>
      </c>
      <c r="F126">
        <v>23813</v>
      </c>
      <c r="G126" s="5">
        <v>45714.29078703704</v>
      </c>
      <c r="H126" s="5" t="s">
        <v>20</v>
      </c>
      <c r="I126">
        <v>0</v>
      </c>
      <c r="J126" s="3">
        <v>122550</v>
      </c>
      <c r="K126" s="3">
        <v>0</v>
      </c>
      <c r="L126" s="3">
        <v>0</v>
      </c>
      <c r="M126" s="3">
        <v>0</v>
      </c>
      <c r="N126" s="3">
        <v>0</v>
      </c>
      <c r="O126" s="3">
        <v>0</v>
      </c>
      <c r="P126" s="3">
        <v>0</v>
      </c>
      <c r="Q126" s="3">
        <v>122550</v>
      </c>
      <c r="R126" s="3">
        <v>122550</v>
      </c>
      <c r="S126" s="3">
        <f t="shared" si="3"/>
        <v>0</v>
      </c>
    </row>
    <row r="127" spans="1:19" x14ac:dyDescent="0.35">
      <c r="A127">
        <v>890303093</v>
      </c>
      <c r="B127" t="s">
        <v>17</v>
      </c>
      <c r="C127" t="s">
        <v>18</v>
      </c>
      <c r="D127">
        <v>400306</v>
      </c>
      <c r="E127" t="str">
        <f t="shared" si="2"/>
        <v>FE400306</v>
      </c>
      <c r="F127">
        <v>23813</v>
      </c>
      <c r="G127" s="5">
        <v>45713.290532407409</v>
      </c>
      <c r="H127" s="5" t="s">
        <v>20</v>
      </c>
      <c r="I127">
        <v>0</v>
      </c>
      <c r="J127" s="3">
        <v>91350</v>
      </c>
      <c r="K127" s="3">
        <v>0</v>
      </c>
      <c r="L127" s="3">
        <v>0</v>
      </c>
      <c r="M127" s="3">
        <v>0</v>
      </c>
      <c r="N127" s="3">
        <v>0</v>
      </c>
      <c r="O127" s="3">
        <v>0</v>
      </c>
      <c r="P127" s="3">
        <v>0</v>
      </c>
      <c r="Q127" s="3">
        <v>91350</v>
      </c>
      <c r="R127" s="3">
        <v>91350</v>
      </c>
      <c r="S127" s="3">
        <f t="shared" si="3"/>
        <v>0</v>
      </c>
    </row>
    <row r="128" spans="1:19" x14ac:dyDescent="0.35">
      <c r="A128">
        <v>890303093</v>
      </c>
      <c r="B128" t="s">
        <v>17</v>
      </c>
      <c r="C128" t="s">
        <v>18</v>
      </c>
      <c r="D128">
        <v>400301</v>
      </c>
      <c r="E128" t="str">
        <f t="shared" si="2"/>
        <v>FE400301</v>
      </c>
      <c r="F128">
        <v>23813</v>
      </c>
      <c r="G128" s="5">
        <v>45713.29047453704</v>
      </c>
      <c r="H128" s="5" t="s">
        <v>20</v>
      </c>
      <c r="I128">
        <v>0</v>
      </c>
      <c r="J128" s="3">
        <v>94700</v>
      </c>
      <c r="K128" s="3">
        <v>0</v>
      </c>
      <c r="L128" s="3">
        <v>0</v>
      </c>
      <c r="M128" s="3">
        <v>0</v>
      </c>
      <c r="N128" s="3">
        <v>0</v>
      </c>
      <c r="O128" s="3">
        <v>0</v>
      </c>
      <c r="P128" s="3">
        <v>0</v>
      </c>
      <c r="Q128" s="3">
        <v>94700</v>
      </c>
      <c r="R128" s="3">
        <v>94700</v>
      </c>
      <c r="S128" s="3">
        <f t="shared" si="3"/>
        <v>0</v>
      </c>
    </row>
    <row r="129" spans="1:19" x14ac:dyDescent="0.35">
      <c r="A129">
        <v>890303093</v>
      </c>
      <c r="B129" t="s">
        <v>17</v>
      </c>
      <c r="C129" t="s">
        <v>18</v>
      </c>
      <c r="D129">
        <v>400168</v>
      </c>
      <c r="E129" t="str">
        <f t="shared" si="2"/>
        <v>FE400168</v>
      </c>
      <c r="F129">
        <v>23812</v>
      </c>
      <c r="G129" s="5">
        <v>45713.289398148147</v>
      </c>
      <c r="H129" s="5" t="s">
        <v>20</v>
      </c>
      <c r="I129">
        <v>0</v>
      </c>
      <c r="J129" s="3">
        <v>24000</v>
      </c>
      <c r="K129" s="3">
        <v>0</v>
      </c>
      <c r="L129" s="3">
        <v>0</v>
      </c>
      <c r="M129" s="3">
        <v>0</v>
      </c>
      <c r="N129" s="3">
        <v>0</v>
      </c>
      <c r="O129" s="3">
        <v>0</v>
      </c>
      <c r="P129" s="3">
        <v>0</v>
      </c>
      <c r="Q129" s="3">
        <v>24000</v>
      </c>
      <c r="R129" s="3">
        <v>24000</v>
      </c>
      <c r="S129" s="3">
        <f t="shared" si="3"/>
        <v>0</v>
      </c>
    </row>
    <row r="130" spans="1:19" x14ac:dyDescent="0.35">
      <c r="A130">
        <v>890303093</v>
      </c>
      <c r="B130" t="s">
        <v>17</v>
      </c>
      <c r="C130" t="s">
        <v>18</v>
      </c>
      <c r="D130">
        <v>400157</v>
      </c>
      <c r="E130" t="str">
        <f t="shared" si="2"/>
        <v>FE400157</v>
      </c>
      <c r="F130">
        <v>23812</v>
      </c>
      <c r="G130" s="5">
        <v>45713.289317129631</v>
      </c>
      <c r="H130" s="5" t="s">
        <v>20</v>
      </c>
      <c r="I130">
        <v>0</v>
      </c>
      <c r="J130" s="3">
        <v>24000</v>
      </c>
      <c r="K130" s="3">
        <v>0</v>
      </c>
      <c r="L130" s="3">
        <v>0</v>
      </c>
      <c r="M130" s="3">
        <v>0</v>
      </c>
      <c r="N130" s="3">
        <v>0</v>
      </c>
      <c r="O130" s="3">
        <v>0</v>
      </c>
      <c r="P130" s="3">
        <v>0</v>
      </c>
      <c r="Q130" s="3">
        <v>24000</v>
      </c>
      <c r="R130" s="3">
        <v>24000</v>
      </c>
      <c r="S130" s="3">
        <f t="shared" si="3"/>
        <v>0</v>
      </c>
    </row>
    <row r="131" spans="1:19" x14ac:dyDescent="0.35">
      <c r="A131">
        <v>890303093</v>
      </c>
      <c r="B131" t="s">
        <v>17</v>
      </c>
      <c r="C131" t="s">
        <v>18</v>
      </c>
      <c r="D131">
        <v>400155</v>
      </c>
      <c r="E131" t="str">
        <f t="shared" si="2"/>
        <v>FE400155</v>
      </c>
      <c r="F131">
        <v>23812</v>
      </c>
      <c r="G131" s="5">
        <v>45713.289305555554</v>
      </c>
      <c r="H131" s="5" t="s">
        <v>20</v>
      </c>
      <c r="I131">
        <v>0</v>
      </c>
      <c r="J131" s="3">
        <v>12000</v>
      </c>
      <c r="K131" s="3">
        <v>0</v>
      </c>
      <c r="L131" s="3">
        <v>0</v>
      </c>
      <c r="M131" s="3">
        <v>0</v>
      </c>
      <c r="N131" s="3">
        <v>0</v>
      </c>
      <c r="O131" s="3">
        <v>0</v>
      </c>
      <c r="P131" s="3">
        <v>0</v>
      </c>
      <c r="Q131" s="3">
        <v>12000</v>
      </c>
      <c r="R131" s="3">
        <v>12000</v>
      </c>
      <c r="S131" s="3">
        <f t="shared" si="3"/>
        <v>0</v>
      </c>
    </row>
    <row r="132" spans="1:19" x14ac:dyDescent="0.35">
      <c r="A132">
        <v>890303093</v>
      </c>
      <c r="B132" t="s">
        <v>17</v>
      </c>
      <c r="C132" t="s">
        <v>18</v>
      </c>
      <c r="D132">
        <v>400151</v>
      </c>
      <c r="E132" t="str">
        <f t="shared" si="2"/>
        <v>FE400151</v>
      </c>
      <c r="F132">
        <v>23812</v>
      </c>
      <c r="G132" s="5">
        <v>45713.289270833331</v>
      </c>
      <c r="H132" s="5" t="s">
        <v>20</v>
      </c>
      <c r="I132">
        <v>0</v>
      </c>
      <c r="J132" s="3">
        <v>24000</v>
      </c>
      <c r="K132" s="3">
        <v>0</v>
      </c>
      <c r="L132" s="3">
        <v>0</v>
      </c>
      <c r="M132" s="3">
        <v>0</v>
      </c>
      <c r="N132" s="3">
        <v>0</v>
      </c>
      <c r="O132" s="3">
        <v>0</v>
      </c>
      <c r="P132" s="3">
        <v>0</v>
      </c>
      <c r="Q132" s="3">
        <v>24000</v>
      </c>
      <c r="R132" s="3">
        <v>24000</v>
      </c>
      <c r="S132" s="3">
        <f t="shared" si="3"/>
        <v>0</v>
      </c>
    </row>
    <row r="133" spans="1:19" x14ac:dyDescent="0.35">
      <c r="A133">
        <v>890303093</v>
      </c>
      <c r="B133" t="s">
        <v>17</v>
      </c>
      <c r="C133" t="s">
        <v>18</v>
      </c>
      <c r="D133">
        <v>400150</v>
      </c>
      <c r="E133" t="str">
        <f t="shared" si="2"/>
        <v>FE400150</v>
      </c>
      <c r="F133">
        <v>23812</v>
      </c>
      <c r="G133" s="5">
        <v>45713.289259259262</v>
      </c>
      <c r="H133" s="5" t="s">
        <v>20</v>
      </c>
      <c r="I133">
        <v>0</v>
      </c>
      <c r="J133" s="3">
        <v>24000</v>
      </c>
      <c r="K133" s="3">
        <v>0</v>
      </c>
      <c r="L133" s="3">
        <v>0</v>
      </c>
      <c r="M133" s="3">
        <v>0</v>
      </c>
      <c r="N133" s="3">
        <v>0</v>
      </c>
      <c r="O133" s="3">
        <v>0</v>
      </c>
      <c r="P133" s="3">
        <v>0</v>
      </c>
      <c r="Q133" s="3">
        <v>24000</v>
      </c>
      <c r="R133" s="3">
        <v>24000</v>
      </c>
      <c r="S133" s="3">
        <f t="shared" si="3"/>
        <v>0</v>
      </c>
    </row>
    <row r="134" spans="1:19" x14ac:dyDescent="0.35">
      <c r="A134">
        <v>890303093</v>
      </c>
      <c r="B134" t="s">
        <v>17</v>
      </c>
      <c r="C134" t="s">
        <v>18</v>
      </c>
      <c r="D134">
        <v>400145</v>
      </c>
      <c r="E134" t="str">
        <f t="shared" ref="E134:E197" si="4">+CONCATENATE(C134,D134)</f>
        <v>FE400145</v>
      </c>
      <c r="F134">
        <v>23812</v>
      </c>
      <c r="G134" s="5">
        <v>45713.289224537039</v>
      </c>
      <c r="H134" s="5" t="s">
        <v>20</v>
      </c>
      <c r="I134">
        <v>0</v>
      </c>
      <c r="J134" s="3">
        <v>24000</v>
      </c>
      <c r="K134" s="3">
        <v>0</v>
      </c>
      <c r="L134" s="3">
        <v>0</v>
      </c>
      <c r="M134" s="3">
        <v>0</v>
      </c>
      <c r="N134" s="3">
        <v>0</v>
      </c>
      <c r="O134" s="3">
        <v>0</v>
      </c>
      <c r="P134" s="3">
        <v>0</v>
      </c>
      <c r="Q134" s="3">
        <v>24000</v>
      </c>
      <c r="R134" s="3">
        <v>24000</v>
      </c>
      <c r="S134" s="3">
        <f t="shared" ref="S134:S197" si="5">+R134-Q134</f>
        <v>0</v>
      </c>
    </row>
    <row r="135" spans="1:19" x14ac:dyDescent="0.35">
      <c r="A135">
        <v>890303093</v>
      </c>
      <c r="B135" t="s">
        <v>17</v>
      </c>
      <c r="C135" t="s">
        <v>18</v>
      </c>
      <c r="D135">
        <v>400136</v>
      </c>
      <c r="E135" t="str">
        <f t="shared" si="4"/>
        <v>FE400136</v>
      </c>
      <c r="F135">
        <v>23812</v>
      </c>
      <c r="G135" s="5">
        <v>45713.289155092592</v>
      </c>
      <c r="H135" s="5" t="s">
        <v>20</v>
      </c>
      <c r="I135">
        <v>0</v>
      </c>
      <c r="J135" s="3">
        <v>24000</v>
      </c>
      <c r="K135" s="3">
        <v>0</v>
      </c>
      <c r="L135" s="3">
        <v>0</v>
      </c>
      <c r="M135" s="3">
        <v>0</v>
      </c>
      <c r="N135" s="3">
        <v>0</v>
      </c>
      <c r="O135" s="3">
        <v>0</v>
      </c>
      <c r="P135" s="3">
        <v>0</v>
      </c>
      <c r="Q135" s="3">
        <v>24000</v>
      </c>
      <c r="R135" s="3">
        <v>24000</v>
      </c>
      <c r="S135" s="3">
        <f t="shared" si="5"/>
        <v>0</v>
      </c>
    </row>
    <row r="136" spans="1:19" x14ac:dyDescent="0.35">
      <c r="A136">
        <v>890303093</v>
      </c>
      <c r="B136" t="s">
        <v>17</v>
      </c>
      <c r="C136" t="s">
        <v>18</v>
      </c>
      <c r="D136">
        <v>399995</v>
      </c>
      <c r="E136" t="str">
        <f t="shared" si="4"/>
        <v>FE399995</v>
      </c>
      <c r="F136">
        <v>23813</v>
      </c>
      <c r="G136" s="5">
        <v>45713.288078703707</v>
      </c>
      <c r="H136" s="5" t="s">
        <v>20</v>
      </c>
      <c r="I136">
        <v>0</v>
      </c>
      <c r="J136" s="3">
        <v>93200</v>
      </c>
      <c r="K136" s="3">
        <v>0</v>
      </c>
      <c r="L136" s="3">
        <v>0</v>
      </c>
      <c r="M136" s="3">
        <v>0</v>
      </c>
      <c r="N136" s="3">
        <v>0</v>
      </c>
      <c r="O136" s="3">
        <v>0</v>
      </c>
      <c r="P136" s="3">
        <v>0</v>
      </c>
      <c r="Q136" s="3">
        <v>93200</v>
      </c>
      <c r="R136" s="3">
        <v>93200</v>
      </c>
      <c r="S136" s="3">
        <f t="shared" si="5"/>
        <v>0</v>
      </c>
    </row>
    <row r="137" spans="1:19" x14ac:dyDescent="0.35">
      <c r="A137">
        <v>890303093</v>
      </c>
      <c r="B137" t="s">
        <v>17</v>
      </c>
      <c r="C137" t="s">
        <v>18</v>
      </c>
      <c r="D137">
        <v>399936</v>
      </c>
      <c r="E137" t="str">
        <f t="shared" si="4"/>
        <v>FE399936</v>
      </c>
      <c r="F137">
        <v>23813</v>
      </c>
      <c r="G137" s="5">
        <v>45712.296666666669</v>
      </c>
      <c r="H137" s="5" t="s">
        <v>20</v>
      </c>
      <c r="I137">
        <v>0</v>
      </c>
      <c r="J137" s="3">
        <v>65700</v>
      </c>
      <c r="K137" s="3">
        <v>0</v>
      </c>
      <c r="L137" s="3">
        <v>0</v>
      </c>
      <c r="M137" s="3">
        <v>0</v>
      </c>
      <c r="N137" s="3">
        <v>0</v>
      </c>
      <c r="O137" s="3">
        <v>0</v>
      </c>
      <c r="P137" s="3">
        <v>0</v>
      </c>
      <c r="Q137" s="3">
        <v>65700</v>
      </c>
      <c r="R137" s="3">
        <v>65700</v>
      </c>
      <c r="S137" s="3">
        <f t="shared" si="5"/>
        <v>0</v>
      </c>
    </row>
    <row r="138" spans="1:19" x14ac:dyDescent="0.35">
      <c r="A138">
        <v>890303093</v>
      </c>
      <c r="B138" t="s">
        <v>17</v>
      </c>
      <c r="C138" t="s">
        <v>18</v>
      </c>
      <c r="D138">
        <v>399932</v>
      </c>
      <c r="E138" t="str">
        <f t="shared" si="4"/>
        <v>FE399932</v>
      </c>
      <c r="F138">
        <v>23813</v>
      </c>
      <c r="G138" s="5">
        <v>45712.296631944446</v>
      </c>
      <c r="H138" s="5" t="s">
        <v>20</v>
      </c>
      <c r="I138">
        <v>0</v>
      </c>
      <c r="J138" s="3">
        <v>83710</v>
      </c>
      <c r="K138" s="3">
        <v>0</v>
      </c>
      <c r="L138" s="3">
        <v>0</v>
      </c>
      <c r="M138" s="3">
        <v>0</v>
      </c>
      <c r="N138" s="3">
        <v>0</v>
      </c>
      <c r="O138" s="3">
        <v>0</v>
      </c>
      <c r="P138" s="3">
        <v>0</v>
      </c>
      <c r="Q138" s="3">
        <v>83710</v>
      </c>
      <c r="R138" s="3">
        <v>83710</v>
      </c>
      <c r="S138" s="3">
        <f t="shared" si="5"/>
        <v>0</v>
      </c>
    </row>
    <row r="139" spans="1:19" x14ac:dyDescent="0.35">
      <c r="A139">
        <v>890303093</v>
      </c>
      <c r="B139" t="s">
        <v>17</v>
      </c>
      <c r="C139" t="s">
        <v>18</v>
      </c>
      <c r="D139">
        <v>399784</v>
      </c>
      <c r="E139" t="str">
        <f t="shared" si="4"/>
        <v>FE399784</v>
      </c>
      <c r="F139">
        <v>23812</v>
      </c>
      <c r="G139" s="5">
        <v>45712.295393518521</v>
      </c>
      <c r="H139" s="5" t="s">
        <v>20</v>
      </c>
      <c r="I139">
        <v>0</v>
      </c>
      <c r="J139" s="3">
        <v>24000</v>
      </c>
      <c r="K139" s="3">
        <v>0</v>
      </c>
      <c r="L139" s="3">
        <v>0</v>
      </c>
      <c r="M139" s="3">
        <v>0</v>
      </c>
      <c r="N139" s="3">
        <v>0</v>
      </c>
      <c r="O139" s="3">
        <v>0</v>
      </c>
      <c r="P139" s="3">
        <v>0</v>
      </c>
      <c r="Q139" s="3">
        <v>24000</v>
      </c>
      <c r="R139" s="3">
        <v>24000</v>
      </c>
      <c r="S139" s="3">
        <f t="shared" si="5"/>
        <v>0</v>
      </c>
    </row>
    <row r="140" spans="1:19" x14ac:dyDescent="0.35">
      <c r="A140">
        <v>890303093</v>
      </c>
      <c r="B140" t="s">
        <v>17</v>
      </c>
      <c r="C140" t="s">
        <v>18</v>
      </c>
      <c r="D140">
        <v>399538</v>
      </c>
      <c r="E140" t="str">
        <f t="shared" si="4"/>
        <v>FE399538</v>
      </c>
      <c r="F140">
        <v>23813</v>
      </c>
      <c r="G140" s="5">
        <v>45711.291481481479</v>
      </c>
      <c r="H140" s="5" t="s">
        <v>20</v>
      </c>
      <c r="I140">
        <v>0</v>
      </c>
      <c r="J140" s="3">
        <v>126050</v>
      </c>
      <c r="K140" s="3">
        <v>0</v>
      </c>
      <c r="L140" s="3">
        <v>0</v>
      </c>
      <c r="M140" s="3">
        <v>0</v>
      </c>
      <c r="N140" s="3">
        <v>0</v>
      </c>
      <c r="O140" s="3">
        <v>0</v>
      </c>
      <c r="P140" s="3">
        <v>0</v>
      </c>
      <c r="Q140" s="3">
        <v>126050</v>
      </c>
      <c r="R140" s="3">
        <v>126050</v>
      </c>
      <c r="S140" s="3">
        <f t="shared" si="5"/>
        <v>0</v>
      </c>
    </row>
    <row r="141" spans="1:19" x14ac:dyDescent="0.35">
      <c r="A141">
        <v>890303093</v>
      </c>
      <c r="B141" t="s">
        <v>17</v>
      </c>
      <c r="C141" t="s">
        <v>18</v>
      </c>
      <c r="D141">
        <v>399518</v>
      </c>
      <c r="E141" t="str">
        <f t="shared" si="4"/>
        <v>FE399518</v>
      </c>
      <c r="F141">
        <v>23813</v>
      </c>
      <c r="G141" s="5">
        <v>45711.291284722225</v>
      </c>
      <c r="H141" s="5" t="s">
        <v>20</v>
      </c>
      <c r="I141">
        <v>0</v>
      </c>
      <c r="J141" s="3">
        <v>363750</v>
      </c>
      <c r="K141" s="3">
        <v>0</v>
      </c>
      <c r="L141" s="3">
        <v>0</v>
      </c>
      <c r="M141" s="3">
        <v>0</v>
      </c>
      <c r="N141" s="3">
        <v>0</v>
      </c>
      <c r="O141" s="3">
        <v>0</v>
      </c>
      <c r="P141" s="3">
        <v>0</v>
      </c>
      <c r="Q141" s="3">
        <v>363750</v>
      </c>
      <c r="R141" s="3">
        <v>363750</v>
      </c>
      <c r="S141" s="3">
        <f t="shared" si="5"/>
        <v>0</v>
      </c>
    </row>
    <row r="142" spans="1:19" x14ac:dyDescent="0.35">
      <c r="A142">
        <v>890303093</v>
      </c>
      <c r="B142" t="s">
        <v>17</v>
      </c>
      <c r="C142" t="s">
        <v>18</v>
      </c>
      <c r="D142">
        <v>399498</v>
      </c>
      <c r="E142" t="str">
        <f t="shared" si="4"/>
        <v>FE399498</v>
      </c>
      <c r="F142">
        <v>23813</v>
      </c>
      <c r="G142" s="5">
        <v>45711.291087962964</v>
      </c>
      <c r="H142" s="5" t="s">
        <v>20</v>
      </c>
      <c r="I142">
        <v>0</v>
      </c>
      <c r="J142" s="3">
        <v>173878</v>
      </c>
      <c r="K142" s="3">
        <v>0</v>
      </c>
      <c r="L142" s="3">
        <v>0</v>
      </c>
      <c r="M142" s="3">
        <v>0</v>
      </c>
      <c r="N142" s="3">
        <v>0</v>
      </c>
      <c r="O142" s="3">
        <v>0</v>
      </c>
      <c r="P142" s="3">
        <v>0</v>
      </c>
      <c r="Q142" s="3">
        <v>173878</v>
      </c>
      <c r="R142" s="3">
        <v>173878</v>
      </c>
      <c r="S142" s="3">
        <f t="shared" si="5"/>
        <v>0</v>
      </c>
    </row>
    <row r="143" spans="1:19" x14ac:dyDescent="0.35">
      <c r="A143">
        <v>890303093</v>
      </c>
      <c r="B143" t="s">
        <v>17</v>
      </c>
      <c r="C143" t="s">
        <v>18</v>
      </c>
      <c r="D143">
        <v>399497</v>
      </c>
      <c r="E143" t="str">
        <f t="shared" si="4"/>
        <v>FE399497</v>
      </c>
      <c r="F143">
        <v>23813</v>
      </c>
      <c r="G143" s="5">
        <v>45711.291064814817</v>
      </c>
      <c r="H143" s="5" t="s">
        <v>20</v>
      </c>
      <c r="I143">
        <v>0</v>
      </c>
      <c r="J143" s="3">
        <v>384972</v>
      </c>
      <c r="K143" s="3">
        <v>0</v>
      </c>
      <c r="L143" s="3">
        <v>0</v>
      </c>
      <c r="M143" s="3">
        <v>0</v>
      </c>
      <c r="N143" s="3">
        <v>0</v>
      </c>
      <c r="O143" s="3">
        <v>0</v>
      </c>
      <c r="P143" s="3">
        <v>0</v>
      </c>
      <c r="Q143" s="3">
        <v>384972</v>
      </c>
      <c r="R143" s="3">
        <v>384972</v>
      </c>
      <c r="S143" s="3">
        <f t="shared" si="5"/>
        <v>0</v>
      </c>
    </row>
    <row r="144" spans="1:19" x14ac:dyDescent="0.35">
      <c r="A144">
        <v>890303093</v>
      </c>
      <c r="B144" t="s">
        <v>17</v>
      </c>
      <c r="C144" t="s">
        <v>18</v>
      </c>
      <c r="D144">
        <v>399495</v>
      </c>
      <c r="E144" t="str">
        <f t="shared" si="4"/>
        <v>FE399495</v>
      </c>
      <c r="F144">
        <v>23813</v>
      </c>
      <c r="G144" s="5">
        <v>45711.29105324074</v>
      </c>
      <c r="H144" s="5" t="s">
        <v>20</v>
      </c>
      <c r="I144">
        <v>0</v>
      </c>
      <c r="J144" s="3">
        <v>99428</v>
      </c>
      <c r="K144" s="3">
        <v>0</v>
      </c>
      <c r="L144" s="3">
        <v>0</v>
      </c>
      <c r="M144" s="3">
        <v>0</v>
      </c>
      <c r="N144" s="3">
        <v>0</v>
      </c>
      <c r="O144" s="3">
        <v>0</v>
      </c>
      <c r="P144" s="3">
        <v>0</v>
      </c>
      <c r="Q144" s="3">
        <v>99428</v>
      </c>
      <c r="R144" s="3">
        <v>99428</v>
      </c>
      <c r="S144" s="3">
        <f t="shared" si="5"/>
        <v>0</v>
      </c>
    </row>
    <row r="145" spans="1:19" x14ac:dyDescent="0.35">
      <c r="A145">
        <v>890303093</v>
      </c>
      <c r="B145" t="s">
        <v>17</v>
      </c>
      <c r="C145" t="s">
        <v>18</v>
      </c>
      <c r="D145">
        <v>399464</v>
      </c>
      <c r="E145" t="str">
        <f t="shared" si="4"/>
        <v>FE399464</v>
      </c>
      <c r="F145">
        <v>23813</v>
      </c>
      <c r="G145" s="5">
        <v>45710.290694444448</v>
      </c>
      <c r="H145" s="5" t="s">
        <v>20</v>
      </c>
      <c r="I145">
        <v>0</v>
      </c>
      <c r="J145" s="3">
        <v>359310</v>
      </c>
      <c r="K145" s="3">
        <v>0</v>
      </c>
      <c r="L145" s="3">
        <v>0</v>
      </c>
      <c r="M145" s="3">
        <v>0</v>
      </c>
      <c r="N145" s="3">
        <v>0</v>
      </c>
      <c r="O145" s="3">
        <v>0</v>
      </c>
      <c r="P145" s="3">
        <v>0</v>
      </c>
      <c r="Q145" s="3">
        <v>359310</v>
      </c>
      <c r="R145" s="3">
        <v>359310</v>
      </c>
      <c r="S145" s="3">
        <f t="shared" si="5"/>
        <v>0</v>
      </c>
    </row>
    <row r="146" spans="1:19" x14ac:dyDescent="0.35">
      <c r="A146">
        <v>890303093</v>
      </c>
      <c r="B146" t="s">
        <v>17</v>
      </c>
      <c r="C146" t="s">
        <v>18</v>
      </c>
      <c r="D146">
        <v>399412</v>
      </c>
      <c r="E146" t="str">
        <f t="shared" si="4"/>
        <v>FE399412</v>
      </c>
      <c r="F146">
        <v>23813</v>
      </c>
      <c r="G146" s="5">
        <v>45710.290196759262</v>
      </c>
      <c r="H146" s="5" t="s">
        <v>20</v>
      </c>
      <c r="I146">
        <v>0</v>
      </c>
      <c r="J146" s="3">
        <v>73370</v>
      </c>
      <c r="K146" s="3">
        <v>0</v>
      </c>
      <c r="L146" s="3">
        <v>0</v>
      </c>
      <c r="M146" s="3">
        <v>0</v>
      </c>
      <c r="N146" s="3">
        <v>0</v>
      </c>
      <c r="O146" s="3">
        <v>0</v>
      </c>
      <c r="P146" s="3">
        <v>0</v>
      </c>
      <c r="Q146" s="3">
        <v>73370</v>
      </c>
      <c r="R146" s="3">
        <v>73370</v>
      </c>
      <c r="S146" s="3">
        <f t="shared" si="5"/>
        <v>0</v>
      </c>
    </row>
    <row r="147" spans="1:19" x14ac:dyDescent="0.35">
      <c r="A147">
        <v>890303093</v>
      </c>
      <c r="B147" t="s">
        <v>17</v>
      </c>
      <c r="C147" t="s">
        <v>18</v>
      </c>
      <c r="D147">
        <v>399300</v>
      </c>
      <c r="E147" t="str">
        <f t="shared" si="4"/>
        <v>FE399300</v>
      </c>
      <c r="F147">
        <v>23813</v>
      </c>
      <c r="G147" s="5">
        <v>45709.289155092592</v>
      </c>
      <c r="H147" s="5" t="s">
        <v>20</v>
      </c>
      <c r="I147">
        <v>0</v>
      </c>
      <c r="J147" s="3">
        <v>65700</v>
      </c>
      <c r="K147" s="3">
        <v>0</v>
      </c>
      <c r="L147" s="3">
        <v>0</v>
      </c>
      <c r="M147" s="3">
        <v>0</v>
      </c>
      <c r="N147" s="3">
        <v>0</v>
      </c>
      <c r="O147" s="3">
        <v>0</v>
      </c>
      <c r="P147" s="3">
        <v>0</v>
      </c>
      <c r="Q147" s="3">
        <v>65700</v>
      </c>
      <c r="R147" s="3">
        <v>65700</v>
      </c>
      <c r="S147" s="3">
        <f t="shared" si="5"/>
        <v>0</v>
      </c>
    </row>
    <row r="148" spans="1:19" x14ac:dyDescent="0.35">
      <c r="A148">
        <v>890303093</v>
      </c>
      <c r="B148" t="s">
        <v>17</v>
      </c>
      <c r="C148" t="s">
        <v>18</v>
      </c>
      <c r="D148">
        <v>399269</v>
      </c>
      <c r="E148" t="str">
        <f t="shared" si="4"/>
        <v>FE399269</v>
      </c>
      <c r="F148">
        <v>23813</v>
      </c>
      <c r="G148" s="5">
        <v>45709.288842592592</v>
      </c>
      <c r="H148" s="5" t="s">
        <v>20</v>
      </c>
      <c r="I148">
        <v>0</v>
      </c>
      <c r="J148" s="3">
        <v>232578</v>
      </c>
      <c r="K148" s="3">
        <v>0</v>
      </c>
      <c r="L148" s="3">
        <v>0</v>
      </c>
      <c r="M148" s="3">
        <v>0</v>
      </c>
      <c r="N148" s="3">
        <v>0</v>
      </c>
      <c r="O148" s="3">
        <v>0</v>
      </c>
      <c r="P148" s="3">
        <v>0</v>
      </c>
      <c r="Q148" s="3">
        <v>232578</v>
      </c>
      <c r="R148" s="3">
        <v>232578</v>
      </c>
      <c r="S148" s="3">
        <f t="shared" si="5"/>
        <v>0</v>
      </c>
    </row>
    <row r="149" spans="1:19" x14ac:dyDescent="0.35">
      <c r="A149">
        <v>890303093</v>
      </c>
      <c r="B149" t="s">
        <v>17</v>
      </c>
      <c r="C149" t="s">
        <v>18</v>
      </c>
      <c r="D149">
        <v>399113</v>
      </c>
      <c r="E149" t="str">
        <f t="shared" si="4"/>
        <v>FE399113</v>
      </c>
      <c r="F149">
        <v>23813</v>
      </c>
      <c r="G149" s="5">
        <v>45709.287430555552</v>
      </c>
      <c r="H149" s="5" t="s">
        <v>20</v>
      </c>
      <c r="I149">
        <v>0</v>
      </c>
      <c r="J149" s="3">
        <v>190178</v>
      </c>
      <c r="K149" s="3">
        <v>0</v>
      </c>
      <c r="L149" s="3">
        <v>0</v>
      </c>
      <c r="M149" s="3">
        <v>0</v>
      </c>
      <c r="N149" s="3">
        <v>0</v>
      </c>
      <c r="O149" s="3">
        <v>0</v>
      </c>
      <c r="P149" s="3">
        <v>0</v>
      </c>
      <c r="Q149" s="3">
        <v>190178</v>
      </c>
      <c r="R149" s="3">
        <v>190178</v>
      </c>
      <c r="S149" s="3">
        <f t="shared" si="5"/>
        <v>0</v>
      </c>
    </row>
    <row r="150" spans="1:19" x14ac:dyDescent="0.35">
      <c r="A150">
        <v>890303093</v>
      </c>
      <c r="B150" t="s">
        <v>17</v>
      </c>
      <c r="C150" t="s">
        <v>18</v>
      </c>
      <c r="D150">
        <v>398993</v>
      </c>
      <c r="E150" t="str">
        <f t="shared" si="4"/>
        <v>FE398993</v>
      </c>
      <c r="F150">
        <v>23813</v>
      </c>
      <c r="G150" s="5">
        <v>45708.289722222224</v>
      </c>
      <c r="H150" s="5" t="s">
        <v>20</v>
      </c>
      <c r="I150">
        <v>0</v>
      </c>
      <c r="J150" s="3">
        <v>114513</v>
      </c>
      <c r="K150" s="3">
        <v>0</v>
      </c>
      <c r="L150" s="3">
        <v>0</v>
      </c>
      <c r="M150" s="3">
        <v>0</v>
      </c>
      <c r="N150" s="3">
        <v>0</v>
      </c>
      <c r="O150" s="3">
        <v>0</v>
      </c>
      <c r="P150" s="3">
        <v>0</v>
      </c>
      <c r="Q150" s="3">
        <v>114513</v>
      </c>
      <c r="R150" s="3">
        <v>114513</v>
      </c>
      <c r="S150" s="3">
        <f t="shared" si="5"/>
        <v>0</v>
      </c>
    </row>
    <row r="151" spans="1:19" x14ac:dyDescent="0.35">
      <c r="A151">
        <v>890303093</v>
      </c>
      <c r="B151" t="s">
        <v>17</v>
      </c>
      <c r="C151" t="s">
        <v>18</v>
      </c>
      <c r="D151">
        <v>398440</v>
      </c>
      <c r="E151" t="str">
        <f t="shared" si="4"/>
        <v>FE398440</v>
      </c>
      <c r="F151">
        <v>23813</v>
      </c>
      <c r="G151" s="5">
        <v>45707.291446759256</v>
      </c>
      <c r="H151" s="5" t="s">
        <v>20</v>
      </c>
      <c r="I151">
        <v>0</v>
      </c>
      <c r="J151" s="3">
        <v>103950</v>
      </c>
      <c r="K151" s="3">
        <v>0</v>
      </c>
      <c r="L151" s="3">
        <v>0</v>
      </c>
      <c r="M151" s="3">
        <v>0</v>
      </c>
      <c r="N151" s="3">
        <v>0</v>
      </c>
      <c r="O151" s="3">
        <v>0</v>
      </c>
      <c r="P151" s="3">
        <v>0</v>
      </c>
      <c r="Q151" s="3">
        <v>103950</v>
      </c>
      <c r="R151" s="3">
        <v>103950</v>
      </c>
      <c r="S151" s="3">
        <f t="shared" si="5"/>
        <v>0</v>
      </c>
    </row>
    <row r="152" spans="1:19" x14ac:dyDescent="0.35">
      <c r="A152">
        <v>890303093</v>
      </c>
      <c r="B152" t="s">
        <v>17</v>
      </c>
      <c r="C152" t="s">
        <v>18</v>
      </c>
      <c r="D152">
        <v>398437</v>
      </c>
      <c r="E152" t="str">
        <f t="shared" si="4"/>
        <v>FE398437</v>
      </c>
      <c r="F152">
        <v>23813</v>
      </c>
      <c r="G152" s="5">
        <v>45707.291412037041</v>
      </c>
      <c r="H152" s="5" t="s">
        <v>20</v>
      </c>
      <c r="I152">
        <v>0</v>
      </c>
      <c r="J152" s="3">
        <v>93200</v>
      </c>
      <c r="K152" s="3">
        <v>0</v>
      </c>
      <c r="L152" s="3">
        <v>0</v>
      </c>
      <c r="M152" s="3">
        <v>0</v>
      </c>
      <c r="N152" s="3">
        <v>0</v>
      </c>
      <c r="O152" s="3">
        <v>0</v>
      </c>
      <c r="P152" s="3">
        <v>0</v>
      </c>
      <c r="Q152" s="3">
        <v>93200</v>
      </c>
      <c r="R152" s="3">
        <v>93200</v>
      </c>
      <c r="S152" s="3">
        <f t="shared" si="5"/>
        <v>0</v>
      </c>
    </row>
    <row r="153" spans="1:19" x14ac:dyDescent="0.35">
      <c r="A153">
        <v>890303093</v>
      </c>
      <c r="B153" t="s">
        <v>17</v>
      </c>
      <c r="C153" t="s">
        <v>18</v>
      </c>
      <c r="D153">
        <v>398336</v>
      </c>
      <c r="E153" t="str">
        <f t="shared" si="4"/>
        <v>FE398336</v>
      </c>
      <c r="F153">
        <v>23813</v>
      </c>
      <c r="G153" s="5">
        <v>45706.331979166665</v>
      </c>
      <c r="H153" s="5" t="s">
        <v>20</v>
      </c>
      <c r="I153">
        <v>0</v>
      </c>
      <c r="J153" s="3">
        <v>65700</v>
      </c>
      <c r="K153" s="3">
        <v>0</v>
      </c>
      <c r="L153" s="3">
        <v>0</v>
      </c>
      <c r="M153" s="3">
        <v>0</v>
      </c>
      <c r="N153" s="3">
        <v>0</v>
      </c>
      <c r="O153" s="3">
        <v>0</v>
      </c>
      <c r="P153" s="3">
        <v>0</v>
      </c>
      <c r="Q153" s="3">
        <v>65700</v>
      </c>
      <c r="R153" s="3">
        <v>65700</v>
      </c>
      <c r="S153" s="3">
        <f t="shared" si="5"/>
        <v>0</v>
      </c>
    </row>
    <row r="154" spans="1:19" x14ac:dyDescent="0.35">
      <c r="A154">
        <v>890303093</v>
      </c>
      <c r="B154" t="s">
        <v>17</v>
      </c>
      <c r="C154" t="s">
        <v>18</v>
      </c>
      <c r="D154">
        <v>398272</v>
      </c>
      <c r="E154" t="str">
        <f t="shared" si="4"/>
        <v>FE398272</v>
      </c>
      <c r="F154">
        <v>23813</v>
      </c>
      <c r="G154" s="5">
        <v>45706.331365740742</v>
      </c>
      <c r="H154" s="5" t="s">
        <v>20</v>
      </c>
      <c r="I154">
        <v>0</v>
      </c>
      <c r="J154" s="3">
        <v>67520</v>
      </c>
      <c r="K154" s="3">
        <v>0</v>
      </c>
      <c r="L154" s="3">
        <v>0</v>
      </c>
      <c r="M154" s="3">
        <v>0</v>
      </c>
      <c r="N154" s="3">
        <v>0</v>
      </c>
      <c r="O154" s="3">
        <v>0</v>
      </c>
      <c r="P154" s="3">
        <v>0</v>
      </c>
      <c r="Q154" s="3">
        <v>67520</v>
      </c>
      <c r="R154" s="3">
        <v>67520</v>
      </c>
      <c r="S154" s="3">
        <f t="shared" si="5"/>
        <v>0</v>
      </c>
    </row>
    <row r="155" spans="1:19" x14ac:dyDescent="0.35">
      <c r="A155">
        <v>890303093</v>
      </c>
      <c r="B155" t="s">
        <v>17</v>
      </c>
      <c r="C155" t="s">
        <v>18</v>
      </c>
      <c r="D155">
        <v>398269</v>
      </c>
      <c r="E155" t="str">
        <f t="shared" si="4"/>
        <v>FE398269</v>
      </c>
      <c r="F155">
        <v>23813</v>
      </c>
      <c r="G155" s="5">
        <v>45706.331331018519</v>
      </c>
      <c r="H155" s="5" t="s">
        <v>20</v>
      </c>
      <c r="I155">
        <v>0</v>
      </c>
      <c r="J155" s="3">
        <v>287200</v>
      </c>
      <c r="K155" s="3">
        <v>0</v>
      </c>
      <c r="L155" s="3">
        <v>0</v>
      </c>
      <c r="M155" s="3">
        <v>0</v>
      </c>
      <c r="N155" s="3">
        <v>0</v>
      </c>
      <c r="O155" s="3">
        <v>0</v>
      </c>
      <c r="P155" s="3">
        <v>0</v>
      </c>
      <c r="Q155" s="3">
        <v>287200</v>
      </c>
      <c r="R155" s="3">
        <v>287200</v>
      </c>
      <c r="S155" s="3">
        <f t="shared" si="5"/>
        <v>0</v>
      </c>
    </row>
    <row r="156" spans="1:19" x14ac:dyDescent="0.35">
      <c r="A156">
        <v>890303093</v>
      </c>
      <c r="B156" t="s">
        <v>17</v>
      </c>
      <c r="C156" t="s">
        <v>18</v>
      </c>
      <c r="D156">
        <v>398065</v>
      </c>
      <c r="E156" t="str">
        <f t="shared" si="4"/>
        <v>FE398065</v>
      </c>
      <c r="F156">
        <v>23813</v>
      </c>
      <c r="G156" s="5">
        <v>45705.329467592594</v>
      </c>
      <c r="H156" s="5" t="s">
        <v>20</v>
      </c>
      <c r="I156">
        <v>0</v>
      </c>
      <c r="J156" s="3">
        <v>75800</v>
      </c>
      <c r="K156" s="3">
        <v>0</v>
      </c>
      <c r="L156" s="3">
        <v>0</v>
      </c>
      <c r="M156" s="3">
        <v>0</v>
      </c>
      <c r="N156" s="3">
        <v>0</v>
      </c>
      <c r="O156" s="3">
        <v>0</v>
      </c>
      <c r="P156" s="3">
        <v>0</v>
      </c>
      <c r="Q156" s="3">
        <v>75800</v>
      </c>
      <c r="R156" s="3">
        <v>75800</v>
      </c>
      <c r="S156" s="3">
        <f t="shared" si="5"/>
        <v>0</v>
      </c>
    </row>
    <row r="157" spans="1:19" x14ac:dyDescent="0.35">
      <c r="A157">
        <v>890303093</v>
      </c>
      <c r="B157" t="s">
        <v>17</v>
      </c>
      <c r="C157" t="s">
        <v>18</v>
      </c>
      <c r="D157">
        <v>398062</v>
      </c>
      <c r="E157" t="str">
        <f t="shared" si="4"/>
        <v>FE398062</v>
      </c>
      <c r="F157">
        <v>23813</v>
      </c>
      <c r="G157" s="5">
        <v>45705.329432870371</v>
      </c>
      <c r="H157" s="5" t="s">
        <v>20</v>
      </c>
      <c r="I157">
        <v>0</v>
      </c>
      <c r="J157" s="3">
        <v>69468</v>
      </c>
      <c r="K157" s="3">
        <v>0</v>
      </c>
      <c r="L157" s="3">
        <v>0</v>
      </c>
      <c r="M157" s="3">
        <v>0</v>
      </c>
      <c r="N157" s="3">
        <v>0</v>
      </c>
      <c r="O157" s="3">
        <v>0</v>
      </c>
      <c r="P157" s="3">
        <v>0</v>
      </c>
      <c r="Q157" s="3">
        <v>69468</v>
      </c>
      <c r="R157" s="3">
        <v>69468</v>
      </c>
      <c r="S157" s="3">
        <f t="shared" si="5"/>
        <v>0</v>
      </c>
    </row>
    <row r="158" spans="1:19" x14ac:dyDescent="0.35">
      <c r="A158">
        <v>890303093</v>
      </c>
      <c r="B158" t="s">
        <v>17</v>
      </c>
      <c r="C158" t="s">
        <v>18</v>
      </c>
      <c r="D158">
        <v>397960</v>
      </c>
      <c r="E158" t="str">
        <f t="shared" si="4"/>
        <v>FE397960</v>
      </c>
      <c r="F158">
        <v>23813</v>
      </c>
      <c r="G158" s="5">
        <v>45705.328472222223</v>
      </c>
      <c r="H158" s="5" t="s">
        <v>20</v>
      </c>
      <c r="I158">
        <v>0</v>
      </c>
      <c r="J158" s="3">
        <v>93800</v>
      </c>
      <c r="K158" s="3">
        <v>0</v>
      </c>
      <c r="L158" s="3">
        <v>0</v>
      </c>
      <c r="M158" s="3">
        <v>0</v>
      </c>
      <c r="N158" s="3">
        <v>0</v>
      </c>
      <c r="O158" s="3">
        <v>0</v>
      </c>
      <c r="P158" s="3">
        <v>0</v>
      </c>
      <c r="Q158" s="3">
        <v>93800</v>
      </c>
      <c r="R158" s="3">
        <v>93800</v>
      </c>
      <c r="S158" s="3">
        <f t="shared" si="5"/>
        <v>0</v>
      </c>
    </row>
    <row r="159" spans="1:19" x14ac:dyDescent="0.35">
      <c r="A159">
        <v>890303093</v>
      </c>
      <c r="B159" t="s">
        <v>17</v>
      </c>
      <c r="C159" t="s">
        <v>18</v>
      </c>
      <c r="D159">
        <v>397836</v>
      </c>
      <c r="E159" t="str">
        <f t="shared" si="4"/>
        <v>FE397836</v>
      </c>
      <c r="F159">
        <v>23812</v>
      </c>
      <c r="G159" s="5">
        <v>45705.327372685184</v>
      </c>
      <c r="H159" s="5" t="s">
        <v>20</v>
      </c>
      <c r="I159">
        <v>0</v>
      </c>
      <c r="J159" s="3">
        <v>24000</v>
      </c>
      <c r="K159" s="3">
        <v>0</v>
      </c>
      <c r="L159" s="3">
        <v>0</v>
      </c>
      <c r="M159" s="3">
        <v>0</v>
      </c>
      <c r="N159" s="3">
        <v>0</v>
      </c>
      <c r="O159" s="3">
        <v>0</v>
      </c>
      <c r="P159" s="3">
        <v>0</v>
      </c>
      <c r="Q159" s="3">
        <v>24000</v>
      </c>
      <c r="R159" s="3">
        <v>24000</v>
      </c>
      <c r="S159" s="3">
        <f t="shared" si="5"/>
        <v>0</v>
      </c>
    </row>
    <row r="160" spans="1:19" x14ac:dyDescent="0.35">
      <c r="A160">
        <v>890303093</v>
      </c>
      <c r="B160" t="s">
        <v>17</v>
      </c>
      <c r="C160" t="s">
        <v>18</v>
      </c>
      <c r="D160">
        <v>397767</v>
      </c>
      <c r="E160" t="str">
        <f t="shared" si="4"/>
        <v>FE397767</v>
      </c>
      <c r="F160">
        <v>23813</v>
      </c>
      <c r="G160" s="5">
        <v>45705.326701388891</v>
      </c>
      <c r="H160" s="5" t="s">
        <v>20</v>
      </c>
      <c r="I160">
        <v>0</v>
      </c>
      <c r="J160" s="3">
        <v>78700</v>
      </c>
      <c r="K160" s="3">
        <v>0</v>
      </c>
      <c r="L160" s="3">
        <v>0</v>
      </c>
      <c r="M160" s="3">
        <v>0</v>
      </c>
      <c r="N160" s="3">
        <v>0</v>
      </c>
      <c r="O160" s="3">
        <v>0</v>
      </c>
      <c r="P160" s="3">
        <v>0</v>
      </c>
      <c r="Q160" s="3">
        <v>78700</v>
      </c>
      <c r="R160" s="3">
        <v>78700</v>
      </c>
      <c r="S160" s="3">
        <f t="shared" si="5"/>
        <v>0</v>
      </c>
    </row>
    <row r="161" spans="1:19" x14ac:dyDescent="0.35">
      <c r="A161">
        <v>890303093</v>
      </c>
      <c r="B161" t="s">
        <v>17</v>
      </c>
      <c r="C161" t="s">
        <v>18</v>
      </c>
      <c r="D161">
        <v>397721</v>
      </c>
      <c r="E161" t="str">
        <f t="shared" si="4"/>
        <v>FE397721</v>
      </c>
      <c r="F161">
        <v>23813</v>
      </c>
      <c r="G161" s="5">
        <v>45704.353750000002</v>
      </c>
      <c r="H161" s="5" t="s">
        <v>20</v>
      </c>
      <c r="I161">
        <v>0</v>
      </c>
      <c r="J161" s="3">
        <v>213850</v>
      </c>
      <c r="K161" s="3">
        <v>0</v>
      </c>
      <c r="L161" s="3">
        <v>0</v>
      </c>
      <c r="M161" s="3">
        <v>0</v>
      </c>
      <c r="N161" s="3">
        <v>0</v>
      </c>
      <c r="O161" s="3">
        <v>0</v>
      </c>
      <c r="P161" s="3">
        <v>0</v>
      </c>
      <c r="Q161" s="3">
        <v>213850</v>
      </c>
      <c r="R161" s="3">
        <v>213850</v>
      </c>
      <c r="S161" s="3">
        <f t="shared" si="5"/>
        <v>0</v>
      </c>
    </row>
    <row r="162" spans="1:19" x14ac:dyDescent="0.35">
      <c r="A162">
        <v>890303093</v>
      </c>
      <c r="B162" t="s">
        <v>17</v>
      </c>
      <c r="C162" t="s">
        <v>18</v>
      </c>
      <c r="D162">
        <v>397668</v>
      </c>
      <c r="E162" t="str">
        <f t="shared" si="4"/>
        <v>FE397668</v>
      </c>
      <c r="F162">
        <v>23813</v>
      </c>
      <c r="G162" s="5">
        <v>45703.348090277781</v>
      </c>
      <c r="H162" s="5" t="s">
        <v>20</v>
      </c>
      <c r="I162">
        <v>0</v>
      </c>
      <c r="J162" s="3">
        <v>147501</v>
      </c>
      <c r="K162" s="3">
        <v>0</v>
      </c>
      <c r="L162" s="3">
        <v>0</v>
      </c>
      <c r="M162" s="3">
        <v>0</v>
      </c>
      <c r="N162" s="3">
        <v>0</v>
      </c>
      <c r="O162" s="3">
        <v>0</v>
      </c>
      <c r="P162" s="3">
        <v>0</v>
      </c>
      <c r="Q162" s="3">
        <v>147501</v>
      </c>
      <c r="R162" s="3">
        <v>147501</v>
      </c>
      <c r="S162" s="3">
        <f t="shared" si="5"/>
        <v>0</v>
      </c>
    </row>
    <row r="163" spans="1:19" x14ac:dyDescent="0.35">
      <c r="A163">
        <v>890303093</v>
      </c>
      <c r="B163" t="s">
        <v>17</v>
      </c>
      <c r="C163" t="s">
        <v>18</v>
      </c>
      <c r="D163">
        <v>397660</v>
      </c>
      <c r="E163" t="str">
        <f t="shared" si="4"/>
        <v>FE397660</v>
      </c>
      <c r="F163">
        <v>23813</v>
      </c>
      <c r="G163" s="5">
        <v>45703.347997685189</v>
      </c>
      <c r="H163" s="5" t="s">
        <v>20</v>
      </c>
      <c r="I163">
        <v>0</v>
      </c>
      <c r="J163" s="3">
        <v>65700</v>
      </c>
      <c r="K163" s="3">
        <v>0</v>
      </c>
      <c r="L163" s="3">
        <v>0</v>
      </c>
      <c r="M163" s="3">
        <v>0</v>
      </c>
      <c r="N163" s="3">
        <v>0</v>
      </c>
      <c r="O163" s="3">
        <v>0</v>
      </c>
      <c r="P163" s="3">
        <v>0</v>
      </c>
      <c r="Q163" s="3">
        <v>65700</v>
      </c>
      <c r="R163" s="3">
        <v>65700</v>
      </c>
      <c r="S163" s="3">
        <f t="shared" si="5"/>
        <v>0</v>
      </c>
    </row>
    <row r="164" spans="1:19" x14ac:dyDescent="0.35">
      <c r="A164">
        <v>890303093</v>
      </c>
      <c r="B164" t="s">
        <v>17</v>
      </c>
      <c r="C164" t="s">
        <v>18</v>
      </c>
      <c r="D164">
        <v>397597</v>
      </c>
      <c r="E164" t="str">
        <f t="shared" si="4"/>
        <v>FE397597</v>
      </c>
      <c r="F164">
        <v>23813</v>
      </c>
      <c r="G164" s="5">
        <v>45703.347326388888</v>
      </c>
      <c r="H164" s="5" t="s">
        <v>20</v>
      </c>
      <c r="I164">
        <v>0</v>
      </c>
      <c r="J164" s="3">
        <v>66650</v>
      </c>
      <c r="K164" s="3">
        <v>0</v>
      </c>
      <c r="L164" s="3">
        <v>0</v>
      </c>
      <c r="M164" s="3">
        <v>0</v>
      </c>
      <c r="N164" s="3">
        <v>0</v>
      </c>
      <c r="O164" s="3">
        <v>0</v>
      </c>
      <c r="P164" s="3">
        <v>0</v>
      </c>
      <c r="Q164" s="3">
        <v>66650</v>
      </c>
      <c r="R164" s="3">
        <v>66650</v>
      </c>
      <c r="S164" s="3">
        <f t="shared" si="5"/>
        <v>0</v>
      </c>
    </row>
    <row r="165" spans="1:19" x14ac:dyDescent="0.35">
      <c r="A165">
        <v>890303093</v>
      </c>
      <c r="B165" t="s">
        <v>17</v>
      </c>
      <c r="C165" t="s">
        <v>18</v>
      </c>
      <c r="D165">
        <v>397592</v>
      </c>
      <c r="E165" t="str">
        <f t="shared" si="4"/>
        <v>FE397592</v>
      </c>
      <c r="F165">
        <v>23813</v>
      </c>
      <c r="G165" s="5">
        <v>45703.347268518519</v>
      </c>
      <c r="H165" s="5" t="s">
        <v>20</v>
      </c>
      <c r="I165">
        <v>0</v>
      </c>
      <c r="J165" s="3">
        <v>74800</v>
      </c>
      <c r="K165" s="3">
        <v>0</v>
      </c>
      <c r="L165" s="3">
        <v>0</v>
      </c>
      <c r="M165" s="3">
        <v>0</v>
      </c>
      <c r="N165" s="3">
        <v>0</v>
      </c>
      <c r="O165" s="3">
        <v>0</v>
      </c>
      <c r="P165" s="3">
        <v>0</v>
      </c>
      <c r="Q165" s="3">
        <v>74800</v>
      </c>
      <c r="R165" s="3">
        <v>74800</v>
      </c>
      <c r="S165" s="3">
        <f t="shared" si="5"/>
        <v>0</v>
      </c>
    </row>
    <row r="166" spans="1:19" x14ac:dyDescent="0.35">
      <c r="A166">
        <v>890303093</v>
      </c>
      <c r="B166" t="s">
        <v>17</v>
      </c>
      <c r="C166" t="s">
        <v>18</v>
      </c>
      <c r="D166">
        <v>397579</v>
      </c>
      <c r="E166" t="str">
        <f t="shared" si="4"/>
        <v>FE397579</v>
      </c>
      <c r="F166">
        <v>23813</v>
      </c>
      <c r="G166" s="5">
        <v>45703.347118055557</v>
      </c>
      <c r="H166" s="5" t="s">
        <v>20</v>
      </c>
      <c r="I166">
        <v>0</v>
      </c>
      <c r="J166" s="3">
        <v>132050</v>
      </c>
      <c r="K166" s="3">
        <v>0</v>
      </c>
      <c r="L166" s="3">
        <v>0</v>
      </c>
      <c r="M166" s="3">
        <v>0</v>
      </c>
      <c r="N166" s="3">
        <v>0</v>
      </c>
      <c r="O166" s="3">
        <v>0</v>
      </c>
      <c r="P166" s="3">
        <v>0</v>
      </c>
      <c r="Q166" s="3">
        <v>132050</v>
      </c>
      <c r="R166" s="3">
        <v>132050</v>
      </c>
      <c r="S166" s="3">
        <f t="shared" si="5"/>
        <v>0</v>
      </c>
    </row>
    <row r="167" spans="1:19" x14ac:dyDescent="0.35">
      <c r="A167">
        <v>890303093</v>
      </c>
      <c r="B167" t="s">
        <v>17</v>
      </c>
      <c r="C167" t="s">
        <v>18</v>
      </c>
      <c r="D167">
        <v>397522</v>
      </c>
      <c r="E167" t="str">
        <f t="shared" si="4"/>
        <v>FE397522</v>
      </c>
      <c r="F167">
        <v>23812</v>
      </c>
      <c r="G167" s="5">
        <v>45702.346516203703</v>
      </c>
      <c r="H167" s="5" t="s">
        <v>20</v>
      </c>
      <c r="I167">
        <v>0</v>
      </c>
      <c r="J167" s="3">
        <v>24000</v>
      </c>
      <c r="K167" s="3">
        <v>0</v>
      </c>
      <c r="L167" s="3">
        <v>0</v>
      </c>
      <c r="M167" s="3">
        <v>0</v>
      </c>
      <c r="N167" s="3">
        <v>0</v>
      </c>
      <c r="O167" s="3">
        <v>0</v>
      </c>
      <c r="P167" s="3">
        <v>0</v>
      </c>
      <c r="Q167" s="3">
        <v>24000</v>
      </c>
      <c r="R167" s="3">
        <v>24000</v>
      </c>
      <c r="S167" s="3">
        <f t="shared" si="5"/>
        <v>0</v>
      </c>
    </row>
    <row r="168" spans="1:19" x14ac:dyDescent="0.35">
      <c r="A168">
        <v>890303093</v>
      </c>
      <c r="B168" t="s">
        <v>17</v>
      </c>
      <c r="C168" t="s">
        <v>18</v>
      </c>
      <c r="D168">
        <v>397521</v>
      </c>
      <c r="E168" t="str">
        <f t="shared" si="4"/>
        <v>FE397521</v>
      </c>
      <c r="F168">
        <v>23812</v>
      </c>
      <c r="G168" s="5">
        <v>45702.346504629626</v>
      </c>
      <c r="H168" s="5" t="s">
        <v>20</v>
      </c>
      <c r="I168">
        <v>0</v>
      </c>
      <c r="J168" s="3">
        <v>12000</v>
      </c>
      <c r="K168" s="3">
        <v>0</v>
      </c>
      <c r="L168" s="3">
        <v>0</v>
      </c>
      <c r="M168" s="3">
        <v>0</v>
      </c>
      <c r="N168" s="3">
        <v>0</v>
      </c>
      <c r="O168" s="3">
        <v>0</v>
      </c>
      <c r="P168" s="3">
        <v>0</v>
      </c>
      <c r="Q168" s="3">
        <v>12000</v>
      </c>
      <c r="R168" s="3">
        <v>12000</v>
      </c>
      <c r="S168" s="3">
        <f t="shared" si="5"/>
        <v>0</v>
      </c>
    </row>
    <row r="169" spans="1:19" x14ac:dyDescent="0.35">
      <c r="A169">
        <v>890303093</v>
      </c>
      <c r="B169" t="s">
        <v>17</v>
      </c>
      <c r="C169" t="s">
        <v>18</v>
      </c>
      <c r="D169">
        <v>397520</v>
      </c>
      <c r="E169" t="str">
        <f t="shared" si="4"/>
        <v>FE397520</v>
      </c>
      <c r="F169">
        <v>23812</v>
      </c>
      <c r="G169" s="5">
        <v>45702.346504629626</v>
      </c>
      <c r="H169" s="5" t="s">
        <v>20</v>
      </c>
      <c r="I169">
        <v>0</v>
      </c>
      <c r="J169" s="3">
        <v>6000</v>
      </c>
      <c r="K169" s="3">
        <v>0</v>
      </c>
      <c r="L169" s="3">
        <v>0</v>
      </c>
      <c r="M169" s="3">
        <v>0</v>
      </c>
      <c r="N169" s="3">
        <v>0</v>
      </c>
      <c r="O169" s="3">
        <v>0</v>
      </c>
      <c r="P169" s="3">
        <v>0</v>
      </c>
      <c r="Q169" s="3">
        <v>6000</v>
      </c>
      <c r="R169" s="3">
        <v>6000</v>
      </c>
      <c r="S169" s="3">
        <f t="shared" si="5"/>
        <v>0</v>
      </c>
    </row>
    <row r="170" spans="1:19" x14ac:dyDescent="0.35">
      <c r="A170">
        <v>890303093</v>
      </c>
      <c r="B170" t="s">
        <v>17</v>
      </c>
      <c r="C170" t="s">
        <v>18</v>
      </c>
      <c r="D170">
        <v>397511</v>
      </c>
      <c r="E170" t="str">
        <f t="shared" si="4"/>
        <v>FE397511</v>
      </c>
      <c r="F170">
        <v>23812</v>
      </c>
      <c r="G170" s="5">
        <v>45702.346435185187</v>
      </c>
      <c r="H170" s="5" t="s">
        <v>20</v>
      </c>
      <c r="I170">
        <v>0</v>
      </c>
      <c r="J170" s="3">
        <v>6000</v>
      </c>
      <c r="K170" s="3">
        <v>0</v>
      </c>
      <c r="L170" s="3">
        <v>0</v>
      </c>
      <c r="M170" s="3">
        <v>0</v>
      </c>
      <c r="N170" s="3">
        <v>0</v>
      </c>
      <c r="O170" s="3">
        <v>0</v>
      </c>
      <c r="P170" s="3">
        <v>0</v>
      </c>
      <c r="Q170" s="3">
        <v>6000</v>
      </c>
      <c r="R170" s="3">
        <v>6000</v>
      </c>
      <c r="S170" s="3">
        <f t="shared" si="5"/>
        <v>0</v>
      </c>
    </row>
    <row r="171" spans="1:19" x14ac:dyDescent="0.35">
      <c r="A171">
        <v>890303093</v>
      </c>
      <c r="B171" t="s">
        <v>17</v>
      </c>
      <c r="C171" t="s">
        <v>18</v>
      </c>
      <c r="D171">
        <v>397485</v>
      </c>
      <c r="E171" t="str">
        <f t="shared" si="4"/>
        <v>FE397485</v>
      </c>
      <c r="F171">
        <v>23812</v>
      </c>
      <c r="G171" s="5">
        <v>45702.346145833333</v>
      </c>
      <c r="H171" s="5" t="s">
        <v>20</v>
      </c>
      <c r="I171">
        <v>0</v>
      </c>
      <c r="J171" s="3">
        <v>6000</v>
      </c>
      <c r="K171" s="3">
        <v>0</v>
      </c>
      <c r="L171" s="3">
        <v>0</v>
      </c>
      <c r="M171" s="3">
        <v>0</v>
      </c>
      <c r="N171" s="3">
        <v>0</v>
      </c>
      <c r="O171" s="3">
        <v>0</v>
      </c>
      <c r="P171" s="3">
        <v>0</v>
      </c>
      <c r="Q171" s="3">
        <v>6000</v>
      </c>
      <c r="R171" s="3">
        <v>6000</v>
      </c>
      <c r="S171" s="3">
        <f t="shared" si="5"/>
        <v>0</v>
      </c>
    </row>
    <row r="172" spans="1:19" x14ac:dyDescent="0.35">
      <c r="A172">
        <v>890303093</v>
      </c>
      <c r="B172" t="s">
        <v>17</v>
      </c>
      <c r="C172" t="s">
        <v>18</v>
      </c>
      <c r="D172">
        <v>397481</v>
      </c>
      <c r="E172" t="str">
        <f t="shared" si="4"/>
        <v>FE397481</v>
      </c>
      <c r="F172">
        <v>23812</v>
      </c>
      <c r="G172" s="5">
        <v>45702.34611111111</v>
      </c>
      <c r="H172" s="5" t="s">
        <v>20</v>
      </c>
      <c r="I172">
        <v>0</v>
      </c>
      <c r="J172" s="3">
        <v>12000</v>
      </c>
      <c r="K172" s="3">
        <v>0</v>
      </c>
      <c r="L172" s="3">
        <v>0</v>
      </c>
      <c r="M172" s="3">
        <v>0</v>
      </c>
      <c r="N172" s="3">
        <v>0</v>
      </c>
      <c r="O172" s="3">
        <v>0</v>
      </c>
      <c r="P172" s="3">
        <v>0</v>
      </c>
      <c r="Q172" s="3">
        <v>12000</v>
      </c>
      <c r="R172" s="3">
        <v>12000</v>
      </c>
      <c r="S172" s="3">
        <f t="shared" si="5"/>
        <v>0</v>
      </c>
    </row>
    <row r="173" spans="1:19" x14ac:dyDescent="0.35">
      <c r="A173">
        <v>890303093</v>
      </c>
      <c r="B173" t="s">
        <v>17</v>
      </c>
      <c r="C173" t="s">
        <v>18</v>
      </c>
      <c r="D173">
        <v>397276</v>
      </c>
      <c r="E173" t="str">
        <f t="shared" si="4"/>
        <v>FE397276</v>
      </c>
      <c r="F173">
        <v>23813</v>
      </c>
      <c r="G173" s="5">
        <v>45701.344212962962</v>
      </c>
      <c r="H173" s="5" t="s">
        <v>20</v>
      </c>
      <c r="I173">
        <v>0</v>
      </c>
      <c r="J173" s="3">
        <v>132100</v>
      </c>
      <c r="K173" s="3">
        <v>0</v>
      </c>
      <c r="L173" s="3">
        <v>0</v>
      </c>
      <c r="M173" s="3">
        <v>0</v>
      </c>
      <c r="N173" s="3">
        <v>0</v>
      </c>
      <c r="O173" s="3">
        <v>0</v>
      </c>
      <c r="P173" s="3">
        <v>0</v>
      </c>
      <c r="Q173" s="3">
        <v>132100</v>
      </c>
      <c r="R173" s="3">
        <v>132100</v>
      </c>
      <c r="S173" s="3">
        <f t="shared" si="5"/>
        <v>0</v>
      </c>
    </row>
    <row r="174" spans="1:19" x14ac:dyDescent="0.35">
      <c r="A174">
        <v>890303093</v>
      </c>
      <c r="B174" t="s">
        <v>17</v>
      </c>
      <c r="C174" t="s">
        <v>18</v>
      </c>
      <c r="D174">
        <v>396677</v>
      </c>
      <c r="E174" t="str">
        <f t="shared" si="4"/>
        <v>FE396677</v>
      </c>
      <c r="F174">
        <v>23813</v>
      </c>
      <c r="G174" s="5">
        <v>45700.283194444448</v>
      </c>
      <c r="H174" s="5" t="s">
        <v>20</v>
      </c>
      <c r="I174">
        <v>0</v>
      </c>
      <c r="J174" s="3">
        <v>313680</v>
      </c>
      <c r="K174" s="3">
        <v>0</v>
      </c>
      <c r="L174" s="3">
        <v>0</v>
      </c>
      <c r="M174" s="3">
        <v>0</v>
      </c>
      <c r="N174" s="3">
        <v>0</v>
      </c>
      <c r="O174" s="3">
        <v>0</v>
      </c>
      <c r="P174" s="3">
        <v>0</v>
      </c>
      <c r="Q174" s="3">
        <v>313680</v>
      </c>
      <c r="R174" s="3">
        <v>313680</v>
      </c>
      <c r="S174" s="3">
        <f t="shared" si="5"/>
        <v>0</v>
      </c>
    </row>
    <row r="175" spans="1:19" x14ac:dyDescent="0.35">
      <c r="A175">
        <v>890303093</v>
      </c>
      <c r="B175" t="s">
        <v>17</v>
      </c>
      <c r="C175" t="s">
        <v>18</v>
      </c>
      <c r="D175">
        <v>396608</v>
      </c>
      <c r="E175" t="str">
        <f t="shared" si="4"/>
        <v>FE396608</v>
      </c>
      <c r="F175">
        <v>23813</v>
      </c>
      <c r="G175" s="5">
        <v>45699.679363425923</v>
      </c>
      <c r="H175" s="5" t="s">
        <v>20</v>
      </c>
      <c r="I175">
        <v>0</v>
      </c>
      <c r="J175" s="3">
        <v>91500</v>
      </c>
      <c r="K175" s="3">
        <v>0</v>
      </c>
      <c r="L175" s="3">
        <v>0</v>
      </c>
      <c r="M175" s="3">
        <v>0</v>
      </c>
      <c r="N175" s="3">
        <v>0</v>
      </c>
      <c r="O175" s="3">
        <v>0</v>
      </c>
      <c r="P175" s="3">
        <v>0</v>
      </c>
      <c r="Q175" s="3">
        <v>91500</v>
      </c>
      <c r="R175" s="3">
        <v>91500</v>
      </c>
      <c r="S175" s="3">
        <f t="shared" si="5"/>
        <v>0</v>
      </c>
    </row>
    <row r="176" spans="1:19" x14ac:dyDescent="0.35">
      <c r="A176">
        <v>890303093</v>
      </c>
      <c r="B176" t="s">
        <v>17</v>
      </c>
      <c r="C176" t="s">
        <v>18</v>
      </c>
      <c r="D176">
        <v>396400</v>
      </c>
      <c r="E176" t="str">
        <f t="shared" si="4"/>
        <v>FE396400</v>
      </c>
      <c r="F176">
        <v>23812</v>
      </c>
      <c r="G176" s="5">
        <v>45699.677673611113</v>
      </c>
      <c r="H176" s="5" t="s">
        <v>20</v>
      </c>
      <c r="I176">
        <v>0</v>
      </c>
      <c r="J176" s="3">
        <v>6000</v>
      </c>
      <c r="K176" s="3">
        <v>0</v>
      </c>
      <c r="L176" s="3">
        <v>0</v>
      </c>
      <c r="M176" s="3">
        <v>0</v>
      </c>
      <c r="N176" s="3">
        <v>0</v>
      </c>
      <c r="O176" s="3">
        <v>0</v>
      </c>
      <c r="P176" s="3">
        <v>0</v>
      </c>
      <c r="Q176" s="3">
        <v>6000</v>
      </c>
      <c r="R176" s="3">
        <v>6000</v>
      </c>
      <c r="S176" s="3">
        <f t="shared" si="5"/>
        <v>0</v>
      </c>
    </row>
    <row r="177" spans="1:19" x14ac:dyDescent="0.35">
      <c r="A177">
        <v>890303093</v>
      </c>
      <c r="B177" t="s">
        <v>17</v>
      </c>
      <c r="C177" t="s">
        <v>18</v>
      </c>
      <c r="D177">
        <v>396335</v>
      </c>
      <c r="E177" t="str">
        <f t="shared" si="4"/>
        <v>FE396335</v>
      </c>
      <c r="F177">
        <v>23813</v>
      </c>
      <c r="G177" s="5">
        <v>45699.677141203705</v>
      </c>
      <c r="H177" s="5" t="s">
        <v>20</v>
      </c>
      <c r="I177">
        <v>0</v>
      </c>
      <c r="J177" s="3">
        <v>450628</v>
      </c>
      <c r="K177" s="3">
        <v>0</v>
      </c>
      <c r="L177" s="3">
        <v>0</v>
      </c>
      <c r="M177" s="3">
        <v>0</v>
      </c>
      <c r="N177" s="3">
        <v>0</v>
      </c>
      <c r="O177" s="3">
        <v>0</v>
      </c>
      <c r="P177" s="3">
        <v>0</v>
      </c>
      <c r="Q177" s="3">
        <v>450628</v>
      </c>
      <c r="R177" s="3">
        <v>450628</v>
      </c>
      <c r="S177" s="3">
        <f t="shared" si="5"/>
        <v>0</v>
      </c>
    </row>
    <row r="178" spans="1:19" x14ac:dyDescent="0.35">
      <c r="A178">
        <v>890303093</v>
      </c>
      <c r="B178" t="s">
        <v>17</v>
      </c>
      <c r="C178" t="s">
        <v>18</v>
      </c>
      <c r="D178">
        <v>396296</v>
      </c>
      <c r="E178" t="str">
        <f t="shared" si="4"/>
        <v>FE396296</v>
      </c>
      <c r="F178">
        <v>23813</v>
      </c>
      <c r="G178" s="5">
        <v>45698.296956018516</v>
      </c>
      <c r="H178" s="5" t="s">
        <v>20</v>
      </c>
      <c r="I178">
        <v>0</v>
      </c>
      <c r="J178" s="3">
        <v>154630</v>
      </c>
      <c r="K178" s="3">
        <v>0</v>
      </c>
      <c r="L178" s="3">
        <v>0</v>
      </c>
      <c r="M178" s="3">
        <v>0</v>
      </c>
      <c r="N178" s="3">
        <v>0</v>
      </c>
      <c r="O178" s="3">
        <v>0</v>
      </c>
      <c r="P178" s="3">
        <v>0</v>
      </c>
      <c r="Q178" s="3">
        <v>154630</v>
      </c>
      <c r="R178" s="3">
        <v>154630</v>
      </c>
      <c r="S178" s="3">
        <f t="shared" si="5"/>
        <v>0</v>
      </c>
    </row>
    <row r="179" spans="1:19" x14ac:dyDescent="0.35">
      <c r="A179">
        <v>890303093</v>
      </c>
      <c r="B179" t="s">
        <v>17</v>
      </c>
      <c r="C179" t="s">
        <v>18</v>
      </c>
      <c r="D179">
        <v>395930</v>
      </c>
      <c r="E179" t="str">
        <f t="shared" si="4"/>
        <v>FE395930</v>
      </c>
      <c r="F179">
        <v>23813</v>
      </c>
      <c r="G179" s="5">
        <v>45697.015682870369</v>
      </c>
      <c r="H179" s="5" t="s">
        <v>20</v>
      </c>
      <c r="I179">
        <v>0</v>
      </c>
      <c r="J179" s="3">
        <v>172728</v>
      </c>
      <c r="K179" s="3">
        <v>0</v>
      </c>
      <c r="L179" s="3">
        <v>0</v>
      </c>
      <c r="M179" s="3">
        <v>0</v>
      </c>
      <c r="N179" s="3">
        <v>0</v>
      </c>
      <c r="O179" s="3">
        <v>0</v>
      </c>
      <c r="P179" s="3">
        <v>0</v>
      </c>
      <c r="Q179" s="3">
        <v>172728</v>
      </c>
      <c r="R179" s="3">
        <v>172728</v>
      </c>
      <c r="S179" s="3">
        <f t="shared" si="5"/>
        <v>0</v>
      </c>
    </row>
    <row r="180" spans="1:19" x14ac:dyDescent="0.35">
      <c r="A180">
        <v>890303093</v>
      </c>
      <c r="B180" t="s">
        <v>17</v>
      </c>
      <c r="C180" t="s">
        <v>18</v>
      </c>
      <c r="D180">
        <v>395910</v>
      </c>
      <c r="E180" t="str">
        <f t="shared" si="4"/>
        <v>FE395910</v>
      </c>
      <c r="F180">
        <v>23813</v>
      </c>
      <c r="G180" s="5">
        <v>45696.015486111108</v>
      </c>
      <c r="H180" s="5" t="s">
        <v>20</v>
      </c>
      <c r="I180">
        <v>0</v>
      </c>
      <c r="J180" s="3">
        <v>232450</v>
      </c>
      <c r="K180" s="3">
        <v>0</v>
      </c>
      <c r="L180" s="3">
        <v>0</v>
      </c>
      <c r="M180" s="3">
        <v>0</v>
      </c>
      <c r="N180" s="3">
        <v>0</v>
      </c>
      <c r="O180" s="3">
        <v>0</v>
      </c>
      <c r="P180" s="3">
        <v>0</v>
      </c>
      <c r="Q180" s="3">
        <v>232450</v>
      </c>
      <c r="R180" s="3">
        <v>232450</v>
      </c>
      <c r="S180" s="3">
        <f t="shared" si="5"/>
        <v>0</v>
      </c>
    </row>
    <row r="181" spans="1:19" x14ac:dyDescent="0.35">
      <c r="A181">
        <v>890303093</v>
      </c>
      <c r="B181" t="s">
        <v>17</v>
      </c>
      <c r="C181" t="s">
        <v>18</v>
      </c>
      <c r="D181">
        <v>395891</v>
      </c>
      <c r="E181" t="str">
        <f t="shared" si="4"/>
        <v>FE395891</v>
      </c>
      <c r="F181">
        <v>23813</v>
      </c>
      <c r="G181" s="5">
        <v>45696.0153125</v>
      </c>
      <c r="H181" s="5" t="s">
        <v>20</v>
      </c>
      <c r="I181">
        <v>0</v>
      </c>
      <c r="J181" s="3">
        <v>588870</v>
      </c>
      <c r="K181" s="3">
        <v>0</v>
      </c>
      <c r="L181" s="3">
        <v>0</v>
      </c>
      <c r="M181" s="3">
        <v>0</v>
      </c>
      <c r="N181" s="3">
        <v>0</v>
      </c>
      <c r="O181" s="3">
        <v>0</v>
      </c>
      <c r="P181" s="3">
        <v>0</v>
      </c>
      <c r="Q181" s="3">
        <v>588870</v>
      </c>
      <c r="R181" s="3">
        <v>588870</v>
      </c>
      <c r="S181" s="3">
        <f t="shared" si="5"/>
        <v>0</v>
      </c>
    </row>
    <row r="182" spans="1:19" x14ac:dyDescent="0.35">
      <c r="A182">
        <v>890303093</v>
      </c>
      <c r="B182" t="s">
        <v>17</v>
      </c>
      <c r="C182" t="s">
        <v>18</v>
      </c>
      <c r="D182">
        <v>395831</v>
      </c>
      <c r="E182" t="str">
        <f t="shared" si="4"/>
        <v>FE395831</v>
      </c>
      <c r="F182">
        <v>23813</v>
      </c>
      <c r="G182" s="5">
        <v>45696.014756944445</v>
      </c>
      <c r="H182" s="5" t="s">
        <v>20</v>
      </c>
      <c r="I182">
        <v>0</v>
      </c>
      <c r="J182" s="3">
        <v>95400</v>
      </c>
      <c r="K182" s="3">
        <v>0</v>
      </c>
      <c r="L182" s="3">
        <v>0</v>
      </c>
      <c r="M182" s="3">
        <v>0</v>
      </c>
      <c r="N182" s="3">
        <v>0</v>
      </c>
      <c r="O182" s="3">
        <v>0</v>
      </c>
      <c r="P182" s="3">
        <v>0</v>
      </c>
      <c r="Q182" s="3">
        <v>95400</v>
      </c>
      <c r="R182" s="3">
        <v>95400</v>
      </c>
      <c r="S182" s="3">
        <f t="shared" si="5"/>
        <v>0</v>
      </c>
    </row>
    <row r="183" spans="1:19" x14ac:dyDescent="0.35">
      <c r="A183">
        <v>890303093</v>
      </c>
      <c r="B183" t="s">
        <v>17</v>
      </c>
      <c r="C183" t="s">
        <v>18</v>
      </c>
      <c r="D183">
        <v>395485</v>
      </c>
      <c r="E183" t="str">
        <f t="shared" si="4"/>
        <v>FE395485</v>
      </c>
      <c r="F183">
        <v>23813</v>
      </c>
      <c r="G183" s="5">
        <v>45694.287511574075</v>
      </c>
      <c r="H183" s="5" t="s">
        <v>20</v>
      </c>
      <c r="I183">
        <v>0</v>
      </c>
      <c r="J183" s="3">
        <v>139800</v>
      </c>
      <c r="K183" s="3">
        <v>0</v>
      </c>
      <c r="L183" s="3">
        <v>0</v>
      </c>
      <c r="M183" s="3">
        <v>0</v>
      </c>
      <c r="N183" s="3">
        <v>0</v>
      </c>
      <c r="O183" s="3">
        <v>0</v>
      </c>
      <c r="P183" s="3">
        <v>0</v>
      </c>
      <c r="Q183" s="3">
        <v>139800</v>
      </c>
      <c r="R183" s="3">
        <v>139800</v>
      </c>
      <c r="S183" s="3">
        <f t="shared" si="5"/>
        <v>0</v>
      </c>
    </row>
    <row r="184" spans="1:19" x14ac:dyDescent="0.35">
      <c r="A184">
        <v>890303093</v>
      </c>
      <c r="B184" t="s">
        <v>17</v>
      </c>
      <c r="C184" t="s">
        <v>18</v>
      </c>
      <c r="D184">
        <v>395323</v>
      </c>
      <c r="E184" t="str">
        <f t="shared" si="4"/>
        <v>FE395323</v>
      </c>
      <c r="F184">
        <v>23812</v>
      </c>
      <c r="G184" s="5">
        <v>45694.286030092589</v>
      </c>
      <c r="H184" s="5" t="s">
        <v>20</v>
      </c>
      <c r="I184">
        <v>0</v>
      </c>
      <c r="J184" s="3">
        <v>24000</v>
      </c>
      <c r="K184" s="3">
        <v>0</v>
      </c>
      <c r="L184" s="3">
        <v>0</v>
      </c>
      <c r="M184" s="3">
        <v>0</v>
      </c>
      <c r="N184" s="3">
        <v>0</v>
      </c>
      <c r="O184" s="3">
        <v>0</v>
      </c>
      <c r="P184" s="3">
        <v>0</v>
      </c>
      <c r="Q184" s="3">
        <v>24000</v>
      </c>
      <c r="R184" s="3">
        <v>24000</v>
      </c>
      <c r="S184" s="3">
        <f t="shared" si="5"/>
        <v>0</v>
      </c>
    </row>
    <row r="185" spans="1:19" x14ac:dyDescent="0.35">
      <c r="A185">
        <v>890303093</v>
      </c>
      <c r="B185" t="s">
        <v>17</v>
      </c>
      <c r="C185" t="s">
        <v>18</v>
      </c>
      <c r="D185">
        <v>395109</v>
      </c>
      <c r="E185" t="str">
        <f t="shared" si="4"/>
        <v>FE395109</v>
      </c>
      <c r="F185">
        <v>23812</v>
      </c>
      <c r="G185" s="5">
        <v>45693.292291666665</v>
      </c>
      <c r="H185" s="5" t="s">
        <v>20</v>
      </c>
      <c r="I185">
        <v>0</v>
      </c>
      <c r="J185" s="3">
        <v>6000</v>
      </c>
      <c r="K185" s="3">
        <v>0</v>
      </c>
      <c r="L185" s="3">
        <v>0</v>
      </c>
      <c r="M185" s="3">
        <v>0</v>
      </c>
      <c r="N185" s="3">
        <v>0</v>
      </c>
      <c r="O185" s="3">
        <v>0</v>
      </c>
      <c r="P185" s="3">
        <v>0</v>
      </c>
      <c r="Q185" s="3">
        <v>6000</v>
      </c>
      <c r="R185" s="3">
        <v>6000</v>
      </c>
      <c r="S185" s="3">
        <f t="shared" si="5"/>
        <v>0</v>
      </c>
    </row>
    <row r="186" spans="1:19" x14ac:dyDescent="0.35">
      <c r="A186">
        <v>890303093</v>
      </c>
      <c r="B186" t="s">
        <v>17</v>
      </c>
      <c r="C186" t="s">
        <v>18</v>
      </c>
      <c r="D186">
        <v>395060</v>
      </c>
      <c r="E186" t="str">
        <f t="shared" si="4"/>
        <v>FE395060</v>
      </c>
      <c r="F186">
        <v>23813</v>
      </c>
      <c r="G186" s="5">
        <v>45693.291828703703</v>
      </c>
      <c r="H186" s="5" t="s">
        <v>20</v>
      </c>
      <c r="I186">
        <v>0</v>
      </c>
      <c r="J186" s="3">
        <v>100400</v>
      </c>
      <c r="K186" s="3">
        <v>0</v>
      </c>
      <c r="L186" s="3">
        <v>0</v>
      </c>
      <c r="M186" s="3">
        <v>0</v>
      </c>
      <c r="N186" s="3">
        <v>0</v>
      </c>
      <c r="O186" s="3">
        <v>0</v>
      </c>
      <c r="P186" s="3">
        <v>0</v>
      </c>
      <c r="Q186" s="3">
        <v>100400</v>
      </c>
      <c r="R186" s="3">
        <v>100400</v>
      </c>
      <c r="S186" s="3">
        <f t="shared" si="5"/>
        <v>0</v>
      </c>
    </row>
    <row r="187" spans="1:19" x14ac:dyDescent="0.35">
      <c r="A187">
        <v>890303093</v>
      </c>
      <c r="B187" t="s">
        <v>17</v>
      </c>
      <c r="C187" t="s">
        <v>18</v>
      </c>
      <c r="D187">
        <v>394797</v>
      </c>
      <c r="E187" t="str">
        <f t="shared" si="4"/>
        <v>FE394797</v>
      </c>
      <c r="F187">
        <v>23813</v>
      </c>
      <c r="G187" s="5">
        <v>45693.289479166669</v>
      </c>
      <c r="H187" s="5" t="s">
        <v>20</v>
      </c>
      <c r="I187">
        <v>0</v>
      </c>
      <c r="J187" s="3">
        <v>126388</v>
      </c>
      <c r="K187" s="3">
        <v>0</v>
      </c>
      <c r="L187" s="3">
        <v>0</v>
      </c>
      <c r="M187" s="3">
        <v>0</v>
      </c>
      <c r="N187" s="3">
        <v>0</v>
      </c>
      <c r="O187" s="3">
        <v>0</v>
      </c>
      <c r="P187" s="3">
        <v>0</v>
      </c>
      <c r="Q187" s="3">
        <v>126388</v>
      </c>
      <c r="R187" s="3">
        <v>126388</v>
      </c>
      <c r="S187" s="3">
        <f t="shared" si="5"/>
        <v>0</v>
      </c>
    </row>
    <row r="188" spans="1:19" x14ac:dyDescent="0.35">
      <c r="A188">
        <v>890303093</v>
      </c>
      <c r="B188" t="s">
        <v>17</v>
      </c>
      <c r="C188" t="s">
        <v>18</v>
      </c>
      <c r="D188">
        <v>394753</v>
      </c>
      <c r="E188" t="str">
        <f t="shared" si="4"/>
        <v>FE394753</v>
      </c>
      <c r="F188">
        <v>23813</v>
      </c>
      <c r="G188" s="5">
        <v>45692.288877314815</v>
      </c>
      <c r="H188" s="5" t="s">
        <v>20</v>
      </c>
      <c r="I188">
        <v>0</v>
      </c>
      <c r="J188" s="3">
        <v>93400</v>
      </c>
      <c r="K188" s="3">
        <v>0</v>
      </c>
      <c r="L188" s="3">
        <v>0</v>
      </c>
      <c r="M188" s="3">
        <v>0</v>
      </c>
      <c r="N188" s="3">
        <v>0</v>
      </c>
      <c r="O188" s="3">
        <v>0</v>
      </c>
      <c r="P188" s="3">
        <v>0</v>
      </c>
      <c r="Q188" s="3">
        <v>93400</v>
      </c>
      <c r="R188" s="3">
        <v>93400</v>
      </c>
      <c r="S188" s="3">
        <f t="shared" si="5"/>
        <v>0</v>
      </c>
    </row>
    <row r="189" spans="1:19" x14ac:dyDescent="0.35">
      <c r="A189">
        <v>890303093</v>
      </c>
      <c r="B189" t="s">
        <v>17</v>
      </c>
      <c r="C189" t="s">
        <v>18</v>
      </c>
      <c r="D189">
        <v>394680</v>
      </c>
      <c r="E189" t="str">
        <f t="shared" si="4"/>
        <v>FE394680</v>
      </c>
      <c r="F189">
        <v>23812</v>
      </c>
      <c r="G189" s="5">
        <v>45692.288171296299</v>
      </c>
      <c r="H189" s="5" t="s">
        <v>20</v>
      </c>
      <c r="I189">
        <v>0</v>
      </c>
      <c r="J189" s="3">
        <v>24000</v>
      </c>
      <c r="K189" s="3">
        <v>0</v>
      </c>
      <c r="L189" s="3">
        <v>0</v>
      </c>
      <c r="M189" s="3">
        <v>0</v>
      </c>
      <c r="N189" s="3">
        <v>0</v>
      </c>
      <c r="O189" s="3">
        <v>0</v>
      </c>
      <c r="P189" s="3">
        <v>0</v>
      </c>
      <c r="Q189" s="3">
        <v>24000</v>
      </c>
      <c r="R189" s="3">
        <v>24000</v>
      </c>
      <c r="S189" s="3">
        <f t="shared" si="5"/>
        <v>0</v>
      </c>
    </row>
    <row r="190" spans="1:19" x14ac:dyDescent="0.35">
      <c r="A190">
        <v>890303093</v>
      </c>
      <c r="B190" t="s">
        <v>17</v>
      </c>
      <c r="C190" t="s">
        <v>18</v>
      </c>
      <c r="D190">
        <v>394674</v>
      </c>
      <c r="E190" t="str">
        <f t="shared" si="4"/>
        <v>FE394674</v>
      </c>
      <c r="F190">
        <v>23812</v>
      </c>
      <c r="G190" s="5">
        <v>45692.288101851853</v>
      </c>
      <c r="H190" s="5" t="s">
        <v>20</v>
      </c>
      <c r="I190">
        <v>0</v>
      </c>
      <c r="J190" s="3">
        <v>6000</v>
      </c>
      <c r="K190" s="3">
        <v>0</v>
      </c>
      <c r="L190" s="3">
        <v>0</v>
      </c>
      <c r="M190" s="3">
        <v>0</v>
      </c>
      <c r="N190" s="3">
        <v>0</v>
      </c>
      <c r="O190" s="3">
        <v>0</v>
      </c>
      <c r="P190" s="3">
        <v>0</v>
      </c>
      <c r="Q190" s="3">
        <v>6000</v>
      </c>
      <c r="R190" s="3">
        <v>6000</v>
      </c>
      <c r="S190" s="3">
        <f t="shared" si="5"/>
        <v>0</v>
      </c>
    </row>
    <row r="191" spans="1:19" x14ac:dyDescent="0.35">
      <c r="A191">
        <v>890303093</v>
      </c>
      <c r="B191" t="s">
        <v>17</v>
      </c>
      <c r="C191" t="s">
        <v>18</v>
      </c>
      <c r="D191">
        <v>394672</v>
      </c>
      <c r="E191" t="str">
        <f t="shared" si="4"/>
        <v>FE394672</v>
      </c>
      <c r="F191">
        <v>23812</v>
      </c>
      <c r="G191" s="5">
        <v>45692.288078703707</v>
      </c>
      <c r="H191" s="5" t="s">
        <v>20</v>
      </c>
      <c r="I191">
        <v>0</v>
      </c>
      <c r="J191" s="3">
        <v>12000</v>
      </c>
      <c r="K191" s="3">
        <v>0</v>
      </c>
      <c r="L191" s="3">
        <v>0</v>
      </c>
      <c r="M191" s="3">
        <v>0</v>
      </c>
      <c r="N191" s="3">
        <v>0</v>
      </c>
      <c r="O191" s="3">
        <v>0</v>
      </c>
      <c r="P191" s="3">
        <v>0</v>
      </c>
      <c r="Q191" s="3">
        <v>12000</v>
      </c>
      <c r="R191" s="3">
        <v>12000</v>
      </c>
      <c r="S191" s="3">
        <f t="shared" si="5"/>
        <v>0</v>
      </c>
    </row>
    <row r="192" spans="1:19" x14ac:dyDescent="0.35">
      <c r="A192">
        <v>890303093</v>
      </c>
      <c r="B192" t="s">
        <v>17</v>
      </c>
      <c r="C192" t="s">
        <v>18</v>
      </c>
      <c r="D192">
        <v>394671</v>
      </c>
      <c r="E192" t="str">
        <f t="shared" si="4"/>
        <v>FE394671</v>
      </c>
      <c r="F192">
        <v>23812</v>
      </c>
      <c r="G192" s="5">
        <v>45692.288078703707</v>
      </c>
      <c r="H192" s="5" t="s">
        <v>20</v>
      </c>
      <c r="I192">
        <v>0</v>
      </c>
      <c r="J192" s="3">
        <v>18000</v>
      </c>
      <c r="K192" s="3">
        <v>0</v>
      </c>
      <c r="L192" s="3">
        <v>0</v>
      </c>
      <c r="M192" s="3">
        <v>0</v>
      </c>
      <c r="N192" s="3">
        <v>0</v>
      </c>
      <c r="O192" s="3">
        <v>0</v>
      </c>
      <c r="P192" s="3">
        <v>0</v>
      </c>
      <c r="Q192" s="3">
        <v>18000</v>
      </c>
      <c r="R192" s="3">
        <v>18000</v>
      </c>
      <c r="S192" s="3">
        <f t="shared" si="5"/>
        <v>0</v>
      </c>
    </row>
    <row r="193" spans="1:19" x14ac:dyDescent="0.35">
      <c r="A193">
        <v>890303093</v>
      </c>
      <c r="B193" t="s">
        <v>17</v>
      </c>
      <c r="C193" t="s">
        <v>18</v>
      </c>
      <c r="D193">
        <v>394667</v>
      </c>
      <c r="E193" t="str">
        <f t="shared" si="4"/>
        <v>FE394667</v>
      </c>
      <c r="F193">
        <v>23812</v>
      </c>
      <c r="G193" s="5">
        <v>45692.288032407407</v>
      </c>
      <c r="H193" s="5" t="s">
        <v>20</v>
      </c>
      <c r="I193">
        <v>0</v>
      </c>
      <c r="J193" s="3">
        <v>6000</v>
      </c>
      <c r="K193" s="3">
        <v>0</v>
      </c>
      <c r="L193" s="3">
        <v>0</v>
      </c>
      <c r="M193" s="3">
        <v>0</v>
      </c>
      <c r="N193" s="3">
        <v>0</v>
      </c>
      <c r="O193" s="3">
        <v>0</v>
      </c>
      <c r="P193" s="3">
        <v>0</v>
      </c>
      <c r="Q193" s="3">
        <v>6000</v>
      </c>
      <c r="R193" s="3">
        <v>6000</v>
      </c>
      <c r="S193" s="3">
        <f t="shared" si="5"/>
        <v>0</v>
      </c>
    </row>
    <row r="194" spans="1:19" x14ac:dyDescent="0.35">
      <c r="A194">
        <v>890303093</v>
      </c>
      <c r="B194" t="s">
        <v>17</v>
      </c>
      <c r="C194" t="s">
        <v>18</v>
      </c>
      <c r="D194">
        <v>394666</v>
      </c>
      <c r="E194" t="str">
        <f t="shared" si="4"/>
        <v>FE394666</v>
      </c>
      <c r="F194">
        <v>23812</v>
      </c>
      <c r="G194" s="5">
        <v>45692.288032407407</v>
      </c>
      <c r="H194" s="5" t="s">
        <v>20</v>
      </c>
      <c r="I194">
        <v>0</v>
      </c>
      <c r="J194" s="3">
        <v>6000</v>
      </c>
      <c r="K194" s="3">
        <v>0</v>
      </c>
      <c r="L194" s="3">
        <v>0</v>
      </c>
      <c r="M194" s="3">
        <v>0</v>
      </c>
      <c r="N194" s="3">
        <v>0</v>
      </c>
      <c r="O194" s="3">
        <v>0</v>
      </c>
      <c r="P194" s="3">
        <v>0</v>
      </c>
      <c r="Q194" s="3">
        <v>6000</v>
      </c>
      <c r="R194" s="3">
        <v>6000</v>
      </c>
      <c r="S194" s="3">
        <f t="shared" si="5"/>
        <v>0</v>
      </c>
    </row>
    <row r="195" spans="1:19" x14ac:dyDescent="0.35">
      <c r="A195">
        <v>890303093</v>
      </c>
      <c r="B195" t="s">
        <v>17</v>
      </c>
      <c r="C195" t="s">
        <v>18</v>
      </c>
      <c r="D195">
        <v>394656</v>
      </c>
      <c r="E195" t="str">
        <f t="shared" si="4"/>
        <v>FE394656</v>
      </c>
      <c r="F195">
        <v>23812</v>
      </c>
      <c r="G195" s="5">
        <v>45692.287928240738</v>
      </c>
      <c r="H195" s="5" t="s">
        <v>20</v>
      </c>
      <c r="I195">
        <v>0</v>
      </c>
      <c r="J195" s="3">
        <v>6000</v>
      </c>
      <c r="K195" s="3">
        <v>0</v>
      </c>
      <c r="L195" s="3">
        <v>0</v>
      </c>
      <c r="M195" s="3">
        <v>0</v>
      </c>
      <c r="N195" s="3">
        <v>0</v>
      </c>
      <c r="O195" s="3">
        <v>0</v>
      </c>
      <c r="P195" s="3">
        <v>0</v>
      </c>
      <c r="Q195" s="3">
        <v>6000</v>
      </c>
      <c r="R195" s="3">
        <v>6000</v>
      </c>
      <c r="S195" s="3">
        <f t="shared" si="5"/>
        <v>0</v>
      </c>
    </row>
    <row r="196" spans="1:19" x14ac:dyDescent="0.35">
      <c r="A196">
        <v>890303093</v>
      </c>
      <c r="B196" t="s">
        <v>17</v>
      </c>
      <c r="C196" t="s">
        <v>18</v>
      </c>
      <c r="D196">
        <v>394650</v>
      </c>
      <c r="E196" t="str">
        <f t="shared" si="4"/>
        <v>FE394650</v>
      </c>
      <c r="F196">
        <v>23812</v>
      </c>
      <c r="G196" s="5">
        <v>45692.287870370368</v>
      </c>
      <c r="H196" s="5" t="s">
        <v>20</v>
      </c>
      <c r="I196">
        <v>0</v>
      </c>
      <c r="J196" s="3">
        <v>24000</v>
      </c>
      <c r="K196" s="3">
        <v>0</v>
      </c>
      <c r="L196" s="3">
        <v>0</v>
      </c>
      <c r="M196" s="3">
        <v>0</v>
      </c>
      <c r="N196" s="3">
        <v>0</v>
      </c>
      <c r="O196" s="3">
        <v>0</v>
      </c>
      <c r="P196" s="3">
        <v>0</v>
      </c>
      <c r="Q196" s="3">
        <v>24000</v>
      </c>
      <c r="R196" s="3">
        <v>24000</v>
      </c>
      <c r="S196" s="3">
        <f t="shared" si="5"/>
        <v>0</v>
      </c>
    </row>
    <row r="197" spans="1:19" x14ac:dyDescent="0.35">
      <c r="A197">
        <v>890303093</v>
      </c>
      <c r="B197" t="s">
        <v>17</v>
      </c>
      <c r="C197" t="s">
        <v>18</v>
      </c>
      <c r="D197">
        <v>394646</v>
      </c>
      <c r="E197" t="str">
        <f t="shared" si="4"/>
        <v>FE394646</v>
      </c>
      <c r="F197">
        <v>23812</v>
      </c>
      <c r="G197" s="5">
        <v>45692.287835648145</v>
      </c>
      <c r="H197" s="5" t="s">
        <v>20</v>
      </c>
      <c r="I197">
        <v>0</v>
      </c>
      <c r="J197" s="3">
        <v>6000</v>
      </c>
      <c r="K197" s="3">
        <v>0</v>
      </c>
      <c r="L197" s="3">
        <v>0</v>
      </c>
      <c r="M197" s="3">
        <v>0</v>
      </c>
      <c r="N197" s="3">
        <v>0</v>
      </c>
      <c r="O197" s="3">
        <v>0</v>
      </c>
      <c r="P197" s="3">
        <v>0</v>
      </c>
      <c r="Q197" s="3">
        <v>6000</v>
      </c>
      <c r="R197" s="3">
        <v>6000</v>
      </c>
      <c r="S197" s="3">
        <f t="shared" si="5"/>
        <v>0</v>
      </c>
    </row>
    <row r="198" spans="1:19" x14ac:dyDescent="0.35">
      <c r="A198">
        <v>890303093</v>
      </c>
      <c r="B198" t="s">
        <v>17</v>
      </c>
      <c r="C198" t="s">
        <v>18</v>
      </c>
      <c r="D198">
        <v>394645</v>
      </c>
      <c r="E198" t="str">
        <f t="shared" ref="E198:E261" si="6">+CONCATENATE(C198,D198)</f>
        <v>FE394645</v>
      </c>
      <c r="F198">
        <v>23812</v>
      </c>
      <c r="G198" s="5">
        <v>45692.287824074076</v>
      </c>
      <c r="H198" s="5" t="s">
        <v>20</v>
      </c>
      <c r="I198">
        <v>0</v>
      </c>
      <c r="J198" s="3">
        <v>24000</v>
      </c>
      <c r="K198" s="3">
        <v>0</v>
      </c>
      <c r="L198" s="3">
        <v>0</v>
      </c>
      <c r="M198" s="3">
        <v>0</v>
      </c>
      <c r="N198" s="3">
        <v>0</v>
      </c>
      <c r="O198" s="3">
        <v>0</v>
      </c>
      <c r="P198" s="3">
        <v>0</v>
      </c>
      <c r="Q198" s="3">
        <v>24000</v>
      </c>
      <c r="R198" s="3">
        <v>24000</v>
      </c>
      <c r="S198" s="3">
        <f t="shared" ref="S198:S261" si="7">+R198-Q198</f>
        <v>0</v>
      </c>
    </row>
    <row r="199" spans="1:19" x14ac:dyDescent="0.35">
      <c r="A199">
        <v>890303093</v>
      </c>
      <c r="B199" t="s">
        <v>17</v>
      </c>
      <c r="C199" t="s">
        <v>18</v>
      </c>
      <c r="D199">
        <v>394057</v>
      </c>
      <c r="E199" t="str">
        <f t="shared" si="6"/>
        <v>FE394057</v>
      </c>
      <c r="F199">
        <v>23813</v>
      </c>
      <c r="G199" s="5">
        <v>45691.328449074077</v>
      </c>
      <c r="H199" s="5" t="s">
        <v>20</v>
      </c>
      <c r="I199">
        <v>0</v>
      </c>
      <c r="J199" s="3">
        <v>98650</v>
      </c>
      <c r="K199" s="3">
        <v>0</v>
      </c>
      <c r="L199" s="3">
        <v>0</v>
      </c>
      <c r="M199" s="3">
        <v>0</v>
      </c>
      <c r="N199" s="3">
        <v>0</v>
      </c>
      <c r="O199" s="3">
        <v>0</v>
      </c>
      <c r="P199" s="3">
        <v>0</v>
      </c>
      <c r="Q199" s="3">
        <v>98650</v>
      </c>
      <c r="R199" s="3">
        <v>98650</v>
      </c>
      <c r="S199" s="3">
        <f t="shared" si="7"/>
        <v>0</v>
      </c>
    </row>
    <row r="200" spans="1:19" x14ac:dyDescent="0.35">
      <c r="A200">
        <v>890303093</v>
      </c>
      <c r="B200" t="s">
        <v>17</v>
      </c>
      <c r="C200" t="s">
        <v>18</v>
      </c>
      <c r="D200">
        <v>394040</v>
      </c>
      <c r="E200" t="str">
        <f t="shared" si="6"/>
        <v>FE394040</v>
      </c>
      <c r="F200">
        <v>23813</v>
      </c>
      <c r="G200" s="5">
        <v>45691.328229166669</v>
      </c>
      <c r="H200" s="5" t="s">
        <v>20</v>
      </c>
      <c r="I200">
        <v>0</v>
      </c>
      <c r="J200" s="3">
        <v>120400</v>
      </c>
      <c r="K200" s="3">
        <v>0</v>
      </c>
      <c r="L200" s="3">
        <v>0</v>
      </c>
      <c r="M200" s="3">
        <v>0</v>
      </c>
      <c r="N200" s="3">
        <v>0</v>
      </c>
      <c r="O200" s="3">
        <v>0</v>
      </c>
      <c r="P200" s="3">
        <v>0</v>
      </c>
      <c r="Q200" s="3">
        <v>120400</v>
      </c>
      <c r="R200" s="3">
        <v>120400</v>
      </c>
      <c r="S200" s="3">
        <f t="shared" si="7"/>
        <v>0</v>
      </c>
    </row>
    <row r="201" spans="1:19" x14ac:dyDescent="0.35">
      <c r="A201">
        <v>890303093</v>
      </c>
      <c r="B201" t="s">
        <v>17</v>
      </c>
      <c r="C201" t="s">
        <v>18</v>
      </c>
      <c r="D201">
        <v>394039</v>
      </c>
      <c r="E201" t="str">
        <f t="shared" si="6"/>
        <v>FE394039</v>
      </c>
      <c r="F201">
        <v>23813</v>
      </c>
      <c r="G201" s="5">
        <v>45691.328217592592</v>
      </c>
      <c r="H201" s="5" t="s">
        <v>20</v>
      </c>
      <c r="I201">
        <v>0</v>
      </c>
      <c r="J201" s="3">
        <v>122650</v>
      </c>
      <c r="K201" s="3">
        <v>0</v>
      </c>
      <c r="L201" s="3">
        <v>0</v>
      </c>
      <c r="M201" s="3">
        <v>0</v>
      </c>
      <c r="N201" s="3">
        <v>0</v>
      </c>
      <c r="O201" s="3">
        <v>0</v>
      </c>
      <c r="P201" s="3">
        <v>0</v>
      </c>
      <c r="Q201" s="3">
        <v>122650</v>
      </c>
      <c r="R201" s="3">
        <v>122650</v>
      </c>
      <c r="S201" s="3">
        <f t="shared" si="7"/>
        <v>0</v>
      </c>
    </row>
    <row r="202" spans="1:19" x14ac:dyDescent="0.35">
      <c r="A202">
        <v>890303093</v>
      </c>
      <c r="B202" t="s">
        <v>17</v>
      </c>
      <c r="C202" t="s">
        <v>18</v>
      </c>
      <c r="D202">
        <v>393951</v>
      </c>
      <c r="E202" t="str">
        <f t="shared" si="6"/>
        <v>FE393951</v>
      </c>
      <c r="F202">
        <v>23813</v>
      </c>
      <c r="G202" s="5">
        <v>45690.34039351852</v>
      </c>
      <c r="H202" s="5" t="s">
        <v>20</v>
      </c>
      <c r="I202">
        <v>0</v>
      </c>
      <c r="J202" s="3">
        <v>78300</v>
      </c>
      <c r="K202" s="3">
        <v>0</v>
      </c>
      <c r="L202" s="3">
        <v>0</v>
      </c>
      <c r="M202" s="3">
        <v>0</v>
      </c>
      <c r="N202" s="3">
        <v>0</v>
      </c>
      <c r="O202" s="3">
        <v>0</v>
      </c>
      <c r="P202" s="3">
        <v>0</v>
      </c>
      <c r="Q202" s="3">
        <v>78300</v>
      </c>
      <c r="R202" s="3">
        <v>78300</v>
      </c>
      <c r="S202" s="3">
        <f t="shared" si="7"/>
        <v>0</v>
      </c>
    </row>
    <row r="203" spans="1:19" x14ac:dyDescent="0.35">
      <c r="A203">
        <v>890303093</v>
      </c>
      <c r="B203" t="s">
        <v>17</v>
      </c>
      <c r="C203" t="s">
        <v>18</v>
      </c>
      <c r="D203">
        <v>393942</v>
      </c>
      <c r="E203" t="str">
        <f t="shared" si="6"/>
        <v>FE393942</v>
      </c>
      <c r="F203">
        <v>23813</v>
      </c>
      <c r="G203" s="5">
        <v>45689.340266203704</v>
      </c>
      <c r="H203" s="5" t="s">
        <v>20</v>
      </c>
      <c r="I203">
        <v>0</v>
      </c>
      <c r="J203" s="3">
        <v>127350</v>
      </c>
      <c r="K203" s="3">
        <v>0</v>
      </c>
      <c r="L203" s="3">
        <v>0</v>
      </c>
      <c r="M203" s="3">
        <v>0</v>
      </c>
      <c r="N203" s="3">
        <v>0</v>
      </c>
      <c r="O203" s="3">
        <v>0</v>
      </c>
      <c r="P203" s="3">
        <v>0</v>
      </c>
      <c r="Q203" s="3">
        <v>127350</v>
      </c>
      <c r="R203" s="3">
        <v>127350</v>
      </c>
      <c r="S203" s="3">
        <f t="shared" si="7"/>
        <v>0</v>
      </c>
    </row>
    <row r="204" spans="1:19" x14ac:dyDescent="0.35">
      <c r="A204">
        <v>890303093</v>
      </c>
      <c r="B204" t="s">
        <v>17</v>
      </c>
      <c r="C204" t="s">
        <v>18</v>
      </c>
      <c r="D204">
        <v>393938</v>
      </c>
      <c r="E204" t="str">
        <f t="shared" si="6"/>
        <v>FE393938</v>
      </c>
      <c r="F204">
        <v>23813</v>
      </c>
      <c r="G204" s="5">
        <v>45689.340219907404</v>
      </c>
      <c r="H204" s="5" t="s">
        <v>20</v>
      </c>
      <c r="I204">
        <v>0</v>
      </c>
      <c r="J204" s="3">
        <v>100400</v>
      </c>
      <c r="K204" s="3">
        <v>0</v>
      </c>
      <c r="L204" s="3">
        <v>0</v>
      </c>
      <c r="M204" s="3">
        <v>0</v>
      </c>
      <c r="N204" s="3">
        <v>0</v>
      </c>
      <c r="O204" s="3">
        <v>0</v>
      </c>
      <c r="P204" s="3">
        <v>0</v>
      </c>
      <c r="Q204" s="3">
        <v>100400</v>
      </c>
      <c r="R204" s="3">
        <v>100400</v>
      </c>
      <c r="S204" s="3">
        <f t="shared" si="7"/>
        <v>0</v>
      </c>
    </row>
    <row r="205" spans="1:19" x14ac:dyDescent="0.35">
      <c r="A205">
        <v>890303093</v>
      </c>
      <c r="B205" t="s">
        <v>17</v>
      </c>
      <c r="C205" t="s">
        <v>18</v>
      </c>
      <c r="D205">
        <v>393851</v>
      </c>
      <c r="E205" t="str">
        <f t="shared" si="6"/>
        <v>FE393851</v>
      </c>
      <c r="F205">
        <v>23813</v>
      </c>
      <c r="G205" s="5">
        <v>45689.339270833334</v>
      </c>
      <c r="H205" s="5" t="s">
        <v>20</v>
      </c>
      <c r="I205">
        <v>0</v>
      </c>
      <c r="J205" s="3">
        <v>88900</v>
      </c>
      <c r="K205" s="3">
        <v>0</v>
      </c>
      <c r="L205" s="3">
        <v>0</v>
      </c>
      <c r="M205" s="3">
        <v>0</v>
      </c>
      <c r="N205" s="3">
        <v>0</v>
      </c>
      <c r="O205" s="3">
        <v>0</v>
      </c>
      <c r="P205" s="3">
        <v>0</v>
      </c>
      <c r="Q205" s="3">
        <v>88900</v>
      </c>
      <c r="R205" s="3">
        <v>88900</v>
      </c>
      <c r="S205" s="3">
        <f t="shared" si="7"/>
        <v>0</v>
      </c>
    </row>
    <row r="206" spans="1:19" x14ac:dyDescent="0.35">
      <c r="A206">
        <v>890303093</v>
      </c>
      <c r="B206" t="s">
        <v>17</v>
      </c>
      <c r="C206" t="s">
        <v>18</v>
      </c>
      <c r="D206">
        <v>393831</v>
      </c>
      <c r="E206" t="str">
        <f t="shared" si="6"/>
        <v>FE393831</v>
      </c>
      <c r="F206">
        <v>23813</v>
      </c>
      <c r="G206" s="5">
        <v>45689.338969907411</v>
      </c>
      <c r="H206" s="5" t="s">
        <v>20</v>
      </c>
      <c r="I206">
        <v>0</v>
      </c>
      <c r="J206" s="3">
        <v>119000</v>
      </c>
      <c r="K206" s="3">
        <v>0</v>
      </c>
      <c r="L206" s="3">
        <v>0</v>
      </c>
      <c r="M206" s="3">
        <v>0</v>
      </c>
      <c r="N206" s="3">
        <v>0</v>
      </c>
      <c r="O206" s="3">
        <v>0</v>
      </c>
      <c r="P206" s="3">
        <v>0</v>
      </c>
      <c r="Q206" s="3">
        <v>119000</v>
      </c>
      <c r="R206" s="3">
        <v>119000</v>
      </c>
      <c r="S206" s="3">
        <f t="shared" si="7"/>
        <v>0</v>
      </c>
    </row>
    <row r="207" spans="1:19" x14ac:dyDescent="0.35">
      <c r="A207">
        <v>890303093</v>
      </c>
      <c r="B207" t="s">
        <v>17</v>
      </c>
      <c r="C207" t="s">
        <v>18</v>
      </c>
      <c r="D207">
        <v>370008</v>
      </c>
      <c r="E207" t="str">
        <f t="shared" si="6"/>
        <v>FE370008</v>
      </c>
      <c r="F207" t="e">
        <v>#N/A</v>
      </c>
      <c r="G207" s="5">
        <v>45592.286516203705</v>
      </c>
      <c r="H207" s="5" t="s">
        <v>20</v>
      </c>
      <c r="I207">
        <v>0</v>
      </c>
      <c r="J207" s="3">
        <v>65700</v>
      </c>
      <c r="K207" s="3">
        <v>0</v>
      </c>
      <c r="L207" s="3">
        <v>0</v>
      </c>
      <c r="M207" s="3">
        <v>0</v>
      </c>
      <c r="N207" s="3">
        <v>0</v>
      </c>
      <c r="O207" s="3">
        <v>0</v>
      </c>
      <c r="P207" s="3">
        <v>0</v>
      </c>
      <c r="Q207" s="3">
        <v>65700</v>
      </c>
      <c r="R207" s="3" t="e">
        <v>#N/A</v>
      </c>
      <c r="S207" s="3" t="e">
        <f t="shared" si="7"/>
        <v>#N/A</v>
      </c>
    </row>
    <row r="208" spans="1:19" x14ac:dyDescent="0.35">
      <c r="A208">
        <v>890303093</v>
      </c>
      <c r="B208" t="s">
        <v>17</v>
      </c>
      <c r="C208" t="s">
        <v>18</v>
      </c>
      <c r="D208">
        <v>393811</v>
      </c>
      <c r="E208" t="str">
        <f t="shared" si="6"/>
        <v>FE393811</v>
      </c>
      <c r="F208">
        <v>23781</v>
      </c>
      <c r="G208" s="5">
        <v>45688.40420138889</v>
      </c>
      <c r="H208" s="5">
        <v>45702</v>
      </c>
      <c r="I208">
        <v>14</v>
      </c>
      <c r="J208" s="3">
        <v>180428</v>
      </c>
      <c r="K208" s="3">
        <v>0</v>
      </c>
      <c r="L208" s="3">
        <v>0</v>
      </c>
      <c r="M208" s="3">
        <v>0</v>
      </c>
      <c r="N208" s="3">
        <v>0</v>
      </c>
      <c r="O208" s="3">
        <v>0</v>
      </c>
      <c r="P208" s="3">
        <v>0</v>
      </c>
      <c r="Q208" s="3">
        <v>180428</v>
      </c>
      <c r="R208" s="3">
        <v>180428</v>
      </c>
      <c r="S208" s="3">
        <f t="shared" si="7"/>
        <v>0</v>
      </c>
    </row>
    <row r="209" spans="1:19" x14ac:dyDescent="0.35">
      <c r="A209">
        <v>890303093</v>
      </c>
      <c r="B209" t="s">
        <v>17</v>
      </c>
      <c r="C209" t="s">
        <v>18</v>
      </c>
      <c r="D209">
        <v>393807</v>
      </c>
      <c r="E209" t="str">
        <f t="shared" si="6"/>
        <v>FE393807</v>
      </c>
      <c r="F209">
        <v>23781</v>
      </c>
      <c r="G209" s="5">
        <v>45688.404166666667</v>
      </c>
      <c r="H209" s="5">
        <v>45702</v>
      </c>
      <c r="I209">
        <v>14</v>
      </c>
      <c r="J209" s="3">
        <v>195650</v>
      </c>
      <c r="K209" s="3">
        <v>0</v>
      </c>
      <c r="L209" s="3">
        <v>0</v>
      </c>
      <c r="M209" s="3">
        <v>0</v>
      </c>
      <c r="N209" s="3">
        <v>0</v>
      </c>
      <c r="O209" s="3">
        <v>0</v>
      </c>
      <c r="P209" s="3">
        <v>0</v>
      </c>
      <c r="Q209" s="3">
        <v>195650</v>
      </c>
      <c r="R209" s="3">
        <v>195650</v>
      </c>
      <c r="S209" s="3">
        <f t="shared" si="7"/>
        <v>0</v>
      </c>
    </row>
    <row r="210" spans="1:19" x14ac:dyDescent="0.35">
      <c r="A210">
        <v>890303093</v>
      </c>
      <c r="B210" t="s">
        <v>17</v>
      </c>
      <c r="C210" t="s">
        <v>18</v>
      </c>
      <c r="D210">
        <v>393795</v>
      </c>
      <c r="E210" t="str">
        <f t="shared" si="6"/>
        <v>FE393795</v>
      </c>
      <c r="F210">
        <v>23781</v>
      </c>
      <c r="G210" s="5">
        <v>45688.404050925928</v>
      </c>
      <c r="H210" s="5">
        <v>45702</v>
      </c>
      <c r="I210">
        <v>14</v>
      </c>
      <c r="J210" s="3">
        <v>128450</v>
      </c>
      <c r="K210" s="3">
        <v>0</v>
      </c>
      <c r="L210" s="3">
        <v>0</v>
      </c>
      <c r="M210" s="3">
        <v>0</v>
      </c>
      <c r="N210" s="3">
        <v>0</v>
      </c>
      <c r="O210" s="3">
        <v>0</v>
      </c>
      <c r="P210" s="3">
        <v>0</v>
      </c>
      <c r="Q210" s="3">
        <v>128450</v>
      </c>
      <c r="R210" s="3">
        <v>128450</v>
      </c>
      <c r="S210" s="3">
        <f t="shared" si="7"/>
        <v>0</v>
      </c>
    </row>
    <row r="211" spans="1:19" x14ac:dyDescent="0.35">
      <c r="A211">
        <v>890303093</v>
      </c>
      <c r="B211" t="s">
        <v>17</v>
      </c>
      <c r="C211" t="s">
        <v>18</v>
      </c>
      <c r="D211">
        <v>393794</v>
      </c>
      <c r="E211" t="str">
        <f t="shared" si="6"/>
        <v>FE393794</v>
      </c>
      <c r="F211">
        <v>23781</v>
      </c>
      <c r="G211" s="5">
        <v>45688.404039351852</v>
      </c>
      <c r="H211" s="5">
        <v>45702</v>
      </c>
      <c r="I211">
        <v>14</v>
      </c>
      <c r="J211" s="3">
        <v>226400</v>
      </c>
      <c r="K211" s="3">
        <v>0</v>
      </c>
      <c r="L211" s="3">
        <v>0</v>
      </c>
      <c r="M211" s="3">
        <v>0</v>
      </c>
      <c r="N211" s="3">
        <v>0</v>
      </c>
      <c r="O211" s="3">
        <v>0</v>
      </c>
      <c r="P211" s="3">
        <v>0</v>
      </c>
      <c r="Q211" s="3">
        <v>226400</v>
      </c>
      <c r="R211" s="3">
        <v>226400</v>
      </c>
      <c r="S211" s="3">
        <f t="shared" si="7"/>
        <v>0</v>
      </c>
    </row>
    <row r="212" spans="1:19" x14ac:dyDescent="0.35">
      <c r="A212">
        <v>890303093</v>
      </c>
      <c r="B212" t="s">
        <v>17</v>
      </c>
      <c r="C212" t="s">
        <v>18</v>
      </c>
      <c r="D212">
        <v>393718</v>
      </c>
      <c r="E212" t="str">
        <f t="shared" si="6"/>
        <v>FE393718</v>
      </c>
      <c r="F212">
        <v>23781</v>
      </c>
      <c r="G212" s="5">
        <v>45688.403287037036</v>
      </c>
      <c r="H212" s="5">
        <v>45702</v>
      </c>
      <c r="I212">
        <v>14</v>
      </c>
      <c r="J212" s="3">
        <v>65700</v>
      </c>
      <c r="K212" s="3">
        <v>0</v>
      </c>
      <c r="L212" s="3">
        <v>0</v>
      </c>
      <c r="M212" s="3">
        <v>0</v>
      </c>
      <c r="N212" s="3">
        <v>0</v>
      </c>
      <c r="O212" s="3">
        <v>0</v>
      </c>
      <c r="P212" s="3">
        <v>0</v>
      </c>
      <c r="Q212" s="3">
        <v>65700</v>
      </c>
      <c r="R212" s="3">
        <v>65700</v>
      </c>
      <c r="S212" s="3">
        <f t="shared" si="7"/>
        <v>0</v>
      </c>
    </row>
    <row r="213" spans="1:19" x14ac:dyDescent="0.35">
      <c r="A213">
        <v>890303093</v>
      </c>
      <c r="B213" t="s">
        <v>17</v>
      </c>
      <c r="C213" t="s">
        <v>18</v>
      </c>
      <c r="D213">
        <v>393501</v>
      </c>
      <c r="E213" t="str">
        <f t="shared" si="6"/>
        <v>FE393501</v>
      </c>
      <c r="F213">
        <v>23781</v>
      </c>
      <c r="G213" s="5">
        <v>45688.40152777778</v>
      </c>
      <c r="H213" s="5">
        <v>45702</v>
      </c>
      <c r="I213">
        <v>14</v>
      </c>
      <c r="J213" s="3">
        <v>138300</v>
      </c>
      <c r="K213" s="3">
        <v>0</v>
      </c>
      <c r="L213" s="3">
        <v>0</v>
      </c>
      <c r="M213" s="3">
        <v>0</v>
      </c>
      <c r="N213" s="3">
        <v>0</v>
      </c>
      <c r="O213" s="3">
        <v>0</v>
      </c>
      <c r="P213" s="3">
        <v>0</v>
      </c>
      <c r="Q213" s="3">
        <v>138300</v>
      </c>
      <c r="R213" s="3">
        <v>138300</v>
      </c>
      <c r="S213" s="3">
        <f t="shared" si="7"/>
        <v>0</v>
      </c>
    </row>
    <row r="214" spans="1:19" x14ac:dyDescent="0.35">
      <c r="A214">
        <v>890303093</v>
      </c>
      <c r="B214" t="s">
        <v>17</v>
      </c>
      <c r="C214" t="s">
        <v>18</v>
      </c>
      <c r="D214">
        <v>393459</v>
      </c>
      <c r="E214" t="str">
        <f t="shared" si="6"/>
        <v>FE393459</v>
      </c>
      <c r="F214">
        <v>23781</v>
      </c>
      <c r="G214" s="5">
        <v>45688.401203703703</v>
      </c>
      <c r="H214" s="5">
        <v>45702</v>
      </c>
      <c r="I214">
        <v>14</v>
      </c>
      <c r="J214" s="3">
        <v>68550</v>
      </c>
      <c r="K214" s="3">
        <v>0</v>
      </c>
      <c r="L214" s="3">
        <v>0</v>
      </c>
      <c r="M214" s="3">
        <v>0</v>
      </c>
      <c r="N214" s="3">
        <v>0</v>
      </c>
      <c r="O214" s="3">
        <v>0</v>
      </c>
      <c r="P214" s="3">
        <v>0</v>
      </c>
      <c r="Q214" s="3">
        <v>68550</v>
      </c>
      <c r="R214" s="3">
        <v>68550</v>
      </c>
      <c r="S214" s="3">
        <f t="shared" si="7"/>
        <v>0</v>
      </c>
    </row>
    <row r="215" spans="1:19" x14ac:dyDescent="0.35">
      <c r="A215">
        <v>890303093</v>
      </c>
      <c r="B215" t="s">
        <v>17</v>
      </c>
      <c r="C215" t="s">
        <v>18</v>
      </c>
      <c r="D215">
        <v>393441</v>
      </c>
      <c r="E215" t="str">
        <f t="shared" si="6"/>
        <v>FE393441</v>
      </c>
      <c r="F215">
        <v>23781</v>
      </c>
      <c r="G215" s="5">
        <v>45687.326990740738</v>
      </c>
      <c r="H215" s="5">
        <v>45702</v>
      </c>
      <c r="I215">
        <v>14</v>
      </c>
      <c r="J215" s="3">
        <v>71351</v>
      </c>
      <c r="K215" s="3">
        <v>0</v>
      </c>
      <c r="L215" s="3">
        <v>0</v>
      </c>
      <c r="M215" s="3">
        <v>0</v>
      </c>
      <c r="N215" s="3">
        <v>0</v>
      </c>
      <c r="O215" s="3">
        <v>0</v>
      </c>
      <c r="P215" s="3">
        <v>0</v>
      </c>
      <c r="Q215" s="3">
        <v>71351</v>
      </c>
      <c r="R215" s="3">
        <v>71351</v>
      </c>
      <c r="S215" s="3">
        <f t="shared" si="7"/>
        <v>0</v>
      </c>
    </row>
    <row r="216" spans="1:19" x14ac:dyDescent="0.35">
      <c r="A216">
        <v>890303093</v>
      </c>
      <c r="B216" t="s">
        <v>17</v>
      </c>
      <c r="C216" t="s">
        <v>18</v>
      </c>
      <c r="D216">
        <v>393419</v>
      </c>
      <c r="E216" t="str">
        <f t="shared" si="6"/>
        <v>FE393419</v>
      </c>
      <c r="F216">
        <v>23781</v>
      </c>
      <c r="G216" s="5">
        <v>45687.326736111114</v>
      </c>
      <c r="H216" s="5">
        <v>45702</v>
      </c>
      <c r="I216">
        <v>14</v>
      </c>
      <c r="J216" s="3">
        <v>222978</v>
      </c>
      <c r="K216" s="3">
        <v>0</v>
      </c>
      <c r="L216" s="3">
        <v>0</v>
      </c>
      <c r="M216" s="3">
        <v>0</v>
      </c>
      <c r="N216" s="3">
        <v>0</v>
      </c>
      <c r="O216" s="3">
        <v>0</v>
      </c>
      <c r="P216" s="3">
        <v>0</v>
      </c>
      <c r="Q216" s="3">
        <v>222978</v>
      </c>
      <c r="R216" s="3">
        <v>222978</v>
      </c>
      <c r="S216" s="3">
        <f t="shared" si="7"/>
        <v>0</v>
      </c>
    </row>
    <row r="217" spans="1:19" x14ac:dyDescent="0.35">
      <c r="A217">
        <v>890303093</v>
      </c>
      <c r="B217" t="s">
        <v>17</v>
      </c>
      <c r="C217" t="s">
        <v>18</v>
      </c>
      <c r="D217">
        <v>393418</v>
      </c>
      <c r="E217" t="str">
        <f t="shared" si="6"/>
        <v>FE393418</v>
      </c>
      <c r="F217">
        <v>23781</v>
      </c>
      <c r="G217" s="5">
        <v>45687.326736111114</v>
      </c>
      <c r="H217" s="5">
        <v>45702</v>
      </c>
      <c r="I217">
        <v>14</v>
      </c>
      <c r="J217" s="3">
        <v>65700</v>
      </c>
      <c r="K217" s="3">
        <v>0</v>
      </c>
      <c r="L217" s="3">
        <v>0</v>
      </c>
      <c r="M217" s="3">
        <v>0</v>
      </c>
      <c r="N217" s="3">
        <v>0</v>
      </c>
      <c r="O217" s="3">
        <v>0</v>
      </c>
      <c r="P217" s="3">
        <v>0</v>
      </c>
      <c r="Q217" s="3">
        <v>65700</v>
      </c>
      <c r="R217" s="3">
        <v>65700</v>
      </c>
      <c r="S217" s="3">
        <f t="shared" si="7"/>
        <v>0</v>
      </c>
    </row>
    <row r="218" spans="1:19" x14ac:dyDescent="0.35">
      <c r="A218">
        <v>890303093</v>
      </c>
      <c r="B218" t="s">
        <v>17</v>
      </c>
      <c r="C218" t="s">
        <v>18</v>
      </c>
      <c r="D218">
        <v>393121</v>
      </c>
      <c r="E218" t="str">
        <f t="shared" si="6"/>
        <v>FE393121</v>
      </c>
      <c r="F218">
        <v>23781</v>
      </c>
      <c r="G218" s="5">
        <v>45687.323807870373</v>
      </c>
      <c r="H218" s="5">
        <v>45702</v>
      </c>
      <c r="I218">
        <v>14</v>
      </c>
      <c r="J218" s="3">
        <v>282750</v>
      </c>
      <c r="K218" s="3">
        <v>0</v>
      </c>
      <c r="L218" s="3">
        <v>0</v>
      </c>
      <c r="M218" s="3">
        <v>0</v>
      </c>
      <c r="N218" s="3">
        <v>0</v>
      </c>
      <c r="O218" s="3">
        <v>0</v>
      </c>
      <c r="P218" s="3">
        <v>0</v>
      </c>
      <c r="Q218" s="3">
        <v>282750</v>
      </c>
      <c r="R218" s="3">
        <v>282750</v>
      </c>
      <c r="S218" s="3">
        <f t="shared" si="7"/>
        <v>0</v>
      </c>
    </row>
    <row r="219" spans="1:19" x14ac:dyDescent="0.35">
      <c r="A219">
        <v>890303093</v>
      </c>
      <c r="B219" t="s">
        <v>17</v>
      </c>
      <c r="C219" t="s">
        <v>18</v>
      </c>
      <c r="D219">
        <v>393118</v>
      </c>
      <c r="E219" t="str">
        <f t="shared" si="6"/>
        <v>FE393118</v>
      </c>
      <c r="F219">
        <v>23781</v>
      </c>
      <c r="G219" s="5">
        <v>45687.323773148149</v>
      </c>
      <c r="H219" s="5">
        <v>45702</v>
      </c>
      <c r="I219">
        <v>14</v>
      </c>
      <c r="J219" s="3">
        <v>67828</v>
      </c>
      <c r="K219" s="3">
        <v>0</v>
      </c>
      <c r="L219" s="3">
        <v>0</v>
      </c>
      <c r="M219" s="3">
        <v>0</v>
      </c>
      <c r="N219" s="3">
        <v>0</v>
      </c>
      <c r="O219" s="3">
        <v>0</v>
      </c>
      <c r="P219" s="3">
        <v>0</v>
      </c>
      <c r="Q219" s="3">
        <v>67828</v>
      </c>
      <c r="R219" s="3">
        <v>67828</v>
      </c>
      <c r="S219" s="3">
        <f t="shared" si="7"/>
        <v>0</v>
      </c>
    </row>
    <row r="220" spans="1:19" x14ac:dyDescent="0.35">
      <c r="A220">
        <v>890303093</v>
      </c>
      <c r="B220" t="s">
        <v>17</v>
      </c>
      <c r="C220" t="s">
        <v>18</v>
      </c>
      <c r="D220">
        <v>393117</v>
      </c>
      <c r="E220" t="str">
        <f t="shared" si="6"/>
        <v>FE393117</v>
      </c>
      <c r="F220">
        <v>23781</v>
      </c>
      <c r="G220" s="5">
        <v>45687.323761574073</v>
      </c>
      <c r="H220" s="5">
        <v>45702</v>
      </c>
      <c r="I220">
        <v>14</v>
      </c>
      <c r="J220" s="3">
        <v>82500</v>
      </c>
      <c r="K220" s="3">
        <v>0</v>
      </c>
      <c r="L220" s="3">
        <v>0</v>
      </c>
      <c r="M220" s="3">
        <v>0</v>
      </c>
      <c r="N220" s="3">
        <v>0</v>
      </c>
      <c r="O220" s="3">
        <v>0</v>
      </c>
      <c r="P220" s="3">
        <v>0</v>
      </c>
      <c r="Q220" s="3">
        <v>82500</v>
      </c>
      <c r="R220" s="3">
        <v>82500</v>
      </c>
      <c r="S220" s="3">
        <f t="shared" si="7"/>
        <v>0</v>
      </c>
    </row>
    <row r="221" spans="1:19" x14ac:dyDescent="0.35">
      <c r="A221">
        <v>890303093</v>
      </c>
      <c r="B221" t="s">
        <v>17</v>
      </c>
      <c r="C221" t="s">
        <v>18</v>
      </c>
      <c r="D221">
        <v>392978</v>
      </c>
      <c r="E221" t="str">
        <f t="shared" si="6"/>
        <v>FE392978</v>
      </c>
      <c r="F221">
        <v>23781</v>
      </c>
      <c r="G221" s="5">
        <v>45686.329918981479</v>
      </c>
      <c r="H221" s="5">
        <v>45702</v>
      </c>
      <c r="I221">
        <v>14</v>
      </c>
      <c r="J221" s="3">
        <v>360650</v>
      </c>
      <c r="K221" s="3">
        <v>0</v>
      </c>
      <c r="L221" s="3">
        <v>0</v>
      </c>
      <c r="M221" s="3">
        <v>0</v>
      </c>
      <c r="N221" s="3">
        <v>0</v>
      </c>
      <c r="O221" s="3">
        <v>0</v>
      </c>
      <c r="P221" s="3">
        <v>0</v>
      </c>
      <c r="Q221" s="3">
        <v>360650</v>
      </c>
      <c r="R221" s="3">
        <v>360650</v>
      </c>
      <c r="S221" s="3">
        <f t="shared" si="7"/>
        <v>0</v>
      </c>
    </row>
    <row r="222" spans="1:19" x14ac:dyDescent="0.35">
      <c r="A222">
        <v>890303093</v>
      </c>
      <c r="B222" t="s">
        <v>17</v>
      </c>
      <c r="C222" t="s">
        <v>18</v>
      </c>
      <c r="D222">
        <v>392717</v>
      </c>
      <c r="E222" t="str">
        <f t="shared" si="6"/>
        <v>FE392717</v>
      </c>
      <c r="F222">
        <v>23781</v>
      </c>
      <c r="G222" s="5">
        <v>45685.292627314811</v>
      </c>
      <c r="H222" s="5">
        <v>45702</v>
      </c>
      <c r="I222">
        <v>14</v>
      </c>
      <c r="J222" s="3">
        <v>220550</v>
      </c>
      <c r="K222" s="3">
        <v>0</v>
      </c>
      <c r="L222" s="3">
        <v>0</v>
      </c>
      <c r="M222" s="3">
        <v>0</v>
      </c>
      <c r="N222" s="3">
        <v>0</v>
      </c>
      <c r="O222" s="3">
        <v>0</v>
      </c>
      <c r="P222" s="3">
        <v>0</v>
      </c>
      <c r="Q222" s="3">
        <v>220550</v>
      </c>
      <c r="R222" s="3">
        <v>220550</v>
      </c>
      <c r="S222" s="3">
        <f t="shared" si="7"/>
        <v>0</v>
      </c>
    </row>
    <row r="223" spans="1:19" x14ac:dyDescent="0.35">
      <c r="A223">
        <v>890303093</v>
      </c>
      <c r="B223" t="s">
        <v>17</v>
      </c>
      <c r="C223" t="s">
        <v>18</v>
      </c>
      <c r="D223">
        <v>392685</v>
      </c>
      <c r="E223" t="str">
        <f t="shared" si="6"/>
        <v>FE392685</v>
      </c>
      <c r="F223">
        <v>23781</v>
      </c>
      <c r="G223" s="5">
        <v>45685.292256944442</v>
      </c>
      <c r="H223" s="5">
        <v>45702</v>
      </c>
      <c r="I223">
        <v>14</v>
      </c>
      <c r="J223" s="3">
        <v>219850</v>
      </c>
      <c r="K223" s="3">
        <v>0</v>
      </c>
      <c r="L223" s="3">
        <v>0</v>
      </c>
      <c r="M223" s="3">
        <v>0</v>
      </c>
      <c r="N223" s="3">
        <v>0</v>
      </c>
      <c r="O223" s="3">
        <v>0</v>
      </c>
      <c r="P223" s="3">
        <v>0</v>
      </c>
      <c r="Q223" s="3">
        <v>219850</v>
      </c>
      <c r="R223" s="3">
        <v>219850</v>
      </c>
      <c r="S223" s="3">
        <f t="shared" si="7"/>
        <v>0</v>
      </c>
    </row>
    <row r="224" spans="1:19" x14ac:dyDescent="0.35">
      <c r="A224">
        <v>890303093</v>
      </c>
      <c r="B224" t="s">
        <v>17</v>
      </c>
      <c r="C224" t="s">
        <v>18</v>
      </c>
      <c r="D224">
        <v>392313</v>
      </c>
      <c r="E224" t="str">
        <f t="shared" si="6"/>
        <v>FE392313</v>
      </c>
      <c r="F224">
        <v>23781</v>
      </c>
      <c r="G224" s="5">
        <v>45685.289097222223</v>
      </c>
      <c r="H224" s="5">
        <v>45702</v>
      </c>
      <c r="I224">
        <v>14</v>
      </c>
      <c r="J224" s="3">
        <v>169978</v>
      </c>
      <c r="K224" s="3">
        <v>0</v>
      </c>
      <c r="L224" s="3">
        <v>0</v>
      </c>
      <c r="M224" s="3">
        <v>0</v>
      </c>
      <c r="N224" s="3">
        <v>0</v>
      </c>
      <c r="O224" s="3">
        <v>0</v>
      </c>
      <c r="P224" s="3">
        <v>0</v>
      </c>
      <c r="Q224" s="3">
        <v>169978</v>
      </c>
      <c r="R224" s="3">
        <v>169978</v>
      </c>
      <c r="S224" s="3">
        <f t="shared" si="7"/>
        <v>0</v>
      </c>
    </row>
    <row r="225" spans="1:19" x14ac:dyDescent="0.35">
      <c r="A225">
        <v>890303093</v>
      </c>
      <c r="B225" t="s">
        <v>17</v>
      </c>
      <c r="C225" t="s">
        <v>18</v>
      </c>
      <c r="D225">
        <v>392312</v>
      </c>
      <c r="E225" t="str">
        <f t="shared" si="6"/>
        <v>FE392312</v>
      </c>
      <c r="F225">
        <v>23781</v>
      </c>
      <c r="G225" s="5">
        <v>45685.289085648146</v>
      </c>
      <c r="H225" s="5">
        <v>45702</v>
      </c>
      <c r="I225">
        <v>14</v>
      </c>
      <c r="J225" s="3">
        <v>67221</v>
      </c>
      <c r="K225" s="3">
        <v>0</v>
      </c>
      <c r="L225" s="3">
        <v>0</v>
      </c>
      <c r="M225" s="3">
        <v>0</v>
      </c>
      <c r="N225" s="3">
        <v>0</v>
      </c>
      <c r="O225" s="3">
        <v>0</v>
      </c>
      <c r="P225" s="3">
        <v>0</v>
      </c>
      <c r="Q225" s="3">
        <v>67221</v>
      </c>
      <c r="R225" s="3">
        <v>67221</v>
      </c>
      <c r="S225" s="3">
        <f t="shared" si="7"/>
        <v>0</v>
      </c>
    </row>
    <row r="226" spans="1:19" x14ac:dyDescent="0.35">
      <c r="A226">
        <v>890303093</v>
      </c>
      <c r="B226" t="s">
        <v>17</v>
      </c>
      <c r="C226" t="s">
        <v>18</v>
      </c>
      <c r="D226">
        <v>392303</v>
      </c>
      <c r="E226" t="str">
        <f t="shared" si="6"/>
        <v>FE392303</v>
      </c>
      <c r="F226">
        <v>23781</v>
      </c>
      <c r="G226" s="5">
        <v>45685.288993055554</v>
      </c>
      <c r="H226" s="5">
        <v>45702</v>
      </c>
      <c r="I226">
        <v>14</v>
      </c>
      <c r="J226" s="3">
        <v>210449</v>
      </c>
      <c r="K226" s="3">
        <v>0</v>
      </c>
      <c r="L226" s="3">
        <v>0</v>
      </c>
      <c r="M226" s="3">
        <v>0</v>
      </c>
      <c r="N226" s="3">
        <v>0</v>
      </c>
      <c r="O226" s="3">
        <v>0</v>
      </c>
      <c r="P226" s="3">
        <v>0</v>
      </c>
      <c r="Q226" s="3">
        <v>210449</v>
      </c>
      <c r="R226" s="3">
        <v>210449</v>
      </c>
      <c r="S226" s="3">
        <f t="shared" si="7"/>
        <v>0</v>
      </c>
    </row>
    <row r="227" spans="1:19" x14ac:dyDescent="0.35">
      <c r="A227">
        <v>890303093</v>
      </c>
      <c r="B227" t="s">
        <v>17</v>
      </c>
      <c r="C227" t="s">
        <v>18</v>
      </c>
      <c r="D227">
        <v>392219</v>
      </c>
      <c r="E227" t="str">
        <f t="shared" si="6"/>
        <v>FE392219</v>
      </c>
      <c r="F227">
        <v>23781</v>
      </c>
      <c r="G227" s="5">
        <v>45684.29451388889</v>
      </c>
      <c r="H227" s="5">
        <v>45702</v>
      </c>
      <c r="I227">
        <v>14</v>
      </c>
      <c r="J227" s="3">
        <v>79200</v>
      </c>
      <c r="K227" s="3">
        <v>0</v>
      </c>
      <c r="L227" s="3">
        <v>0</v>
      </c>
      <c r="M227" s="3">
        <v>0</v>
      </c>
      <c r="N227" s="3">
        <v>0</v>
      </c>
      <c r="O227" s="3">
        <v>0</v>
      </c>
      <c r="P227" s="3">
        <v>0</v>
      </c>
      <c r="Q227" s="3">
        <v>79200</v>
      </c>
      <c r="R227" s="3">
        <v>79200</v>
      </c>
      <c r="S227" s="3">
        <f t="shared" si="7"/>
        <v>0</v>
      </c>
    </row>
    <row r="228" spans="1:19" x14ac:dyDescent="0.35">
      <c r="A228">
        <v>890303093</v>
      </c>
      <c r="B228" t="s">
        <v>17</v>
      </c>
      <c r="C228" t="s">
        <v>18</v>
      </c>
      <c r="D228">
        <v>392157</v>
      </c>
      <c r="E228" t="str">
        <f t="shared" si="6"/>
        <v>FE392157</v>
      </c>
      <c r="F228">
        <v>23781</v>
      </c>
      <c r="G228" s="5">
        <v>45684.294004629628</v>
      </c>
      <c r="H228" s="5">
        <v>45702</v>
      </c>
      <c r="I228">
        <v>14</v>
      </c>
      <c r="J228" s="3">
        <v>85500</v>
      </c>
      <c r="K228" s="3">
        <v>0</v>
      </c>
      <c r="L228" s="3">
        <v>0</v>
      </c>
      <c r="M228" s="3">
        <v>0</v>
      </c>
      <c r="N228" s="3">
        <v>0</v>
      </c>
      <c r="O228" s="3">
        <v>0</v>
      </c>
      <c r="P228" s="3">
        <v>0</v>
      </c>
      <c r="Q228" s="3">
        <v>85500</v>
      </c>
      <c r="R228" s="3">
        <v>85500</v>
      </c>
      <c r="S228" s="3">
        <f t="shared" si="7"/>
        <v>0</v>
      </c>
    </row>
    <row r="229" spans="1:19" x14ac:dyDescent="0.35">
      <c r="A229">
        <v>890303093</v>
      </c>
      <c r="B229" t="s">
        <v>17</v>
      </c>
      <c r="C229" t="s">
        <v>18</v>
      </c>
      <c r="D229">
        <v>392129</v>
      </c>
      <c r="E229" t="str">
        <f t="shared" si="6"/>
        <v>FE392129</v>
      </c>
      <c r="F229">
        <v>23781</v>
      </c>
      <c r="G229" s="5">
        <v>45684.293749999997</v>
      </c>
      <c r="H229" s="5">
        <v>45702</v>
      </c>
      <c r="I229">
        <v>14</v>
      </c>
      <c r="J229" s="3">
        <v>159054</v>
      </c>
      <c r="K229" s="3">
        <v>0</v>
      </c>
      <c r="L229" s="3">
        <v>0</v>
      </c>
      <c r="M229" s="3">
        <v>0</v>
      </c>
      <c r="N229" s="3">
        <v>0</v>
      </c>
      <c r="O229" s="3">
        <v>0</v>
      </c>
      <c r="P229" s="3">
        <v>0</v>
      </c>
      <c r="Q229" s="3">
        <v>159054</v>
      </c>
      <c r="R229" s="3">
        <v>159054</v>
      </c>
      <c r="S229" s="3">
        <f t="shared" si="7"/>
        <v>0</v>
      </c>
    </row>
    <row r="230" spans="1:19" x14ac:dyDescent="0.35">
      <c r="A230">
        <v>890303093</v>
      </c>
      <c r="B230" t="s">
        <v>17</v>
      </c>
      <c r="C230" t="s">
        <v>18</v>
      </c>
      <c r="D230">
        <v>391942</v>
      </c>
      <c r="E230" t="str">
        <f t="shared" si="6"/>
        <v>FE391942</v>
      </c>
      <c r="F230">
        <v>23781</v>
      </c>
      <c r="G230" s="5">
        <v>45684.292268518519</v>
      </c>
      <c r="H230" s="5">
        <v>45702</v>
      </c>
      <c r="I230">
        <v>14</v>
      </c>
      <c r="J230" s="3">
        <v>172778</v>
      </c>
      <c r="K230" s="3">
        <v>0</v>
      </c>
      <c r="L230" s="3">
        <v>0</v>
      </c>
      <c r="M230" s="3">
        <v>0</v>
      </c>
      <c r="N230" s="3">
        <v>0</v>
      </c>
      <c r="O230" s="3">
        <v>0</v>
      </c>
      <c r="P230" s="3">
        <v>0</v>
      </c>
      <c r="Q230" s="3">
        <v>172778</v>
      </c>
      <c r="R230" s="3">
        <v>172778</v>
      </c>
      <c r="S230" s="3">
        <f t="shared" si="7"/>
        <v>0</v>
      </c>
    </row>
    <row r="231" spans="1:19" x14ac:dyDescent="0.35">
      <c r="A231">
        <v>890303093</v>
      </c>
      <c r="B231" t="s">
        <v>17</v>
      </c>
      <c r="C231" t="s">
        <v>18</v>
      </c>
      <c r="D231">
        <v>391927</v>
      </c>
      <c r="E231" t="str">
        <f t="shared" si="6"/>
        <v>FE391927</v>
      </c>
      <c r="F231">
        <v>23781</v>
      </c>
      <c r="G231" s="5">
        <v>45683.341284722221</v>
      </c>
      <c r="H231" s="5">
        <v>45702</v>
      </c>
      <c r="I231">
        <v>14</v>
      </c>
      <c r="J231" s="3">
        <v>300489.8</v>
      </c>
      <c r="K231" s="3">
        <v>0</v>
      </c>
      <c r="L231" s="3">
        <v>0</v>
      </c>
      <c r="M231" s="3">
        <v>0</v>
      </c>
      <c r="N231" s="3">
        <v>0</v>
      </c>
      <c r="O231" s="3">
        <v>0</v>
      </c>
      <c r="P231" s="3">
        <v>0</v>
      </c>
      <c r="Q231" s="3">
        <v>300489.8</v>
      </c>
      <c r="R231" s="3">
        <v>300489.8</v>
      </c>
      <c r="S231" s="3">
        <f t="shared" si="7"/>
        <v>0</v>
      </c>
    </row>
    <row r="232" spans="1:19" x14ac:dyDescent="0.35">
      <c r="A232">
        <v>890303093</v>
      </c>
      <c r="B232" t="s">
        <v>17</v>
      </c>
      <c r="C232" t="s">
        <v>18</v>
      </c>
      <c r="D232">
        <v>391908</v>
      </c>
      <c r="E232" t="str">
        <f t="shared" si="6"/>
        <v>FE391908</v>
      </c>
      <c r="F232">
        <v>23781</v>
      </c>
      <c r="G232" s="5">
        <v>45683.341053240743</v>
      </c>
      <c r="H232" s="5">
        <v>45702</v>
      </c>
      <c r="I232">
        <v>14</v>
      </c>
      <c r="J232" s="3">
        <v>132100</v>
      </c>
      <c r="K232" s="3">
        <v>0</v>
      </c>
      <c r="L232" s="3">
        <v>0</v>
      </c>
      <c r="M232" s="3">
        <v>0</v>
      </c>
      <c r="N232" s="3">
        <v>0</v>
      </c>
      <c r="O232" s="3">
        <v>0</v>
      </c>
      <c r="P232" s="3">
        <v>0</v>
      </c>
      <c r="Q232" s="3">
        <v>132100</v>
      </c>
      <c r="R232" s="3">
        <v>132100</v>
      </c>
      <c r="S232" s="3">
        <f t="shared" si="7"/>
        <v>0</v>
      </c>
    </row>
    <row r="233" spans="1:19" x14ac:dyDescent="0.35">
      <c r="A233">
        <v>890303093</v>
      </c>
      <c r="B233" t="s">
        <v>17</v>
      </c>
      <c r="C233" t="s">
        <v>18</v>
      </c>
      <c r="D233">
        <v>391900</v>
      </c>
      <c r="E233" t="str">
        <f t="shared" si="6"/>
        <v>FE391900</v>
      </c>
      <c r="F233">
        <v>23781</v>
      </c>
      <c r="G233" s="5">
        <v>45683.340960648151</v>
      </c>
      <c r="H233" s="5">
        <v>45702</v>
      </c>
      <c r="I233">
        <v>14</v>
      </c>
      <c r="J233" s="3">
        <v>179450</v>
      </c>
      <c r="K233" s="3">
        <v>0</v>
      </c>
      <c r="L233" s="3">
        <v>0</v>
      </c>
      <c r="M233" s="3">
        <v>0</v>
      </c>
      <c r="N233" s="3">
        <v>0</v>
      </c>
      <c r="O233" s="3">
        <v>0</v>
      </c>
      <c r="P233" s="3">
        <v>0</v>
      </c>
      <c r="Q233" s="3">
        <v>179450</v>
      </c>
      <c r="R233" s="3">
        <v>179450</v>
      </c>
      <c r="S233" s="3">
        <f t="shared" si="7"/>
        <v>0</v>
      </c>
    </row>
    <row r="234" spans="1:19" x14ac:dyDescent="0.35">
      <c r="A234">
        <v>890303093</v>
      </c>
      <c r="B234" t="s">
        <v>17</v>
      </c>
      <c r="C234" t="s">
        <v>18</v>
      </c>
      <c r="D234">
        <v>391876</v>
      </c>
      <c r="E234" t="str">
        <f t="shared" si="6"/>
        <v>FE391876</v>
      </c>
      <c r="F234">
        <v>23781</v>
      </c>
      <c r="G234" s="5">
        <v>45683.340636574074</v>
      </c>
      <c r="H234" s="5">
        <v>45702</v>
      </c>
      <c r="I234">
        <v>14</v>
      </c>
      <c r="J234" s="3">
        <v>239828</v>
      </c>
      <c r="K234" s="3">
        <v>0</v>
      </c>
      <c r="L234" s="3">
        <v>0</v>
      </c>
      <c r="M234" s="3">
        <v>0</v>
      </c>
      <c r="N234" s="3">
        <v>0</v>
      </c>
      <c r="O234" s="3">
        <v>0</v>
      </c>
      <c r="P234" s="3">
        <v>0</v>
      </c>
      <c r="Q234" s="3">
        <v>239828</v>
      </c>
      <c r="R234" s="3">
        <v>239828</v>
      </c>
      <c r="S234" s="3">
        <f t="shared" si="7"/>
        <v>0</v>
      </c>
    </row>
    <row r="235" spans="1:19" x14ac:dyDescent="0.35">
      <c r="A235">
        <v>890303093</v>
      </c>
      <c r="B235" t="s">
        <v>17</v>
      </c>
      <c r="C235" t="s">
        <v>18</v>
      </c>
      <c r="D235">
        <v>391861</v>
      </c>
      <c r="E235" t="str">
        <f t="shared" si="6"/>
        <v>FE391861</v>
      </c>
      <c r="F235">
        <v>23781</v>
      </c>
      <c r="G235" s="5">
        <v>45683.340370370373</v>
      </c>
      <c r="H235" s="5">
        <v>45702</v>
      </c>
      <c r="I235">
        <v>14</v>
      </c>
      <c r="J235" s="3">
        <v>290945</v>
      </c>
      <c r="K235" s="3">
        <v>0</v>
      </c>
      <c r="L235" s="3">
        <v>0</v>
      </c>
      <c r="M235" s="3">
        <v>0</v>
      </c>
      <c r="N235" s="3">
        <v>0</v>
      </c>
      <c r="O235" s="3">
        <v>0</v>
      </c>
      <c r="P235" s="3">
        <v>0</v>
      </c>
      <c r="Q235" s="3">
        <v>290945</v>
      </c>
      <c r="R235" s="3">
        <v>290945</v>
      </c>
      <c r="S235" s="3">
        <f t="shared" si="7"/>
        <v>0</v>
      </c>
    </row>
    <row r="236" spans="1:19" x14ac:dyDescent="0.35">
      <c r="A236">
        <v>890303093</v>
      </c>
      <c r="B236" t="s">
        <v>17</v>
      </c>
      <c r="C236" t="s">
        <v>18</v>
      </c>
      <c r="D236">
        <v>391838</v>
      </c>
      <c r="E236" t="str">
        <f t="shared" si="6"/>
        <v>FE391838</v>
      </c>
      <c r="F236">
        <v>23781</v>
      </c>
      <c r="G236" s="5">
        <v>45682.975601851853</v>
      </c>
      <c r="H236" s="5">
        <v>45702</v>
      </c>
      <c r="I236">
        <v>14</v>
      </c>
      <c r="J236" s="3">
        <v>447600</v>
      </c>
      <c r="K236" s="3">
        <v>0</v>
      </c>
      <c r="L236" s="3">
        <v>0</v>
      </c>
      <c r="M236" s="3">
        <v>0</v>
      </c>
      <c r="N236" s="3">
        <v>0</v>
      </c>
      <c r="O236" s="3">
        <v>0</v>
      </c>
      <c r="P236" s="3">
        <v>0</v>
      </c>
      <c r="Q236" s="3">
        <v>447600</v>
      </c>
      <c r="R236" s="3">
        <v>447600</v>
      </c>
      <c r="S236" s="3">
        <f t="shared" si="7"/>
        <v>0</v>
      </c>
    </row>
    <row r="237" spans="1:19" x14ac:dyDescent="0.35">
      <c r="A237">
        <v>890303093</v>
      </c>
      <c r="B237" t="s">
        <v>17</v>
      </c>
      <c r="C237" t="s">
        <v>18</v>
      </c>
      <c r="D237">
        <v>391809</v>
      </c>
      <c r="E237" t="str">
        <f t="shared" si="6"/>
        <v>FE391809</v>
      </c>
      <c r="F237">
        <v>23781</v>
      </c>
      <c r="G237" s="5">
        <v>45682.975312499999</v>
      </c>
      <c r="H237" s="5">
        <v>45702</v>
      </c>
      <c r="I237">
        <v>14</v>
      </c>
      <c r="J237" s="3">
        <v>124628</v>
      </c>
      <c r="K237" s="3">
        <v>0</v>
      </c>
      <c r="L237" s="3">
        <v>0</v>
      </c>
      <c r="M237" s="3">
        <v>0</v>
      </c>
      <c r="N237" s="3">
        <v>0</v>
      </c>
      <c r="O237" s="3">
        <v>0</v>
      </c>
      <c r="P237" s="3">
        <v>0</v>
      </c>
      <c r="Q237" s="3">
        <v>124628</v>
      </c>
      <c r="R237" s="3">
        <v>124628</v>
      </c>
      <c r="S237" s="3">
        <f t="shared" si="7"/>
        <v>0</v>
      </c>
    </row>
    <row r="238" spans="1:19" x14ac:dyDescent="0.35">
      <c r="A238">
        <v>890303093</v>
      </c>
      <c r="B238" t="s">
        <v>17</v>
      </c>
      <c r="C238" t="s">
        <v>18</v>
      </c>
      <c r="D238">
        <v>391793</v>
      </c>
      <c r="E238" t="str">
        <f t="shared" si="6"/>
        <v>FE391793</v>
      </c>
      <c r="F238">
        <v>23781</v>
      </c>
      <c r="G238" s="5">
        <v>45682.975173611114</v>
      </c>
      <c r="H238" s="5">
        <v>45702</v>
      </c>
      <c r="I238">
        <v>14</v>
      </c>
      <c r="J238" s="3">
        <v>167450</v>
      </c>
      <c r="K238" s="3">
        <v>0</v>
      </c>
      <c r="L238" s="3">
        <v>0</v>
      </c>
      <c r="M238" s="3">
        <v>0</v>
      </c>
      <c r="N238" s="3">
        <v>0</v>
      </c>
      <c r="O238" s="3">
        <v>0</v>
      </c>
      <c r="P238" s="3">
        <v>0</v>
      </c>
      <c r="Q238" s="3">
        <v>167450</v>
      </c>
      <c r="R238" s="3">
        <v>167450</v>
      </c>
      <c r="S238" s="3">
        <f t="shared" si="7"/>
        <v>0</v>
      </c>
    </row>
    <row r="239" spans="1:19" x14ac:dyDescent="0.35">
      <c r="A239">
        <v>890303093</v>
      </c>
      <c r="B239" t="s">
        <v>17</v>
      </c>
      <c r="C239" t="s">
        <v>18</v>
      </c>
      <c r="D239">
        <v>391668</v>
      </c>
      <c r="E239" t="str">
        <f t="shared" si="6"/>
        <v>FE391668</v>
      </c>
      <c r="F239">
        <v>23781</v>
      </c>
      <c r="G239" s="5">
        <v>45682.974016203705</v>
      </c>
      <c r="H239" s="5">
        <v>45702</v>
      </c>
      <c r="I239">
        <v>14</v>
      </c>
      <c r="J239" s="3">
        <v>65700</v>
      </c>
      <c r="K239" s="3">
        <v>0</v>
      </c>
      <c r="L239" s="3">
        <v>0</v>
      </c>
      <c r="M239" s="3">
        <v>0</v>
      </c>
      <c r="N239" s="3">
        <v>0</v>
      </c>
      <c r="O239" s="3">
        <v>0</v>
      </c>
      <c r="P239" s="3">
        <v>0</v>
      </c>
      <c r="Q239" s="3">
        <v>65700</v>
      </c>
      <c r="R239" s="3">
        <v>65700</v>
      </c>
      <c r="S239" s="3">
        <f t="shared" si="7"/>
        <v>0</v>
      </c>
    </row>
    <row r="240" spans="1:19" x14ac:dyDescent="0.35">
      <c r="A240">
        <v>890303093</v>
      </c>
      <c r="B240" t="s">
        <v>17</v>
      </c>
      <c r="C240" t="s">
        <v>18</v>
      </c>
      <c r="D240">
        <v>391667</v>
      </c>
      <c r="E240" t="str">
        <f t="shared" si="6"/>
        <v>FE391667</v>
      </c>
      <c r="F240">
        <v>23781</v>
      </c>
      <c r="G240" s="5">
        <v>45682.974004629628</v>
      </c>
      <c r="H240" s="5">
        <v>45702</v>
      </c>
      <c r="I240">
        <v>14</v>
      </c>
      <c r="J240" s="3">
        <v>207828</v>
      </c>
      <c r="K240" s="3">
        <v>0</v>
      </c>
      <c r="L240" s="3">
        <v>0</v>
      </c>
      <c r="M240" s="3">
        <v>0</v>
      </c>
      <c r="N240" s="3">
        <v>0</v>
      </c>
      <c r="O240" s="3">
        <v>0</v>
      </c>
      <c r="P240" s="3">
        <v>0</v>
      </c>
      <c r="Q240" s="3">
        <v>207828</v>
      </c>
      <c r="R240" s="3">
        <v>207828</v>
      </c>
      <c r="S240" s="3">
        <f t="shared" si="7"/>
        <v>0</v>
      </c>
    </row>
    <row r="241" spans="1:19" x14ac:dyDescent="0.35">
      <c r="A241">
        <v>890303093</v>
      </c>
      <c r="B241" t="s">
        <v>17</v>
      </c>
      <c r="C241" t="s">
        <v>18</v>
      </c>
      <c r="D241">
        <v>391592</v>
      </c>
      <c r="E241" t="str">
        <f t="shared" si="6"/>
        <v>FE391592</v>
      </c>
      <c r="F241">
        <v>23781</v>
      </c>
      <c r="G241" s="5">
        <v>45681.973275462966</v>
      </c>
      <c r="H241" s="5">
        <v>45702</v>
      </c>
      <c r="I241">
        <v>14</v>
      </c>
      <c r="J241" s="3">
        <v>95300</v>
      </c>
      <c r="K241" s="3">
        <v>0</v>
      </c>
      <c r="L241" s="3">
        <v>0</v>
      </c>
      <c r="M241" s="3">
        <v>0</v>
      </c>
      <c r="N241" s="3">
        <v>0</v>
      </c>
      <c r="O241" s="3">
        <v>0</v>
      </c>
      <c r="P241" s="3">
        <v>0</v>
      </c>
      <c r="Q241" s="3">
        <v>95300</v>
      </c>
      <c r="R241" s="3">
        <v>95300</v>
      </c>
      <c r="S241" s="3">
        <f t="shared" si="7"/>
        <v>0</v>
      </c>
    </row>
    <row r="242" spans="1:19" x14ac:dyDescent="0.35">
      <c r="A242">
        <v>890303093</v>
      </c>
      <c r="B242" t="s">
        <v>17</v>
      </c>
      <c r="C242" t="s">
        <v>18</v>
      </c>
      <c r="D242">
        <v>391586</v>
      </c>
      <c r="E242" t="str">
        <f t="shared" si="6"/>
        <v>FE391586</v>
      </c>
      <c r="F242">
        <v>23781</v>
      </c>
      <c r="G242" s="5">
        <v>45681.973217592589</v>
      </c>
      <c r="H242" s="5">
        <v>45702</v>
      </c>
      <c r="I242">
        <v>14</v>
      </c>
      <c r="J242" s="3">
        <v>418405</v>
      </c>
      <c r="K242" s="3">
        <v>0</v>
      </c>
      <c r="L242" s="3">
        <v>0</v>
      </c>
      <c r="M242" s="3">
        <v>0</v>
      </c>
      <c r="N242" s="3">
        <v>0</v>
      </c>
      <c r="O242" s="3">
        <v>0</v>
      </c>
      <c r="P242" s="3">
        <v>0</v>
      </c>
      <c r="Q242" s="3">
        <v>418405</v>
      </c>
      <c r="R242" s="3">
        <v>418405</v>
      </c>
      <c r="S242" s="3">
        <f t="shared" si="7"/>
        <v>0</v>
      </c>
    </row>
    <row r="243" spans="1:19" x14ac:dyDescent="0.35">
      <c r="A243">
        <v>890303093</v>
      </c>
      <c r="B243" t="s">
        <v>17</v>
      </c>
      <c r="C243" t="s">
        <v>18</v>
      </c>
      <c r="D243">
        <v>391319</v>
      </c>
      <c r="E243" t="str">
        <f t="shared" si="6"/>
        <v>FE391319</v>
      </c>
      <c r="F243">
        <v>23781</v>
      </c>
      <c r="G243" s="5">
        <v>45680.289456018516</v>
      </c>
      <c r="H243" s="5">
        <v>45702</v>
      </c>
      <c r="I243">
        <v>14</v>
      </c>
      <c r="J243" s="3">
        <v>140828</v>
      </c>
      <c r="K243" s="3">
        <v>0</v>
      </c>
      <c r="L243" s="3">
        <v>0</v>
      </c>
      <c r="M243" s="3">
        <v>0</v>
      </c>
      <c r="N243" s="3">
        <v>0</v>
      </c>
      <c r="O243" s="3">
        <v>0</v>
      </c>
      <c r="P243" s="3">
        <v>0</v>
      </c>
      <c r="Q243" s="3">
        <v>140828</v>
      </c>
      <c r="R243" s="3">
        <v>140828</v>
      </c>
      <c r="S243" s="3">
        <f t="shared" si="7"/>
        <v>0</v>
      </c>
    </row>
    <row r="244" spans="1:19" x14ac:dyDescent="0.35">
      <c r="A244">
        <v>890303093</v>
      </c>
      <c r="B244" t="s">
        <v>17</v>
      </c>
      <c r="C244" t="s">
        <v>18</v>
      </c>
      <c r="D244">
        <v>391309</v>
      </c>
      <c r="E244" t="str">
        <f t="shared" si="6"/>
        <v>FE391309</v>
      </c>
      <c r="F244">
        <v>23781</v>
      </c>
      <c r="G244" s="5">
        <v>45680.289351851854</v>
      </c>
      <c r="H244" s="5">
        <v>45702</v>
      </c>
      <c r="I244">
        <v>14</v>
      </c>
      <c r="J244" s="3">
        <v>72849</v>
      </c>
      <c r="K244" s="3">
        <v>0</v>
      </c>
      <c r="L244" s="3">
        <v>0</v>
      </c>
      <c r="M244" s="3">
        <v>0</v>
      </c>
      <c r="N244" s="3">
        <v>0</v>
      </c>
      <c r="O244" s="3">
        <v>0</v>
      </c>
      <c r="P244" s="3">
        <v>0</v>
      </c>
      <c r="Q244" s="3">
        <v>72849</v>
      </c>
      <c r="R244" s="3">
        <v>72849</v>
      </c>
      <c r="S244" s="3">
        <f t="shared" si="7"/>
        <v>0</v>
      </c>
    </row>
    <row r="245" spans="1:19" x14ac:dyDescent="0.35">
      <c r="A245">
        <v>890303093</v>
      </c>
      <c r="B245" t="s">
        <v>17</v>
      </c>
      <c r="C245" t="s">
        <v>18</v>
      </c>
      <c r="D245">
        <v>391300</v>
      </c>
      <c r="E245" t="str">
        <f t="shared" si="6"/>
        <v>FE391300</v>
      </c>
      <c r="F245">
        <v>23781</v>
      </c>
      <c r="G245" s="5">
        <v>45680.289259259262</v>
      </c>
      <c r="H245" s="5">
        <v>45702</v>
      </c>
      <c r="I245">
        <v>14</v>
      </c>
      <c r="J245" s="3">
        <v>85900</v>
      </c>
      <c r="K245" s="3">
        <v>0</v>
      </c>
      <c r="L245" s="3">
        <v>0</v>
      </c>
      <c r="M245" s="3">
        <v>0</v>
      </c>
      <c r="N245" s="3">
        <v>0</v>
      </c>
      <c r="O245" s="3">
        <v>0</v>
      </c>
      <c r="P245" s="3">
        <v>0</v>
      </c>
      <c r="Q245" s="3">
        <v>85900</v>
      </c>
      <c r="R245" s="3">
        <v>85900</v>
      </c>
      <c r="S245" s="3">
        <f t="shared" si="7"/>
        <v>0</v>
      </c>
    </row>
    <row r="246" spans="1:19" x14ac:dyDescent="0.35">
      <c r="A246">
        <v>890303093</v>
      </c>
      <c r="B246" t="s">
        <v>17</v>
      </c>
      <c r="C246" t="s">
        <v>18</v>
      </c>
      <c r="D246">
        <v>391267</v>
      </c>
      <c r="E246" t="str">
        <f t="shared" si="6"/>
        <v>FE391267</v>
      </c>
      <c r="F246">
        <v>23781</v>
      </c>
      <c r="G246" s="5">
        <v>45680.288969907408</v>
      </c>
      <c r="H246" s="5">
        <v>45702</v>
      </c>
      <c r="I246">
        <v>14</v>
      </c>
      <c r="J246" s="3">
        <v>123199</v>
      </c>
      <c r="K246" s="3">
        <v>0</v>
      </c>
      <c r="L246" s="3">
        <v>0</v>
      </c>
      <c r="M246" s="3">
        <v>0</v>
      </c>
      <c r="N246" s="3">
        <v>0</v>
      </c>
      <c r="O246" s="3">
        <v>0</v>
      </c>
      <c r="P246" s="3">
        <v>0</v>
      </c>
      <c r="Q246" s="3">
        <v>123199</v>
      </c>
      <c r="R246" s="3">
        <v>123199</v>
      </c>
      <c r="S246" s="3">
        <f t="shared" si="7"/>
        <v>0</v>
      </c>
    </row>
    <row r="247" spans="1:19" x14ac:dyDescent="0.35">
      <c r="A247">
        <v>890303093</v>
      </c>
      <c r="B247" t="s">
        <v>17</v>
      </c>
      <c r="C247" t="s">
        <v>18</v>
      </c>
      <c r="D247">
        <v>391221</v>
      </c>
      <c r="E247" t="str">
        <f t="shared" si="6"/>
        <v>FE391221</v>
      </c>
      <c r="F247">
        <v>23781</v>
      </c>
      <c r="G247" s="5">
        <v>45680.288622685184</v>
      </c>
      <c r="H247" s="5">
        <v>45702</v>
      </c>
      <c r="I247">
        <v>14</v>
      </c>
      <c r="J247" s="3">
        <v>564778</v>
      </c>
      <c r="K247" s="3">
        <v>0</v>
      </c>
      <c r="L247" s="3">
        <v>0</v>
      </c>
      <c r="M247" s="3">
        <v>0</v>
      </c>
      <c r="N247" s="3">
        <v>0</v>
      </c>
      <c r="O247" s="3">
        <v>0</v>
      </c>
      <c r="P247" s="3">
        <v>0</v>
      </c>
      <c r="Q247" s="3">
        <v>564778</v>
      </c>
      <c r="R247" s="3">
        <v>564778</v>
      </c>
      <c r="S247" s="3">
        <f t="shared" si="7"/>
        <v>0</v>
      </c>
    </row>
    <row r="248" spans="1:19" x14ac:dyDescent="0.35">
      <c r="A248">
        <v>890303093</v>
      </c>
      <c r="B248" t="s">
        <v>17</v>
      </c>
      <c r="C248" t="s">
        <v>18</v>
      </c>
      <c r="D248">
        <v>391043</v>
      </c>
      <c r="E248" t="str">
        <f t="shared" si="6"/>
        <v>FE391043</v>
      </c>
      <c r="F248">
        <v>23781</v>
      </c>
      <c r="G248" s="5">
        <v>45680.287199074075</v>
      </c>
      <c r="H248" s="5">
        <v>45702</v>
      </c>
      <c r="I248">
        <v>14</v>
      </c>
      <c r="J248" s="3">
        <v>140849</v>
      </c>
      <c r="K248" s="3">
        <v>0</v>
      </c>
      <c r="L248" s="3">
        <v>0</v>
      </c>
      <c r="M248" s="3">
        <v>0</v>
      </c>
      <c r="N248" s="3">
        <v>0</v>
      </c>
      <c r="O248" s="3">
        <v>0</v>
      </c>
      <c r="P248" s="3">
        <v>0</v>
      </c>
      <c r="Q248" s="3">
        <v>140849</v>
      </c>
      <c r="R248" s="3">
        <v>140849</v>
      </c>
      <c r="S248" s="3">
        <f t="shared" si="7"/>
        <v>0</v>
      </c>
    </row>
    <row r="249" spans="1:19" x14ac:dyDescent="0.35">
      <c r="A249">
        <v>890303093</v>
      </c>
      <c r="B249" t="s">
        <v>17</v>
      </c>
      <c r="C249" t="s">
        <v>18</v>
      </c>
      <c r="D249">
        <v>391019</v>
      </c>
      <c r="E249" t="str">
        <f t="shared" si="6"/>
        <v>FE391019</v>
      </c>
      <c r="F249">
        <v>23781</v>
      </c>
      <c r="G249" s="5">
        <v>45679.292500000003</v>
      </c>
      <c r="H249" s="5">
        <v>45702</v>
      </c>
      <c r="I249">
        <v>14</v>
      </c>
      <c r="J249" s="3">
        <v>612450</v>
      </c>
      <c r="K249" s="3">
        <v>0</v>
      </c>
      <c r="L249" s="3">
        <v>0</v>
      </c>
      <c r="M249" s="3">
        <v>0</v>
      </c>
      <c r="N249" s="3">
        <v>0</v>
      </c>
      <c r="O249" s="3">
        <v>0</v>
      </c>
      <c r="P249" s="3">
        <v>0</v>
      </c>
      <c r="Q249" s="3">
        <v>612450</v>
      </c>
      <c r="R249" s="3">
        <v>612450</v>
      </c>
      <c r="S249" s="3">
        <f t="shared" si="7"/>
        <v>0</v>
      </c>
    </row>
    <row r="250" spans="1:19" x14ac:dyDescent="0.35">
      <c r="A250">
        <v>890303093</v>
      </c>
      <c r="B250" t="s">
        <v>17</v>
      </c>
      <c r="C250" t="s">
        <v>18</v>
      </c>
      <c r="D250">
        <v>391017</v>
      </c>
      <c r="E250" t="str">
        <f t="shared" si="6"/>
        <v>FE391017</v>
      </c>
      <c r="F250">
        <v>23781</v>
      </c>
      <c r="G250" s="5">
        <v>45679.29246527778</v>
      </c>
      <c r="H250" s="5">
        <v>45702</v>
      </c>
      <c r="I250">
        <v>14</v>
      </c>
      <c r="J250" s="3">
        <v>286145</v>
      </c>
      <c r="K250" s="3">
        <v>0</v>
      </c>
      <c r="L250" s="3">
        <v>0</v>
      </c>
      <c r="M250" s="3">
        <v>0</v>
      </c>
      <c r="N250" s="3">
        <v>0</v>
      </c>
      <c r="O250" s="3">
        <v>0</v>
      </c>
      <c r="P250" s="3">
        <v>0</v>
      </c>
      <c r="Q250" s="3">
        <v>286145</v>
      </c>
      <c r="R250" s="3">
        <v>286145</v>
      </c>
      <c r="S250" s="3">
        <f t="shared" si="7"/>
        <v>0</v>
      </c>
    </row>
    <row r="251" spans="1:19" x14ac:dyDescent="0.35">
      <c r="A251">
        <v>890303093</v>
      </c>
      <c r="B251" t="s">
        <v>17</v>
      </c>
      <c r="C251" t="s">
        <v>18</v>
      </c>
      <c r="D251">
        <v>391015</v>
      </c>
      <c r="E251" t="str">
        <f t="shared" si="6"/>
        <v>FE391015</v>
      </c>
      <c r="F251">
        <v>23781</v>
      </c>
      <c r="G251" s="5">
        <v>45679.292442129627</v>
      </c>
      <c r="H251" s="5">
        <v>45702</v>
      </c>
      <c r="I251">
        <v>14</v>
      </c>
      <c r="J251" s="3">
        <v>73094</v>
      </c>
      <c r="K251" s="3">
        <v>0</v>
      </c>
      <c r="L251" s="3">
        <v>0</v>
      </c>
      <c r="M251" s="3">
        <v>0</v>
      </c>
      <c r="N251" s="3">
        <v>0</v>
      </c>
      <c r="O251" s="3">
        <v>0</v>
      </c>
      <c r="P251" s="3">
        <v>0</v>
      </c>
      <c r="Q251" s="3">
        <v>73094</v>
      </c>
      <c r="R251" s="3">
        <v>73094</v>
      </c>
      <c r="S251" s="3">
        <f t="shared" si="7"/>
        <v>0</v>
      </c>
    </row>
    <row r="252" spans="1:19" x14ac:dyDescent="0.35">
      <c r="A252">
        <v>890303093</v>
      </c>
      <c r="B252" t="s">
        <v>17</v>
      </c>
      <c r="C252" t="s">
        <v>18</v>
      </c>
      <c r="D252">
        <v>391010</v>
      </c>
      <c r="E252" t="str">
        <f t="shared" si="6"/>
        <v>FE391010</v>
      </c>
      <c r="F252">
        <v>23781</v>
      </c>
      <c r="G252" s="5">
        <v>45679.292384259257</v>
      </c>
      <c r="H252" s="5">
        <v>45702</v>
      </c>
      <c r="I252">
        <v>14</v>
      </c>
      <c r="J252" s="3">
        <v>77678</v>
      </c>
      <c r="K252" s="3">
        <v>0</v>
      </c>
      <c r="L252" s="3">
        <v>0</v>
      </c>
      <c r="M252" s="3">
        <v>0</v>
      </c>
      <c r="N252" s="3">
        <v>0</v>
      </c>
      <c r="O252" s="3">
        <v>0</v>
      </c>
      <c r="P252" s="3">
        <v>0</v>
      </c>
      <c r="Q252" s="3">
        <v>77678</v>
      </c>
      <c r="R252" s="3">
        <v>77678</v>
      </c>
      <c r="S252" s="3">
        <f t="shared" si="7"/>
        <v>0</v>
      </c>
    </row>
    <row r="253" spans="1:19" x14ac:dyDescent="0.35">
      <c r="A253">
        <v>890303093</v>
      </c>
      <c r="B253" t="s">
        <v>17</v>
      </c>
      <c r="C253" t="s">
        <v>18</v>
      </c>
      <c r="D253">
        <v>391003</v>
      </c>
      <c r="E253" t="str">
        <f t="shared" si="6"/>
        <v>FE391003</v>
      </c>
      <c r="F253">
        <v>23781</v>
      </c>
      <c r="G253" s="5">
        <v>45679.292303240742</v>
      </c>
      <c r="H253" s="5">
        <v>45702</v>
      </c>
      <c r="I253">
        <v>14</v>
      </c>
      <c r="J253" s="3">
        <v>222250</v>
      </c>
      <c r="K253" s="3">
        <v>0</v>
      </c>
      <c r="L253" s="3">
        <v>0</v>
      </c>
      <c r="M253" s="3">
        <v>0</v>
      </c>
      <c r="N253" s="3">
        <v>0</v>
      </c>
      <c r="O253" s="3">
        <v>0</v>
      </c>
      <c r="P253" s="3">
        <v>0</v>
      </c>
      <c r="Q253" s="3">
        <v>222250</v>
      </c>
      <c r="R253" s="3">
        <v>222250</v>
      </c>
      <c r="S253" s="3">
        <f t="shared" si="7"/>
        <v>0</v>
      </c>
    </row>
    <row r="254" spans="1:19" x14ac:dyDescent="0.35">
      <c r="A254">
        <v>890303093</v>
      </c>
      <c r="B254" t="s">
        <v>17</v>
      </c>
      <c r="C254" t="s">
        <v>18</v>
      </c>
      <c r="D254">
        <v>390997</v>
      </c>
      <c r="E254" t="str">
        <f t="shared" si="6"/>
        <v>FE390997</v>
      </c>
      <c r="F254">
        <v>23781</v>
      </c>
      <c r="G254" s="5">
        <v>45679.292256944442</v>
      </c>
      <c r="H254" s="5">
        <v>45702</v>
      </c>
      <c r="I254">
        <v>14</v>
      </c>
      <c r="J254" s="3">
        <v>80950</v>
      </c>
      <c r="K254" s="3">
        <v>0</v>
      </c>
      <c r="L254" s="3">
        <v>0</v>
      </c>
      <c r="M254" s="3">
        <v>0</v>
      </c>
      <c r="N254" s="3">
        <v>0</v>
      </c>
      <c r="O254" s="3">
        <v>0</v>
      </c>
      <c r="P254" s="3">
        <v>0</v>
      </c>
      <c r="Q254" s="3">
        <v>80950</v>
      </c>
      <c r="R254" s="3">
        <v>80950</v>
      </c>
      <c r="S254" s="3">
        <f t="shared" si="7"/>
        <v>0</v>
      </c>
    </row>
    <row r="255" spans="1:19" x14ac:dyDescent="0.35">
      <c r="A255">
        <v>890303093</v>
      </c>
      <c r="B255" t="s">
        <v>17</v>
      </c>
      <c r="C255" t="s">
        <v>18</v>
      </c>
      <c r="D255">
        <v>390972</v>
      </c>
      <c r="E255" t="str">
        <f t="shared" si="6"/>
        <v>FE390972</v>
      </c>
      <c r="F255">
        <v>23781</v>
      </c>
      <c r="G255" s="5">
        <v>45679.292002314818</v>
      </c>
      <c r="H255" s="5">
        <v>45702</v>
      </c>
      <c r="I255">
        <v>14</v>
      </c>
      <c r="J255" s="3">
        <v>129174</v>
      </c>
      <c r="K255" s="3">
        <v>0</v>
      </c>
      <c r="L255" s="3">
        <v>0</v>
      </c>
      <c r="M255" s="3">
        <v>0</v>
      </c>
      <c r="N255" s="3">
        <v>0</v>
      </c>
      <c r="O255" s="3">
        <v>0</v>
      </c>
      <c r="P255" s="3">
        <v>0</v>
      </c>
      <c r="Q255" s="3">
        <v>129174</v>
      </c>
      <c r="R255" s="3">
        <v>129174</v>
      </c>
      <c r="S255" s="3">
        <f t="shared" si="7"/>
        <v>0</v>
      </c>
    </row>
    <row r="256" spans="1:19" x14ac:dyDescent="0.35">
      <c r="A256">
        <v>890303093</v>
      </c>
      <c r="B256" t="s">
        <v>17</v>
      </c>
      <c r="C256" t="s">
        <v>18</v>
      </c>
      <c r="D256">
        <v>390807</v>
      </c>
      <c r="E256" t="str">
        <f t="shared" si="6"/>
        <v>FE390807</v>
      </c>
      <c r="F256">
        <v>23781</v>
      </c>
      <c r="G256" s="5">
        <v>45679.290833333333</v>
      </c>
      <c r="H256" s="5">
        <v>45702</v>
      </c>
      <c r="I256">
        <v>14</v>
      </c>
      <c r="J256" s="3">
        <v>100492</v>
      </c>
      <c r="K256" s="3">
        <v>0</v>
      </c>
      <c r="L256" s="3">
        <v>0</v>
      </c>
      <c r="M256" s="3">
        <v>0</v>
      </c>
      <c r="N256" s="3">
        <v>0</v>
      </c>
      <c r="O256" s="3">
        <v>0</v>
      </c>
      <c r="P256" s="3">
        <v>0</v>
      </c>
      <c r="Q256" s="3">
        <v>100492</v>
      </c>
      <c r="R256" s="3">
        <v>100492</v>
      </c>
      <c r="S256" s="3">
        <f t="shared" si="7"/>
        <v>0</v>
      </c>
    </row>
    <row r="257" spans="1:19" x14ac:dyDescent="0.35">
      <c r="A257">
        <v>890303093</v>
      </c>
      <c r="B257" t="s">
        <v>17</v>
      </c>
      <c r="C257" t="s">
        <v>18</v>
      </c>
      <c r="D257">
        <v>390667</v>
      </c>
      <c r="E257" t="str">
        <f t="shared" si="6"/>
        <v>FE390667</v>
      </c>
      <c r="F257">
        <v>23781</v>
      </c>
      <c r="G257" s="5">
        <v>45679.289733796293</v>
      </c>
      <c r="H257" s="5">
        <v>45702</v>
      </c>
      <c r="I257">
        <v>14</v>
      </c>
      <c r="J257" s="3">
        <v>213828</v>
      </c>
      <c r="K257" s="3">
        <v>0</v>
      </c>
      <c r="L257" s="3">
        <v>0</v>
      </c>
      <c r="M257" s="3">
        <v>0</v>
      </c>
      <c r="N257" s="3">
        <v>0</v>
      </c>
      <c r="O257" s="3">
        <v>0</v>
      </c>
      <c r="P257" s="3">
        <v>0</v>
      </c>
      <c r="Q257" s="3">
        <v>213828</v>
      </c>
      <c r="R257" s="3">
        <v>213828</v>
      </c>
      <c r="S257" s="3">
        <f t="shared" si="7"/>
        <v>0</v>
      </c>
    </row>
    <row r="258" spans="1:19" x14ac:dyDescent="0.35">
      <c r="A258">
        <v>890303093</v>
      </c>
      <c r="B258" t="s">
        <v>17</v>
      </c>
      <c r="C258" t="s">
        <v>18</v>
      </c>
      <c r="D258">
        <v>390666</v>
      </c>
      <c r="E258" t="str">
        <f t="shared" si="6"/>
        <v>FE390666</v>
      </c>
      <c r="F258">
        <v>23781</v>
      </c>
      <c r="G258" s="5">
        <v>45679.289722222224</v>
      </c>
      <c r="H258" s="5">
        <v>45702</v>
      </c>
      <c r="I258">
        <v>14</v>
      </c>
      <c r="J258" s="3">
        <v>90700</v>
      </c>
      <c r="K258" s="3">
        <v>0</v>
      </c>
      <c r="L258" s="3">
        <v>0</v>
      </c>
      <c r="M258" s="3">
        <v>0</v>
      </c>
      <c r="N258" s="3">
        <v>0</v>
      </c>
      <c r="O258" s="3">
        <v>0</v>
      </c>
      <c r="P258" s="3">
        <v>0</v>
      </c>
      <c r="Q258" s="3">
        <v>90700</v>
      </c>
      <c r="R258" s="3">
        <v>90700</v>
      </c>
      <c r="S258" s="3">
        <f t="shared" si="7"/>
        <v>0</v>
      </c>
    </row>
    <row r="259" spans="1:19" x14ac:dyDescent="0.35">
      <c r="A259">
        <v>890303093</v>
      </c>
      <c r="B259" t="s">
        <v>17</v>
      </c>
      <c r="C259" t="s">
        <v>18</v>
      </c>
      <c r="D259">
        <v>390663</v>
      </c>
      <c r="E259" t="str">
        <f t="shared" si="6"/>
        <v>FE390663</v>
      </c>
      <c r="F259">
        <v>23781</v>
      </c>
      <c r="G259" s="5">
        <v>45678.289687500001</v>
      </c>
      <c r="H259" s="5">
        <v>45702</v>
      </c>
      <c r="I259">
        <v>14</v>
      </c>
      <c r="J259" s="3">
        <v>109500</v>
      </c>
      <c r="K259" s="3">
        <v>0</v>
      </c>
      <c r="L259" s="3">
        <v>0</v>
      </c>
      <c r="M259" s="3">
        <v>0</v>
      </c>
      <c r="N259" s="3">
        <v>0</v>
      </c>
      <c r="O259" s="3">
        <v>0</v>
      </c>
      <c r="P259" s="3">
        <v>0</v>
      </c>
      <c r="Q259" s="3">
        <v>109500</v>
      </c>
      <c r="R259" s="3">
        <v>109500</v>
      </c>
      <c r="S259" s="3">
        <f t="shared" si="7"/>
        <v>0</v>
      </c>
    </row>
    <row r="260" spans="1:19" x14ac:dyDescent="0.35">
      <c r="A260">
        <v>890303093</v>
      </c>
      <c r="B260" t="s">
        <v>17</v>
      </c>
      <c r="C260" t="s">
        <v>18</v>
      </c>
      <c r="D260">
        <v>390653</v>
      </c>
      <c r="E260" t="str">
        <f t="shared" si="6"/>
        <v>FE390653</v>
      </c>
      <c r="F260">
        <v>23781</v>
      </c>
      <c r="G260" s="5">
        <v>45678.289594907408</v>
      </c>
      <c r="H260" s="5">
        <v>45702</v>
      </c>
      <c r="I260">
        <v>14</v>
      </c>
      <c r="J260" s="3">
        <v>80400</v>
      </c>
      <c r="K260" s="3">
        <v>0</v>
      </c>
      <c r="L260" s="3">
        <v>0</v>
      </c>
      <c r="M260" s="3">
        <v>0</v>
      </c>
      <c r="N260" s="3">
        <v>0</v>
      </c>
      <c r="O260" s="3">
        <v>0</v>
      </c>
      <c r="P260" s="3">
        <v>0</v>
      </c>
      <c r="Q260" s="3">
        <v>80400</v>
      </c>
      <c r="R260" s="3">
        <v>80400</v>
      </c>
      <c r="S260" s="3">
        <f t="shared" si="7"/>
        <v>0</v>
      </c>
    </row>
    <row r="261" spans="1:19" x14ac:dyDescent="0.35">
      <c r="A261">
        <v>890303093</v>
      </c>
      <c r="B261" t="s">
        <v>17</v>
      </c>
      <c r="C261" t="s">
        <v>18</v>
      </c>
      <c r="D261">
        <v>390641</v>
      </c>
      <c r="E261" t="str">
        <f t="shared" si="6"/>
        <v>FE390641</v>
      </c>
      <c r="F261">
        <v>23781</v>
      </c>
      <c r="G261" s="5">
        <v>45678.289479166669</v>
      </c>
      <c r="H261" s="5">
        <v>45702</v>
      </c>
      <c r="I261">
        <v>14</v>
      </c>
      <c r="J261" s="3">
        <v>96420</v>
      </c>
      <c r="K261" s="3">
        <v>0</v>
      </c>
      <c r="L261" s="3">
        <v>0</v>
      </c>
      <c r="M261" s="3">
        <v>0</v>
      </c>
      <c r="N261" s="3">
        <v>0</v>
      </c>
      <c r="O261" s="3">
        <v>0</v>
      </c>
      <c r="P261" s="3">
        <v>0</v>
      </c>
      <c r="Q261" s="3">
        <v>96420</v>
      </c>
      <c r="R261" s="3">
        <v>96420</v>
      </c>
      <c r="S261" s="3">
        <f t="shared" si="7"/>
        <v>0</v>
      </c>
    </row>
    <row r="262" spans="1:19" x14ac:dyDescent="0.35">
      <c r="A262">
        <v>890303093</v>
      </c>
      <c r="B262" t="s">
        <v>17</v>
      </c>
      <c r="C262" t="s">
        <v>18</v>
      </c>
      <c r="D262">
        <v>390521</v>
      </c>
      <c r="E262" t="str">
        <f t="shared" ref="E262:E325" si="8">+CONCATENATE(C262,D262)</f>
        <v>FE390521</v>
      </c>
      <c r="F262">
        <v>23781</v>
      </c>
      <c r="G262" s="5">
        <v>45678.288518518515</v>
      </c>
      <c r="H262" s="5">
        <v>45702</v>
      </c>
      <c r="I262">
        <v>14</v>
      </c>
      <c r="J262" s="3">
        <v>131800</v>
      </c>
      <c r="K262" s="3">
        <v>0</v>
      </c>
      <c r="L262" s="3">
        <v>0</v>
      </c>
      <c r="M262" s="3">
        <v>0</v>
      </c>
      <c r="N262" s="3">
        <v>0</v>
      </c>
      <c r="O262" s="3">
        <v>0</v>
      </c>
      <c r="P262" s="3">
        <v>0</v>
      </c>
      <c r="Q262" s="3">
        <v>131800</v>
      </c>
      <c r="R262" s="3">
        <v>131800</v>
      </c>
      <c r="S262" s="3">
        <f t="shared" ref="S262:S325" si="9">+R262-Q262</f>
        <v>0</v>
      </c>
    </row>
    <row r="263" spans="1:19" x14ac:dyDescent="0.35">
      <c r="A263">
        <v>890303093</v>
      </c>
      <c r="B263" t="s">
        <v>17</v>
      </c>
      <c r="C263" t="s">
        <v>18</v>
      </c>
      <c r="D263">
        <v>390517</v>
      </c>
      <c r="E263" t="str">
        <f t="shared" si="8"/>
        <v>FE390517</v>
      </c>
      <c r="F263">
        <v>23781</v>
      </c>
      <c r="G263" s="5">
        <v>45678.288483796299</v>
      </c>
      <c r="H263" s="5">
        <v>45702</v>
      </c>
      <c r="I263">
        <v>14</v>
      </c>
      <c r="J263" s="3">
        <v>303350</v>
      </c>
      <c r="K263" s="3">
        <v>0</v>
      </c>
      <c r="L263" s="3">
        <v>0</v>
      </c>
      <c r="M263" s="3">
        <v>0</v>
      </c>
      <c r="N263" s="3">
        <v>0</v>
      </c>
      <c r="O263" s="3">
        <v>0</v>
      </c>
      <c r="P263" s="3">
        <v>0</v>
      </c>
      <c r="Q263" s="3">
        <v>303350</v>
      </c>
      <c r="R263" s="3">
        <v>303350</v>
      </c>
      <c r="S263" s="3">
        <f t="shared" si="9"/>
        <v>0</v>
      </c>
    </row>
    <row r="264" spans="1:19" x14ac:dyDescent="0.35">
      <c r="A264">
        <v>890303093</v>
      </c>
      <c r="B264" t="s">
        <v>17</v>
      </c>
      <c r="C264" t="s">
        <v>18</v>
      </c>
      <c r="D264">
        <v>390495</v>
      </c>
      <c r="E264" t="str">
        <f t="shared" si="8"/>
        <v>FE390495</v>
      </c>
      <c r="F264">
        <v>23731</v>
      </c>
      <c r="G264" s="5">
        <v>45678.288344907407</v>
      </c>
      <c r="H264" s="5">
        <v>45688</v>
      </c>
      <c r="I264">
        <v>28</v>
      </c>
      <c r="J264" s="3">
        <v>24000</v>
      </c>
      <c r="K264" s="3">
        <v>0</v>
      </c>
      <c r="L264" s="3">
        <v>0</v>
      </c>
      <c r="M264" s="3">
        <v>0</v>
      </c>
      <c r="N264" s="3">
        <v>0</v>
      </c>
      <c r="O264" s="3">
        <v>0</v>
      </c>
      <c r="P264" s="3">
        <v>0</v>
      </c>
      <c r="Q264" s="3">
        <v>24000</v>
      </c>
      <c r="R264" s="3">
        <v>24000</v>
      </c>
      <c r="S264" s="3">
        <f t="shared" si="9"/>
        <v>0</v>
      </c>
    </row>
    <row r="265" spans="1:19" x14ac:dyDescent="0.35">
      <c r="A265">
        <v>890303093</v>
      </c>
      <c r="B265" t="s">
        <v>17</v>
      </c>
      <c r="C265" t="s">
        <v>18</v>
      </c>
      <c r="D265">
        <v>390493</v>
      </c>
      <c r="E265" t="str">
        <f t="shared" si="8"/>
        <v>FE390493</v>
      </c>
      <c r="F265">
        <v>23731</v>
      </c>
      <c r="G265" s="5">
        <v>45678.288321759261</v>
      </c>
      <c r="H265" s="5">
        <v>45688</v>
      </c>
      <c r="I265">
        <v>28</v>
      </c>
      <c r="J265" s="3">
        <v>6000</v>
      </c>
      <c r="K265" s="3">
        <v>0</v>
      </c>
      <c r="L265" s="3">
        <v>0</v>
      </c>
      <c r="M265" s="3">
        <v>0</v>
      </c>
      <c r="N265" s="3">
        <v>0</v>
      </c>
      <c r="O265" s="3">
        <v>0</v>
      </c>
      <c r="P265" s="3">
        <v>0</v>
      </c>
      <c r="Q265" s="3">
        <v>6000</v>
      </c>
      <c r="R265" s="3">
        <v>6000</v>
      </c>
      <c r="S265" s="3">
        <f t="shared" si="9"/>
        <v>0</v>
      </c>
    </row>
    <row r="266" spans="1:19" x14ac:dyDescent="0.35">
      <c r="A266">
        <v>890303093</v>
      </c>
      <c r="B266" t="s">
        <v>17</v>
      </c>
      <c r="C266" t="s">
        <v>18</v>
      </c>
      <c r="D266">
        <v>390492</v>
      </c>
      <c r="E266" t="str">
        <f t="shared" si="8"/>
        <v>FE390492</v>
      </c>
      <c r="F266">
        <v>23731</v>
      </c>
      <c r="G266" s="5">
        <v>45678.288321759261</v>
      </c>
      <c r="H266" s="5">
        <v>45688</v>
      </c>
      <c r="I266">
        <v>28</v>
      </c>
      <c r="J266" s="3">
        <v>6000</v>
      </c>
      <c r="K266" s="3">
        <v>0</v>
      </c>
      <c r="L266" s="3">
        <v>0</v>
      </c>
      <c r="M266" s="3">
        <v>0</v>
      </c>
      <c r="N266" s="3">
        <v>0</v>
      </c>
      <c r="O266" s="3">
        <v>0</v>
      </c>
      <c r="P266" s="3">
        <v>0</v>
      </c>
      <c r="Q266" s="3">
        <v>6000</v>
      </c>
      <c r="R266" s="3">
        <v>6000</v>
      </c>
      <c r="S266" s="3">
        <f t="shared" si="9"/>
        <v>0</v>
      </c>
    </row>
    <row r="267" spans="1:19" x14ac:dyDescent="0.35">
      <c r="A267">
        <v>890303093</v>
      </c>
      <c r="B267" t="s">
        <v>17</v>
      </c>
      <c r="C267" t="s">
        <v>18</v>
      </c>
      <c r="D267">
        <v>390491</v>
      </c>
      <c r="E267" t="str">
        <f t="shared" si="8"/>
        <v>FE390491</v>
      </c>
      <c r="F267">
        <v>23731</v>
      </c>
      <c r="G267" s="5">
        <v>45678.288310185184</v>
      </c>
      <c r="H267" s="5">
        <v>45688</v>
      </c>
      <c r="I267">
        <v>28</v>
      </c>
      <c r="J267" s="3">
        <v>12000</v>
      </c>
      <c r="K267" s="3">
        <v>0</v>
      </c>
      <c r="L267" s="3">
        <v>0</v>
      </c>
      <c r="M267" s="3">
        <v>0</v>
      </c>
      <c r="N267" s="3">
        <v>0</v>
      </c>
      <c r="O267" s="3">
        <v>0</v>
      </c>
      <c r="P267" s="3">
        <v>0</v>
      </c>
      <c r="Q267" s="3">
        <v>12000</v>
      </c>
      <c r="R267" s="3">
        <v>12000</v>
      </c>
      <c r="S267" s="3">
        <f t="shared" si="9"/>
        <v>0</v>
      </c>
    </row>
    <row r="268" spans="1:19" x14ac:dyDescent="0.35">
      <c r="A268">
        <v>890303093</v>
      </c>
      <c r="B268" t="s">
        <v>17</v>
      </c>
      <c r="C268" t="s">
        <v>18</v>
      </c>
      <c r="D268">
        <v>390488</v>
      </c>
      <c r="E268" t="str">
        <f t="shared" si="8"/>
        <v>FE390488</v>
      </c>
      <c r="F268">
        <v>23731</v>
      </c>
      <c r="G268" s="5">
        <v>45678.288287037038</v>
      </c>
      <c r="H268" s="5">
        <v>45688</v>
      </c>
      <c r="I268">
        <v>28</v>
      </c>
      <c r="J268" s="3">
        <v>6000</v>
      </c>
      <c r="K268" s="3">
        <v>0</v>
      </c>
      <c r="L268" s="3">
        <v>0</v>
      </c>
      <c r="M268" s="3">
        <v>0</v>
      </c>
      <c r="N268" s="3">
        <v>0</v>
      </c>
      <c r="O268" s="3">
        <v>0</v>
      </c>
      <c r="P268" s="3">
        <v>0</v>
      </c>
      <c r="Q268" s="3">
        <v>6000</v>
      </c>
      <c r="R268" s="3">
        <v>6000</v>
      </c>
      <c r="S268" s="3">
        <f t="shared" si="9"/>
        <v>0</v>
      </c>
    </row>
    <row r="269" spans="1:19" x14ac:dyDescent="0.35">
      <c r="A269">
        <v>890303093</v>
      </c>
      <c r="B269" t="s">
        <v>17</v>
      </c>
      <c r="C269" t="s">
        <v>18</v>
      </c>
      <c r="D269">
        <v>390486</v>
      </c>
      <c r="E269" t="str">
        <f t="shared" si="8"/>
        <v>FE390486</v>
      </c>
      <c r="F269">
        <v>23731</v>
      </c>
      <c r="G269" s="5">
        <v>45678.288275462961</v>
      </c>
      <c r="H269" s="5">
        <v>45688</v>
      </c>
      <c r="I269">
        <v>28</v>
      </c>
      <c r="J269" s="3">
        <v>6000</v>
      </c>
      <c r="K269" s="3">
        <v>0</v>
      </c>
      <c r="L269" s="3">
        <v>0</v>
      </c>
      <c r="M269" s="3">
        <v>0</v>
      </c>
      <c r="N269" s="3">
        <v>0</v>
      </c>
      <c r="O269" s="3">
        <v>0</v>
      </c>
      <c r="P269" s="3">
        <v>0</v>
      </c>
      <c r="Q269" s="3">
        <v>6000</v>
      </c>
      <c r="R269" s="3">
        <v>6000</v>
      </c>
      <c r="S269" s="3">
        <f t="shared" si="9"/>
        <v>0</v>
      </c>
    </row>
    <row r="270" spans="1:19" x14ac:dyDescent="0.35">
      <c r="A270">
        <v>890303093</v>
      </c>
      <c r="B270" t="s">
        <v>17</v>
      </c>
      <c r="C270" t="s">
        <v>18</v>
      </c>
      <c r="D270">
        <v>390482</v>
      </c>
      <c r="E270" t="str">
        <f t="shared" si="8"/>
        <v>FE390482</v>
      </c>
      <c r="F270">
        <v>23731</v>
      </c>
      <c r="G270" s="5">
        <v>45678.288240740738</v>
      </c>
      <c r="H270" s="5">
        <v>45688</v>
      </c>
      <c r="I270">
        <v>28</v>
      </c>
      <c r="J270" s="3">
        <v>6000</v>
      </c>
      <c r="K270" s="3">
        <v>0</v>
      </c>
      <c r="L270" s="3">
        <v>0</v>
      </c>
      <c r="M270" s="3">
        <v>0</v>
      </c>
      <c r="N270" s="3">
        <v>0</v>
      </c>
      <c r="O270" s="3">
        <v>0</v>
      </c>
      <c r="P270" s="3">
        <v>0</v>
      </c>
      <c r="Q270" s="3">
        <v>6000</v>
      </c>
      <c r="R270" s="3">
        <v>6000</v>
      </c>
      <c r="S270" s="3">
        <f t="shared" si="9"/>
        <v>0</v>
      </c>
    </row>
    <row r="271" spans="1:19" x14ac:dyDescent="0.35">
      <c r="A271">
        <v>890303093</v>
      </c>
      <c r="B271" t="s">
        <v>17</v>
      </c>
      <c r="C271" t="s">
        <v>18</v>
      </c>
      <c r="D271">
        <v>390479</v>
      </c>
      <c r="E271" t="str">
        <f t="shared" si="8"/>
        <v>FE390479</v>
      </c>
      <c r="F271">
        <v>23731</v>
      </c>
      <c r="G271" s="5">
        <v>45678.288217592592</v>
      </c>
      <c r="H271" s="5">
        <v>45688</v>
      </c>
      <c r="I271">
        <v>28</v>
      </c>
      <c r="J271" s="3">
        <v>6000</v>
      </c>
      <c r="K271" s="3">
        <v>0</v>
      </c>
      <c r="L271" s="3">
        <v>0</v>
      </c>
      <c r="M271" s="3">
        <v>0</v>
      </c>
      <c r="N271" s="3">
        <v>0</v>
      </c>
      <c r="O271" s="3">
        <v>0</v>
      </c>
      <c r="P271" s="3">
        <v>0</v>
      </c>
      <c r="Q271" s="3">
        <v>6000</v>
      </c>
      <c r="R271" s="3">
        <v>6000</v>
      </c>
      <c r="S271" s="3">
        <f t="shared" si="9"/>
        <v>0</v>
      </c>
    </row>
    <row r="272" spans="1:19" x14ac:dyDescent="0.35">
      <c r="A272">
        <v>890303093</v>
      </c>
      <c r="B272" t="s">
        <v>17</v>
      </c>
      <c r="C272" t="s">
        <v>18</v>
      </c>
      <c r="D272">
        <v>390474</v>
      </c>
      <c r="E272" t="str">
        <f t="shared" si="8"/>
        <v>FE390474</v>
      </c>
      <c r="F272">
        <v>23731</v>
      </c>
      <c r="G272" s="5">
        <v>45678.288182870368</v>
      </c>
      <c r="H272" s="5">
        <v>45688</v>
      </c>
      <c r="I272">
        <v>28</v>
      </c>
      <c r="J272" s="3">
        <v>6000</v>
      </c>
      <c r="K272" s="3">
        <v>0</v>
      </c>
      <c r="L272" s="3">
        <v>0</v>
      </c>
      <c r="M272" s="3">
        <v>0</v>
      </c>
      <c r="N272" s="3">
        <v>0</v>
      </c>
      <c r="O272" s="3">
        <v>0</v>
      </c>
      <c r="P272" s="3">
        <v>0</v>
      </c>
      <c r="Q272" s="3">
        <v>6000</v>
      </c>
      <c r="R272" s="3">
        <v>6000</v>
      </c>
      <c r="S272" s="3">
        <f t="shared" si="9"/>
        <v>0</v>
      </c>
    </row>
    <row r="273" spans="1:19" x14ac:dyDescent="0.35">
      <c r="A273">
        <v>890303093</v>
      </c>
      <c r="B273" t="s">
        <v>17</v>
      </c>
      <c r="C273" t="s">
        <v>18</v>
      </c>
      <c r="D273">
        <v>390470</v>
      </c>
      <c r="E273" t="str">
        <f t="shared" si="8"/>
        <v>FE390470</v>
      </c>
      <c r="F273">
        <v>23731</v>
      </c>
      <c r="G273" s="5">
        <v>45678.288159722222</v>
      </c>
      <c r="H273" s="5">
        <v>45688</v>
      </c>
      <c r="I273">
        <v>28</v>
      </c>
      <c r="J273" s="3">
        <v>12000</v>
      </c>
      <c r="K273" s="3">
        <v>0</v>
      </c>
      <c r="L273" s="3">
        <v>0</v>
      </c>
      <c r="M273" s="3">
        <v>0</v>
      </c>
      <c r="N273" s="3">
        <v>0</v>
      </c>
      <c r="O273" s="3">
        <v>0</v>
      </c>
      <c r="P273" s="3">
        <v>0</v>
      </c>
      <c r="Q273" s="3">
        <v>12000</v>
      </c>
      <c r="R273" s="3">
        <v>12000</v>
      </c>
      <c r="S273" s="3">
        <f t="shared" si="9"/>
        <v>0</v>
      </c>
    </row>
    <row r="274" spans="1:19" x14ac:dyDescent="0.35">
      <c r="A274">
        <v>890303093</v>
      </c>
      <c r="B274" t="s">
        <v>17</v>
      </c>
      <c r="C274" t="s">
        <v>18</v>
      </c>
      <c r="D274">
        <v>390467</v>
      </c>
      <c r="E274" t="str">
        <f t="shared" si="8"/>
        <v>FE390467</v>
      </c>
      <c r="F274">
        <v>23731</v>
      </c>
      <c r="G274" s="5">
        <v>45678.288136574076</v>
      </c>
      <c r="H274" s="5">
        <v>45688</v>
      </c>
      <c r="I274">
        <v>28</v>
      </c>
      <c r="J274" s="3">
        <v>18000</v>
      </c>
      <c r="K274" s="3">
        <v>0</v>
      </c>
      <c r="L274" s="3">
        <v>0</v>
      </c>
      <c r="M274" s="3">
        <v>0</v>
      </c>
      <c r="N274" s="3">
        <v>0</v>
      </c>
      <c r="O274" s="3">
        <v>0</v>
      </c>
      <c r="P274" s="3">
        <v>0</v>
      </c>
      <c r="Q274" s="3">
        <v>18000</v>
      </c>
      <c r="R274" s="3">
        <v>18000</v>
      </c>
      <c r="S274" s="3">
        <f t="shared" si="9"/>
        <v>0</v>
      </c>
    </row>
    <row r="275" spans="1:19" x14ac:dyDescent="0.35">
      <c r="A275">
        <v>890303093</v>
      </c>
      <c r="B275" t="s">
        <v>17</v>
      </c>
      <c r="C275" t="s">
        <v>18</v>
      </c>
      <c r="D275">
        <v>390463</v>
      </c>
      <c r="E275" t="str">
        <f t="shared" si="8"/>
        <v>FE390463</v>
      </c>
      <c r="F275">
        <v>23731</v>
      </c>
      <c r="G275" s="5">
        <v>45678.288113425922</v>
      </c>
      <c r="H275" s="5">
        <v>45688</v>
      </c>
      <c r="I275">
        <v>28</v>
      </c>
      <c r="J275" s="3">
        <v>6000</v>
      </c>
      <c r="K275" s="3">
        <v>0</v>
      </c>
      <c r="L275" s="3">
        <v>0</v>
      </c>
      <c r="M275" s="3">
        <v>0</v>
      </c>
      <c r="N275" s="3">
        <v>0</v>
      </c>
      <c r="O275" s="3">
        <v>0</v>
      </c>
      <c r="P275" s="3">
        <v>0</v>
      </c>
      <c r="Q275" s="3">
        <v>6000</v>
      </c>
      <c r="R275" s="3">
        <v>6000</v>
      </c>
      <c r="S275" s="3">
        <f t="shared" si="9"/>
        <v>0</v>
      </c>
    </row>
    <row r="276" spans="1:19" x14ac:dyDescent="0.35">
      <c r="A276">
        <v>890303093</v>
      </c>
      <c r="B276" t="s">
        <v>17</v>
      </c>
      <c r="C276" t="s">
        <v>18</v>
      </c>
      <c r="D276">
        <v>390458</v>
      </c>
      <c r="E276" t="str">
        <f t="shared" si="8"/>
        <v>FE390458</v>
      </c>
      <c r="F276">
        <v>23731</v>
      </c>
      <c r="G276" s="5">
        <v>45678.288078703707</v>
      </c>
      <c r="H276" s="5">
        <v>45688</v>
      </c>
      <c r="I276">
        <v>28</v>
      </c>
      <c r="J276" s="3">
        <v>6000</v>
      </c>
      <c r="K276" s="3">
        <v>0</v>
      </c>
      <c r="L276" s="3">
        <v>0</v>
      </c>
      <c r="M276" s="3">
        <v>0</v>
      </c>
      <c r="N276" s="3">
        <v>0</v>
      </c>
      <c r="O276" s="3">
        <v>0</v>
      </c>
      <c r="P276" s="3">
        <v>0</v>
      </c>
      <c r="Q276" s="3">
        <v>6000</v>
      </c>
      <c r="R276" s="3">
        <v>6000</v>
      </c>
      <c r="S276" s="3">
        <f t="shared" si="9"/>
        <v>0</v>
      </c>
    </row>
    <row r="277" spans="1:19" x14ac:dyDescent="0.35">
      <c r="A277">
        <v>890303093</v>
      </c>
      <c r="B277" t="s">
        <v>17</v>
      </c>
      <c r="C277" t="s">
        <v>18</v>
      </c>
      <c r="D277">
        <v>390456</v>
      </c>
      <c r="E277" t="str">
        <f t="shared" si="8"/>
        <v>FE390456</v>
      </c>
      <c r="F277">
        <v>23731</v>
      </c>
      <c r="G277" s="5">
        <v>45678.288055555553</v>
      </c>
      <c r="H277" s="5">
        <v>45688</v>
      </c>
      <c r="I277">
        <v>28</v>
      </c>
      <c r="J277" s="3">
        <v>6000</v>
      </c>
      <c r="K277" s="3">
        <v>0</v>
      </c>
      <c r="L277" s="3">
        <v>0</v>
      </c>
      <c r="M277" s="3">
        <v>0</v>
      </c>
      <c r="N277" s="3">
        <v>0</v>
      </c>
      <c r="O277" s="3">
        <v>0</v>
      </c>
      <c r="P277" s="3">
        <v>0</v>
      </c>
      <c r="Q277" s="3">
        <v>6000</v>
      </c>
      <c r="R277" s="3">
        <v>6000</v>
      </c>
      <c r="S277" s="3">
        <f t="shared" si="9"/>
        <v>0</v>
      </c>
    </row>
    <row r="278" spans="1:19" x14ac:dyDescent="0.35">
      <c r="A278">
        <v>890303093</v>
      </c>
      <c r="B278" t="s">
        <v>17</v>
      </c>
      <c r="C278" t="s">
        <v>18</v>
      </c>
      <c r="D278">
        <v>390455</v>
      </c>
      <c r="E278" t="str">
        <f t="shared" si="8"/>
        <v>FE390455</v>
      </c>
      <c r="F278">
        <v>23731</v>
      </c>
      <c r="G278" s="5">
        <v>45678.288055555553</v>
      </c>
      <c r="H278" s="5">
        <v>45688</v>
      </c>
      <c r="I278">
        <v>28</v>
      </c>
      <c r="J278" s="3">
        <v>12000</v>
      </c>
      <c r="K278" s="3">
        <v>0</v>
      </c>
      <c r="L278" s="3">
        <v>0</v>
      </c>
      <c r="M278" s="3">
        <v>0</v>
      </c>
      <c r="N278" s="3">
        <v>0</v>
      </c>
      <c r="O278" s="3">
        <v>0</v>
      </c>
      <c r="P278" s="3">
        <v>0</v>
      </c>
      <c r="Q278" s="3">
        <v>12000</v>
      </c>
      <c r="R278" s="3">
        <v>12000</v>
      </c>
      <c r="S278" s="3">
        <f t="shared" si="9"/>
        <v>0</v>
      </c>
    </row>
    <row r="279" spans="1:19" x14ac:dyDescent="0.35">
      <c r="A279">
        <v>890303093</v>
      </c>
      <c r="B279" t="s">
        <v>17</v>
      </c>
      <c r="C279" t="s">
        <v>18</v>
      </c>
      <c r="D279">
        <v>390452</v>
      </c>
      <c r="E279" t="str">
        <f t="shared" si="8"/>
        <v>FE390452</v>
      </c>
      <c r="F279">
        <v>23731</v>
      </c>
      <c r="G279" s="5">
        <v>45678.288032407407</v>
      </c>
      <c r="H279" s="5">
        <v>45688</v>
      </c>
      <c r="I279">
        <v>28</v>
      </c>
      <c r="J279" s="3">
        <v>24000</v>
      </c>
      <c r="K279" s="3">
        <v>0</v>
      </c>
      <c r="L279" s="3">
        <v>0</v>
      </c>
      <c r="M279" s="3">
        <v>0</v>
      </c>
      <c r="N279" s="3">
        <v>0</v>
      </c>
      <c r="O279" s="3">
        <v>0</v>
      </c>
      <c r="P279" s="3">
        <v>0</v>
      </c>
      <c r="Q279" s="3">
        <v>24000</v>
      </c>
      <c r="R279" s="3">
        <v>24000</v>
      </c>
      <c r="S279" s="3">
        <f t="shared" si="9"/>
        <v>0</v>
      </c>
    </row>
    <row r="280" spans="1:19" x14ac:dyDescent="0.35">
      <c r="A280">
        <v>890303093</v>
      </c>
      <c r="B280" t="s">
        <v>17</v>
      </c>
      <c r="C280" t="s">
        <v>18</v>
      </c>
      <c r="D280">
        <v>390449</v>
      </c>
      <c r="E280" t="str">
        <f t="shared" si="8"/>
        <v>FE390449</v>
      </c>
      <c r="F280">
        <v>23731</v>
      </c>
      <c r="G280" s="5">
        <v>45678.28800925926</v>
      </c>
      <c r="H280" s="5">
        <v>45688</v>
      </c>
      <c r="I280">
        <v>28</v>
      </c>
      <c r="J280" s="3">
        <v>18000</v>
      </c>
      <c r="K280" s="3">
        <v>0</v>
      </c>
      <c r="L280" s="3">
        <v>0</v>
      </c>
      <c r="M280" s="3">
        <v>0</v>
      </c>
      <c r="N280" s="3">
        <v>0</v>
      </c>
      <c r="O280" s="3">
        <v>0</v>
      </c>
      <c r="P280" s="3">
        <v>0</v>
      </c>
      <c r="Q280" s="3">
        <v>18000</v>
      </c>
      <c r="R280" s="3">
        <v>18000</v>
      </c>
      <c r="S280" s="3">
        <f t="shared" si="9"/>
        <v>0</v>
      </c>
    </row>
    <row r="281" spans="1:19" x14ac:dyDescent="0.35">
      <c r="A281">
        <v>890303093</v>
      </c>
      <c r="B281" t="s">
        <v>17</v>
      </c>
      <c r="C281" t="s">
        <v>18</v>
      </c>
      <c r="D281">
        <v>390447</v>
      </c>
      <c r="E281" t="str">
        <f t="shared" si="8"/>
        <v>FE390447</v>
      </c>
      <c r="F281">
        <v>23731</v>
      </c>
      <c r="G281" s="5">
        <v>45678.287986111114</v>
      </c>
      <c r="H281" s="5">
        <v>45688</v>
      </c>
      <c r="I281">
        <v>28</v>
      </c>
      <c r="J281" s="3">
        <v>24000</v>
      </c>
      <c r="K281" s="3">
        <v>0</v>
      </c>
      <c r="L281" s="3">
        <v>0</v>
      </c>
      <c r="M281" s="3">
        <v>0</v>
      </c>
      <c r="N281" s="3">
        <v>0</v>
      </c>
      <c r="O281" s="3">
        <v>0</v>
      </c>
      <c r="P281" s="3">
        <v>0</v>
      </c>
      <c r="Q281" s="3">
        <v>24000</v>
      </c>
      <c r="R281" s="3">
        <v>24000</v>
      </c>
      <c r="S281" s="3">
        <f t="shared" si="9"/>
        <v>0</v>
      </c>
    </row>
    <row r="282" spans="1:19" x14ac:dyDescent="0.35">
      <c r="A282">
        <v>890303093</v>
      </c>
      <c r="B282" t="s">
        <v>17</v>
      </c>
      <c r="C282" t="s">
        <v>18</v>
      </c>
      <c r="D282">
        <v>390268</v>
      </c>
      <c r="E282" t="str">
        <f t="shared" si="8"/>
        <v>FE390268</v>
      </c>
      <c r="F282">
        <v>23781</v>
      </c>
      <c r="G282" s="5">
        <v>45677.930868055555</v>
      </c>
      <c r="H282" s="5">
        <v>45702</v>
      </c>
      <c r="I282">
        <v>14</v>
      </c>
      <c r="J282" s="3">
        <v>76750</v>
      </c>
      <c r="K282" s="3">
        <v>0</v>
      </c>
      <c r="L282" s="3">
        <v>0</v>
      </c>
      <c r="M282" s="3">
        <v>0</v>
      </c>
      <c r="N282" s="3">
        <v>0</v>
      </c>
      <c r="O282" s="3">
        <v>0</v>
      </c>
      <c r="P282" s="3">
        <v>0</v>
      </c>
      <c r="Q282" s="3">
        <v>76750</v>
      </c>
      <c r="R282" s="3">
        <v>76750</v>
      </c>
      <c r="S282" s="3">
        <f t="shared" si="9"/>
        <v>0</v>
      </c>
    </row>
    <row r="283" spans="1:19" x14ac:dyDescent="0.35">
      <c r="A283">
        <v>890303093</v>
      </c>
      <c r="B283" t="s">
        <v>17</v>
      </c>
      <c r="C283" t="s">
        <v>18</v>
      </c>
      <c r="D283">
        <v>390260</v>
      </c>
      <c r="E283" t="str">
        <f t="shared" si="8"/>
        <v>FE390260</v>
      </c>
      <c r="F283">
        <v>23781</v>
      </c>
      <c r="G283" s="5">
        <v>45677.930787037039</v>
      </c>
      <c r="H283" s="5">
        <v>45702</v>
      </c>
      <c r="I283">
        <v>14</v>
      </c>
      <c r="J283" s="3">
        <v>117050</v>
      </c>
      <c r="K283" s="3">
        <v>0</v>
      </c>
      <c r="L283" s="3">
        <v>0</v>
      </c>
      <c r="M283" s="3">
        <v>0</v>
      </c>
      <c r="N283" s="3">
        <v>0</v>
      </c>
      <c r="O283" s="3">
        <v>0</v>
      </c>
      <c r="P283" s="3">
        <v>0</v>
      </c>
      <c r="Q283" s="3">
        <v>117050</v>
      </c>
      <c r="R283" s="3">
        <v>117050</v>
      </c>
      <c r="S283" s="3">
        <f t="shared" si="9"/>
        <v>0</v>
      </c>
    </row>
    <row r="284" spans="1:19" x14ac:dyDescent="0.35">
      <c r="A284">
        <v>890303093</v>
      </c>
      <c r="B284" t="s">
        <v>17</v>
      </c>
      <c r="C284" t="s">
        <v>18</v>
      </c>
      <c r="D284">
        <v>390166</v>
      </c>
      <c r="E284" t="str">
        <f t="shared" si="8"/>
        <v>FE390166</v>
      </c>
      <c r="F284">
        <v>23781</v>
      </c>
      <c r="G284" s="5">
        <v>45677.930069444446</v>
      </c>
      <c r="H284" s="5">
        <v>45702</v>
      </c>
      <c r="I284">
        <v>14</v>
      </c>
      <c r="J284" s="3">
        <v>233540</v>
      </c>
      <c r="K284" s="3">
        <v>0</v>
      </c>
      <c r="L284" s="3">
        <v>0</v>
      </c>
      <c r="M284" s="3">
        <v>0</v>
      </c>
      <c r="N284" s="3">
        <v>0</v>
      </c>
      <c r="O284" s="3">
        <v>0</v>
      </c>
      <c r="P284" s="3">
        <v>0</v>
      </c>
      <c r="Q284" s="3">
        <v>233540</v>
      </c>
      <c r="R284" s="3">
        <v>233540</v>
      </c>
      <c r="S284" s="3">
        <f t="shared" si="9"/>
        <v>0</v>
      </c>
    </row>
    <row r="285" spans="1:19" x14ac:dyDescent="0.35">
      <c r="A285">
        <v>890303093</v>
      </c>
      <c r="B285" t="s">
        <v>17</v>
      </c>
      <c r="C285" t="s">
        <v>18</v>
      </c>
      <c r="D285">
        <v>390109</v>
      </c>
      <c r="E285" t="str">
        <f t="shared" si="8"/>
        <v>FE390109</v>
      </c>
      <c r="F285">
        <v>23781</v>
      </c>
      <c r="G285" s="5">
        <v>45677.929629629631</v>
      </c>
      <c r="H285" s="5">
        <v>45702</v>
      </c>
      <c r="I285">
        <v>14</v>
      </c>
      <c r="J285" s="3">
        <v>65700</v>
      </c>
      <c r="K285" s="3">
        <v>0</v>
      </c>
      <c r="L285" s="3">
        <v>0</v>
      </c>
      <c r="M285" s="3">
        <v>0</v>
      </c>
      <c r="N285" s="3">
        <v>0</v>
      </c>
      <c r="O285" s="3">
        <v>0</v>
      </c>
      <c r="P285" s="3">
        <v>0</v>
      </c>
      <c r="Q285" s="3">
        <v>65700</v>
      </c>
      <c r="R285" s="3">
        <v>65700</v>
      </c>
      <c r="S285" s="3">
        <f t="shared" si="9"/>
        <v>0</v>
      </c>
    </row>
    <row r="286" spans="1:19" x14ac:dyDescent="0.35">
      <c r="A286">
        <v>890303093</v>
      </c>
      <c r="B286" t="s">
        <v>17</v>
      </c>
      <c r="C286" t="s">
        <v>18</v>
      </c>
      <c r="D286">
        <v>390066</v>
      </c>
      <c r="E286" t="str">
        <f t="shared" si="8"/>
        <v>FE390066</v>
      </c>
      <c r="F286">
        <v>23781</v>
      </c>
      <c r="G286" s="5">
        <v>45677.929328703707</v>
      </c>
      <c r="H286" s="5">
        <v>45702</v>
      </c>
      <c r="I286">
        <v>14</v>
      </c>
      <c r="J286" s="3">
        <v>206378</v>
      </c>
      <c r="K286" s="3">
        <v>0</v>
      </c>
      <c r="L286" s="3">
        <v>0</v>
      </c>
      <c r="M286" s="3">
        <v>0</v>
      </c>
      <c r="N286" s="3">
        <v>0</v>
      </c>
      <c r="O286" s="3">
        <v>0</v>
      </c>
      <c r="P286" s="3">
        <v>0</v>
      </c>
      <c r="Q286" s="3">
        <v>206378</v>
      </c>
      <c r="R286" s="3">
        <v>206378</v>
      </c>
      <c r="S286" s="3">
        <f t="shared" si="9"/>
        <v>0</v>
      </c>
    </row>
    <row r="287" spans="1:19" x14ac:dyDescent="0.35">
      <c r="A287">
        <v>890303093</v>
      </c>
      <c r="B287" t="s">
        <v>17</v>
      </c>
      <c r="C287" t="s">
        <v>18</v>
      </c>
      <c r="D287">
        <v>389959</v>
      </c>
      <c r="E287" t="str">
        <f t="shared" si="8"/>
        <v>FE389959</v>
      </c>
      <c r="F287">
        <v>23781</v>
      </c>
      <c r="G287" s="5">
        <v>45677.928530092591</v>
      </c>
      <c r="H287" s="5">
        <v>45702</v>
      </c>
      <c r="I287">
        <v>14</v>
      </c>
      <c r="J287" s="3">
        <v>156128</v>
      </c>
      <c r="K287" s="3">
        <v>0</v>
      </c>
      <c r="L287" s="3">
        <v>0</v>
      </c>
      <c r="M287" s="3">
        <v>0</v>
      </c>
      <c r="N287" s="3">
        <v>0</v>
      </c>
      <c r="O287" s="3">
        <v>0</v>
      </c>
      <c r="P287" s="3">
        <v>0</v>
      </c>
      <c r="Q287" s="3">
        <v>156128</v>
      </c>
      <c r="R287" s="3">
        <v>156128</v>
      </c>
      <c r="S287" s="3">
        <f t="shared" si="9"/>
        <v>0</v>
      </c>
    </row>
    <row r="288" spans="1:19" x14ac:dyDescent="0.35">
      <c r="A288">
        <v>890303093</v>
      </c>
      <c r="B288" t="s">
        <v>17</v>
      </c>
      <c r="C288" t="s">
        <v>18</v>
      </c>
      <c r="D288">
        <v>389927</v>
      </c>
      <c r="E288" t="str">
        <f t="shared" si="8"/>
        <v>FE389927</v>
      </c>
      <c r="F288">
        <v>23781</v>
      </c>
      <c r="G288" s="5">
        <v>45676.446701388886</v>
      </c>
      <c r="H288" s="5">
        <v>45702</v>
      </c>
      <c r="I288">
        <v>14</v>
      </c>
      <c r="J288" s="3">
        <v>112720</v>
      </c>
      <c r="K288" s="3">
        <v>0</v>
      </c>
      <c r="L288" s="3">
        <v>0</v>
      </c>
      <c r="M288" s="3">
        <v>0</v>
      </c>
      <c r="N288" s="3">
        <v>0</v>
      </c>
      <c r="O288" s="3">
        <v>0</v>
      </c>
      <c r="P288" s="3">
        <v>0</v>
      </c>
      <c r="Q288" s="3">
        <v>112720</v>
      </c>
      <c r="R288" s="3">
        <v>112720</v>
      </c>
      <c r="S288" s="3">
        <f t="shared" si="9"/>
        <v>0</v>
      </c>
    </row>
    <row r="289" spans="1:19" x14ac:dyDescent="0.35">
      <c r="A289">
        <v>890303093</v>
      </c>
      <c r="B289" t="s">
        <v>17</v>
      </c>
      <c r="C289" t="s">
        <v>18</v>
      </c>
      <c r="D289">
        <v>389890</v>
      </c>
      <c r="E289" t="str">
        <f t="shared" si="8"/>
        <v>FE389890</v>
      </c>
      <c r="F289">
        <v>23781</v>
      </c>
      <c r="G289" s="5">
        <v>45676.446331018517</v>
      </c>
      <c r="H289" s="5">
        <v>45702</v>
      </c>
      <c r="I289">
        <v>14</v>
      </c>
      <c r="J289" s="3">
        <v>103640</v>
      </c>
      <c r="K289" s="3">
        <v>0</v>
      </c>
      <c r="L289" s="3">
        <v>0</v>
      </c>
      <c r="M289" s="3">
        <v>0</v>
      </c>
      <c r="N289" s="3">
        <v>0</v>
      </c>
      <c r="O289" s="3">
        <v>0</v>
      </c>
      <c r="P289" s="3">
        <v>0</v>
      </c>
      <c r="Q289" s="3">
        <v>103640</v>
      </c>
      <c r="R289" s="3">
        <v>103640</v>
      </c>
      <c r="S289" s="3">
        <f t="shared" si="9"/>
        <v>0</v>
      </c>
    </row>
    <row r="290" spans="1:19" x14ac:dyDescent="0.35">
      <c r="A290">
        <v>890303093</v>
      </c>
      <c r="B290" t="s">
        <v>17</v>
      </c>
      <c r="C290" t="s">
        <v>18</v>
      </c>
      <c r="D290">
        <v>389884</v>
      </c>
      <c r="E290" t="str">
        <f t="shared" si="8"/>
        <v>FE389884</v>
      </c>
      <c r="F290">
        <v>23781</v>
      </c>
      <c r="G290" s="5">
        <v>45676.446284722224</v>
      </c>
      <c r="H290" s="5">
        <v>45702</v>
      </c>
      <c r="I290">
        <v>14</v>
      </c>
      <c r="J290" s="3">
        <v>103100</v>
      </c>
      <c r="K290" s="3">
        <v>0</v>
      </c>
      <c r="L290" s="3">
        <v>0</v>
      </c>
      <c r="M290" s="3">
        <v>0</v>
      </c>
      <c r="N290" s="3">
        <v>0</v>
      </c>
      <c r="O290" s="3">
        <v>0</v>
      </c>
      <c r="P290" s="3">
        <v>0</v>
      </c>
      <c r="Q290" s="3">
        <v>103100</v>
      </c>
      <c r="R290" s="3">
        <v>103100</v>
      </c>
      <c r="S290" s="3">
        <f t="shared" si="9"/>
        <v>0</v>
      </c>
    </row>
    <row r="291" spans="1:19" x14ac:dyDescent="0.35">
      <c r="A291">
        <v>890303093</v>
      </c>
      <c r="B291" t="s">
        <v>17</v>
      </c>
      <c r="C291" t="s">
        <v>18</v>
      </c>
      <c r="D291">
        <v>389878</v>
      </c>
      <c r="E291" t="str">
        <f t="shared" si="8"/>
        <v>FE389878</v>
      </c>
      <c r="F291">
        <v>23781</v>
      </c>
      <c r="G291" s="5">
        <v>45675.446226851855</v>
      </c>
      <c r="H291" s="5">
        <v>45702</v>
      </c>
      <c r="I291">
        <v>14</v>
      </c>
      <c r="J291" s="3">
        <v>66650</v>
      </c>
      <c r="K291" s="3">
        <v>0</v>
      </c>
      <c r="L291" s="3">
        <v>0</v>
      </c>
      <c r="M291" s="3">
        <v>0</v>
      </c>
      <c r="N291" s="3">
        <v>0</v>
      </c>
      <c r="O291" s="3">
        <v>0</v>
      </c>
      <c r="P291" s="3">
        <v>0</v>
      </c>
      <c r="Q291" s="3">
        <v>66650</v>
      </c>
      <c r="R291" s="3">
        <v>66650</v>
      </c>
      <c r="S291" s="3">
        <f t="shared" si="9"/>
        <v>0</v>
      </c>
    </row>
    <row r="292" spans="1:19" x14ac:dyDescent="0.35">
      <c r="A292">
        <v>890303093</v>
      </c>
      <c r="B292" t="s">
        <v>17</v>
      </c>
      <c r="C292" t="s">
        <v>18</v>
      </c>
      <c r="D292">
        <v>389849</v>
      </c>
      <c r="E292" t="str">
        <f t="shared" si="8"/>
        <v>FE389849</v>
      </c>
      <c r="F292">
        <v>23781</v>
      </c>
      <c r="G292" s="5">
        <v>45675.445983796293</v>
      </c>
      <c r="H292" s="5">
        <v>45702</v>
      </c>
      <c r="I292">
        <v>14</v>
      </c>
      <c r="J292" s="3">
        <v>98100</v>
      </c>
      <c r="K292" s="3">
        <v>0</v>
      </c>
      <c r="L292" s="3">
        <v>0</v>
      </c>
      <c r="M292" s="3">
        <v>0</v>
      </c>
      <c r="N292" s="3">
        <v>0</v>
      </c>
      <c r="O292" s="3">
        <v>0</v>
      </c>
      <c r="P292" s="3">
        <v>0</v>
      </c>
      <c r="Q292" s="3">
        <v>98100</v>
      </c>
      <c r="R292" s="3">
        <v>98100</v>
      </c>
      <c r="S292" s="3">
        <f t="shared" si="9"/>
        <v>0</v>
      </c>
    </row>
    <row r="293" spans="1:19" x14ac:dyDescent="0.35">
      <c r="A293">
        <v>890303093</v>
      </c>
      <c r="B293" t="s">
        <v>17</v>
      </c>
      <c r="C293" t="s">
        <v>18</v>
      </c>
      <c r="D293">
        <v>389838</v>
      </c>
      <c r="E293" t="str">
        <f t="shared" si="8"/>
        <v>FE389838</v>
      </c>
      <c r="F293">
        <v>23781</v>
      </c>
      <c r="G293" s="5">
        <v>45675.445787037039</v>
      </c>
      <c r="H293" s="5">
        <v>45702</v>
      </c>
      <c r="I293">
        <v>14</v>
      </c>
      <c r="J293" s="3">
        <v>146450</v>
      </c>
      <c r="K293" s="3">
        <v>0</v>
      </c>
      <c r="L293" s="3">
        <v>0</v>
      </c>
      <c r="M293" s="3">
        <v>0</v>
      </c>
      <c r="N293" s="3">
        <v>0</v>
      </c>
      <c r="O293" s="3">
        <v>0</v>
      </c>
      <c r="P293" s="3">
        <v>0</v>
      </c>
      <c r="Q293" s="3">
        <v>146450</v>
      </c>
      <c r="R293" s="3">
        <v>146450</v>
      </c>
      <c r="S293" s="3">
        <f t="shared" si="9"/>
        <v>0</v>
      </c>
    </row>
    <row r="294" spans="1:19" x14ac:dyDescent="0.35">
      <c r="A294">
        <v>890303093</v>
      </c>
      <c r="B294" t="s">
        <v>17</v>
      </c>
      <c r="C294" t="s">
        <v>18</v>
      </c>
      <c r="D294">
        <v>389837</v>
      </c>
      <c r="E294" t="str">
        <f t="shared" si="8"/>
        <v>FE389837</v>
      </c>
      <c r="F294">
        <v>23781</v>
      </c>
      <c r="G294" s="5">
        <v>45675.445787037039</v>
      </c>
      <c r="H294" s="5">
        <v>45702</v>
      </c>
      <c r="I294">
        <v>14</v>
      </c>
      <c r="J294" s="3">
        <v>106700</v>
      </c>
      <c r="K294" s="3">
        <v>0</v>
      </c>
      <c r="L294" s="3">
        <v>0</v>
      </c>
      <c r="M294" s="3">
        <v>0</v>
      </c>
      <c r="N294" s="3">
        <v>0</v>
      </c>
      <c r="O294" s="3">
        <v>0</v>
      </c>
      <c r="P294" s="3">
        <v>0</v>
      </c>
      <c r="Q294" s="3">
        <v>106700</v>
      </c>
      <c r="R294" s="3">
        <v>106700</v>
      </c>
      <c r="S294" s="3">
        <f t="shared" si="9"/>
        <v>0</v>
      </c>
    </row>
    <row r="295" spans="1:19" x14ac:dyDescent="0.35">
      <c r="A295">
        <v>890303093</v>
      </c>
      <c r="B295" t="s">
        <v>17</v>
      </c>
      <c r="C295" t="s">
        <v>18</v>
      </c>
      <c r="D295">
        <v>389836</v>
      </c>
      <c r="E295" t="str">
        <f t="shared" si="8"/>
        <v>FE389836</v>
      </c>
      <c r="F295">
        <v>23781</v>
      </c>
      <c r="G295" s="5">
        <v>45675.445775462962</v>
      </c>
      <c r="H295" s="5">
        <v>45702</v>
      </c>
      <c r="I295">
        <v>14</v>
      </c>
      <c r="J295" s="3">
        <v>130500</v>
      </c>
      <c r="K295" s="3">
        <v>0</v>
      </c>
      <c r="L295" s="3">
        <v>0</v>
      </c>
      <c r="M295" s="3">
        <v>0</v>
      </c>
      <c r="N295" s="3">
        <v>0</v>
      </c>
      <c r="O295" s="3">
        <v>0</v>
      </c>
      <c r="P295" s="3">
        <v>0</v>
      </c>
      <c r="Q295" s="3">
        <v>130500</v>
      </c>
      <c r="R295" s="3">
        <v>130500</v>
      </c>
      <c r="S295" s="3">
        <f t="shared" si="9"/>
        <v>0</v>
      </c>
    </row>
    <row r="296" spans="1:19" x14ac:dyDescent="0.35">
      <c r="A296">
        <v>890303093</v>
      </c>
      <c r="B296" t="s">
        <v>17</v>
      </c>
      <c r="C296" t="s">
        <v>18</v>
      </c>
      <c r="D296">
        <v>389820</v>
      </c>
      <c r="E296" t="str">
        <f t="shared" si="8"/>
        <v>FE389820</v>
      </c>
      <c r="F296">
        <v>23781</v>
      </c>
      <c r="G296" s="5">
        <v>45675.445613425924</v>
      </c>
      <c r="H296" s="5">
        <v>45702</v>
      </c>
      <c r="I296">
        <v>14</v>
      </c>
      <c r="J296" s="3">
        <v>80050</v>
      </c>
      <c r="K296" s="3">
        <v>0</v>
      </c>
      <c r="L296" s="3">
        <v>0</v>
      </c>
      <c r="M296" s="3">
        <v>0</v>
      </c>
      <c r="N296" s="3">
        <v>0</v>
      </c>
      <c r="O296" s="3">
        <v>0</v>
      </c>
      <c r="P296" s="3">
        <v>0</v>
      </c>
      <c r="Q296" s="3">
        <v>80050</v>
      </c>
      <c r="R296" s="3">
        <v>80050</v>
      </c>
      <c r="S296" s="3">
        <f t="shared" si="9"/>
        <v>0</v>
      </c>
    </row>
    <row r="297" spans="1:19" x14ac:dyDescent="0.35">
      <c r="A297">
        <v>890303093</v>
      </c>
      <c r="B297" t="s">
        <v>17</v>
      </c>
      <c r="C297" t="s">
        <v>18</v>
      </c>
      <c r="D297">
        <v>389776</v>
      </c>
      <c r="E297" t="str">
        <f t="shared" si="8"/>
        <v>FE389776</v>
      </c>
      <c r="F297">
        <v>23781</v>
      </c>
      <c r="G297" s="5">
        <v>45674.445185185185</v>
      </c>
      <c r="H297" s="5">
        <v>45702</v>
      </c>
      <c r="I297">
        <v>14</v>
      </c>
      <c r="J297" s="3">
        <v>106400</v>
      </c>
      <c r="K297" s="3">
        <v>0</v>
      </c>
      <c r="L297" s="3">
        <v>0</v>
      </c>
      <c r="M297" s="3">
        <v>0</v>
      </c>
      <c r="N297" s="3">
        <v>0</v>
      </c>
      <c r="O297" s="3">
        <v>0</v>
      </c>
      <c r="P297" s="3">
        <v>0</v>
      </c>
      <c r="Q297" s="3">
        <v>106400</v>
      </c>
      <c r="R297" s="3">
        <v>106400</v>
      </c>
      <c r="S297" s="3">
        <f t="shared" si="9"/>
        <v>0</v>
      </c>
    </row>
    <row r="298" spans="1:19" x14ac:dyDescent="0.35">
      <c r="A298">
        <v>890303093</v>
      </c>
      <c r="B298" t="s">
        <v>17</v>
      </c>
      <c r="C298" t="s">
        <v>18</v>
      </c>
      <c r="D298">
        <v>389765</v>
      </c>
      <c r="E298" t="str">
        <f t="shared" si="8"/>
        <v>FE389765</v>
      </c>
      <c r="F298">
        <v>23781</v>
      </c>
      <c r="G298" s="5">
        <v>45674.445092592592</v>
      </c>
      <c r="H298" s="5">
        <v>45702</v>
      </c>
      <c r="I298">
        <v>14</v>
      </c>
      <c r="J298" s="3">
        <v>147700</v>
      </c>
      <c r="K298" s="3">
        <v>0</v>
      </c>
      <c r="L298" s="3">
        <v>0</v>
      </c>
      <c r="M298" s="3">
        <v>0</v>
      </c>
      <c r="N298" s="3">
        <v>0</v>
      </c>
      <c r="O298" s="3">
        <v>0</v>
      </c>
      <c r="P298" s="3">
        <v>0</v>
      </c>
      <c r="Q298" s="3">
        <v>147700</v>
      </c>
      <c r="R298" s="3">
        <v>147700</v>
      </c>
      <c r="S298" s="3">
        <f t="shared" si="9"/>
        <v>0</v>
      </c>
    </row>
    <row r="299" spans="1:19" x14ac:dyDescent="0.35">
      <c r="A299">
        <v>890303093</v>
      </c>
      <c r="B299" t="s">
        <v>17</v>
      </c>
      <c r="C299" t="s">
        <v>18</v>
      </c>
      <c r="D299">
        <v>389761</v>
      </c>
      <c r="E299" t="str">
        <f t="shared" si="8"/>
        <v>FE389761</v>
      </c>
      <c r="F299">
        <v>23781</v>
      </c>
      <c r="G299" s="5">
        <v>45674.4450462963</v>
      </c>
      <c r="H299" s="5">
        <v>45702</v>
      </c>
      <c r="I299">
        <v>14</v>
      </c>
      <c r="J299" s="3">
        <v>135520</v>
      </c>
      <c r="K299" s="3">
        <v>0</v>
      </c>
      <c r="L299" s="3">
        <v>0</v>
      </c>
      <c r="M299" s="3">
        <v>0</v>
      </c>
      <c r="N299" s="3">
        <v>0</v>
      </c>
      <c r="O299" s="3">
        <v>0</v>
      </c>
      <c r="P299" s="3">
        <v>0</v>
      </c>
      <c r="Q299" s="3">
        <v>135520</v>
      </c>
      <c r="R299" s="3">
        <v>135520</v>
      </c>
      <c r="S299" s="3">
        <f t="shared" si="9"/>
        <v>0</v>
      </c>
    </row>
    <row r="300" spans="1:19" x14ac:dyDescent="0.35">
      <c r="A300">
        <v>890303093</v>
      </c>
      <c r="B300" t="s">
        <v>17</v>
      </c>
      <c r="C300" t="s">
        <v>18</v>
      </c>
      <c r="D300">
        <v>389738</v>
      </c>
      <c r="E300" t="str">
        <f t="shared" si="8"/>
        <v>FE389738</v>
      </c>
      <c r="F300">
        <v>23781</v>
      </c>
      <c r="G300" s="5">
        <v>45674.444849537038</v>
      </c>
      <c r="H300" s="5">
        <v>45702</v>
      </c>
      <c r="I300">
        <v>14</v>
      </c>
      <c r="J300" s="3">
        <v>68220</v>
      </c>
      <c r="K300" s="3">
        <v>0</v>
      </c>
      <c r="L300" s="3">
        <v>0</v>
      </c>
      <c r="M300" s="3">
        <v>0</v>
      </c>
      <c r="N300" s="3">
        <v>0</v>
      </c>
      <c r="O300" s="3">
        <v>0</v>
      </c>
      <c r="P300" s="3">
        <v>0</v>
      </c>
      <c r="Q300" s="3">
        <v>68220</v>
      </c>
      <c r="R300" s="3">
        <v>68220</v>
      </c>
      <c r="S300" s="3">
        <f t="shared" si="9"/>
        <v>0</v>
      </c>
    </row>
    <row r="301" spans="1:19" x14ac:dyDescent="0.35">
      <c r="A301">
        <v>890303093</v>
      </c>
      <c r="B301" t="s">
        <v>17</v>
      </c>
      <c r="C301" t="s">
        <v>18</v>
      </c>
      <c r="D301">
        <v>389619</v>
      </c>
      <c r="E301" t="str">
        <f t="shared" si="8"/>
        <v>FE389619</v>
      </c>
      <c r="F301">
        <v>23781</v>
      </c>
      <c r="G301" s="5">
        <v>45674.443877314814</v>
      </c>
      <c r="H301" s="5">
        <v>45702</v>
      </c>
      <c r="I301">
        <v>14</v>
      </c>
      <c r="J301" s="3">
        <v>68542</v>
      </c>
      <c r="K301" s="3">
        <v>0</v>
      </c>
      <c r="L301" s="3">
        <v>0</v>
      </c>
      <c r="M301" s="3">
        <v>0</v>
      </c>
      <c r="N301" s="3">
        <v>0</v>
      </c>
      <c r="O301" s="3">
        <v>0</v>
      </c>
      <c r="P301" s="3">
        <v>0</v>
      </c>
      <c r="Q301" s="3">
        <v>68542</v>
      </c>
      <c r="R301" s="3">
        <v>68542</v>
      </c>
      <c r="S301" s="3">
        <f t="shared" si="9"/>
        <v>0</v>
      </c>
    </row>
    <row r="302" spans="1:19" x14ac:dyDescent="0.35">
      <c r="A302">
        <v>890303093</v>
      </c>
      <c r="B302" t="s">
        <v>17</v>
      </c>
      <c r="C302" t="s">
        <v>18</v>
      </c>
      <c r="D302">
        <v>389505</v>
      </c>
      <c r="E302" t="str">
        <f t="shared" si="8"/>
        <v>FE389505</v>
      </c>
      <c r="F302">
        <v>23781</v>
      </c>
      <c r="G302" s="5">
        <v>45674.443009259259</v>
      </c>
      <c r="H302" s="5">
        <v>45702</v>
      </c>
      <c r="I302">
        <v>14</v>
      </c>
      <c r="J302" s="3">
        <v>132628</v>
      </c>
      <c r="K302" s="3">
        <v>0</v>
      </c>
      <c r="L302" s="3">
        <v>0</v>
      </c>
      <c r="M302" s="3">
        <v>0</v>
      </c>
      <c r="N302" s="3">
        <v>0</v>
      </c>
      <c r="O302" s="3">
        <v>0</v>
      </c>
      <c r="P302" s="3">
        <v>0</v>
      </c>
      <c r="Q302" s="3">
        <v>132628</v>
      </c>
      <c r="R302" s="3">
        <v>132628</v>
      </c>
      <c r="S302" s="3">
        <f t="shared" si="9"/>
        <v>0</v>
      </c>
    </row>
    <row r="303" spans="1:19" x14ac:dyDescent="0.35">
      <c r="A303">
        <v>890303093</v>
      </c>
      <c r="B303" t="s">
        <v>17</v>
      </c>
      <c r="C303" t="s">
        <v>18</v>
      </c>
      <c r="D303">
        <v>389470</v>
      </c>
      <c r="E303" t="str">
        <f t="shared" si="8"/>
        <v>FE389470</v>
      </c>
      <c r="F303">
        <v>23781</v>
      </c>
      <c r="G303" s="5">
        <v>45674.442696759259</v>
      </c>
      <c r="H303" s="5">
        <v>45702</v>
      </c>
      <c r="I303">
        <v>14</v>
      </c>
      <c r="J303" s="3">
        <v>474078</v>
      </c>
      <c r="K303" s="3">
        <v>0</v>
      </c>
      <c r="L303" s="3">
        <v>0</v>
      </c>
      <c r="M303" s="3">
        <v>0</v>
      </c>
      <c r="N303" s="3">
        <v>0</v>
      </c>
      <c r="O303" s="3">
        <v>0</v>
      </c>
      <c r="P303" s="3">
        <v>0</v>
      </c>
      <c r="Q303" s="3">
        <v>474078</v>
      </c>
      <c r="R303" s="3">
        <v>474078</v>
      </c>
      <c r="S303" s="3">
        <f t="shared" si="9"/>
        <v>0</v>
      </c>
    </row>
    <row r="304" spans="1:19" x14ac:dyDescent="0.35">
      <c r="A304">
        <v>890303093</v>
      </c>
      <c r="B304" t="s">
        <v>17</v>
      </c>
      <c r="C304" t="s">
        <v>18</v>
      </c>
      <c r="D304">
        <v>389295</v>
      </c>
      <c r="E304" t="str">
        <f t="shared" si="8"/>
        <v>FE389295</v>
      </c>
      <c r="F304">
        <v>23781</v>
      </c>
      <c r="G304" s="5">
        <v>45673.441145833334</v>
      </c>
      <c r="H304" s="5">
        <v>45702</v>
      </c>
      <c r="I304">
        <v>14</v>
      </c>
      <c r="J304" s="3">
        <v>132120</v>
      </c>
      <c r="K304" s="3">
        <v>0</v>
      </c>
      <c r="L304" s="3">
        <v>0</v>
      </c>
      <c r="M304" s="3">
        <v>0</v>
      </c>
      <c r="N304" s="3">
        <v>0</v>
      </c>
      <c r="O304" s="3">
        <v>0</v>
      </c>
      <c r="P304" s="3">
        <v>0</v>
      </c>
      <c r="Q304" s="3">
        <v>132120</v>
      </c>
      <c r="R304" s="3">
        <v>132120</v>
      </c>
      <c r="S304" s="3">
        <f t="shared" si="9"/>
        <v>0</v>
      </c>
    </row>
    <row r="305" spans="1:19" x14ac:dyDescent="0.35">
      <c r="A305">
        <v>890303093</v>
      </c>
      <c r="B305" t="s">
        <v>17</v>
      </c>
      <c r="C305" t="s">
        <v>18</v>
      </c>
      <c r="D305">
        <v>389288</v>
      </c>
      <c r="E305" t="str">
        <f t="shared" si="8"/>
        <v>FE389288</v>
      </c>
      <c r="F305">
        <v>23781</v>
      </c>
      <c r="G305" s="5">
        <v>45673.441076388888</v>
      </c>
      <c r="H305" s="5">
        <v>45702</v>
      </c>
      <c r="I305">
        <v>14</v>
      </c>
      <c r="J305" s="3">
        <v>231100</v>
      </c>
      <c r="K305" s="3">
        <v>0</v>
      </c>
      <c r="L305" s="3">
        <v>0</v>
      </c>
      <c r="M305" s="3">
        <v>0</v>
      </c>
      <c r="N305" s="3">
        <v>0</v>
      </c>
      <c r="O305" s="3">
        <v>0</v>
      </c>
      <c r="P305" s="3">
        <v>0</v>
      </c>
      <c r="Q305" s="3">
        <v>231100</v>
      </c>
      <c r="R305" s="3">
        <v>231100</v>
      </c>
      <c r="S305" s="3">
        <f t="shared" si="9"/>
        <v>0</v>
      </c>
    </row>
    <row r="306" spans="1:19" x14ac:dyDescent="0.35">
      <c r="A306">
        <v>890303093</v>
      </c>
      <c r="B306" t="s">
        <v>17</v>
      </c>
      <c r="C306" t="s">
        <v>18</v>
      </c>
      <c r="D306">
        <v>389161</v>
      </c>
      <c r="E306" t="str">
        <f t="shared" si="8"/>
        <v>FE389161</v>
      </c>
      <c r="F306">
        <v>23781</v>
      </c>
      <c r="G306" s="5">
        <v>45673.440104166664</v>
      </c>
      <c r="H306" s="5">
        <v>45702</v>
      </c>
      <c r="I306">
        <v>14</v>
      </c>
      <c r="J306" s="3">
        <v>73850</v>
      </c>
      <c r="K306" s="3">
        <v>0</v>
      </c>
      <c r="L306" s="3">
        <v>0</v>
      </c>
      <c r="M306" s="3">
        <v>0</v>
      </c>
      <c r="N306" s="3">
        <v>0</v>
      </c>
      <c r="O306" s="3">
        <v>0</v>
      </c>
      <c r="P306" s="3">
        <v>0</v>
      </c>
      <c r="Q306" s="3">
        <v>73850</v>
      </c>
      <c r="R306" s="3">
        <v>73850</v>
      </c>
      <c r="S306" s="3">
        <f t="shared" si="9"/>
        <v>0</v>
      </c>
    </row>
    <row r="307" spans="1:19" x14ac:dyDescent="0.35">
      <c r="A307">
        <v>890303093</v>
      </c>
      <c r="B307" t="s">
        <v>17</v>
      </c>
      <c r="C307" t="s">
        <v>18</v>
      </c>
      <c r="D307">
        <v>389148</v>
      </c>
      <c r="E307" t="str">
        <f t="shared" si="8"/>
        <v>FE389148</v>
      </c>
      <c r="F307">
        <v>23781</v>
      </c>
      <c r="G307" s="5">
        <v>45673.439988425926</v>
      </c>
      <c r="H307" s="5">
        <v>45702</v>
      </c>
      <c r="I307">
        <v>14</v>
      </c>
      <c r="J307" s="3">
        <v>139100</v>
      </c>
      <c r="K307" s="3">
        <v>0</v>
      </c>
      <c r="L307" s="3">
        <v>0</v>
      </c>
      <c r="M307" s="3">
        <v>0</v>
      </c>
      <c r="N307" s="3">
        <v>0</v>
      </c>
      <c r="O307" s="3">
        <v>0</v>
      </c>
      <c r="P307" s="3">
        <v>0</v>
      </c>
      <c r="Q307" s="3">
        <v>139100</v>
      </c>
      <c r="R307" s="3">
        <v>139100</v>
      </c>
      <c r="S307" s="3">
        <f t="shared" si="9"/>
        <v>0</v>
      </c>
    </row>
    <row r="308" spans="1:19" x14ac:dyDescent="0.35">
      <c r="A308">
        <v>890303093</v>
      </c>
      <c r="B308" t="s">
        <v>17</v>
      </c>
      <c r="C308" t="s">
        <v>18</v>
      </c>
      <c r="D308">
        <v>389147</v>
      </c>
      <c r="E308" t="str">
        <f t="shared" si="8"/>
        <v>FE389147</v>
      </c>
      <c r="F308">
        <v>23781</v>
      </c>
      <c r="G308" s="5">
        <v>45673.439988425926</v>
      </c>
      <c r="H308" s="5">
        <v>45702</v>
      </c>
      <c r="I308">
        <v>14</v>
      </c>
      <c r="J308" s="3">
        <v>208765</v>
      </c>
      <c r="K308" s="3">
        <v>0</v>
      </c>
      <c r="L308" s="3">
        <v>0</v>
      </c>
      <c r="M308" s="3">
        <v>0</v>
      </c>
      <c r="N308" s="3">
        <v>0</v>
      </c>
      <c r="O308" s="3">
        <v>0</v>
      </c>
      <c r="P308" s="3">
        <v>0</v>
      </c>
      <c r="Q308" s="3">
        <v>208765</v>
      </c>
      <c r="R308" s="3">
        <v>208765</v>
      </c>
      <c r="S308" s="3">
        <f t="shared" si="9"/>
        <v>0</v>
      </c>
    </row>
    <row r="309" spans="1:19" x14ac:dyDescent="0.35">
      <c r="A309">
        <v>890303093</v>
      </c>
      <c r="B309" t="s">
        <v>17</v>
      </c>
      <c r="C309" t="s">
        <v>18</v>
      </c>
      <c r="D309">
        <v>389146</v>
      </c>
      <c r="E309" t="str">
        <f t="shared" si="8"/>
        <v>FE389146</v>
      </c>
      <c r="F309">
        <v>23781</v>
      </c>
      <c r="G309" s="5">
        <v>45673.439976851849</v>
      </c>
      <c r="H309" s="5">
        <v>45702</v>
      </c>
      <c r="I309">
        <v>14</v>
      </c>
      <c r="J309" s="3">
        <v>150100</v>
      </c>
      <c r="K309" s="3">
        <v>0</v>
      </c>
      <c r="L309" s="3">
        <v>0</v>
      </c>
      <c r="M309" s="3">
        <v>0</v>
      </c>
      <c r="N309" s="3">
        <v>0</v>
      </c>
      <c r="O309" s="3">
        <v>0</v>
      </c>
      <c r="P309" s="3">
        <v>0</v>
      </c>
      <c r="Q309" s="3">
        <v>150100</v>
      </c>
      <c r="R309" s="3">
        <v>150100</v>
      </c>
      <c r="S309" s="3">
        <f t="shared" si="9"/>
        <v>0</v>
      </c>
    </row>
    <row r="310" spans="1:19" x14ac:dyDescent="0.35">
      <c r="A310">
        <v>890303093</v>
      </c>
      <c r="B310" t="s">
        <v>17</v>
      </c>
      <c r="C310" t="s">
        <v>18</v>
      </c>
      <c r="D310">
        <v>389145</v>
      </c>
      <c r="E310" t="str">
        <f t="shared" si="8"/>
        <v>FE389145</v>
      </c>
      <c r="F310">
        <v>23781</v>
      </c>
      <c r="G310" s="5">
        <v>45673.439965277779</v>
      </c>
      <c r="H310" s="5">
        <v>45702</v>
      </c>
      <c r="I310">
        <v>14</v>
      </c>
      <c r="J310" s="3">
        <v>67950</v>
      </c>
      <c r="K310" s="3">
        <v>0</v>
      </c>
      <c r="L310" s="3">
        <v>0</v>
      </c>
      <c r="M310" s="3">
        <v>0</v>
      </c>
      <c r="N310" s="3">
        <v>0</v>
      </c>
      <c r="O310" s="3">
        <v>0</v>
      </c>
      <c r="P310" s="3">
        <v>0</v>
      </c>
      <c r="Q310" s="3">
        <v>67950</v>
      </c>
      <c r="R310" s="3">
        <v>67950</v>
      </c>
      <c r="S310" s="3">
        <f t="shared" si="9"/>
        <v>0</v>
      </c>
    </row>
    <row r="311" spans="1:19" x14ac:dyDescent="0.35">
      <c r="A311">
        <v>890303093</v>
      </c>
      <c r="B311" t="s">
        <v>17</v>
      </c>
      <c r="C311" t="s">
        <v>18</v>
      </c>
      <c r="D311">
        <v>389144</v>
      </c>
      <c r="E311" t="str">
        <f t="shared" si="8"/>
        <v>FE389144</v>
      </c>
      <c r="F311">
        <v>23781</v>
      </c>
      <c r="G311" s="5">
        <v>45673.439953703702</v>
      </c>
      <c r="H311" s="5">
        <v>45702</v>
      </c>
      <c r="I311">
        <v>14</v>
      </c>
      <c r="J311" s="3">
        <v>103920</v>
      </c>
      <c r="K311" s="3">
        <v>0</v>
      </c>
      <c r="L311" s="3">
        <v>0</v>
      </c>
      <c r="M311" s="3">
        <v>0</v>
      </c>
      <c r="N311" s="3">
        <v>0</v>
      </c>
      <c r="O311" s="3">
        <v>0</v>
      </c>
      <c r="P311" s="3">
        <v>0</v>
      </c>
      <c r="Q311" s="3">
        <v>103920</v>
      </c>
      <c r="R311" s="3">
        <v>103920</v>
      </c>
      <c r="S311" s="3">
        <f t="shared" si="9"/>
        <v>0</v>
      </c>
    </row>
    <row r="312" spans="1:19" x14ac:dyDescent="0.35">
      <c r="A312">
        <v>890303093</v>
      </c>
      <c r="B312" t="s">
        <v>17</v>
      </c>
      <c r="C312" t="s">
        <v>18</v>
      </c>
      <c r="D312">
        <v>389143</v>
      </c>
      <c r="E312" t="str">
        <f t="shared" si="8"/>
        <v>FE389143</v>
      </c>
      <c r="F312">
        <v>23781</v>
      </c>
      <c r="G312" s="5">
        <v>45673.439953703702</v>
      </c>
      <c r="H312" s="5">
        <v>45702</v>
      </c>
      <c r="I312">
        <v>14</v>
      </c>
      <c r="J312" s="3">
        <v>81178</v>
      </c>
      <c r="K312" s="3">
        <v>0</v>
      </c>
      <c r="L312" s="3">
        <v>0</v>
      </c>
      <c r="M312" s="3">
        <v>0</v>
      </c>
      <c r="N312" s="3">
        <v>0</v>
      </c>
      <c r="O312" s="3">
        <v>0</v>
      </c>
      <c r="P312" s="3">
        <v>0</v>
      </c>
      <c r="Q312" s="3">
        <v>81178</v>
      </c>
      <c r="R312" s="3">
        <v>81178</v>
      </c>
      <c r="S312" s="3">
        <f t="shared" si="9"/>
        <v>0</v>
      </c>
    </row>
    <row r="313" spans="1:19" x14ac:dyDescent="0.35">
      <c r="A313">
        <v>890303093</v>
      </c>
      <c r="B313" t="s">
        <v>17</v>
      </c>
      <c r="C313" t="s">
        <v>18</v>
      </c>
      <c r="D313">
        <v>389100</v>
      </c>
      <c r="E313" t="str">
        <f t="shared" si="8"/>
        <v>FE389100</v>
      </c>
      <c r="F313">
        <v>23781</v>
      </c>
      <c r="G313" s="5">
        <v>45672.4375462963</v>
      </c>
      <c r="H313" s="5">
        <v>45702</v>
      </c>
      <c r="I313">
        <v>14</v>
      </c>
      <c r="J313" s="3">
        <v>65700</v>
      </c>
      <c r="K313" s="3">
        <v>0</v>
      </c>
      <c r="L313" s="3">
        <v>0</v>
      </c>
      <c r="M313" s="3">
        <v>0</v>
      </c>
      <c r="N313" s="3">
        <v>0</v>
      </c>
      <c r="O313" s="3">
        <v>0</v>
      </c>
      <c r="P313" s="3">
        <v>0</v>
      </c>
      <c r="Q313" s="3">
        <v>65700</v>
      </c>
      <c r="R313" s="3">
        <v>65700</v>
      </c>
      <c r="S313" s="3">
        <f t="shared" si="9"/>
        <v>0</v>
      </c>
    </row>
    <row r="314" spans="1:19" x14ac:dyDescent="0.35">
      <c r="A314">
        <v>890303093</v>
      </c>
      <c r="B314" t="s">
        <v>17</v>
      </c>
      <c r="C314" t="s">
        <v>18</v>
      </c>
      <c r="D314">
        <v>388969</v>
      </c>
      <c r="E314" t="str">
        <f t="shared" si="8"/>
        <v>FE388969</v>
      </c>
      <c r="F314">
        <v>23731</v>
      </c>
      <c r="G314" s="5">
        <v>45672.43645833333</v>
      </c>
      <c r="H314" s="5">
        <v>45688</v>
      </c>
      <c r="I314">
        <v>28</v>
      </c>
      <c r="J314" s="3">
        <v>6000</v>
      </c>
      <c r="K314" s="3">
        <v>0</v>
      </c>
      <c r="L314" s="3">
        <v>0</v>
      </c>
      <c r="M314" s="3">
        <v>0</v>
      </c>
      <c r="N314" s="3">
        <v>0</v>
      </c>
      <c r="O314" s="3">
        <v>0</v>
      </c>
      <c r="P314" s="3">
        <v>0</v>
      </c>
      <c r="Q314" s="3">
        <v>6000</v>
      </c>
      <c r="R314" s="3">
        <v>6000</v>
      </c>
      <c r="S314" s="3">
        <f t="shared" si="9"/>
        <v>0</v>
      </c>
    </row>
    <row r="315" spans="1:19" x14ac:dyDescent="0.35">
      <c r="A315">
        <v>890303093</v>
      </c>
      <c r="B315" t="s">
        <v>17</v>
      </c>
      <c r="C315" t="s">
        <v>18</v>
      </c>
      <c r="D315">
        <v>388966</v>
      </c>
      <c r="E315" t="str">
        <f t="shared" si="8"/>
        <v>FE388966</v>
      </c>
      <c r="F315">
        <v>23731</v>
      </c>
      <c r="G315" s="5">
        <v>45672.436435185184</v>
      </c>
      <c r="H315" s="5">
        <v>45688</v>
      </c>
      <c r="I315">
        <v>28</v>
      </c>
      <c r="J315" s="3">
        <v>24000</v>
      </c>
      <c r="K315" s="3">
        <v>0</v>
      </c>
      <c r="L315" s="3">
        <v>0</v>
      </c>
      <c r="M315" s="3">
        <v>0</v>
      </c>
      <c r="N315" s="3">
        <v>0</v>
      </c>
      <c r="O315" s="3">
        <v>0</v>
      </c>
      <c r="P315" s="3">
        <v>0</v>
      </c>
      <c r="Q315" s="3">
        <v>24000</v>
      </c>
      <c r="R315" s="3">
        <v>24000</v>
      </c>
      <c r="S315" s="3">
        <f t="shared" si="9"/>
        <v>0</v>
      </c>
    </row>
    <row r="316" spans="1:19" x14ac:dyDescent="0.35">
      <c r="A316">
        <v>890303093</v>
      </c>
      <c r="B316" t="s">
        <v>17</v>
      </c>
      <c r="C316" t="s">
        <v>18</v>
      </c>
      <c r="D316">
        <v>388964</v>
      </c>
      <c r="E316" t="str">
        <f t="shared" si="8"/>
        <v>FE388964</v>
      </c>
      <c r="F316">
        <v>23731</v>
      </c>
      <c r="G316" s="5">
        <v>45672.436412037037</v>
      </c>
      <c r="H316" s="5">
        <v>45688</v>
      </c>
      <c r="I316">
        <v>28</v>
      </c>
      <c r="J316" s="3">
        <v>24000</v>
      </c>
      <c r="K316" s="3">
        <v>0</v>
      </c>
      <c r="L316" s="3">
        <v>0</v>
      </c>
      <c r="M316" s="3">
        <v>0</v>
      </c>
      <c r="N316" s="3">
        <v>0</v>
      </c>
      <c r="O316" s="3">
        <v>0</v>
      </c>
      <c r="P316" s="3">
        <v>0</v>
      </c>
      <c r="Q316" s="3">
        <v>24000</v>
      </c>
      <c r="R316" s="3">
        <v>24000</v>
      </c>
      <c r="S316" s="3">
        <f t="shared" si="9"/>
        <v>0</v>
      </c>
    </row>
    <row r="317" spans="1:19" x14ac:dyDescent="0.35">
      <c r="A317">
        <v>890303093</v>
      </c>
      <c r="B317" t="s">
        <v>17</v>
      </c>
      <c r="C317" t="s">
        <v>18</v>
      </c>
      <c r="D317">
        <v>388963</v>
      </c>
      <c r="E317" t="str">
        <f t="shared" si="8"/>
        <v>FE388963</v>
      </c>
      <c r="F317">
        <v>23731</v>
      </c>
      <c r="G317" s="5">
        <v>45672.436412037037</v>
      </c>
      <c r="H317" s="5">
        <v>45688</v>
      </c>
      <c r="I317">
        <v>28</v>
      </c>
      <c r="J317" s="3">
        <v>30000</v>
      </c>
      <c r="K317" s="3">
        <v>0</v>
      </c>
      <c r="L317" s="3">
        <v>0</v>
      </c>
      <c r="M317" s="3">
        <v>0</v>
      </c>
      <c r="N317" s="3">
        <v>0</v>
      </c>
      <c r="O317" s="3">
        <v>0</v>
      </c>
      <c r="P317" s="3">
        <v>0</v>
      </c>
      <c r="Q317" s="3">
        <v>30000</v>
      </c>
      <c r="R317" s="3">
        <v>30000</v>
      </c>
      <c r="S317" s="3">
        <f t="shared" si="9"/>
        <v>0</v>
      </c>
    </row>
    <row r="318" spans="1:19" x14ac:dyDescent="0.35">
      <c r="A318">
        <v>890303093</v>
      </c>
      <c r="B318" t="s">
        <v>17</v>
      </c>
      <c r="C318" t="s">
        <v>18</v>
      </c>
      <c r="D318">
        <v>388962</v>
      </c>
      <c r="E318" t="str">
        <f t="shared" si="8"/>
        <v>FE388962</v>
      </c>
      <c r="F318">
        <v>23731</v>
      </c>
      <c r="G318" s="5">
        <v>45672.436400462961</v>
      </c>
      <c r="H318" s="5">
        <v>45688</v>
      </c>
      <c r="I318">
        <v>28</v>
      </c>
      <c r="J318" s="3">
        <v>6000</v>
      </c>
      <c r="K318" s="3">
        <v>0</v>
      </c>
      <c r="L318" s="3">
        <v>0</v>
      </c>
      <c r="M318" s="3">
        <v>0</v>
      </c>
      <c r="N318" s="3">
        <v>0</v>
      </c>
      <c r="O318" s="3">
        <v>0</v>
      </c>
      <c r="P318" s="3">
        <v>0</v>
      </c>
      <c r="Q318" s="3">
        <v>6000</v>
      </c>
      <c r="R318" s="3">
        <v>6000</v>
      </c>
      <c r="S318" s="3">
        <f t="shared" si="9"/>
        <v>0</v>
      </c>
    </row>
    <row r="319" spans="1:19" x14ac:dyDescent="0.35">
      <c r="A319">
        <v>890303093</v>
      </c>
      <c r="B319" t="s">
        <v>17</v>
      </c>
      <c r="C319" t="s">
        <v>18</v>
      </c>
      <c r="D319">
        <v>388960</v>
      </c>
      <c r="E319" t="str">
        <f t="shared" si="8"/>
        <v>FE388960</v>
      </c>
      <c r="F319">
        <v>23731</v>
      </c>
      <c r="G319" s="5">
        <v>45672.436377314814</v>
      </c>
      <c r="H319" s="5">
        <v>45688</v>
      </c>
      <c r="I319">
        <v>28</v>
      </c>
      <c r="J319" s="3">
        <v>6000</v>
      </c>
      <c r="K319" s="3">
        <v>0</v>
      </c>
      <c r="L319" s="3">
        <v>0</v>
      </c>
      <c r="M319" s="3">
        <v>0</v>
      </c>
      <c r="N319" s="3">
        <v>0</v>
      </c>
      <c r="O319" s="3">
        <v>0</v>
      </c>
      <c r="P319" s="3">
        <v>0</v>
      </c>
      <c r="Q319" s="3">
        <v>6000</v>
      </c>
      <c r="R319" s="3">
        <v>6000</v>
      </c>
      <c r="S319" s="3">
        <f t="shared" si="9"/>
        <v>0</v>
      </c>
    </row>
    <row r="320" spans="1:19" x14ac:dyDescent="0.35">
      <c r="A320">
        <v>890303093</v>
      </c>
      <c r="B320" t="s">
        <v>17</v>
      </c>
      <c r="C320" t="s">
        <v>18</v>
      </c>
      <c r="D320">
        <v>388959</v>
      </c>
      <c r="E320" t="str">
        <f t="shared" si="8"/>
        <v>FE388959</v>
      </c>
      <c r="F320">
        <v>23731</v>
      </c>
      <c r="G320" s="5">
        <v>45672.436377314814</v>
      </c>
      <c r="H320" s="5">
        <v>45688</v>
      </c>
      <c r="I320">
        <v>28</v>
      </c>
      <c r="J320" s="3">
        <v>12000</v>
      </c>
      <c r="K320" s="3">
        <v>0</v>
      </c>
      <c r="L320" s="3">
        <v>0</v>
      </c>
      <c r="M320" s="3">
        <v>0</v>
      </c>
      <c r="N320" s="3">
        <v>0</v>
      </c>
      <c r="O320" s="3">
        <v>0</v>
      </c>
      <c r="P320" s="3">
        <v>0</v>
      </c>
      <c r="Q320" s="3">
        <v>12000</v>
      </c>
      <c r="R320" s="3">
        <v>12000</v>
      </c>
      <c r="S320" s="3">
        <f t="shared" si="9"/>
        <v>0</v>
      </c>
    </row>
    <row r="321" spans="1:19" x14ac:dyDescent="0.35">
      <c r="A321">
        <v>890303093</v>
      </c>
      <c r="B321" t="s">
        <v>17</v>
      </c>
      <c r="C321" t="s">
        <v>18</v>
      </c>
      <c r="D321">
        <v>388947</v>
      </c>
      <c r="E321" t="str">
        <f t="shared" si="8"/>
        <v>FE388947</v>
      </c>
      <c r="F321">
        <v>23731</v>
      </c>
      <c r="G321" s="5">
        <v>45672.436273148145</v>
      </c>
      <c r="H321" s="5">
        <v>45688</v>
      </c>
      <c r="I321">
        <v>28</v>
      </c>
      <c r="J321" s="3">
        <v>18000</v>
      </c>
      <c r="K321" s="3">
        <v>0</v>
      </c>
      <c r="L321" s="3">
        <v>0</v>
      </c>
      <c r="M321" s="3">
        <v>0</v>
      </c>
      <c r="N321" s="3">
        <v>0</v>
      </c>
      <c r="O321" s="3">
        <v>0</v>
      </c>
      <c r="P321" s="3">
        <v>0</v>
      </c>
      <c r="Q321" s="3">
        <v>18000</v>
      </c>
      <c r="R321" s="3">
        <v>18000</v>
      </c>
      <c r="S321" s="3">
        <f t="shared" si="9"/>
        <v>0</v>
      </c>
    </row>
    <row r="322" spans="1:19" x14ac:dyDescent="0.35">
      <c r="A322">
        <v>890303093</v>
      </c>
      <c r="B322" t="s">
        <v>17</v>
      </c>
      <c r="C322" t="s">
        <v>18</v>
      </c>
      <c r="D322">
        <v>388946</v>
      </c>
      <c r="E322" t="str">
        <f t="shared" si="8"/>
        <v>FE388946</v>
      </c>
      <c r="F322">
        <v>23731</v>
      </c>
      <c r="G322" s="5">
        <v>45672.436261574076</v>
      </c>
      <c r="H322" s="5">
        <v>45688</v>
      </c>
      <c r="I322">
        <v>28</v>
      </c>
      <c r="J322" s="3">
        <v>24000</v>
      </c>
      <c r="K322" s="3">
        <v>0</v>
      </c>
      <c r="L322" s="3">
        <v>0</v>
      </c>
      <c r="M322" s="3">
        <v>0</v>
      </c>
      <c r="N322" s="3">
        <v>0</v>
      </c>
      <c r="O322" s="3">
        <v>0</v>
      </c>
      <c r="P322" s="3">
        <v>0</v>
      </c>
      <c r="Q322" s="3">
        <v>24000</v>
      </c>
      <c r="R322" s="3">
        <v>24000</v>
      </c>
      <c r="S322" s="3">
        <f t="shared" si="9"/>
        <v>0</v>
      </c>
    </row>
    <row r="323" spans="1:19" x14ac:dyDescent="0.35">
      <c r="A323">
        <v>890303093</v>
      </c>
      <c r="B323" t="s">
        <v>17</v>
      </c>
      <c r="C323" t="s">
        <v>18</v>
      </c>
      <c r="D323">
        <v>388944</v>
      </c>
      <c r="E323" t="str">
        <f t="shared" si="8"/>
        <v>FE388944</v>
      </c>
      <c r="F323">
        <v>23731</v>
      </c>
      <c r="G323" s="5">
        <v>45672.436249999999</v>
      </c>
      <c r="H323" s="5">
        <v>45688</v>
      </c>
      <c r="I323">
        <v>28</v>
      </c>
      <c r="J323" s="3">
        <v>6000</v>
      </c>
      <c r="K323" s="3">
        <v>0</v>
      </c>
      <c r="L323" s="3">
        <v>0</v>
      </c>
      <c r="M323" s="3">
        <v>0</v>
      </c>
      <c r="N323" s="3">
        <v>0</v>
      </c>
      <c r="O323" s="3">
        <v>0</v>
      </c>
      <c r="P323" s="3">
        <v>0</v>
      </c>
      <c r="Q323" s="3">
        <v>6000</v>
      </c>
      <c r="R323" s="3">
        <v>6000</v>
      </c>
      <c r="S323" s="3">
        <f t="shared" si="9"/>
        <v>0</v>
      </c>
    </row>
    <row r="324" spans="1:19" x14ac:dyDescent="0.35">
      <c r="A324">
        <v>890303093</v>
      </c>
      <c r="B324" t="s">
        <v>17</v>
      </c>
      <c r="C324" t="s">
        <v>18</v>
      </c>
      <c r="D324">
        <v>388941</v>
      </c>
      <c r="E324" t="str">
        <f t="shared" si="8"/>
        <v>FE388941</v>
      </c>
      <c r="F324">
        <v>23731</v>
      </c>
      <c r="G324" s="5">
        <v>45672.436226851853</v>
      </c>
      <c r="H324" s="5">
        <v>45688</v>
      </c>
      <c r="I324">
        <v>28</v>
      </c>
      <c r="J324" s="3">
        <v>12000</v>
      </c>
      <c r="K324" s="3">
        <v>0</v>
      </c>
      <c r="L324" s="3">
        <v>0</v>
      </c>
      <c r="M324" s="3">
        <v>0</v>
      </c>
      <c r="N324" s="3">
        <v>0</v>
      </c>
      <c r="O324" s="3">
        <v>0</v>
      </c>
      <c r="P324" s="3">
        <v>0</v>
      </c>
      <c r="Q324" s="3">
        <v>12000</v>
      </c>
      <c r="R324" s="3">
        <v>12000</v>
      </c>
      <c r="S324" s="3">
        <f t="shared" si="9"/>
        <v>0</v>
      </c>
    </row>
    <row r="325" spans="1:19" x14ac:dyDescent="0.35">
      <c r="A325">
        <v>890303093</v>
      </c>
      <c r="B325" t="s">
        <v>17</v>
      </c>
      <c r="C325" t="s">
        <v>18</v>
      </c>
      <c r="D325">
        <v>388939</v>
      </c>
      <c r="E325" t="str">
        <f t="shared" si="8"/>
        <v>FE388939</v>
      </c>
      <c r="F325">
        <v>23731</v>
      </c>
      <c r="G325" s="5">
        <v>45672.436215277776</v>
      </c>
      <c r="H325" s="5">
        <v>45688</v>
      </c>
      <c r="I325">
        <v>28</v>
      </c>
      <c r="J325" s="3">
        <v>24000</v>
      </c>
      <c r="K325" s="3">
        <v>0</v>
      </c>
      <c r="L325" s="3">
        <v>0</v>
      </c>
      <c r="M325" s="3">
        <v>0</v>
      </c>
      <c r="N325" s="3">
        <v>0</v>
      </c>
      <c r="O325" s="3">
        <v>0</v>
      </c>
      <c r="P325" s="3">
        <v>0</v>
      </c>
      <c r="Q325" s="3">
        <v>24000</v>
      </c>
      <c r="R325" s="3">
        <v>24000</v>
      </c>
      <c r="S325" s="3">
        <f t="shared" si="9"/>
        <v>0</v>
      </c>
    </row>
    <row r="326" spans="1:19" x14ac:dyDescent="0.35">
      <c r="A326">
        <v>890303093</v>
      </c>
      <c r="B326" t="s">
        <v>17</v>
      </c>
      <c r="C326" t="s">
        <v>18</v>
      </c>
      <c r="D326">
        <v>388937</v>
      </c>
      <c r="E326" t="str">
        <f t="shared" ref="E326:E389" si="10">+CONCATENATE(C326,D326)</f>
        <v>FE388937</v>
      </c>
      <c r="F326">
        <v>23731</v>
      </c>
      <c r="G326" s="5">
        <v>45672.436203703706</v>
      </c>
      <c r="H326" s="5">
        <v>45688</v>
      </c>
      <c r="I326">
        <v>28</v>
      </c>
      <c r="J326" s="3">
        <v>24000</v>
      </c>
      <c r="K326" s="3">
        <v>0</v>
      </c>
      <c r="L326" s="3">
        <v>0</v>
      </c>
      <c r="M326" s="3">
        <v>0</v>
      </c>
      <c r="N326" s="3">
        <v>0</v>
      </c>
      <c r="O326" s="3">
        <v>0</v>
      </c>
      <c r="P326" s="3">
        <v>0</v>
      </c>
      <c r="Q326" s="3">
        <v>24000</v>
      </c>
      <c r="R326" s="3">
        <v>24000</v>
      </c>
      <c r="S326" s="3">
        <f t="shared" ref="S326:S389" si="11">+R326-Q326</f>
        <v>0</v>
      </c>
    </row>
    <row r="327" spans="1:19" x14ac:dyDescent="0.35">
      <c r="A327">
        <v>890303093</v>
      </c>
      <c r="B327" t="s">
        <v>17</v>
      </c>
      <c r="C327" t="s">
        <v>18</v>
      </c>
      <c r="D327">
        <v>388800</v>
      </c>
      <c r="E327" t="str">
        <f t="shared" si="10"/>
        <v>FE388800</v>
      </c>
      <c r="F327">
        <v>23781</v>
      </c>
      <c r="G327" s="5">
        <v>45672.435208333336</v>
      </c>
      <c r="H327" s="5">
        <v>45702</v>
      </c>
      <c r="I327">
        <v>14</v>
      </c>
      <c r="J327" s="3">
        <v>67500</v>
      </c>
      <c r="K327" s="3">
        <v>0</v>
      </c>
      <c r="L327" s="3">
        <v>0</v>
      </c>
      <c r="M327" s="3">
        <v>0</v>
      </c>
      <c r="N327" s="3">
        <v>0</v>
      </c>
      <c r="O327" s="3">
        <v>0</v>
      </c>
      <c r="P327" s="3">
        <v>0</v>
      </c>
      <c r="Q327" s="3">
        <v>67500</v>
      </c>
      <c r="R327" s="3">
        <v>67500</v>
      </c>
      <c r="S327" s="3">
        <f t="shared" si="11"/>
        <v>0</v>
      </c>
    </row>
    <row r="328" spans="1:19" x14ac:dyDescent="0.35">
      <c r="A328">
        <v>890303093</v>
      </c>
      <c r="B328" t="s">
        <v>17</v>
      </c>
      <c r="C328" t="s">
        <v>18</v>
      </c>
      <c r="D328">
        <v>388782</v>
      </c>
      <c r="E328" t="str">
        <f t="shared" si="10"/>
        <v>FE388782</v>
      </c>
      <c r="F328">
        <v>23781</v>
      </c>
      <c r="G328" s="5">
        <v>45672.435069444444</v>
      </c>
      <c r="H328" s="5">
        <v>45702</v>
      </c>
      <c r="I328">
        <v>14</v>
      </c>
      <c r="J328" s="3">
        <v>108900</v>
      </c>
      <c r="K328" s="3">
        <v>0</v>
      </c>
      <c r="L328" s="3">
        <v>0</v>
      </c>
      <c r="M328" s="3">
        <v>0</v>
      </c>
      <c r="N328" s="3">
        <v>0</v>
      </c>
      <c r="O328" s="3">
        <v>0</v>
      </c>
      <c r="P328" s="3">
        <v>0</v>
      </c>
      <c r="Q328" s="3">
        <v>108900</v>
      </c>
      <c r="R328" s="3">
        <v>108900</v>
      </c>
      <c r="S328" s="3">
        <f t="shared" si="11"/>
        <v>0</v>
      </c>
    </row>
    <row r="329" spans="1:19" x14ac:dyDescent="0.35">
      <c r="A329">
        <v>890303093</v>
      </c>
      <c r="B329" t="s">
        <v>17</v>
      </c>
      <c r="C329" t="s">
        <v>18</v>
      </c>
      <c r="D329">
        <v>388776</v>
      </c>
      <c r="E329" t="str">
        <f t="shared" si="10"/>
        <v>FE388776</v>
      </c>
      <c r="F329">
        <v>23781</v>
      </c>
      <c r="G329" s="5">
        <v>45672.435023148151</v>
      </c>
      <c r="H329" s="5">
        <v>45702</v>
      </c>
      <c r="I329">
        <v>14</v>
      </c>
      <c r="J329" s="3">
        <v>282050</v>
      </c>
      <c r="K329" s="3">
        <v>0</v>
      </c>
      <c r="L329" s="3">
        <v>0</v>
      </c>
      <c r="M329" s="3">
        <v>0</v>
      </c>
      <c r="N329" s="3">
        <v>0</v>
      </c>
      <c r="O329" s="3">
        <v>0</v>
      </c>
      <c r="P329" s="3">
        <v>0</v>
      </c>
      <c r="Q329" s="3">
        <v>282050</v>
      </c>
      <c r="R329" s="3">
        <v>282050</v>
      </c>
      <c r="S329" s="3">
        <f t="shared" si="11"/>
        <v>0</v>
      </c>
    </row>
    <row r="330" spans="1:19" x14ac:dyDescent="0.35">
      <c r="A330">
        <v>890303093</v>
      </c>
      <c r="B330" t="s">
        <v>17</v>
      </c>
      <c r="C330" t="s">
        <v>18</v>
      </c>
      <c r="D330">
        <v>388773</v>
      </c>
      <c r="E330" t="str">
        <f t="shared" si="10"/>
        <v>FE388773</v>
      </c>
      <c r="F330">
        <v>23781</v>
      </c>
      <c r="G330" s="5">
        <v>45672.434999999998</v>
      </c>
      <c r="H330" s="5">
        <v>45702</v>
      </c>
      <c r="I330">
        <v>14</v>
      </c>
      <c r="J330" s="3">
        <v>207828</v>
      </c>
      <c r="K330" s="3">
        <v>0</v>
      </c>
      <c r="L330" s="3">
        <v>0</v>
      </c>
      <c r="M330" s="3">
        <v>0</v>
      </c>
      <c r="N330" s="3">
        <v>0</v>
      </c>
      <c r="O330" s="3">
        <v>0</v>
      </c>
      <c r="P330" s="3">
        <v>0</v>
      </c>
      <c r="Q330" s="3">
        <v>207828</v>
      </c>
      <c r="R330" s="3">
        <v>207828</v>
      </c>
      <c r="S330" s="3">
        <f t="shared" si="11"/>
        <v>0</v>
      </c>
    </row>
    <row r="331" spans="1:19" x14ac:dyDescent="0.35">
      <c r="A331">
        <v>890303093</v>
      </c>
      <c r="B331" t="s">
        <v>17</v>
      </c>
      <c r="C331" t="s">
        <v>18</v>
      </c>
      <c r="D331">
        <v>388765</v>
      </c>
      <c r="E331" t="str">
        <f t="shared" si="10"/>
        <v>FE388765</v>
      </c>
      <c r="F331">
        <v>23781</v>
      </c>
      <c r="G331" s="5">
        <v>45672.434930555559</v>
      </c>
      <c r="H331" s="5">
        <v>45702</v>
      </c>
      <c r="I331">
        <v>14</v>
      </c>
      <c r="J331" s="3">
        <v>227828</v>
      </c>
      <c r="K331" s="3">
        <v>0</v>
      </c>
      <c r="L331" s="3">
        <v>0</v>
      </c>
      <c r="M331" s="3">
        <v>0</v>
      </c>
      <c r="N331" s="3">
        <v>0</v>
      </c>
      <c r="O331" s="3">
        <v>0</v>
      </c>
      <c r="P331" s="3">
        <v>0</v>
      </c>
      <c r="Q331" s="3">
        <v>227828</v>
      </c>
      <c r="R331" s="3">
        <v>227828</v>
      </c>
      <c r="S331" s="3">
        <f t="shared" si="11"/>
        <v>0</v>
      </c>
    </row>
    <row r="332" spans="1:19" x14ac:dyDescent="0.35">
      <c r="A332">
        <v>890303093</v>
      </c>
      <c r="B332" t="s">
        <v>17</v>
      </c>
      <c r="C332" t="s">
        <v>18</v>
      </c>
      <c r="D332">
        <v>388705</v>
      </c>
      <c r="E332" t="str">
        <f t="shared" si="10"/>
        <v>FE388705</v>
      </c>
      <c r="F332">
        <v>23781</v>
      </c>
      <c r="G332" s="5">
        <v>45671.434374999997</v>
      </c>
      <c r="H332" s="5">
        <v>45702</v>
      </c>
      <c r="I332">
        <v>14</v>
      </c>
      <c r="J332" s="3">
        <v>164020</v>
      </c>
      <c r="K332" s="3">
        <v>0</v>
      </c>
      <c r="L332" s="3">
        <v>0</v>
      </c>
      <c r="M332" s="3">
        <v>0</v>
      </c>
      <c r="N332" s="3">
        <v>0</v>
      </c>
      <c r="O332" s="3">
        <v>0</v>
      </c>
      <c r="P332" s="3">
        <v>0</v>
      </c>
      <c r="Q332" s="3">
        <v>164020</v>
      </c>
      <c r="R332" s="3">
        <v>164020</v>
      </c>
      <c r="S332" s="3">
        <f t="shared" si="11"/>
        <v>0</v>
      </c>
    </row>
    <row r="333" spans="1:19" x14ac:dyDescent="0.35">
      <c r="A333">
        <v>890303093</v>
      </c>
      <c r="B333" t="s">
        <v>17</v>
      </c>
      <c r="C333" t="s">
        <v>18</v>
      </c>
      <c r="D333">
        <v>388702</v>
      </c>
      <c r="E333" t="str">
        <f t="shared" si="10"/>
        <v>FE388702</v>
      </c>
      <c r="F333">
        <v>23781</v>
      </c>
      <c r="G333" s="5">
        <v>45671.434340277781</v>
      </c>
      <c r="H333" s="5">
        <v>45702</v>
      </c>
      <c r="I333">
        <v>14</v>
      </c>
      <c r="J333" s="3">
        <v>200878</v>
      </c>
      <c r="K333" s="3">
        <v>0</v>
      </c>
      <c r="L333" s="3">
        <v>0</v>
      </c>
      <c r="M333" s="3">
        <v>0</v>
      </c>
      <c r="N333" s="3">
        <v>0</v>
      </c>
      <c r="O333" s="3">
        <v>0</v>
      </c>
      <c r="P333" s="3">
        <v>0</v>
      </c>
      <c r="Q333" s="3">
        <v>200878</v>
      </c>
      <c r="R333" s="3">
        <v>200878</v>
      </c>
      <c r="S333" s="3">
        <f t="shared" si="11"/>
        <v>0</v>
      </c>
    </row>
    <row r="334" spans="1:19" x14ac:dyDescent="0.35">
      <c r="A334">
        <v>890303093</v>
      </c>
      <c r="B334" t="s">
        <v>17</v>
      </c>
      <c r="C334" t="s">
        <v>18</v>
      </c>
      <c r="D334">
        <v>388684</v>
      </c>
      <c r="E334" t="str">
        <f t="shared" si="10"/>
        <v>FE388684</v>
      </c>
      <c r="F334">
        <v>23781</v>
      </c>
      <c r="G334" s="5">
        <v>45671.434178240743</v>
      </c>
      <c r="H334" s="5">
        <v>45702</v>
      </c>
      <c r="I334">
        <v>14</v>
      </c>
      <c r="J334" s="3">
        <v>132100</v>
      </c>
      <c r="K334" s="3">
        <v>0</v>
      </c>
      <c r="L334" s="3">
        <v>0</v>
      </c>
      <c r="M334" s="3">
        <v>0</v>
      </c>
      <c r="N334" s="3">
        <v>0</v>
      </c>
      <c r="O334" s="3">
        <v>0</v>
      </c>
      <c r="P334" s="3">
        <v>0</v>
      </c>
      <c r="Q334" s="3">
        <v>132100</v>
      </c>
      <c r="R334" s="3">
        <v>132100</v>
      </c>
      <c r="S334" s="3">
        <f t="shared" si="11"/>
        <v>0</v>
      </c>
    </row>
    <row r="335" spans="1:19" x14ac:dyDescent="0.35">
      <c r="A335">
        <v>890303093</v>
      </c>
      <c r="B335" t="s">
        <v>17</v>
      </c>
      <c r="C335" t="s">
        <v>18</v>
      </c>
      <c r="D335">
        <v>388637</v>
      </c>
      <c r="E335" t="str">
        <f t="shared" si="10"/>
        <v>FE388637</v>
      </c>
      <c r="F335">
        <v>23781</v>
      </c>
      <c r="G335" s="5">
        <v>45671.43378472222</v>
      </c>
      <c r="H335" s="5">
        <v>45702</v>
      </c>
      <c r="I335">
        <v>14</v>
      </c>
      <c r="J335" s="3">
        <v>397600</v>
      </c>
      <c r="K335" s="3">
        <v>0</v>
      </c>
      <c r="L335" s="3">
        <v>0</v>
      </c>
      <c r="M335" s="3">
        <v>0</v>
      </c>
      <c r="N335" s="3">
        <v>0</v>
      </c>
      <c r="O335" s="3">
        <v>0</v>
      </c>
      <c r="P335" s="3">
        <v>0</v>
      </c>
      <c r="Q335" s="3">
        <v>397600</v>
      </c>
      <c r="R335" s="3">
        <v>397600</v>
      </c>
      <c r="S335" s="3">
        <f t="shared" si="11"/>
        <v>0</v>
      </c>
    </row>
    <row r="336" spans="1:19" x14ac:dyDescent="0.35">
      <c r="A336">
        <v>890303093</v>
      </c>
      <c r="B336" t="s">
        <v>17</v>
      </c>
      <c r="C336" t="s">
        <v>18</v>
      </c>
      <c r="D336">
        <v>388529</v>
      </c>
      <c r="E336" t="str">
        <f t="shared" si="10"/>
        <v>FE388529</v>
      </c>
      <c r="F336">
        <v>23781</v>
      </c>
      <c r="G336" s="5">
        <v>45671.432939814818</v>
      </c>
      <c r="H336" s="5">
        <v>45702</v>
      </c>
      <c r="I336">
        <v>14</v>
      </c>
      <c r="J336" s="3">
        <v>170359</v>
      </c>
      <c r="K336" s="3">
        <v>0</v>
      </c>
      <c r="L336" s="3">
        <v>0</v>
      </c>
      <c r="M336" s="3">
        <v>0</v>
      </c>
      <c r="N336" s="3">
        <v>0</v>
      </c>
      <c r="O336" s="3">
        <v>0</v>
      </c>
      <c r="P336" s="3">
        <v>0</v>
      </c>
      <c r="Q336" s="3">
        <v>170359</v>
      </c>
      <c r="R336" s="3">
        <v>170359</v>
      </c>
      <c r="S336" s="3">
        <f t="shared" si="11"/>
        <v>0</v>
      </c>
    </row>
    <row r="337" spans="1:19" x14ac:dyDescent="0.35">
      <c r="A337">
        <v>890303093</v>
      </c>
      <c r="B337" t="s">
        <v>17</v>
      </c>
      <c r="C337" t="s">
        <v>18</v>
      </c>
      <c r="D337">
        <v>388513</v>
      </c>
      <c r="E337" t="str">
        <f t="shared" si="10"/>
        <v>FE388513</v>
      </c>
      <c r="F337">
        <v>23781</v>
      </c>
      <c r="G337" s="5">
        <v>45671.432800925926</v>
      </c>
      <c r="H337" s="5">
        <v>45702</v>
      </c>
      <c r="I337">
        <v>14</v>
      </c>
      <c r="J337" s="3">
        <v>65700</v>
      </c>
      <c r="K337" s="3">
        <v>0</v>
      </c>
      <c r="L337" s="3">
        <v>0</v>
      </c>
      <c r="M337" s="3">
        <v>0</v>
      </c>
      <c r="N337" s="3">
        <v>0</v>
      </c>
      <c r="O337" s="3">
        <v>0</v>
      </c>
      <c r="P337" s="3">
        <v>0</v>
      </c>
      <c r="Q337" s="3">
        <v>65700</v>
      </c>
      <c r="R337" s="3">
        <v>65700</v>
      </c>
      <c r="S337" s="3">
        <f t="shared" si="11"/>
        <v>0</v>
      </c>
    </row>
    <row r="338" spans="1:19" x14ac:dyDescent="0.35">
      <c r="A338">
        <v>890303093</v>
      </c>
      <c r="B338" t="s">
        <v>17</v>
      </c>
      <c r="C338" t="s">
        <v>18</v>
      </c>
      <c r="D338">
        <v>388369</v>
      </c>
      <c r="E338" t="str">
        <f t="shared" si="10"/>
        <v>FE388369</v>
      </c>
      <c r="F338">
        <v>23781</v>
      </c>
      <c r="G338" s="5">
        <v>45671.431689814817</v>
      </c>
      <c r="H338" s="5">
        <v>45702</v>
      </c>
      <c r="I338">
        <v>14</v>
      </c>
      <c r="J338" s="3">
        <v>312395</v>
      </c>
      <c r="K338" s="3">
        <v>0</v>
      </c>
      <c r="L338" s="3">
        <v>0</v>
      </c>
      <c r="M338" s="3">
        <v>0</v>
      </c>
      <c r="N338" s="3">
        <v>0</v>
      </c>
      <c r="O338" s="3">
        <v>0</v>
      </c>
      <c r="P338" s="3">
        <v>0</v>
      </c>
      <c r="Q338" s="3">
        <v>312395</v>
      </c>
      <c r="R338" s="3">
        <v>312395</v>
      </c>
      <c r="S338" s="3">
        <f t="shared" si="11"/>
        <v>0</v>
      </c>
    </row>
    <row r="339" spans="1:19" x14ac:dyDescent="0.35">
      <c r="A339">
        <v>890303093</v>
      </c>
      <c r="B339" t="s">
        <v>17</v>
      </c>
      <c r="C339" t="s">
        <v>18</v>
      </c>
      <c r="D339">
        <v>388331</v>
      </c>
      <c r="E339" t="str">
        <f t="shared" si="10"/>
        <v>FE388331</v>
      </c>
      <c r="F339">
        <v>23781</v>
      </c>
      <c r="G339" s="5">
        <v>45670.431307870371</v>
      </c>
      <c r="H339" s="5">
        <v>45702</v>
      </c>
      <c r="I339">
        <v>14</v>
      </c>
      <c r="J339" s="3">
        <v>102700</v>
      </c>
      <c r="K339" s="3">
        <v>0</v>
      </c>
      <c r="L339" s="3">
        <v>0</v>
      </c>
      <c r="M339" s="3">
        <v>0</v>
      </c>
      <c r="N339" s="3">
        <v>0</v>
      </c>
      <c r="O339" s="3">
        <v>0</v>
      </c>
      <c r="P339" s="3">
        <v>0</v>
      </c>
      <c r="Q339" s="3">
        <v>102700</v>
      </c>
      <c r="R339" s="3">
        <v>102700</v>
      </c>
      <c r="S339" s="3">
        <f t="shared" si="11"/>
        <v>0</v>
      </c>
    </row>
    <row r="340" spans="1:19" x14ac:dyDescent="0.35">
      <c r="A340">
        <v>890303093</v>
      </c>
      <c r="B340" t="s">
        <v>17</v>
      </c>
      <c r="C340" t="s">
        <v>18</v>
      </c>
      <c r="D340">
        <v>388324</v>
      </c>
      <c r="E340" t="str">
        <f t="shared" si="10"/>
        <v>FE388324</v>
      </c>
      <c r="F340">
        <v>23781</v>
      </c>
      <c r="G340" s="5">
        <v>45670.431238425925</v>
      </c>
      <c r="H340" s="5">
        <v>45702</v>
      </c>
      <c r="I340">
        <v>14</v>
      </c>
      <c r="J340" s="3">
        <v>66650</v>
      </c>
      <c r="K340" s="3">
        <v>0</v>
      </c>
      <c r="L340" s="3">
        <v>0</v>
      </c>
      <c r="M340" s="3">
        <v>0</v>
      </c>
      <c r="N340" s="3">
        <v>0</v>
      </c>
      <c r="O340" s="3">
        <v>0</v>
      </c>
      <c r="P340" s="3">
        <v>0</v>
      </c>
      <c r="Q340" s="3">
        <v>66650</v>
      </c>
      <c r="R340" s="3">
        <v>66650</v>
      </c>
      <c r="S340" s="3">
        <f t="shared" si="11"/>
        <v>0</v>
      </c>
    </row>
    <row r="341" spans="1:19" x14ac:dyDescent="0.35">
      <c r="A341">
        <v>890303093</v>
      </c>
      <c r="B341" t="s">
        <v>17</v>
      </c>
      <c r="C341" t="s">
        <v>18</v>
      </c>
      <c r="D341">
        <v>388301</v>
      </c>
      <c r="E341" t="str">
        <f t="shared" si="10"/>
        <v>FE388301</v>
      </c>
      <c r="F341">
        <v>23781</v>
      </c>
      <c r="G341" s="5">
        <v>45670.43105324074</v>
      </c>
      <c r="H341" s="5">
        <v>45702</v>
      </c>
      <c r="I341">
        <v>14</v>
      </c>
      <c r="J341" s="3">
        <v>99150</v>
      </c>
      <c r="K341" s="3">
        <v>0</v>
      </c>
      <c r="L341" s="3">
        <v>0</v>
      </c>
      <c r="M341" s="3">
        <v>0</v>
      </c>
      <c r="N341" s="3">
        <v>0</v>
      </c>
      <c r="O341" s="3">
        <v>0</v>
      </c>
      <c r="P341" s="3">
        <v>0</v>
      </c>
      <c r="Q341" s="3">
        <v>99150</v>
      </c>
      <c r="R341" s="3">
        <v>99150</v>
      </c>
      <c r="S341" s="3">
        <f t="shared" si="11"/>
        <v>0</v>
      </c>
    </row>
    <row r="342" spans="1:19" x14ac:dyDescent="0.35">
      <c r="A342">
        <v>890303093</v>
      </c>
      <c r="B342" t="s">
        <v>17</v>
      </c>
      <c r="C342" t="s">
        <v>18</v>
      </c>
      <c r="D342">
        <v>388290</v>
      </c>
      <c r="E342" t="str">
        <f t="shared" si="10"/>
        <v>FE388290</v>
      </c>
      <c r="F342">
        <v>23781</v>
      </c>
      <c r="G342" s="5">
        <v>45670.430972222224</v>
      </c>
      <c r="H342" s="5">
        <v>45702</v>
      </c>
      <c r="I342">
        <v>14</v>
      </c>
      <c r="J342" s="3">
        <v>127650</v>
      </c>
      <c r="K342" s="3">
        <v>0</v>
      </c>
      <c r="L342" s="3">
        <v>0</v>
      </c>
      <c r="M342" s="3">
        <v>0</v>
      </c>
      <c r="N342" s="3">
        <v>0</v>
      </c>
      <c r="O342" s="3">
        <v>0</v>
      </c>
      <c r="P342" s="3">
        <v>0</v>
      </c>
      <c r="Q342" s="3">
        <v>127650</v>
      </c>
      <c r="R342" s="3">
        <v>127650</v>
      </c>
      <c r="S342" s="3">
        <f t="shared" si="11"/>
        <v>0</v>
      </c>
    </row>
    <row r="343" spans="1:19" x14ac:dyDescent="0.35">
      <c r="A343">
        <v>890303093</v>
      </c>
      <c r="B343" t="s">
        <v>17</v>
      </c>
      <c r="C343" t="s">
        <v>18</v>
      </c>
      <c r="D343">
        <v>388116</v>
      </c>
      <c r="E343" t="str">
        <f t="shared" si="10"/>
        <v>FE388116</v>
      </c>
      <c r="F343">
        <v>23731</v>
      </c>
      <c r="G343" s="5">
        <v>45670.429606481484</v>
      </c>
      <c r="H343" s="5">
        <v>45688</v>
      </c>
      <c r="I343">
        <v>28</v>
      </c>
      <c r="J343" s="3">
        <v>6000</v>
      </c>
      <c r="K343" s="3">
        <v>0</v>
      </c>
      <c r="L343" s="3">
        <v>0</v>
      </c>
      <c r="M343" s="3">
        <v>0</v>
      </c>
      <c r="N343" s="3">
        <v>0</v>
      </c>
      <c r="O343" s="3">
        <v>0</v>
      </c>
      <c r="P343" s="3">
        <v>0</v>
      </c>
      <c r="Q343" s="3">
        <v>6000</v>
      </c>
      <c r="R343" s="3">
        <v>6000</v>
      </c>
      <c r="S343" s="3">
        <f t="shared" si="11"/>
        <v>0</v>
      </c>
    </row>
    <row r="344" spans="1:19" x14ac:dyDescent="0.35">
      <c r="A344">
        <v>890303093</v>
      </c>
      <c r="B344" t="s">
        <v>17</v>
      </c>
      <c r="C344" t="s">
        <v>18</v>
      </c>
      <c r="D344">
        <v>388113</v>
      </c>
      <c r="E344" t="str">
        <f t="shared" si="10"/>
        <v>FE388113</v>
      </c>
      <c r="F344">
        <v>23731</v>
      </c>
      <c r="G344" s="5">
        <v>45670.429583333331</v>
      </c>
      <c r="H344" s="5">
        <v>45688</v>
      </c>
      <c r="I344">
        <v>28</v>
      </c>
      <c r="J344" s="3">
        <v>6000</v>
      </c>
      <c r="K344" s="3">
        <v>0</v>
      </c>
      <c r="L344" s="3">
        <v>0</v>
      </c>
      <c r="M344" s="3">
        <v>0</v>
      </c>
      <c r="N344" s="3">
        <v>0</v>
      </c>
      <c r="O344" s="3">
        <v>0</v>
      </c>
      <c r="P344" s="3">
        <v>0</v>
      </c>
      <c r="Q344" s="3">
        <v>6000</v>
      </c>
      <c r="R344" s="3">
        <v>6000</v>
      </c>
      <c r="S344" s="3">
        <f t="shared" si="11"/>
        <v>0</v>
      </c>
    </row>
    <row r="345" spans="1:19" x14ac:dyDescent="0.35">
      <c r="A345">
        <v>890303093</v>
      </c>
      <c r="B345" t="s">
        <v>17</v>
      </c>
      <c r="C345" t="s">
        <v>18</v>
      </c>
      <c r="D345">
        <v>388109</v>
      </c>
      <c r="E345" t="str">
        <f t="shared" si="10"/>
        <v>FE388109</v>
      </c>
      <c r="F345">
        <v>23731</v>
      </c>
      <c r="G345" s="5">
        <v>45670.429548611108</v>
      </c>
      <c r="H345" s="5">
        <v>45688</v>
      </c>
      <c r="I345">
        <v>28</v>
      </c>
      <c r="J345" s="3">
        <v>12000</v>
      </c>
      <c r="K345" s="3">
        <v>0</v>
      </c>
      <c r="L345" s="3">
        <v>0</v>
      </c>
      <c r="M345" s="3">
        <v>0</v>
      </c>
      <c r="N345" s="3">
        <v>0</v>
      </c>
      <c r="O345" s="3">
        <v>0</v>
      </c>
      <c r="P345" s="3">
        <v>0</v>
      </c>
      <c r="Q345" s="3">
        <v>12000</v>
      </c>
      <c r="R345" s="3">
        <v>12000</v>
      </c>
      <c r="S345" s="3">
        <f t="shared" si="11"/>
        <v>0</v>
      </c>
    </row>
    <row r="346" spans="1:19" x14ac:dyDescent="0.35">
      <c r="A346">
        <v>890303093</v>
      </c>
      <c r="B346" t="s">
        <v>17</v>
      </c>
      <c r="C346" t="s">
        <v>18</v>
      </c>
      <c r="D346">
        <v>388101</v>
      </c>
      <c r="E346" t="str">
        <f t="shared" si="10"/>
        <v>FE388101</v>
      </c>
      <c r="F346">
        <v>23731</v>
      </c>
      <c r="G346" s="5">
        <v>45670.429490740738</v>
      </c>
      <c r="H346" s="5">
        <v>45688</v>
      </c>
      <c r="I346">
        <v>28</v>
      </c>
      <c r="J346" s="3">
        <v>6000</v>
      </c>
      <c r="K346" s="3">
        <v>0</v>
      </c>
      <c r="L346" s="3">
        <v>0</v>
      </c>
      <c r="M346" s="3">
        <v>0</v>
      </c>
      <c r="N346" s="3">
        <v>0</v>
      </c>
      <c r="O346" s="3">
        <v>0</v>
      </c>
      <c r="P346" s="3">
        <v>0</v>
      </c>
      <c r="Q346" s="3">
        <v>6000</v>
      </c>
      <c r="R346" s="3">
        <v>6000</v>
      </c>
      <c r="S346" s="3">
        <f t="shared" si="11"/>
        <v>0</v>
      </c>
    </row>
    <row r="347" spans="1:19" x14ac:dyDescent="0.35">
      <c r="A347">
        <v>890303093</v>
      </c>
      <c r="B347" t="s">
        <v>17</v>
      </c>
      <c r="C347" t="s">
        <v>18</v>
      </c>
      <c r="D347">
        <v>388100</v>
      </c>
      <c r="E347" t="str">
        <f t="shared" si="10"/>
        <v>FE388100</v>
      </c>
      <c r="F347">
        <v>23781</v>
      </c>
      <c r="G347" s="5">
        <v>45670.429479166669</v>
      </c>
      <c r="H347" s="5">
        <v>45702</v>
      </c>
      <c r="I347">
        <v>14</v>
      </c>
      <c r="J347" s="3">
        <v>106660</v>
      </c>
      <c r="K347" s="3">
        <v>0</v>
      </c>
      <c r="L347" s="3">
        <v>0</v>
      </c>
      <c r="M347" s="3">
        <v>0</v>
      </c>
      <c r="N347" s="3">
        <v>0</v>
      </c>
      <c r="O347" s="3">
        <v>0</v>
      </c>
      <c r="P347" s="3">
        <v>0</v>
      </c>
      <c r="Q347" s="3">
        <v>106660</v>
      </c>
      <c r="R347" s="3">
        <v>106660</v>
      </c>
      <c r="S347" s="3">
        <f t="shared" si="11"/>
        <v>0</v>
      </c>
    </row>
    <row r="348" spans="1:19" x14ac:dyDescent="0.35">
      <c r="A348">
        <v>890303093</v>
      </c>
      <c r="B348" t="s">
        <v>17</v>
      </c>
      <c r="C348" t="s">
        <v>18</v>
      </c>
      <c r="D348">
        <v>388099</v>
      </c>
      <c r="E348" t="str">
        <f t="shared" si="10"/>
        <v>FE388099</v>
      </c>
      <c r="F348">
        <v>23731</v>
      </c>
      <c r="G348" s="5">
        <v>45670.429479166669</v>
      </c>
      <c r="H348" s="5">
        <v>45688</v>
      </c>
      <c r="I348">
        <v>28</v>
      </c>
      <c r="J348" s="3">
        <v>24000</v>
      </c>
      <c r="K348" s="3">
        <v>0</v>
      </c>
      <c r="L348" s="3">
        <v>0</v>
      </c>
      <c r="M348" s="3">
        <v>0</v>
      </c>
      <c r="N348" s="3">
        <v>0</v>
      </c>
      <c r="O348" s="3">
        <v>0</v>
      </c>
      <c r="P348" s="3">
        <v>0</v>
      </c>
      <c r="Q348" s="3">
        <v>24000</v>
      </c>
      <c r="R348" s="3">
        <v>24000</v>
      </c>
      <c r="S348" s="3">
        <f t="shared" si="11"/>
        <v>0</v>
      </c>
    </row>
    <row r="349" spans="1:19" x14ac:dyDescent="0.35">
      <c r="A349">
        <v>890303093</v>
      </c>
      <c r="B349" t="s">
        <v>17</v>
      </c>
      <c r="C349" t="s">
        <v>18</v>
      </c>
      <c r="D349">
        <v>388093</v>
      </c>
      <c r="E349" t="str">
        <f t="shared" si="10"/>
        <v>FE388093</v>
      </c>
      <c r="F349">
        <v>23731</v>
      </c>
      <c r="G349" s="5">
        <v>45670.429432870369</v>
      </c>
      <c r="H349" s="5">
        <v>45688</v>
      </c>
      <c r="I349">
        <v>28</v>
      </c>
      <c r="J349" s="3">
        <v>24000</v>
      </c>
      <c r="K349" s="3">
        <v>0</v>
      </c>
      <c r="L349" s="3">
        <v>0</v>
      </c>
      <c r="M349" s="3">
        <v>0</v>
      </c>
      <c r="N349" s="3">
        <v>0</v>
      </c>
      <c r="O349" s="3">
        <v>0</v>
      </c>
      <c r="P349" s="3">
        <v>0</v>
      </c>
      <c r="Q349" s="3">
        <v>24000</v>
      </c>
      <c r="R349" s="3">
        <v>24000</v>
      </c>
      <c r="S349" s="3">
        <f t="shared" si="11"/>
        <v>0</v>
      </c>
    </row>
    <row r="350" spans="1:19" x14ac:dyDescent="0.35">
      <c r="A350">
        <v>890303093</v>
      </c>
      <c r="B350" t="s">
        <v>17</v>
      </c>
      <c r="C350" t="s">
        <v>18</v>
      </c>
      <c r="D350">
        <v>388091</v>
      </c>
      <c r="E350" t="str">
        <f t="shared" si="10"/>
        <v>FE388091</v>
      </c>
      <c r="F350">
        <v>23731</v>
      </c>
      <c r="G350" s="5">
        <v>45670.429409722223</v>
      </c>
      <c r="H350" s="5">
        <v>45688</v>
      </c>
      <c r="I350">
        <v>28</v>
      </c>
      <c r="J350" s="3">
        <v>24000</v>
      </c>
      <c r="K350" s="3">
        <v>0</v>
      </c>
      <c r="L350" s="3">
        <v>0</v>
      </c>
      <c r="M350" s="3">
        <v>0</v>
      </c>
      <c r="N350" s="3">
        <v>0</v>
      </c>
      <c r="O350" s="3">
        <v>0</v>
      </c>
      <c r="P350" s="3">
        <v>0</v>
      </c>
      <c r="Q350" s="3">
        <v>24000</v>
      </c>
      <c r="R350" s="3">
        <v>24000</v>
      </c>
      <c r="S350" s="3">
        <f t="shared" si="11"/>
        <v>0</v>
      </c>
    </row>
    <row r="351" spans="1:19" x14ac:dyDescent="0.35">
      <c r="A351">
        <v>890303093</v>
      </c>
      <c r="B351" t="s">
        <v>17</v>
      </c>
      <c r="C351" t="s">
        <v>18</v>
      </c>
      <c r="D351">
        <v>388087</v>
      </c>
      <c r="E351" t="str">
        <f t="shared" si="10"/>
        <v>FE388087</v>
      </c>
      <c r="F351">
        <v>23731</v>
      </c>
      <c r="G351" s="5">
        <v>45670.429386574076</v>
      </c>
      <c r="H351" s="5">
        <v>45688</v>
      </c>
      <c r="I351">
        <v>28</v>
      </c>
      <c r="J351" s="3">
        <v>6000</v>
      </c>
      <c r="K351" s="3">
        <v>0</v>
      </c>
      <c r="L351" s="3">
        <v>0</v>
      </c>
      <c r="M351" s="3">
        <v>0</v>
      </c>
      <c r="N351" s="3">
        <v>0</v>
      </c>
      <c r="O351" s="3">
        <v>0</v>
      </c>
      <c r="P351" s="3">
        <v>0</v>
      </c>
      <c r="Q351" s="3">
        <v>6000</v>
      </c>
      <c r="R351" s="3">
        <v>6000</v>
      </c>
      <c r="S351" s="3">
        <f t="shared" si="11"/>
        <v>0</v>
      </c>
    </row>
    <row r="352" spans="1:19" x14ac:dyDescent="0.35">
      <c r="A352">
        <v>890303093</v>
      </c>
      <c r="B352" t="s">
        <v>17</v>
      </c>
      <c r="C352" t="s">
        <v>18</v>
      </c>
      <c r="D352">
        <v>388032</v>
      </c>
      <c r="E352" t="str">
        <f t="shared" si="10"/>
        <v>FE388032</v>
      </c>
      <c r="F352">
        <v>23781</v>
      </c>
      <c r="G352" s="5">
        <v>45670.428981481484</v>
      </c>
      <c r="H352" s="5">
        <v>45702</v>
      </c>
      <c r="I352">
        <v>14</v>
      </c>
      <c r="J352" s="3">
        <v>138400</v>
      </c>
      <c r="K352" s="3">
        <v>0</v>
      </c>
      <c r="L352" s="3">
        <v>0</v>
      </c>
      <c r="M352" s="3">
        <v>0</v>
      </c>
      <c r="N352" s="3">
        <v>0</v>
      </c>
      <c r="O352" s="3">
        <v>0</v>
      </c>
      <c r="P352" s="3">
        <v>0</v>
      </c>
      <c r="Q352" s="3">
        <v>138400</v>
      </c>
      <c r="R352" s="3">
        <v>138400</v>
      </c>
      <c r="S352" s="3">
        <f t="shared" si="11"/>
        <v>0</v>
      </c>
    </row>
    <row r="353" spans="1:19" x14ac:dyDescent="0.35">
      <c r="A353">
        <v>890303093</v>
      </c>
      <c r="B353" t="s">
        <v>17</v>
      </c>
      <c r="C353" t="s">
        <v>18</v>
      </c>
      <c r="D353">
        <v>387956</v>
      </c>
      <c r="E353" t="str">
        <f t="shared" si="10"/>
        <v>FE387956</v>
      </c>
      <c r="F353">
        <v>23781</v>
      </c>
      <c r="G353" s="5">
        <v>45670.428391203706</v>
      </c>
      <c r="H353" s="5">
        <v>45702</v>
      </c>
      <c r="I353">
        <v>14</v>
      </c>
      <c r="J353" s="3">
        <v>260748</v>
      </c>
      <c r="K353" s="3">
        <v>0</v>
      </c>
      <c r="L353" s="3">
        <v>0</v>
      </c>
      <c r="M353" s="3">
        <v>0</v>
      </c>
      <c r="N353" s="3">
        <v>0</v>
      </c>
      <c r="O353" s="3">
        <v>0</v>
      </c>
      <c r="P353" s="3">
        <v>0</v>
      </c>
      <c r="Q353" s="3">
        <v>260748</v>
      </c>
      <c r="R353" s="3">
        <v>260748</v>
      </c>
      <c r="S353" s="3">
        <f t="shared" si="11"/>
        <v>0</v>
      </c>
    </row>
    <row r="354" spans="1:19" x14ac:dyDescent="0.35">
      <c r="A354">
        <v>890303093</v>
      </c>
      <c r="B354" t="s">
        <v>17</v>
      </c>
      <c r="C354" t="s">
        <v>18</v>
      </c>
      <c r="D354">
        <v>387942</v>
      </c>
      <c r="E354" t="str">
        <f t="shared" si="10"/>
        <v>FE387942</v>
      </c>
      <c r="F354">
        <v>23781</v>
      </c>
      <c r="G354" s="5">
        <v>45669.428252314814</v>
      </c>
      <c r="H354" s="5">
        <v>45702</v>
      </c>
      <c r="I354">
        <v>14</v>
      </c>
      <c r="J354" s="3">
        <v>541278</v>
      </c>
      <c r="K354" s="3">
        <v>0</v>
      </c>
      <c r="L354" s="3">
        <v>0</v>
      </c>
      <c r="M354" s="3">
        <v>0</v>
      </c>
      <c r="N354" s="3">
        <v>0</v>
      </c>
      <c r="O354" s="3">
        <v>0</v>
      </c>
      <c r="P354" s="3">
        <v>0</v>
      </c>
      <c r="Q354" s="3">
        <v>541278</v>
      </c>
      <c r="R354" s="3">
        <v>541278</v>
      </c>
      <c r="S354" s="3">
        <f t="shared" si="11"/>
        <v>0</v>
      </c>
    </row>
    <row r="355" spans="1:19" x14ac:dyDescent="0.35">
      <c r="A355">
        <v>890303093</v>
      </c>
      <c r="B355" t="s">
        <v>17</v>
      </c>
      <c r="C355" t="s">
        <v>18</v>
      </c>
      <c r="D355">
        <v>387921</v>
      </c>
      <c r="E355" t="str">
        <f t="shared" si="10"/>
        <v>FE387921</v>
      </c>
      <c r="F355">
        <v>23781</v>
      </c>
      <c r="G355" s="5">
        <v>45669.428032407406</v>
      </c>
      <c r="H355" s="5">
        <v>45702</v>
      </c>
      <c r="I355">
        <v>14</v>
      </c>
      <c r="J355" s="3">
        <v>101750</v>
      </c>
      <c r="K355" s="3">
        <v>0</v>
      </c>
      <c r="L355" s="3">
        <v>0</v>
      </c>
      <c r="M355" s="3">
        <v>0</v>
      </c>
      <c r="N355" s="3">
        <v>0</v>
      </c>
      <c r="O355" s="3">
        <v>0</v>
      </c>
      <c r="P355" s="3">
        <v>0</v>
      </c>
      <c r="Q355" s="3">
        <v>101750</v>
      </c>
      <c r="R355" s="3">
        <v>101750</v>
      </c>
      <c r="S355" s="3">
        <f t="shared" si="11"/>
        <v>0</v>
      </c>
    </row>
    <row r="356" spans="1:19" x14ac:dyDescent="0.35">
      <c r="A356">
        <v>890303093</v>
      </c>
      <c r="B356" t="s">
        <v>17</v>
      </c>
      <c r="C356" t="s">
        <v>18</v>
      </c>
      <c r="D356">
        <v>387916</v>
      </c>
      <c r="E356" t="str">
        <f t="shared" si="10"/>
        <v>FE387916</v>
      </c>
      <c r="F356">
        <v>23781</v>
      </c>
      <c r="G356" s="5">
        <v>45669.427997685183</v>
      </c>
      <c r="H356" s="5">
        <v>45702</v>
      </c>
      <c r="I356">
        <v>14</v>
      </c>
      <c r="J356" s="3">
        <v>107700</v>
      </c>
      <c r="K356" s="3">
        <v>0</v>
      </c>
      <c r="L356" s="3">
        <v>0</v>
      </c>
      <c r="M356" s="3">
        <v>0</v>
      </c>
      <c r="N356" s="3">
        <v>0</v>
      </c>
      <c r="O356" s="3">
        <v>0</v>
      </c>
      <c r="P356" s="3">
        <v>0</v>
      </c>
      <c r="Q356" s="3">
        <v>107700</v>
      </c>
      <c r="R356" s="3">
        <v>107700</v>
      </c>
      <c r="S356" s="3">
        <f t="shared" si="11"/>
        <v>0</v>
      </c>
    </row>
    <row r="357" spans="1:19" x14ac:dyDescent="0.35">
      <c r="A357">
        <v>890303093</v>
      </c>
      <c r="B357" t="s">
        <v>17</v>
      </c>
      <c r="C357" t="s">
        <v>18</v>
      </c>
      <c r="D357">
        <v>387886</v>
      </c>
      <c r="E357" t="str">
        <f t="shared" si="10"/>
        <v>FE387886</v>
      </c>
      <c r="F357">
        <v>23781</v>
      </c>
      <c r="G357" s="5">
        <v>45669.427743055552</v>
      </c>
      <c r="H357" s="5">
        <v>45702</v>
      </c>
      <c r="I357">
        <v>14</v>
      </c>
      <c r="J357" s="3">
        <v>96250</v>
      </c>
      <c r="K357" s="3">
        <v>0</v>
      </c>
      <c r="L357" s="3">
        <v>0</v>
      </c>
      <c r="M357" s="3">
        <v>0</v>
      </c>
      <c r="N357" s="3">
        <v>0</v>
      </c>
      <c r="O357" s="3">
        <v>0</v>
      </c>
      <c r="P357" s="3">
        <v>0</v>
      </c>
      <c r="Q357" s="3">
        <v>96250</v>
      </c>
      <c r="R357" s="3">
        <v>96250</v>
      </c>
      <c r="S357" s="3">
        <f t="shared" si="11"/>
        <v>0</v>
      </c>
    </row>
    <row r="358" spans="1:19" x14ac:dyDescent="0.35">
      <c r="A358">
        <v>890303093</v>
      </c>
      <c r="B358" t="s">
        <v>17</v>
      </c>
      <c r="C358" t="s">
        <v>18</v>
      </c>
      <c r="D358">
        <v>387876</v>
      </c>
      <c r="E358" t="str">
        <f t="shared" si="10"/>
        <v>FE387876</v>
      </c>
      <c r="F358">
        <v>23781</v>
      </c>
      <c r="G358" s="5">
        <v>45669.42765046296</v>
      </c>
      <c r="H358" s="5">
        <v>45702</v>
      </c>
      <c r="I358">
        <v>14</v>
      </c>
      <c r="J358" s="3">
        <v>206950</v>
      </c>
      <c r="K358" s="3">
        <v>0</v>
      </c>
      <c r="L358" s="3">
        <v>0</v>
      </c>
      <c r="M358" s="3">
        <v>0</v>
      </c>
      <c r="N358" s="3">
        <v>0</v>
      </c>
      <c r="O358" s="3">
        <v>0</v>
      </c>
      <c r="P358" s="3">
        <v>0</v>
      </c>
      <c r="Q358" s="3">
        <v>206950</v>
      </c>
      <c r="R358" s="3">
        <v>206950</v>
      </c>
      <c r="S358" s="3">
        <f t="shared" si="11"/>
        <v>0</v>
      </c>
    </row>
    <row r="359" spans="1:19" x14ac:dyDescent="0.35">
      <c r="A359">
        <v>890303093</v>
      </c>
      <c r="B359" t="s">
        <v>17</v>
      </c>
      <c r="C359" t="s">
        <v>18</v>
      </c>
      <c r="D359">
        <v>387872</v>
      </c>
      <c r="E359" t="str">
        <f t="shared" si="10"/>
        <v>FE387872</v>
      </c>
      <c r="F359">
        <v>23781</v>
      </c>
      <c r="G359" s="5">
        <v>45668.42759259259</v>
      </c>
      <c r="H359" s="5">
        <v>45702</v>
      </c>
      <c r="I359">
        <v>14</v>
      </c>
      <c r="J359" s="3">
        <v>129220</v>
      </c>
      <c r="K359" s="3">
        <v>0</v>
      </c>
      <c r="L359" s="3">
        <v>0</v>
      </c>
      <c r="M359" s="3">
        <v>0</v>
      </c>
      <c r="N359" s="3">
        <v>0</v>
      </c>
      <c r="O359" s="3">
        <v>0</v>
      </c>
      <c r="P359" s="3">
        <v>0</v>
      </c>
      <c r="Q359" s="3">
        <v>129220</v>
      </c>
      <c r="R359" s="3">
        <v>129220</v>
      </c>
      <c r="S359" s="3">
        <f t="shared" si="11"/>
        <v>0</v>
      </c>
    </row>
    <row r="360" spans="1:19" x14ac:dyDescent="0.35">
      <c r="A360">
        <v>890303093</v>
      </c>
      <c r="B360" t="s">
        <v>17</v>
      </c>
      <c r="C360" t="s">
        <v>18</v>
      </c>
      <c r="D360">
        <v>387863</v>
      </c>
      <c r="E360" t="str">
        <f t="shared" si="10"/>
        <v>FE387863</v>
      </c>
      <c r="F360">
        <v>23781</v>
      </c>
      <c r="G360" s="5">
        <v>45668.427511574075</v>
      </c>
      <c r="H360" s="5">
        <v>45702</v>
      </c>
      <c r="I360">
        <v>14</v>
      </c>
      <c r="J360" s="3">
        <v>109800</v>
      </c>
      <c r="K360" s="3">
        <v>0</v>
      </c>
      <c r="L360" s="3">
        <v>0</v>
      </c>
      <c r="M360" s="3">
        <v>0</v>
      </c>
      <c r="N360" s="3">
        <v>0</v>
      </c>
      <c r="O360" s="3">
        <v>0</v>
      </c>
      <c r="P360" s="3">
        <v>0</v>
      </c>
      <c r="Q360" s="3">
        <v>109800</v>
      </c>
      <c r="R360" s="3">
        <v>109800</v>
      </c>
      <c r="S360" s="3">
        <f t="shared" si="11"/>
        <v>0</v>
      </c>
    </row>
    <row r="361" spans="1:19" x14ac:dyDescent="0.35">
      <c r="A361">
        <v>890303093</v>
      </c>
      <c r="B361" t="s">
        <v>17</v>
      </c>
      <c r="C361" t="s">
        <v>18</v>
      </c>
      <c r="D361">
        <v>387833</v>
      </c>
      <c r="E361" t="str">
        <f t="shared" si="10"/>
        <v>FE387833</v>
      </c>
      <c r="F361">
        <v>23781</v>
      </c>
      <c r="G361" s="5">
        <v>45668.427245370367</v>
      </c>
      <c r="H361" s="5">
        <v>45702</v>
      </c>
      <c r="I361">
        <v>14</v>
      </c>
      <c r="J361" s="3">
        <v>134500</v>
      </c>
      <c r="K361" s="3">
        <v>0</v>
      </c>
      <c r="L361" s="3">
        <v>0</v>
      </c>
      <c r="M361" s="3">
        <v>0</v>
      </c>
      <c r="N361" s="3">
        <v>0</v>
      </c>
      <c r="O361" s="3">
        <v>0</v>
      </c>
      <c r="P361" s="3">
        <v>0</v>
      </c>
      <c r="Q361" s="3">
        <v>134500</v>
      </c>
      <c r="R361" s="3">
        <v>134500</v>
      </c>
      <c r="S361" s="3">
        <f t="shared" si="11"/>
        <v>0</v>
      </c>
    </row>
    <row r="362" spans="1:19" x14ac:dyDescent="0.35">
      <c r="A362">
        <v>890303093</v>
      </c>
      <c r="B362" t="s">
        <v>17</v>
      </c>
      <c r="C362" t="s">
        <v>18</v>
      </c>
      <c r="D362">
        <v>387775</v>
      </c>
      <c r="E362" t="str">
        <f t="shared" si="10"/>
        <v>FE387775</v>
      </c>
      <c r="F362">
        <v>23781</v>
      </c>
      <c r="G362" s="5">
        <v>45668.426747685182</v>
      </c>
      <c r="H362" s="5">
        <v>45702</v>
      </c>
      <c r="I362">
        <v>14</v>
      </c>
      <c r="J362" s="3">
        <v>92045</v>
      </c>
      <c r="K362" s="3">
        <v>0</v>
      </c>
      <c r="L362" s="3">
        <v>0</v>
      </c>
      <c r="M362" s="3">
        <v>0</v>
      </c>
      <c r="N362" s="3">
        <v>0</v>
      </c>
      <c r="O362" s="3">
        <v>0</v>
      </c>
      <c r="P362" s="3">
        <v>0</v>
      </c>
      <c r="Q362" s="3">
        <v>92045</v>
      </c>
      <c r="R362" s="3">
        <v>92045</v>
      </c>
      <c r="S362" s="3">
        <f t="shared" si="11"/>
        <v>0</v>
      </c>
    </row>
    <row r="363" spans="1:19" x14ac:dyDescent="0.35">
      <c r="A363">
        <v>890303093</v>
      </c>
      <c r="B363" t="s">
        <v>17</v>
      </c>
      <c r="C363" t="s">
        <v>18</v>
      </c>
      <c r="D363">
        <v>387774</v>
      </c>
      <c r="E363" t="str">
        <f t="shared" si="10"/>
        <v>FE387774</v>
      </c>
      <c r="F363">
        <v>23781</v>
      </c>
      <c r="G363" s="5">
        <v>45668.426747685182</v>
      </c>
      <c r="H363" s="5">
        <v>45702</v>
      </c>
      <c r="I363">
        <v>14</v>
      </c>
      <c r="J363" s="3">
        <v>111550</v>
      </c>
      <c r="K363" s="3">
        <v>0</v>
      </c>
      <c r="L363" s="3">
        <v>0</v>
      </c>
      <c r="M363" s="3">
        <v>0</v>
      </c>
      <c r="N363" s="3">
        <v>0</v>
      </c>
      <c r="O363" s="3">
        <v>0</v>
      </c>
      <c r="P363" s="3">
        <v>0</v>
      </c>
      <c r="Q363" s="3">
        <v>111550</v>
      </c>
      <c r="R363" s="3">
        <v>111550</v>
      </c>
      <c r="S363" s="3">
        <f t="shared" si="11"/>
        <v>0</v>
      </c>
    </row>
    <row r="364" spans="1:19" x14ac:dyDescent="0.35">
      <c r="A364">
        <v>890303093</v>
      </c>
      <c r="B364" t="s">
        <v>17</v>
      </c>
      <c r="C364" t="s">
        <v>18</v>
      </c>
      <c r="D364">
        <v>387773</v>
      </c>
      <c r="E364" t="str">
        <f t="shared" si="10"/>
        <v>FE387773</v>
      </c>
      <c r="F364">
        <v>23781</v>
      </c>
      <c r="G364" s="5">
        <v>45668.426736111112</v>
      </c>
      <c r="H364" s="5">
        <v>45702</v>
      </c>
      <c r="I364">
        <v>14</v>
      </c>
      <c r="J364" s="3">
        <v>105950</v>
      </c>
      <c r="K364" s="3">
        <v>0</v>
      </c>
      <c r="L364" s="3">
        <v>0</v>
      </c>
      <c r="M364" s="3">
        <v>0</v>
      </c>
      <c r="N364" s="3">
        <v>0</v>
      </c>
      <c r="O364" s="3">
        <v>0</v>
      </c>
      <c r="P364" s="3">
        <v>0</v>
      </c>
      <c r="Q364" s="3">
        <v>105950</v>
      </c>
      <c r="R364" s="3">
        <v>105950</v>
      </c>
      <c r="S364" s="3">
        <f t="shared" si="11"/>
        <v>0</v>
      </c>
    </row>
    <row r="365" spans="1:19" x14ac:dyDescent="0.35">
      <c r="A365">
        <v>890303093</v>
      </c>
      <c r="B365" t="s">
        <v>17</v>
      </c>
      <c r="C365" t="s">
        <v>18</v>
      </c>
      <c r="D365">
        <v>387717</v>
      </c>
      <c r="E365" t="str">
        <f t="shared" si="10"/>
        <v>FE387717</v>
      </c>
      <c r="F365">
        <v>23731</v>
      </c>
      <c r="G365" s="5">
        <v>45667.424699074072</v>
      </c>
      <c r="H365" s="5">
        <v>45688</v>
      </c>
      <c r="I365">
        <v>28</v>
      </c>
      <c r="J365" s="3">
        <v>12000</v>
      </c>
      <c r="K365" s="3">
        <v>0</v>
      </c>
      <c r="L365" s="3">
        <v>0</v>
      </c>
      <c r="M365" s="3">
        <v>0</v>
      </c>
      <c r="N365" s="3">
        <v>0</v>
      </c>
      <c r="O365" s="3">
        <v>0</v>
      </c>
      <c r="P365" s="3">
        <v>0</v>
      </c>
      <c r="Q365" s="3">
        <v>12000</v>
      </c>
      <c r="R365" s="3">
        <v>12000</v>
      </c>
      <c r="S365" s="3">
        <f t="shared" si="11"/>
        <v>0</v>
      </c>
    </row>
    <row r="366" spans="1:19" x14ac:dyDescent="0.35">
      <c r="A366">
        <v>890303093</v>
      </c>
      <c r="B366" t="s">
        <v>17</v>
      </c>
      <c r="C366" t="s">
        <v>18</v>
      </c>
      <c r="D366">
        <v>387704</v>
      </c>
      <c r="E366" t="str">
        <f t="shared" si="10"/>
        <v>FE387704</v>
      </c>
      <c r="F366">
        <v>23781</v>
      </c>
      <c r="G366" s="5">
        <v>45667.424583333333</v>
      </c>
      <c r="H366" s="5">
        <v>45702</v>
      </c>
      <c r="I366">
        <v>14</v>
      </c>
      <c r="J366" s="3">
        <v>163240</v>
      </c>
      <c r="K366" s="3">
        <v>0</v>
      </c>
      <c r="L366" s="3">
        <v>0</v>
      </c>
      <c r="M366" s="3">
        <v>0</v>
      </c>
      <c r="N366" s="3">
        <v>0</v>
      </c>
      <c r="O366" s="3">
        <v>0</v>
      </c>
      <c r="P366" s="3">
        <v>0</v>
      </c>
      <c r="Q366" s="3">
        <v>163240</v>
      </c>
      <c r="R366" s="3">
        <v>163240</v>
      </c>
      <c r="S366" s="3">
        <f t="shared" si="11"/>
        <v>0</v>
      </c>
    </row>
    <row r="367" spans="1:19" x14ac:dyDescent="0.35">
      <c r="A367">
        <v>890303093</v>
      </c>
      <c r="B367" t="s">
        <v>17</v>
      </c>
      <c r="C367" t="s">
        <v>18</v>
      </c>
      <c r="D367">
        <v>387702</v>
      </c>
      <c r="E367" t="str">
        <f t="shared" si="10"/>
        <v>FE387702</v>
      </c>
      <c r="F367">
        <v>23781</v>
      </c>
      <c r="G367" s="5">
        <v>45667.424571759257</v>
      </c>
      <c r="H367" s="5">
        <v>45702</v>
      </c>
      <c r="I367">
        <v>14</v>
      </c>
      <c r="J367" s="3">
        <v>65700</v>
      </c>
      <c r="K367" s="3">
        <v>0</v>
      </c>
      <c r="L367" s="3">
        <v>0</v>
      </c>
      <c r="M367" s="3">
        <v>0</v>
      </c>
      <c r="N367" s="3">
        <v>0</v>
      </c>
      <c r="O367" s="3">
        <v>0</v>
      </c>
      <c r="P367" s="3">
        <v>0</v>
      </c>
      <c r="Q367" s="3">
        <v>65700</v>
      </c>
      <c r="R367" s="3">
        <v>65700</v>
      </c>
      <c r="S367" s="3">
        <f t="shared" si="11"/>
        <v>0</v>
      </c>
    </row>
    <row r="368" spans="1:19" x14ac:dyDescent="0.35">
      <c r="A368">
        <v>890303093</v>
      </c>
      <c r="B368" t="s">
        <v>17</v>
      </c>
      <c r="C368" t="s">
        <v>18</v>
      </c>
      <c r="D368">
        <v>387528</v>
      </c>
      <c r="E368" t="str">
        <f t="shared" si="10"/>
        <v>FE387528</v>
      </c>
      <c r="F368">
        <v>23781</v>
      </c>
      <c r="G368" s="5">
        <v>45667.423217592594</v>
      </c>
      <c r="H368" s="5">
        <v>45702</v>
      </c>
      <c r="I368">
        <v>14</v>
      </c>
      <c r="J368" s="3">
        <v>189950</v>
      </c>
      <c r="K368" s="3">
        <v>0</v>
      </c>
      <c r="L368" s="3">
        <v>0</v>
      </c>
      <c r="M368" s="3">
        <v>0</v>
      </c>
      <c r="N368" s="3">
        <v>0</v>
      </c>
      <c r="O368" s="3">
        <v>0</v>
      </c>
      <c r="P368" s="3">
        <v>0</v>
      </c>
      <c r="Q368" s="3">
        <v>189950</v>
      </c>
      <c r="R368" s="3">
        <v>189950</v>
      </c>
      <c r="S368" s="3">
        <f t="shared" si="11"/>
        <v>0</v>
      </c>
    </row>
    <row r="369" spans="1:19" x14ac:dyDescent="0.35">
      <c r="A369">
        <v>890303093</v>
      </c>
      <c r="B369" t="s">
        <v>17</v>
      </c>
      <c r="C369" t="s">
        <v>18</v>
      </c>
      <c r="D369">
        <v>387524</v>
      </c>
      <c r="E369" t="str">
        <f t="shared" si="10"/>
        <v>FE387524</v>
      </c>
      <c r="F369">
        <v>23781</v>
      </c>
      <c r="G369" s="5">
        <v>45667.423171296294</v>
      </c>
      <c r="H369" s="5">
        <v>45702</v>
      </c>
      <c r="I369">
        <v>14</v>
      </c>
      <c r="J369" s="3">
        <v>65700</v>
      </c>
      <c r="K369" s="3">
        <v>0</v>
      </c>
      <c r="L369" s="3">
        <v>0</v>
      </c>
      <c r="M369" s="3">
        <v>0</v>
      </c>
      <c r="N369" s="3">
        <v>0</v>
      </c>
      <c r="O369" s="3">
        <v>0</v>
      </c>
      <c r="P369" s="3">
        <v>0</v>
      </c>
      <c r="Q369" s="3">
        <v>65700</v>
      </c>
      <c r="R369" s="3">
        <v>65700</v>
      </c>
      <c r="S369" s="3">
        <f t="shared" si="11"/>
        <v>0</v>
      </c>
    </row>
    <row r="370" spans="1:19" x14ac:dyDescent="0.35">
      <c r="A370">
        <v>890303093</v>
      </c>
      <c r="B370" t="s">
        <v>17</v>
      </c>
      <c r="C370" t="s">
        <v>18</v>
      </c>
      <c r="D370">
        <v>387523</v>
      </c>
      <c r="E370" t="str">
        <f t="shared" si="10"/>
        <v>FE387523</v>
      </c>
      <c r="F370">
        <v>23781</v>
      </c>
      <c r="G370" s="5">
        <v>45667.423171296294</v>
      </c>
      <c r="H370" s="5">
        <v>45702</v>
      </c>
      <c r="I370">
        <v>14</v>
      </c>
      <c r="J370" s="3">
        <v>120400</v>
      </c>
      <c r="K370" s="3">
        <v>0</v>
      </c>
      <c r="L370" s="3">
        <v>0</v>
      </c>
      <c r="M370" s="3">
        <v>0</v>
      </c>
      <c r="N370" s="3">
        <v>0</v>
      </c>
      <c r="O370" s="3">
        <v>0</v>
      </c>
      <c r="P370" s="3">
        <v>0</v>
      </c>
      <c r="Q370" s="3">
        <v>120400</v>
      </c>
      <c r="R370" s="3">
        <v>120400</v>
      </c>
      <c r="S370" s="3">
        <f t="shared" si="11"/>
        <v>0</v>
      </c>
    </row>
    <row r="371" spans="1:19" x14ac:dyDescent="0.35">
      <c r="A371">
        <v>890303093</v>
      </c>
      <c r="B371" t="s">
        <v>17</v>
      </c>
      <c r="C371" t="s">
        <v>18</v>
      </c>
      <c r="D371">
        <v>387520</v>
      </c>
      <c r="E371" t="str">
        <f t="shared" si="10"/>
        <v>FE387520</v>
      </c>
      <c r="F371">
        <v>23781</v>
      </c>
      <c r="G371" s="5">
        <v>45667.423136574071</v>
      </c>
      <c r="H371" s="5">
        <v>45702</v>
      </c>
      <c r="I371">
        <v>14</v>
      </c>
      <c r="J371" s="3">
        <v>82078</v>
      </c>
      <c r="K371" s="3">
        <v>0</v>
      </c>
      <c r="L371" s="3">
        <v>0</v>
      </c>
      <c r="M371" s="3">
        <v>0</v>
      </c>
      <c r="N371" s="3">
        <v>0</v>
      </c>
      <c r="O371" s="3">
        <v>0</v>
      </c>
      <c r="P371" s="3">
        <v>0</v>
      </c>
      <c r="Q371" s="3">
        <v>82078</v>
      </c>
      <c r="R371" s="3">
        <v>82078</v>
      </c>
      <c r="S371" s="3">
        <f t="shared" si="11"/>
        <v>0</v>
      </c>
    </row>
    <row r="372" spans="1:19" x14ac:dyDescent="0.35">
      <c r="A372">
        <v>890303093</v>
      </c>
      <c r="B372" t="s">
        <v>17</v>
      </c>
      <c r="C372" t="s">
        <v>18</v>
      </c>
      <c r="D372">
        <v>387498</v>
      </c>
      <c r="E372" t="str">
        <f t="shared" si="10"/>
        <v>FE387498</v>
      </c>
      <c r="F372">
        <v>23781</v>
      </c>
      <c r="G372" s="5">
        <v>45666.422893518517</v>
      </c>
      <c r="H372" s="5">
        <v>45702</v>
      </c>
      <c r="I372">
        <v>14</v>
      </c>
      <c r="J372" s="3">
        <v>65700</v>
      </c>
      <c r="K372" s="3">
        <v>0</v>
      </c>
      <c r="L372" s="3">
        <v>0</v>
      </c>
      <c r="M372" s="3">
        <v>0</v>
      </c>
      <c r="N372" s="3">
        <v>0</v>
      </c>
      <c r="O372" s="3">
        <v>0</v>
      </c>
      <c r="P372" s="3">
        <v>0</v>
      </c>
      <c r="Q372" s="3">
        <v>65700</v>
      </c>
      <c r="R372" s="3">
        <v>65700</v>
      </c>
      <c r="S372" s="3">
        <f t="shared" si="11"/>
        <v>0</v>
      </c>
    </row>
    <row r="373" spans="1:19" x14ac:dyDescent="0.35">
      <c r="A373">
        <v>890303093</v>
      </c>
      <c r="B373" t="s">
        <v>17</v>
      </c>
      <c r="C373" t="s">
        <v>18</v>
      </c>
      <c r="D373">
        <v>387495</v>
      </c>
      <c r="E373" t="str">
        <f t="shared" si="10"/>
        <v>FE387495</v>
      </c>
      <c r="F373">
        <v>23781</v>
      </c>
      <c r="G373" s="5">
        <v>45666.42287037037</v>
      </c>
      <c r="H373" s="5">
        <v>45702</v>
      </c>
      <c r="I373">
        <v>14</v>
      </c>
      <c r="J373" s="3">
        <v>125750</v>
      </c>
      <c r="K373" s="3">
        <v>0</v>
      </c>
      <c r="L373" s="3">
        <v>0</v>
      </c>
      <c r="M373" s="3">
        <v>0</v>
      </c>
      <c r="N373" s="3">
        <v>0</v>
      </c>
      <c r="O373" s="3">
        <v>0</v>
      </c>
      <c r="P373" s="3">
        <v>0</v>
      </c>
      <c r="Q373" s="3">
        <v>125750</v>
      </c>
      <c r="R373" s="3">
        <v>125750</v>
      </c>
      <c r="S373" s="3">
        <f t="shared" si="11"/>
        <v>0</v>
      </c>
    </row>
    <row r="374" spans="1:19" x14ac:dyDescent="0.35">
      <c r="A374">
        <v>890303093</v>
      </c>
      <c r="B374" t="s">
        <v>17</v>
      </c>
      <c r="C374" t="s">
        <v>18</v>
      </c>
      <c r="D374">
        <v>387489</v>
      </c>
      <c r="E374" t="str">
        <f t="shared" si="10"/>
        <v>FE387489</v>
      </c>
      <c r="F374">
        <v>23781</v>
      </c>
      <c r="G374" s="5">
        <v>45666.422812500001</v>
      </c>
      <c r="H374" s="5">
        <v>45702</v>
      </c>
      <c r="I374">
        <v>14</v>
      </c>
      <c r="J374" s="3">
        <v>129219</v>
      </c>
      <c r="K374" s="3">
        <v>0</v>
      </c>
      <c r="L374" s="3">
        <v>0</v>
      </c>
      <c r="M374" s="3">
        <v>0</v>
      </c>
      <c r="N374" s="3">
        <v>0</v>
      </c>
      <c r="O374" s="3">
        <v>0</v>
      </c>
      <c r="P374" s="3">
        <v>0</v>
      </c>
      <c r="Q374" s="3">
        <v>129219</v>
      </c>
      <c r="R374" s="3">
        <v>129219</v>
      </c>
      <c r="S374" s="3">
        <f t="shared" si="11"/>
        <v>0</v>
      </c>
    </row>
    <row r="375" spans="1:19" x14ac:dyDescent="0.35">
      <c r="A375">
        <v>890303093</v>
      </c>
      <c r="B375" t="s">
        <v>17</v>
      </c>
      <c r="C375" t="s">
        <v>18</v>
      </c>
      <c r="D375">
        <v>387460</v>
      </c>
      <c r="E375" t="str">
        <f t="shared" si="10"/>
        <v>FE387460</v>
      </c>
      <c r="F375">
        <v>23781</v>
      </c>
      <c r="G375" s="5">
        <v>45666.42255787037</v>
      </c>
      <c r="H375" s="5">
        <v>45702</v>
      </c>
      <c r="I375">
        <v>14</v>
      </c>
      <c r="J375" s="3">
        <v>77400</v>
      </c>
      <c r="K375" s="3">
        <v>0</v>
      </c>
      <c r="L375" s="3">
        <v>0</v>
      </c>
      <c r="M375" s="3">
        <v>0</v>
      </c>
      <c r="N375" s="3">
        <v>0</v>
      </c>
      <c r="O375" s="3">
        <v>0</v>
      </c>
      <c r="P375" s="3">
        <v>0</v>
      </c>
      <c r="Q375" s="3">
        <v>77400</v>
      </c>
      <c r="R375" s="3">
        <v>77400</v>
      </c>
      <c r="S375" s="3">
        <f t="shared" si="11"/>
        <v>0</v>
      </c>
    </row>
    <row r="376" spans="1:19" x14ac:dyDescent="0.35">
      <c r="A376">
        <v>890303093</v>
      </c>
      <c r="B376" t="s">
        <v>17</v>
      </c>
      <c r="C376" t="s">
        <v>18</v>
      </c>
      <c r="D376">
        <v>387410</v>
      </c>
      <c r="E376" t="str">
        <f t="shared" si="10"/>
        <v>FE387410</v>
      </c>
      <c r="F376">
        <v>23781</v>
      </c>
      <c r="G376" s="5">
        <v>45666.4221412037</v>
      </c>
      <c r="H376" s="5">
        <v>45702</v>
      </c>
      <c r="I376">
        <v>14</v>
      </c>
      <c r="J376" s="3">
        <v>92860</v>
      </c>
      <c r="K376" s="3">
        <v>0</v>
      </c>
      <c r="L376" s="3">
        <v>0</v>
      </c>
      <c r="M376" s="3">
        <v>0</v>
      </c>
      <c r="N376" s="3">
        <v>0</v>
      </c>
      <c r="O376" s="3">
        <v>0</v>
      </c>
      <c r="P376" s="3">
        <v>0</v>
      </c>
      <c r="Q376" s="3">
        <v>92860</v>
      </c>
      <c r="R376" s="3">
        <v>92860</v>
      </c>
      <c r="S376" s="3">
        <f t="shared" si="11"/>
        <v>0</v>
      </c>
    </row>
    <row r="377" spans="1:19" x14ac:dyDescent="0.35">
      <c r="A377">
        <v>890303093</v>
      </c>
      <c r="B377" t="s">
        <v>17</v>
      </c>
      <c r="C377" t="s">
        <v>18</v>
      </c>
      <c r="D377">
        <v>387379</v>
      </c>
      <c r="E377" t="str">
        <f t="shared" si="10"/>
        <v>FE387379</v>
      </c>
      <c r="F377">
        <v>23731</v>
      </c>
      <c r="G377" s="5">
        <v>45666.421898148146</v>
      </c>
      <c r="H377" s="5">
        <v>45688</v>
      </c>
      <c r="I377">
        <v>28</v>
      </c>
      <c r="J377" s="3">
        <v>18000</v>
      </c>
      <c r="K377" s="3">
        <v>0</v>
      </c>
      <c r="L377" s="3">
        <v>0</v>
      </c>
      <c r="M377" s="3">
        <v>0</v>
      </c>
      <c r="N377" s="3">
        <v>0</v>
      </c>
      <c r="O377" s="3">
        <v>0</v>
      </c>
      <c r="P377" s="3">
        <v>0</v>
      </c>
      <c r="Q377" s="3">
        <v>18000</v>
      </c>
      <c r="R377" s="3">
        <v>18000</v>
      </c>
      <c r="S377" s="3">
        <f t="shared" si="11"/>
        <v>0</v>
      </c>
    </row>
    <row r="378" spans="1:19" x14ac:dyDescent="0.35">
      <c r="A378">
        <v>890303093</v>
      </c>
      <c r="B378" t="s">
        <v>17</v>
      </c>
      <c r="C378" t="s">
        <v>18</v>
      </c>
      <c r="D378">
        <v>387377</v>
      </c>
      <c r="E378" t="str">
        <f t="shared" si="10"/>
        <v>FE387377</v>
      </c>
      <c r="F378">
        <v>23731</v>
      </c>
      <c r="G378" s="5">
        <v>45666.421875</v>
      </c>
      <c r="H378" s="5">
        <v>45688</v>
      </c>
      <c r="I378">
        <v>28</v>
      </c>
      <c r="J378" s="3">
        <v>6000</v>
      </c>
      <c r="K378" s="3">
        <v>0</v>
      </c>
      <c r="L378" s="3">
        <v>0</v>
      </c>
      <c r="M378" s="3">
        <v>0</v>
      </c>
      <c r="N378" s="3">
        <v>0</v>
      </c>
      <c r="O378" s="3">
        <v>0</v>
      </c>
      <c r="P378" s="3">
        <v>0</v>
      </c>
      <c r="Q378" s="3">
        <v>6000</v>
      </c>
      <c r="R378" s="3">
        <v>6000</v>
      </c>
      <c r="S378" s="3">
        <f t="shared" si="11"/>
        <v>0</v>
      </c>
    </row>
    <row r="379" spans="1:19" x14ac:dyDescent="0.35">
      <c r="A379">
        <v>890303093</v>
      </c>
      <c r="B379" t="s">
        <v>17</v>
      </c>
      <c r="C379" t="s">
        <v>18</v>
      </c>
      <c r="D379">
        <v>387372</v>
      </c>
      <c r="E379" t="str">
        <f t="shared" si="10"/>
        <v>FE387372</v>
      </c>
      <c r="F379">
        <v>23731</v>
      </c>
      <c r="G379" s="5">
        <v>45666.421840277777</v>
      </c>
      <c r="H379" s="5">
        <v>45688</v>
      </c>
      <c r="I379">
        <v>28</v>
      </c>
      <c r="J379" s="3">
        <v>24000</v>
      </c>
      <c r="K379" s="3">
        <v>0</v>
      </c>
      <c r="L379" s="3">
        <v>0</v>
      </c>
      <c r="M379" s="3">
        <v>0</v>
      </c>
      <c r="N379" s="3">
        <v>0</v>
      </c>
      <c r="O379" s="3">
        <v>0</v>
      </c>
      <c r="P379" s="3">
        <v>0</v>
      </c>
      <c r="Q379" s="3">
        <v>24000</v>
      </c>
      <c r="R379" s="3">
        <v>24000</v>
      </c>
      <c r="S379" s="3">
        <f t="shared" si="11"/>
        <v>0</v>
      </c>
    </row>
    <row r="380" spans="1:19" x14ac:dyDescent="0.35">
      <c r="A380">
        <v>890303093</v>
      </c>
      <c r="B380" t="s">
        <v>17</v>
      </c>
      <c r="C380" t="s">
        <v>18</v>
      </c>
      <c r="D380">
        <v>387367</v>
      </c>
      <c r="E380" t="str">
        <f t="shared" si="10"/>
        <v>FE387367</v>
      </c>
      <c r="F380">
        <v>23731</v>
      </c>
      <c r="G380" s="5">
        <v>45666.421805555554</v>
      </c>
      <c r="H380" s="5">
        <v>45688</v>
      </c>
      <c r="I380">
        <v>28</v>
      </c>
      <c r="J380" s="3">
        <v>24000</v>
      </c>
      <c r="K380" s="3">
        <v>0</v>
      </c>
      <c r="L380" s="3">
        <v>0</v>
      </c>
      <c r="M380" s="3">
        <v>0</v>
      </c>
      <c r="N380" s="3">
        <v>0</v>
      </c>
      <c r="O380" s="3">
        <v>0</v>
      </c>
      <c r="P380" s="3">
        <v>0</v>
      </c>
      <c r="Q380" s="3">
        <v>24000</v>
      </c>
      <c r="R380" s="3">
        <v>24000</v>
      </c>
      <c r="S380" s="3">
        <f t="shared" si="11"/>
        <v>0</v>
      </c>
    </row>
    <row r="381" spans="1:19" x14ac:dyDescent="0.35">
      <c r="A381">
        <v>890303093</v>
      </c>
      <c r="B381" t="s">
        <v>17</v>
      </c>
      <c r="C381" t="s">
        <v>18</v>
      </c>
      <c r="D381">
        <v>387366</v>
      </c>
      <c r="E381" t="str">
        <f t="shared" si="10"/>
        <v>FE387366</v>
      </c>
      <c r="F381">
        <v>23731</v>
      </c>
      <c r="G381" s="5">
        <v>45666.421793981484</v>
      </c>
      <c r="H381" s="5">
        <v>45688</v>
      </c>
      <c r="I381">
        <v>28</v>
      </c>
      <c r="J381" s="3">
        <v>6000</v>
      </c>
      <c r="K381" s="3">
        <v>0</v>
      </c>
      <c r="L381" s="3">
        <v>0</v>
      </c>
      <c r="M381" s="3">
        <v>0</v>
      </c>
      <c r="N381" s="3">
        <v>0</v>
      </c>
      <c r="O381" s="3">
        <v>0</v>
      </c>
      <c r="P381" s="3">
        <v>0</v>
      </c>
      <c r="Q381" s="3">
        <v>6000</v>
      </c>
      <c r="R381" s="3">
        <v>6000</v>
      </c>
      <c r="S381" s="3">
        <f t="shared" si="11"/>
        <v>0</v>
      </c>
    </row>
    <row r="382" spans="1:19" x14ac:dyDescent="0.35">
      <c r="A382">
        <v>890303093</v>
      </c>
      <c r="B382" t="s">
        <v>17</v>
      </c>
      <c r="C382" t="s">
        <v>18</v>
      </c>
      <c r="D382">
        <v>387364</v>
      </c>
      <c r="E382" t="str">
        <f t="shared" si="10"/>
        <v>FE387364</v>
      </c>
      <c r="F382">
        <v>23731</v>
      </c>
      <c r="G382" s="5">
        <v>45666.421782407408</v>
      </c>
      <c r="H382" s="5">
        <v>45688</v>
      </c>
      <c r="I382">
        <v>28</v>
      </c>
      <c r="J382" s="3">
        <v>6000</v>
      </c>
      <c r="K382" s="3">
        <v>0</v>
      </c>
      <c r="L382" s="3">
        <v>0</v>
      </c>
      <c r="M382" s="3">
        <v>0</v>
      </c>
      <c r="N382" s="3">
        <v>0</v>
      </c>
      <c r="O382" s="3">
        <v>0</v>
      </c>
      <c r="P382" s="3">
        <v>0</v>
      </c>
      <c r="Q382" s="3">
        <v>6000</v>
      </c>
      <c r="R382" s="3">
        <v>6000</v>
      </c>
      <c r="S382" s="3">
        <f t="shared" si="11"/>
        <v>0</v>
      </c>
    </row>
    <row r="383" spans="1:19" x14ac:dyDescent="0.35">
      <c r="A383">
        <v>890303093</v>
      </c>
      <c r="B383" t="s">
        <v>17</v>
      </c>
      <c r="C383" t="s">
        <v>18</v>
      </c>
      <c r="D383">
        <v>387363</v>
      </c>
      <c r="E383" t="str">
        <f t="shared" si="10"/>
        <v>FE387363</v>
      </c>
      <c r="F383">
        <v>23731</v>
      </c>
      <c r="G383" s="5">
        <v>45666.421782407408</v>
      </c>
      <c r="H383" s="5">
        <v>45688</v>
      </c>
      <c r="I383">
        <v>28</v>
      </c>
      <c r="J383" s="3">
        <v>6000</v>
      </c>
      <c r="K383" s="3">
        <v>0</v>
      </c>
      <c r="L383" s="3">
        <v>0</v>
      </c>
      <c r="M383" s="3">
        <v>0</v>
      </c>
      <c r="N383" s="3">
        <v>0</v>
      </c>
      <c r="O383" s="3">
        <v>0</v>
      </c>
      <c r="P383" s="3">
        <v>0</v>
      </c>
      <c r="Q383" s="3">
        <v>6000</v>
      </c>
      <c r="R383" s="3">
        <v>6000</v>
      </c>
      <c r="S383" s="3">
        <f t="shared" si="11"/>
        <v>0</v>
      </c>
    </row>
    <row r="384" spans="1:19" x14ac:dyDescent="0.35">
      <c r="A384">
        <v>890303093</v>
      </c>
      <c r="B384" t="s">
        <v>17</v>
      </c>
      <c r="C384" t="s">
        <v>18</v>
      </c>
      <c r="D384">
        <v>387255</v>
      </c>
      <c r="E384" t="str">
        <f t="shared" si="10"/>
        <v>FE387255</v>
      </c>
      <c r="F384">
        <v>23781</v>
      </c>
      <c r="G384" s="5">
        <v>45666.420995370368</v>
      </c>
      <c r="H384" s="5">
        <v>45702</v>
      </c>
      <c r="I384">
        <v>14</v>
      </c>
      <c r="J384" s="3">
        <v>145350</v>
      </c>
      <c r="K384" s="3">
        <v>0</v>
      </c>
      <c r="L384" s="3">
        <v>0</v>
      </c>
      <c r="M384" s="3">
        <v>0</v>
      </c>
      <c r="N384" s="3">
        <v>0</v>
      </c>
      <c r="O384" s="3">
        <v>0</v>
      </c>
      <c r="P384" s="3">
        <v>0</v>
      </c>
      <c r="Q384" s="3">
        <v>145350</v>
      </c>
      <c r="R384" s="3">
        <v>145350</v>
      </c>
      <c r="S384" s="3">
        <f t="shared" si="11"/>
        <v>0</v>
      </c>
    </row>
    <row r="385" spans="1:19" x14ac:dyDescent="0.35">
      <c r="A385">
        <v>890303093</v>
      </c>
      <c r="B385" t="s">
        <v>17</v>
      </c>
      <c r="C385" t="s">
        <v>18</v>
      </c>
      <c r="D385">
        <v>387204</v>
      </c>
      <c r="E385" t="str">
        <f t="shared" si="10"/>
        <v>FE387204</v>
      </c>
      <c r="F385">
        <v>23781</v>
      </c>
      <c r="G385" s="5">
        <v>45666.420601851853</v>
      </c>
      <c r="H385" s="5">
        <v>45702</v>
      </c>
      <c r="I385">
        <v>14</v>
      </c>
      <c r="J385" s="3">
        <v>65700</v>
      </c>
      <c r="K385" s="3">
        <v>0</v>
      </c>
      <c r="L385" s="3">
        <v>0</v>
      </c>
      <c r="M385" s="3">
        <v>0</v>
      </c>
      <c r="N385" s="3">
        <v>0</v>
      </c>
      <c r="O385" s="3">
        <v>0</v>
      </c>
      <c r="P385" s="3">
        <v>0</v>
      </c>
      <c r="Q385" s="3">
        <v>65700</v>
      </c>
      <c r="R385" s="3">
        <v>65700</v>
      </c>
      <c r="S385" s="3">
        <f t="shared" si="11"/>
        <v>0</v>
      </c>
    </row>
    <row r="386" spans="1:19" x14ac:dyDescent="0.35">
      <c r="A386">
        <v>890303093</v>
      </c>
      <c r="B386" t="s">
        <v>17</v>
      </c>
      <c r="C386" t="s">
        <v>18</v>
      </c>
      <c r="D386">
        <v>387191</v>
      </c>
      <c r="E386" t="str">
        <f t="shared" si="10"/>
        <v>FE387191</v>
      </c>
      <c r="F386">
        <v>23781</v>
      </c>
      <c r="G386" s="5">
        <v>45666.420474537037</v>
      </c>
      <c r="H386" s="5">
        <v>45702</v>
      </c>
      <c r="I386">
        <v>14</v>
      </c>
      <c r="J386" s="3">
        <v>65700</v>
      </c>
      <c r="K386" s="3">
        <v>0</v>
      </c>
      <c r="L386" s="3">
        <v>0</v>
      </c>
      <c r="M386" s="3">
        <v>0</v>
      </c>
      <c r="N386" s="3">
        <v>0</v>
      </c>
      <c r="O386" s="3">
        <v>0</v>
      </c>
      <c r="P386" s="3">
        <v>0</v>
      </c>
      <c r="Q386" s="3">
        <v>65700</v>
      </c>
      <c r="R386" s="3">
        <v>65700</v>
      </c>
      <c r="S386" s="3">
        <f t="shared" si="11"/>
        <v>0</v>
      </c>
    </row>
    <row r="387" spans="1:19" x14ac:dyDescent="0.35">
      <c r="A387">
        <v>890303093</v>
      </c>
      <c r="B387" t="s">
        <v>17</v>
      </c>
      <c r="C387" t="s">
        <v>18</v>
      </c>
      <c r="D387">
        <v>387162</v>
      </c>
      <c r="E387" t="str">
        <f t="shared" si="10"/>
        <v>FE387162</v>
      </c>
      <c r="F387">
        <v>23781</v>
      </c>
      <c r="G387" s="5">
        <v>45665.420185185183</v>
      </c>
      <c r="H387" s="5">
        <v>45702</v>
      </c>
      <c r="I387">
        <v>14</v>
      </c>
      <c r="J387" s="3">
        <v>117000</v>
      </c>
      <c r="K387" s="3">
        <v>0</v>
      </c>
      <c r="L387" s="3">
        <v>0</v>
      </c>
      <c r="M387" s="3">
        <v>0</v>
      </c>
      <c r="N387" s="3">
        <v>0</v>
      </c>
      <c r="O387" s="3">
        <v>0</v>
      </c>
      <c r="P387" s="3">
        <v>0</v>
      </c>
      <c r="Q387" s="3">
        <v>117000</v>
      </c>
      <c r="R387" s="3">
        <v>117000</v>
      </c>
      <c r="S387" s="3">
        <f t="shared" si="11"/>
        <v>0</v>
      </c>
    </row>
    <row r="388" spans="1:19" x14ac:dyDescent="0.35">
      <c r="A388">
        <v>890303093</v>
      </c>
      <c r="B388" t="s">
        <v>17</v>
      </c>
      <c r="C388" t="s">
        <v>18</v>
      </c>
      <c r="D388">
        <v>387151</v>
      </c>
      <c r="E388" t="str">
        <f t="shared" si="10"/>
        <v>FE387151</v>
      </c>
      <c r="F388">
        <v>23781</v>
      </c>
      <c r="G388" s="5">
        <v>45665.420081018521</v>
      </c>
      <c r="H388" s="5">
        <v>45702</v>
      </c>
      <c r="I388">
        <v>14</v>
      </c>
      <c r="J388" s="3">
        <v>83700</v>
      </c>
      <c r="K388" s="3">
        <v>0</v>
      </c>
      <c r="L388" s="3">
        <v>0</v>
      </c>
      <c r="M388" s="3">
        <v>0</v>
      </c>
      <c r="N388" s="3">
        <v>0</v>
      </c>
      <c r="O388" s="3">
        <v>0</v>
      </c>
      <c r="P388" s="3">
        <v>0</v>
      </c>
      <c r="Q388" s="3">
        <v>83700</v>
      </c>
      <c r="R388" s="3">
        <v>83700</v>
      </c>
      <c r="S388" s="3">
        <f t="shared" si="11"/>
        <v>0</v>
      </c>
    </row>
    <row r="389" spans="1:19" x14ac:dyDescent="0.35">
      <c r="A389">
        <v>890303093</v>
      </c>
      <c r="B389" t="s">
        <v>17</v>
      </c>
      <c r="C389" t="s">
        <v>18</v>
      </c>
      <c r="D389">
        <v>387045</v>
      </c>
      <c r="E389" t="str">
        <f t="shared" si="10"/>
        <v>FE387045</v>
      </c>
      <c r="F389">
        <v>23731</v>
      </c>
      <c r="G389" s="5">
        <v>45665.419236111113</v>
      </c>
      <c r="H389" s="5">
        <v>45688</v>
      </c>
      <c r="I389">
        <v>28</v>
      </c>
      <c r="J389" s="3">
        <v>18000</v>
      </c>
      <c r="K389" s="3">
        <v>0</v>
      </c>
      <c r="L389" s="3">
        <v>0</v>
      </c>
      <c r="M389" s="3">
        <v>0</v>
      </c>
      <c r="N389" s="3">
        <v>0</v>
      </c>
      <c r="O389" s="3">
        <v>0</v>
      </c>
      <c r="P389" s="3">
        <v>0</v>
      </c>
      <c r="Q389" s="3">
        <v>18000</v>
      </c>
      <c r="R389" s="3">
        <v>18000</v>
      </c>
      <c r="S389" s="3">
        <f t="shared" si="11"/>
        <v>0</v>
      </c>
    </row>
    <row r="390" spans="1:19" x14ac:dyDescent="0.35">
      <c r="A390">
        <v>890303093</v>
      </c>
      <c r="B390" t="s">
        <v>17</v>
      </c>
      <c r="C390" t="s">
        <v>18</v>
      </c>
      <c r="D390">
        <v>387027</v>
      </c>
      <c r="E390" t="str">
        <f t="shared" ref="E390:E453" si="12">+CONCATENATE(C390,D390)</f>
        <v>FE387027</v>
      </c>
      <c r="F390">
        <v>23731</v>
      </c>
      <c r="G390" s="5">
        <v>45665.419085648151</v>
      </c>
      <c r="H390" s="5">
        <v>45688</v>
      </c>
      <c r="I390">
        <v>28</v>
      </c>
      <c r="J390" s="3">
        <v>6000</v>
      </c>
      <c r="K390" s="3">
        <v>0</v>
      </c>
      <c r="L390" s="3">
        <v>0</v>
      </c>
      <c r="M390" s="3">
        <v>0</v>
      </c>
      <c r="N390" s="3">
        <v>0</v>
      </c>
      <c r="O390" s="3">
        <v>0</v>
      </c>
      <c r="P390" s="3">
        <v>0</v>
      </c>
      <c r="Q390" s="3">
        <v>6000</v>
      </c>
      <c r="R390" s="3">
        <v>6000</v>
      </c>
      <c r="S390" s="3">
        <f t="shared" ref="S390:S453" si="13">+R390-Q390</f>
        <v>0</v>
      </c>
    </row>
    <row r="391" spans="1:19" x14ac:dyDescent="0.35">
      <c r="A391">
        <v>890303093</v>
      </c>
      <c r="B391" t="s">
        <v>17</v>
      </c>
      <c r="C391" t="s">
        <v>18</v>
      </c>
      <c r="D391">
        <v>387021</v>
      </c>
      <c r="E391" t="str">
        <f t="shared" si="12"/>
        <v>FE387021</v>
      </c>
      <c r="F391">
        <v>23731</v>
      </c>
      <c r="G391" s="5">
        <v>45665.419039351851</v>
      </c>
      <c r="H391" s="5">
        <v>45688</v>
      </c>
      <c r="I391">
        <v>28</v>
      </c>
      <c r="J391" s="3">
        <v>6000</v>
      </c>
      <c r="K391" s="3">
        <v>0</v>
      </c>
      <c r="L391" s="3">
        <v>0</v>
      </c>
      <c r="M391" s="3">
        <v>0</v>
      </c>
      <c r="N391" s="3">
        <v>0</v>
      </c>
      <c r="O391" s="3">
        <v>0</v>
      </c>
      <c r="P391" s="3">
        <v>0</v>
      </c>
      <c r="Q391" s="3">
        <v>6000</v>
      </c>
      <c r="R391" s="3">
        <v>6000</v>
      </c>
      <c r="S391" s="3">
        <f t="shared" si="13"/>
        <v>0</v>
      </c>
    </row>
    <row r="392" spans="1:19" x14ac:dyDescent="0.35">
      <c r="A392">
        <v>890303093</v>
      </c>
      <c r="B392" t="s">
        <v>17</v>
      </c>
      <c r="C392" t="s">
        <v>18</v>
      </c>
      <c r="D392">
        <v>387018</v>
      </c>
      <c r="E392" t="str">
        <f t="shared" si="12"/>
        <v>FE387018</v>
      </c>
      <c r="F392">
        <v>23731</v>
      </c>
      <c r="G392" s="5">
        <v>45665.419016203705</v>
      </c>
      <c r="H392" s="5">
        <v>45688</v>
      </c>
      <c r="I392">
        <v>28</v>
      </c>
      <c r="J392" s="3">
        <v>24000</v>
      </c>
      <c r="K392" s="3">
        <v>0</v>
      </c>
      <c r="L392" s="3">
        <v>0</v>
      </c>
      <c r="M392" s="3">
        <v>0</v>
      </c>
      <c r="N392" s="3">
        <v>0</v>
      </c>
      <c r="O392" s="3">
        <v>0</v>
      </c>
      <c r="P392" s="3">
        <v>0</v>
      </c>
      <c r="Q392" s="3">
        <v>24000</v>
      </c>
      <c r="R392" s="3">
        <v>24000</v>
      </c>
      <c r="S392" s="3">
        <f t="shared" si="13"/>
        <v>0</v>
      </c>
    </row>
    <row r="393" spans="1:19" x14ac:dyDescent="0.35">
      <c r="A393">
        <v>890303093</v>
      </c>
      <c r="B393" t="s">
        <v>17</v>
      </c>
      <c r="C393" t="s">
        <v>18</v>
      </c>
      <c r="D393">
        <v>386885</v>
      </c>
      <c r="E393" t="str">
        <f t="shared" si="12"/>
        <v>FE386885</v>
      </c>
      <c r="F393">
        <v>23781</v>
      </c>
      <c r="G393" s="5">
        <v>45665.418009259258</v>
      </c>
      <c r="H393" s="5">
        <v>45702</v>
      </c>
      <c r="I393">
        <v>14</v>
      </c>
      <c r="J393" s="3">
        <v>346000</v>
      </c>
      <c r="K393" s="3">
        <v>0</v>
      </c>
      <c r="L393" s="3">
        <v>0</v>
      </c>
      <c r="M393" s="3">
        <v>0</v>
      </c>
      <c r="N393" s="3">
        <v>0</v>
      </c>
      <c r="O393" s="3">
        <v>0</v>
      </c>
      <c r="P393" s="3">
        <v>0</v>
      </c>
      <c r="Q393" s="3">
        <v>346000</v>
      </c>
      <c r="R393" s="3">
        <v>346000</v>
      </c>
      <c r="S393" s="3">
        <f t="shared" si="13"/>
        <v>0</v>
      </c>
    </row>
    <row r="394" spans="1:19" x14ac:dyDescent="0.35">
      <c r="A394">
        <v>890303093</v>
      </c>
      <c r="B394" t="s">
        <v>17</v>
      </c>
      <c r="C394" t="s">
        <v>18</v>
      </c>
      <c r="D394">
        <v>386884</v>
      </c>
      <c r="E394" t="str">
        <f t="shared" si="12"/>
        <v>FE386884</v>
      </c>
      <c r="F394">
        <v>23781</v>
      </c>
      <c r="G394" s="5">
        <v>45665.418009259258</v>
      </c>
      <c r="H394" s="5">
        <v>45702</v>
      </c>
      <c r="I394">
        <v>14</v>
      </c>
      <c r="J394" s="3">
        <v>95650</v>
      </c>
      <c r="K394" s="3">
        <v>0</v>
      </c>
      <c r="L394" s="3">
        <v>0</v>
      </c>
      <c r="M394" s="3">
        <v>0</v>
      </c>
      <c r="N394" s="3">
        <v>0</v>
      </c>
      <c r="O394" s="3">
        <v>0</v>
      </c>
      <c r="P394" s="3">
        <v>0</v>
      </c>
      <c r="Q394" s="3">
        <v>95650</v>
      </c>
      <c r="R394" s="3">
        <v>95650</v>
      </c>
      <c r="S394" s="3">
        <f t="shared" si="13"/>
        <v>0</v>
      </c>
    </row>
    <row r="395" spans="1:19" x14ac:dyDescent="0.35">
      <c r="A395">
        <v>890303093</v>
      </c>
      <c r="B395" t="s">
        <v>17</v>
      </c>
      <c r="C395" t="s">
        <v>18</v>
      </c>
      <c r="D395">
        <v>386883</v>
      </c>
      <c r="E395" t="str">
        <f t="shared" si="12"/>
        <v>FE386883</v>
      </c>
      <c r="F395">
        <v>23781</v>
      </c>
      <c r="G395" s="5">
        <v>45665.417997685188</v>
      </c>
      <c r="H395" s="5">
        <v>45702</v>
      </c>
      <c r="I395">
        <v>14</v>
      </c>
      <c r="J395" s="3">
        <v>143200</v>
      </c>
      <c r="K395" s="3">
        <v>0</v>
      </c>
      <c r="L395" s="3">
        <v>0</v>
      </c>
      <c r="M395" s="3">
        <v>0</v>
      </c>
      <c r="N395" s="3">
        <v>0</v>
      </c>
      <c r="O395" s="3">
        <v>0</v>
      </c>
      <c r="P395" s="3">
        <v>0</v>
      </c>
      <c r="Q395" s="3">
        <v>143200</v>
      </c>
      <c r="R395" s="3">
        <v>143200</v>
      </c>
      <c r="S395" s="3">
        <f t="shared" si="13"/>
        <v>0</v>
      </c>
    </row>
    <row r="396" spans="1:19" x14ac:dyDescent="0.35">
      <c r="A396">
        <v>890303093</v>
      </c>
      <c r="B396" t="s">
        <v>17</v>
      </c>
      <c r="C396" t="s">
        <v>18</v>
      </c>
      <c r="D396">
        <v>386882</v>
      </c>
      <c r="E396" t="str">
        <f t="shared" si="12"/>
        <v>FE386882</v>
      </c>
      <c r="F396">
        <v>23781</v>
      </c>
      <c r="G396" s="5">
        <v>45665.417986111112</v>
      </c>
      <c r="H396" s="5">
        <v>45702</v>
      </c>
      <c r="I396">
        <v>14</v>
      </c>
      <c r="J396" s="3">
        <v>156950</v>
      </c>
      <c r="K396" s="3">
        <v>0</v>
      </c>
      <c r="L396" s="3">
        <v>0</v>
      </c>
      <c r="M396" s="3">
        <v>0</v>
      </c>
      <c r="N396" s="3">
        <v>0</v>
      </c>
      <c r="O396" s="3">
        <v>0</v>
      </c>
      <c r="P396" s="3">
        <v>0</v>
      </c>
      <c r="Q396" s="3">
        <v>156950</v>
      </c>
      <c r="R396" s="3">
        <v>156950</v>
      </c>
      <c r="S396" s="3">
        <f t="shared" si="13"/>
        <v>0</v>
      </c>
    </row>
    <row r="397" spans="1:19" x14ac:dyDescent="0.35">
      <c r="A397">
        <v>890303093</v>
      </c>
      <c r="B397" t="s">
        <v>17</v>
      </c>
      <c r="C397" t="s">
        <v>18</v>
      </c>
      <c r="D397">
        <v>386881</v>
      </c>
      <c r="E397" t="str">
        <f t="shared" si="12"/>
        <v>FE386881</v>
      </c>
      <c r="F397">
        <v>23781</v>
      </c>
      <c r="G397" s="5">
        <v>45665.417974537035</v>
      </c>
      <c r="H397" s="5">
        <v>45702</v>
      </c>
      <c r="I397">
        <v>14</v>
      </c>
      <c r="J397" s="3">
        <v>141600</v>
      </c>
      <c r="K397" s="3">
        <v>0</v>
      </c>
      <c r="L397" s="3">
        <v>0</v>
      </c>
      <c r="M397" s="3">
        <v>0</v>
      </c>
      <c r="N397" s="3">
        <v>0</v>
      </c>
      <c r="O397" s="3">
        <v>0</v>
      </c>
      <c r="P397" s="3">
        <v>0</v>
      </c>
      <c r="Q397" s="3">
        <v>141600</v>
      </c>
      <c r="R397" s="3">
        <v>141600</v>
      </c>
      <c r="S397" s="3">
        <f t="shared" si="13"/>
        <v>0</v>
      </c>
    </row>
    <row r="398" spans="1:19" x14ac:dyDescent="0.35">
      <c r="A398">
        <v>890303093</v>
      </c>
      <c r="B398" t="s">
        <v>17</v>
      </c>
      <c r="C398" t="s">
        <v>18</v>
      </c>
      <c r="D398">
        <v>386877</v>
      </c>
      <c r="E398" t="str">
        <f t="shared" si="12"/>
        <v>FE386877</v>
      </c>
      <c r="F398">
        <v>23781</v>
      </c>
      <c r="G398" s="5">
        <v>45665.417939814812</v>
      </c>
      <c r="H398" s="5">
        <v>45702</v>
      </c>
      <c r="I398">
        <v>14</v>
      </c>
      <c r="J398" s="3">
        <v>217595</v>
      </c>
      <c r="K398" s="3">
        <v>0</v>
      </c>
      <c r="L398" s="3">
        <v>0</v>
      </c>
      <c r="M398" s="3">
        <v>0</v>
      </c>
      <c r="N398" s="3">
        <v>0</v>
      </c>
      <c r="O398" s="3">
        <v>0</v>
      </c>
      <c r="P398" s="3">
        <v>0</v>
      </c>
      <c r="Q398" s="3">
        <v>217595</v>
      </c>
      <c r="R398" s="3">
        <v>217595</v>
      </c>
      <c r="S398" s="3">
        <f t="shared" si="13"/>
        <v>0</v>
      </c>
    </row>
    <row r="399" spans="1:19" x14ac:dyDescent="0.35">
      <c r="A399">
        <v>890303093</v>
      </c>
      <c r="B399" t="s">
        <v>17</v>
      </c>
      <c r="C399" t="s">
        <v>18</v>
      </c>
      <c r="D399">
        <v>386841</v>
      </c>
      <c r="E399" t="str">
        <f t="shared" si="12"/>
        <v>FE386841</v>
      </c>
      <c r="F399">
        <v>23781</v>
      </c>
      <c r="G399" s="5">
        <v>45664.417569444442</v>
      </c>
      <c r="H399" s="5">
        <v>45702</v>
      </c>
      <c r="I399">
        <v>14</v>
      </c>
      <c r="J399" s="3">
        <v>150700</v>
      </c>
      <c r="K399" s="3">
        <v>0</v>
      </c>
      <c r="L399" s="3">
        <v>0</v>
      </c>
      <c r="M399" s="3">
        <v>0</v>
      </c>
      <c r="N399" s="3">
        <v>0</v>
      </c>
      <c r="O399" s="3">
        <v>0</v>
      </c>
      <c r="P399" s="3">
        <v>0</v>
      </c>
      <c r="Q399" s="3">
        <v>150700</v>
      </c>
      <c r="R399" s="3">
        <v>150700</v>
      </c>
      <c r="S399" s="3">
        <f t="shared" si="13"/>
        <v>0</v>
      </c>
    </row>
    <row r="400" spans="1:19" x14ac:dyDescent="0.35">
      <c r="A400">
        <v>890303093</v>
      </c>
      <c r="B400" t="s">
        <v>17</v>
      </c>
      <c r="C400" t="s">
        <v>18</v>
      </c>
      <c r="D400">
        <v>386840</v>
      </c>
      <c r="E400" t="str">
        <f t="shared" si="12"/>
        <v>FE386840</v>
      </c>
      <c r="F400">
        <v>23781</v>
      </c>
      <c r="G400" s="5">
        <v>45664.417557870373</v>
      </c>
      <c r="H400" s="5">
        <v>45702</v>
      </c>
      <c r="I400">
        <v>14</v>
      </c>
      <c r="J400" s="3">
        <v>65700</v>
      </c>
      <c r="K400" s="3">
        <v>0</v>
      </c>
      <c r="L400" s="3">
        <v>0</v>
      </c>
      <c r="M400" s="3">
        <v>0</v>
      </c>
      <c r="N400" s="3">
        <v>0</v>
      </c>
      <c r="O400" s="3">
        <v>0</v>
      </c>
      <c r="P400" s="3">
        <v>0</v>
      </c>
      <c r="Q400" s="3">
        <v>65700</v>
      </c>
      <c r="R400" s="3">
        <v>65700</v>
      </c>
      <c r="S400" s="3">
        <f t="shared" si="13"/>
        <v>0</v>
      </c>
    </row>
    <row r="401" spans="1:19" x14ac:dyDescent="0.35">
      <c r="A401">
        <v>890303093</v>
      </c>
      <c r="B401" t="s">
        <v>17</v>
      </c>
      <c r="C401" t="s">
        <v>18</v>
      </c>
      <c r="D401">
        <v>386833</v>
      </c>
      <c r="E401" t="str">
        <f t="shared" si="12"/>
        <v>FE386833</v>
      </c>
      <c r="F401">
        <v>23781</v>
      </c>
      <c r="G401" s="5">
        <v>45664.417488425926</v>
      </c>
      <c r="H401" s="5">
        <v>45702</v>
      </c>
      <c r="I401">
        <v>14</v>
      </c>
      <c r="J401" s="3">
        <v>97200</v>
      </c>
      <c r="K401" s="3">
        <v>0</v>
      </c>
      <c r="L401" s="3">
        <v>0</v>
      </c>
      <c r="M401" s="3">
        <v>0</v>
      </c>
      <c r="N401" s="3">
        <v>0</v>
      </c>
      <c r="O401" s="3">
        <v>0</v>
      </c>
      <c r="P401" s="3">
        <v>0</v>
      </c>
      <c r="Q401" s="3">
        <v>97200</v>
      </c>
      <c r="R401" s="3">
        <v>97200</v>
      </c>
      <c r="S401" s="3">
        <f t="shared" si="13"/>
        <v>0</v>
      </c>
    </row>
    <row r="402" spans="1:19" x14ac:dyDescent="0.35">
      <c r="A402">
        <v>890303093</v>
      </c>
      <c r="B402" t="s">
        <v>17</v>
      </c>
      <c r="C402" t="s">
        <v>18</v>
      </c>
      <c r="D402">
        <v>386820</v>
      </c>
      <c r="E402" t="str">
        <f t="shared" si="12"/>
        <v>FE386820</v>
      </c>
      <c r="F402">
        <v>23731</v>
      </c>
      <c r="G402" s="5">
        <v>45664.417372685188</v>
      </c>
      <c r="H402" s="5">
        <v>45688</v>
      </c>
      <c r="I402">
        <v>28</v>
      </c>
      <c r="J402" s="3">
        <v>24000</v>
      </c>
      <c r="K402" s="3">
        <v>0</v>
      </c>
      <c r="L402" s="3">
        <v>0</v>
      </c>
      <c r="M402" s="3">
        <v>0</v>
      </c>
      <c r="N402" s="3">
        <v>0</v>
      </c>
      <c r="O402" s="3">
        <v>0</v>
      </c>
      <c r="P402" s="3">
        <v>0</v>
      </c>
      <c r="Q402" s="3">
        <v>24000</v>
      </c>
      <c r="R402" s="3">
        <v>24000</v>
      </c>
      <c r="S402" s="3">
        <f t="shared" si="13"/>
        <v>0</v>
      </c>
    </row>
    <row r="403" spans="1:19" x14ac:dyDescent="0.35">
      <c r="A403">
        <v>890303093</v>
      </c>
      <c r="B403" t="s">
        <v>17</v>
      </c>
      <c r="C403" t="s">
        <v>18</v>
      </c>
      <c r="D403">
        <v>386803</v>
      </c>
      <c r="E403" t="str">
        <f t="shared" si="12"/>
        <v>FE386803</v>
      </c>
      <c r="F403">
        <v>23781</v>
      </c>
      <c r="G403" s="5">
        <v>45664.417233796295</v>
      </c>
      <c r="H403" s="5">
        <v>45702</v>
      </c>
      <c r="I403">
        <v>14</v>
      </c>
      <c r="J403" s="3">
        <v>262410</v>
      </c>
      <c r="K403" s="3">
        <v>0</v>
      </c>
      <c r="L403" s="3">
        <v>0</v>
      </c>
      <c r="M403" s="3">
        <v>0</v>
      </c>
      <c r="N403" s="3">
        <v>0</v>
      </c>
      <c r="O403" s="3">
        <v>0</v>
      </c>
      <c r="P403" s="3">
        <v>0</v>
      </c>
      <c r="Q403" s="3">
        <v>262410</v>
      </c>
      <c r="R403" s="3">
        <v>262410</v>
      </c>
      <c r="S403" s="3">
        <f t="shared" si="13"/>
        <v>0</v>
      </c>
    </row>
    <row r="404" spans="1:19" x14ac:dyDescent="0.35">
      <c r="A404">
        <v>890303093</v>
      </c>
      <c r="B404" t="s">
        <v>17</v>
      </c>
      <c r="C404" t="s">
        <v>18</v>
      </c>
      <c r="D404">
        <v>386761</v>
      </c>
      <c r="E404" t="str">
        <f t="shared" si="12"/>
        <v>FE386761</v>
      </c>
      <c r="F404">
        <v>23781</v>
      </c>
      <c r="G404" s="5">
        <v>45664.416921296295</v>
      </c>
      <c r="H404" s="5">
        <v>45702</v>
      </c>
      <c r="I404">
        <v>14</v>
      </c>
      <c r="J404" s="3">
        <v>66650</v>
      </c>
      <c r="K404" s="3">
        <v>0</v>
      </c>
      <c r="L404" s="3">
        <v>0</v>
      </c>
      <c r="M404" s="3">
        <v>0</v>
      </c>
      <c r="N404" s="3">
        <v>0</v>
      </c>
      <c r="O404" s="3">
        <v>0</v>
      </c>
      <c r="P404" s="3">
        <v>0</v>
      </c>
      <c r="Q404" s="3">
        <v>66650</v>
      </c>
      <c r="R404" s="3">
        <v>66650</v>
      </c>
      <c r="S404" s="3">
        <f t="shared" si="13"/>
        <v>0</v>
      </c>
    </row>
    <row r="405" spans="1:19" x14ac:dyDescent="0.35">
      <c r="A405">
        <v>890303093</v>
      </c>
      <c r="B405" t="s">
        <v>17</v>
      </c>
      <c r="C405" t="s">
        <v>18</v>
      </c>
      <c r="D405">
        <v>386719</v>
      </c>
      <c r="E405" t="str">
        <f t="shared" si="12"/>
        <v>FE386719</v>
      </c>
      <c r="F405">
        <v>23731</v>
      </c>
      <c r="G405" s="5">
        <v>45664.416597222225</v>
      </c>
      <c r="H405" s="5">
        <v>45688</v>
      </c>
      <c r="I405">
        <v>28</v>
      </c>
      <c r="J405" s="3">
        <v>6000</v>
      </c>
      <c r="K405" s="3">
        <v>0</v>
      </c>
      <c r="L405" s="3">
        <v>0</v>
      </c>
      <c r="M405" s="3">
        <v>0</v>
      </c>
      <c r="N405" s="3">
        <v>0</v>
      </c>
      <c r="O405" s="3">
        <v>0</v>
      </c>
      <c r="P405" s="3">
        <v>0</v>
      </c>
      <c r="Q405" s="3">
        <v>6000</v>
      </c>
      <c r="R405" s="3">
        <v>6000</v>
      </c>
      <c r="S405" s="3">
        <f t="shared" si="13"/>
        <v>0</v>
      </c>
    </row>
    <row r="406" spans="1:19" x14ac:dyDescent="0.35">
      <c r="A406">
        <v>890303093</v>
      </c>
      <c r="B406" t="s">
        <v>17</v>
      </c>
      <c r="C406" t="s">
        <v>18</v>
      </c>
      <c r="D406">
        <v>386715</v>
      </c>
      <c r="E406" t="str">
        <f t="shared" si="12"/>
        <v>FE386715</v>
      </c>
      <c r="F406">
        <v>23731</v>
      </c>
      <c r="G406" s="5">
        <v>45664.416562500002</v>
      </c>
      <c r="H406" s="5">
        <v>45688</v>
      </c>
      <c r="I406">
        <v>28</v>
      </c>
      <c r="J406" s="3">
        <v>24000</v>
      </c>
      <c r="K406" s="3">
        <v>0</v>
      </c>
      <c r="L406" s="3">
        <v>0</v>
      </c>
      <c r="M406" s="3">
        <v>0</v>
      </c>
      <c r="N406" s="3">
        <v>0</v>
      </c>
      <c r="O406" s="3">
        <v>0</v>
      </c>
      <c r="P406" s="3">
        <v>0</v>
      </c>
      <c r="Q406" s="3">
        <v>24000</v>
      </c>
      <c r="R406" s="3">
        <v>24000</v>
      </c>
      <c r="S406" s="3">
        <f t="shared" si="13"/>
        <v>0</v>
      </c>
    </row>
    <row r="407" spans="1:19" x14ac:dyDescent="0.35">
      <c r="A407">
        <v>890303093</v>
      </c>
      <c r="B407" t="s">
        <v>17</v>
      </c>
      <c r="C407" t="s">
        <v>18</v>
      </c>
      <c r="D407">
        <v>386700</v>
      </c>
      <c r="E407" t="str">
        <f t="shared" si="12"/>
        <v>FE386700</v>
      </c>
      <c r="F407">
        <v>23731</v>
      </c>
      <c r="G407" s="5">
        <v>45664.416446759256</v>
      </c>
      <c r="H407" s="5">
        <v>45688</v>
      </c>
      <c r="I407">
        <v>28</v>
      </c>
      <c r="J407" s="3">
        <v>24000</v>
      </c>
      <c r="K407" s="3">
        <v>0</v>
      </c>
      <c r="L407" s="3">
        <v>0</v>
      </c>
      <c r="M407" s="3">
        <v>0</v>
      </c>
      <c r="N407" s="3">
        <v>0</v>
      </c>
      <c r="O407" s="3">
        <v>0</v>
      </c>
      <c r="P407" s="3">
        <v>0</v>
      </c>
      <c r="Q407" s="3">
        <v>24000</v>
      </c>
      <c r="R407" s="3">
        <v>24000</v>
      </c>
      <c r="S407" s="3">
        <f t="shared" si="13"/>
        <v>0</v>
      </c>
    </row>
    <row r="408" spans="1:19" x14ac:dyDescent="0.35">
      <c r="A408">
        <v>890303093</v>
      </c>
      <c r="B408" t="s">
        <v>17</v>
      </c>
      <c r="C408" t="s">
        <v>18</v>
      </c>
      <c r="D408">
        <v>386608</v>
      </c>
      <c r="E408" t="str">
        <f t="shared" si="12"/>
        <v>FE386608</v>
      </c>
      <c r="F408">
        <v>23781</v>
      </c>
      <c r="G408" s="5">
        <v>45664.415752314817</v>
      </c>
      <c r="H408" s="5">
        <v>45702</v>
      </c>
      <c r="I408">
        <v>14</v>
      </c>
      <c r="J408" s="3">
        <v>84528</v>
      </c>
      <c r="K408" s="3">
        <v>0</v>
      </c>
      <c r="L408" s="3">
        <v>0</v>
      </c>
      <c r="M408" s="3">
        <v>0</v>
      </c>
      <c r="N408" s="3">
        <v>0</v>
      </c>
      <c r="O408" s="3">
        <v>0</v>
      </c>
      <c r="P408" s="3">
        <v>0</v>
      </c>
      <c r="Q408" s="3">
        <v>84528</v>
      </c>
      <c r="R408" s="3">
        <v>84528</v>
      </c>
      <c r="S408" s="3">
        <f t="shared" si="13"/>
        <v>0</v>
      </c>
    </row>
    <row r="409" spans="1:19" x14ac:dyDescent="0.35">
      <c r="A409">
        <v>890303093</v>
      </c>
      <c r="B409" t="s">
        <v>17</v>
      </c>
      <c r="C409" t="s">
        <v>18</v>
      </c>
      <c r="D409">
        <v>386602</v>
      </c>
      <c r="E409" t="str">
        <f t="shared" si="12"/>
        <v>FE386602</v>
      </c>
      <c r="F409">
        <v>23781</v>
      </c>
      <c r="G409" s="5">
        <v>45663.415682870371</v>
      </c>
      <c r="H409" s="5">
        <v>45702</v>
      </c>
      <c r="I409">
        <v>14</v>
      </c>
      <c r="J409" s="3">
        <v>123100</v>
      </c>
      <c r="K409" s="3">
        <v>0</v>
      </c>
      <c r="L409" s="3">
        <v>0</v>
      </c>
      <c r="M409" s="3">
        <v>0</v>
      </c>
      <c r="N409" s="3">
        <v>0</v>
      </c>
      <c r="O409" s="3">
        <v>0</v>
      </c>
      <c r="P409" s="3">
        <v>0</v>
      </c>
      <c r="Q409" s="3">
        <v>123100</v>
      </c>
      <c r="R409" s="3">
        <v>123100</v>
      </c>
      <c r="S409" s="3">
        <f t="shared" si="13"/>
        <v>0</v>
      </c>
    </row>
    <row r="410" spans="1:19" x14ac:dyDescent="0.35">
      <c r="A410">
        <v>890303093</v>
      </c>
      <c r="B410" t="s">
        <v>17</v>
      </c>
      <c r="C410" t="s">
        <v>18</v>
      </c>
      <c r="D410">
        <v>386577</v>
      </c>
      <c r="E410" t="str">
        <f t="shared" si="12"/>
        <v>FE386577</v>
      </c>
      <c r="F410">
        <v>23781</v>
      </c>
      <c r="G410" s="5">
        <v>45663.415451388886</v>
      </c>
      <c r="H410" s="5">
        <v>45702</v>
      </c>
      <c r="I410">
        <v>14</v>
      </c>
      <c r="J410" s="3">
        <v>125350</v>
      </c>
      <c r="K410" s="3">
        <v>0</v>
      </c>
      <c r="L410" s="3">
        <v>0</v>
      </c>
      <c r="M410" s="3">
        <v>0</v>
      </c>
      <c r="N410" s="3">
        <v>0</v>
      </c>
      <c r="O410" s="3">
        <v>0</v>
      </c>
      <c r="P410" s="3">
        <v>0</v>
      </c>
      <c r="Q410" s="3">
        <v>125350</v>
      </c>
      <c r="R410" s="3">
        <v>125350</v>
      </c>
      <c r="S410" s="3">
        <f t="shared" si="13"/>
        <v>0</v>
      </c>
    </row>
    <row r="411" spans="1:19" x14ac:dyDescent="0.35">
      <c r="A411">
        <v>890303093</v>
      </c>
      <c r="B411" t="s">
        <v>17</v>
      </c>
      <c r="C411" t="s">
        <v>18</v>
      </c>
      <c r="D411">
        <v>386559</v>
      </c>
      <c r="E411" t="str">
        <f t="shared" si="12"/>
        <v>FE386559</v>
      </c>
      <c r="F411">
        <v>23781</v>
      </c>
      <c r="G411" s="5">
        <v>45663.415289351855</v>
      </c>
      <c r="H411" s="5">
        <v>45702</v>
      </c>
      <c r="I411">
        <v>14</v>
      </c>
      <c r="J411" s="3">
        <v>99141</v>
      </c>
      <c r="K411" s="3">
        <v>0</v>
      </c>
      <c r="L411" s="3">
        <v>0</v>
      </c>
      <c r="M411" s="3">
        <v>0</v>
      </c>
      <c r="N411" s="3">
        <v>0</v>
      </c>
      <c r="O411" s="3">
        <v>0</v>
      </c>
      <c r="P411" s="3">
        <v>0</v>
      </c>
      <c r="Q411" s="3">
        <v>99141</v>
      </c>
      <c r="R411" s="3">
        <v>99141</v>
      </c>
      <c r="S411" s="3">
        <f t="shared" si="13"/>
        <v>0</v>
      </c>
    </row>
    <row r="412" spans="1:19" x14ac:dyDescent="0.35">
      <c r="A412">
        <v>890303093</v>
      </c>
      <c r="B412" t="s">
        <v>17</v>
      </c>
      <c r="C412" t="s">
        <v>18</v>
      </c>
      <c r="D412">
        <v>386554</v>
      </c>
      <c r="E412" t="str">
        <f t="shared" si="12"/>
        <v>FE386554</v>
      </c>
      <c r="F412">
        <v>23781</v>
      </c>
      <c r="G412" s="5">
        <v>45663.415266203701</v>
      </c>
      <c r="H412" s="5">
        <v>45702</v>
      </c>
      <c r="I412">
        <v>14</v>
      </c>
      <c r="J412" s="3">
        <v>94550</v>
      </c>
      <c r="K412" s="3">
        <v>0</v>
      </c>
      <c r="L412" s="3">
        <v>0</v>
      </c>
      <c r="M412" s="3">
        <v>0</v>
      </c>
      <c r="N412" s="3">
        <v>0</v>
      </c>
      <c r="O412" s="3">
        <v>0</v>
      </c>
      <c r="P412" s="3">
        <v>0</v>
      </c>
      <c r="Q412" s="3">
        <v>94550</v>
      </c>
      <c r="R412" s="3">
        <v>94550</v>
      </c>
      <c r="S412" s="3">
        <f t="shared" si="13"/>
        <v>0</v>
      </c>
    </row>
    <row r="413" spans="1:19" x14ac:dyDescent="0.35">
      <c r="A413">
        <v>890303093</v>
      </c>
      <c r="B413" t="s">
        <v>17</v>
      </c>
      <c r="C413" t="s">
        <v>18</v>
      </c>
      <c r="D413">
        <v>386548</v>
      </c>
      <c r="E413" t="str">
        <f t="shared" si="12"/>
        <v>FE386548</v>
      </c>
      <c r="F413">
        <v>23781</v>
      </c>
      <c r="G413" s="5">
        <v>45663.415196759262</v>
      </c>
      <c r="H413" s="5">
        <v>45702</v>
      </c>
      <c r="I413">
        <v>14</v>
      </c>
      <c r="J413" s="3">
        <v>114200</v>
      </c>
      <c r="K413" s="3">
        <v>0</v>
      </c>
      <c r="L413" s="3">
        <v>0</v>
      </c>
      <c r="M413" s="3">
        <v>0</v>
      </c>
      <c r="N413" s="3">
        <v>0</v>
      </c>
      <c r="O413" s="3">
        <v>0</v>
      </c>
      <c r="P413" s="3">
        <v>0</v>
      </c>
      <c r="Q413" s="3">
        <v>114200</v>
      </c>
      <c r="R413" s="3">
        <v>114200</v>
      </c>
      <c r="S413" s="3">
        <f t="shared" si="13"/>
        <v>0</v>
      </c>
    </row>
    <row r="414" spans="1:19" x14ac:dyDescent="0.35">
      <c r="A414">
        <v>890303093</v>
      </c>
      <c r="B414" t="s">
        <v>17</v>
      </c>
      <c r="C414" t="s">
        <v>18</v>
      </c>
      <c r="D414">
        <v>386546</v>
      </c>
      <c r="E414" t="str">
        <f t="shared" si="12"/>
        <v>FE386546</v>
      </c>
      <c r="F414">
        <v>23781</v>
      </c>
      <c r="G414" s="5">
        <v>45663.415173611109</v>
      </c>
      <c r="H414" s="5">
        <v>45702</v>
      </c>
      <c r="I414">
        <v>14</v>
      </c>
      <c r="J414" s="3">
        <v>214600</v>
      </c>
      <c r="K414" s="3">
        <v>0</v>
      </c>
      <c r="L414" s="3">
        <v>0</v>
      </c>
      <c r="M414" s="3">
        <v>0</v>
      </c>
      <c r="N414" s="3">
        <v>0</v>
      </c>
      <c r="O414" s="3">
        <v>0</v>
      </c>
      <c r="P414" s="3">
        <v>0</v>
      </c>
      <c r="Q414" s="3">
        <v>214600</v>
      </c>
      <c r="R414" s="3">
        <v>214600</v>
      </c>
      <c r="S414" s="3">
        <f t="shared" si="13"/>
        <v>0</v>
      </c>
    </row>
    <row r="415" spans="1:19" x14ac:dyDescent="0.35">
      <c r="A415">
        <v>890303093</v>
      </c>
      <c r="B415" t="s">
        <v>17</v>
      </c>
      <c r="C415" t="s">
        <v>18</v>
      </c>
      <c r="D415">
        <v>386510</v>
      </c>
      <c r="E415" t="str">
        <f t="shared" si="12"/>
        <v>FE386510</v>
      </c>
      <c r="F415">
        <v>23781</v>
      </c>
      <c r="G415" s="5">
        <v>45662.413854166669</v>
      </c>
      <c r="H415" s="5">
        <v>45702</v>
      </c>
      <c r="I415">
        <v>14</v>
      </c>
      <c r="J415" s="3">
        <v>113950</v>
      </c>
      <c r="K415" s="3">
        <v>0</v>
      </c>
      <c r="L415" s="3">
        <v>0</v>
      </c>
      <c r="M415" s="3">
        <v>0</v>
      </c>
      <c r="N415" s="3">
        <v>0</v>
      </c>
      <c r="O415" s="3">
        <v>0</v>
      </c>
      <c r="P415" s="3">
        <v>0</v>
      </c>
      <c r="Q415" s="3">
        <v>113950</v>
      </c>
      <c r="R415" s="3">
        <v>113950</v>
      </c>
      <c r="S415" s="3">
        <f t="shared" si="13"/>
        <v>0</v>
      </c>
    </row>
    <row r="416" spans="1:19" x14ac:dyDescent="0.35">
      <c r="A416">
        <v>890303093</v>
      </c>
      <c r="B416" t="s">
        <v>17</v>
      </c>
      <c r="C416" t="s">
        <v>18</v>
      </c>
      <c r="D416">
        <v>386484</v>
      </c>
      <c r="E416" t="str">
        <f t="shared" si="12"/>
        <v>FE386484</v>
      </c>
      <c r="F416">
        <v>23781</v>
      </c>
      <c r="G416" s="5">
        <v>45662.413541666669</v>
      </c>
      <c r="H416" s="5">
        <v>45702</v>
      </c>
      <c r="I416">
        <v>14</v>
      </c>
      <c r="J416" s="3">
        <v>148800</v>
      </c>
      <c r="K416" s="3">
        <v>0</v>
      </c>
      <c r="L416" s="3">
        <v>0</v>
      </c>
      <c r="M416" s="3">
        <v>0</v>
      </c>
      <c r="N416" s="3">
        <v>0</v>
      </c>
      <c r="O416" s="3">
        <v>0</v>
      </c>
      <c r="P416" s="3">
        <v>0</v>
      </c>
      <c r="Q416" s="3">
        <v>148800</v>
      </c>
      <c r="R416" s="3">
        <v>148800</v>
      </c>
      <c r="S416" s="3">
        <f t="shared" si="13"/>
        <v>0</v>
      </c>
    </row>
    <row r="417" spans="1:19" x14ac:dyDescent="0.35">
      <c r="A417">
        <v>890303093</v>
      </c>
      <c r="B417" t="s">
        <v>17</v>
      </c>
      <c r="C417" t="s">
        <v>18</v>
      </c>
      <c r="D417">
        <v>386483</v>
      </c>
      <c r="E417" t="str">
        <f t="shared" si="12"/>
        <v>FE386483</v>
      </c>
      <c r="F417">
        <v>23781</v>
      </c>
      <c r="G417" s="5">
        <v>45662.413530092592</v>
      </c>
      <c r="H417" s="5">
        <v>45702</v>
      </c>
      <c r="I417">
        <v>14</v>
      </c>
      <c r="J417" s="3">
        <v>226300</v>
      </c>
      <c r="K417" s="3">
        <v>0</v>
      </c>
      <c r="L417" s="3">
        <v>0</v>
      </c>
      <c r="M417" s="3">
        <v>0</v>
      </c>
      <c r="N417" s="3">
        <v>0</v>
      </c>
      <c r="O417" s="3">
        <v>0</v>
      </c>
      <c r="P417" s="3">
        <v>0</v>
      </c>
      <c r="Q417" s="3">
        <v>226300</v>
      </c>
      <c r="R417" s="3">
        <v>226300</v>
      </c>
      <c r="S417" s="3">
        <f t="shared" si="13"/>
        <v>0</v>
      </c>
    </row>
    <row r="418" spans="1:19" x14ac:dyDescent="0.35">
      <c r="A418">
        <v>890303093</v>
      </c>
      <c r="B418" t="s">
        <v>17</v>
      </c>
      <c r="C418" t="s">
        <v>18</v>
      </c>
      <c r="D418">
        <v>386469</v>
      </c>
      <c r="E418" t="str">
        <f t="shared" si="12"/>
        <v>FE386469</v>
      </c>
      <c r="F418">
        <v>23781</v>
      </c>
      <c r="G418" s="5">
        <v>45661.41337962963</v>
      </c>
      <c r="H418" s="5">
        <v>45702</v>
      </c>
      <c r="I418">
        <v>14</v>
      </c>
      <c r="J418" s="3">
        <v>78700</v>
      </c>
      <c r="K418" s="3">
        <v>0</v>
      </c>
      <c r="L418" s="3">
        <v>0</v>
      </c>
      <c r="M418" s="3">
        <v>0</v>
      </c>
      <c r="N418" s="3">
        <v>0</v>
      </c>
      <c r="O418" s="3">
        <v>0</v>
      </c>
      <c r="P418" s="3">
        <v>0</v>
      </c>
      <c r="Q418" s="3">
        <v>78700</v>
      </c>
      <c r="R418" s="3">
        <v>78700</v>
      </c>
      <c r="S418" s="3">
        <f t="shared" si="13"/>
        <v>0</v>
      </c>
    </row>
    <row r="419" spans="1:19" x14ac:dyDescent="0.35">
      <c r="A419">
        <v>890303093</v>
      </c>
      <c r="B419" t="s">
        <v>17</v>
      </c>
      <c r="C419" t="s">
        <v>18</v>
      </c>
      <c r="D419">
        <v>386466</v>
      </c>
      <c r="E419" t="str">
        <f t="shared" si="12"/>
        <v>FE386466</v>
      </c>
      <c r="F419">
        <v>23781</v>
      </c>
      <c r="G419" s="5">
        <v>45661.413344907407</v>
      </c>
      <c r="H419" s="5">
        <v>45702</v>
      </c>
      <c r="I419">
        <v>14</v>
      </c>
      <c r="J419" s="3">
        <v>73370</v>
      </c>
      <c r="K419" s="3">
        <v>0</v>
      </c>
      <c r="L419" s="3">
        <v>0</v>
      </c>
      <c r="M419" s="3">
        <v>0</v>
      </c>
      <c r="N419" s="3">
        <v>0</v>
      </c>
      <c r="O419" s="3">
        <v>0</v>
      </c>
      <c r="P419" s="3">
        <v>0</v>
      </c>
      <c r="Q419" s="3">
        <v>73370</v>
      </c>
      <c r="R419" s="3">
        <v>73370</v>
      </c>
      <c r="S419" s="3">
        <f t="shared" si="13"/>
        <v>0</v>
      </c>
    </row>
    <row r="420" spans="1:19" x14ac:dyDescent="0.35">
      <c r="A420">
        <v>890303093</v>
      </c>
      <c r="B420" t="s">
        <v>17</v>
      </c>
      <c r="C420" t="s">
        <v>18</v>
      </c>
      <c r="D420">
        <v>386465</v>
      </c>
      <c r="E420" t="str">
        <f t="shared" si="12"/>
        <v>FE386465</v>
      </c>
      <c r="F420">
        <v>23781</v>
      </c>
      <c r="G420" s="5">
        <v>45661.41333333333</v>
      </c>
      <c r="H420" s="5">
        <v>45702</v>
      </c>
      <c r="I420">
        <v>14</v>
      </c>
      <c r="J420" s="3">
        <v>186800</v>
      </c>
      <c r="K420" s="3">
        <v>0</v>
      </c>
      <c r="L420" s="3">
        <v>0</v>
      </c>
      <c r="M420" s="3">
        <v>0</v>
      </c>
      <c r="N420" s="3">
        <v>0</v>
      </c>
      <c r="O420" s="3">
        <v>0</v>
      </c>
      <c r="P420" s="3">
        <v>0</v>
      </c>
      <c r="Q420" s="3">
        <v>186800</v>
      </c>
      <c r="R420" s="3">
        <v>186800</v>
      </c>
      <c r="S420" s="3">
        <f t="shared" si="13"/>
        <v>0</v>
      </c>
    </row>
    <row r="421" spans="1:19" x14ac:dyDescent="0.35">
      <c r="A421">
        <v>890303093</v>
      </c>
      <c r="B421" t="s">
        <v>17</v>
      </c>
      <c r="C421" t="s">
        <v>18</v>
      </c>
      <c r="D421">
        <v>386464</v>
      </c>
      <c r="E421" t="str">
        <f t="shared" si="12"/>
        <v>FE386464</v>
      </c>
      <c r="F421">
        <v>23781</v>
      </c>
      <c r="G421" s="5">
        <v>45661.413321759261</v>
      </c>
      <c r="H421" s="5">
        <v>45702</v>
      </c>
      <c r="I421">
        <v>14</v>
      </c>
      <c r="J421" s="3">
        <v>202849</v>
      </c>
      <c r="K421" s="3">
        <v>0</v>
      </c>
      <c r="L421" s="3">
        <v>0</v>
      </c>
      <c r="M421" s="3">
        <v>0</v>
      </c>
      <c r="N421" s="3">
        <v>0</v>
      </c>
      <c r="O421" s="3">
        <v>0</v>
      </c>
      <c r="P421" s="3">
        <v>0</v>
      </c>
      <c r="Q421" s="3">
        <v>202849</v>
      </c>
      <c r="R421" s="3">
        <v>202849</v>
      </c>
      <c r="S421" s="3">
        <f t="shared" si="13"/>
        <v>0</v>
      </c>
    </row>
    <row r="422" spans="1:19" x14ac:dyDescent="0.35">
      <c r="A422">
        <v>890303093</v>
      </c>
      <c r="B422" t="s">
        <v>17</v>
      </c>
      <c r="C422" t="s">
        <v>18</v>
      </c>
      <c r="D422">
        <v>386463</v>
      </c>
      <c r="E422" t="str">
        <f t="shared" si="12"/>
        <v>FE386463</v>
      </c>
      <c r="F422">
        <v>23781</v>
      </c>
      <c r="G422" s="5">
        <v>45661.413310185184</v>
      </c>
      <c r="H422" s="5">
        <v>45702</v>
      </c>
      <c r="I422">
        <v>14</v>
      </c>
      <c r="J422" s="3">
        <v>106050</v>
      </c>
      <c r="K422" s="3">
        <v>0</v>
      </c>
      <c r="L422" s="3">
        <v>0</v>
      </c>
      <c r="M422" s="3">
        <v>0</v>
      </c>
      <c r="N422" s="3">
        <v>0</v>
      </c>
      <c r="O422" s="3">
        <v>0</v>
      </c>
      <c r="P422" s="3">
        <v>0</v>
      </c>
      <c r="Q422" s="3">
        <v>106050</v>
      </c>
      <c r="R422" s="3">
        <v>106050</v>
      </c>
      <c r="S422" s="3">
        <f t="shared" si="13"/>
        <v>0</v>
      </c>
    </row>
    <row r="423" spans="1:19" x14ac:dyDescent="0.35">
      <c r="A423">
        <v>890303093</v>
      </c>
      <c r="B423" t="s">
        <v>17</v>
      </c>
      <c r="C423" t="s">
        <v>18</v>
      </c>
      <c r="D423">
        <v>386459</v>
      </c>
      <c r="E423" t="str">
        <f t="shared" si="12"/>
        <v>FE386459</v>
      </c>
      <c r="F423">
        <v>23781</v>
      </c>
      <c r="G423" s="5">
        <v>45661.413275462961</v>
      </c>
      <c r="H423" s="5">
        <v>45702</v>
      </c>
      <c r="I423">
        <v>14</v>
      </c>
      <c r="J423" s="3">
        <v>122220</v>
      </c>
      <c r="K423" s="3">
        <v>0</v>
      </c>
      <c r="L423" s="3">
        <v>0</v>
      </c>
      <c r="M423" s="3">
        <v>0</v>
      </c>
      <c r="N423" s="3">
        <v>0</v>
      </c>
      <c r="O423" s="3">
        <v>0</v>
      </c>
      <c r="P423" s="3">
        <v>0</v>
      </c>
      <c r="Q423" s="3">
        <v>122220</v>
      </c>
      <c r="R423" s="3">
        <v>122220</v>
      </c>
      <c r="S423" s="3">
        <f t="shared" si="13"/>
        <v>0</v>
      </c>
    </row>
    <row r="424" spans="1:19" x14ac:dyDescent="0.35">
      <c r="A424">
        <v>890303093</v>
      </c>
      <c r="B424" t="s">
        <v>17</v>
      </c>
      <c r="C424" t="s">
        <v>18</v>
      </c>
      <c r="D424">
        <v>386429</v>
      </c>
      <c r="E424" t="str">
        <f t="shared" si="12"/>
        <v>FE386429</v>
      </c>
      <c r="F424">
        <v>23781</v>
      </c>
      <c r="G424" s="5">
        <v>45661.412986111114</v>
      </c>
      <c r="H424" s="5">
        <v>45702</v>
      </c>
      <c r="I424">
        <v>14</v>
      </c>
      <c r="J424" s="3">
        <v>287150</v>
      </c>
      <c r="K424" s="3">
        <v>0</v>
      </c>
      <c r="L424" s="3">
        <v>0</v>
      </c>
      <c r="M424" s="3">
        <v>0</v>
      </c>
      <c r="N424" s="3">
        <v>0</v>
      </c>
      <c r="O424" s="3">
        <v>0</v>
      </c>
      <c r="P424" s="3">
        <v>0</v>
      </c>
      <c r="Q424" s="3">
        <v>287150</v>
      </c>
      <c r="R424" s="3">
        <v>287150</v>
      </c>
      <c r="S424" s="3">
        <f t="shared" si="13"/>
        <v>0</v>
      </c>
    </row>
    <row r="425" spans="1:19" x14ac:dyDescent="0.35">
      <c r="A425">
        <v>890303093</v>
      </c>
      <c r="B425" t="s">
        <v>17</v>
      </c>
      <c r="C425" t="s">
        <v>18</v>
      </c>
      <c r="D425">
        <v>386425</v>
      </c>
      <c r="E425" t="str">
        <f t="shared" si="12"/>
        <v>FE386425</v>
      </c>
      <c r="F425">
        <v>23781</v>
      </c>
      <c r="G425" s="5">
        <v>45661.412951388891</v>
      </c>
      <c r="H425" s="5">
        <v>45702</v>
      </c>
      <c r="I425">
        <v>14</v>
      </c>
      <c r="J425" s="3">
        <v>66670</v>
      </c>
      <c r="K425" s="3">
        <v>0</v>
      </c>
      <c r="L425" s="3">
        <v>0</v>
      </c>
      <c r="M425" s="3">
        <v>0</v>
      </c>
      <c r="N425" s="3">
        <v>0</v>
      </c>
      <c r="O425" s="3">
        <v>0</v>
      </c>
      <c r="P425" s="3">
        <v>0</v>
      </c>
      <c r="Q425" s="3">
        <v>66670</v>
      </c>
      <c r="R425" s="3">
        <v>66670</v>
      </c>
      <c r="S425" s="3">
        <f t="shared" si="13"/>
        <v>0</v>
      </c>
    </row>
    <row r="426" spans="1:19" x14ac:dyDescent="0.35">
      <c r="A426">
        <v>890303093</v>
      </c>
      <c r="B426" t="s">
        <v>17</v>
      </c>
      <c r="C426" t="s">
        <v>18</v>
      </c>
      <c r="D426">
        <v>386414</v>
      </c>
      <c r="E426" t="str">
        <f t="shared" si="12"/>
        <v>FE386414</v>
      </c>
      <c r="F426">
        <v>23781</v>
      </c>
      <c r="G426" s="5">
        <v>45661.412835648145</v>
      </c>
      <c r="H426" s="5">
        <v>45702</v>
      </c>
      <c r="I426">
        <v>14</v>
      </c>
      <c r="J426" s="3">
        <v>93200</v>
      </c>
      <c r="K426" s="3">
        <v>0</v>
      </c>
      <c r="L426" s="3">
        <v>0</v>
      </c>
      <c r="M426" s="3">
        <v>0</v>
      </c>
      <c r="N426" s="3">
        <v>0</v>
      </c>
      <c r="O426" s="3">
        <v>0</v>
      </c>
      <c r="P426" s="3">
        <v>0</v>
      </c>
      <c r="Q426" s="3">
        <v>93200</v>
      </c>
      <c r="R426" s="3">
        <v>93200</v>
      </c>
      <c r="S426" s="3">
        <f t="shared" si="13"/>
        <v>0</v>
      </c>
    </row>
    <row r="427" spans="1:19" x14ac:dyDescent="0.35">
      <c r="A427">
        <v>890303093</v>
      </c>
      <c r="B427" t="s">
        <v>17</v>
      </c>
      <c r="C427" t="s">
        <v>18</v>
      </c>
      <c r="D427">
        <v>386391</v>
      </c>
      <c r="E427" t="str">
        <f t="shared" si="12"/>
        <v>FE386391</v>
      </c>
      <c r="F427">
        <v>23781</v>
      </c>
      <c r="G427" s="5">
        <v>45661.412662037037</v>
      </c>
      <c r="H427" s="5">
        <v>45702</v>
      </c>
      <c r="I427">
        <v>14</v>
      </c>
      <c r="J427" s="3">
        <v>279090</v>
      </c>
      <c r="K427" s="3">
        <v>0</v>
      </c>
      <c r="L427" s="3">
        <v>0</v>
      </c>
      <c r="M427" s="3">
        <v>0</v>
      </c>
      <c r="N427" s="3">
        <v>0</v>
      </c>
      <c r="O427" s="3">
        <v>0</v>
      </c>
      <c r="P427" s="3">
        <v>0</v>
      </c>
      <c r="Q427" s="3">
        <v>279090</v>
      </c>
      <c r="R427" s="3">
        <v>279090</v>
      </c>
      <c r="S427" s="3">
        <f t="shared" si="13"/>
        <v>0</v>
      </c>
    </row>
    <row r="428" spans="1:19" x14ac:dyDescent="0.35">
      <c r="A428">
        <v>890303093</v>
      </c>
      <c r="B428" t="s">
        <v>17</v>
      </c>
      <c r="C428" t="s">
        <v>18</v>
      </c>
      <c r="D428">
        <v>386389</v>
      </c>
      <c r="E428" t="str">
        <f t="shared" si="12"/>
        <v>FE386389</v>
      </c>
      <c r="F428">
        <v>23781</v>
      </c>
      <c r="G428" s="5">
        <v>45661.412638888891</v>
      </c>
      <c r="H428" s="5">
        <v>45702</v>
      </c>
      <c r="I428">
        <v>14</v>
      </c>
      <c r="J428" s="3">
        <v>94350</v>
      </c>
      <c r="K428" s="3">
        <v>0</v>
      </c>
      <c r="L428" s="3">
        <v>0</v>
      </c>
      <c r="M428" s="3">
        <v>0</v>
      </c>
      <c r="N428" s="3">
        <v>0</v>
      </c>
      <c r="O428" s="3">
        <v>0</v>
      </c>
      <c r="P428" s="3">
        <v>0</v>
      </c>
      <c r="Q428" s="3">
        <v>94350</v>
      </c>
      <c r="R428" s="3">
        <v>94350</v>
      </c>
      <c r="S428" s="3">
        <f t="shared" si="13"/>
        <v>0</v>
      </c>
    </row>
    <row r="429" spans="1:19" x14ac:dyDescent="0.35">
      <c r="A429">
        <v>890303093</v>
      </c>
      <c r="B429" t="s">
        <v>17</v>
      </c>
      <c r="C429" t="s">
        <v>18</v>
      </c>
      <c r="D429">
        <v>386386</v>
      </c>
      <c r="E429" t="str">
        <f t="shared" si="12"/>
        <v>FE386386</v>
      </c>
      <c r="F429">
        <v>23781</v>
      </c>
      <c r="G429" s="5">
        <v>45661.412615740737</v>
      </c>
      <c r="H429" s="5">
        <v>45702</v>
      </c>
      <c r="I429">
        <v>14</v>
      </c>
      <c r="J429" s="3">
        <v>270500</v>
      </c>
      <c r="K429" s="3">
        <v>0</v>
      </c>
      <c r="L429" s="3">
        <v>0</v>
      </c>
      <c r="M429" s="3">
        <v>0</v>
      </c>
      <c r="N429" s="3">
        <v>0</v>
      </c>
      <c r="O429" s="3">
        <v>0</v>
      </c>
      <c r="P429" s="3">
        <v>0</v>
      </c>
      <c r="Q429" s="3">
        <v>270500</v>
      </c>
      <c r="R429" s="3">
        <v>270500</v>
      </c>
      <c r="S429" s="3">
        <f t="shared" si="13"/>
        <v>0</v>
      </c>
    </row>
    <row r="430" spans="1:19" x14ac:dyDescent="0.35">
      <c r="A430">
        <v>890303093</v>
      </c>
      <c r="B430" t="s">
        <v>17</v>
      </c>
      <c r="C430" t="s">
        <v>18</v>
      </c>
      <c r="D430">
        <v>386385</v>
      </c>
      <c r="E430" t="str">
        <f t="shared" si="12"/>
        <v>FE386385</v>
      </c>
      <c r="F430">
        <v>23781</v>
      </c>
      <c r="G430" s="5">
        <v>45661.412604166668</v>
      </c>
      <c r="H430" s="5">
        <v>45702</v>
      </c>
      <c r="I430">
        <v>14</v>
      </c>
      <c r="J430" s="3">
        <v>70981</v>
      </c>
      <c r="K430" s="3">
        <v>0</v>
      </c>
      <c r="L430" s="3">
        <v>0</v>
      </c>
      <c r="M430" s="3">
        <v>0</v>
      </c>
      <c r="N430" s="3">
        <v>0</v>
      </c>
      <c r="O430" s="3">
        <v>0</v>
      </c>
      <c r="P430" s="3">
        <v>0</v>
      </c>
      <c r="Q430" s="3">
        <v>70981</v>
      </c>
      <c r="R430" s="3">
        <v>70981</v>
      </c>
      <c r="S430" s="3">
        <f t="shared" si="13"/>
        <v>0</v>
      </c>
    </row>
    <row r="431" spans="1:19" x14ac:dyDescent="0.35">
      <c r="A431">
        <v>890303093</v>
      </c>
      <c r="B431" t="s">
        <v>17</v>
      </c>
      <c r="C431" t="s">
        <v>18</v>
      </c>
      <c r="D431">
        <v>386340</v>
      </c>
      <c r="E431" t="str">
        <f t="shared" si="12"/>
        <v>FE386340</v>
      </c>
      <c r="F431">
        <v>23781</v>
      </c>
      <c r="G431" s="5">
        <v>45660.412164351852</v>
      </c>
      <c r="H431" s="5">
        <v>45702</v>
      </c>
      <c r="I431">
        <v>14</v>
      </c>
      <c r="J431" s="3">
        <v>65700</v>
      </c>
      <c r="K431" s="3">
        <v>0</v>
      </c>
      <c r="L431" s="3">
        <v>0</v>
      </c>
      <c r="M431" s="3">
        <v>0</v>
      </c>
      <c r="N431" s="3">
        <v>0</v>
      </c>
      <c r="O431" s="3">
        <v>0</v>
      </c>
      <c r="P431" s="3">
        <v>0</v>
      </c>
      <c r="Q431" s="3">
        <v>65700</v>
      </c>
      <c r="R431" s="3">
        <v>65700</v>
      </c>
      <c r="S431" s="3">
        <f t="shared" si="13"/>
        <v>0</v>
      </c>
    </row>
    <row r="432" spans="1:19" x14ac:dyDescent="0.35">
      <c r="A432">
        <v>890303093</v>
      </c>
      <c r="B432" t="s">
        <v>17</v>
      </c>
      <c r="C432" t="s">
        <v>18</v>
      </c>
      <c r="D432">
        <v>386256</v>
      </c>
      <c r="E432" t="str">
        <f t="shared" si="12"/>
        <v>FE386256</v>
      </c>
      <c r="F432">
        <v>23781</v>
      </c>
      <c r="G432" s="5">
        <v>45660.411481481482</v>
      </c>
      <c r="H432" s="5">
        <v>45702</v>
      </c>
      <c r="I432">
        <v>14</v>
      </c>
      <c r="J432" s="3">
        <v>193249</v>
      </c>
      <c r="K432" s="3">
        <v>0</v>
      </c>
      <c r="L432" s="3">
        <v>0</v>
      </c>
      <c r="M432" s="3">
        <v>0</v>
      </c>
      <c r="N432" s="3">
        <v>0</v>
      </c>
      <c r="O432" s="3">
        <v>0</v>
      </c>
      <c r="P432" s="3">
        <v>0</v>
      </c>
      <c r="Q432" s="3">
        <v>193249</v>
      </c>
      <c r="R432" s="3">
        <v>193249</v>
      </c>
      <c r="S432" s="3">
        <f t="shared" si="13"/>
        <v>0</v>
      </c>
    </row>
    <row r="433" spans="1:19" x14ac:dyDescent="0.35">
      <c r="A433">
        <v>890303093</v>
      </c>
      <c r="B433" t="s">
        <v>17</v>
      </c>
      <c r="C433" t="s">
        <v>18</v>
      </c>
      <c r="D433">
        <v>386156</v>
      </c>
      <c r="E433" t="str">
        <f t="shared" si="12"/>
        <v>FE386156</v>
      </c>
      <c r="F433">
        <v>23781</v>
      </c>
      <c r="G433" s="5">
        <v>45660.410671296297</v>
      </c>
      <c r="H433" s="5">
        <v>45702</v>
      </c>
      <c r="I433">
        <v>14</v>
      </c>
      <c r="J433" s="3">
        <v>159000</v>
      </c>
      <c r="K433" s="3">
        <v>0</v>
      </c>
      <c r="L433" s="3">
        <v>0</v>
      </c>
      <c r="M433" s="3">
        <v>0</v>
      </c>
      <c r="N433" s="3">
        <v>0</v>
      </c>
      <c r="O433" s="3">
        <v>0</v>
      </c>
      <c r="P433" s="3">
        <v>0</v>
      </c>
      <c r="Q433" s="3">
        <v>159000</v>
      </c>
      <c r="R433" s="3">
        <v>159000</v>
      </c>
      <c r="S433" s="3">
        <f t="shared" si="13"/>
        <v>0</v>
      </c>
    </row>
    <row r="434" spans="1:19" x14ac:dyDescent="0.35">
      <c r="A434">
        <v>890303093</v>
      </c>
      <c r="B434" t="s">
        <v>17</v>
      </c>
      <c r="C434" t="s">
        <v>18</v>
      </c>
      <c r="D434">
        <v>386147</v>
      </c>
      <c r="E434" t="str">
        <f t="shared" si="12"/>
        <v>FE386147</v>
      </c>
      <c r="F434">
        <v>23781</v>
      </c>
      <c r="G434" s="5">
        <v>45660.410601851851</v>
      </c>
      <c r="H434" s="5">
        <v>45702</v>
      </c>
      <c r="I434">
        <v>14</v>
      </c>
      <c r="J434" s="3">
        <v>80050</v>
      </c>
      <c r="K434" s="3">
        <v>0</v>
      </c>
      <c r="L434" s="3">
        <v>0</v>
      </c>
      <c r="M434" s="3">
        <v>0</v>
      </c>
      <c r="N434" s="3">
        <v>0</v>
      </c>
      <c r="O434" s="3">
        <v>0</v>
      </c>
      <c r="P434" s="3">
        <v>0</v>
      </c>
      <c r="Q434" s="3">
        <v>80050</v>
      </c>
      <c r="R434" s="3">
        <v>80050</v>
      </c>
      <c r="S434" s="3">
        <f t="shared" si="13"/>
        <v>0</v>
      </c>
    </row>
    <row r="435" spans="1:19" x14ac:dyDescent="0.35">
      <c r="A435">
        <v>890303093</v>
      </c>
      <c r="B435" t="s">
        <v>17</v>
      </c>
      <c r="C435" t="s">
        <v>18</v>
      </c>
      <c r="D435">
        <v>386146</v>
      </c>
      <c r="E435" t="str">
        <f t="shared" si="12"/>
        <v>FE386146</v>
      </c>
      <c r="F435">
        <v>23781</v>
      </c>
      <c r="G435" s="5">
        <v>45660.410590277781</v>
      </c>
      <c r="H435" s="5">
        <v>45702</v>
      </c>
      <c r="I435">
        <v>14</v>
      </c>
      <c r="J435" s="3">
        <v>141720</v>
      </c>
      <c r="K435" s="3">
        <v>0</v>
      </c>
      <c r="L435" s="3">
        <v>0</v>
      </c>
      <c r="M435" s="3">
        <v>0</v>
      </c>
      <c r="N435" s="3">
        <v>0</v>
      </c>
      <c r="O435" s="3">
        <v>0</v>
      </c>
      <c r="P435" s="3">
        <v>0</v>
      </c>
      <c r="Q435" s="3">
        <v>141720</v>
      </c>
      <c r="R435" s="3">
        <v>141720</v>
      </c>
      <c r="S435" s="3">
        <f t="shared" si="13"/>
        <v>0</v>
      </c>
    </row>
    <row r="436" spans="1:19" x14ac:dyDescent="0.35">
      <c r="A436">
        <v>890303093</v>
      </c>
      <c r="B436" t="s">
        <v>17</v>
      </c>
      <c r="C436" t="s">
        <v>18</v>
      </c>
      <c r="D436">
        <v>386138</v>
      </c>
      <c r="E436" t="str">
        <f t="shared" si="12"/>
        <v>FE386138</v>
      </c>
      <c r="F436">
        <v>23781</v>
      </c>
      <c r="G436" s="5">
        <v>45660.410509259258</v>
      </c>
      <c r="H436" s="5">
        <v>45702</v>
      </c>
      <c r="I436">
        <v>14</v>
      </c>
      <c r="J436" s="3">
        <v>95920</v>
      </c>
      <c r="K436" s="3">
        <v>0</v>
      </c>
      <c r="L436" s="3">
        <v>0</v>
      </c>
      <c r="M436" s="3">
        <v>0</v>
      </c>
      <c r="N436" s="3">
        <v>0</v>
      </c>
      <c r="O436" s="3">
        <v>0</v>
      </c>
      <c r="P436" s="3">
        <v>0</v>
      </c>
      <c r="Q436" s="3">
        <v>95920</v>
      </c>
      <c r="R436" s="3">
        <v>95920</v>
      </c>
      <c r="S436" s="3">
        <f t="shared" si="13"/>
        <v>0</v>
      </c>
    </row>
    <row r="437" spans="1:19" x14ac:dyDescent="0.35">
      <c r="A437">
        <v>890303093</v>
      </c>
      <c r="B437" t="s">
        <v>17</v>
      </c>
      <c r="C437" t="s">
        <v>18</v>
      </c>
      <c r="D437">
        <v>386135</v>
      </c>
      <c r="E437" t="str">
        <f t="shared" si="12"/>
        <v>FE386135</v>
      </c>
      <c r="F437">
        <v>23781</v>
      </c>
      <c r="G437" s="5">
        <v>45660.410486111112</v>
      </c>
      <c r="H437" s="5">
        <v>45702</v>
      </c>
      <c r="I437">
        <v>14</v>
      </c>
      <c r="J437" s="3">
        <v>220850</v>
      </c>
      <c r="K437" s="3">
        <v>0</v>
      </c>
      <c r="L437" s="3">
        <v>0</v>
      </c>
      <c r="M437" s="3">
        <v>0</v>
      </c>
      <c r="N437" s="3">
        <v>0</v>
      </c>
      <c r="O437" s="3">
        <v>0</v>
      </c>
      <c r="P437" s="3">
        <v>0</v>
      </c>
      <c r="Q437" s="3">
        <v>220850</v>
      </c>
      <c r="R437" s="3">
        <v>220850</v>
      </c>
      <c r="S437" s="3">
        <f t="shared" si="13"/>
        <v>0</v>
      </c>
    </row>
    <row r="438" spans="1:19" x14ac:dyDescent="0.35">
      <c r="A438">
        <v>890303093</v>
      </c>
      <c r="B438" t="s">
        <v>17</v>
      </c>
      <c r="C438" t="s">
        <v>18</v>
      </c>
      <c r="D438">
        <v>386134</v>
      </c>
      <c r="E438" t="str">
        <f t="shared" si="12"/>
        <v>FE386134</v>
      </c>
      <c r="F438">
        <v>23781</v>
      </c>
      <c r="G438" s="5">
        <v>45660.410474537035</v>
      </c>
      <c r="H438" s="5">
        <v>45702</v>
      </c>
      <c r="I438">
        <v>14</v>
      </c>
      <c r="J438" s="3">
        <v>116700</v>
      </c>
      <c r="K438" s="3">
        <v>0</v>
      </c>
      <c r="L438" s="3">
        <v>0</v>
      </c>
      <c r="M438" s="3">
        <v>0</v>
      </c>
      <c r="N438" s="3">
        <v>0</v>
      </c>
      <c r="O438" s="3">
        <v>0</v>
      </c>
      <c r="P438" s="3">
        <v>0</v>
      </c>
      <c r="Q438" s="3">
        <v>116700</v>
      </c>
      <c r="R438" s="3">
        <v>116700</v>
      </c>
      <c r="S438" s="3">
        <f t="shared" si="13"/>
        <v>0</v>
      </c>
    </row>
    <row r="439" spans="1:19" x14ac:dyDescent="0.35">
      <c r="A439">
        <v>890303093</v>
      </c>
      <c r="B439" t="s">
        <v>17</v>
      </c>
      <c r="C439" t="s">
        <v>18</v>
      </c>
      <c r="D439">
        <v>386120</v>
      </c>
      <c r="E439" t="str">
        <f t="shared" si="12"/>
        <v>FE386120</v>
      </c>
      <c r="F439">
        <v>23781</v>
      </c>
      <c r="G439" s="5">
        <v>45659.41034722222</v>
      </c>
      <c r="H439" s="5">
        <v>45702</v>
      </c>
      <c r="I439">
        <v>14</v>
      </c>
      <c r="J439" s="3">
        <v>129671</v>
      </c>
      <c r="K439" s="3">
        <v>0</v>
      </c>
      <c r="L439" s="3">
        <v>0</v>
      </c>
      <c r="M439" s="3">
        <v>0</v>
      </c>
      <c r="N439" s="3">
        <v>0</v>
      </c>
      <c r="O439" s="3">
        <v>0</v>
      </c>
      <c r="P439" s="3">
        <v>0</v>
      </c>
      <c r="Q439" s="3">
        <v>129671</v>
      </c>
      <c r="R439" s="3">
        <v>129671</v>
      </c>
      <c r="S439" s="3">
        <f t="shared" si="13"/>
        <v>0</v>
      </c>
    </row>
    <row r="440" spans="1:19" x14ac:dyDescent="0.35">
      <c r="A440">
        <v>890303093</v>
      </c>
      <c r="B440" t="s">
        <v>17</v>
      </c>
      <c r="C440" t="s">
        <v>18</v>
      </c>
      <c r="D440">
        <v>386118</v>
      </c>
      <c r="E440" t="str">
        <f t="shared" si="12"/>
        <v>FE386118</v>
      </c>
      <c r="F440">
        <v>23781</v>
      </c>
      <c r="G440" s="5">
        <v>45659.410324074073</v>
      </c>
      <c r="H440" s="5">
        <v>45702</v>
      </c>
      <c r="I440">
        <v>14</v>
      </c>
      <c r="J440" s="3">
        <v>126114</v>
      </c>
      <c r="K440" s="3">
        <v>0</v>
      </c>
      <c r="L440" s="3">
        <v>0</v>
      </c>
      <c r="M440" s="3">
        <v>0</v>
      </c>
      <c r="N440" s="3">
        <v>0</v>
      </c>
      <c r="O440" s="3">
        <v>0</v>
      </c>
      <c r="P440" s="3">
        <v>0</v>
      </c>
      <c r="Q440" s="3">
        <v>126114</v>
      </c>
      <c r="R440" s="3">
        <v>126114</v>
      </c>
      <c r="S440" s="3">
        <f t="shared" si="13"/>
        <v>0</v>
      </c>
    </row>
    <row r="441" spans="1:19" x14ac:dyDescent="0.35">
      <c r="A441">
        <v>890303093</v>
      </c>
      <c r="B441" t="s">
        <v>17</v>
      </c>
      <c r="C441" t="s">
        <v>18</v>
      </c>
      <c r="D441">
        <v>386115</v>
      </c>
      <c r="E441" t="str">
        <f t="shared" si="12"/>
        <v>FE386115</v>
      </c>
      <c r="F441">
        <v>23781</v>
      </c>
      <c r="G441" s="5">
        <v>45659.410300925927</v>
      </c>
      <c r="H441" s="5">
        <v>45702</v>
      </c>
      <c r="I441">
        <v>14</v>
      </c>
      <c r="J441" s="3">
        <v>123260</v>
      </c>
      <c r="K441" s="3">
        <v>0</v>
      </c>
      <c r="L441" s="3">
        <v>0</v>
      </c>
      <c r="M441" s="3">
        <v>0</v>
      </c>
      <c r="N441" s="3">
        <v>0</v>
      </c>
      <c r="O441" s="3">
        <v>0</v>
      </c>
      <c r="P441" s="3">
        <v>0</v>
      </c>
      <c r="Q441" s="3">
        <v>123260</v>
      </c>
      <c r="R441" s="3">
        <v>123260</v>
      </c>
      <c r="S441" s="3">
        <f t="shared" si="13"/>
        <v>0</v>
      </c>
    </row>
    <row r="442" spans="1:19" x14ac:dyDescent="0.35">
      <c r="A442">
        <v>890303093</v>
      </c>
      <c r="B442" t="s">
        <v>17</v>
      </c>
      <c r="C442" t="s">
        <v>18</v>
      </c>
      <c r="D442">
        <v>386103</v>
      </c>
      <c r="E442" t="str">
        <f t="shared" si="12"/>
        <v>FE386103</v>
      </c>
      <c r="F442">
        <v>23781</v>
      </c>
      <c r="G442" s="5">
        <v>45659.410173611112</v>
      </c>
      <c r="H442" s="5">
        <v>45702</v>
      </c>
      <c r="I442">
        <v>14</v>
      </c>
      <c r="J442" s="3">
        <v>126680</v>
      </c>
      <c r="K442" s="3">
        <v>0</v>
      </c>
      <c r="L442" s="3">
        <v>0</v>
      </c>
      <c r="M442" s="3">
        <v>0</v>
      </c>
      <c r="N442" s="3">
        <v>0</v>
      </c>
      <c r="O442" s="3">
        <v>0</v>
      </c>
      <c r="P442" s="3">
        <v>0</v>
      </c>
      <c r="Q442" s="3">
        <v>126680</v>
      </c>
      <c r="R442" s="3">
        <v>126680</v>
      </c>
      <c r="S442" s="3">
        <f t="shared" si="13"/>
        <v>0</v>
      </c>
    </row>
    <row r="443" spans="1:19" x14ac:dyDescent="0.35">
      <c r="A443">
        <v>890303093</v>
      </c>
      <c r="B443" t="s">
        <v>17</v>
      </c>
      <c r="C443" t="s">
        <v>18</v>
      </c>
      <c r="D443">
        <v>386090</v>
      </c>
      <c r="E443" t="str">
        <f t="shared" si="12"/>
        <v>FE386090</v>
      </c>
      <c r="F443">
        <v>23781</v>
      </c>
      <c r="G443" s="5">
        <v>45659.410046296296</v>
      </c>
      <c r="H443" s="5">
        <v>45702</v>
      </c>
      <c r="I443">
        <v>14</v>
      </c>
      <c r="J443" s="3">
        <v>114500</v>
      </c>
      <c r="K443" s="3">
        <v>0</v>
      </c>
      <c r="L443" s="3">
        <v>0</v>
      </c>
      <c r="M443" s="3">
        <v>0</v>
      </c>
      <c r="N443" s="3">
        <v>0</v>
      </c>
      <c r="O443" s="3">
        <v>0</v>
      </c>
      <c r="P443" s="3">
        <v>0</v>
      </c>
      <c r="Q443" s="3">
        <v>114500</v>
      </c>
      <c r="R443" s="3">
        <v>114500</v>
      </c>
      <c r="S443" s="3">
        <f t="shared" si="13"/>
        <v>0</v>
      </c>
    </row>
    <row r="444" spans="1:19" x14ac:dyDescent="0.35">
      <c r="A444">
        <v>890303093</v>
      </c>
      <c r="B444" t="s">
        <v>17</v>
      </c>
      <c r="C444" t="s">
        <v>18</v>
      </c>
      <c r="D444">
        <v>386019</v>
      </c>
      <c r="E444" t="str">
        <f t="shared" si="12"/>
        <v>FE386019</v>
      </c>
      <c r="F444">
        <v>23781</v>
      </c>
      <c r="G444" s="5">
        <v>45659.409456018519</v>
      </c>
      <c r="H444" s="5">
        <v>45702</v>
      </c>
      <c r="I444">
        <v>14</v>
      </c>
      <c r="J444" s="3">
        <v>223500</v>
      </c>
      <c r="K444" s="3">
        <v>0</v>
      </c>
      <c r="L444" s="3">
        <v>0</v>
      </c>
      <c r="M444" s="3">
        <v>0</v>
      </c>
      <c r="N444" s="3">
        <v>0</v>
      </c>
      <c r="O444" s="3">
        <v>0</v>
      </c>
      <c r="P444" s="3">
        <v>0</v>
      </c>
      <c r="Q444" s="3">
        <v>223500</v>
      </c>
      <c r="R444" s="3">
        <v>223500</v>
      </c>
      <c r="S444" s="3">
        <f t="shared" si="13"/>
        <v>0</v>
      </c>
    </row>
    <row r="445" spans="1:19" x14ac:dyDescent="0.35">
      <c r="A445">
        <v>890303093</v>
      </c>
      <c r="B445" t="s">
        <v>17</v>
      </c>
      <c r="C445" t="s">
        <v>18</v>
      </c>
      <c r="D445">
        <v>385936</v>
      </c>
      <c r="E445" t="str">
        <f t="shared" si="12"/>
        <v>FE385936</v>
      </c>
      <c r="F445">
        <v>23781</v>
      </c>
      <c r="G445" s="5">
        <v>45659.408784722225</v>
      </c>
      <c r="H445" s="5">
        <v>45702</v>
      </c>
      <c r="I445">
        <v>14</v>
      </c>
      <c r="J445" s="3">
        <v>158442</v>
      </c>
      <c r="K445" s="3">
        <v>0</v>
      </c>
      <c r="L445" s="3">
        <v>0</v>
      </c>
      <c r="M445" s="3">
        <v>0</v>
      </c>
      <c r="N445" s="3">
        <v>0</v>
      </c>
      <c r="O445" s="3">
        <v>0</v>
      </c>
      <c r="P445" s="3">
        <v>0</v>
      </c>
      <c r="Q445" s="3">
        <v>158442</v>
      </c>
      <c r="R445" s="3">
        <v>158442</v>
      </c>
      <c r="S445" s="3">
        <f t="shared" si="13"/>
        <v>0</v>
      </c>
    </row>
    <row r="446" spans="1:19" x14ac:dyDescent="0.35">
      <c r="A446">
        <v>890303093</v>
      </c>
      <c r="B446" t="s">
        <v>17</v>
      </c>
      <c r="C446" t="s">
        <v>18</v>
      </c>
      <c r="D446">
        <v>385908</v>
      </c>
      <c r="E446" t="str">
        <f t="shared" si="12"/>
        <v>FE385908</v>
      </c>
      <c r="F446">
        <v>23781</v>
      </c>
      <c r="G446" s="5">
        <v>45659.408518518518</v>
      </c>
      <c r="H446" s="5">
        <v>45702</v>
      </c>
      <c r="I446">
        <v>14</v>
      </c>
      <c r="J446" s="3">
        <v>153950</v>
      </c>
      <c r="K446" s="3">
        <v>0</v>
      </c>
      <c r="L446" s="3">
        <v>0</v>
      </c>
      <c r="M446" s="3">
        <v>0</v>
      </c>
      <c r="N446" s="3">
        <v>0</v>
      </c>
      <c r="O446" s="3">
        <v>0</v>
      </c>
      <c r="P446" s="3">
        <v>0</v>
      </c>
      <c r="Q446" s="3">
        <v>153950</v>
      </c>
      <c r="R446" s="3">
        <v>153950</v>
      </c>
      <c r="S446" s="3">
        <f t="shared" si="13"/>
        <v>0</v>
      </c>
    </row>
    <row r="447" spans="1:19" x14ac:dyDescent="0.35">
      <c r="A447">
        <v>890303093</v>
      </c>
      <c r="B447" t="s">
        <v>17</v>
      </c>
      <c r="C447" t="s">
        <v>18</v>
      </c>
      <c r="D447">
        <v>385892</v>
      </c>
      <c r="E447" t="str">
        <f t="shared" si="12"/>
        <v>FE385892</v>
      </c>
      <c r="F447">
        <v>23781</v>
      </c>
      <c r="G447" s="5">
        <v>45658.408356481479</v>
      </c>
      <c r="H447" s="5">
        <v>45702</v>
      </c>
      <c r="I447">
        <v>14</v>
      </c>
      <c r="J447" s="3">
        <v>549440</v>
      </c>
      <c r="K447" s="3">
        <v>0</v>
      </c>
      <c r="L447" s="3">
        <v>0</v>
      </c>
      <c r="M447" s="3">
        <v>0</v>
      </c>
      <c r="N447" s="3">
        <v>0</v>
      </c>
      <c r="O447" s="3">
        <v>0</v>
      </c>
      <c r="P447" s="3">
        <v>0</v>
      </c>
      <c r="Q447" s="3">
        <v>549440</v>
      </c>
      <c r="R447" s="3">
        <v>549440</v>
      </c>
      <c r="S447" s="3">
        <f t="shared" si="13"/>
        <v>0</v>
      </c>
    </row>
    <row r="448" spans="1:19" x14ac:dyDescent="0.35">
      <c r="A448">
        <v>890303093</v>
      </c>
      <c r="B448" t="s">
        <v>17</v>
      </c>
      <c r="C448" t="s">
        <v>18</v>
      </c>
      <c r="D448">
        <v>385873</v>
      </c>
      <c r="E448" t="str">
        <f t="shared" si="12"/>
        <v>FE385873</v>
      </c>
      <c r="F448">
        <v>23781</v>
      </c>
      <c r="G448" s="5">
        <v>45658.408182870371</v>
      </c>
      <c r="H448" s="5">
        <v>45702</v>
      </c>
      <c r="I448">
        <v>14</v>
      </c>
      <c r="J448" s="3">
        <v>79720</v>
      </c>
      <c r="K448" s="3">
        <v>0</v>
      </c>
      <c r="L448" s="3">
        <v>0</v>
      </c>
      <c r="M448" s="3">
        <v>0</v>
      </c>
      <c r="N448" s="3">
        <v>0</v>
      </c>
      <c r="O448" s="3">
        <v>0</v>
      </c>
      <c r="P448" s="3">
        <v>0</v>
      </c>
      <c r="Q448" s="3">
        <v>79720</v>
      </c>
      <c r="R448" s="3">
        <v>79720</v>
      </c>
      <c r="S448" s="3">
        <f t="shared" si="13"/>
        <v>0</v>
      </c>
    </row>
    <row r="449" spans="1:19" x14ac:dyDescent="0.35">
      <c r="A449">
        <v>890303093</v>
      </c>
      <c r="B449" t="s">
        <v>17</v>
      </c>
      <c r="C449" t="s">
        <v>18</v>
      </c>
      <c r="D449">
        <v>385871</v>
      </c>
      <c r="E449" t="str">
        <f t="shared" si="12"/>
        <v>FE385871</v>
      </c>
      <c r="F449">
        <v>23781</v>
      </c>
      <c r="G449" s="5">
        <v>45658.408159722225</v>
      </c>
      <c r="H449" s="5">
        <v>45702</v>
      </c>
      <c r="I449">
        <v>14</v>
      </c>
      <c r="J449" s="3">
        <v>219020</v>
      </c>
      <c r="K449" s="3">
        <v>0</v>
      </c>
      <c r="L449" s="3">
        <v>0</v>
      </c>
      <c r="M449" s="3">
        <v>0</v>
      </c>
      <c r="N449" s="3">
        <v>0</v>
      </c>
      <c r="O449" s="3">
        <v>0</v>
      </c>
      <c r="P449" s="3">
        <v>0</v>
      </c>
      <c r="Q449" s="3">
        <v>219020</v>
      </c>
      <c r="R449" s="3">
        <v>219020</v>
      </c>
      <c r="S449" s="3">
        <f t="shared" si="13"/>
        <v>0</v>
      </c>
    </row>
    <row r="450" spans="1:19" x14ac:dyDescent="0.35">
      <c r="A450">
        <v>890303093</v>
      </c>
      <c r="B450" t="s">
        <v>17</v>
      </c>
      <c r="C450" t="s">
        <v>18</v>
      </c>
      <c r="D450">
        <v>385831</v>
      </c>
      <c r="E450" t="str">
        <f t="shared" si="12"/>
        <v>FE385831</v>
      </c>
      <c r="F450">
        <v>23781</v>
      </c>
      <c r="G450" s="5">
        <v>45658.407743055555</v>
      </c>
      <c r="H450" s="5">
        <v>45702</v>
      </c>
      <c r="I450">
        <v>14</v>
      </c>
      <c r="J450" s="3">
        <v>289200</v>
      </c>
      <c r="K450" s="3">
        <v>0</v>
      </c>
      <c r="L450" s="3">
        <v>0</v>
      </c>
      <c r="M450" s="3">
        <v>0</v>
      </c>
      <c r="N450" s="3">
        <v>0</v>
      </c>
      <c r="O450" s="3">
        <v>0</v>
      </c>
      <c r="P450" s="3">
        <v>0</v>
      </c>
      <c r="Q450" s="3">
        <v>289200</v>
      </c>
      <c r="R450" s="3">
        <v>289200</v>
      </c>
      <c r="S450" s="3">
        <f t="shared" si="13"/>
        <v>0</v>
      </c>
    </row>
    <row r="451" spans="1:19" x14ac:dyDescent="0.35">
      <c r="A451">
        <v>890303093</v>
      </c>
      <c r="B451" t="s">
        <v>17</v>
      </c>
      <c r="C451" t="s">
        <v>18</v>
      </c>
      <c r="D451">
        <v>385826</v>
      </c>
      <c r="E451" t="str">
        <f t="shared" si="12"/>
        <v>FE385826</v>
      </c>
      <c r="F451">
        <v>23781</v>
      </c>
      <c r="G451" s="5">
        <v>45658.407696759263</v>
      </c>
      <c r="H451" s="5">
        <v>45702</v>
      </c>
      <c r="I451">
        <v>14</v>
      </c>
      <c r="J451" s="3">
        <v>319300</v>
      </c>
      <c r="K451" s="3">
        <v>0</v>
      </c>
      <c r="L451" s="3">
        <v>0</v>
      </c>
      <c r="M451" s="3">
        <v>0</v>
      </c>
      <c r="N451" s="3">
        <v>0</v>
      </c>
      <c r="O451" s="3">
        <v>0</v>
      </c>
      <c r="P451" s="3">
        <v>0</v>
      </c>
      <c r="Q451" s="3">
        <v>319300</v>
      </c>
      <c r="R451" s="3">
        <v>319300</v>
      </c>
      <c r="S451" s="3">
        <f t="shared" si="13"/>
        <v>0</v>
      </c>
    </row>
    <row r="452" spans="1:19" x14ac:dyDescent="0.35">
      <c r="A452">
        <v>890303093</v>
      </c>
      <c r="B452" t="s">
        <v>17</v>
      </c>
      <c r="C452" t="s">
        <v>18</v>
      </c>
      <c r="D452">
        <v>385822</v>
      </c>
      <c r="E452" t="str">
        <f t="shared" si="12"/>
        <v>FE385822</v>
      </c>
      <c r="F452">
        <v>23781</v>
      </c>
      <c r="G452" s="5">
        <v>45658.407650462963</v>
      </c>
      <c r="H452" s="5">
        <v>45702</v>
      </c>
      <c r="I452">
        <v>14</v>
      </c>
      <c r="J452" s="3">
        <v>123445</v>
      </c>
      <c r="K452" s="3">
        <v>0</v>
      </c>
      <c r="L452" s="3">
        <v>0</v>
      </c>
      <c r="M452" s="3">
        <v>0</v>
      </c>
      <c r="N452" s="3">
        <v>0</v>
      </c>
      <c r="O452" s="3">
        <v>0</v>
      </c>
      <c r="P452" s="3">
        <v>0</v>
      </c>
      <c r="Q452" s="3">
        <v>123445</v>
      </c>
      <c r="R452" s="3">
        <v>123445</v>
      </c>
      <c r="S452" s="3">
        <f t="shared" si="13"/>
        <v>0</v>
      </c>
    </row>
    <row r="453" spans="1:19" x14ac:dyDescent="0.35">
      <c r="A453">
        <v>890303093</v>
      </c>
      <c r="B453" t="s">
        <v>17</v>
      </c>
      <c r="C453" t="s">
        <v>18</v>
      </c>
      <c r="D453">
        <v>385810</v>
      </c>
      <c r="E453" t="str">
        <f t="shared" si="12"/>
        <v>FE385810</v>
      </c>
      <c r="F453">
        <v>23781</v>
      </c>
      <c r="G453" s="5">
        <v>45658.407534722224</v>
      </c>
      <c r="H453" s="5">
        <v>45702</v>
      </c>
      <c r="I453">
        <v>14</v>
      </c>
      <c r="J453" s="3">
        <v>179450</v>
      </c>
      <c r="K453" s="3">
        <v>0</v>
      </c>
      <c r="L453" s="3">
        <v>0</v>
      </c>
      <c r="M453" s="3">
        <v>0</v>
      </c>
      <c r="N453" s="3">
        <v>0</v>
      </c>
      <c r="O453" s="3">
        <v>0</v>
      </c>
      <c r="P453" s="3">
        <v>0</v>
      </c>
      <c r="Q453" s="3">
        <v>179450</v>
      </c>
      <c r="R453" s="3">
        <v>179450</v>
      </c>
      <c r="S453" s="3">
        <f t="shared" si="13"/>
        <v>0</v>
      </c>
    </row>
    <row r="454" spans="1:19" x14ac:dyDescent="0.35">
      <c r="A454">
        <v>890303093</v>
      </c>
      <c r="B454" t="s">
        <v>17</v>
      </c>
      <c r="C454" t="s">
        <v>18</v>
      </c>
      <c r="D454">
        <v>385806</v>
      </c>
      <c r="E454" t="str">
        <f t="shared" ref="E454:E517" si="14">+CONCATENATE(C454,D454)</f>
        <v>FE385806</v>
      </c>
      <c r="F454">
        <v>23781</v>
      </c>
      <c r="G454" s="5">
        <v>45658.407500000001</v>
      </c>
      <c r="H454" s="5">
        <v>45702</v>
      </c>
      <c r="I454">
        <v>14</v>
      </c>
      <c r="J454" s="3">
        <v>78278</v>
      </c>
      <c r="K454" s="3">
        <v>0</v>
      </c>
      <c r="L454" s="3">
        <v>0</v>
      </c>
      <c r="M454" s="3">
        <v>0</v>
      </c>
      <c r="N454" s="3">
        <v>0</v>
      </c>
      <c r="O454" s="3">
        <v>0</v>
      </c>
      <c r="P454" s="3">
        <v>0</v>
      </c>
      <c r="Q454" s="3">
        <v>78278</v>
      </c>
      <c r="R454" s="3">
        <v>78278</v>
      </c>
      <c r="S454" s="3">
        <f t="shared" ref="S454:S517" si="15">+R454-Q454</f>
        <v>0</v>
      </c>
    </row>
    <row r="455" spans="1:19" x14ac:dyDescent="0.35">
      <c r="A455">
        <v>890303093</v>
      </c>
      <c r="B455" t="s">
        <v>17</v>
      </c>
      <c r="C455" t="s">
        <v>18</v>
      </c>
      <c r="D455">
        <v>385804</v>
      </c>
      <c r="E455" t="str">
        <f t="shared" si="14"/>
        <v>FE385804</v>
      </c>
      <c r="F455">
        <v>23781</v>
      </c>
      <c r="G455" s="5">
        <v>45658.407476851855</v>
      </c>
      <c r="H455" s="5">
        <v>45702</v>
      </c>
      <c r="I455">
        <v>14</v>
      </c>
      <c r="J455" s="3">
        <v>70200</v>
      </c>
      <c r="K455" s="3">
        <v>0</v>
      </c>
      <c r="L455" s="3">
        <v>0</v>
      </c>
      <c r="M455" s="3">
        <v>0</v>
      </c>
      <c r="N455" s="3">
        <v>0</v>
      </c>
      <c r="O455" s="3">
        <v>0</v>
      </c>
      <c r="P455" s="3">
        <v>0</v>
      </c>
      <c r="Q455" s="3">
        <v>70200</v>
      </c>
      <c r="R455" s="3">
        <v>70200</v>
      </c>
      <c r="S455" s="3">
        <f t="shared" si="15"/>
        <v>0</v>
      </c>
    </row>
    <row r="456" spans="1:19" x14ac:dyDescent="0.35">
      <c r="A456">
        <v>890303093</v>
      </c>
      <c r="B456" t="s">
        <v>17</v>
      </c>
      <c r="C456" t="s">
        <v>18</v>
      </c>
      <c r="D456">
        <v>385803</v>
      </c>
      <c r="E456" t="str">
        <f t="shared" si="14"/>
        <v>FE385803</v>
      </c>
      <c r="F456">
        <v>23781</v>
      </c>
      <c r="G456" s="5">
        <v>45658.407465277778</v>
      </c>
      <c r="H456" s="5">
        <v>45702</v>
      </c>
      <c r="I456">
        <v>14</v>
      </c>
      <c r="J456" s="3">
        <v>69540</v>
      </c>
      <c r="K456" s="3">
        <v>0</v>
      </c>
      <c r="L456" s="3">
        <v>0</v>
      </c>
      <c r="M456" s="3">
        <v>0</v>
      </c>
      <c r="N456" s="3">
        <v>0</v>
      </c>
      <c r="O456" s="3">
        <v>0</v>
      </c>
      <c r="P456" s="3">
        <v>0</v>
      </c>
      <c r="Q456" s="3">
        <v>69540</v>
      </c>
      <c r="R456" s="3">
        <v>69540</v>
      </c>
      <c r="S456" s="3">
        <f t="shared" si="15"/>
        <v>0</v>
      </c>
    </row>
    <row r="457" spans="1:19" x14ac:dyDescent="0.35">
      <c r="A457">
        <v>890303093</v>
      </c>
      <c r="B457" t="s">
        <v>17</v>
      </c>
      <c r="C457" t="s">
        <v>18</v>
      </c>
      <c r="D457">
        <v>385799</v>
      </c>
      <c r="E457" t="str">
        <f t="shared" si="14"/>
        <v>FE385799</v>
      </c>
      <c r="F457">
        <v>23781</v>
      </c>
      <c r="G457" s="5">
        <v>45658.407430555555</v>
      </c>
      <c r="H457" s="5">
        <v>45702</v>
      </c>
      <c r="I457">
        <v>14</v>
      </c>
      <c r="J457" s="3">
        <v>175545</v>
      </c>
      <c r="K457" s="3">
        <v>0</v>
      </c>
      <c r="L457" s="3">
        <v>0</v>
      </c>
      <c r="M457" s="3">
        <v>0</v>
      </c>
      <c r="N457" s="3">
        <v>0</v>
      </c>
      <c r="O457" s="3">
        <v>0</v>
      </c>
      <c r="P457" s="3">
        <v>0</v>
      </c>
      <c r="Q457" s="3">
        <v>175545</v>
      </c>
      <c r="R457" s="3">
        <v>175545</v>
      </c>
      <c r="S457" s="3">
        <f t="shared" si="15"/>
        <v>0</v>
      </c>
    </row>
    <row r="458" spans="1:19" x14ac:dyDescent="0.35">
      <c r="A458">
        <v>890303093</v>
      </c>
      <c r="B458" t="s">
        <v>17</v>
      </c>
      <c r="C458" t="s">
        <v>18</v>
      </c>
      <c r="D458">
        <v>385790</v>
      </c>
      <c r="E458" t="str">
        <f t="shared" si="14"/>
        <v>FE385790</v>
      </c>
      <c r="F458">
        <v>23781</v>
      </c>
      <c r="G458" s="5">
        <v>45658.407337962963</v>
      </c>
      <c r="H458" s="5">
        <v>45702</v>
      </c>
      <c r="I458">
        <v>14</v>
      </c>
      <c r="J458" s="3">
        <v>227120</v>
      </c>
      <c r="K458" s="3">
        <v>0</v>
      </c>
      <c r="L458" s="3">
        <v>0</v>
      </c>
      <c r="M458" s="3">
        <v>0</v>
      </c>
      <c r="N458" s="3">
        <v>0</v>
      </c>
      <c r="O458" s="3">
        <v>0</v>
      </c>
      <c r="P458" s="3">
        <v>0</v>
      </c>
      <c r="Q458" s="3">
        <v>227120</v>
      </c>
      <c r="R458" s="3">
        <v>227120</v>
      </c>
      <c r="S458" s="3">
        <f t="shared" si="15"/>
        <v>0</v>
      </c>
    </row>
    <row r="459" spans="1:19" x14ac:dyDescent="0.35">
      <c r="A459">
        <v>890303093</v>
      </c>
      <c r="B459" t="s">
        <v>17</v>
      </c>
      <c r="C459" t="s">
        <v>18</v>
      </c>
      <c r="D459">
        <v>385780</v>
      </c>
      <c r="E459" t="str">
        <f t="shared" si="14"/>
        <v>FE385780</v>
      </c>
      <c r="F459">
        <v>23781</v>
      </c>
      <c r="G459" s="5">
        <v>45658.407233796293</v>
      </c>
      <c r="H459" s="5">
        <v>45702</v>
      </c>
      <c r="I459">
        <v>14</v>
      </c>
      <c r="J459" s="3">
        <v>84000</v>
      </c>
      <c r="K459" s="3">
        <v>0</v>
      </c>
      <c r="L459" s="3">
        <v>0</v>
      </c>
      <c r="M459" s="3">
        <v>0</v>
      </c>
      <c r="N459" s="3">
        <v>0</v>
      </c>
      <c r="O459" s="3">
        <v>0</v>
      </c>
      <c r="P459" s="3">
        <v>0</v>
      </c>
      <c r="Q459" s="3">
        <v>84000</v>
      </c>
      <c r="R459" s="3">
        <v>84000</v>
      </c>
      <c r="S459" s="3">
        <f t="shared" si="15"/>
        <v>0</v>
      </c>
    </row>
    <row r="460" spans="1:19" x14ac:dyDescent="0.35">
      <c r="A460">
        <v>890303093</v>
      </c>
      <c r="B460" t="s">
        <v>17</v>
      </c>
      <c r="C460" t="s">
        <v>18</v>
      </c>
      <c r="D460">
        <v>385779</v>
      </c>
      <c r="E460" t="str">
        <f t="shared" si="14"/>
        <v>FE385779</v>
      </c>
      <c r="F460">
        <v>23781</v>
      </c>
      <c r="G460" s="5">
        <v>45658.407222222224</v>
      </c>
      <c r="H460" s="5">
        <v>45702</v>
      </c>
      <c r="I460">
        <v>14</v>
      </c>
      <c r="J460" s="3">
        <v>188100</v>
      </c>
      <c r="K460" s="3">
        <v>0</v>
      </c>
      <c r="L460" s="3">
        <v>0</v>
      </c>
      <c r="M460" s="3">
        <v>0</v>
      </c>
      <c r="N460" s="3">
        <v>0</v>
      </c>
      <c r="O460" s="3">
        <v>0</v>
      </c>
      <c r="P460" s="3">
        <v>0</v>
      </c>
      <c r="Q460" s="3">
        <v>188100</v>
      </c>
      <c r="R460" s="3">
        <v>188100</v>
      </c>
      <c r="S460" s="3">
        <f t="shared" si="15"/>
        <v>0</v>
      </c>
    </row>
    <row r="461" spans="1:19" x14ac:dyDescent="0.35">
      <c r="A461">
        <v>890303093</v>
      </c>
      <c r="B461" t="s">
        <v>17</v>
      </c>
      <c r="C461" t="s">
        <v>18</v>
      </c>
      <c r="D461">
        <v>385763</v>
      </c>
      <c r="E461" t="str">
        <f t="shared" si="14"/>
        <v>FE385763</v>
      </c>
      <c r="F461">
        <v>23781</v>
      </c>
      <c r="G461" s="5">
        <v>45658.407048611109</v>
      </c>
      <c r="H461" s="5">
        <v>45702</v>
      </c>
      <c r="I461">
        <v>14</v>
      </c>
      <c r="J461" s="3">
        <v>146650</v>
      </c>
      <c r="K461" s="3">
        <v>0</v>
      </c>
      <c r="L461" s="3">
        <v>0</v>
      </c>
      <c r="M461" s="3">
        <v>0</v>
      </c>
      <c r="N461" s="3">
        <v>0</v>
      </c>
      <c r="O461" s="3">
        <v>0</v>
      </c>
      <c r="P461" s="3">
        <v>0</v>
      </c>
      <c r="Q461" s="3">
        <v>146650</v>
      </c>
      <c r="R461" s="3">
        <v>146650</v>
      </c>
      <c r="S461" s="3">
        <f t="shared" si="15"/>
        <v>0</v>
      </c>
    </row>
    <row r="462" spans="1:19" x14ac:dyDescent="0.35">
      <c r="A462">
        <v>890303093</v>
      </c>
      <c r="B462" t="s">
        <v>17</v>
      </c>
      <c r="C462" t="s">
        <v>18</v>
      </c>
      <c r="D462">
        <v>385762</v>
      </c>
      <c r="E462" t="str">
        <f t="shared" si="14"/>
        <v>FE385762</v>
      </c>
      <c r="F462">
        <v>23781</v>
      </c>
      <c r="G462" s="5">
        <v>45658.407037037039</v>
      </c>
      <c r="H462" s="5">
        <v>45702</v>
      </c>
      <c r="I462">
        <v>14</v>
      </c>
      <c r="J462" s="3">
        <v>155288</v>
      </c>
      <c r="K462" s="3">
        <v>0</v>
      </c>
      <c r="L462" s="3">
        <v>0</v>
      </c>
      <c r="M462" s="3">
        <v>0</v>
      </c>
      <c r="N462" s="3">
        <v>0</v>
      </c>
      <c r="O462" s="3">
        <v>0</v>
      </c>
      <c r="P462" s="3">
        <v>0</v>
      </c>
      <c r="Q462" s="3">
        <v>155288</v>
      </c>
      <c r="R462" s="3">
        <v>155288</v>
      </c>
      <c r="S462" s="3">
        <f t="shared" si="15"/>
        <v>0</v>
      </c>
    </row>
    <row r="463" spans="1:19" x14ac:dyDescent="0.35">
      <c r="A463">
        <v>890303093</v>
      </c>
      <c r="B463" t="s">
        <v>17</v>
      </c>
      <c r="C463" t="s">
        <v>18</v>
      </c>
      <c r="D463">
        <v>385627</v>
      </c>
      <c r="E463" t="str">
        <f t="shared" si="14"/>
        <v>FE385627</v>
      </c>
      <c r="F463">
        <v>23678</v>
      </c>
      <c r="G463" s="5">
        <v>45656.869780092595</v>
      </c>
      <c r="H463" s="5">
        <v>45657</v>
      </c>
      <c r="I463">
        <v>59</v>
      </c>
      <c r="J463" s="3">
        <v>0</v>
      </c>
      <c r="K463" s="3">
        <v>138700</v>
      </c>
      <c r="L463" s="3">
        <v>0</v>
      </c>
      <c r="M463" s="3">
        <v>0</v>
      </c>
      <c r="N463" s="3">
        <v>0</v>
      </c>
      <c r="O463" s="3">
        <v>0</v>
      </c>
      <c r="P463" s="3">
        <v>0</v>
      </c>
      <c r="Q463" s="3">
        <v>138700</v>
      </c>
      <c r="R463" s="3">
        <v>138700</v>
      </c>
      <c r="S463" s="3">
        <f t="shared" si="15"/>
        <v>0</v>
      </c>
    </row>
    <row r="464" spans="1:19" x14ac:dyDescent="0.35">
      <c r="A464">
        <v>890303093</v>
      </c>
      <c r="B464" t="s">
        <v>17</v>
      </c>
      <c r="C464" t="s">
        <v>18</v>
      </c>
      <c r="D464">
        <v>385550</v>
      </c>
      <c r="E464" t="str">
        <f t="shared" si="14"/>
        <v>FE385550</v>
      </c>
      <c r="F464">
        <v>23678</v>
      </c>
      <c r="G464" s="5">
        <v>45656.869155092594</v>
      </c>
      <c r="H464" s="5">
        <v>45657</v>
      </c>
      <c r="I464">
        <v>59</v>
      </c>
      <c r="J464" s="3">
        <v>0</v>
      </c>
      <c r="K464" s="3">
        <v>133300</v>
      </c>
      <c r="L464" s="3">
        <v>0</v>
      </c>
      <c r="M464" s="3">
        <v>0</v>
      </c>
      <c r="N464" s="3">
        <v>0</v>
      </c>
      <c r="O464" s="3">
        <v>0</v>
      </c>
      <c r="P464" s="3">
        <v>0</v>
      </c>
      <c r="Q464" s="3">
        <v>133300</v>
      </c>
      <c r="R464" s="3">
        <v>133300</v>
      </c>
      <c r="S464" s="3">
        <f t="shared" si="15"/>
        <v>0</v>
      </c>
    </row>
    <row r="465" spans="1:19" x14ac:dyDescent="0.35">
      <c r="A465">
        <v>890303093</v>
      </c>
      <c r="B465" t="s">
        <v>17</v>
      </c>
      <c r="C465" t="s">
        <v>18</v>
      </c>
      <c r="D465">
        <v>385522</v>
      </c>
      <c r="E465" t="str">
        <f t="shared" si="14"/>
        <v>FE385522</v>
      </c>
      <c r="F465">
        <v>23678</v>
      </c>
      <c r="G465" s="5">
        <v>45656.868923611109</v>
      </c>
      <c r="H465" s="5">
        <v>45657</v>
      </c>
      <c r="I465">
        <v>59</v>
      </c>
      <c r="J465" s="3">
        <v>0</v>
      </c>
      <c r="K465" s="3">
        <v>160300</v>
      </c>
      <c r="L465" s="3">
        <v>0</v>
      </c>
      <c r="M465" s="3">
        <v>0</v>
      </c>
      <c r="N465" s="3">
        <v>0</v>
      </c>
      <c r="O465" s="3">
        <v>0</v>
      </c>
      <c r="P465" s="3">
        <v>0</v>
      </c>
      <c r="Q465" s="3">
        <v>160300</v>
      </c>
      <c r="R465" s="3">
        <v>160300</v>
      </c>
      <c r="S465" s="3">
        <f t="shared" si="15"/>
        <v>0</v>
      </c>
    </row>
    <row r="466" spans="1:19" x14ac:dyDescent="0.35">
      <c r="A466">
        <v>890303093</v>
      </c>
      <c r="B466" t="s">
        <v>17</v>
      </c>
      <c r="C466" t="s">
        <v>18</v>
      </c>
      <c r="D466">
        <v>385491</v>
      </c>
      <c r="E466" t="str">
        <f t="shared" si="14"/>
        <v>FE385491</v>
      </c>
      <c r="F466">
        <v>23678</v>
      </c>
      <c r="G466" s="5">
        <v>45656.868634259263</v>
      </c>
      <c r="H466" s="5">
        <v>45657</v>
      </c>
      <c r="I466">
        <v>59</v>
      </c>
      <c r="J466" s="3">
        <v>0</v>
      </c>
      <c r="K466" s="3">
        <v>80728</v>
      </c>
      <c r="L466" s="3">
        <v>0</v>
      </c>
      <c r="M466" s="3">
        <v>0</v>
      </c>
      <c r="N466" s="3">
        <v>0</v>
      </c>
      <c r="O466" s="3">
        <v>0</v>
      </c>
      <c r="P466" s="3">
        <v>0</v>
      </c>
      <c r="Q466" s="3">
        <v>80728</v>
      </c>
      <c r="R466" s="3">
        <v>80728</v>
      </c>
      <c r="S466" s="3">
        <f t="shared" si="15"/>
        <v>0</v>
      </c>
    </row>
    <row r="467" spans="1:19" x14ac:dyDescent="0.35">
      <c r="A467">
        <v>890303093</v>
      </c>
      <c r="B467" t="s">
        <v>17</v>
      </c>
      <c r="C467" t="s">
        <v>18</v>
      </c>
      <c r="D467">
        <v>385488</v>
      </c>
      <c r="E467" t="str">
        <f t="shared" si="14"/>
        <v>FE385488</v>
      </c>
      <c r="F467">
        <v>23678</v>
      </c>
      <c r="G467" s="5">
        <v>45656.868587962963</v>
      </c>
      <c r="H467" s="5">
        <v>45657</v>
      </c>
      <c r="I467">
        <v>59</v>
      </c>
      <c r="J467" s="3">
        <v>0</v>
      </c>
      <c r="K467" s="3">
        <v>130000</v>
      </c>
      <c r="L467" s="3">
        <v>0</v>
      </c>
      <c r="M467" s="3">
        <v>0</v>
      </c>
      <c r="N467" s="3">
        <v>0</v>
      </c>
      <c r="O467" s="3">
        <v>0</v>
      </c>
      <c r="P467" s="3">
        <v>0</v>
      </c>
      <c r="Q467" s="3">
        <v>130000</v>
      </c>
      <c r="R467" s="3">
        <v>130000</v>
      </c>
      <c r="S467" s="3">
        <f t="shared" si="15"/>
        <v>0</v>
      </c>
    </row>
    <row r="468" spans="1:19" x14ac:dyDescent="0.35">
      <c r="A468">
        <v>890303093</v>
      </c>
      <c r="B468" t="s">
        <v>17</v>
      </c>
      <c r="C468" t="s">
        <v>18</v>
      </c>
      <c r="D468">
        <v>385485</v>
      </c>
      <c r="E468" t="str">
        <f t="shared" si="14"/>
        <v>FE385485</v>
      </c>
      <c r="F468">
        <v>23678</v>
      </c>
      <c r="G468" s="5">
        <v>45655.335046296299</v>
      </c>
      <c r="H468" s="5">
        <v>45657</v>
      </c>
      <c r="I468">
        <v>59</v>
      </c>
      <c r="J468" s="3">
        <v>0</v>
      </c>
      <c r="K468" s="3">
        <v>104110</v>
      </c>
      <c r="L468" s="3">
        <v>0</v>
      </c>
      <c r="M468" s="3">
        <v>0</v>
      </c>
      <c r="N468" s="3">
        <v>0</v>
      </c>
      <c r="O468" s="3">
        <v>0</v>
      </c>
      <c r="P468" s="3">
        <v>0</v>
      </c>
      <c r="Q468" s="3">
        <v>104110</v>
      </c>
      <c r="R468" s="3">
        <v>104110</v>
      </c>
      <c r="S468" s="3">
        <f t="shared" si="15"/>
        <v>0</v>
      </c>
    </row>
    <row r="469" spans="1:19" x14ac:dyDescent="0.35">
      <c r="A469">
        <v>890303093</v>
      </c>
      <c r="B469" t="s">
        <v>17</v>
      </c>
      <c r="C469" t="s">
        <v>18</v>
      </c>
      <c r="D469">
        <v>385473</v>
      </c>
      <c r="E469" t="str">
        <f t="shared" si="14"/>
        <v>FE385473</v>
      </c>
      <c r="F469">
        <v>23678</v>
      </c>
      <c r="G469" s="5">
        <v>45655.334918981483</v>
      </c>
      <c r="H469" s="5">
        <v>45657</v>
      </c>
      <c r="I469">
        <v>59</v>
      </c>
      <c r="J469" s="3">
        <v>0</v>
      </c>
      <c r="K469" s="3">
        <v>284410</v>
      </c>
      <c r="L469" s="3">
        <v>0</v>
      </c>
      <c r="M469" s="3">
        <v>0</v>
      </c>
      <c r="N469" s="3">
        <v>0</v>
      </c>
      <c r="O469" s="3">
        <v>0</v>
      </c>
      <c r="P469" s="3">
        <v>0</v>
      </c>
      <c r="Q469" s="3">
        <v>284410</v>
      </c>
      <c r="R469" s="3">
        <v>284410</v>
      </c>
      <c r="S469" s="3">
        <f t="shared" si="15"/>
        <v>0</v>
      </c>
    </row>
    <row r="470" spans="1:19" x14ac:dyDescent="0.35">
      <c r="A470">
        <v>890303093</v>
      </c>
      <c r="B470" t="s">
        <v>17</v>
      </c>
      <c r="C470" t="s">
        <v>18</v>
      </c>
      <c r="D470">
        <v>385471</v>
      </c>
      <c r="E470" t="str">
        <f t="shared" si="14"/>
        <v>FE385471</v>
      </c>
      <c r="F470">
        <v>23678</v>
      </c>
      <c r="G470" s="5">
        <v>45655.33489583333</v>
      </c>
      <c r="H470" s="5">
        <v>45657</v>
      </c>
      <c r="I470">
        <v>59</v>
      </c>
      <c r="J470" s="3">
        <v>0</v>
      </c>
      <c r="K470" s="3">
        <v>66670</v>
      </c>
      <c r="L470" s="3">
        <v>0</v>
      </c>
      <c r="M470" s="3">
        <v>0</v>
      </c>
      <c r="N470" s="3">
        <v>0</v>
      </c>
      <c r="O470" s="3">
        <v>0</v>
      </c>
      <c r="P470" s="3">
        <v>0</v>
      </c>
      <c r="Q470" s="3">
        <v>66670</v>
      </c>
      <c r="R470" s="3">
        <v>66670</v>
      </c>
      <c r="S470" s="3">
        <f t="shared" si="15"/>
        <v>0</v>
      </c>
    </row>
    <row r="471" spans="1:19" x14ac:dyDescent="0.35">
      <c r="A471">
        <v>890303093</v>
      </c>
      <c r="B471" t="s">
        <v>17</v>
      </c>
      <c r="C471" t="s">
        <v>18</v>
      </c>
      <c r="D471">
        <v>385470</v>
      </c>
      <c r="E471" t="str">
        <f t="shared" si="14"/>
        <v>FE385470</v>
      </c>
      <c r="F471">
        <v>23678</v>
      </c>
      <c r="G471" s="5">
        <v>45655.33488425926</v>
      </c>
      <c r="H471" s="5">
        <v>45657</v>
      </c>
      <c r="I471">
        <v>59</v>
      </c>
      <c r="J471" s="3">
        <v>0</v>
      </c>
      <c r="K471" s="3">
        <v>356849</v>
      </c>
      <c r="L471" s="3">
        <v>0</v>
      </c>
      <c r="M471" s="3">
        <v>0</v>
      </c>
      <c r="N471" s="3">
        <v>0</v>
      </c>
      <c r="O471" s="3">
        <v>0</v>
      </c>
      <c r="P471" s="3">
        <v>0</v>
      </c>
      <c r="Q471" s="3">
        <v>356849</v>
      </c>
      <c r="R471" s="3">
        <v>356849</v>
      </c>
      <c r="S471" s="3">
        <f t="shared" si="15"/>
        <v>0</v>
      </c>
    </row>
    <row r="472" spans="1:19" x14ac:dyDescent="0.35">
      <c r="A472">
        <v>890303093</v>
      </c>
      <c r="B472" t="s">
        <v>17</v>
      </c>
      <c r="C472" t="s">
        <v>18</v>
      </c>
      <c r="D472">
        <v>385465</v>
      </c>
      <c r="E472" t="str">
        <f t="shared" si="14"/>
        <v>FE385465</v>
      </c>
      <c r="F472">
        <v>23678</v>
      </c>
      <c r="G472" s="5">
        <v>45655.334826388891</v>
      </c>
      <c r="H472" s="5">
        <v>45657</v>
      </c>
      <c r="I472">
        <v>59</v>
      </c>
      <c r="J472" s="3">
        <v>0</v>
      </c>
      <c r="K472" s="3">
        <v>187450</v>
      </c>
      <c r="L472" s="3">
        <v>0</v>
      </c>
      <c r="M472" s="3">
        <v>0</v>
      </c>
      <c r="N472" s="3">
        <v>0</v>
      </c>
      <c r="O472" s="3">
        <v>0</v>
      </c>
      <c r="P472" s="3">
        <v>0</v>
      </c>
      <c r="Q472" s="3">
        <v>187450</v>
      </c>
      <c r="R472" s="3">
        <v>187450</v>
      </c>
      <c r="S472" s="3">
        <f t="shared" si="15"/>
        <v>0</v>
      </c>
    </row>
    <row r="473" spans="1:19" x14ac:dyDescent="0.35">
      <c r="A473">
        <v>890303093</v>
      </c>
      <c r="B473" t="s">
        <v>17</v>
      </c>
      <c r="C473" t="s">
        <v>18</v>
      </c>
      <c r="D473">
        <v>385414</v>
      </c>
      <c r="E473" t="str">
        <f t="shared" si="14"/>
        <v>FE385414</v>
      </c>
      <c r="F473">
        <v>23678</v>
      </c>
      <c r="G473" s="5">
        <v>45655.334328703706</v>
      </c>
      <c r="H473" s="5">
        <v>45657</v>
      </c>
      <c r="I473">
        <v>59</v>
      </c>
      <c r="J473" s="3">
        <v>0</v>
      </c>
      <c r="K473" s="3">
        <v>82150</v>
      </c>
      <c r="L473" s="3">
        <v>0</v>
      </c>
      <c r="M473" s="3">
        <v>0</v>
      </c>
      <c r="N473" s="3">
        <v>0</v>
      </c>
      <c r="O473" s="3">
        <v>0</v>
      </c>
      <c r="P473" s="3">
        <v>0</v>
      </c>
      <c r="Q473" s="3">
        <v>82150</v>
      </c>
      <c r="R473" s="3">
        <v>82150</v>
      </c>
      <c r="S473" s="3">
        <f t="shared" si="15"/>
        <v>0</v>
      </c>
    </row>
    <row r="474" spans="1:19" x14ac:dyDescent="0.35">
      <c r="A474">
        <v>890303093</v>
      </c>
      <c r="B474" t="s">
        <v>17</v>
      </c>
      <c r="C474" t="s">
        <v>18</v>
      </c>
      <c r="D474">
        <v>385411</v>
      </c>
      <c r="E474" t="str">
        <f t="shared" si="14"/>
        <v>FE385411</v>
      </c>
      <c r="F474">
        <v>23678</v>
      </c>
      <c r="G474" s="5">
        <v>45655.334293981483</v>
      </c>
      <c r="H474" s="5">
        <v>45657</v>
      </c>
      <c r="I474">
        <v>59</v>
      </c>
      <c r="J474" s="3">
        <v>0</v>
      </c>
      <c r="K474" s="3">
        <v>95700</v>
      </c>
      <c r="L474" s="3">
        <v>0</v>
      </c>
      <c r="M474" s="3">
        <v>0</v>
      </c>
      <c r="N474" s="3">
        <v>0</v>
      </c>
      <c r="O474" s="3">
        <v>0</v>
      </c>
      <c r="P474" s="3">
        <v>0</v>
      </c>
      <c r="Q474" s="3">
        <v>95700</v>
      </c>
      <c r="R474" s="3">
        <v>95700</v>
      </c>
      <c r="S474" s="3">
        <f t="shared" si="15"/>
        <v>0</v>
      </c>
    </row>
    <row r="475" spans="1:19" x14ac:dyDescent="0.35">
      <c r="A475">
        <v>890303093</v>
      </c>
      <c r="B475" t="s">
        <v>17</v>
      </c>
      <c r="C475" t="s">
        <v>18</v>
      </c>
      <c r="D475">
        <v>385409</v>
      </c>
      <c r="E475" t="str">
        <f t="shared" si="14"/>
        <v>FE385409</v>
      </c>
      <c r="F475">
        <v>23678</v>
      </c>
      <c r="G475" s="5">
        <v>45655.334282407406</v>
      </c>
      <c r="H475" s="5">
        <v>45657</v>
      </c>
      <c r="I475">
        <v>59</v>
      </c>
      <c r="J475" s="3">
        <v>0</v>
      </c>
      <c r="K475" s="3">
        <v>67228</v>
      </c>
      <c r="L475" s="3">
        <v>0</v>
      </c>
      <c r="M475" s="3">
        <v>0</v>
      </c>
      <c r="N475" s="3">
        <v>0</v>
      </c>
      <c r="O475" s="3">
        <v>0</v>
      </c>
      <c r="P475" s="3">
        <v>0</v>
      </c>
      <c r="Q475" s="3">
        <v>67228</v>
      </c>
      <c r="R475" s="3">
        <v>67228</v>
      </c>
      <c r="S475" s="3">
        <f t="shared" si="15"/>
        <v>0</v>
      </c>
    </row>
    <row r="476" spans="1:19" x14ac:dyDescent="0.35">
      <c r="A476">
        <v>890303093</v>
      </c>
      <c r="B476" t="s">
        <v>17</v>
      </c>
      <c r="C476" t="s">
        <v>18</v>
      </c>
      <c r="D476">
        <v>385406</v>
      </c>
      <c r="E476" t="str">
        <f t="shared" si="14"/>
        <v>FE385406</v>
      </c>
      <c r="F476">
        <v>23678</v>
      </c>
      <c r="G476" s="5">
        <v>45655.334247685183</v>
      </c>
      <c r="H476" s="5">
        <v>45657</v>
      </c>
      <c r="I476">
        <v>59</v>
      </c>
      <c r="J476" s="3">
        <v>0</v>
      </c>
      <c r="K476" s="3">
        <v>130010</v>
      </c>
      <c r="L476" s="3">
        <v>0</v>
      </c>
      <c r="M476" s="3">
        <v>0</v>
      </c>
      <c r="N476" s="3">
        <v>0</v>
      </c>
      <c r="O476" s="3">
        <v>0</v>
      </c>
      <c r="P476" s="3">
        <v>0</v>
      </c>
      <c r="Q476" s="3">
        <v>130010</v>
      </c>
      <c r="R476" s="3">
        <v>130010</v>
      </c>
      <c r="S476" s="3">
        <f t="shared" si="15"/>
        <v>0</v>
      </c>
    </row>
    <row r="477" spans="1:19" x14ac:dyDescent="0.35">
      <c r="A477">
        <v>890303093</v>
      </c>
      <c r="B477" t="s">
        <v>17</v>
      </c>
      <c r="C477" t="s">
        <v>18</v>
      </c>
      <c r="D477">
        <v>385388</v>
      </c>
      <c r="E477" t="str">
        <f t="shared" si="14"/>
        <v>FE385388</v>
      </c>
      <c r="F477">
        <v>23678</v>
      </c>
      <c r="G477" s="5">
        <v>45654.334074074075</v>
      </c>
      <c r="H477" s="5">
        <v>45657</v>
      </c>
      <c r="I477">
        <v>59</v>
      </c>
      <c r="J477" s="3">
        <v>0</v>
      </c>
      <c r="K477" s="3">
        <v>65700</v>
      </c>
      <c r="L477" s="3">
        <v>0</v>
      </c>
      <c r="M477" s="3">
        <v>0</v>
      </c>
      <c r="N477" s="3">
        <v>0</v>
      </c>
      <c r="O477" s="3">
        <v>0</v>
      </c>
      <c r="P477" s="3">
        <v>0</v>
      </c>
      <c r="Q477" s="3">
        <v>65700</v>
      </c>
      <c r="R477" s="3">
        <v>65700</v>
      </c>
      <c r="S477" s="3">
        <f t="shared" si="15"/>
        <v>0</v>
      </c>
    </row>
    <row r="478" spans="1:19" x14ac:dyDescent="0.35">
      <c r="A478">
        <v>890303093</v>
      </c>
      <c r="B478" t="s">
        <v>17</v>
      </c>
      <c r="C478" t="s">
        <v>18</v>
      </c>
      <c r="D478">
        <v>385384</v>
      </c>
      <c r="E478" t="str">
        <f t="shared" si="14"/>
        <v>FE385384</v>
      </c>
      <c r="F478">
        <v>23678</v>
      </c>
      <c r="G478" s="5">
        <v>45654.334027777775</v>
      </c>
      <c r="H478" s="5">
        <v>45657</v>
      </c>
      <c r="I478">
        <v>59</v>
      </c>
      <c r="J478" s="3">
        <v>0</v>
      </c>
      <c r="K478" s="3">
        <v>123450</v>
      </c>
      <c r="L478" s="3">
        <v>0</v>
      </c>
      <c r="M478" s="3">
        <v>0</v>
      </c>
      <c r="N478" s="3">
        <v>0</v>
      </c>
      <c r="O478" s="3">
        <v>0</v>
      </c>
      <c r="P478" s="3">
        <v>0</v>
      </c>
      <c r="Q478" s="3">
        <v>123450</v>
      </c>
      <c r="R478" s="3">
        <v>123450</v>
      </c>
      <c r="S478" s="3">
        <f t="shared" si="15"/>
        <v>0</v>
      </c>
    </row>
    <row r="479" spans="1:19" x14ac:dyDescent="0.35">
      <c r="A479">
        <v>890303093</v>
      </c>
      <c r="B479" t="s">
        <v>17</v>
      </c>
      <c r="C479" t="s">
        <v>18</v>
      </c>
      <c r="D479">
        <v>385376</v>
      </c>
      <c r="E479" t="str">
        <f t="shared" si="14"/>
        <v>FE385376</v>
      </c>
      <c r="F479">
        <v>23678</v>
      </c>
      <c r="G479" s="5">
        <v>45654.333935185183</v>
      </c>
      <c r="H479" s="5">
        <v>45657</v>
      </c>
      <c r="I479">
        <v>59</v>
      </c>
      <c r="J479" s="3">
        <v>0</v>
      </c>
      <c r="K479" s="3">
        <v>66670</v>
      </c>
      <c r="L479" s="3">
        <v>0</v>
      </c>
      <c r="M479" s="3">
        <v>0</v>
      </c>
      <c r="N479" s="3">
        <v>0</v>
      </c>
      <c r="O479" s="3">
        <v>0</v>
      </c>
      <c r="P479" s="3">
        <v>0</v>
      </c>
      <c r="Q479" s="3">
        <v>66670</v>
      </c>
      <c r="R479" s="3">
        <v>66670</v>
      </c>
      <c r="S479" s="3">
        <f t="shared" si="15"/>
        <v>0</v>
      </c>
    </row>
    <row r="480" spans="1:19" x14ac:dyDescent="0.35">
      <c r="A480">
        <v>890303093</v>
      </c>
      <c r="B480" t="s">
        <v>17</v>
      </c>
      <c r="C480" t="s">
        <v>18</v>
      </c>
      <c r="D480">
        <v>385320</v>
      </c>
      <c r="E480" t="str">
        <f t="shared" si="14"/>
        <v>FE385320</v>
      </c>
      <c r="F480">
        <v>23678</v>
      </c>
      <c r="G480" s="5">
        <v>45654.333310185182</v>
      </c>
      <c r="H480" s="5">
        <v>45657</v>
      </c>
      <c r="I480">
        <v>59</v>
      </c>
      <c r="J480" s="3">
        <v>0</v>
      </c>
      <c r="K480" s="3">
        <v>65700</v>
      </c>
      <c r="L480" s="3">
        <v>0</v>
      </c>
      <c r="M480" s="3">
        <v>0</v>
      </c>
      <c r="N480" s="3">
        <v>0</v>
      </c>
      <c r="O480" s="3">
        <v>0</v>
      </c>
      <c r="P480" s="3">
        <v>0</v>
      </c>
      <c r="Q480" s="3">
        <v>65700</v>
      </c>
      <c r="R480" s="3">
        <v>65700</v>
      </c>
      <c r="S480" s="3">
        <f t="shared" si="15"/>
        <v>0</v>
      </c>
    </row>
    <row r="481" spans="1:19" x14ac:dyDescent="0.35">
      <c r="A481">
        <v>890303093</v>
      </c>
      <c r="B481" t="s">
        <v>17</v>
      </c>
      <c r="C481" t="s">
        <v>18</v>
      </c>
      <c r="D481">
        <v>385319</v>
      </c>
      <c r="E481" t="str">
        <f t="shared" si="14"/>
        <v>FE385319</v>
      </c>
      <c r="F481">
        <v>23678</v>
      </c>
      <c r="G481" s="5">
        <v>45654.333298611113</v>
      </c>
      <c r="H481" s="5">
        <v>45657</v>
      </c>
      <c r="I481">
        <v>59</v>
      </c>
      <c r="J481" s="3">
        <v>0</v>
      </c>
      <c r="K481" s="3">
        <v>86000</v>
      </c>
      <c r="L481" s="3">
        <v>0</v>
      </c>
      <c r="M481" s="3">
        <v>0</v>
      </c>
      <c r="N481" s="3">
        <v>0</v>
      </c>
      <c r="O481" s="3">
        <v>0</v>
      </c>
      <c r="P481" s="3">
        <v>0</v>
      </c>
      <c r="Q481" s="3">
        <v>86000</v>
      </c>
      <c r="R481" s="3">
        <v>86000</v>
      </c>
      <c r="S481" s="3">
        <f t="shared" si="15"/>
        <v>0</v>
      </c>
    </row>
    <row r="482" spans="1:19" x14ac:dyDescent="0.35">
      <c r="A482">
        <v>890303093</v>
      </c>
      <c r="B482" t="s">
        <v>17</v>
      </c>
      <c r="C482" t="s">
        <v>18</v>
      </c>
      <c r="D482">
        <v>385313</v>
      </c>
      <c r="E482" t="str">
        <f t="shared" si="14"/>
        <v>FE385313</v>
      </c>
      <c r="F482">
        <v>23678</v>
      </c>
      <c r="G482" s="5">
        <v>45653.333229166667</v>
      </c>
      <c r="H482" s="5">
        <v>45657</v>
      </c>
      <c r="I482">
        <v>59</v>
      </c>
      <c r="J482" s="3">
        <v>0</v>
      </c>
      <c r="K482" s="3">
        <v>72100</v>
      </c>
      <c r="L482" s="3">
        <v>0</v>
      </c>
      <c r="M482" s="3">
        <v>0</v>
      </c>
      <c r="N482" s="3">
        <v>0</v>
      </c>
      <c r="O482" s="3">
        <v>0</v>
      </c>
      <c r="P482" s="3">
        <v>0</v>
      </c>
      <c r="Q482" s="3">
        <v>72100</v>
      </c>
      <c r="R482" s="3">
        <v>72100</v>
      </c>
      <c r="S482" s="3">
        <f t="shared" si="15"/>
        <v>0</v>
      </c>
    </row>
    <row r="483" spans="1:19" x14ac:dyDescent="0.35">
      <c r="A483">
        <v>890303093</v>
      </c>
      <c r="B483" t="s">
        <v>17</v>
      </c>
      <c r="C483" t="s">
        <v>18</v>
      </c>
      <c r="D483">
        <v>385126</v>
      </c>
      <c r="E483" t="str">
        <f t="shared" si="14"/>
        <v>FE385126</v>
      </c>
      <c r="F483">
        <v>23678</v>
      </c>
      <c r="G483" s="5">
        <v>45653.331261574072</v>
      </c>
      <c r="H483" s="5">
        <v>45657</v>
      </c>
      <c r="I483">
        <v>59</v>
      </c>
      <c r="J483" s="3">
        <v>0</v>
      </c>
      <c r="K483" s="3">
        <v>81311</v>
      </c>
      <c r="L483" s="3">
        <v>0</v>
      </c>
      <c r="M483" s="3">
        <v>0</v>
      </c>
      <c r="N483" s="3">
        <v>0</v>
      </c>
      <c r="O483" s="3">
        <v>0</v>
      </c>
      <c r="P483" s="3">
        <v>0</v>
      </c>
      <c r="Q483" s="3">
        <v>81311</v>
      </c>
      <c r="R483" s="3">
        <v>81311</v>
      </c>
      <c r="S483" s="3">
        <f t="shared" si="15"/>
        <v>0</v>
      </c>
    </row>
    <row r="484" spans="1:19" x14ac:dyDescent="0.35">
      <c r="A484">
        <v>890303093</v>
      </c>
      <c r="B484" t="s">
        <v>17</v>
      </c>
      <c r="C484" t="s">
        <v>18</v>
      </c>
      <c r="D484">
        <v>385125</v>
      </c>
      <c r="E484" t="str">
        <f t="shared" si="14"/>
        <v>FE385125</v>
      </c>
      <c r="F484">
        <v>23678</v>
      </c>
      <c r="G484" s="5">
        <v>45653.331250000003</v>
      </c>
      <c r="H484" s="5">
        <v>45657</v>
      </c>
      <c r="I484">
        <v>59</v>
      </c>
      <c r="J484" s="3">
        <v>0</v>
      </c>
      <c r="K484" s="3">
        <v>85378</v>
      </c>
      <c r="L484" s="3">
        <v>0</v>
      </c>
      <c r="M484" s="3">
        <v>0</v>
      </c>
      <c r="N484" s="3">
        <v>0</v>
      </c>
      <c r="O484" s="3">
        <v>0</v>
      </c>
      <c r="P484" s="3">
        <v>0</v>
      </c>
      <c r="Q484" s="3">
        <v>85378</v>
      </c>
      <c r="R484" s="3">
        <v>85378</v>
      </c>
      <c r="S484" s="3">
        <f t="shared" si="15"/>
        <v>0</v>
      </c>
    </row>
    <row r="485" spans="1:19" x14ac:dyDescent="0.35">
      <c r="A485">
        <v>890303093</v>
      </c>
      <c r="B485" t="s">
        <v>17</v>
      </c>
      <c r="C485" t="s">
        <v>18</v>
      </c>
      <c r="D485">
        <v>385120</v>
      </c>
      <c r="E485" t="str">
        <f t="shared" si="14"/>
        <v>FE385120</v>
      </c>
      <c r="F485">
        <v>23678</v>
      </c>
      <c r="G485" s="5">
        <v>45653.331180555557</v>
      </c>
      <c r="H485" s="5">
        <v>45657</v>
      </c>
      <c r="I485">
        <v>59</v>
      </c>
      <c r="J485" s="3">
        <v>0</v>
      </c>
      <c r="K485" s="3">
        <v>194700</v>
      </c>
      <c r="L485" s="3">
        <v>0</v>
      </c>
      <c r="M485" s="3">
        <v>0</v>
      </c>
      <c r="N485" s="3">
        <v>0</v>
      </c>
      <c r="O485" s="3">
        <v>0</v>
      </c>
      <c r="P485" s="3">
        <v>0</v>
      </c>
      <c r="Q485" s="3">
        <v>194700</v>
      </c>
      <c r="R485" s="3">
        <v>194700</v>
      </c>
      <c r="S485" s="3">
        <f t="shared" si="15"/>
        <v>0</v>
      </c>
    </row>
    <row r="486" spans="1:19" x14ac:dyDescent="0.35">
      <c r="A486">
        <v>890303093</v>
      </c>
      <c r="B486" t="s">
        <v>17</v>
      </c>
      <c r="C486" t="s">
        <v>18</v>
      </c>
      <c r="D486">
        <v>385118</v>
      </c>
      <c r="E486" t="str">
        <f t="shared" si="14"/>
        <v>FE385118</v>
      </c>
      <c r="F486">
        <v>23678</v>
      </c>
      <c r="G486" s="5">
        <v>45653.331145833334</v>
      </c>
      <c r="H486" s="5">
        <v>45657</v>
      </c>
      <c r="I486">
        <v>59</v>
      </c>
      <c r="J486" s="3">
        <v>0</v>
      </c>
      <c r="K486" s="3">
        <v>83278</v>
      </c>
      <c r="L486" s="3">
        <v>0</v>
      </c>
      <c r="M486" s="3">
        <v>0</v>
      </c>
      <c r="N486" s="3">
        <v>0</v>
      </c>
      <c r="O486" s="3">
        <v>0</v>
      </c>
      <c r="P486" s="3">
        <v>0</v>
      </c>
      <c r="Q486" s="3">
        <v>83278</v>
      </c>
      <c r="R486" s="3">
        <v>83278</v>
      </c>
      <c r="S486" s="3">
        <f t="shared" si="15"/>
        <v>0</v>
      </c>
    </row>
    <row r="487" spans="1:19" x14ac:dyDescent="0.35">
      <c r="A487">
        <v>890303093</v>
      </c>
      <c r="B487" t="s">
        <v>17</v>
      </c>
      <c r="C487" t="s">
        <v>18</v>
      </c>
      <c r="D487">
        <v>385112</v>
      </c>
      <c r="E487" t="str">
        <f t="shared" si="14"/>
        <v>FE385112</v>
      </c>
      <c r="F487">
        <v>23678</v>
      </c>
      <c r="G487" s="5">
        <v>45652.362754629627</v>
      </c>
      <c r="H487" s="5">
        <v>45657</v>
      </c>
      <c r="I487">
        <v>59</v>
      </c>
      <c r="J487" s="3">
        <v>0</v>
      </c>
      <c r="K487" s="3">
        <v>95100</v>
      </c>
      <c r="L487" s="3">
        <v>0</v>
      </c>
      <c r="M487" s="3">
        <v>0</v>
      </c>
      <c r="N487" s="3">
        <v>0</v>
      </c>
      <c r="O487" s="3">
        <v>0</v>
      </c>
      <c r="P487" s="3">
        <v>0</v>
      </c>
      <c r="Q487" s="3">
        <v>95100</v>
      </c>
      <c r="R487" s="3">
        <v>95100</v>
      </c>
      <c r="S487" s="3">
        <f t="shared" si="15"/>
        <v>0</v>
      </c>
    </row>
    <row r="488" spans="1:19" x14ac:dyDescent="0.35">
      <c r="A488">
        <v>890303093</v>
      </c>
      <c r="B488" t="s">
        <v>17</v>
      </c>
      <c r="C488" t="s">
        <v>18</v>
      </c>
      <c r="D488">
        <v>385101</v>
      </c>
      <c r="E488" t="str">
        <f t="shared" si="14"/>
        <v>FE385101</v>
      </c>
      <c r="F488">
        <v>23678</v>
      </c>
      <c r="G488" s="5">
        <v>45652.362650462965</v>
      </c>
      <c r="H488" s="5">
        <v>45657</v>
      </c>
      <c r="I488">
        <v>59</v>
      </c>
      <c r="J488" s="3">
        <v>0</v>
      </c>
      <c r="K488" s="3">
        <v>176820</v>
      </c>
      <c r="L488" s="3">
        <v>0</v>
      </c>
      <c r="M488" s="3">
        <v>0</v>
      </c>
      <c r="N488" s="3">
        <v>0</v>
      </c>
      <c r="O488" s="3">
        <v>0</v>
      </c>
      <c r="P488" s="3">
        <v>0</v>
      </c>
      <c r="Q488" s="3">
        <v>176820</v>
      </c>
      <c r="R488" s="3">
        <v>176820</v>
      </c>
      <c r="S488" s="3">
        <f t="shared" si="15"/>
        <v>0</v>
      </c>
    </row>
    <row r="489" spans="1:19" x14ac:dyDescent="0.35">
      <c r="A489">
        <v>890303093</v>
      </c>
      <c r="B489" t="s">
        <v>17</v>
      </c>
      <c r="C489" t="s">
        <v>18</v>
      </c>
      <c r="D489">
        <v>385085</v>
      </c>
      <c r="E489" t="str">
        <f t="shared" si="14"/>
        <v>FE385085</v>
      </c>
      <c r="F489">
        <v>23678</v>
      </c>
      <c r="G489" s="5">
        <v>45652.362511574072</v>
      </c>
      <c r="H489" s="5">
        <v>45657</v>
      </c>
      <c r="I489">
        <v>59</v>
      </c>
      <c r="J489" s="3">
        <v>0</v>
      </c>
      <c r="K489" s="3">
        <v>132918</v>
      </c>
      <c r="L489" s="3">
        <v>0</v>
      </c>
      <c r="M489" s="3">
        <v>0</v>
      </c>
      <c r="N489" s="3">
        <v>0</v>
      </c>
      <c r="O489" s="3">
        <v>0</v>
      </c>
      <c r="P489" s="3">
        <v>0</v>
      </c>
      <c r="Q489" s="3">
        <v>132918</v>
      </c>
      <c r="R489" s="3">
        <v>132918</v>
      </c>
      <c r="S489" s="3">
        <f t="shared" si="15"/>
        <v>0</v>
      </c>
    </row>
    <row r="490" spans="1:19" x14ac:dyDescent="0.35">
      <c r="A490">
        <v>890303093</v>
      </c>
      <c r="B490" t="s">
        <v>17</v>
      </c>
      <c r="C490" t="s">
        <v>18</v>
      </c>
      <c r="D490">
        <v>385069</v>
      </c>
      <c r="E490" t="str">
        <f t="shared" si="14"/>
        <v>FE385069</v>
      </c>
      <c r="F490">
        <v>23678</v>
      </c>
      <c r="G490" s="5">
        <v>45652.362361111111</v>
      </c>
      <c r="H490" s="5">
        <v>45657</v>
      </c>
      <c r="I490">
        <v>59</v>
      </c>
      <c r="J490" s="3">
        <v>0</v>
      </c>
      <c r="K490" s="3">
        <v>91300</v>
      </c>
      <c r="L490" s="3">
        <v>0</v>
      </c>
      <c r="M490" s="3">
        <v>0</v>
      </c>
      <c r="N490" s="3">
        <v>0</v>
      </c>
      <c r="O490" s="3">
        <v>0</v>
      </c>
      <c r="P490" s="3">
        <v>0</v>
      </c>
      <c r="Q490" s="3">
        <v>91300</v>
      </c>
      <c r="R490" s="3">
        <v>91300</v>
      </c>
      <c r="S490" s="3">
        <f t="shared" si="15"/>
        <v>0</v>
      </c>
    </row>
    <row r="491" spans="1:19" x14ac:dyDescent="0.35">
      <c r="A491">
        <v>890303093</v>
      </c>
      <c r="B491" t="s">
        <v>17</v>
      </c>
      <c r="C491" t="s">
        <v>18</v>
      </c>
      <c r="D491">
        <v>384996</v>
      </c>
      <c r="E491" t="str">
        <f t="shared" si="14"/>
        <v>FE384996</v>
      </c>
      <c r="F491">
        <v>23678</v>
      </c>
      <c r="G491" s="5">
        <v>45652.36173611111</v>
      </c>
      <c r="H491" s="5">
        <v>45657</v>
      </c>
      <c r="I491">
        <v>59</v>
      </c>
      <c r="J491" s="3">
        <v>0</v>
      </c>
      <c r="K491" s="3">
        <v>76278</v>
      </c>
      <c r="L491" s="3">
        <v>0</v>
      </c>
      <c r="M491" s="3">
        <v>0</v>
      </c>
      <c r="N491" s="3">
        <v>0</v>
      </c>
      <c r="O491" s="3">
        <v>0</v>
      </c>
      <c r="P491" s="3">
        <v>0</v>
      </c>
      <c r="Q491" s="3">
        <v>76278</v>
      </c>
      <c r="R491" s="3">
        <v>76278</v>
      </c>
      <c r="S491" s="3">
        <f t="shared" si="15"/>
        <v>0</v>
      </c>
    </row>
    <row r="492" spans="1:19" x14ac:dyDescent="0.35">
      <c r="A492">
        <v>890303093</v>
      </c>
      <c r="B492" t="s">
        <v>17</v>
      </c>
      <c r="C492" t="s">
        <v>18</v>
      </c>
      <c r="D492">
        <v>384943</v>
      </c>
      <c r="E492" t="str">
        <f t="shared" si="14"/>
        <v>FE384943</v>
      </c>
      <c r="F492">
        <v>23678</v>
      </c>
      <c r="G492" s="5">
        <v>45651.291377314818</v>
      </c>
      <c r="H492" s="5">
        <v>45657</v>
      </c>
      <c r="I492">
        <v>59</v>
      </c>
      <c r="J492" s="3">
        <v>0</v>
      </c>
      <c r="K492" s="3">
        <v>65700</v>
      </c>
      <c r="L492" s="3">
        <v>0</v>
      </c>
      <c r="M492" s="3">
        <v>0</v>
      </c>
      <c r="N492" s="3">
        <v>0</v>
      </c>
      <c r="O492" s="3">
        <v>0</v>
      </c>
      <c r="P492" s="3">
        <v>0</v>
      </c>
      <c r="Q492" s="3">
        <v>65700</v>
      </c>
      <c r="R492" s="3">
        <v>65700</v>
      </c>
      <c r="S492" s="3">
        <f t="shared" si="15"/>
        <v>0</v>
      </c>
    </row>
    <row r="493" spans="1:19" x14ac:dyDescent="0.35">
      <c r="A493">
        <v>890303093</v>
      </c>
      <c r="B493" t="s">
        <v>17</v>
      </c>
      <c r="C493" t="s">
        <v>18</v>
      </c>
      <c r="D493">
        <v>384910</v>
      </c>
      <c r="E493" t="str">
        <f t="shared" si="14"/>
        <v>FE384910</v>
      </c>
      <c r="F493">
        <v>23678</v>
      </c>
      <c r="G493" s="5">
        <v>45651.291018518517</v>
      </c>
      <c r="H493" s="5">
        <v>45657</v>
      </c>
      <c r="I493">
        <v>59</v>
      </c>
      <c r="J493" s="3">
        <v>0</v>
      </c>
      <c r="K493" s="3">
        <v>140050</v>
      </c>
      <c r="L493" s="3">
        <v>0</v>
      </c>
      <c r="M493" s="3">
        <v>0</v>
      </c>
      <c r="N493" s="3">
        <v>0</v>
      </c>
      <c r="O493" s="3">
        <v>0</v>
      </c>
      <c r="P493" s="3">
        <v>0</v>
      </c>
      <c r="Q493" s="3">
        <v>140050</v>
      </c>
      <c r="R493" s="3">
        <v>140050</v>
      </c>
      <c r="S493" s="3">
        <f t="shared" si="15"/>
        <v>0</v>
      </c>
    </row>
    <row r="494" spans="1:19" x14ac:dyDescent="0.35">
      <c r="A494">
        <v>890303093</v>
      </c>
      <c r="B494" t="s">
        <v>17</v>
      </c>
      <c r="C494" t="s">
        <v>18</v>
      </c>
      <c r="D494">
        <v>384905</v>
      </c>
      <c r="E494" t="str">
        <f t="shared" si="14"/>
        <v>FE384905</v>
      </c>
      <c r="F494">
        <v>23678</v>
      </c>
      <c r="G494" s="5">
        <v>45651.290960648148</v>
      </c>
      <c r="H494" s="5">
        <v>45657</v>
      </c>
      <c r="I494">
        <v>59</v>
      </c>
      <c r="J494" s="3">
        <v>0</v>
      </c>
      <c r="K494" s="3">
        <v>239190</v>
      </c>
      <c r="L494" s="3">
        <v>0</v>
      </c>
      <c r="M494" s="3">
        <v>0</v>
      </c>
      <c r="N494" s="3">
        <v>0</v>
      </c>
      <c r="O494" s="3">
        <v>0</v>
      </c>
      <c r="P494" s="3">
        <v>0</v>
      </c>
      <c r="Q494" s="3">
        <v>239190</v>
      </c>
      <c r="R494" s="3">
        <v>239190</v>
      </c>
      <c r="S494" s="3">
        <f t="shared" si="15"/>
        <v>0</v>
      </c>
    </row>
    <row r="495" spans="1:19" x14ac:dyDescent="0.35">
      <c r="A495">
        <v>890303093</v>
      </c>
      <c r="B495" t="s">
        <v>17</v>
      </c>
      <c r="C495" t="s">
        <v>18</v>
      </c>
      <c r="D495">
        <v>384898</v>
      </c>
      <c r="E495" t="str">
        <f t="shared" si="14"/>
        <v>FE384898</v>
      </c>
      <c r="F495">
        <v>23678</v>
      </c>
      <c r="G495" s="5">
        <v>45651.290902777779</v>
      </c>
      <c r="H495" s="5">
        <v>45657</v>
      </c>
      <c r="I495">
        <v>59</v>
      </c>
      <c r="J495" s="3">
        <v>0</v>
      </c>
      <c r="K495" s="3">
        <v>191250</v>
      </c>
      <c r="L495" s="3">
        <v>0</v>
      </c>
      <c r="M495" s="3">
        <v>0</v>
      </c>
      <c r="N495" s="3">
        <v>0</v>
      </c>
      <c r="O495" s="3">
        <v>0</v>
      </c>
      <c r="P495" s="3">
        <v>0</v>
      </c>
      <c r="Q495" s="3">
        <v>191250</v>
      </c>
      <c r="R495" s="3">
        <v>191250</v>
      </c>
      <c r="S495" s="3">
        <f t="shared" si="15"/>
        <v>0</v>
      </c>
    </row>
    <row r="496" spans="1:19" x14ac:dyDescent="0.35">
      <c r="A496">
        <v>890303093</v>
      </c>
      <c r="B496" t="s">
        <v>17</v>
      </c>
      <c r="C496" t="s">
        <v>18</v>
      </c>
      <c r="D496">
        <v>384859</v>
      </c>
      <c r="E496" t="str">
        <f t="shared" si="14"/>
        <v>FE384859</v>
      </c>
      <c r="F496">
        <v>23678</v>
      </c>
      <c r="G496" s="5">
        <v>45650.290520833332</v>
      </c>
      <c r="H496" s="5">
        <v>45657</v>
      </c>
      <c r="I496">
        <v>59</v>
      </c>
      <c r="J496" s="3">
        <v>0</v>
      </c>
      <c r="K496" s="3">
        <v>66670</v>
      </c>
      <c r="L496" s="3">
        <v>0</v>
      </c>
      <c r="M496" s="3">
        <v>0</v>
      </c>
      <c r="N496" s="3">
        <v>0</v>
      </c>
      <c r="O496" s="3">
        <v>0</v>
      </c>
      <c r="P496" s="3">
        <v>0</v>
      </c>
      <c r="Q496" s="3">
        <v>66670</v>
      </c>
      <c r="R496" s="3">
        <v>66670</v>
      </c>
      <c r="S496" s="3">
        <f t="shared" si="15"/>
        <v>0</v>
      </c>
    </row>
    <row r="497" spans="1:19" x14ac:dyDescent="0.35">
      <c r="A497">
        <v>890303093</v>
      </c>
      <c r="B497" t="s">
        <v>17</v>
      </c>
      <c r="C497" t="s">
        <v>18</v>
      </c>
      <c r="D497">
        <v>384741</v>
      </c>
      <c r="E497" t="str">
        <f t="shared" si="14"/>
        <v>FE384741</v>
      </c>
      <c r="F497">
        <v>23678</v>
      </c>
      <c r="G497" s="5">
        <v>45650.289525462962</v>
      </c>
      <c r="H497" s="5">
        <v>45657</v>
      </c>
      <c r="I497">
        <v>59</v>
      </c>
      <c r="J497" s="3">
        <v>0</v>
      </c>
      <c r="K497" s="3">
        <v>130500</v>
      </c>
      <c r="L497" s="3">
        <v>0</v>
      </c>
      <c r="M497" s="3">
        <v>0</v>
      </c>
      <c r="N497" s="3">
        <v>0</v>
      </c>
      <c r="O497" s="3">
        <v>0</v>
      </c>
      <c r="P497" s="3">
        <v>0</v>
      </c>
      <c r="Q497" s="3">
        <v>130500</v>
      </c>
      <c r="R497" s="3">
        <v>130500</v>
      </c>
      <c r="S497" s="3">
        <f t="shared" si="15"/>
        <v>0</v>
      </c>
    </row>
    <row r="498" spans="1:19" x14ac:dyDescent="0.35">
      <c r="A498">
        <v>890303093</v>
      </c>
      <c r="B498" t="s">
        <v>17</v>
      </c>
      <c r="C498" t="s">
        <v>18</v>
      </c>
      <c r="D498">
        <v>384740</v>
      </c>
      <c r="E498" t="str">
        <f t="shared" si="14"/>
        <v>FE384740</v>
      </c>
      <c r="F498">
        <v>23678</v>
      </c>
      <c r="G498" s="5">
        <v>45650.289513888885</v>
      </c>
      <c r="H498" s="5">
        <v>45657</v>
      </c>
      <c r="I498">
        <v>59</v>
      </c>
      <c r="J498" s="3">
        <v>0</v>
      </c>
      <c r="K498" s="3">
        <v>65700</v>
      </c>
      <c r="L498" s="3">
        <v>0</v>
      </c>
      <c r="M498" s="3">
        <v>0</v>
      </c>
      <c r="N498" s="3">
        <v>0</v>
      </c>
      <c r="O498" s="3">
        <v>0</v>
      </c>
      <c r="P498" s="3">
        <v>0</v>
      </c>
      <c r="Q498" s="3">
        <v>65700</v>
      </c>
      <c r="R498" s="3">
        <v>65700</v>
      </c>
      <c r="S498" s="3">
        <f t="shared" si="15"/>
        <v>0</v>
      </c>
    </row>
    <row r="499" spans="1:19" x14ac:dyDescent="0.35">
      <c r="A499">
        <v>890303093</v>
      </c>
      <c r="B499" t="s">
        <v>17</v>
      </c>
      <c r="C499" t="s">
        <v>18</v>
      </c>
      <c r="D499">
        <v>384737</v>
      </c>
      <c r="E499" t="str">
        <f t="shared" si="14"/>
        <v>FE384737</v>
      </c>
      <c r="F499">
        <v>23678</v>
      </c>
      <c r="G499" s="5">
        <v>45650.289479166669</v>
      </c>
      <c r="H499" s="5">
        <v>45657</v>
      </c>
      <c r="I499">
        <v>59</v>
      </c>
      <c r="J499" s="3">
        <v>0</v>
      </c>
      <c r="K499" s="3">
        <v>139100</v>
      </c>
      <c r="L499" s="3">
        <v>0</v>
      </c>
      <c r="M499" s="3">
        <v>0</v>
      </c>
      <c r="N499" s="3">
        <v>0</v>
      </c>
      <c r="O499" s="3">
        <v>0</v>
      </c>
      <c r="P499" s="3">
        <v>0</v>
      </c>
      <c r="Q499" s="3">
        <v>139100</v>
      </c>
      <c r="R499" s="3">
        <v>139100</v>
      </c>
      <c r="S499" s="3">
        <f t="shared" si="15"/>
        <v>0</v>
      </c>
    </row>
    <row r="500" spans="1:19" x14ac:dyDescent="0.35">
      <c r="A500">
        <v>890303093</v>
      </c>
      <c r="B500" t="s">
        <v>17</v>
      </c>
      <c r="C500" t="s">
        <v>18</v>
      </c>
      <c r="D500">
        <v>384728</v>
      </c>
      <c r="E500" t="str">
        <f t="shared" si="14"/>
        <v>FE384728</v>
      </c>
      <c r="F500">
        <v>23678</v>
      </c>
      <c r="G500" s="5">
        <v>45650.2893287037</v>
      </c>
      <c r="H500" s="5">
        <v>45657</v>
      </c>
      <c r="I500">
        <v>59</v>
      </c>
      <c r="J500" s="3">
        <v>0</v>
      </c>
      <c r="K500" s="3">
        <v>134100</v>
      </c>
      <c r="L500" s="3">
        <v>0</v>
      </c>
      <c r="M500" s="3">
        <v>0</v>
      </c>
      <c r="N500" s="3">
        <v>0</v>
      </c>
      <c r="O500" s="3">
        <v>0</v>
      </c>
      <c r="P500" s="3">
        <v>0</v>
      </c>
      <c r="Q500" s="3">
        <v>134100</v>
      </c>
      <c r="R500" s="3">
        <v>134100</v>
      </c>
      <c r="S500" s="3">
        <f t="shared" si="15"/>
        <v>0</v>
      </c>
    </row>
    <row r="501" spans="1:19" x14ac:dyDescent="0.35">
      <c r="A501">
        <v>890303093</v>
      </c>
      <c r="B501" t="s">
        <v>17</v>
      </c>
      <c r="C501" t="s">
        <v>18</v>
      </c>
      <c r="D501">
        <v>384726</v>
      </c>
      <c r="E501" t="str">
        <f t="shared" si="14"/>
        <v>FE384726</v>
      </c>
      <c r="F501">
        <v>23678</v>
      </c>
      <c r="G501" s="5">
        <v>45649.387083333335</v>
      </c>
      <c r="H501" s="5">
        <v>45657</v>
      </c>
      <c r="I501">
        <v>59</v>
      </c>
      <c r="J501" s="3">
        <v>0</v>
      </c>
      <c r="K501" s="3">
        <v>77950</v>
      </c>
      <c r="L501" s="3">
        <v>0</v>
      </c>
      <c r="M501" s="3">
        <v>0</v>
      </c>
      <c r="N501" s="3">
        <v>0</v>
      </c>
      <c r="O501" s="3">
        <v>0</v>
      </c>
      <c r="P501" s="3">
        <v>0</v>
      </c>
      <c r="Q501" s="3">
        <v>77950</v>
      </c>
      <c r="R501" s="3">
        <v>77950</v>
      </c>
      <c r="S501" s="3">
        <f t="shared" si="15"/>
        <v>0</v>
      </c>
    </row>
    <row r="502" spans="1:19" x14ac:dyDescent="0.35">
      <c r="A502">
        <v>890303093</v>
      </c>
      <c r="B502" t="s">
        <v>17</v>
      </c>
      <c r="C502" t="s">
        <v>18</v>
      </c>
      <c r="D502">
        <v>384724</v>
      </c>
      <c r="E502" t="str">
        <f t="shared" si="14"/>
        <v>FE384724</v>
      </c>
      <c r="F502">
        <v>23678</v>
      </c>
      <c r="G502" s="5">
        <v>45649.387060185189</v>
      </c>
      <c r="H502" s="5">
        <v>45657</v>
      </c>
      <c r="I502">
        <v>59</v>
      </c>
      <c r="J502" s="3">
        <v>0</v>
      </c>
      <c r="K502" s="3">
        <v>65700</v>
      </c>
      <c r="L502" s="3">
        <v>0</v>
      </c>
      <c r="M502" s="3">
        <v>0</v>
      </c>
      <c r="N502" s="3">
        <v>0</v>
      </c>
      <c r="O502" s="3">
        <v>0</v>
      </c>
      <c r="P502" s="3">
        <v>0</v>
      </c>
      <c r="Q502" s="3">
        <v>65700</v>
      </c>
      <c r="R502" s="3">
        <v>65700</v>
      </c>
      <c r="S502" s="3">
        <f t="shared" si="15"/>
        <v>0</v>
      </c>
    </row>
    <row r="503" spans="1:19" x14ac:dyDescent="0.35">
      <c r="A503">
        <v>890303093</v>
      </c>
      <c r="B503" t="s">
        <v>17</v>
      </c>
      <c r="C503" t="s">
        <v>18</v>
      </c>
      <c r="D503">
        <v>384705</v>
      </c>
      <c r="E503" t="str">
        <f t="shared" si="14"/>
        <v>FE384705</v>
      </c>
      <c r="F503">
        <v>23678</v>
      </c>
      <c r="G503" s="5">
        <v>45649.386840277781</v>
      </c>
      <c r="H503" s="5">
        <v>45657</v>
      </c>
      <c r="I503">
        <v>59</v>
      </c>
      <c r="J503" s="3">
        <v>0</v>
      </c>
      <c r="K503" s="3">
        <v>115850</v>
      </c>
      <c r="L503" s="3">
        <v>0</v>
      </c>
      <c r="M503" s="3">
        <v>0</v>
      </c>
      <c r="N503" s="3">
        <v>0</v>
      </c>
      <c r="O503" s="3">
        <v>0</v>
      </c>
      <c r="P503" s="3">
        <v>0</v>
      </c>
      <c r="Q503" s="3">
        <v>115850</v>
      </c>
      <c r="R503" s="3">
        <v>115850</v>
      </c>
      <c r="S503" s="3">
        <f t="shared" si="15"/>
        <v>0</v>
      </c>
    </row>
    <row r="504" spans="1:19" x14ac:dyDescent="0.35">
      <c r="A504">
        <v>890303093</v>
      </c>
      <c r="B504" t="s">
        <v>17</v>
      </c>
      <c r="C504" t="s">
        <v>18</v>
      </c>
      <c r="D504">
        <v>384701</v>
      </c>
      <c r="E504" t="str">
        <f t="shared" si="14"/>
        <v>FE384701</v>
      </c>
      <c r="F504">
        <v>23678</v>
      </c>
      <c r="G504" s="5">
        <v>45649.386782407404</v>
      </c>
      <c r="H504" s="5">
        <v>45657</v>
      </c>
      <c r="I504">
        <v>59</v>
      </c>
      <c r="J504" s="3">
        <v>0</v>
      </c>
      <c r="K504" s="3">
        <v>100078</v>
      </c>
      <c r="L504" s="3">
        <v>0</v>
      </c>
      <c r="M504" s="3">
        <v>0</v>
      </c>
      <c r="N504" s="3">
        <v>0</v>
      </c>
      <c r="O504" s="3">
        <v>0</v>
      </c>
      <c r="P504" s="3">
        <v>0</v>
      </c>
      <c r="Q504" s="3">
        <v>100078</v>
      </c>
      <c r="R504" s="3">
        <v>100078</v>
      </c>
      <c r="S504" s="3">
        <f t="shared" si="15"/>
        <v>0</v>
      </c>
    </row>
    <row r="505" spans="1:19" x14ac:dyDescent="0.35">
      <c r="A505">
        <v>890303093</v>
      </c>
      <c r="B505" t="s">
        <v>17</v>
      </c>
      <c r="C505" t="s">
        <v>18</v>
      </c>
      <c r="D505">
        <v>384669</v>
      </c>
      <c r="E505" t="str">
        <f t="shared" si="14"/>
        <v>FE384669</v>
      </c>
      <c r="F505">
        <v>23678</v>
      </c>
      <c r="G505" s="5">
        <v>45649.386377314811</v>
      </c>
      <c r="H505" s="5">
        <v>45657</v>
      </c>
      <c r="I505">
        <v>59</v>
      </c>
      <c r="J505" s="3">
        <v>0</v>
      </c>
      <c r="K505" s="3">
        <v>153050</v>
      </c>
      <c r="L505" s="3">
        <v>0</v>
      </c>
      <c r="M505" s="3">
        <v>0</v>
      </c>
      <c r="N505" s="3">
        <v>0</v>
      </c>
      <c r="O505" s="3">
        <v>0</v>
      </c>
      <c r="P505" s="3">
        <v>0</v>
      </c>
      <c r="Q505" s="3">
        <v>153050</v>
      </c>
      <c r="R505" s="3">
        <v>153050</v>
      </c>
      <c r="S505" s="3">
        <f t="shared" si="15"/>
        <v>0</v>
      </c>
    </row>
    <row r="506" spans="1:19" x14ac:dyDescent="0.35">
      <c r="A506">
        <v>890303093</v>
      </c>
      <c r="B506" t="s">
        <v>17</v>
      </c>
      <c r="C506" t="s">
        <v>18</v>
      </c>
      <c r="D506">
        <v>384653</v>
      </c>
      <c r="E506" t="str">
        <f t="shared" si="14"/>
        <v>FE384653</v>
      </c>
      <c r="F506">
        <v>23678</v>
      </c>
      <c r="G506" s="5">
        <v>45649.386203703703</v>
      </c>
      <c r="H506" s="5">
        <v>45657</v>
      </c>
      <c r="I506">
        <v>59</v>
      </c>
      <c r="J506" s="3">
        <v>0</v>
      </c>
      <c r="K506" s="3">
        <v>132120</v>
      </c>
      <c r="L506" s="3">
        <v>0</v>
      </c>
      <c r="M506" s="3">
        <v>0</v>
      </c>
      <c r="N506" s="3">
        <v>0</v>
      </c>
      <c r="O506" s="3">
        <v>0</v>
      </c>
      <c r="P506" s="3">
        <v>0</v>
      </c>
      <c r="Q506" s="3">
        <v>132120</v>
      </c>
      <c r="R506" s="3">
        <v>132120</v>
      </c>
      <c r="S506" s="3">
        <f t="shared" si="15"/>
        <v>0</v>
      </c>
    </row>
    <row r="507" spans="1:19" x14ac:dyDescent="0.35">
      <c r="A507">
        <v>890303093</v>
      </c>
      <c r="B507" t="s">
        <v>17</v>
      </c>
      <c r="C507" t="s">
        <v>18</v>
      </c>
      <c r="D507">
        <v>384541</v>
      </c>
      <c r="E507" t="str">
        <f t="shared" si="14"/>
        <v>FE384541</v>
      </c>
      <c r="F507">
        <v>23678</v>
      </c>
      <c r="G507" s="5">
        <v>45649.385231481479</v>
      </c>
      <c r="H507" s="5">
        <v>45657</v>
      </c>
      <c r="I507">
        <v>59</v>
      </c>
      <c r="J507" s="3">
        <v>0</v>
      </c>
      <c r="K507" s="3">
        <v>84300</v>
      </c>
      <c r="L507" s="3">
        <v>0</v>
      </c>
      <c r="M507" s="3">
        <v>0</v>
      </c>
      <c r="N507" s="3">
        <v>0</v>
      </c>
      <c r="O507" s="3">
        <v>0</v>
      </c>
      <c r="P507" s="3">
        <v>0</v>
      </c>
      <c r="Q507" s="3">
        <v>84300</v>
      </c>
      <c r="R507" s="3">
        <v>84300</v>
      </c>
      <c r="S507" s="3">
        <f t="shared" si="15"/>
        <v>0</v>
      </c>
    </row>
    <row r="508" spans="1:19" x14ac:dyDescent="0.35">
      <c r="A508">
        <v>890303093</v>
      </c>
      <c r="B508" t="s">
        <v>17</v>
      </c>
      <c r="C508" t="s">
        <v>18</v>
      </c>
      <c r="D508">
        <v>384509</v>
      </c>
      <c r="E508" t="str">
        <f t="shared" si="14"/>
        <v>FE384509</v>
      </c>
      <c r="F508">
        <v>23678</v>
      </c>
      <c r="G508" s="5">
        <v>45649.384895833333</v>
      </c>
      <c r="H508" s="5">
        <v>45657</v>
      </c>
      <c r="I508">
        <v>59</v>
      </c>
      <c r="J508" s="3">
        <v>0</v>
      </c>
      <c r="K508" s="3">
        <v>96900</v>
      </c>
      <c r="L508" s="3">
        <v>0</v>
      </c>
      <c r="M508" s="3">
        <v>0</v>
      </c>
      <c r="N508" s="3">
        <v>0</v>
      </c>
      <c r="O508" s="3">
        <v>0</v>
      </c>
      <c r="P508" s="3">
        <v>0</v>
      </c>
      <c r="Q508" s="3">
        <v>96900</v>
      </c>
      <c r="R508" s="3">
        <v>96900</v>
      </c>
      <c r="S508" s="3">
        <f t="shared" si="15"/>
        <v>0</v>
      </c>
    </row>
    <row r="509" spans="1:19" x14ac:dyDescent="0.35">
      <c r="A509">
        <v>890303093</v>
      </c>
      <c r="B509" t="s">
        <v>17</v>
      </c>
      <c r="C509" t="s">
        <v>18</v>
      </c>
      <c r="D509">
        <v>384505</v>
      </c>
      <c r="E509" t="str">
        <f t="shared" si="14"/>
        <v>FE384505</v>
      </c>
      <c r="F509">
        <v>23678</v>
      </c>
      <c r="G509" s="5">
        <v>45648.645532407405</v>
      </c>
      <c r="H509" s="5">
        <v>45657</v>
      </c>
      <c r="I509">
        <v>59</v>
      </c>
      <c r="J509" s="3">
        <v>0</v>
      </c>
      <c r="K509" s="3">
        <v>65700</v>
      </c>
      <c r="L509" s="3">
        <v>0</v>
      </c>
      <c r="M509" s="3">
        <v>0</v>
      </c>
      <c r="N509" s="3">
        <v>0</v>
      </c>
      <c r="O509" s="3">
        <v>0</v>
      </c>
      <c r="P509" s="3">
        <v>0</v>
      </c>
      <c r="Q509" s="3">
        <v>65700</v>
      </c>
      <c r="R509" s="3">
        <v>65700</v>
      </c>
      <c r="S509" s="3">
        <f t="shared" si="15"/>
        <v>0</v>
      </c>
    </row>
    <row r="510" spans="1:19" x14ac:dyDescent="0.35">
      <c r="A510">
        <v>890303093</v>
      </c>
      <c r="B510" t="s">
        <v>17</v>
      </c>
      <c r="C510" t="s">
        <v>18</v>
      </c>
      <c r="D510">
        <v>384504</v>
      </c>
      <c r="E510" t="str">
        <f t="shared" si="14"/>
        <v>FE384504</v>
      </c>
      <c r="F510">
        <v>23678</v>
      </c>
      <c r="G510" s="5">
        <v>45648.645520833335</v>
      </c>
      <c r="H510" s="5">
        <v>45657</v>
      </c>
      <c r="I510">
        <v>59</v>
      </c>
      <c r="J510" s="3">
        <v>0</v>
      </c>
      <c r="K510" s="3">
        <v>123778</v>
      </c>
      <c r="L510" s="3">
        <v>0</v>
      </c>
      <c r="M510" s="3">
        <v>0</v>
      </c>
      <c r="N510" s="3">
        <v>0</v>
      </c>
      <c r="O510" s="3">
        <v>0</v>
      </c>
      <c r="P510" s="3">
        <v>0</v>
      </c>
      <c r="Q510" s="3">
        <v>123778</v>
      </c>
      <c r="R510" s="3">
        <v>123778</v>
      </c>
      <c r="S510" s="3">
        <f t="shared" si="15"/>
        <v>0</v>
      </c>
    </row>
    <row r="511" spans="1:19" x14ac:dyDescent="0.35">
      <c r="A511">
        <v>890303093</v>
      </c>
      <c r="B511" t="s">
        <v>17</v>
      </c>
      <c r="C511" t="s">
        <v>18</v>
      </c>
      <c r="D511">
        <v>384471</v>
      </c>
      <c r="E511" t="str">
        <f t="shared" si="14"/>
        <v>FE384471</v>
      </c>
      <c r="F511">
        <v>23678</v>
      </c>
      <c r="G511" s="5">
        <v>45648.645208333335</v>
      </c>
      <c r="H511" s="5">
        <v>45657</v>
      </c>
      <c r="I511">
        <v>59</v>
      </c>
      <c r="J511" s="3">
        <v>0</v>
      </c>
      <c r="K511" s="3">
        <v>87920</v>
      </c>
      <c r="L511" s="3">
        <v>0</v>
      </c>
      <c r="M511" s="3">
        <v>0</v>
      </c>
      <c r="N511" s="3">
        <v>0</v>
      </c>
      <c r="O511" s="3">
        <v>0</v>
      </c>
      <c r="P511" s="3">
        <v>0</v>
      </c>
      <c r="Q511" s="3">
        <v>87920</v>
      </c>
      <c r="R511" s="3">
        <v>87920</v>
      </c>
      <c r="S511" s="3">
        <f t="shared" si="15"/>
        <v>0</v>
      </c>
    </row>
    <row r="512" spans="1:19" x14ac:dyDescent="0.35">
      <c r="A512">
        <v>890303093</v>
      </c>
      <c r="B512" t="s">
        <v>17</v>
      </c>
      <c r="C512" t="s">
        <v>18</v>
      </c>
      <c r="D512">
        <v>384465</v>
      </c>
      <c r="E512" t="str">
        <f t="shared" si="14"/>
        <v>FE384465</v>
      </c>
      <c r="F512">
        <v>23678</v>
      </c>
      <c r="G512" s="5">
        <v>45648.645150462966</v>
      </c>
      <c r="H512" s="5">
        <v>45657</v>
      </c>
      <c r="I512">
        <v>59</v>
      </c>
      <c r="J512" s="3">
        <v>0</v>
      </c>
      <c r="K512" s="3">
        <v>106110</v>
      </c>
      <c r="L512" s="3">
        <v>0</v>
      </c>
      <c r="M512" s="3">
        <v>0</v>
      </c>
      <c r="N512" s="3">
        <v>0</v>
      </c>
      <c r="O512" s="3">
        <v>0</v>
      </c>
      <c r="P512" s="3">
        <v>0</v>
      </c>
      <c r="Q512" s="3">
        <v>106110</v>
      </c>
      <c r="R512" s="3">
        <v>106110</v>
      </c>
      <c r="S512" s="3">
        <f t="shared" si="15"/>
        <v>0</v>
      </c>
    </row>
    <row r="513" spans="1:19" x14ac:dyDescent="0.35">
      <c r="A513">
        <v>890303093</v>
      </c>
      <c r="B513" t="s">
        <v>17</v>
      </c>
      <c r="C513" t="s">
        <v>18</v>
      </c>
      <c r="D513">
        <v>384453</v>
      </c>
      <c r="E513" t="str">
        <f t="shared" si="14"/>
        <v>FE384453</v>
      </c>
      <c r="F513">
        <v>23678</v>
      </c>
      <c r="G513" s="5">
        <v>45648.645046296297</v>
      </c>
      <c r="H513" s="5">
        <v>45657</v>
      </c>
      <c r="I513">
        <v>59</v>
      </c>
      <c r="J513" s="3">
        <v>0</v>
      </c>
      <c r="K513" s="3">
        <v>108823</v>
      </c>
      <c r="L513" s="3">
        <v>0</v>
      </c>
      <c r="M513" s="3">
        <v>0</v>
      </c>
      <c r="N513" s="3">
        <v>0</v>
      </c>
      <c r="O513" s="3">
        <v>0</v>
      </c>
      <c r="P513" s="3">
        <v>0</v>
      </c>
      <c r="Q513" s="3">
        <v>108823</v>
      </c>
      <c r="R513" s="3">
        <v>108823</v>
      </c>
      <c r="S513" s="3">
        <f t="shared" si="15"/>
        <v>0</v>
      </c>
    </row>
    <row r="514" spans="1:19" x14ac:dyDescent="0.35">
      <c r="A514">
        <v>890303093</v>
      </c>
      <c r="B514" t="s">
        <v>17</v>
      </c>
      <c r="C514" t="s">
        <v>18</v>
      </c>
      <c r="D514">
        <v>384445</v>
      </c>
      <c r="E514" t="str">
        <f t="shared" si="14"/>
        <v>FE384445</v>
      </c>
      <c r="F514">
        <v>23678</v>
      </c>
      <c r="G514" s="5">
        <v>45648.644976851851</v>
      </c>
      <c r="H514" s="5">
        <v>45657</v>
      </c>
      <c r="I514">
        <v>59</v>
      </c>
      <c r="J514" s="3">
        <v>0</v>
      </c>
      <c r="K514" s="3">
        <v>90400</v>
      </c>
      <c r="L514" s="3">
        <v>0</v>
      </c>
      <c r="M514" s="3">
        <v>0</v>
      </c>
      <c r="N514" s="3">
        <v>0</v>
      </c>
      <c r="O514" s="3">
        <v>0</v>
      </c>
      <c r="P514" s="3">
        <v>0</v>
      </c>
      <c r="Q514" s="3">
        <v>90400</v>
      </c>
      <c r="R514" s="3">
        <v>90400</v>
      </c>
      <c r="S514" s="3">
        <f t="shared" si="15"/>
        <v>0</v>
      </c>
    </row>
    <row r="515" spans="1:19" x14ac:dyDescent="0.35">
      <c r="A515">
        <v>890303093</v>
      </c>
      <c r="B515" t="s">
        <v>17</v>
      </c>
      <c r="C515" t="s">
        <v>18</v>
      </c>
      <c r="D515">
        <v>384437</v>
      </c>
      <c r="E515" t="str">
        <f t="shared" si="14"/>
        <v>FE384437</v>
      </c>
      <c r="F515">
        <v>23678</v>
      </c>
      <c r="G515" s="5">
        <v>45648.644895833335</v>
      </c>
      <c r="H515" s="5">
        <v>45657</v>
      </c>
      <c r="I515">
        <v>59</v>
      </c>
      <c r="J515" s="3">
        <v>0</v>
      </c>
      <c r="K515" s="3">
        <v>65700</v>
      </c>
      <c r="L515" s="3">
        <v>0</v>
      </c>
      <c r="M515" s="3">
        <v>0</v>
      </c>
      <c r="N515" s="3">
        <v>0</v>
      </c>
      <c r="O515" s="3">
        <v>0</v>
      </c>
      <c r="P515" s="3">
        <v>0</v>
      </c>
      <c r="Q515" s="3">
        <v>65700</v>
      </c>
      <c r="R515" s="3">
        <v>65700</v>
      </c>
      <c r="S515" s="3">
        <f t="shared" si="15"/>
        <v>0</v>
      </c>
    </row>
    <row r="516" spans="1:19" x14ac:dyDescent="0.35">
      <c r="A516">
        <v>890303093</v>
      </c>
      <c r="B516" t="s">
        <v>17</v>
      </c>
      <c r="C516" t="s">
        <v>18</v>
      </c>
      <c r="D516">
        <v>384432</v>
      </c>
      <c r="E516" t="str">
        <f t="shared" si="14"/>
        <v>FE384432</v>
      </c>
      <c r="F516">
        <v>23678</v>
      </c>
      <c r="G516" s="5">
        <v>45648.644849537035</v>
      </c>
      <c r="H516" s="5">
        <v>45657</v>
      </c>
      <c r="I516">
        <v>59</v>
      </c>
      <c r="J516" s="3">
        <v>0</v>
      </c>
      <c r="K516" s="3">
        <v>148700</v>
      </c>
      <c r="L516" s="3">
        <v>0</v>
      </c>
      <c r="M516" s="3">
        <v>0</v>
      </c>
      <c r="N516" s="3">
        <v>0</v>
      </c>
      <c r="O516" s="3">
        <v>0</v>
      </c>
      <c r="P516" s="3">
        <v>0</v>
      </c>
      <c r="Q516" s="3">
        <v>148700</v>
      </c>
      <c r="R516" s="3">
        <v>148700</v>
      </c>
      <c r="S516" s="3">
        <f t="shared" si="15"/>
        <v>0</v>
      </c>
    </row>
    <row r="517" spans="1:19" x14ac:dyDescent="0.35">
      <c r="A517">
        <v>890303093</v>
      </c>
      <c r="B517" t="s">
        <v>17</v>
      </c>
      <c r="C517" t="s">
        <v>18</v>
      </c>
      <c r="D517">
        <v>384364</v>
      </c>
      <c r="E517" t="str">
        <f t="shared" si="14"/>
        <v>FE384364</v>
      </c>
      <c r="F517">
        <v>23678</v>
      </c>
      <c r="G517" s="5">
        <v>45647.644212962965</v>
      </c>
      <c r="H517" s="5">
        <v>45657</v>
      </c>
      <c r="I517">
        <v>59</v>
      </c>
      <c r="J517" s="3">
        <v>0</v>
      </c>
      <c r="K517" s="3">
        <v>65700</v>
      </c>
      <c r="L517" s="3">
        <v>0</v>
      </c>
      <c r="M517" s="3">
        <v>0</v>
      </c>
      <c r="N517" s="3">
        <v>0</v>
      </c>
      <c r="O517" s="3">
        <v>0</v>
      </c>
      <c r="P517" s="3">
        <v>0</v>
      </c>
      <c r="Q517" s="3">
        <v>65700</v>
      </c>
      <c r="R517" s="3">
        <v>65700</v>
      </c>
      <c r="S517" s="3">
        <f t="shared" si="15"/>
        <v>0</v>
      </c>
    </row>
    <row r="518" spans="1:19" x14ac:dyDescent="0.35">
      <c r="A518">
        <v>890303093</v>
      </c>
      <c r="B518" t="s">
        <v>17</v>
      </c>
      <c r="C518" t="s">
        <v>18</v>
      </c>
      <c r="D518">
        <v>384362</v>
      </c>
      <c r="E518" t="str">
        <f t="shared" ref="E518:E581" si="16">+CONCATENATE(C518,D518)</f>
        <v>FE384362</v>
      </c>
      <c r="F518">
        <v>23678</v>
      </c>
      <c r="G518" s="5">
        <v>45647.644189814811</v>
      </c>
      <c r="H518" s="5">
        <v>45657</v>
      </c>
      <c r="I518">
        <v>59</v>
      </c>
      <c r="J518" s="3">
        <v>0</v>
      </c>
      <c r="K518" s="3">
        <v>123000</v>
      </c>
      <c r="L518" s="3">
        <v>0</v>
      </c>
      <c r="M518" s="3">
        <v>0</v>
      </c>
      <c r="N518" s="3">
        <v>0</v>
      </c>
      <c r="O518" s="3">
        <v>0</v>
      </c>
      <c r="P518" s="3">
        <v>0</v>
      </c>
      <c r="Q518" s="3">
        <v>123000</v>
      </c>
      <c r="R518" s="3">
        <v>123000</v>
      </c>
      <c r="S518" s="3">
        <f t="shared" ref="S518:S581" si="17">+R518-Q518</f>
        <v>0</v>
      </c>
    </row>
    <row r="519" spans="1:19" x14ac:dyDescent="0.35">
      <c r="A519">
        <v>890303093</v>
      </c>
      <c r="B519" t="s">
        <v>17</v>
      </c>
      <c r="C519" t="s">
        <v>18</v>
      </c>
      <c r="D519">
        <v>384355</v>
      </c>
      <c r="E519" t="str">
        <f t="shared" si="16"/>
        <v>FE384355</v>
      </c>
      <c r="F519">
        <v>23678</v>
      </c>
      <c r="G519" s="5">
        <v>45647.644131944442</v>
      </c>
      <c r="H519" s="5">
        <v>45657</v>
      </c>
      <c r="I519">
        <v>59</v>
      </c>
      <c r="J519" s="3">
        <v>0</v>
      </c>
      <c r="K519" s="3">
        <v>132900</v>
      </c>
      <c r="L519" s="3">
        <v>0</v>
      </c>
      <c r="M519" s="3">
        <v>0</v>
      </c>
      <c r="N519" s="3">
        <v>0</v>
      </c>
      <c r="O519" s="3">
        <v>0</v>
      </c>
      <c r="P519" s="3">
        <v>0</v>
      </c>
      <c r="Q519" s="3">
        <v>132900</v>
      </c>
      <c r="R519" s="3">
        <v>132900</v>
      </c>
      <c r="S519" s="3">
        <f t="shared" si="17"/>
        <v>0</v>
      </c>
    </row>
    <row r="520" spans="1:19" x14ac:dyDescent="0.35">
      <c r="A520">
        <v>890303093</v>
      </c>
      <c r="B520" t="s">
        <v>17</v>
      </c>
      <c r="C520" t="s">
        <v>18</v>
      </c>
      <c r="D520">
        <v>384317</v>
      </c>
      <c r="E520" t="str">
        <f t="shared" si="16"/>
        <v>FE384317</v>
      </c>
      <c r="F520">
        <v>23678</v>
      </c>
      <c r="G520" s="5">
        <v>45647.643796296295</v>
      </c>
      <c r="H520" s="5">
        <v>45657</v>
      </c>
      <c r="I520">
        <v>59</v>
      </c>
      <c r="J520" s="3">
        <v>0</v>
      </c>
      <c r="K520" s="3">
        <v>116750</v>
      </c>
      <c r="L520" s="3">
        <v>0</v>
      </c>
      <c r="M520" s="3">
        <v>0</v>
      </c>
      <c r="N520" s="3">
        <v>0</v>
      </c>
      <c r="O520" s="3">
        <v>0</v>
      </c>
      <c r="P520" s="3">
        <v>0</v>
      </c>
      <c r="Q520" s="3">
        <v>116750</v>
      </c>
      <c r="R520" s="3">
        <v>116750</v>
      </c>
      <c r="S520" s="3">
        <f t="shared" si="17"/>
        <v>0</v>
      </c>
    </row>
    <row r="521" spans="1:19" x14ac:dyDescent="0.35">
      <c r="A521">
        <v>890303093</v>
      </c>
      <c r="B521" t="s">
        <v>17</v>
      </c>
      <c r="C521" t="s">
        <v>18</v>
      </c>
      <c r="D521">
        <v>384316</v>
      </c>
      <c r="E521" t="str">
        <f t="shared" si="16"/>
        <v>FE384316</v>
      </c>
      <c r="F521">
        <v>23678</v>
      </c>
      <c r="G521" s="5">
        <v>45647.643784722219</v>
      </c>
      <c r="H521" s="5">
        <v>45657</v>
      </c>
      <c r="I521">
        <v>59</v>
      </c>
      <c r="J521" s="3">
        <v>0</v>
      </c>
      <c r="K521" s="3">
        <v>159678</v>
      </c>
      <c r="L521" s="3">
        <v>0</v>
      </c>
      <c r="M521" s="3">
        <v>0</v>
      </c>
      <c r="N521" s="3">
        <v>0</v>
      </c>
      <c r="O521" s="3">
        <v>0</v>
      </c>
      <c r="P521" s="3">
        <v>0</v>
      </c>
      <c r="Q521" s="3">
        <v>159678</v>
      </c>
      <c r="R521" s="3">
        <v>159678</v>
      </c>
      <c r="S521" s="3">
        <f t="shared" si="17"/>
        <v>0</v>
      </c>
    </row>
    <row r="522" spans="1:19" x14ac:dyDescent="0.35">
      <c r="A522">
        <v>890303093</v>
      </c>
      <c r="B522" t="s">
        <v>17</v>
      </c>
      <c r="C522" t="s">
        <v>18</v>
      </c>
      <c r="D522">
        <v>384315</v>
      </c>
      <c r="E522" t="str">
        <f t="shared" si="16"/>
        <v>FE384315</v>
      </c>
      <c r="F522">
        <v>23678</v>
      </c>
      <c r="G522" s="5">
        <v>45647.643773148149</v>
      </c>
      <c r="H522" s="5">
        <v>45657</v>
      </c>
      <c r="I522">
        <v>59</v>
      </c>
      <c r="J522" s="3">
        <v>0</v>
      </c>
      <c r="K522" s="3">
        <v>176000</v>
      </c>
      <c r="L522" s="3">
        <v>0</v>
      </c>
      <c r="M522" s="3">
        <v>0</v>
      </c>
      <c r="N522" s="3">
        <v>0</v>
      </c>
      <c r="O522" s="3">
        <v>0</v>
      </c>
      <c r="P522" s="3">
        <v>0</v>
      </c>
      <c r="Q522" s="3">
        <v>176000</v>
      </c>
      <c r="R522" s="3">
        <v>176000</v>
      </c>
      <c r="S522" s="3">
        <f t="shared" si="17"/>
        <v>0</v>
      </c>
    </row>
    <row r="523" spans="1:19" x14ac:dyDescent="0.35">
      <c r="A523">
        <v>890303093</v>
      </c>
      <c r="B523" t="s">
        <v>17</v>
      </c>
      <c r="C523" t="s">
        <v>18</v>
      </c>
      <c r="D523">
        <v>384300</v>
      </c>
      <c r="E523" t="str">
        <f t="shared" si="16"/>
        <v>FE384300</v>
      </c>
      <c r="F523">
        <v>23678</v>
      </c>
      <c r="G523" s="5">
        <v>45646.643634259257</v>
      </c>
      <c r="H523" s="5">
        <v>45657</v>
      </c>
      <c r="I523">
        <v>59</v>
      </c>
      <c r="J523" s="3">
        <v>0</v>
      </c>
      <c r="K523" s="3">
        <v>112620</v>
      </c>
      <c r="L523" s="3">
        <v>0</v>
      </c>
      <c r="M523" s="3">
        <v>0</v>
      </c>
      <c r="N523" s="3">
        <v>0</v>
      </c>
      <c r="O523" s="3">
        <v>0</v>
      </c>
      <c r="P523" s="3">
        <v>0</v>
      </c>
      <c r="Q523" s="3">
        <v>112620</v>
      </c>
      <c r="R523" s="3">
        <v>112620</v>
      </c>
      <c r="S523" s="3">
        <f t="shared" si="17"/>
        <v>0</v>
      </c>
    </row>
    <row r="524" spans="1:19" x14ac:dyDescent="0.35">
      <c r="A524">
        <v>890303093</v>
      </c>
      <c r="B524" t="s">
        <v>17</v>
      </c>
      <c r="C524" t="s">
        <v>18</v>
      </c>
      <c r="D524">
        <v>384216</v>
      </c>
      <c r="E524" t="str">
        <f t="shared" si="16"/>
        <v>FE384216</v>
      </c>
      <c r="F524">
        <v>23678</v>
      </c>
      <c r="G524" s="5">
        <v>45646.642905092594</v>
      </c>
      <c r="H524" s="5">
        <v>45657</v>
      </c>
      <c r="I524">
        <v>59</v>
      </c>
      <c r="J524" s="3">
        <v>0</v>
      </c>
      <c r="K524" s="3">
        <v>133278</v>
      </c>
      <c r="L524" s="3">
        <v>0</v>
      </c>
      <c r="M524" s="3">
        <v>0</v>
      </c>
      <c r="N524" s="3">
        <v>0</v>
      </c>
      <c r="O524" s="3">
        <v>0</v>
      </c>
      <c r="P524" s="3">
        <v>0</v>
      </c>
      <c r="Q524" s="3">
        <v>133278</v>
      </c>
      <c r="R524" s="3">
        <v>133278</v>
      </c>
      <c r="S524" s="3">
        <f t="shared" si="17"/>
        <v>0</v>
      </c>
    </row>
    <row r="525" spans="1:19" x14ac:dyDescent="0.35">
      <c r="A525">
        <v>890303093</v>
      </c>
      <c r="B525" t="s">
        <v>17</v>
      </c>
      <c r="C525" t="s">
        <v>18</v>
      </c>
      <c r="D525">
        <v>384205</v>
      </c>
      <c r="E525" t="str">
        <f t="shared" si="16"/>
        <v>FE384205</v>
      </c>
      <c r="F525">
        <v>23678</v>
      </c>
      <c r="G525" s="5">
        <v>45646.642812500002</v>
      </c>
      <c r="H525" s="5">
        <v>45657</v>
      </c>
      <c r="I525">
        <v>59</v>
      </c>
      <c r="J525" s="3">
        <v>0</v>
      </c>
      <c r="K525" s="3">
        <v>207928</v>
      </c>
      <c r="L525" s="3">
        <v>0</v>
      </c>
      <c r="M525" s="3">
        <v>0</v>
      </c>
      <c r="N525" s="3">
        <v>0</v>
      </c>
      <c r="O525" s="3">
        <v>0</v>
      </c>
      <c r="P525" s="3">
        <v>0</v>
      </c>
      <c r="Q525" s="3">
        <v>207928</v>
      </c>
      <c r="R525" s="3">
        <v>207928</v>
      </c>
      <c r="S525" s="3">
        <f t="shared" si="17"/>
        <v>0</v>
      </c>
    </row>
    <row r="526" spans="1:19" x14ac:dyDescent="0.35">
      <c r="A526">
        <v>890303093</v>
      </c>
      <c r="B526" t="s">
        <v>17</v>
      </c>
      <c r="C526" t="s">
        <v>18</v>
      </c>
      <c r="D526">
        <v>384201</v>
      </c>
      <c r="E526" t="str">
        <f t="shared" si="16"/>
        <v>FE384201</v>
      </c>
      <c r="F526">
        <v>23678</v>
      </c>
      <c r="G526" s="5">
        <v>45646.642777777779</v>
      </c>
      <c r="H526" s="5">
        <v>45657</v>
      </c>
      <c r="I526">
        <v>59</v>
      </c>
      <c r="J526" s="3">
        <v>0</v>
      </c>
      <c r="K526" s="3">
        <v>114700</v>
      </c>
      <c r="L526" s="3">
        <v>0</v>
      </c>
      <c r="M526" s="3">
        <v>0</v>
      </c>
      <c r="N526" s="3">
        <v>0</v>
      </c>
      <c r="O526" s="3">
        <v>0</v>
      </c>
      <c r="P526" s="3">
        <v>0</v>
      </c>
      <c r="Q526" s="3">
        <v>114700</v>
      </c>
      <c r="R526" s="3">
        <v>114700</v>
      </c>
      <c r="S526" s="3">
        <f t="shared" si="17"/>
        <v>0</v>
      </c>
    </row>
    <row r="527" spans="1:19" x14ac:dyDescent="0.35">
      <c r="A527">
        <v>890303093</v>
      </c>
      <c r="B527" t="s">
        <v>17</v>
      </c>
      <c r="C527" t="s">
        <v>18</v>
      </c>
      <c r="D527">
        <v>384199</v>
      </c>
      <c r="E527" t="str">
        <f t="shared" si="16"/>
        <v>FE384199</v>
      </c>
      <c r="F527">
        <v>23678</v>
      </c>
      <c r="G527" s="5">
        <v>45646.642766203702</v>
      </c>
      <c r="H527" s="5">
        <v>45657</v>
      </c>
      <c r="I527">
        <v>59</v>
      </c>
      <c r="J527" s="3">
        <v>0</v>
      </c>
      <c r="K527" s="3">
        <v>121650</v>
      </c>
      <c r="L527" s="3">
        <v>0</v>
      </c>
      <c r="M527" s="3">
        <v>0</v>
      </c>
      <c r="N527" s="3">
        <v>0</v>
      </c>
      <c r="O527" s="3">
        <v>0</v>
      </c>
      <c r="P527" s="3">
        <v>0</v>
      </c>
      <c r="Q527" s="3">
        <v>121650</v>
      </c>
      <c r="R527" s="3">
        <v>121650</v>
      </c>
      <c r="S527" s="3">
        <f t="shared" si="17"/>
        <v>0</v>
      </c>
    </row>
    <row r="528" spans="1:19" x14ac:dyDescent="0.35">
      <c r="A528">
        <v>890303093</v>
      </c>
      <c r="B528" t="s">
        <v>17</v>
      </c>
      <c r="C528" t="s">
        <v>18</v>
      </c>
      <c r="D528">
        <v>384177</v>
      </c>
      <c r="E528" t="str">
        <f t="shared" si="16"/>
        <v>FE384177</v>
      </c>
      <c r="F528">
        <v>23678</v>
      </c>
      <c r="G528" s="5">
        <v>45646.642581018517</v>
      </c>
      <c r="H528" s="5">
        <v>45657</v>
      </c>
      <c r="I528">
        <v>59</v>
      </c>
      <c r="J528" s="3">
        <v>0</v>
      </c>
      <c r="K528" s="3">
        <v>139100</v>
      </c>
      <c r="L528" s="3">
        <v>0</v>
      </c>
      <c r="M528" s="3">
        <v>0</v>
      </c>
      <c r="N528" s="3">
        <v>0</v>
      </c>
      <c r="O528" s="3">
        <v>0</v>
      </c>
      <c r="P528" s="3">
        <v>0</v>
      </c>
      <c r="Q528" s="3">
        <v>139100</v>
      </c>
      <c r="R528" s="3">
        <v>139100</v>
      </c>
      <c r="S528" s="3">
        <f t="shared" si="17"/>
        <v>0</v>
      </c>
    </row>
    <row r="529" spans="1:19" x14ac:dyDescent="0.35">
      <c r="A529">
        <v>890303093</v>
      </c>
      <c r="B529" t="s">
        <v>17</v>
      </c>
      <c r="C529" t="s">
        <v>18</v>
      </c>
      <c r="D529">
        <v>384125</v>
      </c>
      <c r="E529" t="str">
        <f t="shared" si="16"/>
        <v>FE384125</v>
      </c>
      <c r="F529">
        <v>23678</v>
      </c>
      <c r="G529" s="5">
        <v>45646.642164351855</v>
      </c>
      <c r="H529" s="5">
        <v>45657</v>
      </c>
      <c r="I529">
        <v>59</v>
      </c>
      <c r="J529" s="3">
        <v>0</v>
      </c>
      <c r="K529" s="3">
        <v>217740</v>
      </c>
      <c r="L529" s="3">
        <v>0</v>
      </c>
      <c r="M529" s="3">
        <v>0</v>
      </c>
      <c r="N529" s="3">
        <v>0</v>
      </c>
      <c r="O529" s="3">
        <v>0</v>
      </c>
      <c r="P529" s="3">
        <v>0</v>
      </c>
      <c r="Q529" s="3">
        <v>217740</v>
      </c>
      <c r="R529" s="3">
        <v>217740</v>
      </c>
      <c r="S529" s="3">
        <f t="shared" si="17"/>
        <v>0</v>
      </c>
    </row>
    <row r="530" spans="1:19" x14ac:dyDescent="0.35">
      <c r="A530">
        <v>890303093</v>
      </c>
      <c r="B530" t="s">
        <v>17</v>
      </c>
      <c r="C530" t="s">
        <v>18</v>
      </c>
      <c r="D530">
        <v>384122</v>
      </c>
      <c r="E530" t="str">
        <f t="shared" si="16"/>
        <v>FE384122</v>
      </c>
      <c r="F530">
        <v>23678</v>
      </c>
      <c r="G530" s="5">
        <v>45646.642141203702</v>
      </c>
      <c r="H530" s="5">
        <v>45657</v>
      </c>
      <c r="I530">
        <v>59</v>
      </c>
      <c r="J530" s="3">
        <v>0</v>
      </c>
      <c r="K530" s="3">
        <v>66670</v>
      </c>
      <c r="L530" s="3">
        <v>0</v>
      </c>
      <c r="M530" s="3">
        <v>0</v>
      </c>
      <c r="N530" s="3">
        <v>0</v>
      </c>
      <c r="O530" s="3">
        <v>0</v>
      </c>
      <c r="P530" s="3">
        <v>0</v>
      </c>
      <c r="Q530" s="3">
        <v>66670</v>
      </c>
      <c r="R530" s="3">
        <v>66670</v>
      </c>
      <c r="S530" s="3">
        <f t="shared" si="17"/>
        <v>0</v>
      </c>
    </row>
    <row r="531" spans="1:19" x14ac:dyDescent="0.35">
      <c r="A531">
        <v>890303093</v>
      </c>
      <c r="B531" t="s">
        <v>17</v>
      </c>
      <c r="C531" t="s">
        <v>18</v>
      </c>
      <c r="D531">
        <v>383929</v>
      </c>
      <c r="E531" t="str">
        <f t="shared" si="16"/>
        <v>FE383929</v>
      </c>
      <c r="F531">
        <v>23678</v>
      </c>
      <c r="G531" s="5">
        <v>45645.321215277778</v>
      </c>
      <c r="H531" s="5">
        <v>45657</v>
      </c>
      <c r="I531">
        <v>59</v>
      </c>
      <c r="J531" s="3">
        <v>0</v>
      </c>
      <c r="K531" s="3">
        <v>148798</v>
      </c>
      <c r="L531" s="3">
        <v>0</v>
      </c>
      <c r="M531" s="3">
        <v>0</v>
      </c>
      <c r="N531" s="3">
        <v>0</v>
      </c>
      <c r="O531" s="3">
        <v>0</v>
      </c>
      <c r="P531" s="3">
        <v>0</v>
      </c>
      <c r="Q531" s="3">
        <v>148798</v>
      </c>
      <c r="R531" s="3">
        <v>148798</v>
      </c>
      <c r="S531" s="3">
        <f t="shared" si="17"/>
        <v>0</v>
      </c>
    </row>
    <row r="532" spans="1:19" x14ac:dyDescent="0.35">
      <c r="A532">
        <v>890303093</v>
      </c>
      <c r="B532" t="s">
        <v>17</v>
      </c>
      <c r="C532" t="s">
        <v>18</v>
      </c>
      <c r="D532">
        <v>383928</v>
      </c>
      <c r="E532" t="str">
        <f t="shared" si="16"/>
        <v>FE383928</v>
      </c>
      <c r="F532">
        <v>23678</v>
      </c>
      <c r="G532" s="5">
        <v>45645.321203703701</v>
      </c>
      <c r="H532" s="5">
        <v>45657</v>
      </c>
      <c r="I532">
        <v>59</v>
      </c>
      <c r="J532" s="3">
        <v>0</v>
      </c>
      <c r="K532" s="3">
        <v>66449</v>
      </c>
      <c r="L532" s="3">
        <v>0</v>
      </c>
      <c r="M532" s="3">
        <v>0</v>
      </c>
      <c r="N532" s="3">
        <v>0</v>
      </c>
      <c r="O532" s="3">
        <v>0</v>
      </c>
      <c r="P532" s="3">
        <v>0</v>
      </c>
      <c r="Q532" s="3">
        <v>66449</v>
      </c>
      <c r="R532" s="3">
        <v>66449</v>
      </c>
      <c r="S532" s="3">
        <f t="shared" si="17"/>
        <v>0</v>
      </c>
    </row>
    <row r="533" spans="1:19" x14ac:dyDescent="0.35">
      <c r="A533">
        <v>890303093</v>
      </c>
      <c r="B533" t="s">
        <v>17</v>
      </c>
      <c r="C533" t="s">
        <v>18</v>
      </c>
      <c r="D533">
        <v>383926</v>
      </c>
      <c r="E533" t="str">
        <f t="shared" si="16"/>
        <v>FE383926</v>
      </c>
      <c r="F533">
        <v>23678</v>
      </c>
      <c r="G533" s="5">
        <v>45645.321180555555</v>
      </c>
      <c r="H533" s="5">
        <v>45657</v>
      </c>
      <c r="I533">
        <v>59</v>
      </c>
      <c r="J533" s="3">
        <v>0</v>
      </c>
      <c r="K533" s="3">
        <v>87320</v>
      </c>
      <c r="L533" s="3">
        <v>0</v>
      </c>
      <c r="M533" s="3">
        <v>0</v>
      </c>
      <c r="N533" s="3">
        <v>0</v>
      </c>
      <c r="O533" s="3">
        <v>0</v>
      </c>
      <c r="P533" s="3">
        <v>0</v>
      </c>
      <c r="Q533" s="3">
        <v>87320</v>
      </c>
      <c r="R533" s="3">
        <v>87320</v>
      </c>
      <c r="S533" s="3">
        <f t="shared" si="17"/>
        <v>0</v>
      </c>
    </row>
    <row r="534" spans="1:19" x14ac:dyDescent="0.35">
      <c r="A534">
        <v>890303093</v>
      </c>
      <c r="B534" t="s">
        <v>17</v>
      </c>
      <c r="C534" t="s">
        <v>18</v>
      </c>
      <c r="D534">
        <v>383912</v>
      </c>
      <c r="E534" t="str">
        <f t="shared" si="16"/>
        <v>FE383912</v>
      </c>
      <c r="F534">
        <v>23678</v>
      </c>
      <c r="G534" s="5">
        <v>45645.321018518516</v>
      </c>
      <c r="H534" s="5">
        <v>45657</v>
      </c>
      <c r="I534">
        <v>59</v>
      </c>
      <c r="J534" s="3">
        <v>0</v>
      </c>
      <c r="K534" s="3">
        <v>244679</v>
      </c>
      <c r="L534" s="3">
        <v>0</v>
      </c>
      <c r="M534" s="3">
        <v>0</v>
      </c>
      <c r="N534" s="3">
        <v>0</v>
      </c>
      <c r="O534" s="3">
        <v>0</v>
      </c>
      <c r="P534" s="3">
        <v>0</v>
      </c>
      <c r="Q534" s="3">
        <v>244679</v>
      </c>
      <c r="R534" s="3">
        <v>244679</v>
      </c>
      <c r="S534" s="3">
        <f t="shared" si="17"/>
        <v>0</v>
      </c>
    </row>
    <row r="535" spans="1:19" x14ac:dyDescent="0.35">
      <c r="A535">
        <v>890303093</v>
      </c>
      <c r="B535" t="s">
        <v>17</v>
      </c>
      <c r="C535" t="s">
        <v>18</v>
      </c>
      <c r="D535">
        <v>383903</v>
      </c>
      <c r="E535" t="str">
        <f t="shared" si="16"/>
        <v>FE383903</v>
      </c>
      <c r="F535">
        <v>23678</v>
      </c>
      <c r="G535" s="5">
        <v>45645.320925925924</v>
      </c>
      <c r="H535" s="5">
        <v>45657</v>
      </c>
      <c r="I535">
        <v>59</v>
      </c>
      <c r="J535" s="3">
        <v>0</v>
      </c>
      <c r="K535" s="3">
        <v>292800</v>
      </c>
      <c r="L535" s="3">
        <v>0</v>
      </c>
      <c r="M535" s="3">
        <v>0</v>
      </c>
      <c r="N535" s="3">
        <v>0</v>
      </c>
      <c r="O535" s="3">
        <v>0</v>
      </c>
      <c r="P535" s="3">
        <v>0</v>
      </c>
      <c r="Q535" s="3">
        <v>292800</v>
      </c>
      <c r="R535" s="3">
        <v>292800</v>
      </c>
      <c r="S535" s="3">
        <f t="shared" si="17"/>
        <v>0</v>
      </c>
    </row>
    <row r="536" spans="1:19" x14ac:dyDescent="0.35">
      <c r="A536">
        <v>890303093</v>
      </c>
      <c r="B536" t="s">
        <v>17</v>
      </c>
      <c r="C536" t="s">
        <v>18</v>
      </c>
      <c r="D536">
        <v>383898</v>
      </c>
      <c r="E536" t="str">
        <f t="shared" si="16"/>
        <v>FE383898</v>
      </c>
      <c r="F536">
        <v>23678</v>
      </c>
      <c r="G536" s="5">
        <v>45645.320868055554</v>
      </c>
      <c r="H536" s="5">
        <v>45657</v>
      </c>
      <c r="I536">
        <v>59</v>
      </c>
      <c r="J536" s="3">
        <v>0</v>
      </c>
      <c r="K536" s="3">
        <v>150194</v>
      </c>
      <c r="L536" s="3">
        <v>0</v>
      </c>
      <c r="M536" s="3">
        <v>0</v>
      </c>
      <c r="N536" s="3">
        <v>0</v>
      </c>
      <c r="O536" s="3">
        <v>0</v>
      </c>
      <c r="P536" s="3">
        <v>0</v>
      </c>
      <c r="Q536" s="3">
        <v>150194</v>
      </c>
      <c r="R536" s="3">
        <v>150194</v>
      </c>
      <c r="S536" s="3">
        <f t="shared" si="17"/>
        <v>0</v>
      </c>
    </row>
    <row r="537" spans="1:19" x14ac:dyDescent="0.35">
      <c r="A537">
        <v>890303093</v>
      </c>
      <c r="B537" t="s">
        <v>17</v>
      </c>
      <c r="C537" t="s">
        <v>18</v>
      </c>
      <c r="D537">
        <v>383801</v>
      </c>
      <c r="E537" t="str">
        <f t="shared" si="16"/>
        <v>FE383801</v>
      </c>
      <c r="F537">
        <v>23678</v>
      </c>
      <c r="G537" s="5">
        <v>45644.291770833333</v>
      </c>
      <c r="H537" s="5">
        <v>45657</v>
      </c>
      <c r="I537">
        <v>59</v>
      </c>
      <c r="J537" s="3">
        <v>0</v>
      </c>
      <c r="K537" s="3">
        <v>93100</v>
      </c>
      <c r="L537" s="3">
        <v>0</v>
      </c>
      <c r="M537" s="3">
        <v>0</v>
      </c>
      <c r="N537" s="3">
        <v>0</v>
      </c>
      <c r="O537" s="3">
        <v>0</v>
      </c>
      <c r="P537" s="3">
        <v>0</v>
      </c>
      <c r="Q537" s="3">
        <v>93100</v>
      </c>
      <c r="R537" s="3">
        <v>93100</v>
      </c>
      <c r="S537" s="3">
        <f t="shared" si="17"/>
        <v>0</v>
      </c>
    </row>
    <row r="538" spans="1:19" x14ac:dyDescent="0.35">
      <c r="A538">
        <v>890303093</v>
      </c>
      <c r="B538" t="s">
        <v>17</v>
      </c>
      <c r="C538" t="s">
        <v>18</v>
      </c>
      <c r="D538">
        <v>383794</v>
      </c>
      <c r="E538" t="str">
        <f t="shared" si="16"/>
        <v>FE383794</v>
      </c>
      <c r="F538">
        <v>23678</v>
      </c>
      <c r="G538" s="5">
        <v>45644.291701388887</v>
      </c>
      <c r="H538" s="5">
        <v>45657</v>
      </c>
      <c r="I538">
        <v>59</v>
      </c>
      <c r="J538" s="3">
        <v>0</v>
      </c>
      <c r="K538" s="3">
        <v>100400</v>
      </c>
      <c r="L538" s="3">
        <v>0</v>
      </c>
      <c r="M538" s="3">
        <v>0</v>
      </c>
      <c r="N538" s="3">
        <v>0</v>
      </c>
      <c r="O538" s="3">
        <v>0</v>
      </c>
      <c r="P538" s="3">
        <v>0</v>
      </c>
      <c r="Q538" s="3">
        <v>100400</v>
      </c>
      <c r="R538" s="3">
        <v>100400</v>
      </c>
      <c r="S538" s="3">
        <f t="shared" si="17"/>
        <v>0</v>
      </c>
    </row>
    <row r="539" spans="1:19" x14ac:dyDescent="0.35">
      <c r="A539">
        <v>890303093</v>
      </c>
      <c r="B539" t="s">
        <v>17</v>
      </c>
      <c r="C539" t="s">
        <v>18</v>
      </c>
      <c r="D539">
        <v>383738</v>
      </c>
      <c r="E539" t="str">
        <f t="shared" si="16"/>
        <v>FE383738</v>
      </c>
      <c r="F539">
        <v>23678</v>
      </c>
      <c r="G539" s="5">
        <v>45644.291122685187</v>
      </c>
      <c r="H539" s="5">
        <v>45657</v>
      </c>
      <c r="I539">
        <v>59</v>
      </c>
      <c r="J539" s="3">
        <v>0</v>
      </c>
      <c r="K539" s="3">
        <v>210510</v>
      </c>
      <c r="L539" s="3">
        <v>0</v>
      </c>
      <c r="M539" s="3">
        <v>0</v>
      </c>
      <c r="N539" s="3">
        <v>0</v>
      </c>
      <c r="O539" s="3">
        <v>0</v>
      </c>
      <c r="P539" s="3">
        <v>0</v>
      </c>
      <c r="Q539" s="3">
        <v>210510</v>
      </c>
      <c r="R539" s="3">
        <v>210510</v>
      </c>
      <c r="S539" s="3">
        <f t="shared" si="17"/>
        <v>0</v>
      </c>
    </row>
    <row r="540" spans="1:19" x14ac:dyDescent="0.35">
      <c r="A540">
        <v>890303093</v>
      </c>
      <c r="B540" t="s">
        <v>17</v>
      </c>
      <c r="C540" t="s">
        <v>18</v>
      </c>
      <c r="D540">
        <v>383725</v>
      </c>
      <c r="E540" t="str">
        <f t="shared" si="16"/>
        <v>FE383725</v>
      </c>
      <c r="F540">
        <v>23678</v>
      </c>
      <c r="G540" s="5">
        <v>45644.290995370371</v>
      </c>
      <c r="H540" s="5">
        <v>45657</v>
      </c>
      <c r="I540">
        <v>59</v>
      </c>
      <c r="J540" s="3">
        <v>0</v>
      </c>
      <c r="K540" s="3">
        <v>68778</v>
      </c>
      <c r="L540" s="3">
        <v>0</v>
      </c>
      <c r="M540" s="3">
        <v>0</v>
      </c>
      <c r="N540" s="3">
        <v>0</v>
      </c>
      <c r="O540" s="3">
        <v>0</v>
      </c>
      <c r="P540" s="3">
        <v>0</v>
      </c>
      <c r="Q540" s="3">
        <v>68778</v>
      </c>
      <c r="R540" s="3">
        <v>68778</v>
      </c>
      <c r="S540" s="3">
        <f t="shared" si="17"/>
        <v>0</v>
      </c>
    </row>
    <row r="541" spans="1:19" x14ac:dyDescent="0.35">
      <c r="A541">
        <v>890303093</v>
      </c>
      <c r="B541" t="s">
        <v>17</v>
      </c>
      <c r="C541" t="s">
        <v>18</v>
      </c>
      <c r="D541">
        <v>383718</v>
      </c>
      <c r="E541" t="str">
        <f t="shared" si="16"/>
        <v>FE383718</v>
      </c>
      <c r="F541">
        <v>23678</v>
      </c>
      <c r="G541" s="5">
        <v>45644.290937500002</v>
      </c>
      <c r="H541" s="5">
        <v>45657</v>
      </c>
      <c r="I541">
        <v>59</v>
      </c>
      <c r="J541" s="3">
        <v>0</v>
      </c>
      <c r="K541" s="3">
        <v>65700</v>
      </c>
      <c r="L541" s="3">
        <v>0</v>
      </c>
      <c r="M541" s="3">
        <v>0</v>
      </c>
      <c r="N541" s="3">
        <v>0</v>
      </c>
      <c r="O541" s="3">
        <v>0</v>
      </c>
      <c r="P541" s="3">
        <v>0</v>
      </c>
      <c r="Q541" s="3">
        <v>65700</v>
      </c>
      <c r="R541" s="3">
        <v>65700</v>
      </c>
      <c r="S541" s="3">
        <f t="shared" si="17"/>
        <v>0</v>
      </c>
    </row>
    <row r="542" spans="1:19" x14ac:dyDescent="0.35">
      <c r="A542">
        <v>890303093</v>
      </c>
      <c r="B542" t="s">
        <v>17</v>
      </c>
      <c r="C542" t="s">
        <v>18</v>
      </c>
      <c r="D542">
        <v>383660</v>
      </c>
      <c r="E542" t="str">
        <f t="shared" si="16"/>
        <v>FE383660</v>
      </c>
      <c r="F542">
        <v>23670</v>
      </c>
      <c r="G542" s="5">
        <v>45644.29042824074</v>
      </c>
      <c r="H542" s="5">
        <v>45653</v>
      </c>
      <c r="I542">
        <v>63</v>
      </c>
      <c r="J542" s="3">
        <v>0</v>
      </c>
      <c r="K542" s="3">
        <v>0</v>
      </c>
      <c r="L542" s="3">
        <v>24000</v>
      </c>
      <c r="M542" s="3">
        <v>0</v>
      </c>
      <c r="N542" s="3">
        <v>0</v>
      </c>
      <c r="O542" s="3">
        <v>0</v>
      </c>
      <c r="P542" s="3">
        <v>0</v>
      </c>
      <c r="Q542" s="3">
        <v>24000</v>
      </c>
      <c r="R542" s="3">
        <v>24000</v>
      </c>
      <c r="S542" s="3">
        <f t="shared" si="17"/>
        <v>0</v>
      </c>
    </row>
    <row r="543" spans="1:19" x14ac:dyDescent="0.35">
      <c r="A543">
        <v>890303093</v>
      </c>
      <c r="B543" t="s">
        <v>17</v>
      </c>
      <c r="C543" t="s">
        <v>18</v>
      </c>
      <c r="D543">
        <v>383651</v>
      </c>
      <c r="E543" t="str">
        <f t="shared" si="16"/>
        <v>FE383651</v>
      </c>
      <c r="F543">
        <v>23670</v>
      </c>
      <c r="G543" s="5">
        <v>45644.290335648147</v>
      </c>
      <c r="H543" s="5">
        <v>45653</v>
      </c>
      <c r="I543">
        <v>63</v>
      </c>
      <c r="J543" s="3">
        <v>0</v>
      </c>
      <c r="K543" s="3">
        <v>0</v>
      </c>
      <c r="L543" s="3">
        <v>30000</v>
      </c>
      <c r="M543" s="3">
        <v>0</v>
      </c>
      <c r="N543" s="3">
        <v>0</v>
      </c>
      <c r="O543" s="3">
        <v>0</v>
      </c>
      <c r="P543" s="3">
        <v>0</v>
      </c>
      <c r="Q543" s="3">
        <v>30000</v>
      </c>
      <c r="R543" s="3">
        <v>30000</v>
      </c>
      <c r="S543" s="3">
        <f t="shared" si="17"/>
        <v>0</v>
      </c>
    </row>
    <row r="544" spans="1:19" x14ac:dyDescent="0.35">
      <c r="A544">
        <v>890303093</v>
      </c>
      <c r="B544" t="s">
        <v>17</v>
      </c>
      <c r="C544" t="s">
        <v>18</v>
      </c>
      <c r="D544">
        <v>383648</v>
      </c>
      <c r="E544" t="str">
        <f t="shared" si="16"/>
        <v>FE383648</v>
      </c>
      <c r="F544">
        <v>23670</v>
      </c>
      <c r="G544" s="5">
        <v>45644.290312500001</v>
      </c>
      <c r="H544" s="5">
        <v>45653</v>
      </c>
      <c r="I544">
        <v>63</v>
      </c>
      <c r="J544" s="3">
        <v>0</v>
      </c>
      <c r="K544" s="3">
        <v>0</v>
      </c>
      <c r="L544" s="3">
        <v>18000</v>
      </c>
      <c r="M544" s="3">
        <v>0</v>
      </c>
      <c r="N544" s="3">
        <v>0</v>
      </c>
      <c r="O544" s="3">
        <v>0</v>
      </c>
      <c r="P544" s="3">
        <v>0</v>
      </c>
      <c r="Q544" s="3">
        <v>18000</v>
      </c>
      <c r="R544" s="3">
        <v>18000</v>
      </c>
      <c r="S544" s="3">
        <f t="shared" si="17"/>
        <v>0</v>
      </c>
    </row>
    <row r="545" spans="1:19" x14ac:dyDescent="0.35">
      <c r="A545">
        <v>890303093</v>
      </c>
      <c r="B545" t="s">
        <v>17</v>
      </c>
      <c r="C545" t="s">
        <v>18</v>
      </c>
      <c r="D545">
        <v>383576</v>
      </c>
      <c r="E545" t="str">
        <f t="shared" si="16"/>
        <v>FE383576</v>
      </c>
      <c r="F545">
        <v>23678</v>
      </c>
      <c r="G545" s="5">
        <v>45644.289710648147</v>
      </c>
      <c r="H545" s="5">
        <v>45657</v>
      </c>
      <c r="I545">
        <v>59</v>
      </c>
      <c r="J545" s="3">
        <v>0</v>
      </c>
      <c r="K545" s="3">
        <v>179250</v>
      </c>
      <c r="L545" s="3">
        <v>0</v>
      </c>
      <c r="M545" s="3">
        <v>0</v>
      </c>
      <c r="N545" s="3">
        <v>0</v>
      </c>
      <c r="O545" s="3">
        <v>0</v>
      </c>
      <c r="P545" s="3">
        <v>0</v>
      </c>
      <c r="Q545" s="3">
        <v>179250</v>
      </c>
      <c r="R545" s="3">
        <v>179250</v>
      </c>
      <c r="S545" s="3">
        <f t="shared" si="17"/>
        <v>0</v>
      </c>
    </row>
    <row r="546" spans="1:19" x14ac:dyDescent="0.35">
      <c r="A546">
        <v>890303093</v>
      </c>
      <c r="B546" t="s">
        <v>17</v>
      </c>
      <c r="C546" t="s">
        <v>18</v>
      </c>
      <c r="D546">
        <v>383574</v>
      </c>
      <c r="E546" t="str">
        <f t="shared" si="16"/>
        <v>FE383574</v>
      </c>
      <c r="F546">
        <v>23678</v>
      </c>
      <c r="G546" s="5">
        <v>45644.289687500001</v>
      </c>
      <c r="H546" s="5">
        <v>45657</v>
      </c>
      <c r="I546">
        <v>59</v>
      </c>
      <c r="J546" s="3">
        <v>0</v>
      </c>
      <c r="K546" s="3">
        <v>153770</v>
      </c>
      <c r="L546" s="3">
        <v>0</v>
      </c>
      <c r="M546" s="3">
        <v>0</v>
      </c>
      <c r="N546" s="3">
        <v>0</v>
      </c>
      <c r="O546" s="3">
        <v>0</v>
      </c>
      <c r="P546" s="3">
        <v>0</v>
      </c>
      <c r="Q546" s="3">
        <v>153770</v>
      </c>
      <c r="R546" s="3">
        <v>153770</v>
      </c>
      <c r="S546" s="3">
        <f t="shared" si="17"/>
        <v>0</v>
      </c>
    </row>
    <row r="547" spans="1:19" x14ac:dyDescent="0.35">
      <c r="A547">
        <v>890303093</v>
      </c>
      <c r="B547" t="s">
        <v>17</v>
      </c>
      <c r="C547" t="s">
        <v>18</v>
      </c>
      <c r="D547">
        <v>383573</v>
      </c>
      <c r="E547" t="str">
        <f t="shared" si="16"/>
        <v>FE383573</v>
      </c>
      <c r="F547">
        <v>23678</v>
      </c>
      <c r="G547" s="5">
        <v>45644.289675925924</v>
      </c>
      <c r="H547" s="5">
        <v>45657</v>
      </c>
      <c r="I547">
        <v>59</v>
      </c>
      <c r="J547" s="3">
        <v>0</v>
      </c>
      <c r="K547" s="3">
        <v>216550</v>
      </c>
      <c r="L547" s="3">
        <v>0</v>
      </c>
      <c r="M547" s="3">
        <v>0</v>
      </c>
      <c r="N547" s="3">
        <v>0</v>
      </c>
      <c r="O547" s="3">
        <v>0</v>
      </c>
      <c r="P547" s="3">
        <v>0</v>
      </c>
      <c r="Q547" s="3">
        <v>216550</v>
      </c>
      <c r="R547" s="3">
        <v>216550</v>
      </c>
      <c r="S547" s="3">
        <f t="shared" si="17"/>
        <v>0</v>
      </c>
    </row>
    <row r="548" spans="1:19" x14ac:dyDescent="0.35">
      <c r="A548">
        <v>890303093</v>
      </c>
      <c r="B548" t="s">
        <v>17</v>
      </c>
      <c r="C548" t="s">
        <v>18</v>
      </c>
      <c r="D548">
        <v>383571</v>
      </c>
      <c r="E548" t="str">
        <f t="shared" si="16"/>
        <v>FE383571</v>
      </c>
      <c r="F548">
        <v>23678</v>
      </c>
      <c r="G548" s="5">
        <v>45644.289652777778</v>
      </c>
      <c r="H548" s="5">
        <v>45657</v>
      </c>
      <c r="I548">
        <v>59</v>
      </c>
      <c r="J548" s="3">
        <v>0</v>
      </c>
      <c r="K548" s="3">
        <v>263900</v>
      </c>
      <c r="L548" s="3">
        <v>0</v>
      </c>
      <c r="M548" s="3">
        <v>0</v>
      </c>
      <c r="N548" s="3">
        <v>0</v>
      </c>
      <c r="O548" s="3">
        <v>0</v>
      </c>
      <c r="P548" s="3">
        <v>0</v>
      </c>
      <c r="Q548" s="3">
        <v>263900</v>
      </c>
      <c r="R548" s="3">
        <v>263900</v>
      </c>
      <c r="S548" s="3">
        <f t="shared" si="17"/>
        <v>0</v>
      </c>
    </row>
    <row r="549" spans="1:19" x14ac:dyDescent="0.35">
      <c r="A549">
        <v>890303093</v>
      </c>
      <c r="B549" t="s">
        <v>17</v>
      </c>
      <c r="C549" t="s">
        <v>18</v>
      </c>
      <c r="D549">
        <v>383570</v>
      </c>
      <c r="E549" t="str">
        <f t="shared" si="16"/>
        <v>FE383570</v>
      </c>
      <c r="F549">
        <v>23678</v>
      </c>
      <c r="G549" s="5">
        <v>45644.289641203701</v>
      </c>
      <c r="H549" s="5">
        <v>45657</v>
      </c>
      <c r="I549">
        <v>59</v>
      </c>
      <c r="J549" s="3">
        <v>0</v>
      </c>
      <c r="K549" s="3">
        <v>164300</v>
      </c>
      <c r="L549" s="3">
        <v>0</v>
      </c>
      <c r="M549" s="3">
        <v>0</v>
      </c>
      <c r="N549" s="3">
        <v>0</v>
      </c>
      <c r="O549" s="3">
        <v>0</v>
      </c>
      <c r="P549" s="3">
        <v>0</v>
      </c>
      <c r="Q549" s="3">
        <v>164300</v>
      </c>
      <c r="R549" s="3">
        <v>164300</v>
      </c>
      <c r="S549" s="3">
        <f t="shared" si="17"/>
        <v>0</v>
      </c>
    </row>
    <row r="550" spans="1:19" x14ac:dyDescent="0.35">
      <c r="A550">
        <v>890303093</v>
      </c>
      <c r="B550" t="s">
        <v>17</v>
      </c>
      <c r="C550" t="s">
        <v>18</v>
      </c>
      <c r="D550">
        <v>383530</v>
      </c>
      <c r="E550" t="str">
        <f t="shared" si="16"/>
        <v>FE383530</v>
      </c>
      <c r="F550">
        <v>23678</v>
      </c>
      <c r="G550" s="5">
        <v>45643.322314814817</v>
      </c>
      <c r="H550" s="5">
        <v>45657</v>
      </c>
      <c r="I550">
        <v>59</v>
      </c>
      <c r="J550" s="3">
        <v>0</v>
      </c>
      <c r="K550" s="3">
        <v>143300</v>
      </c>
      <c r="L550" s="3">
        <v>0</v>
      </c>
      <c r="M550" s="3">
        <v>0</v>
      </c>
      <c r="N550" s="3">
        <v>0</v>
      </c>
      <c r="O550" s="3">
        <v>0</v>
      </c>
      <c r="P550" s="3">
        <v>0</v>
      </c>
      <c r="Q550" s="3">
        <v>143300</v>
      </c>
      <c r="R550" s="3">
        <v>143300</v>
      </c>
      <c r="S550" s="3">
        <f t="shared" si="17"/>
        <v>0</v>
      </c>
    </row>
    <row r="551" spans="1:19" x14ac:dyDescent="0.35">
      <c r="A551">
        <v>890303093</v>
      </c>
      <c r="B551" t="s">
        <v>17</v>
      </c>
      <c r="C551" t="s">
        <v>18</v>
      </c>
      <c r="D551">
        <v>383505</v>
      </c>
      <c r="E551" t="str">
        <f t="shared" si="16"/>
        <v>FE383505</v>
      </c>
      <c r="F551">
        <v>23670</v>
      </c>
      <c r="G551" s="5">
        <v>45643.322025462963</v>
      </c>
      <c r="H551" s="5">
        <v>45653</v>
      </c>
      <c r="I551">
        <v>63</v>
      </c>
      <c r="J551" s="3">
        <v>0</v>
      </c>
      <c r="K551" s="3">
        <v>0</v>
      </c>
      <c r="L551" s="3">
        <v>18000</v>
      </c>
      <c r="M551" s="3">
        <v>0</v>
      </c>
      <c r="N551" s="3">
        <v>0</v>
      </c>
      <c r="O551" s="3">
        <v>0</v>
      </c>
      <c r="P551" s="3">
        <v>0</v>
      </c>
      <c r="Q551" s="3">
        <v>18000</v>
      </c>
      <c r="R551" s="3">
        <v>18000</v>
      </c>
      <c r="S551" s="3">
        <f t="shared" si="17"/>
        <v>0</v>
      </c>
    </row>
    <row r="552" spans="1:19" x14ac:dyDescent="0.35">
      <c r="A552">
        <v>890303093</v>
      </c>
      <c r="B552" t="s">
        <v>17</v>
      </c>
      <c r="C552" t="s">
        <v>18</v>
      </c>
      <c r="D552">
        <v>383393</v>
      </c>
      <c r="E552" t="str">
        <f t="shared" si="16"/>
        <v>FE383393</v>
      </c>
      <c r="F552">
        <v>23678</v>
      </c>
      <c r="G552" s="5">
        <v>45643.320925925924</v>
      </c>
      <c r="H552" s="5">
        <v>45657</v>
      </c>
      <c r="I552">
        <v>59</v>
      </c>
      <c r="J552" s="3">
        <v>0</v>
      </c>
      <c r="K552" s="3">
        <v>108170</v>
      </c>
      <c r="L552" s="3">
        <v>0</v>
      </c>
      <c r="M552" s="3">
        <v>0</v>
      </c>
      <c r="N552" s="3">
        <v>0</v>
      </c>
      <c r="O552" s="3">
        <v>0</v>
      </c>
      <c r="P552" s="3">
        <v>0</v>
      </c>
      <c r="Q552" s="3">
        <v>108170</v>
      </c>
      <c r="R552" s="3">
        <v>108170</v>
      </c>
      <c r="S552" s="3">
        <f t="shared" si="17"/>
        <v>0</v>
      </c>
    </row>
    <row r="553" spans="1:19" x14ac:dyDescent="0.35">
      <c r="A553">
        <v>890303093</v>
      </c>
      <c r="B553" t="s">
        <v>17</v>
      </c>
      <c r="C553" t="s">
        <v>18</v>
      </c>
      <c r="D553">
        <v>383350</v>
      </c>
      <c r="E553" t="str">
        <f t="shared" si="16"/>
        <v>FE383350</v>
      </c>
      <c r="F553">
        <v>23678</v>
      </c>
      <c r="G553" s="5">
        <v>45643.320520833331</v>
      </c>
      <c r="H553" s="5">
        <v>45657</v>
      </c>
      <c r="I553">
        <v>59</v>
      </c>
      <c r="J553" s="3">
        <v>0</v>
      </c>
      <c r="K553" s="3">
        <v>65900</v>
      </c>
      <c r="L553" s="3">
        <v>0</v>
      </c>
      <c r="M553" s="3">
        <v>0</v>
      </c>
      <c r="N553" s="3">
        <v>0</v>
      </c>
      <c r="O553" s="3">
        <v>0</v>
      </c>
      <c r="P553" s="3">
        <v>0</v>
      </c>
      <c r="Q553" s="3">
        <v>65900</v>
      </c>
      <c r="R553" s="3">
        <v>65900</v>
      </c>
      <c r="S553" s="3">
        <f t="shared" si="17"/>
        <v>0</v>
      </c>
    </row>
    <row r="554" spans="1:19" x14ac:dyDescent="0.35">
      <c r="A554">
        <v>890303093</v>
      </c>
      <c r="B554" t="s">
        <v>17</v>
      </c>
      <c r="C554" t="s">
        <v>18</v>
      </c>
      <c r="D554">
        <v>383297</v>
      </c>
      <c r="E554" t="str">
        <f t="shared" si="16"/>
        <v>FE383297</v>
      </c>
      <c r="F554">
        <v>23678</v>
      </c>
      <c r="G554" s="5">
        <v>45643.319988425923</v>
      </c>
      <c r="H554" s="5">
        <v>45657</v>
      </c>
      <c r="I554">
        <v>59</v>
      </c>
      <c r="J554" s="3">
        <v>0</v>
      </c>
      <c r="K554" s="3">
        <v>124128</v>
      </c>
      <c r="L554" s="3">
        <v>0</v>
      </c>
      <c r="M554" s="3">
        <v>0</v>
      </c>
      <c r="N554" s="3">
        <v>0</v>
      </c>
      <c r="O554" s="3">
        <v>0</v>
      </c>
      <c r="P554" s="3">
        <v>0</v>
      </c>
      <c r="Q554" s="3">
        <v>124128</v>
      </c>
      <c r="R554" s="3">
        <v>124128</v>
      </c>
      <c r="S554" s="3">
        <f t="shared" si="17"/>
        <v>0</v>
      </c>
    </row>
    <row r="555" spans="1:19" x14ac:dyDescent="0.35">
      <c r="A555">
        <v>890303093</v>
      </c>
      <c r="B555" t="s">
        <v>17</v>
      </c>
      <c r="C555" t="s">
        <v>18</v>
      </c>
      <c r="D555">
        <v>383296</v>
      </c>
      <c r="E555" t="str">
        <f t="shared" si="16"/>
        <v>FE383296</v>
      </c>
      <c r="F555">
        <v>23678</v>
      </c>
      <c r="G555" s="5">
        <v>45643.319965277777</v>
      </c>
      <c r="H555" s="5">
        <v>45657</v>
      </c>
      <c r="I555">
        <v>59</v>
      </c>
      <c r="J555" s="3">
        <v>0</v>
      </c>
      <c r="K555" s="3">
        <v>105640</v>
      </c>
      <c r="L555" s="3">
        <v>0</v>
      </c>
      <c r="M555" s="3">
        <v>0</v>
      </c>
      <c r="N555" s="3">
        <v>0</v>
      </c>
      <c r="O555" s="3">
        <v>0</v>
      </c>
      <c r="P555" s="3">
        <v>0</v>
      </c>
      <c r="Q555" s="3">
        <v>105640</v>
      </c>
      <c r="R555" s="3">
        <v>105640</v>
      </c>
      <c r="S555" s="3">
        <f t="shared" si="17"/>
        <v>0</v>
      </c>
    </row>
    <row r="556" spans="1:19" x14ac:dyDescent="0.35">
      <c r="A556">
        <v>890303093</v>
      </c>
      <c r="B556" t="s">
        <v>17</v>
      </c>
      <c r="C556" t="s">
        <v>18</v>
      </c>
      <c r="D556">
        <v>383294</v>
      </c>
      <c r="E556" t="str">
        <f t="shared" si="16"/>
        <v>FE383294</v>
      </c>
      <c r="F556">
        <v>23678</v>
      </c>
      <c r="G556" s="5">
        <v>45643.319930555554</v>
      </c>
      <c r="H556" s="5">
        <v>45657</v>
      </c>
      <c r="I556">
        <v>59</v>
      </c>
      <c r="J556" s="3">
        <v>0</v>
      </c>
      <c r="K556" s="3">
        <v>77878</v>
      </c>
      <c r="L556" s="3">
        <v>0</v>
      </c>
      <c r="M556" s="3">
        <v>0</v>
      </c>
      <c r="N556" s="3">
        <v>0</v>
      </c>
      <c r="O556" s="3">
        <v>0</v>
      </c>
      <c r="P556" s="3">
        <v>0</v>
      </c>
      <c r="Q556" s="3">
        <v>77878</v>
      </c>
      <c r="R556" s="3">
        <v>77878</v>
      </c>
      <c r="S556" s="3">
        <f t="shared" si="17"/>
        <v>0</v>
      </c>
    </row>
    <row r="557" spans="1:19" x14ac:dyDescent="0.35">
      <c r="A557">
        <v>890303093</v>
      </c>
      <c r="B557" t="s">
        <v>17</v>
      </c>
      <c r="C557" t="s">
        <v>18</v>
      </c>
      <c r="D557">
        <v>383264</v>
      </c>
      <c r="E557" t="str">
        <f t="shared" si="16"/>
        <v>FE383264</v>
      </c>
      <c r="F557">
        <v>23678</v>
      </c>
      <c r="G557" s="5">
        <v>45642.023993055554</v>
      </c>
      <c r="H557" s="5">
        <v>45657</v>
      </c>
      <c r="I557">
        <v>59</v>
      </c>
      <c r="J557" s="3">
        <v>0</v>
      </c>
      <c r="K557" s="3">
        <v>102550</v>
      </c>
      <c r="L557" s="3">
        <v>0</v>
      </c>
      <c r="M557" s="3">
        <v>0</v>
      </c>
      <c r="N557" s="3">
        <v>0</v>
      </c>
      <c r="O557" s="3">
        <v>0</v>
      </c>
      <c r="P557" s="3">
        <v>0</v>
      </c>
      <c r="Q557" s="3">
        <v>102550</v>
      </c>
      <c r="R557" s="3">
        <v>102550</v>
      </c>
      <c r="S557" s="3">
        <f t="shared" si="17"/>
        <v>0</v>
      </c>
    </row>
    <row r="558" spans="1:19" x14ac:dyDescent="0.35">
      <c r="A558">
        <v>890303093</v>
      </c>
      <c r="B558" t="s">
        <v>17</v>
      </c>
      <c r="C558" t="s">
        <v>18</v>
      </c>
      <c r="D558">
        <v>383250</v>
      </c>
      <c r="E558" t="str">
        <f t="shared" si="16"/>
        <v>FE383250</v>
      </c>
      <c r="F558">
        <v>23678</v>
      </c>
      <c r="G558" s="5">
        <v>45642.023842592593</v>
      </c>
      <c r="H558" s="5">
        <v>45657</v>
      </c>
      <c r="I558">
        <v>59</v>
      </c>
      <c r="J558" s="3">
        <v>0</v>
      </c>
      <c r="K558" s="3">
        <v>97800</v>
      </c>
      <c r="L558" s="3">
        <v>0</v>
      </c>
      <c r="M558" s="3">
        <v>0</v>
      </c>
      <c r="N558" s="3">
        <v>0</v>
      </c>
      <c r="O558" s="3">
        <v>0</v>
      </c>
      <c r="P558" s="3">
        <v>0</v>
      </c>
      <c r="Q558" s="3">
        <v>97800</v>
      </c>
      <c r="R558" s="3">
        <v>97800</v>
      </c>
      <c r="S558" s="3">
        <f t="shared" si="17"/>
        <v>0</v>
      </c>
    </row>
    <row r="559" spans="1:19" x14ac:dyDescent="0.35">
      <c r="A559">
        <v>890303093</v>
      </c>
      <c r="B559" t="s">
        <v>17</v>
      </c>
      <c r="C559" t="s">
        <v>18</v>
      </c>
      <c r="D559">
        <v>383248</v>
      </c>
      <c r="E559" t="str">
        <f t="shared" si="16"/>
        <v>FE383248</v>
      </c>
      <c r="F559">
        <v>23678</v>
      </c>
      <c r="G559" s="5">
        <v>45642.023819444446</v>
      </c>
      <c r="H559" s="5">
        <v>45657</v>
      </c>
      <c r="I559">
        <v>59</v>
      </c>
      <c r="J559" s="3">
        <v>0</v>
      </c>
      <c r="K559" s="3">
        <v>270120</v>
      </c>
      <c r="L559" s="3">
        <v>0</v>
      </c>
      <c r="M559" s="3">
        <v>0</v>
      </c>
      <c r="N559" s="3">
        <v>0</v>
      </c>
      <c r="O559" s="3">
        <v>0</v>
      </c>
      <c r="P559" s="3">
        <v>0</v>
      </c>
      <c r="Q559" s="3">
        <v>270120</v>
      </c>
      <c r="R559" s="3">
        <v>270120</v>
      </c>
      <c r="S559" s="3">
        <f t="shared" si="17"/>
        <v>0</v>
      </c>
    </row>
    <row r="560" spans="1:19" x14ac:dyDescent="0.35">
      <c r="A560">
        <v>890303093</v>
      </c>
      <c r="B560" t="s">
        <v>17</v>
      </c>
      <c r="C560" t="s">
        <v>18</v>
      </c>
      <c r="D560">
        <v>383243</v>
      </c>
      <c r="E560" t="str">
        <f t="shared" si="16"/>
        <v>FE383243</v>
      </c>
      <c r="F560">
        <v>23678</v>
      </c>
      <c r="G560" s="5">
        <v>45642.023773148147</v>
      </c>
      <c r="H560" s="5">
        <v>45657</v>
      </c>
      <c r="I560">
        <v>59</v>
      </c>
      <c r="J560" s="3">
        <v>0</v>
      </c>
      <c r="K560" s="3">
        <v>487726</v>
      </c>
      <c r="L560" s="3">
        <v>0</v>
      </c>
      <c r="M560" s="3">
        <v>0</v>
      </c>
      <c r="N560" s="3">
        <v>0</v>
      </c>
      <c r="O560" s="3">
        <v>0</v>
      </c>
      <c r="P560" s="3">
        <v>0</v>
      </c>
      <c r="Q560" s="3">
        <v>487726</v>
      </c>
      <c r="R560" s="3">
        <v>487726</v>
      </c>
      <c r="S560" s="3">
        <f t="shared" si="17"/>
        <v>0</v>
      </c>
    </row>
    <row r="561" spans="1:19" x14ac:dyDescent="0.35">
      <c r="A561">
        <v>890303093</v>
      </c>
      <c r="B561" t="s">
        <v>17</v>
      </c>
      <c r="C561" t="s">
        <v>18</v>
      </c>
      <c r="D561">
        <v>383200</v>
      </c>
      <c r="E561" t="str">
        <f t="shared" si="16"/>
        <v>FE383200</v>
      </c>
      <c r="F561">
        <v>23678</v>
      </c>
      <c r="G561" s="5">
        <v>45642.023449074077</v>
      </c>
      <c r="H561" s="5">
        <v>45657</v>
      </c>
      <c r="I561">
        <v>59</v>
      </c>
      <c r="J561" s="3">
        <v>0</v>
      </c>
      <c r="K561" s="3">
        <v>103150</v>
      </c>
      <c r="L561" s="3">
        <v>0</v>
      </c>
      <c r="M561" s="3">
        <v>0</v>
      </c>
      <c r="N561" s="3">
        <v>0</v>
      </c>
      <c r="O561" s="3">
        <v>0</v>
      </c>
      <c r="P561" s="3">
        <v>0</v>
      </c>
      <c r="Q561" s="3">
        <v>103150</v>
      </c>
      <c r="R561" s="3">
        <v>103150</v>
      </c>
      <c r="S561" s="3">
        <f t="shared" si="17"/>
        <v>0</v>
      </c>
    </row>
    <row r="562" spans="1:19" x14ac:dyDescent="0.35">
      <c r="A562">
        <v>890303093</v>
      </c>
      <c r="B562" t="s">
        <v>17</v>
      </c>
      <c r="C562" t="s">
        <v>18</v>
      </c>
      <c r="D562">
        <v>383196</v>
      </c>
      <c r="E562" t="str">
        <f t="shared" si="16"/>
        <v>FE383196</v>
      </c>
      <c r="F562">
        <v>23678</v>
      </c>
      <c r="G562" s="5">
        <v>45642.023414351854</v>
      </c>
      <c r="H562" s="5">
        <v>45657</v>
      </c>
      <c r="I562">
        <v>59</v>
      </c>
      <c r="J562" s="3">
        <v>0</v>
      </c>
      <c r="K562" s="3">
        <v>65700</v>
      </c>
      <c r="L562" s="3">
        <v>0</v>
      </c>
      <c r="M562" s="3">
        <v>0</v>
      </c>
      <c r="N562" s="3">
        <v>0</v>
      </c>
      <c r="O562" s="3">
        <v>0</v>
      </c>
      <c r="P562" s="3">
        <v>0</v>
      </c>
      <c r="Q562" s="3">
        <v>65700</v>
      </c>
      <c r="R562" s="3">
        <v>65700</v>
      </c>
      <c r="S562" s="3">
        <f t="shared" si="17"/>
        <v>0</v>
      </c>
    </row>
    <row r="563" spans="1:19" x14ac:dyDescent="0.35">
      <c r="A563">
        <v>890303093</v>
      </c>
      <c r="B563" t="s">
        <v>17</v>
      </c>
      <c r="C563" t="s">
        <v>18</v>
      </c>
      <c r="D563">
        <v>383194</v>
      </c>
      <c r="E563" t="str">
        <f t="shared" si="16"/>
        <v>FE383194</v>
      </c>
      <c r="F563">
        <v>23678</v>
      </c>
      <c r="G563" s="5">
        <v>45642.023402777777</v>
      </c>
      <c r="H563" s="5">
        <v>45657</v>
      </c>
      <c r="I563">
        <v>59</v>
      </c>
      <c r="J563" s="3">
        <v>0</v>
      </c>
      <c r="K563" s="3">
        <v>316078</v>
      </c>
      <c r="L563" s="3">
        <v>0</v>
      </c>
      <c r="M563" s="3">
        <v>0</v>
      </c>
      <c r="N563" s="3">
        <v>0</v>
      </c>
      <c r="O563" s="3">
        <v>0</v>
      </c>
      <c r="P563" s="3">
        <v>0</v>
      </c>
      <c r="Q563" s="3">
        <v>316078</v>
      </c>
      <c r="R563" s="3">
        <v>316078</v>
      </c>
      <c r="S563" s="3">
        <f t="shared" si="17"/>
        <v>0</v>
      </c>
    </row>
    <row r="564" spans="1:19" x14ac:dyDescent="0.35">
      <c r="A564">
        <v>890303093</v>
      </c>
      <c r="B564" t="s">
        <v>17</v>
      </c>
      <c r="C564" t="s">
        <v>18</v>
      </c>
      <c r="D564">
        <v>383082</v>
      </c>
      <c r="E564" t="str">
        <f t="shared" si="16"/>
        <v>FE383082</v>
      </c>
      <c r="F564">
        <v>23670</v>
      </c>
      <c r="G564" s="5">
        <v>45642.022488425922</v>
      </c>
      <c r="H564" s="5">
        <v>45653</v>
      </c>
      <c r="I564">
        <v>63</v>
      </c>
      <c r="J564" s="3">
        <v>0</v>
      </c>
      <c r="K564" s="3">
        <v>0</v>
      </c>
      <c r="L564" s="3">
        <v>24000</v>
      </c>
      <c r="M564" s="3">
        <v>0</v>
      </c>
      <c r="N564" s="3">
        <v>0</v>
      </c>
      <c r="O564" s="3">
        <v>0</v>
      </c>
      <c r="P564" s="3">
        <v>0</v>
      </c>
      <c r="Q564" s="3">
        <v>24000</v>
      </c>
      <c r="R564" s="3">
        <v>24000</v>
      </c>
      <c r="S564" s="3">
        <f t="shared" si="17"/>
        <v>0</v>
      </c>
    </row>
    <row r="565" spans="1:19" x14ac:dyDescent="0.35">
      <c r="A565">
        <v>890303093</v>
      </c>
      <c r="B565" t="s">
        <v>17</v>
      </c>
      <c r="C565" t="s">
        <v>18</v>
      </c>
      <c r="D565">
        <v>383000</v>
      </c>
      <c r="E565" t="str">
        <f t="shared" si="16"/>
        <v>FE383000</v>
      </c>
      <c r="F565">
        <v>23678</v>
      </c>
      <c r="G565" s="5">
        <v>45642.021782407406</v>
      </c>
      <c r="H565" s="5">
        <v>45657</v>
      </c>
      <c r="I565">
        <v>59</v>
      </c>
      <c r="J565" s="3">
        <v>0</v>
      </c>
      <c r="K565" s="3">
        <v>136900</v>
      </c>
      <c r="L565" s="3">
        <v>0</v>
      </c>
      <c r="M565" s="3">
        <v>0</v>
      </c>
      <c r="N565" s="3">
        <v>0</v>
      </c>
      <c r="O565" s="3">
        <v>0</v>
      </c>
      <c r="P565" s="3">
        <v>0</v>
      </c>
      <c r="Q565" s="3">
        <v>136900</v>
      </c>
      <c r="R565" s="3">
        <v>136900</v>
      </c>
      <c r="S565" s="3">
        <f t="shared" si="17"/>
        <v>0</v>
      </c>
    </row>
    <row r="566" spans="1:19" x14ac:dyDescent="0.35">
      <c r="A566">
        <v>890303093</v>
      </c>
      <c r="B566" t="s">
        <v>17</v>
      </c>
      <c r="C566" t="s">
        <v>18</v>
      </c>
      <c r="D566">
        <v>382997</v>
      </c>
      <c r="E566" t="str">
        <f t="shared" si="16"/>
        <v>FE382997</v>
      </c>
      <c r="F566">
        <v>23678</v>
      </c>
      <c r="G566" s="5">
        <v>45642.021747685183</v>
      </c>
      <c r="H566" s="5">
        <v>45657</v>
      </c>
      <c r="I566">
        <v>59</v>
      </c>
      <c r="J566" s="3">
        <v>0</v>
      </c>
      <c r="K566" s="3">
        <v>65700</v>
      </c>
      <c r="L566" s="3">
        <v>0</v>
      </c>
      <c r="M566" s="3">
        <v>0</v>
      </c>
      <c r="N566" s="3">
        <v>0</v>
      </c>
      <c r="O566" s="3">
        <v>0</v>
      </c>
      <c r="P566" s="3">
        <v>0</v>
      </c>
      <c r="Q566" s="3">
        <v>65700</v>
      </c>
      <c r="R566" s="3">
        <v>65700</v>
      </c>
      <c r="S566" s="3">
        <f t="shared" si="17"/>
        <v>0</v>
      </c>
    </row>
    <row r="567" spans="1:19" x14ac:dyDescent="0.35">
      <c r="A567">
        <v>890303093</v>
      </c>
      <c r="B567" t="s">
        <v>17</v>
      </c>
      <c r="C567" t="s">
        <v>18</v>
      </c>
      <c r="D567">
        <v>382972</v>
      </c>
      <c r="E567" t="str">
        <f t="shared" si="16"/>
        <v>FE382972</v>
      </c>
      <c r="F567">
        <v>23678</v>
      </c>
      <c r="G567" s="5">
        <v>45641.2887962963</v>
      </c>
      <c r="H567" s="5">
        <v>45657</v>
      </c>
      <c r="I567">
        <v>59</v>
      </c>
      <c r="J567" s="3">
        <v>0</v>
      </c>
      <c r="K567" s="3">
        <v>160800</v>
      </c>
      <c r="L567" s="3">
        <v>0</v>
      </c>
      <c r="M567" s="3">
        <v>0</v>
      </c>
      <c r="N567" s="3">
        <v>0</v>
      </c>
      <c r="O567" s="3">
        <v>0</v>
      </c>
      <c r="P567" s="3">
        <v>0</v>
      </c>
      <c r="Q567" s="3">
        <v>160800</v>
      </c>
      <c r="R567" s="3">
        <v>160800</v>
      </c>
      <c r="S567" s="3">
        <f t="shared" si="17"/>
        <v>0</v>
      </c>
    </row>
    <row r="568" spans="1:19" x14ac:dyDescent="0.35">
      <c r="A568">
        <v>890303093</v>
      </c>
      <c r="B568" t="s">
        <v>17</v>
      </c>
      <c r="C568" t="s">
        <v>18</v>
      </c>
      <c r="D568">
        <v>382965</v>
      </c>
      <c r="E568" t="str">
        <f t="shared" si="16"/>
        <v>FE382965</v>
      </c>
      <c r="F568">
        <v>23678</v>
      </c>
      <c r="G568" s="5">
        <v>45641.288726851853</v>
      </c>
      <c r="H568" s="5">
        <v>45657</v>
      </c>
      <c r="I568">
        <v>59</v>
      </c>
      <c r="J568" s="3">
        <v>0</v>
      </c>
      <c r="K568" s="3">
        <v>360260</v>
      </c>
      <c r="L568" s="3">
        <v>0</v>
      </c>
      <c r="M568" s="3">
        <v>0</v>
      </c>
      <c r="N568" s="3">
        <v>0</v>
      </c>
      <c r="O568" s="3">
        <v>0</v>
      </c>
      <c r="P568" s="3">
        <v>0</v>
      </c>
      <c r="Q568" s="3">
        <v>360260</v>
      </c>
      <c r="R568" s="3">
        <v>360260</v>
      </c>
      <c r="S568" s="3">
        <f t="shared" si="17"/>
        <v>0</v>
      </c>
    </row>
    <row r="569" spans="1:19" x14ac:dyDescent="0.35">
      <c r="A569">
        <v>890303093</v>
      </c>
      <c r="B569" t="s">
        <v>17</v>
      </c>
      <c r="C569" t="s">
        <v>18</v>
      </c>
      <c r="D569">
        <v>382929</v>
      </c>
      <c r="E569" t="str">
        <f t="shared" si="16"/>
        <v>FE382929</v>
      </c>
      <c r="F569">
        <v>23678</v>
      </c>
      <c r="G569" s="5">
        <v>45641.288414351853</v>
      </c>
      <c r="H569" s="5">
        <v>45657</v>
      </c>
      <c r="I569">
        <v>59</v>
      </c>
      <c r="J569" s="3">
        <v>0</v>
      </c>
      <c r="K569" s="3">
        <v>65700</v>
      </c>
      <c r="L569" s="3">
        <v>0</v>
      </c>
      <c r="M569" s="3">
        <v>0</v>
      </c>
      <c r="N569" s="3">
        <v>0</v>
      </c>
      <c r="O569" s="3">
        <v>0</v>
      </c>
      <c r="P569" s="3">
        <v>0</v>
      </c>
      <c r="Q569" s="3">
        <v>65700</v>
      </c>
      <c r="R569" s="3">
        <v>65700</v>
      </c>
      <c r="S569" s="3">
        <f t="shared" si="17"/>
        <v>0</v>
      </c>
    </row>
    <row r="570" spans="1:19" x14ac:dyDescent="0.35">
      <c r="A570">
        <v>890303093</v>
      </c>
      <c r="B570" t="s">
        <v>17</v>
      </c>
      <c r="C570" t="s">
        <v>18</v>
      </c>
      <c r="D570">
        <v>382407</v>
      </c>
      <c r="E570" t="str">
        <f t="shared" si="16"/>
        <v>FE382407</v>
      </c>
      <c r="F570">
        <v>23678</v>
      </c>
      <c r="G570" s="5">
        <v>45638.339259259257</v>
      </c>
      <c r="H570" s="5">
        <v>45657</v>
      </c>
      <c r="I570">
        <v>59</v>
      </c>
      <c r="J570" s="3">
        <v>0</v>
      </c>
      <c r="K570" s="3">
        <v>108144</v>
      </c>
      <c r="L570" s="3">
        <v>0</v>
      </c>
      <c r="M570" s="3">
        <v>0</v>
      </c>
      <c r="N570" s="3">
        <v>0</v>
      </c>
      <c r="O570" s="3">
        <v>0</v>
      </c>
      <c r="P570" s="3">
        <v>0</v>
      </c>
      <c r="Q570" s="3">
        <v>108144</v>
      </c>
      <c r="R570" s="3">
        <v>450000</v>
      </c>
      <c r="S570" s="3">
        <f t="shared" si="17"/>
        <v>341856</v>
      </c>
    </row>
    <row r="571" spans="1:19" x14ac:dyDescent="0.35">
      <c r="A571">
        <v>890303093</v>
      </c>
      <c r="B571" t="s">
        <v>17</v>
      </c>
      <c r="C571" t="s">
        <v>18</v>
      </c>
      <c r="D571">
        <v>382246</v>
      </c>
      <c r="E571" t="str">
        <f t="shared" si="16"/>
        <v>FE382246</v>
      </c>
      <c r="F571">
        <v>23678</v>
      </c>
      <c r="G571" s="5">
        <v>45638.337696759256</v>
      </c>
      <c r="H571" s="5">
        <v>45657</v>
      </c>
      <c r="I571">
        <v>59</v>
      </c>
      <c r="J571" s="3">
        <v>0</v>
      </c>
      <c r="K571" s="3">
        <v>108150</v>
      </c>
      <c r="L571" s="3">
        <v>0</v>
      </c>
      <c r="M571" s="3">
        <v>0</v>
      </c>
      <c r="N571" s="3">
        <v>0</v>
      </c>
      <c r="O571" s="3">
        <v>0</v>
      </c>
      <c r="P571" s="3">
        <v>0</v>
      </c>
      <c r="Q571" s="3">
        <v>108150</v>
      </c>
      <c r="R571" s="3">
        <v>108150</v>
      </c>
      <c r="S571" s="3">
        <f t="shared" si="17"/>
        <v>0</v>
      </c>
    </row>
    <row r="572" spans="1:19" x14ac:dyDescent="0.35">
      <c r="A572">
        <v>890303093</v>
      </c>
      <c r="B572" t="s">
        <v>17</v>
      </c>
      <c r="C572" t="s">
        <v>18</v>
      </c>
      <c r="D572">
        <v>382195</v>
      </c>
      <c r="E572" t="str">
        <f t="shared" si="16"/>
        <v>FE382195</v>
      </c>
      <c r="F572">
        <v>23643</v>
      </c>
      <c r="G572" s="5">
        <v>45637.292662037034</v>
      </c>
      <c r="H572" s="5">
        <v>45639</v>
      </c>
      <c r="I572">
        <v>77</v>
      </c>
      <c r="J572" s="3">
        <v>0</v>
      </c>
      <c r="K572" s="3">
        <v>0</v>
      </c>
      <c r="L572" s="3">
        <v>163660</v>
      </c>
      <c r="M572" s="3">
        <v>0</v>
      </c>
      <c r="N572" s="3">
        <v>0</v>
      </c>
      <c r="O572" s="3">
        <v>0</v>
      </c>
      <c r="P572" s="3">
        <v>0</v>
      </c>
      <c r="Q572" s="3">
        <v>163660</v>
      </c>
      <c r="R572" s="3">
        <v>163660</v>
      </c>
      <c r="S572" s="3">
        <f t="shared" si="17"/>
        <v>0</v>
      </c>
    </row>
    <row r="573" spans="1:19" x14ac:dyDescent="0.35">
      <c r="A573">
        <v>890303093</v>
      </c>
      <c r="B573" t="s">
        <v>17</v>
      </c>
      <c r="C573" t="s">
        <v>18</v>
      </c>
      <c r="D573">
        <v>381562</v>
      </c>
      <c r="E573" t="str">
        <f t="shared" si="16"/>
        <v>FE381562</v>
      </c>
      <c r="F573">
        <v>23643</v>
      </c>
      <c r="G573" s="5">
        <v>45635.295046296298</v>
      </c>
      <c r="H573" s="5">
        <v>45639</v>
      </c>
      <c r="I573">
        <v>77</v>
      </c>
      <c r="J573" s="3">
        <v>0</v>
      </c>
      <c r="K573" s="3">
        <v>0</v>
      </c>
      <c r="L573" s="3">
        <v>129960</v>
      </c>
      <c r="M573" s="3">
        <v>0</v>
      </c>
      <c r="N573" s="3">
        <v>0</v>
      </c>
      <c r="O573" s="3">
        <v>0</v>
      </c>
      <c r="P573" s="3">
        <v>0</v>
      </c>
      <c r="Q573" s="3">
        <v>129960</v>
      </c>
      <c r="R573" s="3">
        <v>129960</v>
      </c>
      <c r="S573" s="3">
        <f t="shared" si="17"/>
        <v>0</v>
      </c>
    </row>
    <row r="574" spans="1:19" x14ac:dyDescent="0.35">
      <c r="A574">
        <v>890303093</v>
      </c>
      <c r="B574" t="s">
        <v>17</v>
      </c>
      <c r="C574" t="s">
        <v>18</v>
      </c>
      <c r="D574">
        <v>381555</v>
      </c>
      <c r="E574" t="str">
        <f t="shared" si="16"/>
        <v>FE381555</v>
      </c>
      <c r="F574">
        <v>23643</v>
      </c>
      <c r="G574" s="5">
        <v>45635.294965277775</v>
      </c>
      <c r="H574" s="5">
        <v>45639</v>
      </c>
      <c r="I574">
        <v>77</v>
      </c>
      <c r="J574" s="3">
        <v>0</v>
      </c>
      <c r="K574" s="3">
        <v>0</v>
      </c>
      <c r="L574" s="3">
        <v>513554</v>
      </c>
      <c r="M574" s="3">
        <v>0</v>
      </c>
      <c r="N574" s="3">
        <v>0</v>
      </c>
      <c r="O574" s="3">
        <v>0</v>
      </c>
      <c r="P574" s="3">
        <v>0</v>
      </c>
      <c r="Q574" s="3">
        <v>513554</v>
      </c>
      <c r="R574" s="3">
        <v>513554</v>
      </c>
      <c r="S574" s="3">
        <f t="shared" si="17"/>
        <v>0</v>
      </c>
    </row>
    <row r="575" spans="1:19" x14ac:dyDescent="0.35">
      <c r="A575">
        <v>890303093</v>
      </c>
      <c r="B575" t="s">
        <v>17</v>
      </c>
      <c r="C575" t="s">
        <v>18</v>
      </c>
      <c r="D575">
        <v>381230</v>
      </c>
      <c r="E575" t="str">
        <f t="shared" si="16"/>
        <v>FE381230</v>
      </c>
      <c r="F575">
        <v>23643</v>
      </c>
      <c r="G575" s="5">
        <v>45634.007291666669</v>
      </c>
      <c r="H575" s="5">
        <v>45639</v>
      </c>
      <c r="I575">
        <v>77</v>
      </c>
      <c r="J575" s="3">
        <v>0</v>
      </c>
      <c r="K575" s="3">
        <v>0</v>
      </c>
      <c r="L575" s="3">
        <v>277732</v>
      </c>
      <c r="M575" s="3">
        <v>0</v>
      </c>
      <c r="N575" s="3">
        <v>0</v>
      </c>
      <c r="O575" s="3">
        <v>0</v>
      </c>
      <c r="P575" s="3">
        <v>0</v>
      </c>
      <c r="Q575" s="3">
        <v>277732</v>
      </c>
      <c r="R575" s="3">
        <v>277732</v>
      </c>
      <c r="S575" s="3">
        <f t="shared" si="17"/>
        <v>0</v>
      </c>
    </row>
    <row r="576" spans="1:19" x14ac:dyDescent="0.35">
      <c r="A576">
        <v>890303093</v>
      </c>
      <c r="B576" t="s">
        <v>17</v>
      </c>
      <c r="C576" t="s">
        <v>18</v>
      </c>
      <c r="D576">
        <v>381101</v>
      </c>
      <c r="E576" t="str">
        <f t="shared" si="16"/>
        <v>FE381101</v>
      </c>
      <c r="F576">
        <v>23643</v>
      </c>
      <c r="G576" s="5">
        <v>45633.839236111111</v>
      </c>
      <c r="H576" s="5">
        <v>45639</v>
      </c>
      <c r="I576">
        <v>77</v>
      </c>
      <c r="J576" s="3">
        <v>0</v>
      </c>
      <c r="K576" s="3">
        <v>0</v>
      </c>
      <c r="L576" s="3">
        <v>189820</v>
      </c>
      <c r="M576" s="3">
        <v>0</v>
      </c>
      <c r="N576" s="3">
        <v>0</v>
      </c>
      <c r="O576" s="3">
        <v>0</v>
      </c>
      <c r="P576" s="3">
        <v>0</v>
      </c>
      <c r="Q576" s="3">
        <v>189820</v>
      </c>
      <c r="R576" s="3">
        <v>189820</v>
      </c>
      <c r="S576" s="3">
        <f t="shared" si="17"/>
        <v>0</v>
      </c>
    </row>
    <row r="577" spans="1:19" x14ac:dyDescent="0.35">
      <c r="A577">
        <v>890303093</v>
      </c>
      <c r="B577" t="s">
        <v>17</v>
      </c>
      <c r="C577" t="s">
        <v>18</v>
      </c>
      <c r="D577">
        <v>381010</v>
      </c>
      <c r="E577" t="str">
        <f t="shared" si="16"/>
        <v>FE381010</v>
      </c>
      <c r="F577">
        <v>23643</v>
      </c>
      <c r="G577" s="5">
        <v>45632.838437500002</v>
      </c>
      <c r="H577" s="5">
        <v>45639</v>
      </c>
      <c r="I577">
        <v>77</v>
      </c>
      <c r="J577" s="3">
        <v>0</v>
      </c>
      <c r="K577" s="3">
        <v>0</v>
      </c>
      <c r="L577" s="3">
        <v>560705</v>
      </c>
      <c r="M577" s="3">
        <v>0</v>
      </c>
      <c r="N577" s="3">
        <v>0</v>
      </c>
      <c r="O577" s="3">
        <v>0</v>
      </c>
      <c r="P577" s="3">
        <v>0</v>
      </c>
      <c r="Q577" s="3">
        <v>560705</v>
      </c>
      <c r="R577" s="3">
        <v>560705</v>
      </c>
      <c r="S577" s="3">
        <f t="shared" si="17"/>
        <v>0</v>
      </c>
    </row>
    <row r="578" spans="1:19" x14ac:dyDescent="0.35">
      <c r="A578">
        <v>890303093</v>
      </c>
      <c r="B578" t="s">
        <v>17</v>
      </c>
      <c r="C578" t="s">
        <v>18</v>
      </c>
      <c r="D578">
        <v>380283</v>
      </c>
      <c r="E578" t="str">
        <f t="shared" si="16"/>
        <v>FE380283</v>
      </c>
      <c r="F578">
        <v>23643</v>
      </c>
      <c r="G578" s="5">
        <v>45630.283217592594</v>
      </c>
      <c r="H578" s="5">
        <v>45639</v>
      </c>
      <c r="I578">
        <v>77</v>
      </c>
      <c r="J578" s="3">
        <v>0</v>
      </c>
      <c r="K578" s="3">
        <v>0</v>
      </c>
      <c r="L578" s="3">
        <v>306410</v>
      </c>
      <c r="M578" s="3">
        <v>0</v>
      </c>
      <c r="N578" s="3">
        <v>0</v>
      </c>
      <c r="O578" s="3">
        <v>0</v>
      </c>
      <c r="P578" s="3">
        <v>0</v>
      </c>
      <c r="Q578" s="3">
        <v>306410</v>
      </c>
      <c r="R578" s="3">
        <v>306410</v>
      </c>
      <c r="S578" s="3">
        <f t="shared" si="17"/>
        <v>0</v>
      </c>
    </row>
    <row r="579" spans="1:19" x14ac:dyDescent="0.35">
      <c r="A579">
        <v>890303093</v>
      </c>
      <c r="B579" t="s">
        <v>17</v>
      </c>
      <c r="C579" t="s">
        <v>18</v>
      </c>
      <c r="D579">
        <v>379349</v>
      </c>
      <c r="E579" t="str">
        <f t="shared" si="16"/>
        <v>FE379349</v>
      </c>
      <c r="F579">
        <v>23643</v>
      </c>
      <c r="G579" s="5">
        <v>45627.331145833334</v>
      </c>
      <c r="H579" s="5">
        <v>45639</v>
      </c>
      <c r="I579">
        <v>77</v>
      </c>
      <c r="J579" s="3">
        <v>0</v>
      </c>
      <c r="K579" s="3">
        <v>0</v>
      </c>
      <c r="L579" s="3">
        <v>673195</v>
      </c>
      <c r="M579" s="3">
        <v>0</v>
      </c>
      <c r="N579" s="3">
        <v>0</v>
      </c>
      <c r="O579" s="3">
        <v>0</v>
      </c>
      <c r="P579" s="3">
        <v>0</v>
      </c>
      <c r="Q579" s="3">
        <v>673195</v>
      </c>
      <c r="R579" s="3">
        <v>673195</v>
      </c>
      <c r="S579" s="3">
        <f t="shared" si="17"/>
        <v>0</v>
      </c>
    </row>
    <row r="580" spans="1:19" x14ac:dyDescent="0.35">
      <c r="A580">
        <v>890303093</v>
      </c>
      <c r="B580" t="s">
        <v>17</v>
      </c>
      <c r="C580" t="s">
        <v>18</v>
      </c>
      <c r="D580">
        <v>378386</v>
      </c>
      <c r="E580" t="str">
        <f t="shared" si="16"/>
        <v>FE378386</v>
      </c>
      <c r="F580">
        <v>23595</v>
      </c>
      <c r="G580" s="5">
        <v>45622.296956018516</v>
      </c>
      <c r="H580" s="5">
        <v>45631</v>
      </c>
      <c r="I580">
        <v>85</v>
      </c>
      <c r="J580" s="3">
        <v>0</v>
      </c>
      <c r="K580" s="3">
        <v>0</v>
      </c>
      <c r="L580" s="3">
        <v>144828</v>
      </c>
      <c r="M580" s="3">
        <v>0</v>
      </c>
      <c r="N580" s="3">
        <v>0</v>
      </c>
      <c r="O580" s="3">
        <v>0</v>
      </c>
      <c r="P580" s="3">
        <v>0</v>
      </c>
      <c r="Q580" s="3">
        <v>144828</v>
      </c>
      <c r="R580" s="3">
        <v>144828</v>
      </c>
      <c r="S580" s="3">
        <f t="shared" si="17"/>
        <v>0</v>
      </c>
    </row>
    <row r="581" spans="1:19" x14ac:dyDescent="0.35">
      <c r="A581">
        <v>890303093</v>
      </c>
      <c r="B581" t="s">
        <v>17</v>
      </c>
      <c r="C581" t="s">
        <v>18</v>
      </c>
      <c r="D581">
        <v>377875</v>
      </c>
      <c r="E581" t="str">
        <f t="shared" si="16"/>
        <v>FE377875</v>
      </c>
      <c r="F581">
        <v>23595</v>
      </c>
      <c r="G581" s="5">
        <v>45621.288090277776</v>
      </c>
      <c r="H581" s="5">
        <v>45631</v>
      </c>
      <c r="I581">
        <v>85</v>
      </c>
      <c r="J581" s="3">
        <v>0</v>
      </c>
      <c r="K581" s="3">
        <v>0</v>
      </c>
      <c r="L581" s="3">
        <v>66650</v>
      </c>
      <c r="M581" s="3">
        <v>0</v>
      </c>
      <c r="N581" s="3">
        <v>0</v>
      </c>
      <c r="O581" s="3">
        <v>0</v>
      </c>
      <c r="P581" s="3">
        <v>0</v>
      </c>
      <c r="Q581" s="3">
        <v>66650</v>
      </c>
      <c r="R581" s="3">
        <v>66650</v>
      </c>
      <c r="S581" s="3">
        <f t="shared" si="17"/>
        <v>0</v>
      </c>
    </row>
    <row r="582" spans="1:19" x14ac:dyDescent="0.35">
      <c r="A582">
        <v>890303093</v>
      </c>
      <c r="B582" t="s">
        <v>17</v>
      </c>
      <c r="C582" t="s">
        <v>18</v>
      </c>
      <c r="D582">
        <v>377361</v>
      </c>
      <c r="E582" t="str">
        <f t="shared" ref="E582:E645" si="18">+CONCATENATE(C582,D582)</f>
        <v>FE377361</v>
      </c>
      <c r="F582">
        <v>23595</v>
      </c>
      <c r="G582" s="5">
        <v>45619.289490740739</v>
      </c>
      <c r="H582" s="5">
        <v>45631</v>
      </c>
      <c r="I582">
        <v>85</v>
      </c>
      <c r="J582" s="3">
        <v>0</v>
      </c>
      <c r="K582" s="3">
        <v>0</v>
      </c>
      <c r="L582" s="3">
        <v>307020</v>
      </c>
      <c r="M582" s="3">
        <v>0</v>
      </c>
      <c r="N582" s="3">
        <v>0</v>
      </c>
      <c r="O582" s="3">
        <v>0</v>
      </c>
      <c r="P582" s="3">
        <v>0</v>
      </c>
      <c r="Q582" s="3">
        <v>307020</v>
      </c>
      <c r="R582" s="3">
        <v>307020</v>
      </c>
      <c r="S582" s="3">
        <f t="shared" ref="S582:S645" si="19">+R582-Q582</f>
        <v>0</v>
      </c>
    </row>
    <row r="583" spans="1:19" x14ac:dyDescent="0.35">
      <c r="A583">
        <v>890303093</v>
      </c>
      <c r="B583" t="s">
        <v>17</v>
      </c>
      <c r="C583" t="s">
        <v>18</v>
      </c>
      <c r="D583">
        <v>374973</v>
      </c>
      <c r="E583" t="str">
        <f t="shared" si="18"/>
        <v>FE374973</v>
      </c>
      <c r="F583">
        <v>23595</v>
      </c>
      <c r="G583" s="5">
        <v>45610.2890162037</v>
      </c>
      <c r="H583" s="5">
        <v>45631</v>
      </c>
      <c r="I583">
        <v>85</v>
      </c>
      <c r="J583" s="3">
        <v>0</v>
      </c>
      <c r="K583" s="3">
        <v>0</v>
      </c>
      <c r="L583" s="3">
        <v>94779</v>
      </c>
      <c r="M583" s="3">
        <v>0</v>
      </c>
      <c r="N583" s="3">
        <v>0</v>
      </c>
      <c r="O583" s="3">
        <v>0</v>
      </c>
      <c r="P583" s="3">
        <v>0</v>
      </c>
      <c r="Q583" s="3">
        <v>94779</v>
      </c>
      <c r="R583" s="3">
        <v>94779</v>
      </c>
      <c r="S583" s="3">
        <f t="shared" si="19"/>
        <v>0</v>
      </c>
    </row>
    <row r="584" spans="1:19" x14ac:dyDescent="0.35">
      <c r="A584">
        <v>890303093</v>
      </c>
      <c r="B584" t="s">
        <v>17</v>
      </c>
      <c r="C584" t="s">
        <v>18</v>
      </c>
      <c r="D584">
        <v>373739</v>
      </c>
      <c r="E584" t="str">
        <f t="shared" si="18"/>
        <v>FE373739</v>
      </c>
      <c r="F584">
        <v>23595</v>
      </c>
      <c r="G584" s="5">
        <v>45607.290312500001</v>
      </c>
      <c r="H584" s="5">
        <v>45631</v>
      </c>
      <c r="I584">
        <v>85</v>
      </c>
      <c r="J584" s="3">
        <v>0</v>
      </c>
      <c r="K584" s="3">
        <v>0</v>
      </c>
      <c r="L584" s="3">
        <v>136850</v>
      </c>
      <c r="M584" s="3">
        <v>0</v>
      </c>
      <c r="N584" s="3">
        <v>0</v>
      </c>
      <c r="O584" s="3">
        <v>0</v>
      </c>
      <c r="P584" s="3">
        <v>0</v>
      </c>
      <c r="Q584" s="3">
        <v>136850</v>
      </c>
      <c r="R584" s="3">
        <v>136850</v>
      </c>
      <c r="S584" s="3">
        <f t="shared" si="19"/>
        <v>0</v>
      </c>
    </row>
    <row r="585" spans="1:19" x14ac:dyDescent="0.35">
      <c r="A585">
        <v>890303093</v>
      </c>
      <c r="B585" t="s">
        <v>17</v>
      </c>
      <c r="C585" t="s">
        <v>18</v>
      </c>
      <c r="D585">
        <v>371864</v>
      </c>
      <c r="E585" t="str">
        <f t="shared" si="18"/>
        <v>FE371864</v>
      </c>
      <c r="F585">
        <v>23595</v>
      </c>
      <c r="G585" s="5">
        <v>45599.556793981479</v>
      </c>
      <c r="H585" s="5">
        <v>45631</v>
      </c>
      <c r="I585">
        <v>85</v>
      </c>
      <c r="J585" s="3">
        <v>0</v>
      </c>
      <c r="K585" s="3">
        <v>0</v>
      </c>
      <c r="L585" s="3">
        <v>239040</v>
      </c>
      <c r="M585" s="3">
        <v>0</v>
      </c>
      <c r="N585" s="3">
        <v>0</v>
      </c>
      <c r="O585" s="3">
        <v>0</v>
      </c>
      <c r="P585" s="3">
        <v>0</v>
      </c>
      <c r="Q585" s="3">
        <v>239040</v>
      </c>
      <c r="R585" s="3">
        <v>239040</v>
      </c>
      <c r="S585" s="3">
        <f t="shared" si="19"/>
        <v>0</v>
      </c>
    </row>
    <row r="586" spans="1:19" x14ac:dyDescent="0.35">
      <c r="A586">
        <v>890303093</v>
      </c>
      <c r="B586" t="s">
        <v>17</v>
      </c>
      <c r="C586" t="s">
        <v>18</v>
      </c>
      <c r="D586">
        <v>371395</v>
      </c>
      <c r="E586" t="str">
        <f t="shared" si="18"/>
        <v>FE371395</v>
      </c>
      <c r="F586">
        <v>23595</v>
      </c>
      <c r="G586" s="5">
        <v>45597.552858796298</v>
      </c>
      <c r="H586" s="5">
        <v>45631</v>
      </c>
      <c r="I586">
        <v>85</v>
      </c>
      <c r="J586" s="3">
        <v>0</v>
      </c>
      <c r="K586" s="3">
        <v>0</v>
      </c>
      <c r="L586" s="3">
        <v>78128</v>
      </c>
      <c r="M586" s="3">
        <v>0</v>
      </c>
      <c r="N586" s="3">
        <v>0</v>
      </c>
      <c r="O586" s="3">
        <v>0</v>
      </c>
      <c r="P586" s="3">
        <v>0</v>
      </c>
      <c r="Q586" s="3">
        <v>78128</v>
      </c>
      <c r="R586" s="3">
        <v>78128</v>
      </c>
      <c r="S586" s="3">
        <f t="shared" si="19"/>
        <v>0</v>
      </c>
    </row>
    <row r="587" spans="1:19" x14ac:dyDescent="0.35">
      <c r="A587">
        <v>890303093</v>
      </c>
      <c r="B587" t="s">
        <v>17</v>
      </c>
      <c r="C587" t="s">
        <v>18</v>
      </c>
      <c r="D587">
        <v>364732</v>
      </c>
      <c r="E587" t="str">
        <f t="shared" si="18"/>
        <v>FE364732</v>
      </c>
      <c r="F587">
        <v>23503</v>
      </c>
      <c r="G587" s="5">
        <v>45572.293402777781</v>
      </c>
      <c r="H587" s="5">
        <v>45609</v>
      </c>
      <c r="I587">
        <v>107</v>
      </c>
      <c r="J587" s="3">
        <v>0</v>
      </c>
      <c r="K587" s="3">
        <v>0</v>
      </c>
      <c r="L587" s="3">
        <v>0</v>
      </c>
      <c r="M587" s="3">
        <v>108750</v>
      </c>
      <c r="N587" s="3">
        <v>0</v>
      </c>
      <c r="O587" s="3">
        <v>0</v>
      </c>
      <c r="P587" s="3">
        <v>0</v>
      </c>
      <c r="Q587" s="3">
        <v>108750</v>
      </c>
      <c r="R587" s="3">
        <v>108750</v>
      </c>
      <c r="S587" s="3">
        <f t="shared" si="19"/>
        <v>0</v>
      </c>
    </row>
    <row r="588" spans="1:19" x14ac:dyDescent="0.35">
      <c r="A588">
        <v>890303093</v>
      </c>
      <c r="B588" t="s">
        <v>17</v>
      </c>
      <c r="C588" t="s">
        <v>18</v>
      </c>
      <c r="D588">
        <v>358469</v>
      </c>
      <c r="E588" t="str">
        <f t="shared" si="18"/>
        <v>FE358469</v>
      </c>
      <c r="F588">
        <v>23433</v>
      </c>
      <c r="G588" s="5">
        <v>45549.891192129631</v>
      </c>
      <c r="H588" s="5">
        <v>45565</v>
      </c>
      <c r="I588">
        <v>151</v>
      </c>
      <c r="J588" s="3">
        <v>0</v>
      </c>
      <c r="K588" s="3">
        <v>0</v>
      </c>
      <c r="L588" s="3">
        <v>0</v>
      </c>
      <c r="M588" s="3">
        <v>85795</v>
      </c>
      <c r="N588" s="3">
        <v>0</v>
      </c>
      <c r="O588" s="3">
        <v>0</v>
      </c>
      <c r="P588" s="3">
        <v>0</v>
      </c>
      <c r="Q588" s="3">
        <v>85795</v>
      </c>
      <c r="R588" s="3">
        <v>85795</v>
      </c>
      <c r="S588" s="3">
        <f t="shared" si="19"/>
        <v>0</v>
      </c>
    </row>
    <row r="589" spans="1:19" x14ac:dyDescent="0.35">
      <c r="A589">
        <v>890303093</v>
      </c>
      <c r="B589" t="s">
        <v>17</v>
      </c>
      <c r="C589" t="s">
        <v>18</v>
      </c>
      <c r="D589">
        <v>357735</v>
      </c>
      <c r="E589" t="str">
        <f t="shared" si="18"/>
        <v>FE357735</v>
      </c>
      <c r="F589">
        <v>23433</v>
      </c>
      <c r="G589" s="5">
        <v>45546.295636574076</v>
      </c>
      <c r="H589" s="5">
        <v>45565</v>
      </c>
      <c r="I589">
        <v>151</v>
      </c>
      <c r="J589" s="3">
        <v>0</v>
      </c>
      <c r="K589" s="3">
        <v>0</v>
      </c>
      <c r="L589" s="3">
        <v>0</v>
      </c>
      <c r="M589" s="3">
        <v>70500</v>
      </c>
      <c r="N589" s="3">
        <v>0</v>
      </c>
      <c r="O589" s="3">
        <v>0</v>
      </c>
      <c r="P589" s="3">
        <v>0</v>
      </c>
      <c r="Q589" s="3">
        <v>70500</v>
      </c>
      <c r="R589" s="3">
        <v>70500</v>
      </c>
      <c r="S589" s="3">
        <f t="shared" si="19"/>
        <v>0</v>
      </c>
    </row>
    <row r="590" spans="1:19" x14ac:dyDescent="0.35">
      <c r="A590">
        <v>890303093</v>
      </c>
      <c r="B590" t="s">
        <v>17</v>
      </c>
      <c r="C590" t="s">
        <v>18</v>
      </c>
      <c r="D590">
        <v>331139</v>
      </c>
      <c r="E590" t="str">
        <f t="shared" si="18"/>
        <v>FE331139</v>
      </c>
      <c r="F590">
        <v>23163</v>
      </c>
      <c r="G590" s="5">
        <v>45451.944733796299</v>
      </c>
      <c r="H590" s="5">
        <v>45485</v>
      </c>
      <c r="I590">
        <v>231</v>
      </c>
      <c r="J590" s="3">
        <v>0</v>
      </c>
      <c r="K590" s="3">
        <v>0</v>
      </c>
      <c r="L590" s="3">
        <v>0</v>
      </c>
      <c r="M590" s="3">
        <v>0</v>
      </c>
      <c r="N590" s="3">
        <v>324515</v>
      </c>
      <c r="O590" s="3">
        <v>0</v>
      </c>
      <c r="P590" s="3">
        <v>0</v>
      </c>
      <c r="Q590" s="3">
        <v>324515</v>
      </c>
      <c r="R590" s="3">
        <v>324515</v>
      </c>
      <c r="S590" s="3">
        <f t="shared" si="19"/>
        <v>0</v>
      </c>
    </row>
    <row r="591" spans="1:19" x14ac:dyDescent="0.35">
      <c r="A591">
        <v>890303093</v>
      </c>
      <c r="B591" t="s">
        <v>17</v>
      </c>
      <c r="C591" t="s">
        <v>18</v>
      </c>
      <c r="D591">
        <v>328222</v>
      </c>
      <c r="E591" t="str">
        <f t="shared" si="18"/>
        <v>FE328222</v>
      </c>
      <c r="F591">
        <v>23119</v>
      </c>
      <c r="G591" s="5">
        <v>45441.286759259259</v>
      </c>
      <c r="H591" s="5">
        <v>45456</v>
      </c>
      <c r="I591">
        <v>260</v>
      </c>
      <c r="J591" s="3">
        <v>0</v>
      </c>
      <c r="K591" s="3">
        <v>0</v>
      </c>
      <c r="L591" s="3">
        <v>0</v>
      </c>
      <c r="M591" s="3">
        <v>0</v>
      </c>
      <c r="N591" s="3">
        <v>446828</v>
      </c>
      <c r="O591" s="3">
        <v>0</v>
      </c>
      <c r="P591" s="3">
        <v>0</v>
      </c>
      <c r="Q591" s="3">
        <v>446828</v>
      </c>
      <c r="R591" s="3">
        <v>446828</v>
      </c>
      <c r="S591" s="3">
        <f t="shared" si="19"/>
        <v>0</v>
      </c>
    </row>
    <row r="592" spans="1:19" x14ac:dyDescent="0.35">
      <c r="A592">
        <v>890303093</v>
      </c>
      <c r="B592" t="s">
        <v>17</v>
      </c>
      <c r="C592" t="s">
        <v>18</v>
      </c>
      <c r="D592">
        <v>323861</v>
      </c>
      <c r="E592" t="str">
        <f t="shared" si="18"/>
        <v>FE323861</v>
      </c>
      <c r="F592">
        <v>23119</v>
      </c>
      <c r="G592" s="5">
        <v>45428.294120370374</v>
      </c>
      <c r="H592" s="5">
        <v>45456</v>
      </c>
      <c r="I592">
        <v>260</v>
      </c>
      <c r="J592" s="3">
        <v>0</v>
      </c>
      <c r="K592" s="3">
        <v>0</v>
      </c>
      <c r="L592" s="3">
        <v>0</v>
      </c>
      <c r="M592" s="3">
        <v>0</v>
      </c>
      <c r="N592" s="3">
        <v>78650</v>
      </c>
      <c r="O592" s="3">
        <v>0</v>
      </c>
      <c r="P592" s="3">
        <v>0</v>
      </c>
      <c r="Q592" s="3">
        <v>78650</v>
      </c>
      <c r="R592" s="3">
        <v>78650</v>
      </c>
      <c r="S592" s="3">
        <f t="shared" si="19"/>
        <v>0</v>
      </c>
    </row>
    <row r="593" spans="1:19" x14ac:dyDescent="0.35">
      <c r="A593">
        <v>890303093</v>
      </c>
      <c r="B593" t="s">
        <v>17</v>
      </c>
      <c r="C593" t="s">
        <v>18</v>
      </c>
      <c r="D593">
        <v>299204</v>
      </c>
      <c r="E593" t="str">
        <f t="shared" si="18"/>
        <v>FE299204</v>
      </c>
      <c r="F593">
        <v>22870</v>
      </c>
      <c r="G593" s="5">
        <v>45344.31958333333</v>
      </c>
      <c r="H593" s="5">
        <v>45364</v>
      </c>
      <c r="I593">
        <v>352</v>
      </c>
      <c r="J593" s="3">
        <v>0</v>
      </c>
      <c r="K593" s="3">
        <v>0</v>
      </c>
      <c r="L593" s="3">
        <v>0</v>
      </c>
      <c r="M593" s="3">
        <v>0</v>
      </c>
      <c r="N593" s="3">
        <v>0</v>
      </c>
      <c r="O593" s="3">
        <v>193460</v>
      </c>
      <c r="P593" s="3">
        <v>0</v>
      </c>
      <c r="Q593" s="3">
        <v>193460</v>
      </c>
      <c r="R593" s="3">
        <v>193460</v>
      </c>
      <c r="S593" s="3">
        <f t="shared" si="19"/>
        <v>0</v>
      </c>
    </row>
    <row r="594" spans="1:19" x14ac:dyDescent="0.35">
      <c r="A594">
        <v>890303093</v>
      </c>
      <c r="B594" t="s">
        <v>17</v>
      </c>
      <c r="C594" t="s">
        <v>18</v>
      </c>
      <c r="D594">
        <v>298249</v>
      </c>
      <c r="E594" t="str">
        <f t="shared" si="18"/>
        <v>FE298249</v>
      </c>
      <c r="F594">
        <v>22870</v>
      </c>
      <c r="G594" s="5">
        <v>45342.294363425928</v>
      </c>
      <c r="H594" s="5">
        <v>45364</v>
      </c>
      <c r="I594">
        <v>352</v>
      </c>
      <c r="J594" s="3">
        <v>0</v>
      </c>
      <c r="K594" s="3">
        <v>0</v>
      </c>
      <c r="L594" s="3">
        <v>0</v>
      </c>
      <c r="M594" s="3">
        <v>0</v>
      </c>
      <c r="N594" s="3">
        <v>0</v>
      </c>
      <c r="O594" s="3">
        <v>156300</v>
      </c>
      <c r="P594" s="3">
        <v>0</v>
      </c>
      <c r="Q594" s="3">
        <v>156300</v>
      </c>
      <c r="R594" s="3">
        <v>156300</v>
      </c>
      <c r="S594" s="3">
        <f t="shared" si="19"/>
        <v>0</v>
      </c>
    </row>
    <row r="595" spans="1:19" x14ac:dyDescent="0.35">
      <c r="A595">
        <v>890303093</v>
      </c>
      <c r="B595" t="s">
        <v>17</v>
      </c>
      <c r="C595" t="s">
        <v>18</v>
      </c>
      <c r="D595">
        <v>298248</v>
      </c>
      <c r="E595" t="str">
        <f t="shared" si="18"/>
        <v>FE298248</v>
      </c>
      <c r="F595">
        <v>22870</v>
      </c>
      <c r="G595" s="5">
        <v>45342.294351851851</v>
      </c>
      <c r="H595" s="5">
        <v>45364</v>
      </c>
      <c r="I595">
        <v>352</v>
      </c>
      <c r="J595" s="3">
        <v>0</v>
      </c>
      <c r="K595" s="3">
        <v>0</v>
      </c>
      <c r="L595" s="3">
        <v>0</v>
      </c>
      <c r="M595" s="3">
        <v>0</v>
      </c>
      <c r="N595" s="3">
        <v>0</v>
      </c>
      <c r="O595" s="3">
        <v>154400</v>
      </c>
      <c r="P595" s="3">
        <v>0</v>
      </c>
      <c r="Q595" s="3">
        <v>154400</v>
      </c>
      <c r="R595" s="3">
        <v>154400</v>
      </c>
      <c r="S595" s="3">
        <f t="shared" si="19"/>
        <v>0</v>
      </c>
    </row>
    <row r="596" spans="1:19" x14ac:dyDescent="0.35">
      <c r="A596">
        <v>890303093</v>
      </c>
      <c r="B596" t="s">
        <v>17</v>
      </c>
      <c r="C596" t="s">
        <v>18</v>
      </c>
      <c r="D596">
        <v>297665</v>
      </c>
      <c r="E596" t="str">
        <f t="shared" si="18"/>
        <v>FE297665</v>
      </c>
      <c r="F596">
        <v>22870</v>
      </c>
      <c r="G596" s="5">
        <v>45340.287245370368</v>
      </c>
      <c r="H596" s="5">
        <v>45364</v>
      </c>
      <c r="I596">
        <v>352</v>
      </c>
      <c r="J596" s="3">
        <v>0</v>
      </c>
      <c r="K596" s="3">
        <v>0</v>
      </c>
      <c r="L596" s="3">
        <v>0</v>
      </c>
      <c r="M596" s="3">
        <v>0</v>
      </c>
      <c r="N596" s="3">
        <v>0</v>
      </c>
      <c r="O596" s="3">
        <v>94050</v>
      </c>
      <c r="P596" s="3">
        <v>0</v>
      </c>
      <c r="Q596" s="3">
        <v>94050</v>
      </c>
      <c r="R596" s="3">
        <v>94050</v>
      </c>
      <c r="S596" s="3">
        <f t="shared" si="19"/>
        <v>0</v>
      </c>
    </row>
    <row r="597" spans="1:19" x14ac:dyDescent="0.35">
      <c r="A597">
        <v>890303093</v>
      </c>
      <c r="B597" t="s">
        <v>17</v>
      </c>
      <c r="C597" t="s">
        <v>18</v>
      </c>
      <c r="D597">
        <v>297664</v>
      </c>
      <c r="E597" t="str">
        <f t="shared" si="18"/>
        <v>FE297664</v>
      </c>
      <c r="F597">
        <v>22870</v>
      </c>
      <c r="G597" s="5">
        <v>45340.287245370368</v>
      </c>
      <c r="H597" s="5">
        <v>45364</v>
      </c>
      <c r="I597">
        <v>352</v>
      </c>
      <c r="J597" s="3">
        <v>0</v>
      </c>
      <c r="K597" s="3">
        <v>0</v>
      </c>
      <c r="L597" s="3">
        <v>0</v>
      </c>
      <c r="M597" s="3">
        <v>0</v>
      </c>
      <c r="N597" s="3">
        <v>0</v>
      </c>
      <c r="O597" s="3">
        <v>65700</v>
      </c>
      <c r="P597" s="3">
        <v>0</v>
      </c>
      <c r="Q597" s="3">
        <v>65700</v>
      </c>
      <c r="R597" s="3">
        <v>65700</v>
      </c>
      <c r="S597" s="3">
        <f t="shared" si="19"/>
        <v>0</v>
      </c>
    </row>
    <row r="598" spans="1:19" x14ac:dyDescent="0.35">
      <c r="A598">
        <v>890303093</v>
      </c>
      <c r="B598" t="s">
        <v>17</v>
      </c>
      <c r="C598" t="s">
        <v>18</v>
      </c>
      <c r="D598">
        <v>294285</v>
      </c>
      <c r="E598" t="str">
        <f t="shared" si="18"/>
        <v>FE294285</v>
      </c>
      <c r="F598">
        <v>22870</v>
      </c>
      <c r="G598" s="5">
        <v>45328.296157407407</v>
      </c>
      <c r="H598" s="5">
        <v>45364</v>
      </c>
      <c r="I598">
        <v>352</v>
      </c>
      <c r="J598" s="3">
        <v>0</v>
      </c>
      <c r="K598" s="3">
        <v>0</v>
      </c>
      <c r="L598" s="3">
        <v>0</v>
      </c>
      <c r="M598" s="3">
        <v>0</v>
      </c>
      <c r="N598" s="3">
        <v>0</v>
      </c>
      <c r="O598" s="3">
        <v>108200</v>
      </c>
      <c r="P598" s="3">
        <v>0</v>
      </c>
      <c r="Q598" s="3">
        <v>108200</v>
      </c>
      <c r="R598" s="3">
        <v>108200</v>
      </c>
      <c r="S598" s="3">
        <f t="shared" si="19"/>
        <v>0</v>
      </c>
    </row>
    <row r="599" spans="1:19" x14ac:dyDescent="0.35">
      <c r="A599">
        <v>890303093</v>
      </c>
      <c r="B599" t="s">
        <v>17</v>
      </c>
      <c r="C599" t="s">
        <v>18</v>
      </c>
      <c r="D599">
        <v>293143</v>
      </c>
      <c r="E599" t="str">
        <f t="shared" si="18"/>
        <v>FE293143</v>
      </c>
      <c r="F599">
        <v>22870</v>
      </c>
      <c r="G599" s="5">
        <v>45323.288530092592</v>
      </c>
      <c r="H599" s="5">
        <v>45364</v>
      </c>
      <c r="I599">
        <v>352</v>
      </c>
      <c r="J599" s="3">
        <v>0</v>
      </c>
      <c r="K599" s="3">
        <v>0</v>
      </c>
      <c r="L599" s="3">
        <v>0</v>
      </c>
      <c r="M599" s="3">
        <v>0</v>
      </c>
      <c r="N599" s="3">
        <v>0</v>
      </c>
      <c r="O599" s="3">
        <v>166400</v>
      </c>
      <c r="P599" s="3">
        <v>0</v>
      </c>
      <c r="Q599" s="3">
        <v>166400</v>
      </c>
      <c r="R599" s="3">
        <v>166400</v>
      </c>
      <c r="S599" s="3">
        <f t="shared" si="19"/>
        <v>0</v>
      </c>
    </row>
    <row r="600" spans="1:19" x14ac:dyDescent="0.35">
      <c r="A600">
        <v>890303093</v>
      </c>
      <c r="B600" t="s">
        <v>17</v>
      </c>
      <c r="C600" t="s">
        <v>18</v>
      </c>
      <c r="D600">
        <v>292838</v>
      </c>
      <c r="E600" t="str">
        <f t="shared" si="18"/>
        <v>FE292838</v>
      </c>
      <c r="F600">
        <v>22796</v>
      </c>
      <c r="G600" s="5">
        <v>45322.289027777777</v>
      </c>
      <c r="H600" s="5">
        <v>45336</v>
      </c>
      <c r="I600">
        <v>380</v>
      </c>
      <c r="J600" s="3">
        <v>0</v>
      </c>
      <c r="K600" s="3">
        <v>0</v>
      </c>
      <c r="L600" s="3">
        <v>0</v>
      </c>
      <c r="M600" s="3">
        <v>0</v>
      </c>
      <c r="N600" s="3">
        <v>0</v>
      </c>
      <c r="O600" s="3">
        <v>0</v>
      </c>
      <c r="P600" s="3">
        <v>65700</v>
      </c>
      <c r="Q600" s="3">
        <v>65700</v>
      </c>
      <c r="R600" s="3">
        <v>65700</v>
      </c>
      <c r="S600" s="3">
        <f t="shared" si="19"/>
        <v>0</v>
      </c>
    </row>
    <row r="601" spans="1:19" x14ac:dyDescent="0.35">
      <c r="A601">
        <v>890303093</v>
      </c>
      <c r="B601" t="s">
        <v>17</v>
      </c>
      <c r="C601" t="s">
        <v>18</v>
      </c>
      <c r="D601">
        <v>286481</v>
      </c>
      <c r="E601" t="str">
        <f t="shared" si="18"/>
        <v>FE286481</v>
      </c>
      <c r="F601">
        <v>22796</v>
      </c>
      <c r="G601" s="5">
        <v>45298.759282407409</v>
      </c>
      <c r="H601" s="5">
        <v>45336</v>
      </c>
      <c r="I601">
        <v>380</v>
      </c>
      <c r="J601" s="3">
        <v>0</v>
      </c>
      <c r="K601" s="3">
        <v>0</v>
      </c>
      <c r="L601" s="3">
        <v>0</v>
      </c>
      <c r="M601" s="3">
        <v>0</v>
      </c>
      <c r="N601" s="3">
        <v>0</v>
      </c>
      <c r="O601" s="3">
        <v>0</v>
      </c>
      <c r="P601" s="3">
        <v>67600</v>
      </c>
      <c r="Q601" s="3">
        <v>67600</v>
      </c>
      <c r="R601" s="3">
        <v>67600</v>
      </c>
      <c r="S601" s="3">
        <f t="shared" si="19"/>
        <v>0</v>
      </c>
    </row>
    <row r="602" spans="1:19" x14ac:dyDescent="0.35">
      <c r="A602">
        <v>890303093</v>
      </c>
      <c r="B602" t="s">
        <v>17</v>
      </c>
      <c r="C602" t="s">
        <v>18</v>
      </c>
      <c r="D602">
        <v>251548</v>
      </c>
      <c r="E602" t="str">
        <f t="shared" si="18"/>
        <v>FE251548</v>
      </c>
      <c r="F602">
        <v>22457</v>
      </c>
      <c r="G602" s="5">
        <v>45181.283750000002</v>
      </c>
      <c r="H602" s="5">
        <v>45218</v>
      </c>
      <c r="I602">
        <v>498</v>
      </c>
      <c r="J602" s="3">
        <v>0</v>
      </c>
      <c r="K602" s="3">
        <v>0</v>
      </c>
      <c r="L602" s="3">
        <v>0</v>
      </c>
      <c r="M602" s="3">
        <v>0</v>
      </c>
      <c r="N602" s="3">
        <v>0</v>
      </c>
      <c r="O602" s="3">
        <v>0</v>
      </c>
      <c r="P602" s="3">
        <v>177745</v>
      </c>
      <c r="Q602" s="3">
        <v>177745</v>
      </c>
      <c r="R602" s="3">
        <v>177745</v>
      </c>
      <c r="S602" s="3">
        <f t="shared" si="19"/>
        <v>0</v>
      </c>
    </row>
    <row r="603" spans="1:19" x14ac:dyDescent="0.35">
      <c r="A603">
        <v>890303093</v>
      </c>
      <c r="B603" t="s">
        <v>17</v>
      </c>
      <c r="C603" t="s">
        <v>18</v>
      </c>
      <c r="D603">
        <v>248373</v>
      </c>
      <c r="E603" t="str">
        <f t="shared" si="18"/>
        <v>FE248373</v>
      </c>
      <c r="F603">
        <v>22457</v>
      </c>
      <c r="G603" s="5">
        <v>45173.893240740741</v>
      </c>
      <c r="H603" s="5">
        <v>45218</v>
      </c>
      <c r="I603">
        <v>498</v>
      </c>
      <c r="J603" s="3">
        <v>0</v>
      </c>
      <c r="K603" s="3">
        <v>0</v>
      </c>
      <c r="L603" s="3">
        <v>0</v>
      </c>
      <c r="M603" s="3">
        <v>0</v>
      </c>
      <c r="N603" s="3">
        <v>0</v>
      </c>
      <c r="O603" s="3">
        <v>0</v>
      </c>
      <c r="P603" s="3">
        <v>25900</v>
      </c>
      <c r="Q603" s="3">
        <v>25900</v>
      </c>
      <c r="R603" s="3">
        <v>356650</v>
      </c>
      <c r="S603" s="3">
        <f t="shared" si="19"/>
        <v>330750</v>
      </c>
    </row>
    <row r="604" spans="1:19" x14ac:dyDescent="0.35">
      <c r="A604">
        <v>890303093</v>
      </c>
      <c r="B604" t="s">
        <v>17</v>
      </c>
      <c r="C604" t="s">
        <v>18</v>
      </c>
      <c r="D604">
        <v>229137</v>
      </c>
      <c r="E604" t="str">
        <f t="shared" si="18"/>
        <v>FE229137</v>
      </c>
      <c r="F604">
        <v>22196</v>
      </c>
      <c r="G604" s="5">
        <v>45104.396458333336</v>
      </c>
      <c r="H604" s="5">
        <v>45139</v>
      </c>
      <c r="I604">
        <v>577</v>
      </c>
      <c r="J604" s="3">
        <v>0</v>
      </c>
      <c r="K604" s="3">
        <v>0</v>
      </c>
      <c r="L604" s="3">
        <v>0</v>
      </c>
      <c r="M604" s="3">
        <v>0</v>
      </c>
      <c r="N604" s="3">
        <v>0</v>
      </c>
      <c r="O604" s="3">
        <v>0</v>
      </c>
      <c r="P604" s="3">
        <v>6000</v>
      </c>
      <c r="Q604" s="3">
        <v>6000</v>
      </c>
      <c r="R604" s="3">
        <v>6000</v>
      </c>
      <c r="S604" s="3">
        <f t="shared" si="19"/>
        <v>0</v>
      </c>
    </row>
    <row r="605" spans="1:19" x14ac:dyDescent="0.35">
      <c r="A605">
        <v>890303093</v>
      </c>
      <c r="B605" t="s">
        <v>17</v>
      </c>
      <c r="C605" t="s">
        <v>18</v>
      </c>
      <c r="D605">
        <v>229136</v>
      </c>
      <c r="E605" t="str">
        <f t="shared" si="18"/>
        <v>FE229136</v>
      </c>
      <c r="F605">
        <v>22196</v>
      </c>
      <c r="G605" s="5">
        <v>45104.396458333336</v>
      </c>
      <c r="H605" s="5">
        <v>45139</v>
      </c>
      <c r="I605">
        <v>577</v>
      </c>
      <c r="J605" s="3">
        <v>0</v>
      </c>
      <c r="K605" s="3">
        <v>0</v>
      </c>
      <c r="L605" s="3">
        <v>0</v>
      </c>
      <c r="M605" s="3">
        <v>0</v>
      </c>
      <c r="N605" s="3">
        <v>0</v>
      </c>
      <c r="O605" s="3">
        <v>0</v>
      </c>
      <c r="P605" s="3">
        <v>6000</v>
      </c>
      <c r="Q605" s="3">
        <v>6000</v>
      </c>
      <c r="R605" s="3">
        <v>6000</v>
      </c>
      <c r="S605" s="3">
        <f t="shared" si="19"/>
        <v>0</v>
      </c>
    </row>
    <row r="606" spans="1:19" x14ac:dyDescent="0.35">
      <c r="A606">
        <v>890303093</v>
      </c>
      <c r="B606" t="s">
        <v>17</v>
      </c>
      <c r="C606" t="s">
        <v>18</v>
      </c>
      <c r="D606">
        <v>228189</v>
      </c>
      <c r="E606" t="str">
        <f t="shared" si="18"/>
        <v>FE228189</v>
      </c>
      <c r="F606">
        <v>22196</v>
      </c>
      <c r="G606" s="5">
        <v>45100.920497685183</v>
      </c>
      <c r="H606" s="5">
        <v>45139</v>
      </c>
      <c r="I606">
        <v>577</v>
      </c>
      <c r="J606" s="3">
        <v>0</v>
      </c>
      <c r="K606" s="3">
        <v>0</v>
      </c>
      <c r="L606" s="3">
        <v>0</v>
      </c>
      <c r="M606" s="3">
        <v>0</v>
      </c>
      <c r="N606" s="3">
        <v>0</v>
      </c>
      <c r="O606" s="3">
        <v>0</v>
      </c>
      <c r="P606" s="3">
        <v>24000</v>
      </c>
      <c r="Q606" s="3">
        <v>24000</v>
      </c>
      <c r="R606" s="3">
        <v>24000</v>
      </c>
      <c r="S606" s="3">
        <f t="shared" si="19"/>
        <v>0</v>
      </c>
    </row>
    <row r="607" spans="1:19" x14ac:dyDescent="0.35">
      <c r="A607">
        <v>890303093</v>
      </c>
      <c r="B607" t="s">
        <v>17</v>
      </c>
      <c r="C607" t="s">
        <v>18</v>
      </c>
      <c r="D607">
        <v>223542</v>
      </c>
      <c r="E607" t="str">
        <f t="shared" si="18"/>
        <v>FE223542</v>
      </c>
      <c r="F607">
        <v>22196</v>
      </c>
      <c r="G607" s="5">
        <v>45083.290150462963</v>
      </c>
      <c r="H607" s="5">
        <v>45139</v>
      </c>
      <c r="I607">
        <v>577</v>
      </c>
      <c r="J607" s="3">
        <v>0</v>
      </c>
      <c r="K607" s="3">
        <v>0</v>
      </c>
      <c r="L607" s="3">
        <v>0</v>
      </c>
      <c r="M607" s="3">
        <v>0</v>
      </c>
      <c r="N607" s="3">
        <v>0</v>
      </c>
      <c r="O607" s="3">
        <v>0</v>
      </c>
      <c r="P607" s="3">
        <v>6000</v>
      </c>
      <c r="Q607" s="3">
        <v>6000</v>
      </c>
      <c r="R607" s="3">
        <v>12000</v>
      </c>
      <c r="S607" s="3">
        <f t="shared" si="19"/>
        <v>6000</v>
      </c>
    </row>
    <row r="608" spans="1:19" x14ac:dyDescent="0.35">
      <c r="A608">
        <v>890303093</v>
      </c>
      <c r="B608" t="s">
        <v>17</v>
      </c>
      <c r="C608" t="s">
        <v>18</v>
      </c>
      <c r="D608">
        <v>211877</v>
      </c>
      <c r="E608" t="str">
        <f t="shared" si="18"/>
        <v>FE211877</v>
      </c>
      <c r="F608">
        <v>21994</v>
      </c>
      <c r="G608" s="5">
        <v>45040.318229166667</v>
      </c>
      <c r="H608" s="5">
        <v>45049</v>
      </c>
      <c r="I608">
        <v>667</v>
      </c>
      <c r="J608" s="3">
        <v>0</v>
      </c>
      <c r="K608" s="3">
        <v>0</v>
      </c>
      <c r="L608" s="3">
        <v>0</v>
      </c>
      <c r="M608" s="3">
        <v>0</v>
      </c>
      <c r="N608" s="3">
        <v>0</v>
      </c>
      <c r="O608" s="3">
        <v>0</v>
      </c>
      <c r="P608" s="3">
        <v>80800</v>
      </c>
      <c r="Q608" s="3">
        <v>80800</v>
      </c>
      <c r="R608" s="3">
        <v>80800</v>
      </c>
      <c r="S608" s="3">
        <f t="shared" si="19"/>
        <v>0</v>
      </c>
    </row>
    <row r="609" spans="1:19" x14ac:dyDescent="0.35">
      <c r="A609">
        <v>890303093</v>
      </c>
      <c r="B609" t="s">
        <v>17</v>
      </c>
      <c r="C609" t="s">
        <v>18</v>
      </c>
      <c r="D609">
        <v>207685</v>
      </c>
      <c r="E609" t="str">
        <f t="shared" si="18"/>
        <v>FE207685</v>
      </c>
      <c r="F609">
        <v>21994</v>
      </c>
      <c r="G609" s="5">
        <v>45025.339525462965</v>
      </c>
      <c r="H609" s="5">
        <v>45049</v>
      </c>
      <c r="I609">
        <v>667</v>
      </c>
      <c r="J609" s="3">
        <v>0</v>
      </c>
      <c r="K609" s="3">
        <v>0</v>
      </c>
      <c r="L609" s="3">
        <v>0</v>
      </c>
      <c r="M609" s="3">
        <v>0</v>
      </c>
      <c r="N609" s="3">
        <v>0</v>
      </c>
      <c r="O609" s="3">
        <v>0</v>
      </c>
      <c r="P609" s="3">
        <v>2500</v>
      </c>
      <c r="Q609" s="3">
        <v>2500</v>
      </c>
      <c r="R609" s="3">
        <v>74550</v>
      </c>
      <c r="S609" s="3">
        <f t="shared" si="19"/>
        <v>72050</v>
      </c>
    </row>
    <row r="610" spans="1:19" x14ac:dyDescent="0.35">
      <c r="A610">
        <v>890303093</v>
      </c>
      <c r="B610" t="s">
        <v>17</v>
      </c>
      <c r="C610" t="s">
        <v>18</v>
      </c>
      <c r="D610">
        <v>207478</v>
      </c>
      <c r="E610" t="str">
        <f t="shared" si="18"/>
        <v>FE207478</v>
      </c>
      <c r="F610">
        <v>21994</v>
      </c>
      <c r="G610" s="5">
        <v>45022.525219907409</v>
      </c>
      <c r="H610" s="5">
        <v>45049</v>
      </c>
      <c r="I610">
        <v>667</v>
      </c>
      <c r="J610" s="3">
        <v>0</v>
      </c>
      <c r="K610" s="3">
        <v>0</v>
      </c>
      <c r="L610" s="3">
        <v>0</v>
      </c>
      <c r="M610" s="3">
        <v>0</v>
      </c>
      <c r="N610" s="3">
        <v>0</v>
      </c>
      <c r="O610" s="3">
        <v>0</v>
      </c>
      <c r="P610" s="3">
        <v>97100</v>
      </c>
      <c r="Q610" s="3">
        <v>97100</v>
      </c>
      <c r="R610" s="3">
        <v>685045</v>
      </c>
      <c r="S610" s="3">
        <f t="shared" si="19"/>
        <v>587945</v>
      </c>
    </row>
    <row r="611" spans="1:19" x14ac:dyDescent="0.35">
      <c r="A611">
        <v>890303093</v>
      </c>
      <c r="B611" t="s">
        <v>17</v>
      </c>
      <c r="C611" t="s">
        <v>18</v>
      </c>
      <c r="D611">
        <v>207189</v>
      </c>
      <c r="E611" t="str">
        <f t="shared" si="18"/>
        <v>FE207189</v>
      </c>
      <c r="F611">
        <v>21994</v>
      </c>
      <c r="G611" s="5">
        <v>45020.5234837963</v>
      </c>
      <c r="H611" s="5">
        <v>45049</v>
      </c>
      <c r="I611">
        <v>667</v>
      </c>
      <c r="J611" s="3">
        <v>0</v>
      </c>
      <c r="K611" s="3">
        <v>0</v>
      </c>
      <c r="L611" s="3">
        <v>0</v>
      </c>
      <c r="M611" s="3">
        <v>0</v>
      </c>
      <c r="N611" s="3">
        <v>0</v>
      </c>
      <c r="O611" s="3">
        <v>0</v>
      </c>
      <c r="P611" s="3">
        <v>2900</v>
      </c>
      <c r="Q611" s="3">
        <v>2900</v>
      </c>
      <c r="R611" s="3">
        <v>80350</v>
      </c>
      <c r="S611" s="3">
        <f t="shared" si="19"/>
        <v>77450</v>
      </c>
    </row>
    <row r="612" spans="1:19" x14ac:dyDescent="0.35">
      <c r="A612">
        <v>890303093</v>
      </c>
      <c r="B612" t="s">
        <v>17</v>
      </c>
      <c r="C612" t="s">
        <v>18</v>
      </c>
      <c r="D612">
        <v>206891</v>
      </c>
      <c r="E612" t="str">
        <f t="shared" si="18"/>
        <v>FE206891</v>
      </c>
      <c r="F612">
        <v>21994</v>
      </c>
      <c r="G612" s="5">
        <v>45020.521655092591</v>
      </c>
      <c r="H612" s="5">
        <v>45049</v>
      </c>
      <c r="I612">
        <v>667</v>
      </c>
      <c r="J612" s="3">
        <v>0</v>
      </c>
      <c r="K612" s="3">
        <v>0</v>
      </c>
      <c r="L612" s="3">
        <v>0</v>
      </c>
      <c r="M612" s="3">
        <v>0</v>
      </c>
      <c r="N612" s="3">
        <v>0</v>
      </c>
      <c r="O612" s="3">
        <v>0</v>
      </c>
      <c r="P612" s="3">
        <v>19860</v>
      </c>
      <c r="Q612" s="3">
        <v>19860</v>
      </c>
      <c r="R612" s="3">
        <v>86510</v>
      </c>
      <c r="S612" s="3">
        <f t="shared" si="19"/>
        <v>66650</v>
      </c>
    </row>
    <row r="613" spans="1:19" x14ac:dyDescent="0.35">
      <c r="A613">
        <v>890303093</v>
      </c>
      <c r="B613" t="s">
        <v>17</v>
      </c>
      <c r="C613" t="s">
        <v>18</v>
      </c>
      <c r="D613">
        <v>205621</v>
      </c>
      <c r="E613" t="str">
        <f t="shared" si="18"/>
        <v>FE205621</v>
      </c>
      <c r="F613">
        <v>21941</v>
      </c>
      <c r="G613" s="5">
        <v>45014.815833333334</v>
      </c>
      <c r="H613" s="5">
        <v>45030</v>
      </c>
      <c r="I613">
        <v>686</v>
      </c>
      <c r="J613" s="3">
        <v>0</v>
      </c>
      <c r="K613" s="3">
        <v>0</v>
      </c>
      <c r="L613" s="3">
        <v>0</v>
      </c>
      <c r="M613" s="3">
        <v>0</v>
      </c>
      <c r="N613" s="3">
        <v>0</v>
      </c>
      <c r="O613" s="3">
        <v>0</v>
      </c>
      <c r="P613" s="3">
        <v>108810</v>
      </c>
      <c r="Q613" s="3">
        <v>108810</v>
      </c>
      <c r="R613" s="3">
        <v>108810</v>
      </c>
      <c r="S613" s="3">
        <f t="shared" si="19"/>
        <v>0</v>
      </c>
    </row>
    <row r="614" spans="1:19" x14ac:dyDescent="0.35">
      <c r="A614">
        <v>890303093</v>
      </c>
      <c r="B614" t="s">
        <v>17</v>
      </c>
      <c r="C614" t="s">
        <v>18</v>
      </c>
      <c r="D614">
        <v>201232</v>
      </c>
      <c r="E614" t="str">
        <f t="shared" si="18"/>
        <v>FE201232</v>
      </c>
      <c r="F614">
        <v>21936</v>
      </c>
      <c r="G614" s="5">
        <v>44998.386956018519</v>
      </c>
      <c r="H614" s="5">
        <v>45030</v>
      </c>
      <c r="I614">
        <v>686</v>
      </c>
      <c r="J614" s="3">
        <v>0</v>
      </c>
      <c r="K614" s="3">
        <v>0</v>
      </c>
      <c r="L614" s="3">
        <v>0</v>
      </c>
      <c r="M614" s="3">
        <v>0</v>
      </c>
      <c r="N614" s="3">
        <v>0</v>
      </c>
      <c r="O614" s="3">
        <v>0</v>
      </c>
      <c r="P614" s="3">
        <v>6000</v>
      </c>
      <c r="Q614" s="3">
        <v>6000</v>
      </c>
      <c r="R614" s="3">
        <v>30000</v>
      </c>
      <c r="S614" s="3">
        <f t="shared" si="19"/>
        <v>24000</v>
      </c>
    </row>
    <row r="615" spans="1:19" x14ac:dyDescent="0.35">
      <c r="A615">
        <v>890303093</v>
      </c>
      <c r="B615" t="s">
        <v>17</v>
      </c>
      <c r="C615" t="s">
        <v>18</v>
      </c>
      <c r="D615">
        <v>200686</v>
      </c>
      <c r="E615" t="str">
        <f t="shared" si="18"/>
        <v>FE200686</v>
      </c>
      <c r="F615">
        <v>21936</v>
      </c>
      <c r="G615" s="5">
        <v>44995.886446759258</v>
      </c>
      <c r="H615" s="5">
        <v>45030</v>
      </c>
      <c r="I615">
        <v>686</v>
      </c>
      <c r="J615" s="3">
        <v>0</v>
      </c>
      <c r="K615" s="3">
        <v>0</v>
      </c>
      <c r="L615" s="3">
        <v>0</v>
      </c>
      <c r="M615" s="3">
        <v>0</v>
      </c>
      <c r="N615" s="3">
        <v>0</v>
      </c>
      <c r="O615" s="3">
        <v>0</v>
      </c>
      <c r="P615" s="3">
        <v>6000</v>
      </c>
      <c r="Q615" s="3">
        <v>6000</v>
      </c>
      <c r="R615" s="3">
        <v>12000</v>
      </c>
      <c r="S615" s="3">
        <f t="shared" si="19"/>
        <v>6000</v>
      </c>
    </row>
    <row r="616" spans="1:19" x14ac:dyDescent="0.35">
      <c r="A616">
        <v>890303093</v>
      </c>
      <c r="B616" t="s">
        <v>17</v>
      </c>
      <c r="C616" t="s">
        <v>18</v>
      </c>
      <c r="D616">
        <v>200371</v>
      </c>
      <c r="E616" t="str">
        <f t="shared" si="18"/>
        <v>FE200371</v>
      </c>
      <c r="F616">
        <v>21941</v>
      </c>
      <c r="G616" s="5">
        <v>44994.884548611109</v>
      </c>
      <c r="H616" s="5">
        <v>45030</v>
      </c>
      <c r="I616">
        <v>686</v>
      </c>
      <c r="J616" s="3">
        <v>0</v>
      </c>
      <c r="K616" s="3">
        <v>0</v>
      </c>
      <c r="L616" s="3">
        <v>0</v>
      </c>
      <c r="M616" s="3">
        <v>0</v>
      </c>
      <c r="N616" s="3">
        <v>0</v>
      </c>
      <c r="O616" s="3">
        <v>0</v>
      </c>
      <c r="P616" s="3">
        <v>333300</v>
      </c>
      <c r="Q616" s="3">
        <v>333300</v>
      </c>
      <c r="R616" s="3">
        <v>594350</v>
      </c>
      <c r="S616" s="3">
        <f t="shared" si="19"/>
        <v>261050</v>
      </c>
    </row>
    <row r="617" spans="1:19" x14ac:dyDescent="0.35">
      <c r="A617">
        <v>890303093</v>
      </c>
      <c r="B617" t="s">
        <v>17</v>
      </c>
      <c r="C617" t="s">
        <v>18</v>
      </c>
      <c r="D617">
        <v>198757</v>
      </c>
      <c r="E617" t="str">
        <f t="shared" si="18"/>
        <v>FE198757</v>
      </c>
      <c r="F617">
        <v>21941</v>
      </c>
      <c r="G617" s="5">
        <v>44988.94903935185</v>
      </c>
      <c r="H617" s="5">
        <v>45030</v>
      </c>
      <c r="I617">
        <v>686</v>
      </c>
      <c r="J617" s="3">
        <v>0</v>
      </c>
      <c r="K617" s="3">
        <v>0</v>
      </c>
      <c r="L617" s="3">
        <v>0</v>
      </c>
      <c r="M617" s="3">
        <v>0</v>
      </c>
      <c r="N617" s="3">
        <v>0</v>
      </c>
      <c r="O617" s="3">
        <v>0</v>
      </c>
      <c r="P617" s="3">
        <v>26800</v>
      </c>
      <c r="Q617" s="3">
        <v>26800</v>
      </c>
      <c r="R617" s="3">
        <v>250300</v>
      </c>
      <c r="S617" s="3">
        <f t="shared" si="19"/>
        <v>223500</v>
      </c>
    </row>
    <row r="618" spans="1:19" x14ac:dyDescent="0.35">
      <c r="A618">
        <v>890303093</v>
      </c>
      <c r="B618" t="s">
        <v>17</v>
      </c>
      <c r="C618" t="s">
        <v>18</v>
      </c>
      <c r="D618">
        <v>198041</v>
      </c>
      <c r="E618" t="str">
        <f t="shared" si="18"/>
        <v>FE198041</v>
      </c>
      <c r="F618">
        <v>21849</v>
      </c>
      <c r="G618" s="5">
        <v>44985.670335648145</v>
      </c>
      <c r="H618" s="5">
        <v>44991</v>
      </c>
      <c r="I618">
        <v>725</v>
      </c>
      <c r="J618" s="3">
        <v>0</v>
      </c>
      <c r="K618" s="3">
        <v>0</v>
      </c>
      <c r="L618" s="3">
        <v>0</v>
      </c>
      <c r="M618" s="3">
        <v>0</v>
      </c>
      <c r="N618" s="3">
        <v>0</v>
      </c>
      <c r="O618" s="3">
        <v>0</v>
      </c>
      <c r="P618" s="3">
        <v>124478</v>
      </c>
      <c r="Q618" s="3">
        <v>124478</v>
      </c>
      <c r="R618" s="3">
        <v>124478</v>
      </c>
      <c r="S618" s="3">
        <f t="shared" si="19"/>
        <v>0</v>
      </c>
    </row>
    <row r="619" spans="1:19" x14ac:dyDescent="0.35">
      <c r="A619">
        <v>890303093</v>
      </c>
      <c r="B619" t="s">
        <v>17</v>
      </c>
      <c r="C619" t="s">
        <v>18</v>
      </c>
      <c r="D619">
        <v>196133</v>
      </c>
      <c r="E619" t="str">
        <f t="shared" si="18"/>
        <v>FE196133</v>
      </c>
      <c r="F619">
        <v>21848</v>
      </c>
      <c r="G619" s="5">
        <v>44978.350173611114</v>
      </c>
      <c r="H619" s="5">
        <v>44991</v>
      </c>
      <c r="I619">
        <v>725</v>
      </c>
      <c r="J619" s="3">
        <v>0</v>
      </c>
      <c r="K619" s="3">
        <v>0</v>
      </c>
      <c r="L619" s="3">
        <v>0</v>
      </c>
      <c r="M619" s="3">
        <v>0</v>
      </c>
      <c r="N619" s="3">
        <v>0</v>
      </c>
      <c r="O619" s="3">
        <v>0</v>
      </c>
      <c r="P619" s="3">
        <v>6000</v>
      </c>
      <c r="Q619" s="3">
        <v>6000</v>
      </c>
      <c r="R619" s="3">
        <v>30000</v>
      </c>
      <c r="S619" s="3">
        <f t="shared" si="19"/>
        <v>24000</v>
      </c>
    </row>
    <row r="620" spans="1:19" x14ac:dyDescent="0.35">
      <c r="A620">
        <v>890303093</v>
      </c>
      <c r="B620" t="s">
        <v>17</v>
      </c>
      <c r="C620" t="s">
        <v>18</v>
      </c>
      <c r="D620">
        <v>193920</v>
      </c>
      <c r="E620" t="str">
        <f t="shared" si="18"/>
        <v>FE193920</v>
      </c>
      <c r="F620">
        <v>21849</v>
      </c>
      <c r="G620" s="5">
        <v>44969.351747685185</v>
      </c>
      <c r="H620" s="5">
        <v>44991</v>
      </c>
      <c r="I620">
        <v>725</v>
      </c>
      <c r="J620" s="3">
        <v>0</v>
      </c>
      <c r="K620" s="3">
        <v>0</v>
      </c>
      <c r="L620" s="3">
        <v>0</v>
      </c>
      <c r="M620" s="3">
        <v>0</v>
      </c>
      <c r="N620" s="3">
        <v>0</v>
      </c>
      <c r="O620" s="3">
        <v>0</v>
      </c>
      <c r="P620" s="3">
        <v>139100</v>
      </c>
      <c r="Q620" s="3">
        <v>139100</v>
      </c>
      <c r="R620" s="3">
        <v>139100</v>
      </c>
      <c r="S620" s="3">
        <f t="shared" si="19"/>
        <v>0</v>
      </c>
    </row>
    <row r="621" spans="1:19" x14ac:dyDescent="0.35">
      <c r="A621">
        <v>890303093</v>
      </c>
      <c r="B621" t="s">
        <v>17</v>
      </c>
      <c r="C621" t="s">
        <v>18</v>
      </c>
      <c r="D621">
        <v>186129</v>
      </c>
      <c r="E621" t="str">
        <f t="shared" si="18"/>
        <v>FE186129</v>
      </c>
      <c r="F621">
        <v>21786</v>
      </c>
      <c r="G621" s="5">
        <v>44931.763506944444</v>
      </c>
      <c r="H621" s="5">
        <v>44975</v>
      </c>
      <c r="I621">
        <v>741</v>
      </c>
      <c r="J621" s="3">
        <v>0</v>
      </c>
      <c r="K621" s="3">
        <v>0</v>
      </c>
      <c r="L621" s="3">
        <v>0</v>
      </c>
      <c r="M621" s="3">
        <v>0</v>
      </c>
      <c r="N621" s="3">
        <v>0</v>
      </c>
      <c r="O621" s="3">
        <v>0</v>
      </c>
      <c r="P621" s="3">
        <v>54700</v>
      </c>
      <c r="Q621" s="3">
        <v>54700</v>
      </c>
      <c r="R621" s="3">
        <v>681515</v>
      </c>
      <c r="S621" s="3">
        <f t="shared" si="19"/>
        <v>626815</v>
      </c>
    </row>
    <row r="622" spans="1:19" x14ac:dyDescent="0.35">
      <c r="A622">
        <v>890303093</v>
      </c>
      <c r="B622" t="s">
        <v>17</v>
      </c>
      <c r="C622" t="s">
        <v>18</v>
      </c>
      <c r="D622">
        <v>185545</v>
      </c>
      <c r="E622" t="str">
        <f t="shared" si="18"/>
        <v>FE185545</v>
      </c>
      <c r="F622">
        <v>21786</v>
      </c>
      <c r="G622" s="5">
        <v>44928.756736111114</v>
      </c>
      <c r="H622" s="5">
        <v>44975</v>
      </c>
      <c r="I622">
        <v>741</v>
      </c>
      <c r="J622" s="3">
        <v>0</v>
      </c>
      <c r="K622" s="3">
        <v>0</v>
      </c>
      <c r="L622" s="3">
        <v>0</v>
      </c>
      <c r="M622" s="3">
        <v>0</v>
      </c>
      <c r="N622" s="3">
        <v>0</v>
      </c>
      <c r="O622" s="3">
        <v>0</v>
      </c>
      <c r="P622" s="3">
        <v>159810</v>
      </c>
      <c r="Q622" s="3">
        <v>159810</v>
      </c>
      <c r="R622" s="3">
        <v>159810</v>
      </c>
      <c r="S622" s="3">
        <f t="shared" si="19"/>
        <v>0</v>
      </c>
    </row>
    <row r="623" spans="1:19" x14ac:dyDescent="0.35">
      <c r="A623">
        <v>890303093</v>
      </c>
      <c r="B623" t="s">
        <v>17</v>
      </c>
      <c r="C623" t="s">
        <v>18</v>
      </c>
      <c r="D623">
        <v>185399</v>
      </c>
      <c r="E623" t="str">
        <f t="shared" si="18"/>
        <v>FE185399</v>
      </c>
      <c r="F623">
        <v>21786</v>
      </c>
      <c r="G623" s="5">
        <v>44927.75582175926</v>
      </c>
      <c r="H623" s="5">
        <v>44975</v>
      </c>
      <c r="I623">
        <v>741</v>
      </c>
      <c r="J623" s="3">
        <v>0</v>
      </c>
      <c r="K623" s="3">
        <v>0</v>
      </c>
      <c r="L623" s="3">
        <v>0</v>
      </c>
      <c r="M623" s="3">
        <v>0</v>
      </c>
      <c r="N623" s="3">
        <v>0</v>
      </c>
      <c r="O623" s="3">
        <v>0</v>
      </c>
      <c r="P623" s="3">
        <v>5772</v>
      </c>
      <c r="Q623" s="3">
        <v>5772</v>
      </c>
      <c r="R623" s="3">
        <v>543732</v>
      </c>
      <c r="S623" s="3">
        <f t="shared" si="19"/>
        <v>537960</v>
      </c>
    </row>
    <row r="624" spans="1:19" x14ac:dyDescent="0.35">
      <c r="A624">
        <v>890303093</v>
      </c>
      <c r="B624" t="s">
        <v>17</v>
      </c>
      <c r="C624" t="s">
        <v>18</v>
      </c>
      <c r="D624">
        <v>185039</v>
      </c>
      <c r="E624" t="str">
        <f t="shared" si="18"/>
        <v>FE185039</v>
      </c>
      <c r="F624">
        <v>21647</v>
      </c>
      <c r="G624" s="5">
        <v>44924.328726851854</v>
      </c>
      <c r="H624" s="5">
        <v>44925</v>
      </c>
      <c r="I624">
        <v>791</v>
      </c>
      <c r="J624" s="3">
        <v>0</v>
      </c>
      <c r="K624" s="3">
        <v>0</v>
      </c>
      <c r="L624" s="3">
        <v>0</v>
      </c>
      <c r="M624" s="3">
        <v>0</v>
      </c>
      <c r="N624" s="3">
        <v>0</v>
      </c>
      <c r="O624" s="3">
        <v>0</v>
      </c>
      <c r="P624" s="3">
        <v>80000</v>
      </c>
      <c r="Q624" s="3">
        <v>80000</v>
      </c>
      <c r="R624" s="3">
        <v>274310</v>
      </c>
      <c r="S624" s="3">
        <f t="shared" si="19"/>
        <v>194310</v>
      </c>
    </row>
    <row r="625" spans="1:19" x14ac:dyDescent="0.35">
      <c r="A625">
        <v>890303093</v>
      </c>
      <c r="B625" t="s">
        <v>17</v>
      </c>
      <c r="C625" t="s">
        <v>18</v>
      </c>
      <c r="D625">
        <v>185038</v>
      </c>
      <c r="E625" t="str">
        <f t="shared" si="18"/>
        <v>FE185038</v>
      </c>
      <c r="F625">
        <v>21647</v>
      </c>
      <c r="G625" s="5">
        <v>44924.328726851854</v>
      </c>
      <c r="H625" s="5">
        <v>44925</v>
      </c>
      <c r="I625">
        <v>791</v>
      </c>
      <c r="J625" s="3">
        <v>0</v>
      </c>
      <c r="K625" s="3">
        <v>0</v>
      </c>
      <c r="L625" s="3">
        <v>0</v>
      </c>
      <c r="M625" s="3">
        <v>0</v>
      </c>
      <c r="N625" s="3">
        <v>0</v>
      </c>
      <c r="O625" s="3">
        <v>0</v>
      </c>
      <c r="P625" s="3">
        <v>73000</v>
      </c>
      <c r="Q625" s="3">
        <v>73000</v>
      </c>
      <c r="R625" s="3">
        <v>151360</v>
      </c>
      <c r="S625" s="3">
        <f t="shared" si="19"/>
        <v>78360</v>
      </c>
    </row>
    <row r="626" spans="1:19" x14ac:dyDescent="0.35">
      <c r="A626">
        <v>890303093</v>
      </c>
      <c r="B626" t="s">
        <v>17</v>
      </c>
      <c r="C626" t="s">
        <v>18</v>
      </c>
      <c r="D626">
        <v>184106</v>
      </c>
      <c r="E626" t="str">
        <f t="shared" si="18"/>
        <v>FE184106</v>
      </c>
      <c r="F626">
        <v>21647</v>
      </c>
      <c r="G626" s="5">
        <v>44918.812037037038</v>
      </c>
      <c r="H626" s="5">
        <v>44925</v>
      </c>
      <c r="I626">
        <v>791</v>
      </c>
      <c r="J626" s="3">
        <v>0</v>
      </c>
      <c r="K626" s="3">
        <v>0</v>
      </c>
      <c r="L626" s="3">
        <v>0</v>
      </c>
      <c r="M626" s="3">
        <v>0</v>
      </c>
      <c r="N626" s="3">
        <v>0</v>
      </c>
      <c r="O626" s="3">
        <v>0</v>
      </c>
      <c r="P626" s="3">
        <v>202400</v>
      </c>
      <c r="Q626" s="3">
        <v>202400</v>
      </c>
      <c r="R626" s="3">
        <v>268100</v>
      </c>
      <c r="S626" s="3">
        <f t="shared" si="19"/>
        <v>65700</v>
      </c>
    </row>
    <row r="627" spans="1:19" x14ac:dyDescent="0.35">
      <c r="A627">
        <v>890303093</v>
      </c>
      <c r="B627" t="s">
        <v>17</v>
      </c>
      <c r="C627" t="s">
        <v>18</v>
      </c>
      <c r="D627">
        <v>183536</v>
      </c>
      <c r="E627" t="str">
        <f t="shared" si="18"/>
        <v>FE183536</v>
      </c>
      <c r="F627">
        <v>21647</v>
      </c>
      <c r="G627" s="5">
        <v>44915.504780092589</v>
      </c>
      <c r="H627" s="5">
        <v>44925</v>
      </c>
      <c r="I627">
        <v>791</v>
      </c>
      <c r="J627" s="3">
        <v>0</v>
      </c>
      <c r="K627" s="3">
        <v>0</v>
      </c>
      <c r="L627" s="3">
        <v>0</v>
      </c>
      <c r="M627" s="3">
        <v>0</v>
      </c>
      <c r="N627" s="3">
        <v>0</v>
      </c>
      <c r="O627" s="3">
        <v>0</v>
      </c>
      <c r="P627" s="3">
        <v>80800</v>
      </c>
      <c r="Q627" s="3">
        <v>80800</v>
      </c>
      <c r="R627" s="3">
        <v>80800</v>
      </c>
      <c r="S627" s="3">
        <f t="shared" si="19"/>
        <v>0</v>
      </c>
    </row>
    <row r="628" spans="1:19" x14ac:dyDescent="0.35">
      <c r="A628">
        <v>890303093</v>
      </c>
      <c r="B628" t="s">
        <v>17</v>
      </c>
      <c r="C628" t="s">
        <v>18</v>
      </c>
      <c r="D628">
        <v>182867</v>
      </c>
      <c r="E628" t="str">
        <f t="shared" si="18"/>
        <v>FE182867</v>
      </c>
      <c r="F628">
        <v>21647</v>
      </c>
      <c r="G628" s="5">
        <v>44911.706157407411</v>
      </c>
      <c r="H628" s="5">
        <v>44925</v>
      </c>
      <c r="I628">
        <v>791</v>
      </c>
      <c r="J628" s="3">
        <v>0</v>
      </c>
      <c r="K628" s="3">
        <v>0</v>
      </c>
      <c r="L628" s="3">
        <v>0</v>
      </c>
      <c r="M628" s="3">
        <v>0</v>
      </c>
      <c r="N628" s="3">
        <v>0</v>
      </c>
      <c r="O628" s="3">
        <v>0</v>
      </c>
      <c r="P628" s="3">
        <v>231465</v>
      </c>
      <c r="Q628" s="3">
        <v>231465</v>
      </c>
      <c r="R628" s="3">
        <v>231465</v>
      </c>
      <c r="S628" s="3">
        <f t="shared" si="19"/>
        <v>0</v>
      </c>
    </row>
    <row r="629" spans="1:19" x14ac:dyDescent="0.35">
      <c r="A629">
        <v>890303093</v>
      </c>
      <c r="B629" t="s">
        <v>17</v>
      </c>
      <c r="C629" t="s">
        <v>18</v>
      </c>
      <c r="D629">
        <v>182704</v>
      </c>
      <c r="E629" t="str">
        <f t="shared" si="18"/>
        <v>FE182704</v>
      </c>
      <c r="F629">
        <v>21647</v>
      </c>
      <c r="G629" s="5">
        <v>44910.317673611113</v>
      </c>
      <c r="H629" s="5">
        <v>44925</v>
      </c>
      <c r="I629">
        <v>791</v>
      </c>
      <c r="J629" s="3">
        <v>0</v>
      </c>
      <c r="K629" s="3">
        <v>0</v>
      </c>
      <c r="L629" s="3">
        <v>0</v>
      </c>
      <c r="M629" s="3">
        <v>0</v>
      </c>
      <c r="N629" s="3">
        <v>0</v>
      </c>
      <c r="O629" s="3">
        <v>0</v>
      </c>
      <c r="P629" s="3">
        <v>80800</v>
      </c>
      <c r="Q629" s="3">
        <v>80800</v>
      </c>
      <c r="R629" s="3">
        <v>80800</v>
      </c>
      <c r="S629" s="3">
        <f t="shared" si="19"/>
        <v>0</v>
      </c>
    </row>
    <row r="630" spans="1:19" x14ac:dyDescent="0.35">
      <c r="A630">
        <v>890303093</v>
      </c>
      <c r="B630" t="s">
        <v>17</v>
      </c>
      <c r="C630" t="s">
        <v>18</v>
      </c>
      <c r="D630">
        <v>182517</v>
      </c>
      <c r="E630" t="str">
        <f t="shared" si="18"/>
        <v>FE182517</v>
      </c>
      <c r="F630">
        <v>21647</v>
      </c>
      <c r="G630" s="5">
        <v>44910.31653935185</v>
      </c>
      <c r="H630" s="5">
        <v>44925</v>
      </c>
      <c r="I630">
        <v>791</v>
      </c>
      <c r="J630" s="3">
        <v>0</v>
      </c>
      <c r="K630" s="3">
        <v>0</v>
      </c>
      <c r="L630" s="3">
        <v>0</v>
      </c>
      <c r="M630" s="3">
        <v>0</v>
      </c>
      <c r="N630" s="3">
        <v>0</v>
      </c>
      <c r="O630" s="3">
        <v>0</v>
      </c>
      <c r="P630" s="3">
        <v>16700</v>
      </c>
      <c r="Q630" s="3">
        <v>16700</v>
      </c>
      <c r="R630" s="3">
        <v>118640</v>
      </c>
      <c r="S630" s="3">
        <f t="shared" si="19"/>
        <v>101940</v>
      </c>
    </row>
    <row r="631" spans="1:19" x14ac:dyDescent="0.35">
      <c r="A631">
        <v>890303093</v>
      </c>
      <c r="B631" t="s">
        <v>17</v>
      </c>
      <c r="C631" t="s">
        <v>18</v>
      </c>
      <c r="D631">
        <v>182507</v>
      </c>
      <c r="E631" t="str">
        <f t="shared" si="18"/>
        <v>FE182507</v>
      </c>
      <c r="F631">
        <v>21647</v>
      </c>
      <c r="G631" s="5">
        <v>44910.316458333335</v>
      </c>
      <c r="H631" s="5">
        <v>44925</v>
      </c>
      <c r="I631">
        <v>791</v>
      </c>
      <c r="J631" s="3">
        <v>0</v>
      </c>
      <c r="K631" s="3">
        <v>0</v>
      </c>
      <c r="L631" s="3">
        <v>0</v>
      </c>
      <c r="M631" s="3">
        <v>0</v>
      </c>
      <c r="N631" s="3">
        <v>0</v>
      </c>
      <c r="O631" s="3">
        <v>0</v>
      </c>
      <c r="P631" s="3">
        <v>140000</v>
      </c>
      <c r="Q631" s="3">
        <v>140000</v>
      </c>
      <c r="R631" s="3">
        <v>395700</v>
      </c>
      <c r="S631" s="3">
        <f t="shared" si="19"/>
        <v>255700</v>
      </c>
    </row>
    <row r="632" spans="1:19" x14ac:dyDescent="0.35">
      <c r="A632">
        <v>890303093</v>
      </c>
      <c r="B632" t="s">
        <v>17</v>
      </c>
      <c r="C632" t="s">
        <v>18</v>
      </c>
      <c r="D632">
        <v>177358</v>
      </c>
      <c r="E632" t="str">
        <f t="shared" si="18"/>
        <v>FE177358</v>
      </c>
      <c r="F632">
        <v>21609</v>
      </c>
      <c r="G632" s="5">
        <v>44896.320567129631</v>
      </c>
      <c r="H632" s="5">
        <v>44925</v>
      </c>
      <c r="I632">
        <v>791</v>
      </c>
      <c r="J632" s="3">
        <v>0</v>
      </c>
      <c r="K632" s="3">
        <v>0</v>
      </c>
      <c r="L632" s="3">
        <v>0</v>
      </c>
      <c r="M632" s="3">
        <v>0</v>
      </c>
      <c r="N632" s="3">
        <v>0</v>
      </c>
      <c r="O632" s="3">
        <v>0</v>
      </c>
      <c r="P632" s="3">
        <v>80800</v>
      </c>
      <c r="Q632" s="3">
        <v>80800</v>
      </c>
      <c r="R632" s="3">
        <v>80800</v>
      </c>
      <c r="S632" s="3">
        <f t="shared" si="19"/>
        <v>0</v>
      </c>
    </row>
    <row r="633" spans="1:19" x14ac:dyDescent="0.35">
      <c r="A633">
        <v>890303093</v>
      </c>
      <c r="B633" t="s">
        <v>17</v>
      </c>
      <c r="C633" t="s">
        <v>19</v>
      </c>
      <c r="D633">
        <v>147144</v>
      </c>
      <c r="E633" t="str">
        <f t="shared" si="18"/>
        <v>FACE147144</v>
      </c>
      <c r="F633">
        <v>21225</v>
      </c>
      <c r="G633" s="5">
        <v>44783.326296296298</v>
      </c>
      <c r="H633" s="5">
        <v>44812</v>
      </c>
      <c r="I633">
        <v>904</v>
      </c>
      <c r="J633" s="3">
        <v>0</v>
      </c>
      <c r="K633" s="3">
        <v>0</v>
      </c>
      <c r="L633" s="3">
        <v>0</v>
      </c>
      <c r="M633" s="3">
        <v>0</v>
      </c>
      <c r="N633" s="3">
        <v>0</v>
      </c>
      <c r="O633" s="3">
        <v>0</v>
      </c>
      <c r="P633" s="3">
        <v>80800</v>
      </c>
      <c r="Q633" s="3">
        <v>80800</v>
      </c>
      <c r="R633" s="3">
        <v>80800</v>
      </c>
      <c r="S633" s="3">
        <f t="shared" si="19"/>
        <v>0</v>
      </c>
    </row>
    <row r="634" spans="1:19" x14ac:dyDescent="0.35">
      <c r="A634">
        <v>890303093</v>
      </c>
      <c r="B634" t="s">
        <v>17</v>
      </c>
      <c r="C634" t="s">
        <v>19</v>
      </c>
      <c r="D634">
        <v>146290</v>
      </c>
      <c r="E634" t="str">
        <f t="shared" si="18"/>
        <v>FACE146290</v>
      </c>
      <c r="F634">
        <v>21225</v>
      </c>
      <c r="G634" s="5">
        <v>44779.317743055559</v>
      </c>
      <c r="H634" s="5">
        <v>44812</v>
      </c>
      <c r="I634">
        <v>904</v>
      </c>
      <c r="J634" s="3">
        <v>0</v>
      </c>
      <c r="K634" s="3">
        <v>0</v>
      </c>
      <c r="L634" s="3">
        <v>0</v>
      </c>
      <c r="M634" s="3">
        <v>0</v>
      </c>
      <c r="N634" s="3">
        <v>0</v>
      </c>
      <c r="O634" s="3">
        <v>0</v>
      </c>
      <c r="P634" s="3">
        <v>139670</v>
      </c>
      <c r="Q634" s="3">
        <v>139670</v>
      </c>
      <c r="R634" s="3">
        <v>139670</v>
      </c>
      <c r="S634" s="3">
        <f t="shared" si="19"/>
        <v>0</v>
      </c>
    </row>
    <row r="635" spans="1:19" x14ac:dyDescent="0.35">
      <c r="A635">
        <v>890303093</v>
      </c>
      <c r="B635" t="s">
        <v>17</v>
      </c>
      <c r="C635" t="s">
        <v>18</v>
      </c>
      <c r="D635">
        <v>400966</v>
      </c>
      <c r="E635" t="str">
        <f t="shared" si="18"/>
        <v>FE400966</v>
      </c>
      <c r="F635">
        <v>23816</v>
      </c>
      <c r="G635" s="5">
        <v>45716.485393518517</v>
      </c>
      <c r="H635" s="5" t="s">
        <v>20</v>
      </c>
      <c r="I635">
        <v>0</v>
      </c>
      <c r="J635" s="3">
        <v>313000</v>
      </c>
      <c r="K635" s="3">
        <v>0</v>
      </c>
      <c r="L635" s="3">
        <v>0</v>
      </c>
      <c r="M635" s="3">
        <v>0</v>
      </c>
      <c r="N635" s="3">
        <v>0</v>
      </c>
      <c r="O635" s="3">
        <v>0</v>
      </c>
      <c r="P635" s="3">
        <v>0</v>
      </c>
      <c r="Q635" s="3">
        <v>313000</v>
      </c>
      <c r="R635" s="3">
        <v>313000</v>
      </c>
      <c r="S635" s="3">
        <f t="shared" si="19"/>
        <v>0</v>
      </c>
    </row>
    <row r="636" spans="1:19" x14ac:dyDescent="0.35">
      <c r="A636">
        <v>890303093</v>
      </c>
      <c r="B636" t="s">
        <v>17</v>
      </c>
      <c r="C636" t="s">
        <v>18</v>
      </c>
      <c r="D636">
        <v>400956</v>
      </c>
      <c r="E636" t="str">
        <f t="shared" si="18"/>
        <v>FE400956</v>
      </c>
      <c r="F636">
        <v>23816</v>
      </c>
      <c r="G636" s="5">
        <v>45716.485312500001</v>
      </c>
      <c r="H636" s="5" t="s">
        <v>20</v>
      </c>
      <c r="I636">
        <v>0</v>
      </c>
      <c r="J636" s="3">
        <v>217020</v>
      </c>
      <c r="K636" s="3">
        <v>0</v>
      </c>
      <c r="L636" s="3">
        <v>0</v>
      </c>
      <c r="M636" s="3">
        <v>0</v>
      </c>
      <c r="N636" s="3">
        <v>0</v>
      </c>
      <c r="O636" s="3">
        <v>0</v>
      </c>
      <c r="P636" s="3">
        <v>0</v>
      </c>
      <c r="Q636" s="3">
        <v>217020</v>
      </c>
      <c r="R636" s="3">
        <v>217020</v>
      </c>
      <c r="S636" s="3">
        <f t="shared" si="19"/>
        <v>0</v>
      </c>
    </row>
    <row r="637" spans="1:19" x14ac:dyDescent="0.35">
      <c r="A637">
        <v>890303093</v>
      </c>
      <c r="B637" t="s">
        <v>17</v>
      </c>
      <c r="C637" t="s">
        <v>18</v>
      </c>
      <c r="D637">
        <v>400955</v>
      </c>
      <c r="E637" t="str">
        <f t="shared" si="18"/>
        <v>FE400955</v>
      </c>
      <c r="F637">
        <v>23816</v>
      </c>
      <c r="G637" s="5">
        <v>45716.485300925924</v>
      </c>
      <c r="H637" s="5" t="s">
        <v>20</v>
      </c>
      <c r="I637">
        <v>0</v>
      </c>
      <c r="J637" s="3">
        <v>108190</v>
      </c>
      <c r="K637" s="3">
        <v>0</v>
      </c>
      <c r="L637" s="3">
        <v>0</v>
      </c>
      <c r="M637" s="3">
        <v>0</v>
      </c>
      <c r="N637" s="3">
        <v>0</v>
      </c>
      <c r="O637" s="3">
        <v>0</v>
      </c>
      <c r="P637" s="3">
        <v>0</v>
      </c>
      <c r="Q637" s="3">
        <v>108190</v>
      </c>
      <c r="R637" s="3">
        <v>108190</v>
      </c>
      <c r="S637" s="3">
        <f t="shared" si="19"/>
        <v>0</v>
      </c>
    </row>
    <row r="638" spans="1:19" x14ac:dyDescent="0.35">
      <c r="A638">
        <v>890303093</v>
      </c>
      <c r="B638" t="s">
        <v>17</v>
      </c>
      <c r="C638" t="s">
        <v>18</v>
      </c>
      <c r="D638">
        <v>400954</v>
      </c>
      <c r="E638" t="str">
        <f t="shared" si="18"/>
        <v>FE400954</v>
      </c>
      <c r="F638">
        <v>23816</v>
      </c>
      <c r="G638" s="5">
        <v>45716.485300925924</v>
      </c>
      <c r="H638" s="5" t="s">
        <v>20</v>
      </c>
      <c r="I638">
        <v>0</v>
      </c>
      <c r="J638" s="3">
        <v>79700</v>
      </c>
      <c r="K638" s="3">
        <v>0</v>
      </c>
      <c r="L638" s="3">
        <v>0</v>
      </c>
      <c r="M638" s="3">
        <v>0</v>
      </c>
      <c r="N638" s="3">
        <v>0</v>
      </c>
      <c r="O638" s="3">
        <v>0</v>
      </c>
      <c r="P638" s="3">
        <v>0</v>
      </c>
      <c r="Q638" s="3">
        <v>79700</v>
      </c>
      <c r="R638" s="3">
        <v>79700</v>
      </c>
      <c r="S638" s="3">
        <f t="shared" si="19"/>
        <v>0</v>
      </c>
    </row>
    <row r="639" spans="1:19" x14ac:dyDescent="0.35">
      <c r="A639">
        <v>890303093</v>
      </c>
      <c r="B639" t="s">
        <v>17</v>
      </c>
      <c r="C639" t="s">
        <v>18</v>
      </c>
      <c r="D639">
        <v>400953</v>
      </c>
      <c r="E639" t="str">
        <f t="shared" si="18"/>
        <v>FE400953</v>
      </c>
      <c r="F639">
        <v>23816</v>
      </c>
      <c r="G639" s="5">
        <v>45716.485289351855</v>
      </c>
      <c r="H639" s="5" t="s">
        <v>20</v>
      </c>
      <c r="I639">
        <v>0</v>
      </c>
      <c r="J639" s="3">
        <v>137750</v>
      </c>
      <c r="K639" s="3">
        <v>0</v>
      </c>
      <c r="L639" s="3">
        <v>0</v>
      </c>
      <c r="M639" s="3">
        <v>0</v>
      </c>
      <c r="N639" s="3">
        <v>0</v>
      </c>
      <c r="O639" s="3">
        <v>0</v>
      </c>
      <c r="P639" s="3">
        <v>0</v>
      </c>
      <c r="Q639" s="3">
        <v>137750</v>
      </c>
      <c r="R639" s="3">
        <v>137750</v>
      </c>
      <c r="S639" s="3">
        <f t="shared" si="19"/>
        <v>0</v>
      </c>
    </row>
    <row r="640" spans="1:19" x14ac:dyDescent="0.35">
      <c r="A640">
        <v>890303093</v>
      </c>
      <c r="B640" t="s">
        <v>17</v>
      </c>
      <c r="C640" t="s">
        <v>18</v>
      </c>
      <c r="D640">
        <v>401241</v>
      </c>
      <c r="E640" t="str">
        <f t="shared" si="18"/>
        <v>FE401241</v>
      </c>
      <c r="F640">
        <v>23816</v>
      </c>
      <c r="G640" s="5">
        <v>45716.368460648147</v>
      </c>
      <c r="H640" s="5" t="s">
        <v>20</v>
      </c>
      <c r="I640">
        <v>0</v>
      </c>
      <c r="J640" s="3">
        <v>120500</v>
      </c>
      <c r="K640" s="3">
        <v>0</v>
      </c>
      <c r="L640" s="3">
        <v>0</v>
      </c>
      <c r="M640" s="3">
        <v>0</v>
      </c>
      <c r="N640" s="3">
        <v>0</v>
      </c>
      <c r="O640" s="3">
        <v>0</v>
      </c>
      <c r="P640" s="3">
        <v>0</v>
      </c>
      <c r="Q640" s="3">
        <v>120500</v>
      </c>
      <c r="R640" s="3">
        <v>120500</v>
      </c>
      <c r="S640" s="3">
        <f t="shared" si="19"/>
        <v>0</v>
      </c>
    </row>
    <row r="641" spans="1:19" x14ac:dyDescent="0.35">
      <c r="A641">
        <v>890303093</v>
      </c>
      <c r="B641" t="s">
        <v>17</v>
      </c>
      <c r="C641" t="s">
        <v>18</v>
      </c>
      <c r="D641">
        <v>400893</v>
      </c>
      <c r="E641" t="str">
        <f t="shared" si="18"/>
        <v>FE400893</v>
      </c>
      <c r="F641">
        <v>23816</v>
      </c>
      <c r="G641" s="5">
        <v>45715.288287037038</v>
      </c>
      <c r="H641" s="5" t="s">
        <v>20</v>
      </c>
      <c r="I641">
        <v>0</v>
      </c>
      <c r="J641" s="3">
        <v>92400</v>
      </c>
      <c r="K641" s="3">
        <v>0</v>
      </c>
      <c r="L641" s="3">
        <v>0</v>
      </c>
      <c r="M641" s="3">
        <v>0</v>
      </c>
      <c r="N641" s="3">
        <v>0</v>
      </c>
      <c r="O641" s="3">
        <v>0</v>
      </c>
      <c r="P641" s="3">
        <v>0</v>
      </c>
      <c r="Q641" s="3">
        <v>92400</v>
      </c>
      <c r="R641" s="3">
        <v>92400</v>
      </c>
      <c r="S641" s="3">
        <f t="shared" si="19"/>
        <v>0</v>
      </c>
    </row>
    <row r="642" spans="1:19" x14ac:dyDescent="0.35">
      <c r="A642">
        <v>890303093</v>
      </c>
      <c r="B642" t="s">
        <v>17</v>
      </c>
      <c r="C642" t="s">
        <v>18</v>
      </c>
      <c r="D642">
        <v>400632</v>
      </c>
      <c r="E642" t="str">
        <f t="shared" si="18"/>
        <v>FE400632</v>
      </c>
      <c r="F642">
        <v>23816</v>
      </c>
      <c r="G642" s="5">
        <v>45715.286249999997</v>
      </c>
      <c r="H642" s="5" t="s">
        <v>20</v>
      </c>
      <c r="I642">
        <v>0</v>
      </c>
      <c r="J642" s="3">
        <v>141600</v>
      </c>
      <c r="K642" s="3">
        <v>0</v>
      </c>
      <c r="L642" s="3">
        <v>0</v>
      </c>
      <c r="M642" s="3">
        <v>0</v>
      </c>
      <c r="N642" s="3">
        <v>0</v>
      </c>
      <c r="O642" s="3">
        <v>0</v>
      </c>
      <c r="P642" s="3">
        <v>0</v>
      </c>
      <c r="Q642" s="3">
        <v>141600</v>
      </c>
      <c r="R642" s="3">
        <v>141600</v>
      </c>
      <c r="S642" s="3">
        <f t="shared" si="19"/>
        <v>0</v>
      </c>
    </row>
    <row r="643" spans="1:19" x14ac:dyDescent="0.35">
      <c r="A643">
        <v>890303093</v>
      </c>
      <c r="B643" t="s">
        <v>17</v>
      </c>
      <c r="C643" t="s">
        <v>18</v>
      </c>
      <c r="D643">
        <v>400623</v>
      </c>
      <c r="E643" t="str">
        <f t="shared" si="18"/>
        <v>FE400623</v>
      </c>
      <c r="F643">
        <v>23816</v>
      </c>
      <c r="G643" s="5">
        <v>45714.293055555558</v>
      </c>
      <c r="H643" s="5" t="s">
        <v>20</v>
      </c>
      <c r="I643">
        <v>0</v>
      </c>
      <c r="J643" s="3">
        <v>259878</v>
      </c>
      <c r="K643" s="3">
        <v>0</v>
      </c>
      <c r="L643" s="3">
        <v>0</v>
      </c>
      <c r="M643" s="3">
        <v>0</v>
      </c>
      <c r="N643" s="3">
        <v>0</v>
      </c>
      <c r="O643" s="3">
        <v>0</v>
      </c>
      <c r="P643" s="3">
        <v>0</v>
      </c>
      <c r="Q643" s="3">
        <v>259878</v>
      </c>
      <c r="R643" s="3">
        <v>259878</v>
      </c>
      <c r="S643" s="3">
        <f t="shared" si="19"/>
        <v>0</v>
      </c>
    </row>
    <row r="644" spans="1:19" x14ac:dyDescent="0.35">
      <c r="A644">
        <v>890303093</v>
      </c>
      <c r="B644" t="s">
        <v>17</v>
      </c>
      <c r="C644" t="s">
        <v>18</v>
      </c>
      <c r="D644">
        <v>400619</v>
      </c>
      <c r="E644" t="str">
        <f t="shared" si="18"/>
        <v>FE400619</v>
      </c>
      <c r="F644">
        <v>23816</v>
      </c>
      <c r="G644" s="5">
        <v>45714.293020833335</v>
      </c>
      <c r="H644" s="5" t="s">
        <v>20</v>
      </c>
      <c r="I644">
        <v>0</v>
      </c>
      <c r="J644" s="3">
        <v>65700</v>
      </c>
      <c r="K644" s="3">
        <v>0</v>
      </c>
      <c r="L644" s="3">
        <v>0</v>
      </c>
      <c r="M644" s="3">
        <v>0</v>
      </c>
      <c r="N644" s="3">
        <v>0</v>
      </c>
      <c r="O644" s="3">
        <v>0</v>
      </c>
      <c r="P644" s="3">
        <v>0</v>
      </c>
      <c r="Q644" s="3">
        <v>65700</v>
      </c>
      <c r="R644" s="3">
        <v>65700</v>
      </c>
      <c r="S644" s="3">
        <f t="shared" si="19"/>
        <v>0</v>
      </c>
    </row>
    <row r="645" spans="1:19" x14ac:dyDescent="0.35">
      <c r="A645">
        <v>890303093</v>
      </c>
      <c r="B645" t="s">
        <v>17</v>
      </c>
      <c r="C645" t="s">
        <v>18</v>
      </c>
      <c r="D645">
        <v>400614</v>
      </c>
      <c r="E645" t="str">
        <f t="shared" si="18"/>
        <v>FE400614</v>
      </c>
      <c r="F645">
        <v>23816</v>
      </c>
      <c r="G645" s="5">
        <v>45714.292962962965</v>
      </c>
      <c r="H645" s="5" t="s">
        <v>20</v>
      </c>
      <c r="I645">
        <v>0</v>
      </c>
      <c r="J645" s="3">
        <v>81450</v>
      </c>
      <c r="K645" s="3">
        <v>0</v>
      </c>
      <c r="L645" s="3">
        <v>0</v>
      </c>
      <c r="M645" s="3">
        <v>0</v>
      </c>
      <c r="N645" s="3">
        <v>0</v>
      </c>
      <c r="O645" s="3">
        <v>0</v>
      </c>
      <c r="P645" s="3">
        <v>0</v>
      </c>
      <c r="Q645" s="3">
        <v>81450</v>
      </c>
      <c r="R645" s="3">
        <v>81450</v>
      </c>
      <c r="S645" s="3">
        <f t="shared" si="19"/>
        <v>0</v>
      </c>
    </row>
    <row r="646" spans="1:19" x14ac:dyDescent="0.35">
      <c r="A646">
        <v>890303093</v>
      </c>
      <c r="B646" t="s">
        <v>17</v>
      </c>
      <c r="C646" t="s">
        <v>18</v>
      </c>
      <c r="D646">
        <v>400582</v>
      </c>
      <c r="E646" t="str">
        <f t="shared" ref="E646:E709" si="20">+CONCATENATE(C646,D646)</f>
        <v>FE400582</v>
      </c>
      <c r="F646">
        <v>23816</v>
      </c>
      <c r="G646" s="5">
        <v>45714.292662037034</v>
      </c>
      <c r="H646" s="5" t="s">
        <v>20</v>
      </c>
      <c r="I646">
        <v>0</v>
      </c>
      <c r="J646" s="3">
        <v>151500</v>
      </c>
      <c r="K646" s="3">
        <v>0</v>
      </c>
      <c r="L646" s="3">
        <v>0</v>
      </c>
      <c r="M646" s="3">
        <v>0</v>
      </c>
      <c r="N646" s="3">
        <v>0</v>
      </c>
      <c r="O646" s="3">
        <v>0</v>
      </c>
      <c r="P646" s="3">
        <v>0</v>
      </c>
      <c r="Q646" s="3">
        <v>151500</v>
      </c>
      <c r="R646" s="3">
        <v>151500</v>
      </c>
      <c r="S646" s="3">
        <f t="shared" ref="S646:S709" si="21">+R646-Q646</f>
        <v>0</v>
      </c>
    </row>
    <row r="647" spans="1:19" x14ac:dyDescent="0.35">
      <c r="A647">
        <v>890303093</v>
      </c>
      <c r="B647" t="s">
        <v>17</v>
      </c>
      <c r="C647" t="s">
        <v>18</v>
      </c>
      <c r="D647">
        <v>400563</v>
      </c>
      <c r="E647" t="str">
        <f t="shared" si="20"/>
        <v>FE400563</v>
      </c>
      <c r="F647">
        <v>23816</v>
      </c>
      <c r="G647" s="5">
        <v>45714.292488425926</v>
      </c>
      <c r="H647" s="5" t="s">
        <v>20</v>
      </c>
      <c r="I647">
        <v>0</v>
      </c>
      <c r="J647" s="3">
        <v>139650</v>
      </c>
      <c r="K647" s="3">
        <v>0</v>
      </c>
      <c r="L647" s="3">
        <v>0</v>
      </c>
      <c r="M647" s="3">
        <v>0</v>
      </c>
      <c r="N647" s="3">
        <v>0</v>
      </c>
      <c r="O647" s="3">
        <v>0</v>
      </c>
      <c r="P647" s="3">
        <v>0</v>
      </c>
      <c r="Q647" s="3">
        <v>139650</v>
      </c>
      <c r="R647" s="3">
        <v>139650</v>
      </c>
      <c r="S647" s="3">
        <f t="shared" si="21"/>
        <v>0</v>
      </c>
    </row>
    <row r="648" spans="1:19" x14ac:dyDescent="0.35">
      <c r="A648">
        <v>890303093</v>
      </c>
      <c r="B648" t="s">
        <v>17</v>
      </c>
      <c r="C648" t="s">
        <v>18</v>
      </c>
      <c r="D648">
        <v>400558</v>
      </c>
      <c r="E648" t="str">
        <f t="shared" si="20"/>
        <v>FE400558</v>
      </c>
      <c r="F648">
        <v>23816</v>
      </c>
      <c r="G648" s="5">
        <v>45714.292442129627</v>
      </c>
      <c r="H648" s="5" t="s">
        <v>20</v>
      </c>
      <c r="I648">
        <v>0</v>
      </c>
      <c r="J648" s="3">
        <v>261000</v>
      </c>
      <c r="K648" s="3">
        <v>0</v>
      </c>
      <c r="L648" s="3">
        <v>0</v>
      </c>
      <c r="M648" s="3">
        <v>0</v>
      </c>
      <c r="N648" s="3">
        <v>0</v>
      </c>
      <c r="O648" s="3">
        <v>0</v>
      </c>
      <c r="P648" s="3">
        <v>0</v>
      </c>
      <c r="Q648" s="3">
        <v>261000</v>
      </c>
      <c r="R648" s="3">
        <v>261000</v>
      </c>
      <c r="S648" s="3">
        <f t="shared" si="21"/>
        <v>0</v>
      </c>
    </row>
    <row r="649" spans="1:19" x14ac:dyDescent="0.35">
      <c r="A649">
        <v>890303093</v>
      </c>
      <c r="B649" t="s">
        <v>17</v>
      </c>
      <c r="C649" t="s">
        <v>18</v>
      </c>
      <c r="D649">
        <v>400522</v>
      </c>
      <c r="E649" t="str">
        <f t="shared" si="20"/>
        <v>FE400522</v>
      </c>
      <c r="F649">
        <v>23816</v>
      </c>
      <c r="G649" s="5">
        <v>45714.292164351849</v>
      </c>
      <c r="H649" s="5" t="s">
        <v>20</v>
      </c>
      <c r="I649">
        <v>0</v>
      </c>
      <c r="J649" s="3">
        <v>333710</v>
      </c>
      <c r="K649" s="3">
        <v>0</v>
      </c>
      <c r="L649" s="3">
        <v>0</v>
      </c>
      <c r="M649" s="3">
        <v>0</v>
      </c>
      <c r="N649" s="3">
        <v>0</v>
      </c>
      <c r="O649" s="3">
        <v>0</v>
      </c>
      <c r="P649" s="3">
        <v>0</v>
      </c>
      <c r="Q649" s="3">
        <v>333710</v>
      </c>
      <c r="R649" s="3">
        <v>333710</v>
      </c>
      <c r="S649" s="3">
        <f t="shared" si="21"/>
        <v>0</v>
      </c>
    </row>
    <row r="650" spans="1:19" x14ac:dyDescent="0.35">
      <c r="A650">
        <v>890303093</v>
      </c>
      <c r="B650" t="s">
        <v>17</v>
      </c>
      <c r="C650" t="s">
        <v>18</v>
      </c>
      <c r="D650">
        <v>400520</v>
      </c>
      <c r="E650" t="str">
        <f t="shared" si="20"/>
        <v>FE400520</v>
      </c>
      <c r="F650">
        <v>23816</v>
      </c>
      <c r="G650" s="5">
        <v>45714.292141203703</v>
      </c>
      <c r="H650" s="5" t="s">
        <v>20</v>
      </c>
      <c r="I650">
        <v>0</v>
      </c>
      <c r="J650" s="3">
        <v>134450</v>
      </c>
      <c r="K650" s="3">
        <v>0</v>
      </c>
      <c r="L650" s="3">
        <v>0</v>
      </c>
      <c r="M650" s="3">
        <v>0</v>
      </c>
      <c r="N650" s="3">
        <v>0</v>
      </c>
      <c r="O650" s="3">
        <v>0</v>
      </c>
      <c r="P650" s="3">
        <v>0</v>
      </c>
      <c r="Q650" s="3">
        <v>134450</v>
      </c>
      <c r="R650" s="3">
        <v>134450</v>
      </c>
      <c r="S650" s="3">
        <f t="shared" si="21"/>
        <v>0</v>
      </c>
    </row>
    <row r="651" spans="1:19" x14ac:dyDescent="0.35">
      <c r="A651">
        <v>890303093</v>
      </c>
      <c r="B651" t="s">
        <v>17</v>
      </c>
      <c r="C651" t="s">
        <v>18</v>
      </c>
      <c r="D651">
        <v>400337</v>
      </c>
      <c r="E651" t="str">
        <f t="shared" si="20"/>
        <v>FE400337</v>
      </c>
      <c r="F651">
        <v>23816</v>
      </c>
      <c r="G651" s="5">
        <v>45714.290821759256</v>
      </c>
      <c r="H651" s="5" t="s">
        <v>20</v>
      </c>
      <c r="I651">
        <v>0</v>
      </c>
      <c r="J651" s="3">
        <v>172050</v>
      </c>
      <c r="K651" s="3">
        <v>0</v>
      </c>
      <c r="L651" s="3">
        <v>0</v>
      </c>
      <c r="M651" s="3">
        <v>0</v>
      </c>
      <c r="N651" s="3">
        <v>0</v>
      </c>
      <c r="O651" s="3">
        <v>0</v>
      </c>
      <c r="P651" s="3">
        <v>0</v>
      </c>
      <c r="Q651" s="3">
        <v>172050</v>
      </c>
      <c r="R651" s="3">
        <v>172050</v>
      </c>
      <c r="S651" s="3">
        <f t="shared" si="21"/>
        <v>0</v>
      </c>
    </row>
    <row r="652" spans="1:19" x14ac:dyDescent="0.35">
      <c r="A652">
        <v>890303093</v>
      </c>
      <c r="B652" t="s">
        <v>17</v>
      </c>
      <c r="C652" t="s">
        <v>18</v>
      </c>
      <c r="D652">
        <v>400336</v>
      </c>
      <c r="E652" t="str">
        <f t="shared" si="20"/>
        <v>FE400336</v>
      </c>
      <c r="F652">
        <v>23816</v>
      </c>
      <c r="G652" s="5">
        <v>45714.290821759256</v>
      </c>
      <c r="H652" s="5" t="s">
        <v>20</v>
      </c>
      <c r="I652">
        <v>0</v>
      </c>
      <c r="J652" s="3">
        <v>359520</v>
      </c>
      <c r="K652" s="3">
        <v>0</v>
      </c>
      <c r="L652" s="3">
        <v>0</v>
      </c>
      <c r="M652" s="3">
        <v>0</v>
      </c>
      <c r="N652" s="3">
        <v>0</v>
      </c>
      <c r="O652" s="3">
        <v>0</v>
      </c>
      <c r="P652" s="3">
        <v>0</v>
      </c>
      <c r="Q652" s="3">
        <v>359520</v>
      </c>
      <c r="R652" s="3">
        <v>359520</v>
      </c>
      <c r="S652" s="3">
        <f t="shared" si="21"/>
        <v>0</v>
      </c>
    </row>
    <row r="653" spans="1:19" x14ac:dyDescent="0.35">
      <c r="A653">
        <v>890303093</v>
      </c>
      <c r="B653" t="s">
        <v>17</v>
      </c>
      <c r="C653" t="s">
        <v>18</v>
      </c>
      <c r="D653">
        <v>400332</v>
      </c>
      <c r="E653" t="str">
        <f t="shared" si="20"/>
        <v>FE400332</v>
      </c>
      <c r="F653">
        <v>23816</v>
      </c>
      <c r="G653" s="5">
        <v>45714.29078703704</v>
      </c>
      <c r="H653" s="5" t="s">
        <v>20</v>
      </c>
      <c r="I653">
        <v>0</v>
      </c>
      <c r="J653" s="3">
        <v>71900</v>
      </c>
      <c r="K653" s="3">
        <v>0</v>
      </c>
      <c r="L653" s="3">
        <v>0</v>
      </c>
      <c r="M653" s="3">
        <v>0</v>
      </c>
      <c r="N653" s="3">
        <v>0</v>
      </c>
      <c r="O653" s="3">
        <v>0</v>
      </c>
      <c r="P653" s="3">
        <v>0</v>
      </c>
      <c r="Q653" s="3">
        <v>71900</v>
      </c>
      <c r="R653" s="3">
        <v>71900</v>
      </c>
      <c r="S653" s="3">
        <f t="shared" si="21"/>
        <v>0</v>
      </c>
    </row>
    <row r="654" spans="1:19" x14ac:dyDescent="0.35">
      <c r="A654">
        <v>890303093</v>
      </c>
      <c r="B654" t="s">
        <v>17</v>
      </c>
      <c r="C654" t="s">
        <v>18</v>
      </c>
      <c r="D654">
        <v>400310</v>
      </c>
      <c r="E654" t="str">
        <f t="shared" si="20"/>
        <v>FE400310</v>
      </c>
      <c r="F654">
        <v>23816</v>
      </c>
      <c r="G654" s="5">
        <v>45713.290567129632</v>
      </c>
      <c r="H654" s="5" t="s">
        <v>20</v>
      </c>
      <c r="I654">
        <v>0</v>
      </c>
      <c r="J654" s="3">
        <v>65700</v>
      </c>
      <c r="K654" s="3">
        <v>0</v>
      </c>
      <c r="L654" s="3">
        <v>0</v>
      </c>
      <c r="M654" s="3">
        <v>0</v>
      </c>
      <c r="N654" s="3">
        <v>0</v>
      </c>
      <c r="O654" s="3">
        <v>0</v>
      </c>
      <c r="P654" s="3">
        <v>0</v>
      </c>
      <c r="Q654" s="3">
        <v>65700</v>
      </c>
      <c r="R654" s="3">
        <v>65700</v>
      </c>
      <c r="S654" s="3">
        <f t="shared" si="21"/>
        <v>0</v>
      </c>
    </row>
    <row r="655" spans="1:19" x14ac:dyDescent="0.35">
      <c r="A655">
        <v>890303093</v>
      </c>
      <c r="B655" t="s">
        <v>17</v>
      </c>
      <c r="C655" t="s">
        <v>18</v>
      </c>
      <c r="D655">
        <v>400279</v>
      </c>
      <c r="E655" t="str">
        <f t="shared" si="20"/>
        <v>FE400279</v>
      </c>
      <c r="F655">
        <v>23816</v>
      </c>
      <c r="G655" s="5">
        <v>45713.290266203701</v>
      </c>
      <c r="H655" s="5" t="s">
        <v>20</v>
      </c>
      <c r="I655">
        <v>0</v>
      </c>
      <c r="J655" s="3">
        <v>91100</v>
      </c>
      <c r="K655" s="3">
        <v>0</v>
      </c>
      <c r="L655" s="3">
        <v>0</v>
      </c>
      <c r="M655" s="3">
        <v>0</v>
      </c>
      <c r="N655" s="3">
        <v>0</v>
      </c>
      <c r="O655" s="3">
        <v>0</v>
      </c>
      <c r="P655" s="3">
        <v>0</v>
      </c>
      <c r="Q655" s="3">
        <v>91100</v>
      </c>
      <c r="R655" s="3">
        <v>91100</v>
      </c>
      <c r="S655" s="3">
        <f t="shared" si="21"/>
        <v>0</v>
      </c>
    </row>
    <row r="656" spans="1:19" x14ac:dyDescent="0.35">
      <c r="A656">
        <v>890303093</v>
      </c>
      <c r="B656" t="s">
        <v>17</v>
      </c>
      <c r="C656" t="s">
        <v>18</v>
      </c>
      <c r="D656">
        <v>400163</v>
      </c>
      <c r="E656" t="str">
        <f t="shared" si="20"/>
        <v>FE400163</v>
      </c>
      <c r="F656">
        <v>23814</v>
      </c>
      <c r="G656" s="5">
        <v>45713.289363425924</v>
      </c>
      <c r="H656" s="5" t="s">
        <v>20</v>
      </c>
      <c r="I656">
        <v>0</v>
      </c>
      <c r="J656" s="3">
        <v>6000</v>
      </c>
      <c r="K656" s="3">
        <v>0</v>
      </c>
      <c r="L656" s="3">
        <v>0</v>
      </c>
      <c r="M656" s="3">
        <v>0</v>
      </c>
      <c r="N656" s="3">
        <v>0</v>
      </c>
      <c r="O656" s="3">
        <v>0</v>
      </c>
      <c r="P656" s="3">
        <v>0</v>
      </c>
      <c r="Q656" s="3">
        <v>6000</v>
      </c>
      <c r="R656" s="3">
        <v>6000</v>
      </c>
      <c r="S656" s="3">
        <f t="shared" si="21"/>
        <v>0</v>
      </c>
    </row>
    <row r="657" spans="1:19" x14ac:dyDescent="0.35">
      <c r="A657">
        <v>890303093</v>
      </c>
      <c r="B657" t="s">
        <v>17</v>
      </c>
      <c r="C657" t="s">
        <v>18</v>
      </c>
      <c r="D657">
        <v>400158</v>
      </c>
      <c r="E657" t="str">
        <f t="shared" si="20"/>
        <v>FE400158</v>
      </c>
      <c r="F657">
        <v>23814</v>
      </c>
      <c r="G657" s="5">
        <v>45713.2893287037</v>
      </c>
      <c r="H657" s="5" t="s">
        <v>20</v>
      </c>
      <c r="I657">
        <v>0</v>
      </c>
      <c r="J657" s="3">
        <v>12000</v>
      </c>
      <c r="K657" s="3">
        <v>0</v>
      </c>
      <c r="L657" s="3">
        <v>0</v>
      </c>
      <c r="M657" s="3">
        <v>0</v>
      </c>
      <c r="N657" s="3">
        <v>0</v>
      </c>
      <c r="O657" s="3">
        <v>0</v>
      </c>
      <c r="P657" s="3">
        <v>0</v>
      </c>
      <c r="Q657" s="3">
        <v>12000</v>
      </c>
      <c r="R657" s="3">
        <v>12000</v>
      </c>
      <c r="S657" s="3">
        <f t="shared" si="21"/>
        <v>0</v>
      </c>
    </row>
    <row r="658" spans="1:19" x14ac:dyDescent="0.35">
      <c r="A658">
        <v>890303093</v>
      </c>
      <c r="B658" t="s">
        <v>17</v>
      </c>
      <c r="C658" t="s">
        <v>18</v>
      </c>
      <c r="D658">
        <v>400147</v>
      </c>
      <c r="E658" t="str">
        <f t="shared" si="20"/>
        <v>FE400147</v>
      </c>
      <c r="F658">
        <v>23814</v>
      </c>
      <c r="G658" s="5">
        <v>45713.289236111108</v>
      </c>
      <c r="H658" s="5" t="s">
        <v>20</v>
      </c>
      <c r="I658">
        <v>0</v>
      </c>
      <c r="J658" s="3">
        <v>24000</v>
      </c>
      <c r="K658" s="3">
        <v>0</v>
      </c>
      <c r="L658" s="3">
        <v>0</v>
      </c>
      <c r="M658" s="3">
        <v>0</v>
      </c>
      <c r="N658" s="3">
        <v>0</v>
      </c>
      <c r="O658" s="3">
        <v>0</v>
      </c>
      <c r="P658" s="3">
        <v>0</v>
      </c>
      <c r="Q658" s="3">
        <v>24000</v>
      </c>
      <c r="R658" s="3">
        <v>24000</v>
      </c>
      <c r="S658" s="3">
        <f t="shared" si="21"/>
        <v>0</v>
      </c>
    </row>
    <row r="659" spans="1:19" x14ac:dyDescent="0.35">
      <c r="A659">
        <v>890303093</v>
      </c>
      <c r="B659" t="s">
        <v>17</v>
      </c>
      <c r="C659" t="s">
        <v>18</v>
      </c>
      <c r="D659">
        <v>400141</v>
      </c>
      <c r="E659" t="str">
        <f t="shared" si="20"/>
        <v>FE400141</v>
      </c>
      <c r="F659">
        <v>23814</v>
      </c>
      <c r="G659" s="5">
        <v>45713.289189814815</v>
      </c>
      <c r="H659" s="5" t="s">
        <v>20</v>
      </c>
      <c r="I659">
        <v>0</v>
      </c>
      <c r="J659" s="3">
        <v>24000</v>
      </c>
      <c r="K659" s="3">
        <v>0</v>
      </c>
      <c r="L659" s="3">
        <v>0</v>
      </c>
      <c r="M659" s="3">
        <v>0</v>
      </c>
      <c r="N659" s="3">
        <v>0</v>
      </c>
      <c r="O659" s="3">
        <v>0</v>
      </c>
      <c r="P659" s="3">
        <v>0</v>
      </c>
      <c r="Q659" s="3">
        <v>24000</v>
      </c>
      <c r="R659" s="3">
        <v>24000</v>
      </c>
      <c r="S659" s="3">
        <f t="shared" si="21"/>
        <v>0</v>
      </c>
    </row>
    <row r="660" spans="1:19" x14ac:dyDescent="0.35">
      <c r="A660">
        <v>890303093</v>
      </c>
      <c r="B660" t="s">
        <v>17</v>
      </c>
      <c r="C660" t="s">
        <v>18</v>
      </c>
      <c r="D660">
        <v>400029</v>
      </c>
      <c r="E660" t="str">
        <f t="shared" si="20"/>
        <v>FE400029</v>
      </c>
      <c r="F660">
        <v>23816</v>
      </c>
      <c r="G660" s="5">
        <v>45713.288356481484</v>
      </c>
      <c r="H660" s="5" t="s">
        <v>20</v>
      </c>
      <c r="I660">
        <v>0</v>
      </c>
      <c r="J660" s="3">
        <v>182769</v>
      </c>
      <c r="K660" s="3">
        <v>0</v>
      </c>
      <c r="L660" s="3">
        <v>0</v>
      </c>
      <c r="M660" s="3">
        <v>0</v>
      </c>
      <c r="N660" s="3">
        <v>0</v>
      </c>
      <c r="O660" s="3">
        <v>0</v>
      </c>
      <c r="P660" s="3">
        <v>0</v>
      </c>
      <c r="Q660" s="3">
        <v>182769</v>
      </c>
      <c r="R660" s="3">
        <v>182769</v>
      </c>
      <c r="S660" s="3">
        <f t="shared" si="21"/>
        <v>0</v>
      </c>
    </row>
    <row r="661" spans="1:19" x14ac:dyDescent="0.35">
      <c r="A661">
        <v>890303093</v>
      </c>
      <c r="B661" t="s">
        <v>17</v>
      </c>
      <c r="C661" t="s">
        <v>18</v>
      </c>
      <c r="D661">
        <v>400000</v>
      </c>
      <c r="E661" t="str">
        <f t="shared" si="20"/>
        <v>FE400000</v>
      </c>
      <c r="F661">
        <v>23816</v>
      </c>
      <c r="G661" s="5">
        <v>45713.288136574076</v>
      </c>
      <c r="H661" s="5" t="s">
        <v>20</v>
      </c>
      <c r="I661">
        <v>0</v>
      </c>
      <c r="J661" s="3">
        <v>65700</v>
      </c>
      <c r="K661" s="3">
        <v>0</v>
      </c>
      <c r="L661" s="3">
        <v>0</v>
      </c>
      <c r="M661" s="3">
        <v>0</v>
      </c>
      <c r="N661" s="3">
        <v>0</v>
      </c>
      <c r="O661" s="3">
        <v>0</v>
      </c>
      <c r="P661" s="3">
        <v>0</v>
      </c>
      <c r="Q661" s="3">
        <v>65700</v>
      </c>
      <c r="R661" s="3">
        <v>65700</v>
      </c>
      <c r="S661" s="3">
        <f t="shared" si="21"/>
        <v>0</v>
      </c>
    </row>
    <row r="662" spans="1:19" x14ac:dyDescent="0.35">
      <c r="A662">
        <v>890303093</v>
      </c>
      <c r="B662" t="s">
        <v>17</v>
      </c>
      <c r="C662" t="s">
        <v>18</v>
      </c>
      <c r="D662">
        <v>399999</v>
      </c>
      <c r="E662" t="str">
        <f t="shared" si="20"/>
        <v>FE399999</v>
      </c>
      <c r="F662">
        <v>23816</v>
      </c>
      <c r="G662" s="5">
        <v>45713.288124999999</v>
      </c>
      <c r="H662" s="5" t="s">
        <v>20</v>
      </c>
      <c r="I662">
        <v>0</v>
      </c>
      <c r="J662" s="3">
        <v>77018</v>
      </c>
      <c r="K662" s="3">
        <v>0</v>
      </c>
      <c r="L662" s="3">
        <v>0</v>
      </c>
      <c r="M662" s="3">
        <v>0</v>
      </c>
      <c r="N662" s="3">
        <v>0</v>
      </c>
      <c r="O662" s="3">
        <v>0</v>
      </c>
      <c r="P662" s="3">
        <v>0</v>
      </c>
      <c r="Q662" s="3">
        <v>77018</v>
      </c>
      <c r="R662" s="3">
        <v>77018</v>
      </c>
      <c r="S662" s="3">
        <f t="shared" si="21"/>
        <v>0</v>
      </c>
    </row>
    <row r="663" spans="1:19" x14ac:dyDescent="0.35">
      <c r="A663">
        <v>890303093</v>
      </c>
      <c r="B663" t="s">
        <v>17</v>
      </c>
      <c r="C663" t="s">
        <v>18</v>
      </c>
      <c r="D663">
        <v>399940</v>
      </c>
      <c r="E663" t="str">
        <f t="shared" si="20"/>
        <v>FE399940</v>
      </c>
      <c r="F663">
        <v>23816</v>
      </c>
      <c r="G663" s="5">
        <v>45712.296701388892</v>
      </c>
      <c r="H663" s="5" t="s">
        <v>20</v>
      </c>
      <c r="I663">
        <v>0</v>
      </c>
      <c r="J663" s="3">
        <v>79078</v>
      </c>
      <c r="K663" s="3">
        <v>0</v>
      </c>
      <c r="L663" s="3">
        <v>0</v>
      </c>
      <c r="M663" s="3">
        <v>0</v>
      </c>
      <c r="N663" s="3">
        <v>0</v>
      </c>
      <c r="O663" s="3">
        <v>0</v>
      </c>
      <c r="P663" s="3">
        <v>0</v>
      </c>
      <c r="Q663" s="3">
        <v>79078</v>
      </c>
      <c r="R663" s="3">
        <v>79078</v>
      </c>
      <c r="S663" s="3">
        <f t="shared" si="21"/>
        <v>0</v>
      </c>
    </row>
    <row r="664" spans="1:19" x14ac:dyDescent="0.35">
      <c r="A664">
        <v>890303093</v>
      </c>
      <c r="B664" t="s">
        <v>17</v>
      </c>
      <c r="C664" t="s">
        <v>18</v>
      </c>
      <c r="D664">
        <v>399935</v>
      </c>
      <c r="E664" t="str">
        <f t="shared" si="20"/>
        <v>FE399935</v>
      </c>
      <c r="F664">
        <v>23816</v>
      </c>
      <c r="G664" s="5">
        <v>45712.296666666669</v>
      </c>
      <c r="H664" s="5" t="s">
        <v>20</v>
      </c>
      <c r="I664">
        <v>0</v>
      </c>
      <c r="J664" s="3">
        <v>65700</v>
      </c>
      <c r="K664" s="3">
        <v>0</v>
      </c>
      <c r="L664" s="3">
        <v>0</v>
      </c>
      <c r="M664" s="3">
        <v>0</v>
      </c>
      <c r="N664" s="3">
        <v>0</v>
      </c>
      <c r="O664" s="3">
        <v>0</v>
      </c>
      <c r="P664" s="3">
        <v>0</v>
      </c>
      <c r="Q664" s="3">
        <v>65700</v>
      </c>
      <c r="R664" s="3">
        <v>65700</v>
      </c>
      <c r="S664" s="3">
        <f t="shared" si="21"/>
        <v>0</v>
      </c>
    </row>
    <row r="665" spans="1:19" x14ac:dyDescent="0.35">
      <c r="A665">
        <v>890303093</v>
      </c>
      <c r="B665" t="s">
        <v>17</v>
      </c>
      <c r="C665" t="s">
        <v>18</v>
      </c>
      <c r="D665">
        <v>399920</v>
      </c>
      <c r="E665" t="str">
        <f t="shared" si="20"/>
        <v>FE399920</v>
      </c>
      <c r="F665">
        <v>23816</v>
      </c>
      <c r="G665" s="5">
        <v>45712.296481481484</v>
      </c>
      <c r="H665" s="5" t="s">
        <v>20</v>
      </c>
      <c r="I665">
        <v>0</v>
      </c>
      <c r="J665" s="3">
        <v>65700</v>
      </c>
      <c r="K665" s="3">
        <v>0</v>
      </c>
      <c r="L665" s="3">
        <v>0</v>
      </c>
      <c r="M665" s="3">
        <v>0</v>
      </c>
      <c r="N665" s="3">
        <v>0</v>
      </c>
      <c r="O665" s="3">
        <v>0</v>
      </c>
      <c r="P665" s="3">
        <v>0</v>
      </c>
      <c r="Q665" s="3">
        <v>65700</v>
      </c>
      <c r="R665" s="3">
        <v>65700</v>
      </c>
      <c r="S665" s="3">
        <f t="shared" si="21"/>
        <v>0</v>
      </c>
    </row>
    <row r="666" spans="1:19" x14ac:dyDescent="0.35">
      <c r="A666">
        <v>890303093</v>
      </c>
      <c r="B666" t="s">
        <v>17</v>
      </c>
      <c r="C666" t="s">
        <v>18</v>
      </c>
      <c r="D666">
        <v>399919</v>
      </c>
      <c r="E666" t="str">
        <f t="shared" si="20"/>
        <v>FE399919</v>
      </c>
      <c r="F666">
        <v>23816</v>
      </c>
      <c r="G666" s="5">
        <v>45712.296481481484</v>
      </c>
      <c r="H666" s="5" t="s">
        <v>20</v>
      </c>
      <c r="I666">
        <v>0</v>
      </c>
      <c r="J666" s="3">
        <v>65700</v>
      </c>
      <c r="K666" s="3">
        <v>0</v>
      </c>
      <c r="L666" s="3">
        <v>0</v>
      </c>
      <c r="M666" s="3">
        <v>0</v>
      </c>
      <c r="N666" s="3">
        <v>0</v>
      </c>
      <c r="O666" s="3">
        <v>0</v>
      </c>
      <c r="P666" s="3">
        <v>0</v>
      </c>
      <c r="Q666" s="3">
        <v>65700</v>
      </c>
      <c r="R666" s="3">
        <v>65700</v>
      </c>
      <c r="S666" s="3">
        <f t="shared" si="21"/>
        <v>0</v>
      </c>
    </row>
    <row r="667" spans="1:19" x14ac:dyDescent="0.35">
      <c r="A667">
        <v>890303093</v>
      </c>
      <c r="B667" t="s">
        <v>17</v>
      </c>
      <c r="C667" t="s">
        <v>18</v>
      </c>
      <c r="D667">
        <v>399869</v>
      </c>
      <c r="E667" t="str">
        <f t="shared" si="20"/>
        <v>FE399869</v>
      </c>
      <c r="F667">
        <v>23816</v>
      </c>
      <c r="G667" s="5">
        <v>45712.296041666668</v>
      </c>
      <c r="H667" s="5" t="s">
        <v>20</v>
      </c>
      <c r="I667">
        <v>0</v>
      </c>
      <c r="J667" s="3">
        <v>166538</v>
      </c>
      <c r="K667" s="3">
        <v>0</v>
      </c>
      <c r="L667" s="3">
        <v>0</v>
      </c>
      <c r="M667" s="3">
        <v>0</v>
      </c>
      <c r="N667" s="3">
        <v>0</v>
      </c>
      <c r="O667" s="3">
        <v>0</v>
      </c>
      <c r="P667" s="3">
        <v>0</v>
      </c>
      <c r="Q667" s="3">
        <v>166538</v>
      </c>
      <c r="R667" s="3">
        <v>166538</v>
      </c>
      <c r="S667" s="3">
        <f t="shared" si="21"/>
        <v>0</v>
      </c>
    </row>
    <row r="668" spans="1:19" x14ac:dyDescent="0.35">
      <c r="A668">
        <v>890303093</v>
      </c>
      <c r="B668" t="s">
        <v>17</v>
      </c>
      <c r="C668" t="s">
        <v>18</v>
      </c>
      <c r="D668">
        <v>399794</v>
      </c>
      <c r="E668" t="str">
        <f t="shared" si="20"/>
        <v>FE399794</v>
      </c>
      <c r="F668">
        <v>23816</v>
      </c>
      <c r="G668" s="5">
        <v>45712.295486111114</v>
      </c>
      <c r="H668" s="5" t="s">
        <v>20</v>
      </c>
      <c r="I668">
        <v>0</v>
      </c>
      <c r="J668" s="3">
        <v>124978</v>
      </c>
      <c r="K668" s="3">
        <v>0</v>
      </c>
      <c r="L668" s="3">
        <v>0</v>
      </c>
      <c r="M668" s="3">
        <v>0</v>
      </c>
      <c r="N668" s="3">
        <v>0</v>
      </c>
      <c r="O668" s="3">
        <v>0</v>
      </c>
      <c r="P668" s="3">
        <v>0</v>
      </c>
      <c r="Q668" s="3">
        <v>124978</v>
      </c>
      <c r="R668" s="3">
        <v>124978</v>
      </c>
      <c r="S668" s="3">
        <f t="shared" si="21"/>
        <v>0</v>
      </c>
    </row>
    <row r="669" spans="1:19" x14ac:dyDescent="0.35">
      <c r="A669">
        <v>890303093</v>
      </c>
      <c r="B669" t="s">
        <v>17</v>
      </c>
      <c r="C669" t="s">
        <v>18</v>
      </c>
      <c r="D669">
        <v>399781</v>
      </c>
      <c r="E669" t="str">
        <f t="shared" si="20"/>
        <v>FE399781</v>
      </c>
      <c r="F669">
        <v>23814</v>
      </c>
      <c r="G669" s="5">
        <v>45712.295370370368</v>
      </c>
      <c r="H669" s="5" t="s">
        <v>20</v>
      </c>
      <c r="I669">
        <v>0</v>
      </c>
      <c r="J669" s="3">
        <v>12000</v>
      </c>
      <c r="K669" s="3">
        <v>0</v>
      </c>
      <c r="L669" s="3">
        <v>0</v>
      </c>
      <c r="M669" s="3">
        <v>0</v>
      </c>
      <c r="N669" s="3">
        <v>0</v>
      </c>
      <c r="O669" s="3">
        <v>0</v>
      </c>
      <c r="P669" s="3">
        <v>0</v>
      </c>
      <c r="Q669" s="3">
        <v>12000</v>
      </c>
      <c r="R669" s="3">
        <v>12000</v>
      </c>
      <c r="S669" s="3">
        <f t="shared" si="21"/>
        <v>0</v>
      </c>
    </row>
    <row r="670" spans="1:19" x14ac:dyDescent="0.35">
      <c r="A670">
        <v>890303093</v>
      </c>
      <c r="B670" t="s">
        <v>17</v>
      </c>
      <c r="C670" t="s">
        <v>18</v>
      </c>
      <c r="D670">
        <v>399779</v>
      </c>
      <c r="E670" t="str">
        <f t="shared" si="20"/>
        <v>FE399779</v>
      </c>
      <c r="F670">
        <v>23814</v>
      </c>
      <c r="G670" s="5">
        <v>45712.295358796298</v>
      </c>
      <c r="H670" s="5" t="s">
        <v>20</v>
      </c>
      <c r="I670">
        <v>0</v>
      </c>
      <c r="J670" s="3">
        <v>12000</v>
      </c>
      <c r="K670" s="3">
        <v>0</v>
      </c>
      <c r="L670" s="3">
        <v>0</v>
      </c>
      <c r="M670" s="3">
        <v>0</v>
      </c>
      <c r="N670" s="3">
        <v>0</v>
      </c>
      <c r="O670" s="3">
        <v>0</v>
      </c>
      <c r="P670" s="3">
        <v>0</v>
      </c>
      <c r="Q670" s="3">
        <v>12000</v>
      </c>
      <c r="R670" s="3">
        <v>12000</v>
      </c>
      <c r="S670" s="3">
        <f t="shared" si="21"/>
        <v>0</v>
      </c>
    </row>
    <row r="671" spans="1:19" x14ac:dyDescent="0.35">
      <c r="A671">
        <v>890303093</v>
      </c>
      <c r="B671" t="s">
        <v>17</v>
      </c>
      <c r="C671" t="s">
        <v>18</v>
      </c>
      <c r="D671">
        <v>399775</v>
      </c>
      <c r="E671" t="str">
        <f t="shared" si="20"/>
        <v>FE399775</v>
      </c>
      <c r="F671">
        <v>23814</v>
      </c>
      <c r="G671" s="5">
        <v>45712.295324074075</v>
      </c>
      <c r="H671" s="5" t="s">
        <v>20</v>
      </c>
      <c r="I671">
        <v>0</v>
      </c>
      <c r="J671" s="3">
        <v>12000</v>
      </c>
      <c r="K671" s="3">
        <v>0</v>
      </c>
      <c r="L671" s="3">
        <v>0</v>
      </c>
      <c r="M671" s="3">
        <v>0</v>
      </c>
      <c r="N671" s="3">
        <v>0</v>
      </c>
      <c r="O671" s="3">
        <v>0</v>
      </c>
      <c r="P671" s="3">
        <v>0</v>
      </c>
      <c r="Q671" s="3">
        <v>12000</v>
      </c>
      <c r="R671" s="3">
        <v>12000</v>
      </c>
      <c r="S671" s="3">
        <f t="shared" si="21"/>
        <v>0</v>
      </c>
    </row>
    <row r="672" spans="1:19" x14ac:dyDescent="0.35">
      <c r="A672">
        <v>890303093</v>
      </c>
      <c r="B672" t="s">
        <v>17</v>
      </c>
      <c r="C672" t="s">
        <v>18</v>
      </c>
      <c r="D672">
        <v>399654</v>
      </c>
      <c r="E672" t="str">
        <f t="shared" si="20"/>
        <v>FE399654</v>
      </c>
      <c r="F672">
        <v>23816</v>
      </c>
      <c r="G672" s="5">
        <v>45712.294340277775</v>
      </c>
      <c r="H672" s="5" t="s">
        <v>20</v>
      </c>
      <c r="I672">
        <v>0</v>
      </c>
      <c r="J672" s="3">
        <v>167128</v>
      </c>
      <c r="K672" s="3">
        <v>0</v>
      </c>
      <c r="L672" s="3">
        <v>0</v>
      </c>
      <c r="M672" s="3">
        <v>0</v>
      </c>
      <c r="N672" s="3">
        <v>0</v>
      </c>
      <c r="O672" s="3">
        <v>0</v>
      </c>
      <c r="P672" s="3">
        <v>0</v>
      </c>
      <c r="Q672" s="3">
        <v>167128</v>
      </c>
      <c r="R672" s="3">
        <v>167128</v>
      </c>
      <c r="S672" s="3">
        <f t="shared" si="21"/>
        <v>0</v>
      </c>
    </row>
    <row r="673" spans="1:19" x14ac:dyDescent="0.35">
      <c r="A673">
        <v>890303093</v>
      </c>
      <c r="B673" t="s">
        <v>17</v>
      </c>
      <c r="C673" t="s">
        <v>18</v>
      </c>
      <c r="D673">
        <v>399583</v>
      </c>
      <c r="E673" t="str">
        <f t="shared" si="20"/>
        <v>FE399583</v>
      </c>
      <c r="F673">
        <v>23816</v>
      </c>
      <c r="G673" s="5">
        <v>45712.293773148151</v>
      </c>
      <c r="H673" s="5" t="s">
        <v>20</v>
      </c>
      <c r="I673">
        <v>0</v>
      </c>
      <c r="J673" s="3">
        <v>65700</v>
      </c>
      <c r="K673" s="3">
        <v>0</v>
      </c>
      <c r="L673" s="3">
        <v>0</v>
      </c>
      <c r="M673" s="3">
        <v>0</v>
      </c>
      <c r="N673" s="3">
        <v>0</v>
      </c>
      <c r="O673" s="3">
        <v>0</v>
      </c>
      <c r="P673" s="3">
        <v>0</v>
      </c>
      <c r="Q673" s="3">
        <v>65700</v>
      </c>
      <c r="R673" s="3">
        <v>65700</v>
      </c>
      <c r="S673" s="3">
        <f t="shared" si="21"/>
        <v>0</v>
      </c>
    </row>
    <row r="674" spans="1:19" x14ac:dyDescent="0.35">
      <c r="A674">
        <v>890303093</v>
      </c>
      <c r="B674" t="s">
        <v>17</v>
      </c>
      <c r="C674" t="s">
        <v>18</v>
      </c>
      <c r="D674">
        <v>399580</v>
      </c>
      <c r="E674" t="str">
        <f t="shared" si="20"/>
        <v>FE399580</v>
      </c>
      <c r="F674">
        <v>23816</v>
      </c>
      <c r="G674" s="5">
        <v>45712.293726851851</v>
      </c>
      <c r="H674" s="5" t="s">
        <v>20</v>
      </c>
      <c r="I674">
        <v>0</v>
      </c>
      <c r="J674" s="3">
        <v>155078</v>
      </c>
      <c r="K674" s="3">
        <v>0</v>
      </c>
      <c r="L674" s="3">
        <v>0</v>
      </c>
      <c r="M674" s="3">
        <v>0</v>
      </c>
      <c r="N674" s="3">
        <v>0</v>
      </c>
      <c r="O674" s="3">
        <v>0</v>
      </c>
      <c r="P674" s="3">
        <v>0</v>
      </c>
      <c r="Q674" s="3">
        <v>155078</v>
      </c>
      <c r="R674" s="3">
        <v>155078</v>
      </c>
      <c r="S674" s="3">
        <f t="shared" si="21"/>
        <v>0</v>
      </c>
    </row>
    <row r="675" spans="1:19" x14ac:dyDescent="0.35">
      <c r="A675">
        <v>890303093</v>
      </c>
      <c r="B675" t="s">
        <v>17</v>
      </c>
      <c r="C675" t="s">
        <v>18</v>
      </c>
      <c r="D675">
        <v>399579</v>
      </c>
      <c r="E675" t="str">
        <f t="shared" si="20"/>
        <v>FE399579</v>
      </c>
      <c r="F675">
        <v>23816</v>
      </c>
      <c r="G675" s="5">
        <v>45712.293715277781</v>
      </c>
      <c r="H675" s="5" t="s">
        <v>20</v>
      </c>
      <c r="I675">
        <v>0</v>
      </c>
      <c r="J675" s="3">
        <v>66300</v>
      </c>
      <c r="K675" s="3">
        <v>0</v>
      </c>
      <c r="L675" s="3">
        <v>0</v>
      </c>
      <c r="M675" s="3">
        <v>0</v>
      </c>
      <c r="N675" s="3">
        <v>0</v>
      </c>
      <c r="O675" s="3">
        <v>0</v>
      </c>
      <c r="P675" s="3">
        <v>0</v>
      </c>
      <c r="Q675" s="3">
        <v>66300</v>
      </c>
      <c r="R675" s="3">
        <v>66300</v>
      </c>
      <c r="S675" s="3">
        <f t="shared" si="21"/>
        <v>0</v>
      </c>
    </row>
    <row r="676" spans="1:19" x14ac:dyDescent="0.35">
      <c r="A676">
        <v>890303093</v>
      </c>
      <c r="B676" t="s">
        <v>17</v>
      </c>
      <c r="C676" t="s">
        <v>18</v>
      </c>
      <c r="D676">
        <v>399534</v>
      </c>
      <c r="E676" t="str">
        <f t="shared" si="20"/>
        <v>FE399534</v>
      </c>
      <c r="F676">
        <v>23816</v>
      </c>
      <c r="G676" s="5">
        <v>45711.291446759256</v>
      </c>
      <c r="H676" s="5" t="s">
        <v>20</v>
      </c>
      <c r="I676">
        <v>0</v>
      </c>
      <c r="J676" s="3">
        <v>165500</v>
      </c>
      <c r="K676" s="3">
        <v>0</v>
      </c>
      <c r="L676" s="3">
        <v>0</v>
      </c>
      <c r="M676" s="3">
        <v>0</v>
      </c>
      <c r="N676" s="3">
        <v>0</v>
      </c>
      <c r="O676" s="3">
        <v>0</v>
      </c>
      <c r="P676" s="3">
        <v>0</v>
      </c>
      <c r="Q676" s="3">
        <v>165500</v>
      </c>
      <c r="R676" s="3">
        <v>165500</v>
      </c>
      <c r="S676" s="3">
        <f t="shared" si="21"/>
        <v>0</v>
      </c>
    </row>
    <row r="677" spans="1:19" x14ac:dyDescent="0.35">
      <c r="A677">
        <v>890303093</v>
      </c>
      <c r="B677" t="s">
        <v>17</v>
      </c>
      <c r="C677" t="s">
        <v>18</v>
      </c>
      <c r="D677">
        <v>399528</v>
      </c>
      <c r="E677" t="str">
        <f t="shared" si="20"/>
        <v>FE399528</v>
      </c>
      <c r="F677">
        <v>23816</v>
      </c>
      <c r="G677" s="5">
        <v>45711.291388888887</v>
      </c>
      <c r="H677" s="5" t="s">
        <v>20</v>
      </c>
      <c r="I677">
        <v>0</v>
      </c>
      <c r="J677" s="3">
        <v>227298</v>
      </c>
      <c r="K677" s="3">
        <v>0</v>
      </c>
      <c r="L677" s="3">
        <v>0</v>
      </c>
      <c r="M677" s="3">
        <v>0</v>
      </c>
      <c r="N677" s="3">
        <v>0</v>
      </c>
      <c r="O677" s="3">
        <v>0</v>
      </c>
      <c r="P677" s="3">
        <v>0</v>
      </c>
      <c r="Q677" s="3">
        <v>227298</v>
      </c>
      <c r="R677" s="3">
        <v>227298</v>
      </c>
      <c r="S677" s="3">
        <f t="shared" si="21"/>
        <v>0</v>
      </c>
    </row>
    <row r="678" spans="1:19" x14ac:dyDescent="0.35">
      <c r="A678">
        <v>890303093</v>
      </c>
      <c r="B678" t="s">
        <v>17</v>
      </c>
      <c r="C678" t="s">
        <v>18</v>
      </c>
      <c r="D678">
        <v>399519</v>
      </c>
      <c r="E678" t="str">
        <f t="shared" si="20"/>
        <v>FE399519</v>
      </c>
      <c r="F678">
        <v>23816</v>
      </c>
      <c r="G678" s="5">
        <v>45711.291296296295</v>
      </c>
      <c r="H678" s="5" t="s">
        <v>20</v>
      </c>
      <c r="I678">
        <v>0</v>
      </c>
      <c r="J678" s="3">
        <v>367400</v>
      </c>
      <c r="K678" s="3">
        <v>0</v>
      </c>
      <c r="L678" s="3">
        <v>0</v>
      </c>
      <c r="M678" s="3">
        <v>0</v>
      </c>
      <c r="N678" s="3">
        <v>0</v>
      </c>
      <c r="O678" s="3">
        <v>0</v>
      </c>
      <c r="P678" s="3">
        <v>0</v>
      </c>
      <c r="Q678" s="3">
        <v>367400</v>
      </c>
      <c r="R678" s="3">
        <v>367400</v>
      </c>
      <c r="S678" s="3">
        <f t="shared" si="21"/>
        <v>0</v>
      </c>
    </row>
    <row r="679" spans="1:19" x14ac:dyDescent="0.35">
      <c r="A679">
        <v>890303093</v>
      </c>
      <c r="B679" t="s">
        <v>17</v>
      </c>
      <c r="C679" t="s">
        <v>18</v>
      </c>
      <c r="D679">
        <v>399515</v>
      </c>
      <c r="E679" t="str">
        <f t="shared" si="20"/>
        <v>FE399515</v>
      </c>
      <c r="F679">
        <v>23816</v>
      </c>
      <c r="G679" s="5">
        <v>45711.291250000002</v>
      </c>
      <c r="H679" s="5" t="s">
        <v>20</v>
      </c>
      <c r="I679">
        <v>0</v>
      </c>
      <c r="J679" s="3">
        <v>199756</v>
      </c>
      <c r="K679" s="3">
        <v>0</v>
      </c>
      <c r="L679" s="3">
        <v>0</v>
      </c>
      <c r="M679" s="3">
        <v>0</v>
      </c>
      <c r="N679" s="3">
        <v>0</v>
      </c>
      <c r="O679" s="3">
        <v>0</v>
      </c>
      <c r="P679" s="3">
        <v>0</v>
      </c>
      <c r="Q679" s="3">
        <v>199756</v>
      </c>
      <c r="R679" s="3">
        <v>199756</v>
      </c>
      <c r="S679" s="3">
        <f t="shared" si="21"/>
        <v>0</v>
      </c>
    </row>
    <row r="680" spans="1:19" x14ac:dyDescent="0.35">
      <c r="A680">
        <v>890303093</v>
      </c>
      <c r="B680" t="s">
        <v>17</v>
      </c>
      <c r="C680" t="s">
        <v>18</v>
      </c>
      <c r="D680">
        <v>399489</v>
      </c>
      <c r="E680" t="str">
        <f t="shared" si="20"/>
        <v>FE399489</v>
      </c>
      <c r="F680">
        <v>23816</v>
      </c>
      <c r="G680" s="5">
        <v>45710.290995370371</v>
      </c>
      <c r="H680" s="5" t="s">
        <v>20</v>
      </c>
      <c r="I680">
        <v>0</v>
      </c>
      <c r="J680" s="3">
        <v>90478</v>
      </c>
      <c r="K680" s="3">
        <v>0</v>
      </c>
      <c r="L680" s="3">
        <v>0</v>
      </c>
      <c r="M680" s="3">
        <v>0</v>
      </c>
      <c r="N680" s="3">
        <v>0</v>
      </c>
      <c r="O680" s="3">
        <v>0</v>
      </c>
      <c r="P680" s="3">
        <v>0</v>
      </c>
      <c r="Q680" s="3">
        <v>90478</v>
      </c>
      <c r="R680" s="3">
        <v>90478</v>
      </c>
      <c r="S680" s="3">
        <f t="shared" si="21"/>
        <v>0</v>
      </c>
    </row>
    <row r="681" spans="1:19" x14ac:dyDescent="0.35">
      <c r="A681">
        <v>890303093</v>
      </c>
      <c r="B681" t="s">
        <v>17</v>
      </c>
      <c r="C681" t="s">
        <v>18</v>
      </c>
      <c r="D681">
        <v>399482</v>
      </c>
      <c r="E681" t="str">
        <f t="shared" si="20"/>
        <v>FE399482</v>
      </c>
      <c r="F681">
        <v>23816</v>
      </c>
      <c r="G681" s="5">
        <v>45710.290925925925</v>
      </c>
      <c r="H681" s="5" t="s">
        <v>20</v>
      </c>
      <c r="I681">
        <v>0</v>
      </c>
      <c r="J681" s="3">
        <v>131010</v>
      </c>
      <c r="K681" s="3">
        <v>0</v>
      </c>
      <c r="L681" s="3">
        <v>0</v>
      </c>
      <c r="M681" s="3">
        <v>0</v>
      </c>
      <c r="N681" s="3">
        <v>0</v>
      </c>
      <c r="O681" s="3">
        <v>0</v>
      </c>
      <c r="P681" s="3">
        <v>0</v>
      </c>
      <c r="Q681" s="3">
        <v>131010</v>
      </c>
      <c r="R681" s="3">
        <v>131010</v>
      </c>
      <c r="S681" s="3">
        <f t="shared" si="21"/>
        <v>0</v>
      </c>
    </row>
    <row r="682" spans="1:19" x14ac:dyDescent="0.35">
      <c r="A682">
        <v>890303093</v>
      </c>
      <c r="B682" t="s">
        <v>17</v>
      </c>
      <c r="C682" t="s">
        <v>18</v>
      </c>
      <c r="D682">
        <v>399444</v>
      </c>
      <c r="E682" t="str">
        <f t="shared" si="20"/>
        <v>FE399444</v>
      </c>
      <c r="F682">
        <v>23816</v>
      </c>
      <c r="G682" s="5">
        <v>45710.290486111109</v>
      </c>
      <c r="H682" s="5" t="s">
        <v>20</v>
      </c>
      <c r="I682">
        <v>0</v>
      </c>
      <c r="J682" s="3">
        <v>152400</v>
      </c>
      <c r="K682" s="3">
        <v>0</v>
      </c>
      <c r="L682" s="3">
        <v>0</v>
      </c>
      <c r="M682" s="3">
        <v>0</v>
      </c>
      <c r="N682" s="3">
        <v>0</v>
      </c>
      <c r="O682" s="3">
        <v>0</v>
      </c>
      <c r="P682" s="3">
        <v>0</v>
      </c>
      <c r="Q682" s="3">
        <v>152400</v>
      </c>
      <c r="R682" s="3">
        <v>152400</v>
      </c>
      <c r="S682" s="3">
        <f t="shared" si="21"/>
        <v>0</v>
      </c>
    </row>
    <row r="683" spans="1:19" x14ac:dyDescent="0.35">
      <c r="A683">
        <v>890303093</v>
      </c>
      <c r="B683" t="s">
        <v>17</v>
      </c>
      <c r="C683" t="s">
        <v>18</v>
      </c>
      <c r="D683">
        <v>399404</v>
      </c>
      <c r="E683" t="str">
        <f t="shared" si="20"/>
        <v>FE399404</v>
      </c>
      <c r="F683">
        <v>23816</v>
      </c>
      <c r="G683" s="5">
        <v>45710.290127314816</v>
      </c>
      <c r="H683" s="5" t="s">
        <v>20</v>
      </c>
      <c r="I683">
        <v>0</v>
      </c>
      <c r="J683" s="3">
        <v>115000</v>
      </c>
      <c r="K683" s="3">
        <v>0</v>
      </c>
      <c r="L683" s="3">
        <v>0</v>
      </c>
      <c r="M683" s="3">
        <v>0</v>
      </c>
      <c r="N683" s="3">
        <v>0</v>
      </c>
      <c r="O683" s="3">
        <v>0</v>
      </c>
      <c r="P683" s="3">
        <v>0</v>
      </c>
      <c r="Q683" s="3">
        <v>115000</v>
      </c>
      <c r="R683" s="3">
        <v>115000</v>
      </c>
      <c r="S683" s="3">
        <f t="shared" si="21"/>
        <v>0</v>
      </c>
    </row>
    <row r="684" spans="1:19" x14ac:dyDescent="0.35">
      <c r="A684">
        <v>890303093</v>
      </c>
      <c r="B684" t="s">
        <v>17</v>
      </c>
      <c r="C684" t="s">
        <v>18</v>
      </c>
      <c r="D684">
        <v>399402</v>
      </c>
      <c r="E684" t="str">
        <f t="shared" si="20"/>
        <v>FE399402</v>
      </c>
      <c r="F684">
        <v>23816</v>
      </c>
      <c r="G684" s="5">
        <v>45710.29011574074</v>
      </c>
      <c r="H684" s="5" t="s">
        <v>20</v>
      </c>
      <c r="I684">
        <v>0</v>
      </c>
      <c r="J684" s="3">
        <v>67500</v>
      </c>
      <c r="K684" s="3">
        <v>0</v>
      </c>
      <c r="L684" s="3">
        <v>0</v>
      </c>
      <c r="M684" s="3">
        <v>0</v>
      </c>
      <c r="N684" s="3">
        <v>0</v>
      </c>
      <c r="O684" s="3">
        <v>0</v>
      </c>
      <c r="P684" s="3">
        <v>0</v>
      </c>
      <c r="Q684" s="3">
        <v>67500</v>
      </c>
      <c r="R684" s="3">
        <v>67500</v>
      </c>
      <c r="S684" s="3">
        <f t="shared" si="21"/>
        <v>0</v>
      </c>
    </row>
    <row r="685" spans="1:19" x14ac:dyDescent="0.35">
      <c r="A685">
        <v>890303093</v>
      </c>
      <c r="B685" t="s">
        <v>17</v>
      </c>
      <c r="C685" t="s">
        <v>18</v>
      </c>
      <c r="D685">
        <v>399398</v>
      </c>
      <c r="E685" t="str">
        <f t="shared" si="20"/>
        <v>FE399398</v>
      </c>
      <c r="F685">
        <v>23816</v>
      </c>
      <c r="G685" s="5">
        <v>45710.290081018517</v>
      </c>
      <c r="H685" s="5" t="s">
        <v>20</v>
      </c>
      <c r="I685">
        <v>0</v>
      </c>
      <c r="J685" s="3">
        <v>169740</v>
      </c>
      <c r="K685" s="3">
        <v>0</v>
      </c>
      <c r="L685" s="3">
        <v>0</v>
      </c>
      <c r="M685" s="3">
        <v>0</v>
      </c>
      <c r="N685" s="3">
        <v>0</v>
      </c>
      <c r="O685" s="3">
        <v>0</v>
      </c>
      <c r="P685" s="3">
        <v>0</v>
      </c>
      <c r="Q685" s="3">
        <v>169740</v>
      </c>
      <c r="R685" s="3">
        <v>169740</v>
      </c>
      <c r="S685" s="3">
        <f t="shared" si="21"/>
        <v>0</v>
      </c>
    </row>
    <row r="686" spans="1:19" x14ac:dyDescent="0.35">
      <c r="A686">
        <v>890303093</v>
      </c>
      <c r="B686" t="s">
        <v>17</v>
      </c>
      <c r="C686" t="s">
        <v>18</v>
      </c>
      <c r="D686">
        <v>399391</v>
      </c>
      <c r="E686" t="str">
        <f t="shared" si="20"/>
        <v>FE399391</v>
      </c>
      <c r="F686">
        <v>23816</v>
      </c>
      <c r="G686" s="5">
        <v>45709.29</v>
      </c>
      <c r="H686" s="5" t="s">
        <v>20</v>
      </c>
      <c r="I686">
        <v>0</v>
      </c>
      <c r="J686" s="3">
        <v>218300</v>
      </c>
      <c r="K686" s="3">
        <v>0</v>
      </c>
      <c r="L686" s="3">
        <v>0</v>
      </c>
      <c r="M686" s="3">
        <v>0</v>
      </c>
      <c r="N686" s="3">
        <v>0</v>
      </c>
      <c r="O686" s="3">
        <v>0</v>
      </c>
      <c r="P686" s="3">
        <v>0</v>
      </c>
      <c r="Q686" s="3">
        <v>218300</v>
      </c>
      <c r="R686" s="3">
        <v>218300</v>
      </c>
      <c r="S686" s="3">
        <f t="shared" si="21"/>
        <v>0</v>
      </c>
    </row>
    <row r="687" spans="1:19" x14ac:dyDescent="0.35">
      <c r="A687">
        <v>890303093</v>
      </c>
      <c r="B687" t="s">
        <v>17</v>
      </c>
      <c r="C687" t="s">
        <v>18</v>
      </c>
      <c r="D687">
        <v>399382</v>
      </c>
      <c r="E687" t="str">
        <f t="shared" si="20"/>
        <v>FE399382</v>
      </c>
      <c r="F687">
        <v>23816</v>
      </c>
      <c r="G687" s="5">
        <v>45709.289907407408</v>
      </c>
      <c r="H687" s="5" t="s">
        <v>20</v>
      </c>
      <c r="I687">
        <v>0</v>
      </c>
      <c r="J687" s="3">
        <v>65700</v>
      </c>
      <c r="K687" s="3">
        <v>0</v>
      </c>
      <c r="L687" s="3">
        <v>0</v>
      </c>
      <c r="M687" s="3">
        <v>0</v>
      </c>
      <c r="N687" s="3">
        <v>0</v>
      </c>
      <c r="O687" s="3">
        <v>0</v>
      </c>
      <c r="P687" s="3">
        <v>0</v>
      </c>
      <c r="Q687" s="3">
        <v>65700</v>
      </c>
      <c r="R687" s="3">
        <v>65700</v>
      </c>
      <c r="S687" s="3">
        <f t="shared" si="21"/>
        <v>0</v>
      </c>
    </row>
    <row r="688" spans="1:19" x14ac:dyDescent="0.35">
      <c r="A688">
        <v>890303093</v>
      </c>
      <c r="B688" t="s">
        <v>17</v>
      </c>
      <c r="C688" t="s">
        <v>18</v>
      </c>
      <c r="D688">
        <v>399376</v>
      </c>
      <c r="E688" t="str">
        <f t="shared" si="20"/>
        <v>FE399376</v>
      </c>
      <c r="F688">
        <v>23816</v>
      </c>
      <c r="G688" s="5">
        <v>45709.289837962962</v>
      </c>
      <c r="H688" s="5" t="s">
        <v>20</v>
      </c>
      <c r="I688">
        <v>0</v>
      </c>
      <c r="J688" s="3">
        <v>315180</v>
      </c>
      <c r="K688" s="3">
        <v>0</v>
      </c>
      <c r="L688" s="3">
        <v>0</v>
      </c>
      <c r="M688" s="3">
        <v>0</v>
      </c>
      <c r="N688" s="3">
        <v>0</v>
      </c>
      <c r="O688" s="3">
        <v>0</v>
      </c>
      <c r="P688" s="3">
        <v>0</v>
      </c>
      <c r="Q688" s="3">
        <v>315180</v>
      </c>
      <c r="R688" s="3">
        <v>315180</v>
      </c>
      <c r="S688" s="3">
        <f t="shared" si="21"/>
        <v>0</v>
      </c>
    </row>
    <row r="689" spans="1:19" x14ac:dyDescent="0.35">
      <c r="A689">
        <v>890303093</v>
      </c>
      <c r="B689" t="s">
        <v>17</v>
      </c>
      <c r="C689" t="s">
        <v>18</v>
      </c>
      <c r="D689">
        <v>399357</v>
      </c>
      <c r="E689" t="str">
        <f t="shared" si="20"/>
        <v>FE399357</v>
      </c>
      <c r="F689">
        <v>23816</v>
      </c>
      <c r="G689" s="5">
        <v>45709.289641203701</v>
      </c>
      <c r="H689" s="5" t="s">
        <v>20</v>
      </c>
      <c r="I689">
        <v>0</v>
      </c>
      <c r="J689" s="3">
        <v>394678</v>
      </c>
      <c r="K689" s="3">
        <v>0</v>
      </c>
      <c r="L689" s="3">
        <v>0</v>
      </c>
      <c r="M689" s="3">
        <v>0</v>
      </c>
      <c r="N689" s="3">
        <v>0</v>
      </c>
      <c r="O689" s="3">
        <v>0</v>
      </c>
      <c r="P689" s="3">
        <v>0</v>
      </c>
      <c r="Q689" s="3">
        <v>394678</v>
      </c>
      <c r="R689" s="3">
        <v>394678</v>
      </c>
      <c r="S689" s="3">
        <f t="shared" si="21"/>
        <v>0</v>
      </c>
    </row>
    <row r="690" spans="1:19" x14ac:dyDescent="0.35">
      <c r="A690">
        <v>890303093</v>
      </c>
      <c r="B690" t="s">
        <v>17</v>
      </c>
      <c r="C690" t="s">
        <v>18</v>
      </c>
      <c r="D690">
        <v>399351</v>
      </c>
      <c r="E690" t="str">
        <f t="shared" si="20"/>
        <v>FE399351</v>
      </c>
      <c r="F690">
        <v>23816</v>
      </c>
      <c r="G690" s="5">
        <v>45709.289594907408</v>
      </c>
      <c r="H690" s="5" t="s">
        <v>20</v>
      </c>
      <c r="I690">
        <v>0</v>
      </c>
      <c r="J690" s="3">
        <v>174240</v>
      </c>
      <c r="K690" s="3">
        <v>0</v>
      </c>
      <c r="L690" s="3">
        <v>0</v>
      </c>
      <c r="M690" s="3">
        <v>0</v>
      </c>
      <c r="N690" s="3">
        <v>0</v>
      </c>
      <c r="O690" s="3">
        <v>0</v>
      </c>
      <c r="P690" s="3">
        <v>0</v>
      </c>
      <c r="Q690" s="3">
        <v>174240</v>
      </c>
      <c r="R690" s="3">
        <v>174240</v>
      </c>
      <c r="S690" s="3">
        <f t="shared" si="21"/>
        <v>0</v>
      </c>
    </row>
    <row r="691" spans="1:19" x14ac:dyDescent="0.35">
      <c r="A691">
        <v>890303093</v>
      </c>
      <c r="B691" t="s">
        <v>17</v>
      </c>
      <c r="C691" t="s">
        <v>18</v>
      </c>
      <c r="D691">
        <v>399302</v>
      </c>
      <c r="E691" t="str">
        <f t="shared" si="20"/>
        <v>FE399302</v>
      </c>
      <c r="F691">
        <v>23816</v>
      </c>
      <c r="G691" s="5">
        <v>45709.289166666669</v>
      </c>
      <c r="H691" s="5" t="s">
        <v>20</v>
      </c>
      <c r="I691">
        <v>0</v>
      </c>
      <c r="J691" s="3">
        <v>473220</v>
      </c>
      <c r="K691" s="3">
        <v>0</v>
      </c>
      <c r="L691" s="3">
        <v>0</v>
      </c>
      <c r="M691" s="3">
        <v>0</v>
      </c>
      <c r="N691" s="3">
        <v>0</v>
      </c>
      <c r="O691" s="3">
        <v>0</v>
      </c>
      <c r="P691" s="3">
        <v>0</v>
      </c>
      <c r="Q691" s="3">
        <v>473220</v>
      </c>
      <c r="R691" s="3">
        <v>473220</v>
      </c>
      <c r="S691" s="3">
        <f t="shared" si="21"/>
        <v>0</v>
      </c>
    </row>
    <row r="692" spans="1:19" x14ac:dyDescent="0.35">
      <c r="A692">
        <v>890303093</v>
      </c>
      <c r="B692" t="s">
        <v>17</v>
      </c>
      <c r="C692" t="s">
        <v>18</v>
      </c>
      <c r="D692">
        <v>399120</v>
      </c>
      <c r="E692" t="str">
        <f t="shared" si="20"/>
        <v>FE399120</v>
      </c>
      <c r="F692">
        <v>23816</v>
      </c>
      <c r="G692" s="5">
        <v>45709.287534722222</v>
      </c>
      <c r="H692" s="5" t="s">
        <v>20</v>
      </c>
      <c r="I692">
        <v>0</v>
      </c>
      <c r="J692" s="3">
        <v>136050</v>
      </c>
      <c r="K692" s="3">
        <v>0</v>
      </c>
      <c r="L692" s="3">
        <v>0</v>
      </c>
      <c r="M692" s="3">
        <v>0</v>
      </c>
      <c r="N692" s="3">
        <v>0</v>
      </c>
      <c r="O692" s="3">
        <v>0</v>
      </c>
      <c r="P692" s="3">
        <v>0</v>
      </c>
      <c r="Q692" s="3">
        <v>136050</v>
      </c>
      <c r="R692" s="3">
        <v>136050</v>
      </c>
      <c r="S692" s="3">
        <f t="shared" si="21"/>
        <v>0</v>
      </c>
    </row>
    <row r="693" spans="1:19" x14ac:dyDescent="0.35">
      <c r="A693">
        <v>890303093</v>
      </c>
      <c r="B693" t="s">
        <v>17</v>
      </c>
      <c r="C693" t="s">
        <v>18</v>
      </c>
      <c r="D693">
        <v>399085</v>
      </c>
      <c r="E693" t="str">
        <f t="shared" si="20"/>
        <v>FE399085</v>
      </c>
      <c r="F693">
        <v>23816</v>
      </c>
      <c r="G693" s="5">
        <v>45708.290555555555</v>
      </c>
      <c r="H693" s="5" t="s">
        <v>20</v>
      </c>
      <c r="I693">
        <v>0</v>
      </c>
      <c r="J693" s="3">
        <v>190550</v>
      </c>
      <c r="K693" s="3">
        <v>0</v>
      </c>
      <c r="L693" s="3">
        <v>0</v>
      </c>
      <c r="M693" s="3">
        <v>0</v>
      </c>
      <c r="N693" s="3">
        <v>0</v>
      </c>
      <c r="O693" s="3">
        <v>0</v>
      </c>
      <c r="P693" s="3">
        <v>0</v>
      </c>
      <c r="Q693" s="3">
        <v>190550</v>
      </c>
      <c r="R693" s="3">
        <v>190550</v>
      </c>
      <c r="S693" s="3">
        <f t="shared" si="21"/>
        <v>0</v>
      </c>
    </row>
    <row r="694" spans="1:19" x14ac:dyDescent="0.35">
      <c r="A694">
        <v>890303093</v>
      </c>
      <c r="B694" t="s">
        <v>17</v>
      </c>
      <c r="C694" t="s">
        <v>18</v>
      </c>
      <c r="D694">
        <v>399083</v>
      </c>
      <c r="E694" t="str">
        <f t="shared" si="20"/>
        <v>FE399083</v>
      </c>
      <c r="F694">
        <v>23816</v>
      </c>
      <c r="G694" s="5">
        <v>45708.290532407409</v>
      </c>
      <c r="H694" s="5" t="s">
        <v>20</v>
      </c>
      <c r="I694">
        <v>0</v>
      </c>
      <c r="J694" s="3">
        <v>123600</v>
      </c>
      <c r="K694" s="3">
        <v>0</v>
      </c>
      <c r="L694" s="3">
        <v>0</v>
      </c>
      <c r="M694" s="3">
        <v>0</v>
      </c>
      <c r="N694" s="3">
        <v>0</v>
      </c>
      <c r="O694" s="3">
        <v>0</v>
      </c>
      <c r="P694" s="3">
        <v>0</v>
      </c>
      <c r="Q694" s="3">
        <v>123600</v>
      </c>
      <c r="R694" s="3">
        <v>123600</v>
      </c>
      <c r="S694" s="3">
        <f t="shared" si="21"/>
        <v>0</v>
      </c>
    </row>
    <row r="695" spans="1:19" x14ac:dyDescent="0.35">
      <c r="A695">
        <v>890303093</v>
      </c>
      <c r="B695" t="s">
        <v>17</v>
      </c>
      <c r="C695" t="s">
        <v>18</v>
      </c>
      <c r="D695">
        <v>399079</v>
      </c>
      <c r="E695" t="str">
        <f t="shared" si="20"/>
        <v>FE399079</v>
      </c>
      <c r="F695">
        <v>23816</v>
      </c>
      <c r="G695" s="5">
        <v>45708.290486111109</v>
      </c>
      <c r="H695" s="5" t="s">
        <v>20</v>
      </c>
      <c r="I695">
        <v>0</v>
      </c>
      <c r="J695" s="3">
        <v>79400</v>
      </c>
      <c r="K695" s="3">
        <v>0</v>
      </c>
      <c r="L695" s="3">
        <v>0</v>
      </c>
      <c r="M695" s="3">
        <v>0</v>
      </c>
      <c r="N695" s="3">
        <v>0</v>
      </c>
      <c r="O695" s="3">
        <v>0</v>
      </c>
      <c r="P695" s="3">
        <v>0</v>
      </c>
      <c r="Q695" s="3">
        <v>79400</v>
      </c>
      <c r="R695" s="3">
        <v>79400</v>
      </c>
      <c r="S695" s="3">
        <f t="shared" si="21"/>
        <v>0</v>
      </c>
    </row>
    <row r="696" spans="1:19" x14ac:dyDescent="0.35">
      <c r="A696">
        <v>890303093</v>
      </c>
      <c r="B696" t="s">
        <v>17</v>
      </c>
      <c r="C696" t="s">
        <v>18</v>
      </c>
      <c r="D696">
        <v>399064</v>
      </c>
      <c r="E696" t="str">
        <f t="shared" si="20"/>
        <v>FE399064</v>
      </c>
      <c r="F696">
        <v>23816</v>
      </c>
      <c r="G696" s="5">
        <v>45708.290347222224</v>
      </c>
      <c r="H696" s="5" t="s">
        <v>20</v>
      </c>
      <c r="I696">
        <v>0</v>
      </c>
      <c r="J696" s="3">
        <v>287350</v>
      </c>
      <c r="K696" s="3">
        <v>0</v>
      </c>
      <c r="L696" s="3">
        <v>0</v>
      </c>
      <c r="M696" s="3">
        <v>0</v>
      </c>
      <c r="N696" s="3">
        <v>0</v>
      </c>
      <c r="O696" s="3">
        <v>0</v>
      </c>
      <c r="P696" s="3">
        <v>0</v>
      </c>
      <c r="Q696" s="3">
        <v>287350</v>
      </c>
      <c r="R696" s="3">
        <v>287350</v>
      </c>
      <c r="S696" s="3">
        <f t="shared" si="21"/>
        <v>0</v>
      </c>
    </row>
    <row r="697" spans="1:19" x14ac:dyDescent="0.35">
      <c r="A697">
        <v>890303093</v>
      </c>
      <c r="B697" t="s">
        <v>17</v>
      </c>
      <c r="C697" t="s">
        <v>18</v>
      </c>
      <c r="D697">
        <v>398997</v>
      </c>
      <c r="E697" t="str">
        <f t="shared" si="20"/>
        <v>FE398997</v>
      </c>
      <c r="F697">
        <v>23816</v>
      </c>
      <c r="G697" s="5">
        <v>45708.289756944447</v>
      </c>
      <c r="H697" s="5" t="s">
        <v>20</v>
      </c>
      <c r="I697">
        <v>0</v>
      </c>
      <c r="J697" s="3">
        <v>91950</v>
      </c>
      <c r="K697" s="3">
        <v>0</v>
      </c>
      <c r="L697" s="3">
        <v>0</v>
      </c>
      <c r="M697" s="3">
        <v>0</v>
      </c>
      <c r="N697" s="3">
        <v>0</v>
      </c>
      <c r="O697" s="3">
        <v>0</v>
      </c>
      <c r="P697" s="3">
        <v>0</v>
      </c>
      <c r="Q697" s="3">
        <v>91950</v>
      </c>
      <c r="R697" s="3">
        <v>91950</v>
      </c>
      <c r="S697" s="3">
        <f t="shared" si="21"/>
        <v>0</v>
      </c>
    </row>
    <row r="698" spans="1:19" x14ac:dyDescent="0.35">
      <c r="A698">
        <v>890303093</v>
      </c>
      <c r="B698" t="s">
        <v>17</v>
      </c>
      <c r="C698" t="s">
        <v>18</v>
      </c>
      <c r="D698">
        <v>398986</v>
      </c>
      <c r="E698" t="str">
        <f t="shared" si="20"/>
        <v>FE398986</v>
      </c>
      <c r="F698">
        <v>23816</v>
      </c>
      <c r="G698" s="5">
        <v>45708.289664351854</v>
      </c>
      <c r="H698" s="5" t="s">
        <v>20</v>
      </c>
      <c r="I698">
        <v>0</v>
      </c>
      <c r="J698" s="3">
        <v>65700</v>
      </c>
      <c r="K698" s="3">
        <v>0</v>
      </c>
      <c r="L698" s="3">
        <v>0</v>
      </c>
      <c r="M698" s="3">
        <v>0</v>
      </c>
      <c r="N698" s="3">
        <v>0</v>
      </c>
      <c r="O698" s="3">
        <v>0</v>
      </c>
      <c r="P698" s="3">
        <v>0</v>
      </c>
      <c r="Q698" s="3">
        <v>65700</v>
      </c>
      <c r="R698" s="3">
        <v>65700</v>
      </c>
      <c r="S698" s="3">
        <f t="shared" si="21"/>
        <v>0</v>
      </c>
    </row>
    <row r="699" spans="1:19" x14ac:dyDescent="0.35">
      <c r="A699">
        <v>890303093</v>
      </c>
      <c r="B699" t="s">
        <v>17</v>
      </c>
      <c r="C699" t="s">
        <v>18</v>
      </c>
      <c r="D699">
        <v>398985</v>
      </c>
      <c r="E699" t="str">
        <f t="shared" si="20"/>
        <v>FE398985</v>
      </c>
      <c r="F699">
        <v>23816</v>
      </c>
      <c r="G699" s="5">
        <v>45708.289652777778</v>
      </c>
      <c r="H699" s="5" t="s">
        <v>20</v>
      </c>
      <c r="I699">
        <v>0</v>
      </c>
      <c r="J699" s="3">
        <v>121089</v>
      </c>
      <c r="K699" s="3">
        <v>0</v>
      </c>
      <c r="L699" s="3">
        <v>0</v>
      </c>
      <c r="M699" s="3">
        <v>0</v>
      </c>
      <c r="N699" s="3">
        <v>0</v>
      </c>
      <c r="O699" s="3">
        <v>0</v>
      </c>
      <c r="P699" s="3">
        <v>0</v>
      </c>
      <c r="Q699" s="3">
        <v>121089</v>
      </c>
      <c r="R699" s="3">
        <v>121089</v>
      </c>
      <c r="S699" s="3">
        <f t="shared" si="21"/>
        <v>0</v>
      </c>
    </row>
    <row r="700" spans="1:19" x14ac:dyDescent="0.35">
      <c r="A700">
        <v>890303093</v>
      </c>
      <c r="B700" t="s">
        <v>17</v>
      </c>
      <c r="C700" t="s">
        <v>18</v>
      </c>
      <c r="D700">
        <v>398982</v>
      </c>
      <c r="E700" t="str">
        <f t="shared" si="20"/>
        <v>FE398982</v>
      </c>
      <c r="F700">
        <v>23816</v>
      </c>
      <c r="G700" s="5">
        <v>45708.289618055554</v>
      </c>
      <c r="H700" s="5" t="s">
        <v>20</v>
      </c>
      <c r="I700">
        <v>0</v>
      </c>
      <c r="J700" s="3">
        <v>179371</v>
      </c>
      <c r="K700" s="3">
        <v>0</v>
      </c>
      <c r="L700" s="3">
        <v>0</v>
      </c>
      <c r="M700" s="3">
        <v>0</v>
      </c>
      <c r="N700" s="3">
        <v>0</v>
      </c>
      <c r="O700" s="3">
        <v>0</v>
      </c>
      <c r="P700" s="3">
        <v>0</v>
      </c>
      <c r="Q700" s="3">
        <v>179371</v>
      </c>
      <c r="R700" s="3">
        <v>179371</v>
      </c>
      <c r="S700" s="3">
        <f t="shared" si="21"/>
        <v>0</v>
      </c>
    </row>
    <row r="701" spans="1:19" x14ac:dyDescent="0.35">
      <c r="A701">
        <v>890303093</v>
      </c>
      <c r="B701" t="s">
        <v>17</v>
      </c>
      <c r="C701" t="s">
        <v>18</v>
      </c>
      <c r="D701">
        <v>398795</v>
      </c>
      <c r="E701" t="str">
        <f t="shared" si="20"/>
        <v>FE398795</v>
      </c>
      <c r="F701">
        <v>23816</v>
      </c>
      <c r="G701" s="5">
        <v>45708.28802083333</v>
      </c>
      <c r="H701" s="5" t="s">
        <v>20</v>
      </c>
      <c r="I701">
        <v>0</v>
      </c>
      <c r="J701" s="3">
        <v>207710</v>
      </c>
      <c r="K701" s="3">
        <v>0</v>
      </c>
      <c r="L701" s="3">
        <v>0</v>
      </c>
      <c r="M701" s="3">
        <v>0</v>
      </c>
      <c r="N701" s="3">
        <v>0</v>
      </c>
      <c r="O701" s="3">
        <v>0</v>
      </c>
      <c r="P701" s="3">
        <v>0</v>
      </c>
      <c r="Q701" s="3">
        <v>207710</v>
      </c>
      <c r="R701" s="3">
        <v>207710</v>
      </c>
      <c r="S701" s="3">
        <f t="shared" si="21"/>
        <v>0</v>
      </c>
    </row>
    <row r="702" spans="1:19" x14ac:dyDescent="0.35">
      <c r="A702">
        <v>890303093</v>
      </c>
      <c r="B702" t="s">
        <v>17</v>
      </c>
      <c r="C702" t="s">
        <v>18</v>
      </c>
      <c r="D702">
        <v>398775</v>
      </c>
      <c r="E702" t="str">
        <f t="shared" si="20"/>
        <v>FE398775</v>
      </c>
      <c r="F702">
        <v>23816</v>
      </c>
      <c r="G702" s="5">
        <v>45707.294074074074</v>
      </c>
      <c r="H702" s="5" t="s">
        <v>20</v>
      </c>
      <c r="I702">
        <v>0</v>
      </c>
      <c r="J702" s="3">
        <v>131420</v>
      </c>
      <c r="K702" s="3">
        <v>0</v>
      </c>
      <c r="L702" s="3">
        <v>0</v>
      </c>
      <c r="M702" s="3">
        <v>0</v>
      </c>
      <c r="N702" s="3">
        <v>0</v>
      </c>
      <c r="O702" s="3">
        <v>0</v>
      </c>
      <c r="P702" s="3">
        <v>0</v>
      </c>
      <c r="Q702" s="3">
        <v>131420</v>
      </c>
      <c r="R702" s="3">
        <v>131420</v>
      </c>
      <c r="S702" s="3">
        <f t="shared" si="21"/>
        <v>0</v>
      </c>
    </row>
    <row r="703" spans="1:19" x14ac:dyDescent="0.35">
      <c r="A703">
        <v>890303093</v>
      </c>
      <c r="B703" t="s">
        <v>17</v>
      </c>
      <c r="C703" t="s">
        <v>18</v>
      </c>
      <c r="D703">
        <v>398672</v>
      </c>
      <c r="E703" t="str">
        <f t="shared" si="20"/>
        <v>FE398672</v>
      </c>
      <c r="F703">
        <v>23816</v>
      </c>
      <c r="G703" s="5">
        <v>45707.293229166666</v>
      </c>
      <c r="H703" s="5" t="s">
        <v>20</v>
      </c>
      <c r="I703">
        <v>0</v>
      </c>
      <c r="J703" s="3">
        <v>65700</v>
      </c>
      <c r="K703" s="3">
        <v>0</v>
      </c>
      <c r="L703" s="3">
        <v>0</v>
      </c>
      <c r="M703" s="3">
        <v>0</v>
      </c>
      <c r="N703" s="3">
        <v>0</v>
      </c>
      <c r="O703" s="3">
        <v>0</v>
      </c>
      <c r="P703" s="3">
        <v>0</v>
      </c>
      <c r="Q703" s="3">
        <v>65700</v>
      </c>
      <c r="R703" s="3">
        <v>65700</v>
      </c>
      <c r="S703" s="3">
        <f t="shared" si="21"/>
        <v>0</v>
      </c>
    </row>
    <row r="704" spans="1:19" x14ac:dyDescent="0.35">
      <c r="A704">
        <v>890303093</v>
      </c>
      <c r="B704" t="s">
        <v>17</v>
      </c>
      <c r="C704" t="s">
        <v>18</v>
      </c>
      <c r="D704">
        <v>398446</v>
      </c>
      <c r="E704" t="str">
        <f t="shared" si="20"/>
        <v>FE398446</v>
      </c>
      <c r="F704">
        <v>23816</v>
      </c>
      <c r="G704" s="5">
        <v>45707.291504629633</v>
      </c>
      <c r="H704" s="5" t="s">
        <v>20</v>
      </c>
      <c r="I704">
        <v>0</v>
      </c>
      <c r="J704" s="3">
        <v>188270</v>
      </c>
      <c r="K704" s="3">
        <v>0</v>
      </c>
      <c r="L704" s="3">
        <v>0</v>
      </c>
      <c r="M704" s="3">
        <v>0</v>
      </c>
      <c r="N704" s="3">
        <v>0</v>
      </c>
      <c r="O704" s="3">
        <v>0</v>
      </c>
      <c r="P704" s="3">
        <v>0</v>
      </c>
      <c r="Q704" s="3">
        <v>188270</v>
      </c>
      <c r="R704" s="3">
        <v>188270</v>
      </c>
      <c r="S704" s="3">
        <f t="shared" si="21"/>
        <v>0</v>
      </c>
    </row>
    <row r="705" spans="1:19" x14ac:dyDescent="0.35">
      <c r="A705">
        <v>890303093</v>
      </c>
      <c r="B705" t="s">
        <v>17</v>
      </c>
      <c r="C705" t="s">
        <v>18</v>
      </c>
      <c r="D705">
        <v>398445</v>
      </c>
      <c r="E705" t="str">
        <f t="shared" si="20"/>
        <v>FE398445</v>
      </c>
      <c r="F705">
        <v>23816</v>
      </c>
      <c r="G705" s="5">
        <v>45707.291493055556</v>
      </c>
      <c r="H705" s="5" t="s">
        <v>20</v>
      </c>
      <c r="I705">
        <v>0</v>
      </c>
      <c r="J705" s="3">
        <v>157950</v>
      </c>
      <c r="K705" s="3">
        <v>0</v>
      </c>
      <c r="L705" s="3">
        <v>0</v>
      </c>
      <c r="M705" s="3">
        <v>0</v>
      </c>
      <c r="N705" s="3">
        <v>0</v>
      </c>
      <c r="O705" s="3">
        <v>0</v>
      </c>
      <c r="P705" s="3">
        <v>0</v>
      </c>
      <c r="Q705" s="3">
        <v>157950</v>
      </c>
      <c r="R705" s="3">
        <v>157950</v>
      </c>
      <c r="S705" s="3">
        <f t="shared" si="21"/>
        <v>0</v>
      </c>
    </row>
    <row r="706" spans="1:19" x14ac:dyDescent="0.35">
      <c r="A706">
        <v>890303093</v>
      </c>
      <c r="B706" t="s">
        <v>17</v>
      </c>
      <c r="C706" t="s">
        <v>18</v>
      </c>
      <c r="D706">
        <v>398439</v>
      </c>
      <c r="E706" t="str">
        <f t="shared" si="20"/>
        <v>FE398439</v>
      </c>
      <c r="F706">
        <v>23816</v>
      </c>
      <c r="G706" s="5">
        <v>45707.291435185187</v>
      </c>
      <c r="H706" s="5" t="s">
        <v>20</v>
      </c>
      <c r="I706">
        <v>0</v>
      </c>
      <c r="J706" s="3">
        <v>553300</v>
      </c>
      <c r="K706" s="3">
        <v>0</v>
      </c>
      <c r="L706" s="3">
        <v>0</v>
      </c>
      <c r="M706" s="3">
        <v>0</v>
      </c>
      <c r="N706" s="3">
        <v>0</v>
      </c>
      <c r="O706" s="3">
        <v>0</v>
      </c>
      <c r="P706" s="3">
        <v>0</v>
      </c>
      <c r="Q706" s="3">
        <v>553300</v>
      </c>
      <c r="R706" s="3">
        <v>553300</v>
      </c>
      <c r="S706" s="3">
        <f t="shared" si="21"/>
        <v>0</v>
      </c>
    </row>
    <row r="707" spans="1:19" x14ac:dyDescent="0.35">
      <c r="A707">
        <v>890303093</v>
      </c>
      <c r="B707" t="s">
        <v>17</v>
      </c>
      <c r="C707" t="s">
        <v>18</v>
      </c>
      <c r="D707">
        <v>398438</v>
      </c>
      <c r="E707" t="str">
        <f t="shared" si="20"/>
        <v>FE398438</v>
      </c>
      <c r="F707">
        <v>23816</v>
      </c>
      <c r="G707" s="5">
        <v>45707.29142361111</v>
      </c>
      <c r="H707" s="5" t="s">
        <v>20</v>
      </c>
      <c r="I707">
        <v>0</v>
      </c>
      <c r="J707" s="3">
        <v>137200</v>
      </c>
      <c r="K707" s="3">
        <v>0</v>
      </c>
      <c r="L707" s="3">
        <v>0</v>
      </c>
      <c r="M707" s="3">
        <v>0</v>
      </c>
      <c r="N707" s="3">
        <v>0</v>
      </c>
      <c r="O707" s="3">
        <v>0</v>
      </c>
      <c r="P707" s="3">
        <v>0</v>
      </c>
      <c r="Q707" s="3">
        <v>137200</v>
      </c>
      <c r="R707" s="3">
        <v>137200</v>
      </c>
      <c r="S707" s="3">
        <f t="shared" si="21"/>
        <v>0</v>
      </c>
    </row>
    <row r="708" spans="1:19" x14ac:dyDescent="0.35">
      <c r="A708">
        <v>890303093</v>
      </c>
      <c r="B708" t="s">
        <v>17</v>
      </c>
      <c r="C708" t="s">
        <v>18</v>
      </c>
      <c r="D708">
        <v>398395</v>
      </c>
      <c r="E708" t="str">
        <f t="shared" si="20"/>
        <v>FE398395</v>
      </c>
      <c r="F708">
        <v>23816</v>
      </c>
      <c r="G708" s="5">
        <v>45706.332638888889</v>
      </c>
      <c r="H708" s="5" t="s">
        <v>20</v>
      </c>
      <c r="I708">
        <v>0</v>
      </c>
      <c r="J708" s="3">
        <v>80510</v>
      </c>
      <c r="K708" s="3">
        <v>0</v>
      </c>
      <c r="L708" s="3">
        <v>0</v>
      </c>
      <c r="M708" s="3">
        <v>0</v>
      </c>
      <c r="N708" s="3">
        <v>0</v>
      </c>
      <c r="O708" s="3">
        <v>0</v>
      </c>
      <c r="P708" s="3">
        <v>0</v>
      </c>
      <c r="Q708" s="3">
        <v>80510</v>
      </c>
      <c r="R708" s="3">
        <v>80510</v>
      </c>
      <c r="S708" s="3">
        <f t="shared" si="21"/>
        <v>0</v>
      </c>
    </row>
    <row r="709" spans="1:19" x14ac:dyDescent="0.35">
      <c r="A709">
        <v>890303093</v>
      </c>
      <c r="B709" t="s">
        <v>17</v>
      </c>
      <c r="C709" t="s">
        <v>18</v>
      </c>
      <c r="D709">
        <v>398294</v>
      </c>
      <c r="E709" t="str">
        <f t="shared" si="20"/>
        <v>FE398294</v>
      </c>
      <c r="F709">
        <v>23816</v>
      </c>
      <c r="G709" s="5">
        <v>45706.331597222219</v>
      </c>
      <c r="H709" s="5" t="s">
        <v>20</v>
      </c>
      <c r="I709">
        <v>0</v>
      </c>
      <c r="J709" s="3">
        <v>92900</v>
      </c>
      <c r="K709" s="3">
        <v>0</v>
      </c>
      <c r="L709" s="3">
        <v>0</v>
      </c>
      <c r="M709" s="3">
        <v>0</v>
      </c>
      <c r="N709" s="3">
        <v>0</v>
      </c>
      <c r="O709" s="3">
        <v>0</v>
      </c>
      <c r="P709" s="3">
        <v>0</v>
      </c>
      <c r="Q709" s="3">
        <v>92900</v>
      </c>
      <c r="R709" s="3">
        <v>92900</v>
      </c>
      <c r="S709" s="3">
        <f t="shared" si="21"/>
        <v>0</v>
      </c>
    </row>
    <row r="710" spans="1:19" x14ac:dyDescent="0.35">
      <c r="A710">
        <v>890303093</v>
      </c>
      <c r="B710" t="s">
        <v>17</v>
      </c>
      <c r="C710" t="s">
        <v>18</v>
      </c>
      <c r="D710">
        <v>398292</v>
      </c>
      <c r="E710" t="str">
        <f t="shared" ref="E710:E773" si="22">+CONCATENATE(C710,D710)</f>
        <v>FE398292</v>
      </c>
      <c r="F710">
        <v>23816</v>
      </c>
      <c r="G710" s="5">
        <v>45706.331574074073</v>
      </c>
      <c r="H710" s="5" t="s">
        <v>20</v>
      </c>
      <c r="I710">
        <v>0</v>
      </c>
      <c r="J710" s="3">
        <v>121800</v>
      </c>
      <c r="K710" s="3">
        <v>0</v>
      </c>
      <c r="L710" s="3">
        <v>0</v>
      </c>
      <c r="M710" s="3">
        <v>0</v>
      </c>
      <c r="N710" s="3">
        <v>0</v>
      </c>
      <c r="O710" s="3">
        <v>0</v>
      </c>
      <c r="P710" s="3">
        <v>0</v>
      </c>
      <c r="Q710" s="3">
        <v>121800</v>
      </c>
      <c r="R710" s="3">
        <v>121800</v>
      </c>
      <c r="S710" s="3">
        <f t="shared" ref="S710:S773" si="23">+R710-Q710</f>
        <v>0</v>
      </c>
    </row>
    <row r="711" spans="1:19" x14ac:dyDescent="0.35">
      <c r="A711">
        <v>890303093</v>
      </c>
      <c r="B711" t="s">
        <v>17</v>
      </c>
      <c r="C711" t="s">
        <v>18</v>
      </c>
      <c r="D711">
        <v>398289</v>
      </c>
      <c r="E711" t="str">
        <f t="shared" si="22"/>
        <v>FE398289</v>
      </c>
      <c r="F711">
        <v>23816</v>
      </c>
      <c r="G711" s="5">
        <v>45706.33153935185</v>
      </c>
      <c r="H711" s="5" t="s">
        <v>20</v>
      </c>
      <c r="I711">
        <v>0</v>
      </c>
      <c r="J711" s="3">
        <v>180360</v>
      </c>
      <c r="K711" s="3">
        <v>0</v>
      </c>
      <c r="L711" s="3">
        <v>0</v>
      </c>
      <c r="M711" s="3">
        <v>0</v>
      </c>
      <c r="N711" s="3">
        <v>0</v>
      </c>
      <c r="O711" s="3">
        <v>0</v>
      </c>
      <c r="P711" s="3">
        <v>0</v>
      </c>
      <c r="Q711" s="3">
        <v>180360</v>
      </c>
      <c r="R711" s="3">
        <v>180360</v>
      </c>
      <c r="S711" s="3">
        <f t="shared" si="23"/>
        <v>0</v>
      </c>
    </row>
    <row r="712" spans="1:19" x14ac:dyDescent="0.35">
      <c r="A712">
        <v>890303093</v>
      </c>
      <c r="B712" t="s">
        <v>17</v>
      </c>
      <c r="C712" t="s">
        <v>18</v>
      </c>
      <c r="D712">
        <v>398270</v>
      </c>
      <c r="E712" t="str">
        <f t="shared" si="22"/>
        <v>FE398270</v>
      </c>
      <c r="F712">
        <v>23816</v>
      </c>
      <c r="G712" s="5">
        <v>45706.331342592595</v>
      </c>
      <c r="H712" s="5" t="s">
        <v>20</v>
      </c>
      <c r="I712">
        <v>0</v>
      </c>
      <c r="J712" s="3">
        <v>87300</v>
      </c>
      <c r="K712" s="3">
        <v>0</v>
      </c>
      <c r="L712" s="3">
        <v>0</v>
      </c>
      <c r="M712" s="3">
        <v>0</v>
      </c>
      <c r="N712" s="3">
        <v>0</v>
      </c>
      <c r="O712" s="3">
        <v>0</v>
      </c>
      <c r="P712" s="3">
        <v>0</v>
      </c>
      <c r="Q712" s="3">
        <v>87300</v>
      </c>
      <c r="R712" s="3">
        <v>87300</v>
      </c>
      <c r="S712" s="3">
        <f t="shared" si="23"/>
        <v>0</v>
      </c>
    </row>
    <row r="713" spans="1:19" x14ac:dyDescent="0.35">
      <c r="A713">
        <v>890303093</v>
      </c>
      <c r="B713" t="s">
        <v>17</v>
      </c>
      <c r="C713" t="s">
        <v>18</v>
      </c>
      <c r="D713">
        <v>398226</v>
      </c>
      <c r="E713" t="str">
        <f t="shared" si="22"/>
        <v>FE398226</v>
      </c>
      <c r="F713">
        <v>23814</v>
      </c>
      <c r="G713" s="5">
        <v>45706.330949074072</v>
      </c>
      <c r="H713" s="5" t="s">
        <v>20</v>
      </c>
      <c r="I713">
        <v>0</v>
      </c>
      <c r="J713" s="3">
        <v>24000</v>
      </c>
      <c r="K713" s="3">
        <v>0</v>
      </c>
      <c r="L713" s="3">
        <v>0</v>
      </c>
      <c r="M713" s="3">
        <v>0</v>
      </c>
      <c r="N713" s="3">
        <v>0</v>
      </c>
      <c r="O713" s="3">
        <v>0</v>
      </c>
      <c r="P713" s="3">
        <v>0</v>
      </c>
      <c r="Q713" s="3">
        <v>24000</v>
      </c>
      <c r="R713" s="3">
        <v>24000</v>
      </c>
      <c r="S713" s="3">
        <f t="shared" si="23"/>
        <v>0</v>
      </c>
    </row>
    <row r="714" spans="1:19" x14ac:dyDescent="0.35">
      <c r="A714">
        <v>890303093</v>
      </c>
      <c r="B714" t="s">
        <v>17</v>
      </c>
      <c r="C714" t="s">
        <v>18</v>
      </c>
      <c r="D714">
        <v>398210</v>
      </c>
      <c r="E714" t="str">
        <f t="shared" si="22"/>
        <v>FE398210</v>
      </c>
      <c r="F714">
        <v>23816</v>
      </c>
      <c r="G714" s="5">
        <v>45706.330821759257</v>
      </c>
      <c r="H714" s="5" t="s">
        <v>20</v>
      </c>
      <c r="I714">
        <v>0</v>
      </c>
      <c r="J714" s="3">
        <v>149168</v>
      </c>
      <c r="K714" s="3">
        <v>0</v>
      </c>
      <c r="L714" s="3">
        <v>0</v>
      </c>
      <c r="M714" s="3">
        <v>0</v>
      </c>
      <c r="N714" s="3">
        <v>0</v>
      </c>
      <c r="O714" s="3">
        <v>0</v>
      </c>
      <c r="P714" s="3">
        <v>0</v>
      </c>
      <c r="Q714" s="3">
        <v>149168</v>
      </c>
      <c r="R714" s="3">
        <v>149168</v>
      </c>
      <c r="S714" s="3">
        <f t="shared" si="23"/>
        <v>0</v>
      </c>
    </row>
    <row r="715" spans="1:19" x14ac:dyDescent="0.35">
      <c r="A715">
        <v>890303093</v>
      </c>
      <c r="B715" t="s">
        <v>17</v>
      </c>
      <c r="C715" t="s">
        <v>18</v>
      </c>
      <c r="D715">
        <v>398206</v>
      </c>
      <c r="E715" t="str">
        <f t="shared" si="22"/>
        <v>FE398206</v>
      </c>
      <c r="F715">
        <v>23816</v>
      </c>
      <c r="G715" s="5">
        <v>45706.330787037034</v>
      </c>
      <c r="H715" s="5" t="s">
        <v>20</v>
      </c>
      <c r="I715">
        <v>0</v>
      </c>
      <c r="J715" s="3">
        <v>65700</v>
      </c>
      <c r="K715" s="3">
        <v>0</v>
      </c>
      <c r="L715" s="3">
        <v>0</v>
      </c>
      <c r="M715" s="3">
        <v>0</v>
      </c>
      <c r="N715" s="3">
        <v>0</v>
      </c>
      <c r="O715" s="3">
        <v>0</v>
      </c>
      <c r="P715" s="3">
        <v>0</v>
      </c>
      <c r="Q715" s="3">
        <v>65700</v>
      </c>
      <c r="R715" s="3">
        <v>65700</v>
      </c>
      <c r="S715" s="3">
        <f t="shared" si="23"/>
        <v>0</v>
      </c>
    </row>
    <row r="716" spans="1:19" x14ac:dyDescent="0.35">
      <c r="A716">
        <v>890303093</v>
      </c>
      <c r="B716" t="s">
        <v>17</v>
      </c>
      <c r="C716" t="s">
        <v>18</v>
      </c>
      <c r="D716">
        <v>398066</v>
      </c>
      <c r="E716" t="str">
        <f t="shared" si="22"/>
        <v>FE398066</v>
      </c>
      <c r="F716">
        <v>23816</v>
      </c>
      <c r="G716" s="5">
        <v>45705.329479166663</v>
      </c>
      <c r="H716" s="5" t="s">
        <v>20</v>
      </c>
      <c r="I716">
        <v>0</v>
      </c>
      <c r="J716" s="3">
        <v>136700</v>
      </c>
      <c r="K716" s="3">
        <v>0</v>
      </c>
      <c r="L716" s="3">
        <v>0</v>
      </c>
      <c r="M716" s="3">
        <v>0</v>
      </c>
      <c r="N716" s="3">
        <v>0</v>
      </c>
      <c r="O716" s="3">
        <v>0</v>
      </c>
      <c r="P716" s="3">
        <v>0</v>
      </c>
      <c r="Q716" s="3">
        <v>136700</v>
      </c>
      <c r="R716" s="3">
        <v>136700</v>
      </c>
      <c r="S716" s="3">
        <f t="shared" si="23"/>
        <v>0</v>
      </c>
    </row>
    <row r="717" spans="1:19" x14ac:dyDescent="0.35">
      <c r="A717">
        <v>890303093</v>
      </c>
      <c r="B717" t="s">
        <v>17</v>
      </c>
      <c r="C717" t="s">
        <v>18</v>
      </c>
      <c r="D717">
        <v>398064</v>
      </c>
      <c r="E717" t="str">
        <f t="shared" si="22"/>
        <v>FE398064</v>
      </c>
      <c r="F717">
        <v>23816</v>
      </c>
      <c r="G717" s="5">
        <v>45705.329456018517</v>
      </c>
      <c r="H717" s="5" t="s">
        <v>20</v>
      </c>
      <c r="I717">
        <v>0</v>
      </c>
      <c r="J717" s="3">
        <v>67600</v>
      </c>
      <c r="K717" s="3">
        <v>0</v>
      </c>
      <c r="L717" s="3">
        <v>0</v>
      </c>
      <c r="M717" s="3">
        <v>0</v>
      </c>
      <c r="N717" s="3">
        <v>0</v>
      </c>
      <c r="O717" s="3">
        <v>0</v>
      </c>
      <c r="P717" s="3">
        <v>0</v>
      </c>
      <c r="Q717" s="3">
        <v>67600</v>
      </c>
      <c r="R717" s="3">
        <v>67600</v>
      </c>
      <c r="S717" s="3">
        <f t="shared" si="23"/>
        <v>0</v>
      </c>
    </row>
    <row r="718" spans="1:19" x14ac:dyDescent="0.35">
      <c r="A718">
        <v>890303093</v>
      </c>
      <c r="B718" t="s">
        <v>17</v>
      </c>
      <c r="C718" t="s">
        <v>18</v>
      </c>
      <c r="D718">
        <v>398061</v>
      </c>
      <c r="E718" t="str">
        <f t="shared" si="22"/>
        <v>FE398061</v>
      </c>
      <c r="F718">
        <v>23816</v>
      </c>
      <c r="G718" s="5">
        <v>45705.329421296294</v>
      </c>
      <c r="H718" s="5" t="s">
        <v>20</v>
      </c>
      <c r="I718">
        <v>0</v>
      </c>
      <c r="J718" s="3">
        <v>77300</v>
      </c>
      <c r="K718" s="3">
        <v>0</v>
      </c>
      <c r="L718" s="3">
        <v>0</v>
      </c>
      <c r="M718" s="3">
        <v>0</v>
      </c>
      <c r="N718" s="3">
        <v>0</v>
      </c>
      <c r="O718" s="3">
        <v>0</v>
      </c>
      <c r="P718" s="3">
        <v>0</v>
      </c>
      <c r="Q718" s="3">
        <v>77300</v>
      </c>
      <c r="R718" s="3">
        <v>77300</v>
      </c>
      <c r="S718" s="3">
        <f t="shared" si="23"/>
        <v>0</v>
      </c>
    </row>
    <row r="719" spans="1:19" x14ac:dyDescent="0.35">
      <c r="A719">
        <v>890303093</v>
      </c>
      <c r="B719" t="s">
        <v>17</v>
      </c>
      <c r="C719" t="s">
        <v>18</v>
      </c>
      <c r="D719">
        <v>398012</v>
      </c>
      <c r="E719" t="str">
        <f t="shared" si="22"/>
        <v>FE398012</v>
      </c>
      <c r="F719">
        <v>23815</v>
      </c>
      <c r="G719" s="5">
        <v>45705.328912037039</v>
      </c>
      <c r="H719" s="5" t="s">
        <v>20</v>
      </c>
      <c r="I719">
        <v>0</v>
      </c>
      <c r="J719" s="3">
        <v>4600000</v>
      </c>
      <c r="K719" s="3">
        <v>0</v>
      </c>
      <c r="L719" s="3">
        <v>0</v>
      </c>
      <c r="M719" s="3">
        <v>0</v>
      </c>
      <c r="N719" s="3">
        <v>0</v>
      </c>
      <c r="O719" s="3">
        <v>0</v>
      </c>
      <c r="P719" s="3">
        <v>0</v>
      </c>
      <c r="Q719" s="3">
        <v>4600000</v>
      </c>
      <c r="R719" s="3">
        <v>4600000</v>
      </c>
      <c r="S719" s="3">
        <f t="shared" si="23"/>
        <v>0</v>
      </c>
    </row>
    <row r="720" spans="1:19" x14ac:dyDescent="0.35">
      <c r="A720">
        <v>890303093</v>
      </c>
      <c r="B720" t="s">
        <v>17</v>
      </c>
      <c r="C720" t="s">
        <v>18</v>
      </c>
      <c r="D720">
        <v>397988</v>
      </c>
      <c r="E720" t="str">
        <f t="shared" si="22"/>
        <v>FE397988</v>
      </c>
      <c r="F720">
        <v>23816</v>
      </c>
      <c r="G720" s="5">
        <v>45705.328715277778</v>
      </c>
      <c r="H720" s="5" t="s">
        <v>20</v>
      </c>
      <c r="I720">
        <v>0</v>
      </c>
      <c r="J720" s="3">
        <v>179250</v>
      </c>
      <c r="K720" s="3">
        <v>0</v>
      </c>
      <c r="L720" s="3">
        <v>0</v>
      </c>
      <c r="M720" s="3">
        <v>0</v>
      </c>
      <c r="N720" s="3">
        <v>0</v>
      </c>
      <c r="O720" s="3">
        <v>0</v>
      </c>
      <c r="P720" s="3">
        <v>0</v>
      </c>
      <c r="Q720" s="3">
        <v>179250</v>
      </c>
      <c r="R720" s="3">
        <v>179250</v>
      </c>
      <c r="S720" s="3">
        <f t="shared" si="23"/>
        <v>0</v>
      </c>
    </row>
    <row r="721" spans="1:19" x14ac:dyDescent="0.35">
      <c r="A721">
        <v>890303093</v>
      </c>
      <c r="B721" t="s">
        <v>17</v>
      </c>
      <c r="C721" t="s">
        <v>18</v>
      </c>
      <c r="D721">
        <v>397832</v>
      </c>
      <c r="E721" t="str">
        <f t="shared" si="22"/>
        <v>FE397832</v>
      </c>
      <c r="F721">
        <v>23814</v>
      </c>
      <c r="G721" s="5">
        <v>45705.327337962961</v>
      </c>
      <c r="H721" s="5" t="s">
        <v>20</v>
      </c>
      <c r="I721">
        <v>0</v>
      </c>
      <c r="J721" s="3">
        <v>18000</v>
      </c>
      <c r="K721" s="3">
        <v>0</v>
      </c>
      <c r="L721" s="3">
        <v>0</v>
      </c>
      <c r="M721" s="3">
        <v>0</v>
      </c>
      <c r="N721" s="3">
        <v>0</v>
      </c>
      <c r="O721" s="3">
        <v>0</v>
      </c>
      <c r="P721" s="3">
        <v>0</v>
      </c>
      <c r="Q721" s="3">
        <v>18000</v>
      </c>
      <c r="R721" s="3">
        <v>18000</v>
      </c>
      <c r="S721" s="3">
        <f t="shared" si="23"/>
        <v>0</v>
      </c>
    </row>
    <row r="722" spans="1:19" x14ac:dyDescent="0.35">
      <c r="A722">
        <v>890303093</v>
      </c>
      <c r="B722" t="s">
        <v>17</v>
      </c>
      <c r="C722" t="s">
        <v>18</v>
      </c>
      <c r="D722">
        <v>397825</v>
      </c>
      <c r="E722" t="str">
        <f t="shared" si="22"/>
        <v>FE397825</v>
      </c>
      <c r="F722">
        <v>23814</v>
      </c>
      <c r="G722" s="5">
        <v>45705.327280092592</v>
      </c>
      <c r="H722" s="5" t="s">
        <v>20</v>
      </c>
      <c r="I722">
        <v>0</v>
      </c>
      <c r="J722" s="3">
        <v>6000</v>
      </c>
      <c r="K722" s="3">
        <v>0</v>
      </c>
      <c r="L722" s="3">
        <v>0</v>
      </c>
      <c r="M722" s="3">
        <v>0</v>
      </c>
      <c r="N722" s="3">
        <v>0</v>
      </c>
      <c r="O722" s="3">
        <v>0</v>
      </c>
      <c r="P722" s="3">
        <v>0</v>
      </c>
      <c r="Q722" s="3">
        <v>6000</v>
      </c>
      <c r="R722" s="3">
        <v>6000</v>
      </c>
      <c r="S722" s="3">
        <f t="shared" si="23"/>
        <v>0</v>
      </c>
    </row>
    <row r="723" spans="1:19" x14ac:dyDescent="0.35">
      <c r="A723">
        <v>890303093</v>
      </c>
      <c r="B723" t="s">
        <v>17</v>
      </c>
      <c r="C723" t="s">
        <v>18</v>
      </c>
      <c r="D723">
        <v>397821</v>
      </c>
      <c r="E723" t="str">
        <f t="shared" si="22"/>
        <v>FE397821</v>
      </c>
      <c r="F723">
        <v>23814</v>
      </c>
      <c r="G723" s="5">
        <v>45705.327245370368</v>
      </c>
      <c r="H723" s="5" t="s">
        <v>20</v>
      </c>
      <c r="I723">
        <v>0</v>
      </c>
      <c r="J723" s="3">
        <v>6000</v>
      </c>
      <c r="K723" s="3">
        <v>0</v>
      </c>
      <c r="L723" s="3">
        <v>0</v>
      </c>
      <c r="M723" s="3">
        <v>0</v>
      </c>
      <c r="N723" s="3">
        <v>0</v>
      </c>
      <c r="O723" s="3">
        <v>0</v>
      </c>
      <c r="P723" s="3">
        <v>0</v>
      </c>
      <c r="Q723" s="3">
        <v>6000</v>
      </c>
      <c r="R723" s="3">
        <v>6000</v>
      </c>
      <c r="S723" s="3">
        <f t="shared" si="23"/>
        <v>0</v>
      </c>
    </row>
    <row r="724" spans="1:19" x14ac:dyDescent="0.35">
      <c r="A724">
        <v>890303093</v>
      </c>
      <c r="B724" t="s">
        <v>17</v>
      </c>
      <c r="C724" t="s">
        <v>18</v>
      </c>
      <c r="D724">
        <v>397773</v>
      </c>
      <c r="E724" t="str">
        <f t="shared" si="22"/>
        <v>FE397773</v>
      </c>
      <c r="F724">
        <v>23816</v>
      </c>
      <c r="G724" s="5">
        <v>45705.326782407406</v>
      </c>
      <c r="H724" s="5" t="s">
        <v>20</v>
      </c>
      <c r="I724">
        <v>0</v>
      </c>
      <c r="J724" s="3">
        <v>172591</v>
      </c>
      <c r="K724" s="3">
        <v>0</v>
      </c>
      <c r="L724" s="3">
        <v>0</v>
      </c>
      <c r="M724" s="3">
        <v>0</v>
      </c>
      <c r="N724" s="3">
        <v>0</v>
      </c>
      <c r="O724" s="3">
        <v>0</v>
      </c>
      <c r="P724" s="3">
        <v>0</v>
      </c>
      <c r="Q724" s="3">
        <v>172591</v>
      </c>
      <c r="R724" s="3">
        <v>172591</v>
      </c>
      <c r="S724" s="3">
        <f t="shared" si="23"/>
        <v>0</v>
      </c>
    </row>
    <row r="725" spans="1:19" x14ac:dyDescent="0.35">
      <c r="A725">
        <v>890303093</v>
      </c>
      <c r="B725" t="s">
        <v>17</v>
      </c>
      <c r="C725" t="s">
        <v>18</v>
      </c>
      <c r="D725">
        <v>397753</v>
      </c>
      <c r="E725" t="str">
        <f t="shared" si="22"/>
        <v>FE397753</v>
      </c>
      <c r="F725">
        <v>23816</v>
      </c>
      <c r="G725" s="5">
        <v>45704.354155092595</v>
      </c>
      <c r="H725" s="5" t="s">
        <v>20</v>
      </c>
      <c r="I725">
        <v>0</v>
      </c>
      <c r="J725" s="3">
        <v>165250</v>
      </c>
      <c r="K725" s="3">
        <v>0</v>
      </c>
      <c r="L725" s="3">
        <v>0</v>
      </c>
      <c r="M725" s="3">
        <v>0</v>
      </c>
      <c r="N725" s="3">
        <v>0</v>
      </c>
      <c r="O725" s="3">
        <v>0</v>
      </c>
      <c r="P725" s="3">
        <v>0</v>
      </c>
      <c r="Q725" s="3">
        <v>165250</v>
      </c>
      <c r="R725" s="3">
        <v>165250</v>
      </c>
      <c r="S725" s="3">
        <f t="shared" si="23"/>
        <v>0</v>
      </c>
    </row>
    <row r="726" spans="1:19" x14ac:dyDescent="0.35">
      <c r="A726">
        <v>890303093</v>
      </c>
      <c r="B726" t="s">
        <v>17</v>
      </c>
      <c r="C726" t="s">
        <v>18</v>
      </c>
      <c r="D726">
        <v>397711</v>
      </c>
      <c r="E726" t="str">
        <f t="shared" si="22"/>
        <v>FE397711</v>
      </c>
      <c r="F726">
        <v>23816</v>
      </c>
      <c r="G726" s="5">
        <v>45704.353622685187</v>
      </c>
      <c r="H726" s="5" t="s">
        <v>20</v>
      </c>
      <c r="I726">
        <v>0</v>
      </c>
      <c r="J726" s="3">
        <v>93284</v>
      </c>
      <c r="K726" s="3">
        <v>0</v>
      </c>
      <c r="L726" s="3">
        <v>0</v>
      </c>
      <c r="M726" s="3">
        <v>0</v>
      </c>
      <c r="N726" s="3">
        <v>0</v>
      </c>
      <c r="O726" s="3">
        <v>0</v>
      </c>
      <c r="P726" s="3">
        <v>0</v>
      </c>
      <c r="Q726" s="3">
        <v>93284</v>
      </c>
      <c r="R726" s="3">
        <v>93284</v>
      </c>
      <c r="S726" s="3">
        <f t="shared" si="23"/>
        <v>0</v>
      </c>
    </row>
    <row r="727" spans="1:19" x14ac:dyDescent="0.35">
      <c r="A727">
        <v>890303093</v>
      </c>
      <c r="B727" t="s">
        <v>17</v>
      </c>
      <c r="C727" t="s">
        <v>18</v>
      </c>
      <c r="D727">
        <v>397708</v>
      </c>
      <c r="E727" t="str">
        <f t="shared" si="22"/>
        <v>FE397708</v>
      </c>
      <c r="F727">
        <v>23816</v>
      </c>
      <c r="G727" s="5">
        <v>45704.353587962964</v>
      </c>
      <c r="H727" s="5" t="s">
        <v>20</v>
      </c>
      <c r="I727">
        <v>0</v>
      </c>
      <c r="J727" s="3">
        <v>102200</v>
      </c>
      <c r="K727" s="3">
        <v>0</v>
      </c>
      <c r="L727" s="3">
        <v>0</v>
      </c>
      <c r="M727" s="3">
        <v>0</v>
      </c>
      <c r="N727" s="3">
        <v>0</v>
      </c>
      <c r="O727" s="3">
        <v>0</v>
      </c>
      <c r="P727" s="3">
        <v>0</v>
      </c>
      <c r="Q727" s="3">
        <v>102200</v>
      </c>
      <c r="R727" s="3">
        <v>102200</v>
      </c>
      <c r="S727" s="3">
        <f t="shared" si="23"/>
        <v>0</v>
      </c>
    </row>
    <row r="728" spans="1:19" x14ac:dyDescent="0.35">
      <c r="A728">
        <v>890303093</v>
      </c>
      <c r="B728" t="s">
        <v>17</v>
      </c>
      <c r="C728" t="s">
        <v>18</v>
      </c>
      <c r="D728">
        <v>397704</v>
      </c>
      <c r="E728" t="str">
        <f t="shared" si="22"/>
        <v>FE397704</v>
      </c>
      <c r="F728">
        <v>23816</v>
      </c>
      <c r="G728" s="5">
        <v>45704.353541666664</v>
      </c>
      <c r="H728" s="5" t="s">
        <v>20</v>
      </c>
      <c r="I728">
        <v>0</v>
      </c>
      <c r="J728" s="3">
        <v>280150</v>
      </c>
      <c r="K728" s="3">
        <v>0</v>
      </c>
      <c r="L728" s="3">
        <v>0</v>
      </c>
      <c r="M728" s="3">
        <v>0</v>
      </c>
      <c r="N728" s="3">
        <v>0</v>
      </c>
      <c r="O728" s="3">
        <v>0</v>
      </c>
      <c r="P728" s="3">
        <v>0</v>
      </c>
      <c r="Q728" s="3">
        <v>280150</v>
      </c>
      <c r="R728" s="3">
        <v>280150</v>
      </c>
      <c r="S728" s="3">
        <f t="shared" si="23"/>
        <v>0</v>
      </c>
    </row>
    <row r="729" spans="1:19" x14ac:dyDescent="0.35">
      <c r="A729">
        <v>890303093</v>
      </c>
      <c r="B729" t="s">
        <v>17</v>
      </c>
      <c r="C729" t="s">
        <v>18</v>
      </c>
      <c r="D729">
        <v>397703</v>
      </c>
      <c r="E729" t="str">
        <f t="shared" si="22"/>
        <v>FE397703</v>
      </c>
      <c r="F729">
        <v>23816</v>
      </c>
      <c r="G729" s="5">
        <v>45704.353530092594</v>
      </c>
      <c r="H729" s="5" t="s">
        <v>20</v>
      </c>
      <c r="I729">
        <v>0</v>
      </c>
      <c r="J729" s="3">
        <v>134000</v>
      </c>
      <c r="K729" s="3">
        <v>0</v>
      </c>
      <c r="L729" s="3">
        <v>0</v>
      </c>
      <c r="M729" s="3">
        <v>0</v>
      </c>
      <c r="N729" s="3">
        <v>0</v>
      </c>
      <c r="O729" s="3">
        <v>0</v>
      </c>
      <c r="P729" s="3">
        <v>0</v>
      </c>
      <c r="Q729" s="3">
        <v>134000</v>
      </c>
      <c r="R729" s="3">
        <v>134000</v>
      </c>
      <c r="S729" s="3">
        <f t="shared" si="23"/>
        <v>0</v>
      </c>
    </row>
    <row r="730" spans="1:19" x14ac:dyDescent="0.35">
      <c r="A730">
        <v>890303093</v>
      </c>
      <c r="B730" t="s">
        <v>17</v>
      </c>
      <c r="C730" t="s">
        <v>18</v>
      </c>
      <c r="D730">
        <v>397699</v>
      </c>
      <c r="E730" t="str">
        <f t="shared" si="22"/>
        <v>FE397699</v>
      </c>
      <c r="F730">
        <v>23816</v>
      </c>
      <c r="G730" s="5">
        <v>45704.353472222225</v>
      </c>
      <c r="H730" s="5" t="s">
        <v>20</v>
      </c>
      <c r="I730">
        <v>0</v>
      </c>
      <c r="J730" s="3">
        <v>174100</v>
      </c>
      <c r="K730" s="3">
        <v>0</v>
      </c>
      <c r="L730" s="3">
        <v>0</v>
      </c>
      <c r="M730" s="3">
        <v>0</v>
      </c>
      <c r="N730" s="3">
        <v>0</v>
      </c>
      <c r="O730" s="3">
        <v>0</v>
      </c>
      <c r="P730" s="3">
        <v>0</v>
      </c>
      <c r="Q730" s="3">
        <v>174100</v>
      </c>
      <c r="R730" s="3">
        <v>174100</v>
      </c>
      <c r="S730" s="3">
        <f t="shared" si="23"/>
        <v>0</v>
      </c>
    </row>
    <row r="731" spans="1:19" x14ac:dyDescent="0.35">
      <c r="A731">
        <v>890303093</v>
      </c>
      <c r="B731" t="s">
        <v>17</v>
      </c>
      <c r="C731" t="s">
        <v>18</v>
      </c>
      <c r="D731">
        <v>397694</v>
      </c>
      <c r="E731" t="str">
        <f t="shared" si="22"/>
        <v>FE397694</v>
      </c>
      <c r="F731">
        <v>23816</v>
      </c>
      <c r="G731" s="5">
        <v>45704.353402777779</v>
      </c>
      <c r="H731" s="5" t="s">
        <v>20</v>
      </c>
      <c r="I731">
        <v>0</v>
      </c>
      <c r="J731" s="3">
        <v>106050</v>
      </c>
      <c r="K731" s="3">
        <v>0</v>
      </c>
      <c r="L731" s="3">
        <v>0</v>
      </c>
      <c r="M731" s="3">
        <v>0</v>
      </c>
      <c r="N731" s="3">
        <v>0</v>
      </c>
      <c r="O731" s="3">
        <v>0</v>
      </c>
      <c r="P731" s="3">
        <v>0</v>
      </c>
      <c r="Q731" s="3">
        <v>106050</v>
      </c>
      <c r="R731" s="3">
        <v>106050</v>
      </c>
      <c r="S731" s="3">
        <f t="shared" si="23"/>
        <v>0</v>
      </c>
    </row>
    <row r="732" spans="1:19" x14ac:dyDescent="0.35">
      <c r="A732">
        <v>890303093</v>
      </c>
      <c r="B732" t="s">
        <v>17</v>
      </c>
      <c r="C732" t="s">
        <v>18</v>
      </c>
      <c r="D732">
        <v>397679</v>
      </c>
      <c r="E732" t="str">
        <f t="shared" si="22"/>
        <v>FE397679</v>
      </c>
      <c r="F732">
        <v>23816</v>
      </c>
      <c r="G732" s="5">
        <v>45704.353148148148</v>
      </c>
      <c r="H732" s="5" t="s">
        <v>20</v>
      </c>
      <c r="I732">
        <v>0</v>
      </c>
      <c r="J732" s="3">
        <v>142483</v>
      </c>
      <c r="K732" s="3">
        <v>0</v>
      </c>
      <c r="L732" s="3">
        <v>0</v>
      </c>
      <c r="M732" s="3">
        <v>0</v>
      </c>
      <c r="N732" s="3">
        <v>0</v>
      </c>
      <c r="O732" s="3">
        <v>0</v>
      </c>
      <c r="P732" s="3">
        <v>0</v>
      </c>
      <c r="Q732" s="3">
        <v>142483</v>
      </c>
      <c r="R732" s="3">
        <v>142483</v>
      </c>
      <c r="S732" s="3">
        <f t="shared" si="23"/>
        <v>0</v>
      </c>
    </row>
    <row r="733" spans="1:19" x14ac:dyDescent="0.35">
      <c r="A733">
        <v>890303093</v>
      </c>
      <c r="B733" t="s">
        <v>17</v>
      </c>
      <c r="C733" t="s">
        <v>18</v>
      </c>
      <c r="D733">
        <v>397677</v>
      </c>
      <c r="E733" t="str">
        <f t="shared" si="22"/>
        <v>FE397677</v>
      </c>
      <c r="F733">
        <v>23816</v>
      </c>
      <c r="G733" s="5">
        <v>45704.353113425925</v>
      </c>
      <c r="H733" s="5" t="s">
        <v>20</v>
      </c>
      <c r="I733">
        <v>0</v>
      </c>
      <c r="J733" s="3">
        <v>132091</v>
      </c>
      <c r="K733" s="3">
        <v>0</v>
      </c>
      <c r="L733" s="3">
        <v>0</v>
      </c>
      <c r="M733" s="3">
        <v>0</v>
      </c>
      <c r="N733" s="3">
        <v>0</v>
      </c>
      <c r="O733" s="3">
        <v>0</v>
      </c>
      <c r="P733" s="3">
        <v>0</v>
      </c>
      <c r="Q733" s="3">
        <v>132091</v>
      </c>
      <c r="R733" s="3">
        <v>132091</v>
      </c>
      <c r="S733" s="3">
        <f t="shared" si="23"/>
        <v>0</v>
      </c>
    </row>
    <row r="734" spans="1:19" x14ac:dyDescent="0.35">
      <c r="A734">
        <v>890303093</v>
      </c>
      <c r="B734" t="s">
        <v>17</v>
      </c>
      <c r="C734" t="s">
        <v>18</v>
      </c>
      <c r="D734">
        <v>397672</v>
      </c>
      <c r="E734" t="str">
        <f t="shared" si="22"/>
        <v>FE397672</v>
      </c>
      <c r="F734">
        <v>23816</v>
      </c>
      <c r="G734" s="5">
        <v>45703.348124999997</v>
      </c>
      <c r="H734" s="5" t="s">
        <v>20</v>
      </c>
      <c r="I734">
        <v>0</v>
      </c>
      <c r="J734" s="3">
        <v>184450</v>
      </c>
      <c r="K734" s="3">
        <v>0</v>
      </c>
      <c r="L734" s="3">
        <v>0</v>
      </c>
      <c r="M734" s="3">
        <v>0</v>
      </c>
      <c r="N734" s="3">
        <v>0</v>
      </c>
      <c r="O734" s="3">
        <v>0</v>
      </c>
      <c r="P734" s="3">
        <v>0</v>
      </c>
      <c r="Q734" s="3">
        <v>184450</v>
      </c>
      <c r="R734" s="3">
        <v>184450</v>
      </c>
      <c r="S734" s="3">
        <f t="shared" si="23"/>
        <v>0</v>
      </c>
    </row>
    <row r="735" spans="1:19" x14ac:dyDescent="0.35">
      <c r="A735">
        <v>890303093</v>
      </c>
      <c r="B735" t="s">
        <v>17</v>
      </c>
      <c r="C735" t="s">
        <v>18</v>
      </c>
      <c r="D735">
        <v>397642</v>
      </c>
      <c r="E735" t="str">
        <f t="shared" si="22"/>
        <v>FE397642</v>
      </c>
      <c r="F735">
        <v>23816</v>
      </c>
      <c r="G735" s="5">
        <v>45703.347800925927</v>
      </c>
      <c r="H735" s="5" t="s">
        <v>20</v>
      </c>
      <c r="I735">
        <v>0</v>
      </c>
      <c r="J735" s="3">
        <v>84904</v>
      </c>
      <c r="K735" s="3">
        <v>0</v>
      </c>
      <c r="L735" s="3">
        <v>0</v>
      </c>
      <c r="M735" s="3">
        <v>0</v>
      </c>
      <c r="N735" s="3">
        <v>0</v>
      </c>
      <c r="O735" s="3">
        <v>0</v>
      </c>
      <c r="P735" s="3">
        <v>0</v>
      </c>
      <c r="Q735" s="3">
        <v>84904</v>
      </c>
      <c r="R735" s="3">
        <v>84904</v>
      </c>
      <c r="S735" s="3">
        <f t="shared" si="23"/>
        <v>0</v>
      </c>
    </row>
    <row r="736" spans="1:19" x14ac:dyDescent="0.35">
      <c r="A736">
        <v>890303093</v>
      </c>
      <c r="B736" t="s">
        <v>17</v>
      </c>
      <c r="C736" t="s">
        <v>18</v>
      </c>
      <c r="D736">
        <v>397621</v>
      </c>
      <c r="E736" t="str">
        <f t="shared" si="22"/>
        <v>FE397621</v>
      </c>
      <c r="F736">
        <v>23816</v>
      </c>
      <c r="G736" s="5">
        <v>45703.347615740742</v>
      </c>
      <c r="H736" s="5" t="s">
        <v>20</v>
      </c>
      <c r="I736">
        <v>0</v>
      </c>
      <c r="J736" s="3">
        <v>69500</v>
      </c>
      <c r="K736" s="3">
        <v>0</v>
      </c>
      <c r="L736" s="3">
        <v>0</v>
      </c>
      <c r="M736" s="3">
        <v>0</v>
      </c>
      <c r="N736" s="3">
        <v>0</v>
      </c>
      <c r="O736" s="3">
        <v>0</v>
      </c>
      <c r="P736" s="3">
        <v>0</v>
      </c>
      <c r="Q736" s="3">
        <v>69500</v>
      </c>
      <c r="R736" s="3">
        <v>69500</v>
      </c>
      <c r="S736" s="3">
        <f t="shared" si="23"/>
        <v>0</v>
      </c>
    </row>
    <row r="737" spans="1:19" x14ac:dyDescent="0.35">
      <c r="A737">
        <v>890303093</v>
      </c>
      <c r="B737" t="s">
        <v>17</v>
      </c>
      <c r="C737" t="s">
        <v>18</v>
      </c>
      <c r="D737">
        <v>397619</v>
      </c>
      <c r="E737" t="str">
        <f t="shared" si="22"/>
        <v>FE397619</v>
      </c>
      <c r="F737">
        <v>23816</v>
      </c>
      <c r="G737" s="5">
        <v>45703.347581018519</v>
      </c>
      <c r="H737" s="5" t="s">
        <v>20</v>
      </c>
      <c r="I737">
        <v>0</v>
      </c>
      <c r="J737" s="3">
        <v>103300</v>
      </c>
      <c r="K737" s="3">
        <v>0</v>
      </c>
      <c r="L737" s="3">
        <v>0</v>
      </c>
      <c r="M737" s="3">
        <v>0</v>
      </c>
      <c r="N737" s="3">
        <v>0</v>
      </c>
      <c r="O737" s="3">
        <v>0</v>
      </c>
      <c r="P737" s="3">
        <v>0</v>
      </c>
      <c r="Q737" s="3">
        <v>103300</v>
      </c>
      <c r="R737" s="3">
        <v>103300</v>
      </c>
      <c r="S737" s="3">
        <f t="shared" si="23"/>
        <v>0</v>
      </c>
    </row>
    <row r="738" spans="1:19" x14ac:dyDescent="0.35">
      <c r="A738">
        <v>890303093</v>
      </c>
      <c r="B738" t="s">
        <v>17</v>
      </c>
      <c r="C738" t="s">
        <v>18</v>
      </c>
      <c r="D738">
        <v>397606</v>
      </c>
      <c r="E738" t="str">
        <f t="shared" si="22"/>
        <v>FE397606</v>
      </c>
      <c r="F738">
        <v>23816</v>
      </c>
      <c r="G738" s="5">
        <v>45703.347430555557</v>
      </c>
      <c r="H738" s="5" t="s">
        <v>20</v>
      </c>
      <c r="I738">
        <v>0</v>
      </c>
      <c r="J738" s="3">
        <v>195000</v>
      </c>
      <c r="K738" s="3">
        <v>0</v>
      </c>
      <c r="L738" s="3">
        <v>0</v>
      </c>
      <c r="M738" s="3">
        <v>0</v>
      </c>
      <c r="N738" s="3">
        <v>0</v>
      </c>
      <c r="O738" s="3">
        <v>0</v>
      </c>
      <c r="P738" s="3">
        <v>0</v>
      </c>
      <c r="Q738" s="3">
        <v>195000</v>
      </c>
      <c r="R738" s="3">
        <v>195000</v>
      </c>
      <c r="S738" s="3">
        <f t="shared" si="23"/>
        <v>0</v>
      </c>
    </row>
    <row r="739" spans="1:19" x14ac:dyDescent="0.35">
      <c r="A739">
        <v>890303093</v>
      </c>
      <c r="B739" t="s">
        <v>17</v>
      </c>
      <c r="C739" t="s">
        <v>18</v>
      </c>
      <c r="D739">
        <v>397601</v>
      </c>
      <c r="E739" t="str">
        <f t="shared" si="22"/>
        <v>FE397601</v>
      </c>
      <c r="F739">
        <v>23816</v>
      </c>
      <c r="G739" s="5">
        <v>45703.347384259258</v>
      </c>
      <c r="H739" s="5" t="s">
        <v>20</v>
      </c>
      <c r="I739">
        <v>0</v>
      </c>
      <c r="J739" s="3">
        <v>530200</v>
      </c>
      <c r="K739" s="3">
        <v>0</v>
      </c>
      <c r="L739" s="3">
        <v>0</v>
      </c>
      <c r="M739" s="3">
        <v>0</v>
      </c>
      <c r="N739" s="3">
        <v>0</v>
      </c>
      <c r="O739" s="3">
        <v>0</v>
      </c>
      <c r="P739" s="3">
        <v>0</v>
      </c>
      <c r="Q739" s="3">
        <v>530200</v>
      </c>
      <c r="R739" s="3">
        <v>530200</v>
      </c>
      <c r="S739" s="3">
        <f t="shared" si="23"/>
        <v>0</v>
      </c>
    </row>
    <row r="740" spans="1:19" x14ac:dyDescent="0.35">
      <c r="A740">
        <v>890303093</v>
      </c>
      <c r="B740" t="s">
        <v>17</v>
      </c>
      <c r="C740" t="s">
        <v>18</v>
      </c>
      <c r="D740">
        <v>397600</v>
      </c>
      <c r="E740" t="str">
        <f t="shared" si="22"/>
        <v>FE397600</v>
      </c>
      <c r="F740">
        <v>23816</v>
      </c>
      <c r="G740" s="5">
        <v>45703.347372685188</v>
      </c>
      <c r="H740" s="5" t="s">
        <v>20</v>
      </c>
      <c r="I740">
        <v>0</v>
      </c>
      <c r="J740" s="3">
        <v>410900</v>
      </c>
      <c r="K740" s="3">
        <v>0</v>
      </c>
      <c r="L740" s="3">
        <v>0</v>
      </c>
      <c r="M740" s="3">
        <v>0</v>
      </c>
      <c r="N740" s="3">
        <v>0</v>
      </c>
      <c r="O740" s="3">
        <v>0</v>
      </c>
      <c r="P740" s="3">
        <v>0</v>
      </c>
      <c r="Q740" s="3">
        <v>410900</v>
      </c>
      <c r="R740" s="3">
        <v>410900</v>
      </c>
      <c r="S740" s="3">
        <f t="shared" si="23"/>
        <v>0</v>
      </c>
    </row>
    <row r="741" spans="1:19" x14ac:dyDescent="0.35">
      <c r="A741">
        <v>890303093</v>
      </c>
      <c r="B741" t="s">
        <v>17</v>
      </c>
      <c r="C741" t="s">
        <v>18</v>
      </c>
      <c r="D741">
        <v>397589</v>
      </c>
      <c r="E741" t="str">
        <f t="shared" si="22"/>
        <v>FE397589</v>
      </c>
      <c r="F741">
        <v>23816</v>
      </c>
      <c r="G741" s="5">
        <v>45703.347233796296</v>
      </c>
      <c r="H741" s="5" t="s">
        <v>20</v>
      </c>
      <c r="I741">
        <v>0</v>
      </c>
      <c r="J741" s="3">
        <v>297100</v>
      </c>
      <c r="K741" s="3">
        <v>0</v>
      </c>
      <c r="L741" s="3">
        <v>0</v>
      </c>
      <c r="M741" s="3">
        <v>0</v>
      </c>
      <c r="N741" s="3">
        <v>0</v>
      </c>
      <c r="O741" s="3">
        <v>0</v>
      </c>
      <c r="P741" s="3">
        <v>0</v>
      </c>
      <c r="Q741" s="3">
        <v>297100</v>
      </c>
      <c r="R741" s="3">
        <v>297100</v>
      </c>
      <c r="S741" s="3">
        <f t="shared" si="23"/>
        <v>0</v>
      </c>
    </row>
    <row r="742" spans="1:19" x14ac:dyDescent="0.35">
      <c r="A742">
        <v>890303093</v>
      </c>
      <c r="B742" t="s">
        <v>17</v>
      </c>
      <c r="C742" t="s">
        <v>18</v>
      </c>
      <c r="D742">
        <v>397569</v>
      </c>
      <c r="E742" t="str">
        <f t="shared" si="22"/>
        <v>FE397569</v>
      </c>
      <c r="F742">
        <v>23816</v>
      </c>
      <c r="G742" s="5">
        <v>45702.347002314818</v>
      </c>
      <c r="H742" s="5" t="s">
        <v>20</v>
      </c>
      <c r="I742">
        <v>0</v>
      </c>
      <c r="J742" s="3">
        <v>67600</v>
      </c>
      <c r="K742" s="3">
        <v>0</v>
      </c>
      <c r="L742" s="3">
        <v>0</v>
      </c>
      <c r="M742" s="3">
        <v>0</v>
      </c>
      <c r="N742" s="3">
        <v>0</v>
      </c>
      <c r="O742" s="3">
        <v>0</v>
      </c>
      <c r="P742" s="3">
        <v>0</v>
      </c>
      <c r="Q742" s="3">
        <v>67600</v>
      </c>
      <c r="R742" s="3">
        <v>67600</v>
      </c>
      <c r="S742" s="3">
        <f t="shared" si="23"/>
        <v>0</v>
      </c>
    </row>
    <row r="743" spans="1:19" x14ac:dyDescent="0.35">
      <c r="A743">
        <v>890303093</v>
      </c>
      <c r="B743" t="s">
        <v>17</v>
      </c>
      <c r="C743" t="s">
        <v>18</v>
      </c>
      <c r="D743">
        <v>397557</v>
      </c>
      <c r="E743" t="str">
        <f t="shared" si="22"/>
        <v>FE397557</v>
      </c>
      <c r="F743">
        <v>23816</v>
      </c>
      <c r="G743" s="5">
        <v>45702.346863425926</v>
      </c>
      <c r="H743" s="5" t="s">
        <v>20</v>
      </c>
      <c r="I743">
        <v>0</v>
      </c>
      <c r="J743" s="3">
        <v>75350</v>
      </c>
      <c r="K743" s="3">
        <v>0</v>
      </c>
      <c r="L743" s="3">
        <v>0</v>
      </c>
      <c r="M743" s="3">
        <v>0</v>
      </c>
      <c r="N743" s="3">
        <v>0</v>
      </c>
      <c r="O743" s="3">
        <v>0</v>
      </c>
      <c r="P743" s="3">
        <v>0</v>
      </c>
      <c r="Q743" s="3">
        <v>75350</v>
      </c>
      <c r="R743" s="3">
        <v>75350</v>
      </c>
      <c r="S743" s="3">
        <f t="shared" si="23"/>
        <v>0</v>
      </c>
    </row>
    <row r="744" spans="1:19" x14ac:dyDescent="0.35">
      <c r="A744">
        <v>890303093</v>
      </c>
      <c r="B744" t="s">
        <v>17</v>
      </c>
      <c r="C744" t="s">
        <v>18</v>
      </c>
      <c r="D744">
        <v>397526</v>
      </c>
      <c r="E744" t="str">
        <f t="shared" si="22"/>
        <v>FE397526</v>
      </c>
      <c r="F744">
        <v>23814</v>
      </c>
      <c r="G744" s="5">
        <v>45702.346550925926</v>
      </c>
      <c r="H744" s="5" t="s">
        <v>20</v>
      </c>
      <c r="I744">
        <v>0</v>
      </c>
      <c r="J744" s="3">
        <v>24000</v>
      </c>
      <c r="K744" s="3">
        <v>0</v>
      </c>
      <c r="L744" s="3">
        <v>0</v>
      </c>
      <c r="M744" s="3">
        <v>0</v>
      </c>
      <c r="N744" s="3">
        <v>0</v>
      </c>
      <c r="O744" s="3">
        <v>0</v>
      </c>
      <c r="P744" s="3">
        <v>0</v>
      </c>
      <c r="Q744" s="3">
        <v>24000</v>
      </c>
      <c r="R744" s="3">
        <v>24000</v>
      </c>
      <c r="S744" s="3">
        <f t="shared" si="23"/>
        <v>0</v>
      </c>
    </row>
    <row r="745" spans="1:19" x14ac:dyDescent="0.35">
      <c r="A745">
        <v>890303093</v>
      </c>
      <c r="B745" t="s">
        <v>17</v>
      </c>
      <c r="C745" t="s">
        <v>18</v>
      </c>
      <c r="D745">
        <v>397517</v>
      </c>
      <c r="E745" t="str">
        <f t="shared" si="22"/>
        <v>FE397517</v>
      </c>
      <c r="F745">
        <v>23814</v>
      </c>
      <c r="G745" s="5">
        <v>45702.34648148148</v>
      </c>
      <c r="H745" s="5" t="s">
        <v>20</v>
      </c>
      <c r="I745">
        <v>0</v>
      </c>
      <c r="J745" s="3">
        <v>24000</v>
      </c>
      <c r="K745" s="3">
        <v>0</v>
      </c>
      <c r="L745" s="3">
        <v>0</v>
      </c>
      <c r="M745" s="3">
        <v>0</v>
      </c>
      <c r="N745" s="3">
        <v>0</v>
      </c>
      <c r="O745" s="3">
        <v>0</v>
      </c>
      <c r="P745" s="3">
        <v>0</v>
      </c>
      <c r="Q745" s="3">
        <v>24000</v>
      </c>
      <c r="R745" s="3">
        <v>24000</v>
      </c>
      <c r="S745" s="3">
        <f t="shared" si="23"/>
        <v>0</v>
      </c>
    </row>
    <row r="746" spans="1:19" x14ac:dyDescent="0.35">
      <c r="A746">
        <v>890303093</v>
      </c>
      <c r="B746" t="s">
        <v>17</v>
      </c>
      <c r="C746" t="s">
        <v>18</v>
      </c>
      <c r="D746">
        <v>397513</v>
      </c>
      <c r="E746" t="str">
        <f t="shared" si="22"/>
        <v>FE397513</v>
      </c>
      <c r="F746">
        <v>23814</v>
      </c>
      <c r="G746" s="5">
        <v>45702.346458333333</v>
      </c>
      <c r="H746" s="5" t="s">
        <v>20</v>
      </c>
      <c r="I746">
        <v>0</v>
      </c>
      <c r="J746" s="3">
        <v>24000</v>
      </c>
      <c r="K746" s="3">
        <v>0</v>
      </c>
      <c r="L746" s="3">
        <v>0</v>
      </c>
      <c r="M746" s="3">
        <v>0</v>
      </c>
      <c r="N746" s="3">
        <v>0</v>
      </c>
      <c r="O746" s="3">
        <v>0</v>
      </c>
      <c r="P746" s="3">
        <v>0</v>
      </c>
      <c r="Q746" s="3">
        <v>24000</v>
      </c>
      <c r="R746" s="3">
        <v>24000</v>
      </c>
      <c r="S746" s="3">
        <f t="shared" si="23"/>
        <v>0</v>
      </c>
    </row>
    <row r="747" spans="1:19" x14ac:dyDescent="0.35">
      <c r="A747">
        <v>890303093</v>
      </c>
      <c r="B747" t="s">
        <v>17</v>
      </c>
      <c r="C747" t="s">
        <v>18</v>
      </c>
      <c r="D747">
        <v>397508</v>
      </c>
      <c r="E747" t="str">
        <f t="shared" si="22"/>
        <v>FE397508</v>
      </c>
      <c r="F747">
        <v>23814</v>
      </c>
      <c r="G747" s="5">
        <v>45702.346354166664</v>
      </c>
      <c r="H747" s="5" t="s">
        <v>20</v>
      </c>
      <c r="I747">
        <v>0</v>
      </c>
      <c r="J747" s="3">
        <v>6000</v>
      </c>
      <c r="K747" s="3">
        <v>0</v>
      </c>
      <c r="L747" s="3">
        <v>0</v>
      </c>
      <c r="M747" s="3">
        <v>0</v>
      </c>
      <c r="N747" s="3">
        <v>0</v>
      </c>
      <c r="O747" s="3">
        <v>0</v>
      </c>
      <c r="P747" s="3">
        <v>0</v>
      </c>
      <c r="Q747" s="3">
        <v>6000</v>
      </c>
      <c r="R747" s="3">
        <v>6000</v>
      </c>
      <c r="S747" s="3">
        <f t="shared" si="23"/>
        <v>0</v>
      </c>
    </row>
    <row r="748" spans="1:19" x14ac:dyDescent="0.35">
      <c r="A748">
        <v>890303093</v>
      </c>
      <c r="B748" t="s">
        <v>17</v>
      </c>
      <c r="C748" t="s">
        <v>18</v>
      </c>
      <c r="D748">
        <v>397507</v>
      </c>
      <c r="E748" t="str">
        <f t="shared" si="22"/>
        <v>FE397507</v>
      </c>
      <c r="F748">
        <v>23814</v>
      </c>
      <c r="G748" s="5">
        <v>45702.346342592595</v>
      </c>
      <c r="H748" s="5" t="s">
        <v>20</v>
      </c>
      <c r="I748">
        <v>0</v>
      </c>
      <c r="J748" s="3">
        <v>6000</v>
      </c>
      <c r="K748" s="3">
        <v>0</v>
      </c>
      <c r="L748" s="3">
        <v>0</v>
      </c>
      <c r="M748" s="3">
        <v>0</v>
      </c>
      <c r="N748" s="3">
        <v>0</v>
      </c>
      <c r="O748" s="3">
        <v>0</v>
      </c>
      <c r="P748" s="3">
        <v>0</v>
      </c>
      <c r="Q748" s="3">
        <v>6000</v>
      </c>
      <c r="R748" s="3">
        <v>6000</v>
      </c>
      <c r="S748" s="3">
        <f t="shared" si="23"/>
        <v>0</v>
      </c>
    </row>
    <row r="749" spans="1:19" x14ac:dyDescent="0.35">
      <c r="A749">
        <v>890303093</v>
      </c>
      <c r="B749" t="s">
        <v>17</v>
      </c>
      <c r="C749" t="s">
        <v>18</v>
      </c>
      <c r="D749">
        <v>397504</v>
      </c>
      <c r="E749" t="str">
        <f t="shared" si="22"/>
        <v>FE397504</v>
      </c>
      <c r="F749">
        <v>23814</v>
      </c>
      <c r="G749" s="5">
        <v>45702.346319444441</v>
      </c>
      <c r="H749" s="5" t="s">
        <v>20</v>
      </c>
      <c r="I749">
        <v>0</v>
      </c>
      <c r="J749" s="3">
        <v>6000</v>
      </c>
      <c r="K749" s="3">
        <v>0</v>
      </c>
      <c r="L749" s="3">
        <v>0</v>
      </c>
      <c r="M749" s="3">
        <v>0</v>
      </c>
      <c r="N749" s="3">
        <v>0</v>
      </c>
      <c r="O749" s="3">
        <v>0</v>
      </c>
      <c r="P749" s="3">
        <v>0</v>
      </c>
      <c r="Q749" s="3">
        <v>6000</v>
      </c>
      <c r="R749" s="3">
        <v>6000</v>
      </c>
      <c r="S749" s="3">
        <f t="shared" si="23"/>
        <v>0</v>
      </c>
    </row>
    <row r="750" spans="1:19" x14ac:dyDescent="0.35">
      <c r="A750">
        <v>890303093</v>
      </c>
      <c r="B750" t="s">
        <v>17</v>
      </c>
      <c r="C750" t="s">
        <v>18</v>
      </c>
      <c r="D750">
        <v>397502</v>
      </c>
      <c r="E750" t="str">
        <f t="shared" si="22"/>
        <v>FE397502</v>
      </c>
      <c r="F750">
        <v>23814</v>
      </c>
      <c r="G750" s="5">
        <v>45702.346296296295</v>
      </c>
      <c r="H750" s="5" t="s">
        <v>20</v>
      </c>
      <c r="I750">
        <v>0</v>
      </c>
      <c r="J750" s="3">
        <v>6000</v>
      </c>
      <c r="K750" s="3">
        <v>0</v>
      </c>
      <c r="L750" s="3">
        <v>0</v>
      </c>
      <c r="M750" s="3">
        <v>0</v>
      </c>
      <c r="N750" s="3">
        <v>0</v>
      </c>
      <c r="O750" s="3">
        <v>0</v>
      </c>
      <c r="P750" s="3">
        <v>0</v>
      </c>
      <c r="Q750" s="3">
        <v>6000</v>
      </c>
      <c r="R750" s="3">
        <v>6000</v>
      </c>
      <c r="S750" s="3">
        <f t="shared" si="23"/>
        <v>0</v>
      </c>
    </row>
    <row r="751" spans="1:19" x14ac:dyDescent="0.35">
      <c r="A751">
        <v>890303093</v>
      </c>
      <c r="B751" t="s">
        <v>17</v>
      </c>
      <c r="C751" t="s">
        <v>18</v>
      </c>
      <c r="D751">
        <v>397498</v>
      </c>
      <c r="E751" t="str">
        <f t="shared" si="22"/>
        <v>FE397498</v>
      </c>
      <c r="F751">
        <v>23816</v>
      </c>
      <c r="G751" s="5">
        <v>45702.346261574072</v>
      </c>
      <c r="H751" s="5" t="s">
        <v>20</v>
      </c>
      <c r="I751">
        <v>0</v>
      </c>
      <c r="J751" s="3">
        <v>65700</v>
      </c>
      <c r="K751" s="3">
        <v>0</v>
      </c>
      <c r="L751" s="3">
        <v>0</v>
      </c>
      <c r="M751" s="3">
        <v>0</v>
      </c>
      <c r="N751" s="3">
        <v>0</v>
      </c>
      <c r="O751" s="3">
        <v>0</v>
      </c>
      <c r="P751" s="3">
        <v>0</v>
      </c>
      <c r="Q751" s="3">
        <v>65700</v>
      </c>
      <c r="R751" s="3">
        <v>65700</v>
      </c>
      <c r="S751" s="3">
        <f t="shared" si="23"/>
        <v>0</v>
      </c>
    </row>
    <row r="752" spans="1:19" x14ac:dyDescent="0.35">
      <c r="A752">
        <v>890303093</v>
      </c>
      <c r="B752" t="s">
        <v>17</v>
      </c>
      <c r="C752" t="s">
        <v>18</v>
      </c>
      <c r="D752">
        <v>397484</v>
      </c>
      <c r="E752" t="str">
        <f t="shared" si="22"/>
        <v>FE397484</v>
      </c>
      <c r="F752">
        <v>23814</v>
      </c>
      <c r="G752" s="5">
        <v>45702.346134259256</v>
      </c>
      <c r="H752" s="5" t="s">
        <v>20</v>
      </c>
      <c r="I752">
        <v>0</v>
      </c>
      <c r="J752" s="3">
        <v>6000</v>
      </c>
      <c r="K752" s="3">
        <v>0</v>
      </c>
      <c r="L752" s="3">
        <v>0</v>
      </c>
      <c r="M752" s="3">
        <v>0</v>
      </c>
      <c r="N752" s="3">
        <v>0</v>
      </c>
      <c r="O752" s="3">
        <v>0</v>
      </c>
      <c r="P752" s="3">
        <v>0</v>
      </c>
      <c r="Q752" s="3">
        <v>6000</v>
      </c>
      <c r="R752" s="3">
        <v>6000</v>
      </c>
      <c r="S752" s="3">
        <f t="shared" si="23"/>
        <v>0</v>
      </c>
    </row>
    <row r="753" spans="1:19" x14ac:dyDescent="0.35">
      <c r="A753">
        <v>890303093</v>
      </c>
      <c r="B753" t="s">
        <v>17</v>
      </c>
      <c r="C753" t="s">
        <v>18</v>
      </c>
      <c r="D753">
        <v>397305</v>
      </c>
      <c r="E753" t="str">
        <f t="shared" si="22"/>
        <v>FE397305</v>
      </c>
      <c r="F753">
        <v>23816</v>
      </c>
      <c r="G753" s="5">
        <v>45702.344560185185</v>
      </c>
      <c r="H753" s="5" t="s">
        <v>20</v>
      </c>
      <c r="I753">
        <v>0</v>
      </c>
      <c r="J753" s="3">
        <v>127258</v>
      </c>
      <c r="K753" s="3">
        <v>0</v>
      </c>
      <c r="L753" s="3">
        <v>0</v>
      </c>
      <c r="M753" s="3">
        <v>0</v>
      </c>
      <c r="N753" s="3">
        <v>0</v>
      </c>
      <c r="O753" s="3">
        <v>0</v>
      </c>
      <c r="P753" s="3">
        <v>0</v>
      </c>
      <c r="Q753" s="3">
        <v>127258</v>
      </c>
      <c r="R753" s="3">
        <v>127258</v>
      </c>
      <c r="S753" s="3">
        <f t="shared" si="23"/>
        <v>0</v>
      </c>
    </row>
    <row r="754" spans="1:19" x14ac:dyDescent="0.35">
      <c r="A754">
        <v>890303093</v>
      </c>
      <c r="B754" t="s">
        <v>17</v>
      </c>
      <c r="C754" t="s">
        <v>18</v>
      </c>
      <c r="D754">
        <v>397302</v>
      </c>
      <c r="E754" t="str">
        <f t="shared" si="22"/>
        <v>FE397302</v>
      </c>
      <c r="F754">
        <v>23816</v>
      </c>
      <c r="G754" s="5">
        <v>45702.344525462962</v>
      </c>
      <c r="H754" s="5" t="s">
        <v>20</v>
      </c>
      <c r="I754">
        <v>0</v>
      </c>
      <c r="J754" s="3">
        <v>109510</v>
      </c>
      <c r="K754" s="3">
        <v>0</v>
      </c>
      <c r="L754" s="3">
        <v>0</v>
      </c>
      <c r="M754" s="3">
        <v>0</v>
      </c>
      <c r="N754" s="3">
        <v>0</v>
      </c>
      <c r="O754" s="3">
        <v>0</v>
      </c>
      <c r="P754" s="3">
        <v>0</v>
      </c>
      <c r="Q754" s="3">
        <v>109510</v>
      </c>
      <c r="R754" s="3">
        <v>109510</v>
      </c>
      <c r="S754" s="3">
        <f t="shared" si="23"/>
        <v>0</v>
      </c>
    </row>
    <row r="755" spans="1:19" x14ac:dyDescent="0.35">
      <c r="A755">
        <v>890303093</v>
      </c>
      <c r="B755" t="s">
        <v>17</v>
      </c>
      <c r="C755" t="s">
        <v>18</v>
      </c>
      <c r="D755">
        <v>397289</v>
      </c>
      <c r="E755" t="str">
        <f t="shared" si="22"/>
        <v>FE397289</v>
      </c>
      <c r="F755">
        <v>23816</v>
      </c>
      <c r="G755" s="5">
        <v>45701.344375000001</v>
      </c>
      <c r="H755" s="5" t="s">
        <v>20</v>
      </c>
      <c r="I755">
        <v>0</v>
      </c>
      <c r="J755" s="3">
        <v>147578</v>
      </c>
      <c r="K755" s="3">
        <v>0</v>
      </c>
      <c r="L755" s="3">
        <v>0</v>
      </c>
      <c r="M755" s="3">
        <v>0</v>
      </c>
      <c r="N755" s="3">
        <v>0</v>
      </c>
      <c r="O755" s="3">
        <v>0</v>
      </c>
      <c r="P755" s="3">
        <v>0</v>
      </c>
      <c r="Q755" s="3">
        <v>147578</v>
      </c>
      <c r="R755" s="3">
        <v>147578</v>
      </c>
      <c r="S755" s="3">
        <f t="shared" si="23"/>
        <v>0</v>
      </c>
    </row>
    <row r="756" spans="1:19" x14ac:dyDescent="0.35">
      <c r="A756">
        <v>890303093</v>
      </c>
      <c r="B756" t="s">
        <v>17</v>
      </c>
      <c r="C756" t="s">
        <v>18</v>
      </c>
      <c r="D756">
        <v>397278</v>
      </c>
      <c r="E756" t="str">
        <f t="shared" si="22"/>
        <v>FE397278</v>
      </c>
      <c r="F756">
        <v>23816</v>
      </c>
      <c r="G756" s="5">
        <v>45701.344224537039</v>
      </c>
      <c r="H756" s="5" t="s">
        <v>20</v>
      </c>
      <c r="I756">
        <v>0</v>
      </c>
      <c r="J756" s="3">
        <v>140868</v>
      </c>
      <c r="K756" s="3">
        <v>0</v>
      </c>
      <c r="L756" s="3">
        <v>0</v>
      </c>
      <c r="M756" s="3">
        <v>0</v>
      </c>
      <c r="N756" s="3">
        <v>0</v>
      </c>
      <c r="O756" s="3">
        <v>0</v>
      </c>
      <c r="P756" s="3">
        <v>0</v>
      </c>
      <c r="Q756" s="3">
        <v>140868</v>
      </c>
      <c r="R756" s="3">
        <v>140868</v>
      </c>
      <c r="S756" s="3">
        <f t="shared" si="23"/>
        <v>0</v>
      </c>
    </row>
    <row r="757" spans="1:19" x14ac:dyDescent="0.35">
      <c r="A757">
        <v>890303093</v>
      </c>
      <c r="B757" t="s">
        <v>17</v>
      </c>
      <c r="C757" t="s">
        <v>18</v>
      </c>
      <c r="D757">
        <v>397246</v>
      </c>
      <c r="E757" t="str">
        <f t="shared" si="22"/>
        <v>FE397246</v>
      </c>
      <c r="F757">
        <v>23816</v>
      </c>
      <c r="G757" s="5">
        <v>45701.343854166669</v>
      </c>
      <c r="H757" s="5" t="s">
        <v>20</v>
      </c>
      <c r="I757">
        <v>0</v>
      </c>
      <c r="J757" s="3">
        <v>87900</v>
      </c>
      <c r="K757" s="3">
        <v>0</v>
      </c>
      <c r="L757" s="3">
        <v>0</v>
      </c>
      <c r="M757" s="3">
        <v>0</v>
      </c>
      <c r="N757" s="3">
        <v>0</v>
      </c>
      <c r="O757" s="3">
        <v>0</v>
      </c>
      <c r="P757" s="3">
        <v>0</v>
      </c>
      <c r="Q757" s="3">
        <v>87900</v>
      </c>
      <c r="R757" s="3">
        <v>87900</v>
      </c>
      <c r="S757" s="3">
        <f t="shared" si="23"/>
        <v>0</v>
      </c>
    </row>
    <row r="758" spans="1:19" x14ac:dyDescent="0.35">
      <c r="A758">
        <v>890303093</v>
      </c>
      <c r="B758" t="s">
        <v>17</v>
      </c>
      <c r="C758" t="s">
        <v>18</v>
      </c>
      <c r="D758">
        <v>396965</v>
      </c>
      <c r="E758" t="str">
        <f t="shared" si="22"/>
        <v>FE396965</v>
      </c>
      <c r="F758">
        <v>23816</v>
      </c>
      <c r="G758" s="5">
        <v>45701.341157407405</v>
      </c>
      <c r="H758" s="5" t="s">
        <v>20</v>
      </c>
      <c r="I758">
        <v>0</v>
      </c>
      <c r="J758" s="3">
        <v>74000</v>
      </c>
      <c r="K758" s="3">
        <v>0</v>
      </c>
      <c r="L758" s="3">
        <v>0</v>
      </c>
      <c r="M758" s="3">
        <v>0</v>
      </c>
      <c r="N758" s="3">
        <v>0</v>
      </c>
      <c r="O758" s="3">
        <v>0</v>
      </c>
      <c r="P758" s="3">
        <v>0</v>
      </c>
      <c r="Q758" s="3">
        <v>74000</v>
      </c>
      <c r="R758" s="3">
        <v>74000</v>
      </c>
      <c r="S758" s="3">
        <f t="shared" si="23"/>
        <v>0</v>
      </c>
    </row>
    <row r="759" spans="1:19" x14ac:dyDescent="0.35">
      <c r="A759">
        <v>890303093</v>
      </c>
      <c r="B759" t="s">
        <v>17</v>
      </c>
      <c r="C759" t="s">
        <v>18</v>
      </c>
      <c r="D759">
        <v>396962</v>
      </c>
      <c r="E759" t="str">
        <f t="shared" si="22"/>
        <v>FE396962</v>
      </c>
      <c r="F759">
        <v>23816</v>
      </c>
      <c r="G759" s="5">
        <v>45701.341111111113</v>
      </c>
      <c r="H759" s="5" t="s">
        <v>20</v>
      </c>
      <c r="I759">
        <v>0</v>
      </c>
      <c r="J759" s="3">
        <v>65700</v>
      </c>
      <c r="K759" s="3">
        <v>0</v>
      </c>
      <c r="L759" s="3">
        <v>0</v>
      </c>
      <c r="M759" s="3">
        <v>0</v>
      </c>
      <c r="N759" s="3">
        <v>0</v>
      </c>
      <c r="O759" s="3">
        <v>0</v>
      </c>
      <c r="P759" s="3">
        <v>0</v>
      </c>
      <c r="Q759" s="3">
        <v>65700</v>
      </c>
      <c r="R759" s="3">
        <v>65700</v>
      </c>
      <c r="S759" s="3">
        <f t="shared" si="23"/>
        <v>0</v>
      </c>
    </row>
    <row r="760" spans="1:19" x14ac:dyDescent="0.35">
      <c r="A760">
        <v>890303093</v>
      </c>
      <c r="B760" t="s">
        <v>17</v>
      </c>
      <c r="C760" t="s">
        <v>18</v>
      </c>
      <c r="D760">
        <v>396961</v>
      </c>
      <c r="E760" t="str">
        <f t="shared" si="22"/>
        <v>FE396961</v>
      </c>
      <c r="F760">
        <v>23816</v>
      </c>
      <c r="G760" s="5">
        <v>45701.341087962966</v>
      </c>
      <c r="H760" s="5" t="s">
        <v>20</v>
      </c>
      <c r="I760">
        <v>0</v>
      </c>
      <c r="J760" s="3">
        <v>81700</v>
      </c>
      <c r="K760" s="3">
        <v>0</v>
      </c>
      <c r="L760" s="3">
        <v>0</v>
      </c>
      <c r="M760" s="3">
        <v>0</v>
      </c>
      <c r="N760" s="3">
        <v>0</v>
      </c>
      <c r="O760" s="3">
        <v>0</v>
      </c>
      <c r="P760" s="3">
        <v>0</v>
      </c>
      <c r="Q760" s="3">
        <v>81700</v>
      </c>
      <c r="R760" s="3">
        <v>81700</v>
      </c>
      <c r="S760" s="3">
        <f t="shared" si="23"/>
        <v>0</v>
      </c>
    </row>
    <row r="761" spans="1:19" x14ac:dyDescent="0.35">
      <c r="A761">
        <v>890303093</v>
      </c>
      <c r="B761" t="s">
        <v>17</v>
      </c>
      <c r="C761" t="s">
        <v>18</v>
      </c>
      <c r="D761">
        <v>396943</v>
      </c>
      <c r="E761" t="str">
        <f t="shared" si="22"/>
        <v>FE396943</v>
      </c>
      <c r="F761">
        <v>23816</v>
      </c>
      <c r="G761" s="5">
        <v>45700.285370370373</v>
      </c>
      <c r="H761" s="5" t="s">
        <v>20</v>
      </c>
      <c r="I761">
        <v>0</v>
      </c>
      <c r="J761" s="3">
        <v>67500</v>
      </c>
      <c r="K761" s="3">
        <v>0</v>
      </c>
      <c r="L761" s="3">
        <v>0</v>
      </c>
      <c r="M761" s="3">
        <v>0</v>
      </c>
      <c r="N761" s="3">
        <v>0</v>
      </c>
      <c r="O761" s="3">
        <v>0</v>
      </c>
      <c r="P761" s="3">
        <v>0</v>
      </c>
      <c r="Q761" s="3">
        <v>67500</v>
      </c>
      <c r="R761" s="3">
        <v>67500</v>
      </c>
      <c r="S761" s="3">
        <f t="shared" si="23"/>
        <v>0</v>
      </c>
    </row>
    <row r="762" spans="1:19" x14ac:dyDescent="0.35">
      <c r="A762">
        <v>890303093</v>
      </c>
      <c r="B762" t="s">
        <v>17</v>
      </c>
      <c r="C762" t="s">
        <v>18</v>
      </c>
      <c r="D762">
        <v>396920</v>
      </c>
      <c r="E762" t="str">
        <f t="shared" si="22"/>
        <v>FE396920</v>
      </c>
      <c r="F762">
        <v>23816</v>
      </c>
      <c r="G762" s="5">
        <v>45700.285138888888</v>
      </c>
      <c r="H762" s="5" t="s">
        <v>20</v>
      </c>
      <c r="I762">
        <v>0</v>
      </c>
      <c r="J762" s="3">
        <v>116700</v>
      </c>
      <c r="K762" s="3">
        <v>0</v>
      </c>
      <c r="L762" s="3">
        <v>0</v>
      </c>
      <c r="M762" s="3">
        <v>0</v>
      </c>
      <c r="N762" s="3">
        <v>0</v>
      </c>
      <c r="O762" s="3">
        <v>0</v>
      </c>
      <c r="P762" s="3">
        <v>0</v>
      </c>
      <c r="Q762" s="3">
        <v>116700</v>
      </c>
      <c r="R762" s="3">
        <v>116700</v>
      </c>
      <c r="S762" s="3">
        <f t="shared" si="23"/>
        <v>0</v>
      </c>
    </row>
    <row r="763" spans="1:19" x14ac:dyDescent="0.35">
      <c r="A763">
        <v>890303093</v>
      </c>
      <c r="B763" t="s">
        <v>17</v>
      </c>
      <c r="C763" t="s">
        <v>18</v>
      </c>
      <c r="D763">
        <v>396890</v>
      </c>
      <c r="E763" t="str">
        <f t="shared" si="22"/>
        <v>FE396890</v>
      </c>
      <c r="F763">
        <v>23816</v>
      </c>
      <c r="G763" s="5">
        <v>45700.284837962965</v>
      </c>
      <c r="H763" s="5" t="s">
        <v>20</v>
      </c>
      <c r="I763">
        <v>0</v>
      </c>
      <c r="J763" s="3">
        <v>324754</v>
      </c>
      <c r="K763" s="3">
        <v>0</v>
      </c>
      <c r="L763" s="3">
        <v>0</v>
      </c>
      <c r="M763" s="3">
        <v>0</v>
      </c>
      <c r="N763" s="3">
        <v>0</v>
      </c>
      <c r="O763" s="3">
        <v>0</v>
      </c>
      <c r="P763" s="3">
        <v>0</v>
      </c>
      <c r="Q763" s="3">
        <v>324754</v>
      </c>
      <c r="R763" s="3">
        <v>324754</v>
      </c>
      <c r="S763" s="3">
        <f t="shared" si="23"/>
        <v>0</v>
      </c>
    </row>
    <row r="764" spans="1:19" x14ac:dyDescent="0.35">
      <c r="A764">
        <v>890303093</v>
      </c>
      <c r="B764" t="s">
        <v>17</v>
      </c>
      <c r="C764" t="s">
        <v>18</v>
      </c>
      <c r="D764">
        <v>396878</v>
      </c>
      <c r="E764" t="str">
        <f t="shared" si="22"/>
        <v>FE396878</v>
      </c>
      <c r="F764">
        <v>23816</v>
      </c>
      <c r="G764" s="5">
        <v>45700.284733796296</v>
      </c>
      <c r="H764" s="5" t="s">
        <v>20</v>
      </c>
      <c r="I764">
        <v>0</v>
      </c>
      <c r="J764" s="3">
        <v>65700</v>
      </c>
      <c r="K764" s="3">
        <v>0</v>
      </c>
      <c r="L764" s="3">
        <v>0</v>
      </c>
      <c r="M764" s="3">
        <v>0</v>
      </c>
      <c r="N764" s="3">
        <v>0</v>
      </c>
      <c r="O764" s="3">
        <v>0</v>
      </c>
      <c r="P764" s="3">
        <v>0</v>
      </c>
      <c r="Q764" s="3">
        <v>65700</v>
      </c>
      <c r="R764" s="3">
        <v>65700</v>
      </c>
      <c r="S764" s="3">
        <f t="shared" si="23"/>
        <v>0</v>
      </c>
    </row>
    <row r="765" spans="1:19" x14ac:dyDescent="0.35">
      <c r="A765">
        <v>890303093</v>
      </c>
      <c r="B765" t="s">
        <v>17</v>
      </c>
      <c r="C765" t="s">
        <v>18</v>
      </c>
      <c r="D765">
        <v>396679</v>
      </c>
      <c r="E765" t="str">
        <f t="shared" si="22"/>
        <v>FE396679</v>
      </c>
      <c r="F765">
        <v>23816</v>
      </c>
      <c r="G765" s="5">
        <v>45700.283217592594</v>
      </c>
      <c r="H765" s="5" t="s">
        <v>20</v>
      </c>
      <c r="I765">
        <v>0</v>
      </c>
      <c r="J765" s="3">
        <v>219554</v>
      </c>
      <c r="K765" s="3">
        <v>0</v>
      </c>
      <c r="L765" s="3">
        <v>0</v>
      </c>
      <c r="M765" s="3">
        <v>0</v>
      </c>
      <c r="N765" s="3">
        <v>0</v>
      </c>
      <c r="O765" s="3">
        <v>0</v>
      </c>
      <c r="P765" s="3">
        <v>0</v>
      </c>
      <c r="Q765" s="3">
        <v>219554</v>
      </c>
      <c r="R765" s="3">
        <v>219554</v>
      </c>
      <c r="S765" s="3">
        <f t="shared" si="23"/>
        <v>0</v>
      </c>
    </row>
    <row r="766" spans="1:19" x14ac:dyDescent="0.35">
      <c r="A766">
        <v>890303093</v>
      </c>
      <c r="B766" t="s">
        <v>17</v>
      </c>
      <c r="C766" t="s">
        <v>18</v>
      </c>
      <c r="D766">
        <v>396656</v>
      </c>
      <c r="E766" t="str">
        <f t="shared" si="22"/>
        <v>FE396656</v>
      </c>
      <c r="F766">
        <v>23816</v>
      </c>
      <c r="G766" s="5">
        <v>45700.283032407409</v>
      </c>
      <c r="H766" s="5" t="s">
        <v>20</v>
      </c>
      <c r="I766">
        <v>0</v>
      </c>
      <c r="J766" s="3">
        <v>204900</v>
      </c>
      <c r="K766" s="3">
        <v>0</v>
      </c>
      <c r="L766" s="3">
        <v>0</v>
      </c>
      <c r="M766" s="3">
        <v>0</v>
      </c>
      <c r="N766" s="3">
        <v>0</v>
      </c>
      <c r="O766" s="3">
        <v>0</v>
      </c>
      <c r="P766" s="3">
        <v>0</v>
      </c>
      <c r="Q766" s="3">
        <v>204900</v>
      </c>
      <c r="R766" s="3">
        <v>204900</v>
      </c>
      <c r="S766" s="3">
        <f t="shared" si="23"/>
        <v>0</v>
      </c>
    </row>
    <row r="767" spans="1:19" x14ac:dyDescent="0.35">
      <c r="A767">
        <v>890303093</v>
      </c>
      <c r="B767" t="s">
        <v>17</v>
      </c>
      <c r="C767" t="s">
        <v>18</v>
      </c>
      <c r="D767">
        <v>396642</v>
      </c>
      <c r="E767" t="str">
        <f t="shared" si="22"/>
        <v>FE396642</v>
      </c>
      <c r="F767">
        <v>23816</v>
      </c>
      <c r="G767" s="5">
        <v>45700.28292824074</v>
      </c>
      <c r="H767" s="5" t="s">
        <v>20</v>
      </c>
      <c r="I767">
        <v>0</v>
      </c>
      <c r="J767" s="3">
        <v>65700</v>
      </c>
      <c r="K767" s="3">
        <v>0</v>
      </c>
      <c r="L767" s="3">
        <v>0</v>
      </c>
      <c r="M767" s="3">
        <v>0</v>
      </c>
      <c r="N767" s="3">
        <v>0</v>
      </c>
      <c r="O767" s="3">
        <v>0</v>
      </c>
      <c r="P767" s="3">
        <v>0</v>
      </c>
      <c r="Q767" s="3">
        <v>65700</v>
      </c>
      <c r="R767" s="3">
        <v>65700</v>
      </c>
      <c r="S767" s="3">
        <f t="shared" si="23"/>
        <v>0</v>
      </c>
    </row>
    <row r="768" spans="1:19" x14ac:dyDescent="0.35">
      <c r="A768">
        <v>890303093</v>
      </c>
      <c r="B768" t="s">
        <v>17</v>
      </c>
      <c r="C768" t="s">
        <v>18</v>
      </c>
      <c r="D768">
        <v>396635</v>
      </c>
      <c r="E768" t="str">
        <f t="shared" si="22"/>
        <v>FE396635</v>
      </c>
      <c r="F768">
        <v>23816</v>
      </c>
      <c r="G768" s="5">
        <v>45700.282743055555</v>
      </c>
      <c r="H768" s="5" t="s">
        <v>20</v>
      </c>
      <c r="I768">
        <v>0</v>
      </c>
      <c r="J768" s="3">
        <v>110000</v>
      </c>
      <c r="K768" s="3">
        <v>0</v>
      </c>
      <c r="L768" s="3">
        <v>0</v>
      </c>
      <c r="M768" s="3">
        <v>0</v>
      </c>
      <c r="N768" s="3">
        <v>0</v>
      </c>
      <c r="O768" s="3">
        <v>0</v>
      </c>
      <c r="P768" s="3">
        <v>0</v>
      </c>
      <c r="Q768" s="3">
        <v>110000</v>
      </c>
      <c r="R768" s="3">
        <v>110000</v>
      </c>
      <c r="S768" s="3">
        <f t="shared" si="23"/>
        <v>0</v>
      </c>
    </row>
    <row r="769" spans="1:19" x14ac:dyDescent="0.35">
      <c r="A769">
        <v>890303093</v>
      </c>
      <c r="B769" t="s">
        <v>17</v>
      </c>
      <c r="C769" t="s">
        <v>18</v>
      </c>
      <c r="D769">
        <v>396602</v>
      </c>
      <c r="E769" t="str">
        <f t="shared" si="22"/>
        <v>FE396602</v>
      </c>
      <c r="F769">
        <v>23816</v>
      </c>
      <c r="G769" s="5">
        <v>45699.679305555554</v>
      </c>
      <c r="H769" s="5" t="s">
        <v>20</v>
      </c>
      <c r="I769">
        <v>0</v>
      </c>
      <c r="J769" s="3">
        <v>65700</v>
      </c>
      <c r="K769" s="3">
        <v>0</v>
      </c>
      <c r="L769" s="3">
        <v>0</v>
      </c>
      <c r="M769" s="3">
        <v>0</v>
      </c>
      <c r="N769" s="3">
        <v>0</v>
      </c>
      <c r="O769" s="3">
        <v>0</v>
      </c>
      <c r="P769" s="3">
        <v>0</v>
      </c>
      <c r="Q769" s="3">
        <v>65700</v>
      </c>
      <c r="R769" s="3">
        <v>65700</v>
      </c>
      <c r="S769" s="3">
        <f t="shared" si="23"/>
        <v>0</v>
      </c>
    </row>
    <row r="770" spans="1:19" x14ac:dyDescent="0.35">
      <c r="A770">
        <v>890303093</v>
      </c>
      <c r="B770" t="s">
        <v>17</v>
      </c>
      <c r="C770" t="s">
        <v>18</v>
      </c>
      <c r="D770">
        <v>396600</v>
      </c>
      <c r="E770" t="str">
        <f t="shared" si="22"/>
        <v>FE396600</v>
      </c>
      <c r="F770">
        <v>23816</v>
      </c>
      <c r="G770" s="5">
        <v>45699.679282407407</v>
      </c>
      <c r="H770" s="5" t="s">
        <v>20</v>
      </c>
      <c r="I770">
        <v>0</v>
      </c>
      <c r="J770" s="3">
        <v>488948</v>
      </c>
      <c r="K770" s="3">
        <v>0</v>
      </c>
      <c r="L770" s="3">
        <v>0</v>
      </c>
      <c r="M770" s="3">
        <v>0</v>
      </c>
      <c r="N770" s="3">
        <v>0</v>
      </c>
      <c r="O770" s="3">
        <v>0</v>
      </c>
      <c r="P770" s="3">
        <v>0</v>
      </c>
      <c r="Q770" s="3">
        <v>488948</v>
      </c>
      <c r="R770" s="3">
        <v>488948</v>
      </c>
      <c r="S770" s="3">
        <f t="shared" si="23"/>
        <v>0</v>
      </c>
    </row>
    <row r="771" spans="1:19" x14ac:dyDescent="0.35">
      <c r="A771">
        <v>890303093</v>
      </c>
      <c r="B771" t="s">
        <v>17</v>
      </c>
      <c r="C771" t="s">
        <v>18</v>
      </c>
      <c r="D771">
        <v>396527</v>
      </c>
      <c r="E771" t="str">
        <f t="shared" si="22"/>
        <v>FE396527</v>
      </c>
      <c r="F771">
        <v>23816</v>
      </c>
      <c r="G771" s="5">
        <v>45699.678668981483</v>
      </c>
      <c r="H771" s="5" t="s">
        <v>20</v>
      </c>
      <c r="I771">
        <v>0</v>
      </c>
      <c r="J771" s="3">
        <v>65700</v>
      </c>
      <c r="K771" s="3">
        <v>0</v>
      </c>
      <c r="L771" s="3">
        <v>0</v>
      </c>
      <c r="M771" s="3">
        <v>0</v>
      </c>
      <c r="N771" s="3">
        <v>0</v>
      </c>
      <c r="O771" s="3">
        <v>0</v>
      </c>
      <c r="P771" s="3">
        <v>0</v>
      </c>
      <c r="Q771" s="3">
        <v>65700</v>
      </c>
      <c r="R771" s="3">
        <v>65700</v>
      </c>
      <c r="S771" s="3">
        <f t="shared" si="23"/>
        <v>0</v>
      </c>
    </row>
    <row r="772" spans="1:19" x14ac:dyDescent="0.35">
      <c r="A772">
        <v>890303093</v>
      </c>
      <c r="B772" t="s">
        <v>17</v>
      </c>
      <c r="C772" t="s">
        <v>18</v>
      </c>
      <c r="D772">
        <v>396506</v>
      </c>
      <c r="E772" t="str">
        <f t="shared" si="22"/>
        <v>FE396506</v>
      </c>
      <c r="F772">
        <v>23816</v>
      </c>
      <c r="G772" s="5">
        <v>45699.678495370368</v>
      </c>
      <c r="H772" s="5" t="s">
        <v>20</v>
      </c>
      <c r="I772">
        <v>0</v>
      </c>
      <c r="J772" s="3">
        <v>519070</v>
      </c>
      <c r="K772" s="3">
        <v>0</v>
      </c>
      <c r="L772" s="3">
        <v>0</v>
      </c>
      <c r="M772" s="3">
        <v>0</v>
      </c>
      <c r="N772" s="3">
        <v>0</v>
      </c>
      <c r="O772" s="3">
        <v>0</v>
      </c>
      <c r="P772" s="3">
        <v>0</v>
      </c>
      <c r="Q772" s="3">
        <v>519070</v>
      </c>
      <c r="R772" s="3">
        <v>519070</v>
      </c>
      <c r="S772" s="3">
        <f t="shared" si="23"/>
        <v>0</v>
      </c>
    </row>
    <row r="773" spans="1:19" x14ac:dyDescent="0.35">
      <c r="A773">
        <v>890303093</v>
      </c>
      <c r="B773" t="s">
        <v>17</v>
      </c>
      <c r="C773" t="s">
        <v>18</v>
      </c>
      <c r="D773">
        <v>396403</v>
      </c>
      <c r="E773" t="str">
        <f t="shared" si="22"/>
        <v>FE396403</v>
      </c>
      <c r="F773">
        <v>23814</v>
      </c>
      <c r="G773" s="5">
        <v>45699.67769675926</v>
      </c>
      <c r="H773" s="5" t="s">
        <v>20</v>
      </c>
      <c r="I773">
        <v>0</v>
      </c>
      <c r="J773" s="3">
        <v>6000</v>
      </c>
      <c r="K773" s="3">
        <v>0</v>
      </c>
      <c r="L773" s="3">
        <v>0</v>
      </c>
      <c r="M773" s="3">
        <v>0</v>
      </c>
      <c r="N773" s="3">
        <v>0</v>
      </c>
      <c r="O773" s="3">
        <v>0</v>
      </c>
      <c r="P773" s="3">
        <v>0</v>
      </c>
      <c r="Q773" s="3">
        <v>6000</v>
      </c>
      <c r="R773" s="3">
        <v>6000</v>
      </c>
      <c r="S773" s="3">
        <f t="shared" si="23"/>
        <v>0</v>
      </c>
    </row>
    <row r="774" spans="1:19" x14ac:dyDescent="0.35">
      <c r="A774">
        <v>890303093</v>
      </c>
      <c r="B774" t="s">
        <v>17</v>
      </c>
      <c r="C774" t="s">
        <v>18</v>
      </c>
      <c r="D774">
        <v>396396</v>
      </c>
      <c r="E774" t="str">
        <f t="shared" ref="E774:E837" si="24">+CONCATENATE(C774,D774)</f>
        <v>FE396396</v>
      </c>
      <c r="F774">
        <v>23814</v>
      </c>
      <c r="G774" s="5">
        <v>45699.67765046296</v>
      </c>
      <c r="H774" s="5" t="s">
        <v>20</v>
      </c>
      <c r="I774">
        <v>0</v>
      </c>
      <c r="J774" s="3">
        <v>24000</v>
      </c>
      <c r="K774" s="3">
        <v>0</v>
      </c>
      <c r="L774" s="3">
        <v>0</v>
      </c>
      <c r="M774" s="3">
        <v>0</v>
      </c>
      <c r="N774" s="3">
        <v>0</v>
      </c>
      <c r="O774" s="3">
        <v>0</v>
      </c>
      <c r="P774" s="3">
        <v>0</v>
      </c>
      <c r="Q774" s="3">
        <v>24000</v>
      </c>
      <c r="R774" s="3">
        <v>24000</v>
      </c>
      <c r="S774" s="3">
        <f t="shared" ref="S774:S837" si="25">+R774-Q774</f>
        <v>0</v>
      </c>
    </row>
    <row r="775" spans="1:19" x14ac:dyDescent="0.35">
      <c r="A775">
        <v>890303093</v>
      </c>
      <c r="B775" t="s">
        <v>17</v>
      </c>
      <c r="C775" t="s">
        <v>18</v>
      </c>
      <c r="D775">
        <v>396340</v>
      </c>
      <c r="E775" t="str">
        <f t="shared" si="24"/>
        <v>FE396340</v>
      </c>
      <c r="F775">
        <v>23816</v>
      </c>
      <c r="G775" s="5">
        <v>45699.677199074074</v>
      </c>
      <c r="H775" s="5" t="s">
        <v>20</v>
      </c>
      <c r="I775">
        <v>0</v>
      </c>
      <c r="J775" s="3">
        <v>90550</v>
      </c>
      <c r="K775" s="3">
        <v>0</v>
      </c>
      <c r="L775" s="3">
        <v>0</v>
      </c>
      <c r="M775" s="3">
        <v>0</v>
      </c>
      <c r="N775" s="3">
        <v>0</v>
      </c>
      <c r="O775" s="3">
        <v>0</v>
      </c>
      <c r="P775" s="3">
        <v>0</v>
      </c>
      <c r="Q775" s="3">
        <v>90550</v>
      </c>
      <c r="R775" s="3">
        <v>90550</v>
      </c>
      <c r="S775" s="3">
        <f t="shared" si="25"/>
        <v>0</v>
      </c>
    </row>
    <row r="776" spans="1:19" x14ac:dyDescent="0.35">
      <c r="A776">
        <v>890303093</v>
      </c>
      <c r="B776" t="s">
        <v>17</v>
      </c>
      <c r="C776" t="s">
        <v>18</v>
      </c>
      <c r="D776">
        <v>396338</v>
      </c>
      <c r="E776" t="str">
        <f t="shared" si="24"/>
        <v>FE396338</v>
      </c>
      <c r="F776">
        <v>23816</v>
      </c>
      <c r="G776" s="5">
        <v>45699.677175925928</v>
      </c>
      <c r="H776" s="5" t="s">
        <v>20</v>
      </c>
      <c r="I776">
        <v>0</v>
      </c>
      <c r="J776" s="3">
        <v>91200</v>
      </c>
      <c r="K776" s="3">
        <v>0</v>
      </c>
      <c r="L776" s="3">
        <v>0</v>
      </c>
      <c r="M776" s="3">
        <v>0</v>
      </c>
      <c r="N776" s="3">
        <v>0</v>
      </c>
      <c r="O776" s="3">
        <v>0</v>
      </c>
      <c r="P776" s="3">
        <v>0</v>
      </c>
      <c r="Q776" s="3">
        <v>91200</v>
      </c>
      <c r="R776" s="3">
        <v>91200</v>
      </c>
      <c r="S776" s="3">
        <f t="shared" si="25"/>
        <v>0</v>
      </c>
    </row>
    <row r="777" spans="1:19" x14ac:dyDescent="0.35">
      <c r="A777">
        <v>890303093</v>
      </c>
      <c r="B777" t="s">
        <v>17</v>
      </c>
      <c r="C777" t="s">
        <v>18</v>
      </c>
      <c r="D777">
        <v>396337</v>
      </c>
      <c r="E777" t="str">
        <f t="shared" si="24"/>
        <v>FE396337</v>
      </c>
      <c r="F777">
        <v>23816</v>
      </c>
      <c r="G777" s="5">
        <v>45699.677164351851</v>
      </c>
      <c r="H777" s="5" t="s">
        <v>20</v>
      </c>
      <c r="I777">
        <v>0</v>
      </c>
      <c r="J777" s="3">
        <v>65700</v>
      </c>
      <c r="K777" s="3">
        <v>0</v>
      </c>
      <c r="L777" s="3">
        <v>0</v>
      </c>
      <c r="M777" s="3">
        <v>0</v>
      </c>
      <c r="N777" s="3">
        <v>0</v>
      </c>
      <c r="O777" s="3">
        <v>0</v>
      </c>
      <c r="P777" s="3">
        <v>0</v>
      </c>
      <c r="Q777" s="3">
        <v>65700</v>
      </c>
      <c r="R777" s="3">
        <v>65700</v>
      </c>
      <c r="S777" s="3">
        <f t="shared" si="25"/>
        <v>0</v>
      </c>
    </row>
    <row r="778" spans="1:19" x14ac:dyDescent="0.35">
      <c r="A778">
        <v>890303093</v>
      </c>
      <c r="B778" t="s">
        <v>17</v>
      </c>
      <c r="C778" t="s">
        <v>18</v>
      </c>
      <c r="D778">
        <v>396334</v>
      </c>
      <c r="E778" t="str">
        <f t="shared" si="24"/>
        <v>FE396334</v>
      </c>
      <c r="F778">
        <v>23816</v>
      </c>
      <c r="G778" s="5">
        <v>45699.677129629628</v>
      </c>
      <c r="H778" s="5" t="s">
        <v>20</v>
      </c>
      <c r="I778">
        <v>0</v>
      </c>
      <c r="J778" s="3">
        <v>81400</v>
      </c>
      <c r="K778" s="3">
        <v>0</v>
      </c>
      <c r="L778" s="3">
        <v>0</v>
      </c>
      <c r="M778" s="3">
        <v>0</v>
      </c>
      <c r="N778" s="3">
        <v>0</v>
      </c>
      <c r="O778" s="3">
        <v>0</v>
      </c>
      <c r="P778" s="3">
        <v>0</v>
      </c>
      <c r="Q778" s="3">
        <v>81400</v>
      </c>
      <c r="R778" s="3">
        <v>81400</v>
      </c>
      <c r="S778" s="3">
        <f t="shared" si="25"/>
        <v>0</v>
      </c>
    </row>
    <row r="779" spans="1:19" x14ac:dyDescent="0.35">
      <c r="A779">
        <v>890303093</v>
      </c>
      <c r="B779" t="s">
        <v>17</v>
      </c>
      <c r="C779" t="s">
        <v>18</v>
      </c>
      <c r="D779">
        <v>396323</v>
      </c>
      <c r="E779" t="str">
        <f t="shared" si="24"/>
        <v>FE396323</v>
      </c>
      <c r="F779">
        <v>23816</v>
      </c>
      <c r="G779" s="5">
        <v>45698.297222222223</v>
      </c>
      <c r="H779" s="5" t="s">
        <v>20</v>
      </c>
      <c r="I779">
        <v>0</v>
      </c>
      <c r="J779" s="3">
        <v>152900</v>
      </c>
      <c r="K779" s="3">
        <v>0</v>
      </c>
      <c r="L779" s="3">
        <v>0</v>
      </c>
      <c r="M779" s="3">
        <v>0</v>
      </c>
      <c r="N779" s="3">
        <v>0</v>
      </c>
      <c r="O779" s="3">
        <v>0</v>
      </c>
      <c r="P779" s="3">
        <v>0</v>
      </c>
      <c r="Q779" s="3">
        <v>152900</v>
      </c>
      <c r="R779" s="3">
        <v>152900</v>
      </c>
      <c r="S779" s="3">
        <f t="shared" si="25"/>
        <v>0</v>
      </c>
    </row>
    <row r="780" spans="1:19" x14ac:dyDescent="0.35">
      <c r="A780">
        <v>890303093</v>
      </c>
      <c r="B780" t="s">
        <v>17</v>
      </c>
      <c r="C780" t="s">
        <v>18</v>
      </c>
      <c r="D780">
        <v>396298</v>
      </c>
      <c r="E780" t="str">
        <f t="shared" si="24"/>
        <v>FE396298</v>
      </c>
      <c r="F780">
        <v>23816</v>
      </c>
      <c r="G780" s="5">
        <v>45698.296979166669</v>
      </c>
      <c r="H780" s="5" t="s">
        <v>20</v>
      </c>
      <c r="I780">
        <v>0</v>
      </c>
      <c r="J780" s="3">
        <v>86808</v>
      </c>
      <c r="K780" s="3">
        <v>0</v>
      </c>
      <c r="L780" s="3">
        <v>0</v>
      </c>
      <c r="M780" s="3">
        <v>0</v>
      </c>
      <c r="N780" s="3">
        <v>0</v>
      </c>
      <c r="O780" s="3">
        <v>0</v>
      </c>
      <c r="P780" s="3">
        <v>0</v>
      </c>
      <c r="Q780" s="3">
        <v>86808</v>
      </c>
      <c r="R780" s="3">
        <v>86808</v>
      </c>
      <c r="S780" s="3">
        <f t="shared" si="25"/>
        <v>0</v>
      </c>
    </row>
    <row r="781" spans="1:19" x14ac:dyDescent="0.35">
      <c r="A781">
        <v>890303093</v>
      </c>
      <c r="B781" t="s">
        <v>17</v>
      </c>
      <c r="C781" t="s">
        <v>18</v>
      </c>
      <c r="D781">
        <v>396297</v>
      </c>
      <c r="E781" t="str">
        <f t="shared" si="24"/>
        <v>FE396297</v>
      </c>
      <c r="F781">
        <v>23816</v>
      </c>
      <c r="G781" s="5">
        <v>45698.296967592592</v>
      </c>
      <c r="H781" s="5" t="s">
        <v>20</v>
      </c>
      <c r="I781">
        <v>0</v>
      </c>
      <c r="J781" s="3">
        <v>65700</v>
      </c>
      <c r="K781" s="3">
        <v>0</v>
      </c>
      <c r="L781" s="3">
        <v>0</v>
      </c>
      <c r="M781" s="3">
        <v>0</v>
      </c>
      <c r="N781" s="3">
        <v>0</v>
      </c>
      <c r="O781" s="3">
        <v>0</v>
      </c>
      <c r="P781" s="3">
        <v>0</v>
      </c>
      <c r="Q781" s="3">
        <v>65700</v>
      </c>
      <c r="R781" s="3">
        <v>65700</v>
      </c>
      <c r="S781" s="3">
        <f t="shared" si="25"/>
        <v>0</v>
      </c>
    </row>
    <row r="782" spans="1:19" x14ac:dyDescent="0.35">
      <c r="A782">
        <v>890303093</v>
      </c>
      <c r="B782" t="s">
        <v>17</v>
      </c>
      <c r="C782" t="s">
        <v>18</v>
      </c>
      <c r="D782">
        <v>396208</v>
      </c>
      <c r="E782" t="str">
        <f t="shared" si="24"/>
        <v>FE396208</v>
      </c>
      <c r="F782">
        <v>23816</v>
      </c>
      <c r="G782" s="5">
        <v>45698.296238425923</v>
      </c>
      <c r="H782" s="5" t="s">
        <v>20</v>
      </c>
      <c r="I782">
        <v>0</v>
      </c>
      <c r="J782" s="3">
        <v>65700</v>
      </c>
      <c r="K782" s="3">
        <v>0</v>
      </c>
      <c r="L782" s="3">
        <v>0</v>
      </c>
      <c r="M782" s="3">
        <v>0</v>
      </c>
      <c r="N782" s="3">
        <v>0</v>
      </c>
      <c r="O782" s="3">
        <v>0</v>
      </c>
      <c r="P782" s="3">
        <v>0</v>
      </c>
      <c r="Q782" s="3">
        <v>65700</v>
      </c>
      <c r="R782" s="3">
        <v>65700</v>
      </c>
      <c r="S782" s="3">
        <f t="shared" si="25"/>
        <v>0</v>
      </c>
    </row>
    <row r="783" spans="1:19" x14ac:dyDescent="0.35">
      <c r="A783">
        <v>890303093</v>
      </c>
      <c r="B783" t="s">
        <v>17</v>
      </c>
      <c r="C783" t="s">
        <v>18</v>
      </c>
      <c r="D783">
        <v>396194</v>
      </c>
      <c r="E783" t="str">
        <f t="shared" si="24"/>
        <v>FE396194</v>
      </c>
      <c r="F783">
        <v>23814</v>
      </c>
      <c r="G783" s="5">
        <v>45698.296099537038</v>
      </c>
      <c r="H783" s="5" t="s">
        <v>20</v>
      </c>
      <c r="I783">
        <v>0</v>
      </c>
      <c r="J783" s="3">
        <v>24000</v>
      </c>
      <c r="K783" s="3">
        <v>0</v>
      </c>
      <c r="L783" s="3">
        <v>0</v>
      </c>
      <c r="M783" s="3">
        <v>0</v>
      </c>
      <c r="N783" s="3">
        <v>0</v>
      </c>
      <c r="O783" s="3">
        <v>0</v>
      </c>
      <c r="P783" s="3">
        <v>0</v>
      </c>
      <c r="Q783" s="3">
        <v>24000</v>
      </c>
      <c r="R783" s="3">
        <v>24000</v>
      </c>
      <c r="S783" s="3">
        <f t="shared" si="25"/>
        <v>0</v>
      </c>
    </row>
    <row r="784" spans="1:19" x14ac:dyDescent="0.35">
      <c r="A784">
        <v>890303093</v>
      </c>
      <c r="B784" t="s">
        <v>17</v>
      </c>
      <c r="C784" t="s">
        <v>18</v>
      </c>
      <c r="D784">
        <v>396192</v>
      </c>
      <c r="E784" t="str">
        <f t="shared" si="24"/>
        <v>FE396192</v>
      </c>
      <c r="F784">
        <v>23814</v>
      </c>
      <c r="G784" s="5">
        <v>45698.296087962961</v>
      </c>
      <c r="H784" s="5" t="s">
        <v>20</v>
      </c>
      <c r="I784">
        <v>0</v>
      </c>
      <c r="J784" s="3">
        <v>6000</v>
      </c>
      <c r="K784" s="3">
        <v>0</v>
      </c>
      <c r="L784" s="3">
        <v>0</v>
      </c>
      <c r="M784" s="3">
        <v>0</v>
      </c>
      <c r="N784" s="3">
        <v>0</v>
      </c>
      <c r="O784" s="3">
        <v>0</v>
      </c>
      <c r="P784" s="3">
        <v>0</v>
      </c>
      <c r="Q784" s="3">
        <v>6000</v>
      </c>
      <c r="R784" s="3">
        <v>6000</v>
      </c>
      <c r="S784" s="3">
        <f t="shared" si="25"/>
        <v>0</v>
      </c>
    </row>
    <row r="785" spans="1:19" x14ac:dyDescent="0.35">
      <c r="A785">
        <v>890303093</v>
      </c>
      <c r="B785" t="s">
        <v>17</v>
      </c>
      <c r="C785" t="s">
        <v>18</v>
      </c>
      <c r="D785">
        <v>396184</v>
      </c>
      <c r="E785" t="str">
        <f t="shared" si="24"/>
        <v>FE396184</v>
      </c>
      <c r="F785">
        <v>23816</v>
      </c>
      <c r="G785" s="5">
        <v>45698.296006944445</v>
      </c>
      <c r="H785" s="5" t="s">
        <v>20</v>
      </c>
      <c r="I785">
        <v>0</v>
      </c>
      <c r="J785" s="3">
        <v>65700</v>
      </c>
      <c r="K785" s="3">
        <v>0</v>
      </c>
      <c r="L785" s="3">
        <v>0</v>
      </c>
      <c r="M785" s="3">
        <v>0</v>
      </c>
      <c r="N785" s="3">
        <v>0</v>
      </c>
      <c r="O785" s="3">
        <v>0</v>
      </c>
      <c r="P785" s="3">
        <v>0</v>
      </c>
      <c r="Q785" s="3">
        <v>65700</v>
      </c>
      <c r="R785" s="3">
        <v>65700</v>
      </c>
      <c r="S785" s="3">
        <f t="shared" si="25"/>
        <v>0</v>
      </c>
    </row>
    <row r="786" spans="1:19" x14ac:dyDescent="0.35">
      <c r="A786">
        <v>890303093</v>
      </c>
      <c r="B786" t="s">
        <v>17</v>
      </c>
      <c r="C786" t="s">
        <v>18</v>
      </c>
      <c r="D786">
        <v>396003</v>
      </c>
      <c r="E786" t="str">
        <f t="shared" si="24"/>
        <v>FE396003</v>
      </c>
      <c r="F786">
        <v>23816</v>
      </c>
      <c r="G786" s="5">
        <v>45698.294560185182</v>
      </c>
      <c r="H786" s="5" t="s">
        <v>20</v>
      </c>
      <c r="I786">
        <v>0</v>
      </c>
      <c r="J786" s="3">
        <v>78728</v>
      </c>
      <c r="K786" s="3">
        <v>0</v>
      </c>
      <c r="L786" s="3">
        <v>0</v>
      </c>
      <c r="M786" s="3">
        <v>0</v>
      </c>
      <c r="N786" s="3">
        <v>0</v>
      </c>
      <c r="O786" s="3">
        <v>0</v>
      </c>
      <c r="P786" s="3">
        <v>0</v>
      </c>
      <c r="Q786" s="3">
        <v>78728</v>
      </c>
      <c r="R786" s="3">
        <v>78728</v>
      </c>
      <c r="S786" s="3">
        <f t="shared" si="25"/>
        <v>0</v>
      </c>
    </row>
    <row r="787" spans="1:19" x14ac:dyDescent="0.35">
      <c r="A787">
        <v>890303093</v>
      </c>
      <c r="B787" t="s">
        <v>17</v>
      </c>
      <c r="C787" t="s">
        <v>18</v>
      </c>
      <c r="D787">
        <v>395994</v>
      </c>
      <c r="E787" t="str">
        <f t="shared" si="24"/>
        <v>FE395994</v>
      </c>
      <c r="F787">
        <v>23816</v>
      </c>
      <c r="G787" s="5">
        <v>45698.29446759259</v>
      </c>
      <c r="H787" s="5" t="s">
        <v>20</v>
      </c>
      <c r="I787">
        <v>0</v>
      </c>
      <c r="J787" s="3">
        <v>429325</v>
      </c>
      <c r="K787" s="3">
        <v>0</v>
      </c>
      <c r="L787" s="3">
        <v>0</v>
      </c>
      <c r="M787" s="3">
        <v>0</v>
      </c>
      <c r="N787" s="3">
        <v>0</v>
      </c>
      <c r="O787" s="3">
        <v>0</v>
      </c>
      <c r="P787" s="3">
        <v>0</v>
      </c>
      <c r="Q787" s="3">
        <v>429325</v>
      </c>
      <c r="R787" s="3">
        <v>429325</v>
      </c>
      <c r="S787" s="3">
        <f t="shared" si="25"/>
        <v>0</v>
      </c>
    </row>
    <row r="788" spans="1:19" x14ac:dyDescent="0.35">
      <c r="A788">
        <v>890303093</v>
      </c>
      <c r="B788" t="s">
        <v>17</v>
      </c>
      <c r="C788" t="s">
        <v>18</v>
      </c>
      <c r="D788">
        <v>395982</v>
      </c>
      <c r="E788" t="str">
        <f t="shared" si="24"/>
        <v>FE395982</v>
      </c>
      <c r="F788">
        <v>23816</v>
      </c>
      <c r="G788" s="5">
        <v>45697.016180555554</v>
      </c>
      <c r="H788" s="5" t="s">
        <v>20</v>
      </c>
      <c r="I788">
        <v>0</v>
      </c>
      <c r="J788" s="3">
        <v>84120</v>
      </c>
      <c r="K788" s="3">
        <v>0</v>
      </c>
      <c r="L788" s="3">
        <v>0</v>
      </c>
      <c r="M788" s="3">
        <v>0</v>
      </c>
      <c r="N788" s="3">
        <v>0</v>
      </c>
      <c r="O788" s="3">
        <v>0</v>
      </c>
      <c r="P788" s="3">
        <v>0</v>
      </c>
      <c r="Q788" s="3">
        <v>84120</v>
      </c>
      <c r="R788" s="3">
        <v>84120</v>
      </c>
      <c r="S788" s="3">
        <f t="shared" si="25"/>
        <v>0</v>
      </c>
    </row>
    <row r="789" spans="1:19" x14ac:dyDescent="0.35">
      <c r="A789">
        <v>890303093</v>
      </c>
      <c r="B789" t="s">
        <v>17</v>
      </c>
      <c r="C789" t="s">
        <v>18</v>
      </c>
      <c r="D789">
        <v>395977</v>
      </c>
      <c r="E789" t="str">
        <f t="shared" si="24"/>
        <v>FE395977</v>
      </c>
      <c r="F789">
        <v>23816</v>
      </c>
      <c r="G789" s="5">
        <v>45697.016145833331</v>
      </c>
      <c r="H789" s="5" t="s">
        <v>20</v>
      </c>
      <c r="I789">
        <v>0</v>
      </c>
      <c r="J789" s="3">
        <v>148010</v>
      </c>
      <c r="K789" s="3">
        <v>0</v>
      </c>
      <c r="L789" s="3">
        <v>0</v>
      </c>
      <c r="M789" s="3">
        <v>0</v>
      </c>
      <c r="N789" s="3">
        <v>0</v>
      </c>
      <c r="O789" s="3">
        <v>0</v>
      </c>
      <c r="P789" s="3">
        <v>0</v>
      </c>
      <c r="Q789" s="3">
        <v>148010</v>
      </c>
      <c r="R789" s="3">
        <v>148010</v>
      </c>
      <c r="S789" s="3">
        <f t="shared" si="25"/>
        <v>0</v>
      </c>
    </row>
    <row r="790" spans="1:19" x14ac:dyDescent="0.35">
      <c r="A790">
        <v>890303093</v>
      </c>
      <c r="B790" t="s">
        <v>17</v>
      </c>
      <c r="C790" t="s">
        <v>18</v>
      </c>
      <c r="D790">
        <v>395966</v>
      </c>
      <c r="E790" t="str">
        <f t="shared" si="24"/>
        <v>FE395966</v>
      </c>
      <c r="F790">
        <v>23816</v>
      </c>
      <c r="G790" s="5">
        <v>45697.016030092593</v>
      </c>
      <c r="H790" s="5" t="s">
        <v>20</v>
      </c>
      <c r="I790">
        <v>0</v>
      </c>
      <c r="J790" s="3">
        <v>194850</v>
      </c>
      <c r="K790" s="3">
        <v>0</v>
      </c>
      <c r="L790" s="3">
        <v>0</v>
      </c>
      <c r="M790" s="3">
        <v>0</v>
      </c>
      <c r="N790" s="3">
        <v>0</v>
      </c>
      <c r="O790" s="3">
        <v>0</v>
      </c>
      <c r="P790" s="3">
        <v>0</v>
      </c>
      <c r="Q790" s="3">
        <v>194850</v>
      </c>
      <c r="R790" s="3">
        <v>194850</v>
      </c>
      <c r="S790" s="3">
        <f t="shared" si="25"/>
        <v>0</v>
      </c>
    </row>
    <row r="791" spans="1:19" x14ac:dyDescent="0.35">
      <c r="A791">
        <v>890303093</v>
      </c>
      <c r="B791" t="s">
        <v>17</v>
      </c>
      <c r="C791" t="s">
        <v>18</v>
      </c>
      <c r="D791">
        <v>395926</v>
      </c>
      <c r="E791" t="str">
        <f t="shared" si="24"/>
        <v>FE395926</v>
      </c>
      <c r="F791">
        <v>23816</v>
      </c>
      <c r="G791" s="5">
        <v>45697.015636574077</v>
      </c>
      <c r="H791" s="5" t="s">
        <v>20</v>
      </c>
      <c r="I791">
        <v>0</v>
      </c>
      <c r="J791" s="3">
        <v>116650</v>
      </c>
      <c r="K791" s="3">
        <v>0</v>
      </c>
      <c r="L791" s="3">
        <v>0</v>
      </c>
      <c r="M791" s="3">
        <v>0</v>
      </c>
      <c r="N791" s="3">
        <v>0</v>
      </c>
      <c r="O791" s="3">
        <v>0</v>
      </c>
      <c r="P791" s="3">
        <v>0</v>
      </c>
      <c r="Q791" s="3">
        <v>116650</v>
      </c>
      <c r="R791" s="3">
        <v>116650</v>
      </c>
      <c r="S791" s="3">
        <f t="shared" si="25"/>
        <v>0</v>
      </c>
    </row>
    <row r="792" spans="1:19" x14ac:dyDescent="0.35">
      <c r="A792">
        <v>890303093</v>
      </c>
      <c r="B792" t="s">
        <v>17</v>
      </c>
      <c r="C792" t="s">
        <v>18</v>
      </c>
      <c r="D792">
        <v>395912</v>
      </c>
      <c r="E792" t="str">
        <f t="shared" si="24"/>
        <v>FE395912</v>
      </c>
      <c r="F792">
        <v>23816</v>
      </c>
      <c r="G792" s="5">
        <v>45696.015509259261</v>
      </c>
      <c r="H792" s="5" t="s">
        <v>20</v>
      </c>
      <c r="I792">
        <v>0</v>
      </c>
      <c r="J792" s="3">
        <v>88728</v>
      </c>
      <c r="K792" s="3">
        <v>0</v>
      </c>
      <c r="L792" s="3">
        <v>0</v>
      </c>
      <c r="M792" s="3">
        <v>0</v>
      </c>
      <c r="N792" s="3">
        <v>0</v>
      </c>
      <c r="O792" s="3">
        <v>0</v>
      </c>
      <c r="P792" s="3">
        <v>0</v>
      </c>
      <c r="Q792" s="3">
        <v>88728</v>
      </c>
      <c r="R792" s="3">
        <v>88728</v>
      </c>
      <c r="S792" s="3">
        <f t="shared" si="25"/>
        <v>0</v>
      </c>
    </row>
    <row r="793" spans="1:19" x14ac:dyDescent="0.35">
      <c r="A793">
        <v>890303093</v>
      </c>
      <c r="B793" t="s">
        <v>17</v>
      </c>
      <c r="C793" t="s">
        <v>18</v>
      </c>
      <c r="D793">
        <v>395902</v>
      </c>
      <c r="E793" t="str">
        <f t="shared" si="24"/>
        <v>FE395902</v>
      </c>
      <c r="F793">
        <v>23816</v>
      </c>
      <c r="G793" s="5">
        <v>45696.015416666669</v>
      </c>
      <c r="H793" s="5" t="s">
        <v>20</v>
      </c>
      <c r="I793">
        <v>0</v>
      </c>
      <c r="J793" s="3">
        <v>195550</v>
      </c>
      <c r="K793" s="3">
        <v>0</v>
      </c>
      <c r="L793" s="3">
        <v>0</v>
      </c>
      <c r="M793" s="3">
        <v>0</v>
      </c>
      <c r="N793" s="3">
        <v>0</v>
      </c>
      <c r="O793" s="3">
        <v>0</v>
      </c>
      <c r="P793" s="3">
        <v>0</v>
      </c>
      <c r="Q793" s="3">
        <v>195550</v>
      </c>
      <c r="R793" s="3">
        <v>195550</v>
      </c>
      <c r="S793" s="3">
        <f t="shared" si="25"/>
        <v>0</v>
      </c>
    </row>
    <row r="794" spans="1:19" x14ac:dyDescent="0.35">
      <c r="A794">
        <v>890303093</v>
      </c>
      <c r="B794" t="s">
        <v>17</v>
      </c>
      <c r="C794" t="s">
        <v>18</v>
      </c>
      <c r="D794">
        <v>395855</v>
      </c>
      <c r="E794" t="str">
        <f t="shared" si="24"/>
        <v>FE395855</v>
      </c>
      <c r="F794">
        <v>23816</v>
      </c>
      <c r="G794" s="5">
        <v>45696.01494212963</v>
      </c>
      <c r="H794" s="5" t="s">
        <v>20</v>
      </c>
      <c r="I794">
        <v>0</v>
      </c>
      <c r="J794" s="3">
        <v>163200</v>
      </c>
      <c r="K794" s="3">
        <v>0</v>
      </c>
      <c r="L794" s="3">
        <v>0</v>
      </c>
      <c r="M794" s="3">
        <v>0</v>
      </c>
      <c r="N794" s="3">
        <v>0</v>
      </c>
      <c r="O794" s="3">
        <v>0</v>
      </c>
      <c r="P794" s="3">
        <v>0</v>
      </c>
      <c r="Q794" s="3">
        <v>163200</v>
      </c>
      <c r="R794" s="3">
        <v>163200</v>
      </c>
      <c r="S794" s="3">
        <f t="shared" si="25"/>
        <v>0</v>
      </c>
    </row>
    <row r="795" spans="1:19" x14ac:dyDescent="0.35">
      <c r="A795">
        <v>890303093</v>
      </c>
      <c r="B795" t="s">
        <v>17</v>
      </c>
      <c r="C795" t="s">
        <v>18</v>
      </c>
      <c r="D795">
        <v>395823</v>
      </c>
      <c r="E795" t="str">
        <f t="shared" si="24"/>
        <v>FE395823</v>
      </c>
      <c r="F795">
        <v>23816</v>
      </c>
      <c r="G795" s="5">
        <v>45696.014687499999</v>
      </c>
      <c r="H795" s="5" t="s">
        <v>20</v>
      </c>
      <c r="I795">
        <v>0</v>
      </c>
      <c r="J795" s="3">
        <v>121350</v>
      </c>
      <c r="K795" s="3">
        <v>0</v>
      </c>
      <c r="L795" s="3">
        <v>0</v>
      </c>
      <c r="M795" s="3">
        <v>0</v>
      </c>
      <c r="N795" s="3">
        <v>0</v>
      </c>
      <c r="O795" s="3">
        <v>0</v>
      </c>
      <c r="P795" s="3">
        <v>0</v>
      </c>
      <c r="Q795" s="3">
        <v>121350</v>
      </c>
      <c r="R795" s="3">
        <v>121350</v>
      </c>
      <c r="S795" s="3">
        <f t="shared" si="25"/>
        <v>0</v>
      </c>
    </row>
    <row r="796" spans="1:19" x14ac:dyDescent="0.35">
      <c r="A796">
        <v>890303093</v>
      </c>
      <c r="B796" t="s">
        <v>17</v>
      </c>
      <c r="C796" t="s">
        <v>18</v>
      </c>
      <c r="D796">
        <v>395822</v>
      </c>
      <c r="E796" t="str">
        <f t="shared" si="24"/>
        <v>FE395822</v>
      </c>
      <c r="F796">
        <v>23816</v>
      </c>
      <c r="G796" s="5">
        <v>45696.014675925922</v>
      </c>
      <c r="H796" s="5" t="s">
        <v>20</v>
      </c>
      <c r="I796">
        <v>0</v>
      </c>
      <c r="J796" s="3">
        <v>217700</v>
      </c>
      <c r="K796" s="3">
        <v>0</v>
      </c>
      <c r="L796" s="3">
        <v>0</v>
      </c>
      <c r="M796" s="3">
        <v>0</v>
      </c>
      <c r="N796" s="3">
        <v>0</v>
      </c>
      <c r="O796" s="3">
        <v>0</v>
      </c>
      <c r="P796" s="3">
        <v>0</v>
      </c>
      <c r="Q796" s="3">
        <v>217700</v>
      </c>
      <c r="R796" s="3">
        <v>217700</v>
      </c>
      <c r="S796" s="3">
        <f t="shared" si="25"/>
        <v>0</v>
      </c>
    </row>
    <row r="797" spans="1:19" x14ac:dyDescent="0.35">
      <c r="A797">
        <v>890303093</v>
      </c>
      <c r="B797" t="s">
        <v>17</v>
      </c>
      <c r="C797" t="s">
        <v>18</v>
      </c>
      <c r="D797">
        <v>395815</v>
      </c>
      <c r="E797" t="str">
        <f t="shared" si="24"/>
        <v>FE395815</v>
      </c>
      <c r="F797">
        <v>23816</v>
      </c>
      <c r="G797" s="5">
        <v>45696.014618055553</v>
      </c>
      <c r="H797" s="5" t="s">
        <v>20</v>
      </c>
      <c r="I797">
        <v>0</v>
      </c>
      <c r="J797" s="3">
        <v>93200</v>
      </c>
      <c r="K797" s="3">
        <v>0</v>
      </c>
      <c r="L797" s="3">
        <v>0</v>
      </c>
      <c r="M797" s="3">
        <v>0</v>
      </c>
      <c r="N797" s="3">
        <v>0</v>
      </c>
      <c r="O797" s="3">
        <v>0</v>
      </c>
      <c r="P797" s="3">
        <v>0</v>
      </c>
      <c r="Q797" s="3">
        <v>93200</v>
      </c>
      <c r="R797" s="3">
        <v>93200</v>
      </c>
      <c r="S797" s="3">
        <f t="shared" si="25"/>
        <v>0</v>
      </c>
    </row>
    <row r="798" spans="1:19" x14ac:dyDescent="0.35">
      <c r="A798">
        <v>890303093</v>
      </c>
      <c r="B798" t="s">
        <v>17</v>
      </c>
      <c r="C798" t="s">
        <v>18</v>
      </c>
      <c r="D798">
        <v>395806</v>
      </c>
      <c r="E798" t="str">
        <f t="shared" si="24"/>
        <v>FE395806</v>
      </c>
      <c r="F798">
        <v>23816</v>
      </c>
      <c r="G798" s="5">
        <v>45695.014548611114</v>
      </c>
      <c r="H798" s="5" t="s">
        <v>20</v>
      </c>
      <c r="I798">
        <v>0</v>
      </c>
      <c r="J798" s="3">
        <v>65700</v>
      </c>
      <c r="K798" s="3">
        <v>0</v>
      </c>
      <c r="L798" s="3">
        <v>0</v>
      </c>
      <c r="M798" s="3">
        <v>0</v>
      </c>
      <c r="N798" s="3">
        <v>0</v>
      </c>
      <c r="O798" s="3">
        <v>0</v>
      </c>
      <c r="P798" s="3">
        <v>0</v>
      </c>
      <c r="Q798" s="3">
        <v>65700</v>
      </c>
      <c r="R798" s="3">
        <v>65700</v>
      </c>
      <c r="S798" s="3">
        <f t="shared" si="25"/>
        <v>0</v>
      </c>
    </row>
    <row r="799" spans="1:19" x14ac:dyDescent="0.35">
      <c r="A799">
        <v>890303093</v>
      </c>
      <c r="B799" t="s">
        <v>17</v>
      </c>
      <c r="C799" t="s">
        <v>18</v>
      </c>
      <c r="D799">
        <v>395788</v>
      </c>
      <c r="E799" t="str">
        <f t="shared" si="24"/>
        <v>FE395788</v>
      </c>
      <c r="F799">
        <v>23816</v>
      </c>
      <c r="G799" s="5">
        <v>45695.014363425929</v>
      </c>
      <c r="H799" s="5" t="s">
        <v>20</v>
      </c>
      <c r="I799">
        <v>0</v>
      </c>
      <c r="J799" s="3">
        <v>132100</v>
      </c>
      <c r="K799" s="3">
        <v>0</v>
      </c>
      <c r="L799" s="3">
        <v>0</v>
      </c>
      <c r="M799" s="3">
        <v>0</v>
      </c>
      <c r="N799" s="3">
        <v>0</v>
      </c>
      <c r="O799" s="3">
        <v>0</v>
      </c>
      <c r="P799" s="3">
        <v>0</v>
      </c>
      <c r="Q799" s="3">
        <v>132100</v>
      </c>
      <c r="R799" s="3">
        <v>132100</v>
      </c>
      <c r="S799" s="3">
        <f t="shared" si="25"/>
        <v>0</v>
      </c>
    </row>
    <row r="800" spans="1:19" x14ac:dyDescent="0.35">
      <c r="A800">
        <v>890303093</v>
      </c>
      <c r="B800" t="s">
        <v>17</v>
      </c>
      <c r="C800" t="s">
        <v>18</v>
      </c>
      <c r="D800">
        <v>395782</v>
      </c>
      <c r="E800" t="str">
        <f t="shared" si="24"/>
        <v>FE395782</v>
      </c>
      <c r="F800">
        <v>23816</v>
      </c>
      <c r="G800" s="5">
        <v>45695.014317129629</v>
      </c>
      <c r="H800" s="5" t="s">
        <v>20</v>
      </c>
      <c r="I800">
        <v>0</v>
      </c>
      <c r="J800" s="3">
        <v>205700</v>
      </c>
      <c r="K800" s="3">
        <v>0</v>
      </c>
      <c r="L800" s="3">
        <v>0</v>
      </c>
      <c r="M800" s="3">
        <v>0</v>
      </c>
      <c r="N800" s="3">
        <v>0</v>
      </c>
      <c r="O800" s="3">
        <v>0</v>
      </c>
      <c r="P800" s="3">
        <v>0</v>
      </c>
      <c r="Q800" s="3">
        <v>205700</v>
      </c>
      <c r="R800" s="3">
        <v>205700</v>
      </c>
      <c r="S800" s="3">
        <f t="shared" si="25"/>
        <v>0</v>
      </c>
    </row>
    <row r="801" spans="1:19" x14ac:dyDescent="0.35">
      <c r="A801">
        <v>890303093</v>
      </c>
      <c r="B801" t="s">
        <v>17</v>
      </c>
      <c r="C801" t="s">
        <v>18</v>
      </c>
      <c r="D801">
        <v>395777</v>
      </c>
      <c r="E801" t="str">
        <f t="shared" si="24"/>
        <v>FE395777</v>
      </c>
      <c r="F801">
        <v>23816</v>
      </c>
      <c r="G801" s="5">
        <v>45695.014270833337</v>
      </c>
      <c r="H801" s="5" t="s">
        <v>20</v>
      </c>
      <c r="I801">
        <v>0</v>
      </c>
      <c r="J801" s="3">
        <v>148000</v>
      </c>
      <c r="K801" s="3">
        <v>0</v>
      </c>
      <c r="L801" s="3">
        <v>0</v>
      </c>
      <c r="M801" s="3">
        <v>0</v>
      </c>
      <c r="N801" s="3">
        <v>0</v>
      </c>
      <c r="O801" s="3">
        <v>0</v>
      </c>
      <c r="P801" s="3">
        <v>0</v>
      </c>
      <c r="Q801" s="3">
        <v>148000</v>
      </c>
      <c r="R801" s="3">
        <v>148000</v>
      </c>
      <c r="S801" s="3">
        <f t="shared" si="25"/>
        <v>0</v>
      </c>
    </row>
    <row r="802" spans="1:19" x14ac:dyDescent="0.35">
      <c r="A802">
        <v>890303093</v>
      </c>
      <c r="B802" t="s">
        <v>17</v>
      </c>
      <c r="C802" t="s">
        <v>18</v>
      </c>
      <c r="D802">
        <v>395723</v>
      </c>
      <c r="E802" t="str">
        <f t="shared" si="24"/>
        <v>FE395723</v>
      </c>
      <c r="F802">
        <v>23816</v>
      </c>
      <c r="G802" s="5">
        <v>45695.013842592591</v>
      </c>
      <c r="H802" s="5" t="s">
        <v>20</v>
      </c>
      <c r="I802">
        <v>0</v>
      </c>
      <c r="J802" s="3">
        <v>67320</v>
      </c>
      <c r="K802" s="3">
        <v>0</v>
      </c>
      <c r="L802" s="3">
        <v>0</v>
      </c>
      <c r="M802" s="3">
        <v>0</v>
      </c>
      <c r="N802" s="3">
        <v>0</v>
      </c>
      <c r="O802" s="3">
        <v>0</v>
      </c>
      <c r="P802" s="3">
        <v>0</v>
      </c>
      <c r="Q802" s="3">
        <v>67320</v>
      </c>
      <c r="R802" s="3">
        <v>67320</v>
      </c>
      <c r="S802" s="3">
        <f t="shared" si="25"/>
        <v>0</v>
      </c>
    </row>
    <row r="803" spans="1:19" x14ac:dyDescent="0.35">
      <c r="A803">
        <v>890303093</v>
      </c>
      <c r="B803" t="s">
        <v>17</v>
      </c>
      <c r="C803" t="s">
        <v>18</v>
      </c>
      <c r="D803">
        <v>395531</v>
      </c>
      <c r="E803" t="str">
        <f t="shared" si="24"/>
        <v>FE395531</v>
      </c>
      <c r="F803">
        <v>23816</v>
      </c>
      <c r="G803" s="5">
        <v>45695.012303240743</v>
      </c>
      <c r="H803" s="5" t="s">
        <v>20</v>
      </c>
      <c r="I803">
        <v>0</v>
      </c>
      <c r="J803" s="3">
        <v>84660</v>
      </c>
      <c r="K803" s="3">
        <v>0</v>
      </c>
      <c r="L803" s="3">
        <v>0</v>
      </c>
      <c r="M803" s="3">
        <v>0</v>
      </c>
      <c r="N803" s="3">
        <v>0</v>
      </c>
      <c r="O803" s="3">
        <v>0</v>
      </c>
      <c r="P803" s="3">
        <v>0</v>
      </c>
      <c r="Q803" s="3">
        <v>84660</v>
      </c>
      <c r="R803" s="3">
        <v>84660</v>
      </c>
      <c r="S803" s="3">
        <f t="shared" si="25"/>
        <v>0</v>
      </c>
    </row>
    <row r="804" spans="1:19" x14ac:dyDescent="0.35">
      <c r="A804">
        <v>890303093</v>
      </c>
      <c r="B804" t="s">
        <v>17</v>
      </c>
      <c r="C804" t="s">
        <v>18</v>
      </c>
      <c r="D804">
        <v>395530</v>
      </c>
      <c r="E804" t="str">
        <f t="shared" si="24"/>
        <v>FE395530</v>
      </c>
      <c r="F804">
        <v>23816</v>
      </c>
      <c r="G804" s="5">
        <v>45695.012291666666</v>
      </c>
      <c r="H804" s="5" t="s">
        <v>20</v>
      </c>
      <c r="I804">
        <v>0</v>
      </c>
      <c r="J804" s="3">
        <v>68578</v>
      </c>
      <c r="K804" s="3">
        <v>0</v>
      </c>
      <c r="L804" s="3">
        <v>0</v>
      </c>
      <c r="M804" s="3">
        <v>0</v>
      </c>
      <c r="N804" s="3">
        <v>0</v>
      </c>
      <c r="O804" s="3">
        <v>0</v>
      </c>
      <c r="P804" s="3">
        <v>0</v>
      </c>
      <c r="Q804" s="3">
        <v>68578</v>
      </c>
      <c r="R804" s="3">
        <v>68578</v>
      </c>
      <c r="S804" s="3">
        <f t="shared" si="25"/>
        <v>0</v>
      </c>
    </row>
    <row r="805" spans="1:19" x14ac:dyDescent="0.35">
      <c r="A805">
        <v>890303093</v>
      </c>
      <c r="B805" t="s">
        <v>17</v>
      </c>
      <c r="C805" t="s">
        <v>18</v>
      </c>
      <c r="D805">
        <v>395529</v>
      </c>
      <c r="E805" t="str">
        <f t="shared" si="24"/>
        <v>FE395529</v>
      </c>
      <c r="F805">
        <v>23816</v>
      </c>
      <c r="G805" s="5">
        <v>45695.012280092589</v>
      </c>
      <c r="H805" s="5" t="s">
        <v>20</v>
      </c>
      <c r="I805">
        <v>0</v>
      </c>
      <c r="J805" s="3">
        <v>95400</v>
      </c>
      <c r="K805" s="3">
        <v>0</v>
      </c>
      <c r="L805" s="3">
        <v>0</v>
      </c>
      <c r="M805" s="3">
        <v>0</v>
      </c>
      <c r="N805" s="3">
        <v>0</v>
      </c>
      <c r="O805" s="3">
        <v>0</v>
      </c>
      <c r="P805" s="3">
        <v>0</v>
      </c>
      <c r="Q805" s="3">
        <v>95400</v>
      </c>
      <c r="R805" s="3">
        <v>95400</v>
      </c>
      <c r="S805" s="3">
        <f t="shared" si="25"/>
        <v>0</v>
      </c>
    </row>
    <row r="806" spans="1:19" x14ac:dyDescent="0.35">
      <c r="A806">
        <v>890303093</v>
      </c>
      <c r="B806" t="s">
        <v>17</v>
      </c>
      <c r="C806" t="s">
        <v>18</v>
      </c>
      <c r="D806">
        <v>395528</v>
      </c>
      <c r="E806" t="str">
        <f t="shared" si="24"/>
        <v>FE395528</v>
      </c>
      <c r="F806">
        <v>23816</v>
      </c>
      <c r="G806" s="5">
        <v>45695.012280092589</v>
      </c>
      <c r="H806" s="5" t="s">
        <v>20</v>
      </c>
      <c r="I806">
        <v>0</v>
      </c>
      <c r="J806" s="3">
        <v>164178</v>
      </c>
      <c r="K806" s="3">
        <v>0</v>
      </c>
      <c r="L806" s="3">
        <v>0</v>
      </c>
      <c r="M806" s="3">
        <v>0</v>
      </c>
      <c r="N806" s="3">
        <v>0</v>
      </c>
      <c r="O806" s="3">
        <v>0</v>
      </c>
      <c r="P806" s="3">
        <v>0</v>
      </c>
      <c r="Q806" s="3">
        <v>164178</v>
      </c>
      <c r="R806" s="3">
        <v>164178</v>
      </c>
      <c r="S806" s="3">
        <f t="shared" si="25"/>
        <v>0</v>
      </c>
    </row>
    <row r="807" spans="1:19" x14ac:dyDescent="0.35">
      <c r="A807">
        <v>890303093</v>
      </c>
      <c r="B807" t="s">
        <v>17</v>
      </c>
      <c r="C807" t="s">
        <v>18</v>
      </c>
      <c r="D807">
        <v>395520</v>
      </c>
      <c r="E807" t="str">
        <f t="shared" si="24"/>
        <v>FE395520</v>
      </c>
      <c r="F807">
        <v>23816</v>
      </c>
      <c r="G807" s="5">
        <v>45695.012199074074</v>
      </c>
      <c r="H807" s="5" t="s">
        <v>20</v>
      </c>
      <c r="I807">
        <v>0</v>
      </c>
      <c r="J807" s="3">
        <v>65700</v>
      </c>
      <c r="K807" s="3">
        <v>0</v>
      </c>
      <c r="L807" s="3">
        <v>0</v>
      </c>
      <c r="M807" s="3">
        <v>0</v>
      </c>
      <c r="N807" s="3">
        <v>0</v>
      </c>
      <c r="O807" s="3">
        <v>0</v>
      </c>
      <c r="P807" s="3">
        <v>0</v>
      </c>
      <c r="Q807" s="3">
        <v>65700</v>
      </c>
      <c r="R807" s="3">
        <v>65700</v>
      </c>
      <c r="S807" s="3">
        <f t="shared" si="25"/>
        <v>0</v>
      </c>
    </row>
    <row r="808" spans="1:19" x14ac:dyDescent="0.35">
      <c r="A808">
        <v>890303093</v>
      </c>
      <c r="B808" t="s">
        <v>17</v>
      </c>
      <c r="C808" t="s">
        <v>18</v>
      </c>
      <c r="D808">
        <v>395497</v>
      </c>
      <c r="E808" t="str">
        <f t="shared" si="24"/>
        <v>FE395497</v>
      </c>
      <c r="F808">
        <v>23816</v>
      </c>
      <c r="G808" s="5">
        <v>45695.011863425927</v>
      </c>
      <c r="H808" s="5" t="s">
        <v>20</v>
      </c>
      <c r="I808">
        <v>0</v>
      </c>
      <c r="J808" s="3">
        <v>137350</v>
      </c>
      <c r="K808" s="3">
        <v>0</v>
      </c>
      <c r="L808" s="3">
        <v>0</v>
      </c>
      <c r="M808" s="3">
        <v>0</v>
      </c>
      <c r="N808" s="3">
        <v>0</v>
      </c>
      <c r="O808" s="3">
        <v>0</v>
      </c>
      <c r="P808" s="3">
        <v>0</v>
      </c>
      <c r="Q808" s="3">
        <v>137350</v>
      </c>
      <c r="R808" s="3">
        <v>137350</v>
      </c>
      <c r="S808" s="3">
        <f t="shared" si="25"/>
        <v>0</v>
      </c>
    </row>
    <row r="809" spans="1:19" x14ac:dyDescent="0.35">
      <c r="A809">
        <v>890303093</v>
      </c>
      <c r="B809" t="s">
        <v>17</v>
      </c>
      <c r="C809" t="s">
        <v>18</v>
      </c>
      <c r="D809">
        <v>395493</v>
      </c>
      <c r="E809" t="str">
        <f t="shared" si="24"/>
        <v>FE395493</v>
      </c>
      <c r="F809">
        <v>23816</v>
      </c>
      <c r="G809" s="5">
        <v>45694.287592592591</v>
      </c>
      <c r="H809" s="5" t="s">
        <v>20</v>
      </c>
      <c r="I809">
        <v>0</v>
      </c>
      <c r="J809" s="3">
        <v>65700</v>
      </c>
      <c r="K809" s="3">
        <v>0</v>
      </c>
      <c r="L809" s="3">
        <v>0</v>
      </c>
      <c r="M809" s="3">
        <v>0</v>
      </c>
      <c r="N809" s="3">
        <v>0</v>
      </c>
      <c r="O809" s="3">
        <v>0</v>
      </c>
      <c r="P809" s="3">
        <v>0</v>
      </c>
      <c r="Q809" s="3">
        <v>65700</v>
      </c>
      <c r="R809" s="3">
        <v>65700</v>
      </c>
      <c r="S809" s="3">
        <f t="shared" si="25"/>
        <v>0</v>
      </c>
    </row>
    <row r="810" spans="1:19" x14ac:dyDescent="0.35">
      <c r="A810">
        <v>890303093</v>
      </c>
      <c r="B810" t="s">
        <v>17</v>
      </c>
      <c r="C810" t="s">
        <v>18</v>
      </c>
      <c r="D810">
        <v>395483</v>
      </c>
      <c r="E810" t="str">
        <f t="shared" si="24"/>
        <v>FE395483</v>
      </c>
      <c r="F810">
        <v>23816</v>
      </c>
      <c r="G810" s="5">
        <v>45694.287488425929</v>
      </c>
      <c r="H810" s="5" t="s">
        <v>20</v>
      </c>
      <c r="I810">
        <v>0</v>
      </c>
      <c r="J810" s="3">
        <v>139100</v>
      </c>
      <c r="K810" s="3">
        <v>0</v>
      </c>
      <c r="L810" s="3">
        <v>0</v>
      </c>
      <c r="M810" s="3">
        <v>0</v>
      </c>
      <c r="N810" s="3">
        <v>0</v>
      </c>
      <c r="O810" s="3">
        <v>0</v>
      </c>
      <c r="P810" s="3">
        <v>0</v>
      </c>
      <c r="Q810" s="3">
        <v>139100</v>
      </c>
      <c r="R810" s="3">
        <v>139100</v>
      </c>
      <c r="S810" s="3">
        <f t="shared" si="25"/>
        <v>0</v>
      </c>
    </row>
    <row r="811" spans="1:19" x14ac:dyDescent="0.35">
      <c r="A811">
        <v>890303093</v>
      </c>
      <c r="B811" t="s">
        <v>17</v>
      </c>
      <c r="C811" t="s">
        <v>18</v>
      </c>
      <c r="D811">
        <v>395468</v>
      </c>
      <c r="E811" t="str">
        <f t="shared" si="24"/>
        <v>FE395468</v>
      </c>
      <c r="F811">
        <v>23816</v>
      </c>
      <c r="G811" s="5">
        <v>45694.287326388891</v>
      </c>
      <c r="H811" s="5" t="s">
        <v>20</v>
      </c>
      <c r="I811">
        <v>0</v>
      </c>
      <c r="J811" s="3">
        <v>139100</v>
      </c>
      <c r="K811" s="3">
        <v>0</v>
      </c>
      <c r="L811" s="3">
        <v>0</v>
      </c>
      <c r="M811" s="3">
        <v>0</v>
      </c>
      <c r="N811" s="3">
        <v>0</v>
      </c>
      <c r="O811" s="3">
        <v>0</v>
      </c>
      <c r="P811" s="3">
        <v>0</v>
      </c>
      <c r="Q811" s="3">
        <v>139100</v>
      </c>
      <c r="R811" s="3">
        <v>139100</v>
      </c>
      <c r="S811" s="3">
        <f t="shared" si="25"/>
        <v>0</v>
      </c>
    </row>
    <row r="812" spans="1:19" x14ac:dyDescent="0.35">
      <c r="A812">
        <v>890303093</v>
      </c>
      <c r="B812" t="s">
        <v>17</v>
      </c>
      <c r="C812" t="s">
        <v>18</v>
      </c>
      <c r="D812">
        <v>395457</v>
      </c>
      <c r="E812" t="str">
        <f t="shared" si="24"/>
        <v>FE395457</v>
      </c>
      <c r="F812">
        <v>23816</v>
      </c>
      <c r="G812" s="5">
        <v>45694.287210648145</v>
      </c>
      <c r="H812" s="5" t="s">
        <v>20</v>
      </c>
      <c r="I812">
        <v>0</v>
      </c>
      <c r="J812" s="3">
        <v>85000</v>
      </c>
      <c r="K812" s="3">
        <v>0</v>
      </c>
      <c r="L812" s="3">
        <v>0</v>
      </c>
      <c r="M812" s="3">
        <v>0</v>
      </c>
      <c r="N812" s="3">
        <v>0</v>
      </c>
      <c r="O812" s="3">
        <v>0</v>
      </c>
      <c r="P812" s="3">
        <v>0</v>
      </c>
      <c r="Q812" s="3">
        <v>85000</v>
      </c>
      <c r="R812" s="3">
        <v>85000</v>
      </c>
      <c r="S812" s="3">
        <f t="shared" si="25"/>
        <v>0</v>
      </c>
    </row>
    <row r="813" spans="1:19" x14ac:dyDescent="0.35">
      <c r="A813">
        <v>890303093</v>
      </c>
      <c r="B813" t="s">
        <v>17</v>
      </c>
      <c r="C813" t="s">
        <v>18</v>
      </c>
      <c r="D813">
        <v>395409</v>
      </c>
      <c r="E813" t="str">
        <f t="shared" si="24"/>
        <v>FE395409</v>
      </c>
      <c r="F813">
        <v>23816</v>
      </c>
      <c r="G813" s="5">
        <v>45694.286793981482</v>
      </c>
      <c r="H813" s="5" t="s">
        <v>20</v>
      </c>
      <c r="I813">
        <v>0</v>
      </c>
      <c r="J813" s="3">
        <v>493020</v>
      </c>
      <c r="K813" s="3">
        <v>0</v>
      </c>
      <c r="L813" s="3">
        <v>0</v>
      </c>
      <c r="M813" s="3">
        <v>0</v>
      </c>
      <c r="N813" s="3">
        <v>0</v>
      </c>
      <c r="O813" s="3">
        <v>0</v>
      </c>
      <c r="P813" s="3">
        <v>0</v>
      </c>
      <c r="Q813" s="3">
        <v>493020</v>
      </c>
      <c r="R813" s="3">
        <v>493020</v>
      </c>
      <c r="S813" s="3">
        <f t="shared" si="25"/>
        <v>0</v>
      </c>
    </row>
    <row r="814" spans="1:19" x14ac:dyDescent="0.35">
      <c r="A814">
        <v>890303093</v>
      </c>
      <c r="B814" t="s">
        <v>17</v>
      </c>
      <c r="C814" t="s">
        <v>18</v>
      </c>
      <c r="D814">
        <v>395346</v>
      </c>
      <c r="E814" t="str">
        <f t="shared" si="24"/>
        <v>FE395346</v>
      </c>
      <c r="F814">
        <v>23816</v>
      </c>
      <c r="G814" s="5">
        <v>45694.286238425928</v>
      </c>
      <c r="H814" s="5" t="s">
        <v>20</v>
      </c>
      <c r="I814">
        <v>0</v>
      </c>
      <c r="J814" s="3">
        <v>353478</v>
      </c>
      <c r="K814" s="3">
        <v>0</v>
      </c>
      <c r="L814" s="3">
        <v>0</v>
      </c>
      <c r="M814" s="3">
        <v>0</v>
      </c>
      <c r="N814" s="3">
        <v>0</v>
      </c>
      <c r="O814" s="3">
        <v>0</v>
      </c>
      <c r="P814" s="3">
        <v>0</v>
      </c>
      <c r="Q814" s="3">
        <v>353478</v>
      </c>
      <c r="R814" s="3">
        <v>353478</v>
      </c>
      <c r="S814" s="3">
        <f t="shared" si="25"/>
        <v>0</v>
      </c>
    </row>
    <row r="815" spans="1:19" x14ac:dyDescent="0.35">
      <c r="A815">
        <v>890303093</v>
      </c>
      <c r="B815" t="s">
        <v>17</v>
      </c>
      <c r="C815" t="s">
        <v>18</v>
      </c>
      <c r="D815">
        <v>395335</v>
      </c>
      <c r="E815" t="str">
        <f t="shared" si="24"/>
        <v>FE395335</v>
      </c>
      <c r="F815">
        <v>23814</v>
      </c>
      <c r="G815" s="5">
        <v>45694.286134259259</v>
      </c>
      <c r="H815" s="5" t="s">
        <v>20</v>
      </c>
      <c r="I815">
        <v>0</v>
      </c>
      <c r="J815" s="3">
        <v>24000</v>
      </c>
      <c r="K815" s="3">
        <v>0</v>
      </c>
      <c r="L815" s="3">
        <v>0</v>
      </c>
      <c r="M815" s="3">
        <v>0</v>
      </c>
      <c r="N815" s="3">
        <v>0</v>
      </c>
      <c r="O815" s="3">
        <v>0</v>
      </c>
      <c r="P815" s="3">
        <v>0</v>
      </c>
      <c r="Q815" s="3">
        <v>24000</v>
      </c>
      <c r="R815" s="3">
        <v>24000</v>
      </c>
      <c r="S815" s="3">
        <f t="shared" si="25"/>
        <v>0</v>
      </c>
    </row>
    <row r="816" spans="1:19" x14ac:dyDescent="0.35">
      <c r="A816">
        <v>890303093</v>
      </c>
      <c r="B816" t="s">
        <v>17</v>
      </c>
      <c r="C816" t="s">
        <v>18</v>
      </c>
      <c r="D816">
        <v>395331</v>
      </c>
      <c r="E816" t="str">
        <f t="shared" si="24"/>
        <v>FE395331</v>
      </c>
      <c r="F816">
        <v>23814</v>
      </c>
      <c r="G816" s="5">
        <v>45694.286099537036</v>
      </c>
      <c r="H816" s="5" t="s">
        <v>20</v>
      </c>
      <c r="I816">
        <v>0</v>
      </c>
      <c r="J816" s="3">
        <v>6000</v>
      </c>
      <c r="K816" s="3">
        <v>0</v>
      </c>
      <c r="L816" s="3">
        <v>0</v>
      </c>
      <c r="M816" s="3">
        <v>0</v>
      </c>
      <c r="N816" s="3">
        <v>0</v>
      </c>
      <c r="O816" s="3">
        <v>0</v>
      </c>
      <c r="P816" s="3">
        <v>0</v>
      </c>
      <c r="Q816" s="3">
        <v>6000</v>
      </c>
      <c r="R816" s="3">
        <v>6000</v>
      </c>
      <c r="S816" s="3">
        <f t="shared" si="25"/>
        <v>0</v>
      </c>
    </row>
    <row r="817" spans="1:19" x14ac:dyDescent="0.35">
      <c r="A817">
        <v>890303093</v>
      </c>
      <c r="B817" t="s">
        <v>17</v>
      </c>
      <c r="C817" t="s">
        <v>18</v>
      </c>
      <c r="D817">
        <v>395328</v>
      </c>
      <c r="E817" t="str">
        <f t="shared" si="24"/>
        <v>FE395328</v>
      </c>
      <c r="F817">
        <v>23814</v>
      </c>
      <c r="G817" s="5">
        <v>45694.286076388889</v>
      </c>
      <c r="H817" s="5" t="s">
        <v>20</v>
      </c>
      <c r="I817">
        <v>0</v>
      </c>
      <c r="J817" s="3">
        <v>6000</v>
      </c>
      <c r="K817" s="3">
        <v>0</v>
      </c>
      <c r="L817" s="3">
        <v>0</v>
      </c>
      <c r="M817" s="3">
        <v>0</v>
      </c>
      <c r="N817" s="3">
        <v>0</v>
      </c>
      <c r="O817" s="3">
        <v>0</v>
      </c>
      <c r="P817" s="3">
        <v>0</v>
      </c>
      <c r="Q817" s="3">
        <v>6000</v>
      </c>
      <c r="R817" s="3">
        <v>6000</v>
      </c>
      <c r="S817" s="3">
        <f t="shared" si="25"/>
        <v>0</v>
      </c>
    </row>
    <row r="818" spans="1:19" x14ac:dyDescent="0.35">
      <c r="A818">
        <v>890303093</v>
      </c>
      <c r="B818" t="s">
        <v>17</v>
      </c>
      <c r="C818" t="s">
        <v>18</v>
      </c>
      <c r="D818">
        <v>395325</v>
      </c>
      <c r="E818" t="str">
        <f t="shared" si="24"/>
        <v>FE395325</v>
      </c>
      <c r="F818">
        <v>23814</v>
      </c>
      <c r="G818" s="5">
        <v>45694.286053240743</v>
      </c>
      <c r="H818" s="5" t="s">
        <v>20</v>
      </c>
      <c r="I818">
        <v>0</v>
      </c>
      <c r="J818" s="3">
        <v>24000</v>
      </c>
      <c r="K818" s="3">
        <v>0</v>
      </c>
      <c r="L818" s="3">
        <v>0</v>
      </c>
      <c r="M818" s="3">
        <v>0</v>
      </c>
      <c r="N818" s="3">
        <v>0</v>
      </c>
      <c r="O818" s="3">
        <v>0</v>
      </c>
      <c r="P818" s="3">
        <v>0</v>
      </c>
      <c r="Q818" s="3">
        <v>24000</v>
      </c>
      <c r="R818" s="3">
        <v>24000</v>
      </c>
      <c r="S818" s="3">
        <f t="shared" si="25"/>
        <v>0</v>
      </c>
    </row>
    <row r="819" spans="1:19" x14ac:dyDescent="0.35">
      <c r="A819">
        <v>890303093</v>
      </c>
      <c r="B819" t="s">
        <v>17</v>
      </c>
      <c r="C819" t="s">
        <v>18</v>
      </c>
      <c r="D819">
        <v>395322</v>
      </c>
      <c r="E819" t="str">
        <f t="shared" si="24"/>
        <v>FE395322</v>
      </c>
      <c r="F819">
        <v>23814</v>
      </c>
      <c r="G819" s="5">
        <v>45694.28601851852</v>
      </c>
      <c r="H819" s="5" t="s">
        <v>20</v>
      </c>
      <c r="I819">
        <v>0</v>
      </c>
      <c r="J819" s="3">
        <v>12000</v>
      </c>
      <c r="K819" s="3">
        <v>0</v>
      </c>
      <c r="L819" s="3">
        <v>0</v>
      </c>
      <c r="M819" s="3">
        <v>0</v>
      </c>
      <c r="N819" s="3">
        <v>0</v>
      </c>
      <c r="O819" s="3">
        <v>0</v>
      </c>
      <c r="P819" s="3">
        <v>0</v>
      </c>
      <c r="Q819" s="3">
        <v>12000</v>
      </c>
      <c r="R819" s="3">
        <v>12000</v>
      </c>
      <c r="S819" s="3">
        <f t="shared" si="25"/>
        <v>0</v>
      </c>
    </row>
    <row r="820" spans="1:19" x14ac:dyDescent="0.35">
      <c r="A820">
        <v>890303093</v>
      </c>
      <c r="B820" t="s">
        <v>17</v>
      </c>
      <c r="C820" t="s">
        <v>18</v>
      </c>
      <c r="D820">
        <v>395197</v>
      </c>
      <c r="E820" t="str">
        <f t="shared" si="24"/>
        <v>FE395197</v>
      </c>
      <c r="F820">
        <v>23816</v>
      </c>
      <c r="G820" s="5">
        <v>45693.293344907404</v>
      </c>
      <c r="H820" s="5" t="s">
        <v>20</v>
      </c>
      <c r="I820">
        <v>0</v>
      </c>
      <c r="J820" s="3">
        <v>65700</v>
      </c>
      <c r="K820" s="3">
        <v>0</v>
      </c>
      <c r="L820" s="3">
        <v>0</v>
      </c>
      <c r="M820" s="3">
        <v>0</v>
      </c>
      <c r="N820" s="3">
        <v>0</v>
      </c>
      <c r="O820" s="3">
        <v>0</v>
      </c>
      <c r="P820" s="3">
        <v>0</v>
      </c>
      <c r="Q820" s="3">
        <v>65700</v>
      </c>
      <c r="R820" s="3">
        <v>65700</v>
      </c>
      <c r="S820" s="3">
        <f t="shared" si="25"/>
        <v>0</v>
      </c>
    </row>
    <row r="821" spans="1:19" x14ac:dyDescent="0.35">
      <c r="A821">
        <v>890303093</v>
      </c>
      <c r="B821" t="s">
        <v>17</v>
      </c>
      <c r="C821" t="s">
        <v>18</v>
      </c>
      <c r="D821">
        <v>395178</v>
      </c>
      <c r="E821" t="str">
        <f t="shared" si="24"/>
        <v>FE395178</v>
      </c>
      <c r="F821">
        <v>23816</v>
      </c>
      <c r="G821" s="5">
        <v>45693.293043981481</v>
      </c>
      <c r="H821" s="5" t="s">
        <v>20</v>
      </c>
      <c r="I821">
        <v>0</v>
      </c>
      <c r="J821" s="3">
        <v>97500</v>
      </c>
      <c r="K821" s="3">
        <v>0</v>
      </c>
      <c r="L821" s="3">
        <v>0</v>
      </c>
      <c r="M821" s="3">
        <v>0</v>
      </c>
      <c r="N821" s="3">
        <v>0</v>
      </c>
      <c r="O821" s="3">
        <v>0</v>
      </c>
      <c r="P821" s="3">
        <v>0</v>
      </c>
      <c r="Q821" s="3">
        <v>97500</v>
      </c>
      <c r="R821" s="3">
        <v>97500</v>
      </c>
      <c r="S821" s="3">
        <f t="shared" si="25"/>
        <v>0</v>
      </c>
    </row>
    <row r="822" spans="1:19" x14ac:dyDescent="0.35">
      <c r="A822">
        <v>890303093</v>
      </c>
      <c r="B822" t="s">
        <v>17</v>
      </c>
      <c r="C822" t="s">
        <v>18</v>
      </c>
      <c r="D822">
        <v>395168</v>
      </c>
      <c r="E822" t="str">
        <f t="shared" si="24"/>
        <v>FE395168</v>
      </c>
      <c r="F822">
        <v>23816</v>
      </c>
      <c r="G822" s="5">
        <v>45693.292928240742</v>
      </c>
      <c r="H822" s="5" t="s">
        <v>20</v>
      </c>
      <c r="I822">
        <v>0</v>
      </c>
      <c r="J822" s="3">
        <v>116830</v>
      </c>
      <c r="K822" s="3">
        <v>0</v>
      </c>
      <c r="L822" s="3">
        <v>0</v>
      </c>
      <c r="M822" s="3">
        <v>0</v>
      </c>
      <c r="N822" s="3">
        <v>0</v>
      </c>
      <c r="O822" s="3">
        <v>0</v>
      </c>
      <c r="P822" s="3">
        <v>0</v>
      </c>
      <c r="Q822" s="3">
        <v>116830</v>
      </c>
      <c r="R822" s="3">
        <v>116830</v>
      </c>
      <c r="S822" s="3">
        <f t="shared" si="25"/>
        <v>0</v>
      </c>
    </row>
    <row r="823" spans="1:19" x14ac:dyDescent="0.35">
      <c r="A823">
        <v>890303093</v>
      </c>
      <c r="B823" t="s">
        <v>17</v>
      </c>
      <c r="C823" t="s">
        <v>18</v>
      </c>
      <c r="D823">
        <v>395161</v>
      </c>
      <c r="E823" t="str">
        <f t="shared" si="24"/>
        <v>FE395161</v>
      </c>
      <c r="F823">
        <v>23816</v>
      </c>
      <c r="G823" s="5">
        <v>45693.292824074073</v>
      </c>
      <c r="H823" s="5" t="s">
        <v>20</v>
      </c>
      <c r="I823">
        <v>0</v>
      </c>
      <c r="J823" s="3">
        <v>223219</v>
      </c>
      <c r="K823" s="3">
        <v>0</v>
      </c>
      <c r="L823" s="3">
        <v>0</v>
      </c>
      <c r="M823" s="3">
        <v>0</v>
      </c>
      <c r="N823" s="3">
        <v>0</v>
      </c>
      <c r="O823" s="3">
        <v>0</v>
      </c>
      <c r="P823" s="3">
        <v>0</v>
      </c>
      <c r="Q823" s="3">
        <v>223219</v>
      </c>
      <c r="R823" s="3">
        <v>223219</v>
      </c>
      <c r="S823" s="3">
        <f t="shared" si="25"/>
        <v>0</v>
      </c>
    </row>
    <row r="824" spans="1:19" x14ac:dyDescent="0.35">
      <c r="A824">
        <v>890303093</v>
      </c>
      <c r="B824" t="s">
        <v>17</v>
      </c>
      <c r="C824" t="s">
        <v>18</v>
      </c>
      <c r="D824">
        <v>395134</v>
      </c>
      <c r="E824" t="str">
        <f t="shared" si="24"/>
        <v>FE395134</v>
      </c>
      <c r="F824">
        <v>23816</v>
      </c>
      <c r="G824" s="5">
        <v>45693.292511574073</v>
      </c>
      <c r="H824" s="5" t="s">
        <v>20</v>
      </c>
      <c r="I824">
        <v>0</v>
      </c>
      <c r="J824" s="3">
        <v>202218</v>
      </c>
      <c r="K824" s="3">
        <v>0</v>
      </c>
      <c r="L824" s="3">
        <v>0</v>
      </c>
      <c r="M824" s="3">
        <v>0</v>
      </c>
      <c r="N824" s="3">
        <v>0</v>
      </c>
      <c r="O824" s="3">
        <v>0</v>
      </c>
      <c r="P824" s="3">
        <v>0</v>
      </c>
      <c r="Q824" s="3">
        <v>202218</v>
      </c>
      <c r="R824" s="3">
        <v>202218</v>
      </c>
      <c r="S824" s="3">
        <f t="shared" si="25"/>
        <v>0</v>
      </c>
    </row>
    <row r="825" spans="1:19" x14ac:dyDescent="0.35">
      <c r="A825">
        <v>890303093</v>
      </c>
      <c r="B825" t="s">
        <v>17</v>
      </c>
      <c r="C825" t="s">
        <v>18</v>
      </c>
      <c r="D825">
        <v>395113</v>
      </c>
      <c r="E825" t="str">
        <f t="shared" si="24"/>
        <v>FE395113</v>
      </c>
      <c r="F825">
        <v>23814</v>
      </c>
      <c r="G825" s="5">
        <v>45693.292326388888</v>
      </c>
      <c r="H825" s="5" t="s">
        <v>20</v>
      </c>
      <c r="I825">
        <v>0</v>
      </c>
      <c r="J825" s="3">
        <v>6000</v>
      </c>
      <c r="K825" s="3">
        <v>0</v>
      </c>
      <c r="L825" s="3">
        <v>0</v>
      </c>
      <c r="M825" s="3">
        <v>0</v>
      </c>
      <c r="N825" s="3">
        <v>0</v>
      </c>
      <c r="O825" s="3">
        <v>0</v>
      </c>
      <c r="P825" s="3">
        <v>0</v>
      </c>
      <c r="Q825" s="3">
        <v>6000</v>
      </c>
      <c r="R825" s="3">
        <v>6000</v>
      </c>
      <c r="S825" s="3">
        <f t="shared" si="25"/>
        <v>0</v>
      </c>
    </row>
    <row r="826" spans="1:19" x14ac:dyDescent="0.35">
      <c r="A826">
        <v>890303093</v>
      </c>
      <c r="B826" t="s">
        <v>17</v>
      </c>
      <c r="C826" t="s">
        <v>18</v>
      </c>
      <c r="D826">
        <v>395111</v>
      </c>
      <c r="E826" t="str">
        <f t="shared" si="24"/>
        <v>FE395111</v>
      </c>
      <c r="F826">
        <v>23814</v>
      </c>
      <c r="G826" s="5">
        <v>45693.292314814818</v>
      </c>
      <c r="H826" s="5" t="s">
        <v>20</v>
      </c>
      <c r="I826">
        <v>0</v>
      </c>
      <c r="J826" s="3">
        <v>6000</v>
      </c>
      <c r="K826" s="3">
        <v>0</v>
      </c>
      <c r="L826" s="3">
        <v>0</v>
      </c>
      <c r="M826" s="3">
        <v>0</v>
      </c>
      <c r="N826" s="3">
        <v>0</v>
      </c>
      <c r="O826" s="3">
        <v>0</v>
      </c>
      <c r="P826" s="3">
        <v>0</v>
      </c>
      <c r="Q826" s="3">
        <v>6000</v>
      </c>
      <c r="R826" s="3">
        <v>6000</v>
      </c>
      <c r="S826" s="3">
        <f t="shared" si="25"/>
        <v>0</v>
      </c>
    </row>
    <row r="827" spans="1:19" x14ac:dyDescent="0.35">
      <c r="A827">
        <v>890303093</v>
      </c>
      <c r="B827" t="s">
        <v>17</v>
      </c>
      <c r="C827" t="s">
        <v>18</v>
      </c>
      <c r="D827">
        <v>395110</v>
      </c>
      <c r="E827" t="str">
        <f t="shared" si="24"/>
        <v>FE395110</v>
      </c>
      <c r="F827">
        <v>23814</v>
      </c>
      <c r="G827" s="5">
        <v>45693.292303240742</v>
      </c>
      <c r="H827" s="5" t="s">
        <v>20</v>
      </c>
      <c r="I827">
        <v>0</v>
      </c>
      <c r="J827" s="3">
        <v>6000</v>
      </c>
      <c r="K827" s="3">
        <v>0</v>
      </c>
      <c r="L827" s="3">
        <v>0</v>
      </c>
      <c r="M827" s="3">
        <v>0</v>
      </c>
      <c r="N827" s="3">
        <v>0</v>
      </c>
      <c r="O827" s="3">
        <v>0</v>
      </c>
      <c r="P827" s="3">
        <v>0</v>
      </c>
      <c r="Q827" s="3">
        <v>6000</v>
      </c>
      <c r="R827" s="3">
        <v>6000</v>
      </c>
      <c r="S827" s="3">
        <f t="shared" si="25"/>
        <v>0</v>
      </c>
    </row>
    <row r="828" spans="1:19" x14ac:dyDescent="0.35">
      <c r="A828">
        <v>890303093</v>
      </c>
      <c r="B828" t="s">
        <v>17</v>
      </c>
      <c r="C828" t="s">
        <v>18</v>
      </c>
      <c r="D828">
        <v>395108</v>
      </c>
      <c r="E828" t="str">
        <f t="shared" si="24"/>
        <v>FE395108</v>
      </c>
      <c r="F828">
        <v>23814</v>
      </c>
      <c r="G828" s="5">
        <v>45693.292280092595</v>
      </c>
      <c r="H828" s="5" t="s">
        <v>20</v>
      </c>
      <c r="I828">
        <v>0</v>
      </c>
      <c r="J828" s="3">
        <v>24000</v>
      </c>
      <c r="K828" s="3">
        <v>0</v>
      </c>
      <c r="L828" s="3">
        <v>0</v>
      </c>
      <c r="M828" s="3">
        <v>0</v>
      </c>
      <c r="N828" s="3">
        <v>0</v>
      </c>
      <c r="O828" s="3">
        <v>0</v>
      </c>
      <c r="P828" s="3">
        <v>0</v>
      </c>
      <c r="Q828" s="3">
        <v>24000</v>
      </c>
      <c r="R828" s="3">
        <v>24000</v>
      </c>
      <c r="S828" s="3">
        <f t="shared" si="25"/>
        <v>0</v>
      </c>
    </row>
    <row r="829" spans="1:19" x14ac:dyDescent="0.35">
      <c r="A829">
        <v>890303093</v>
      </c>
      <c r="B829" t="s">
        <v>17</v>
      </c>
      <c r="C829" t="s">
        <v>18</v>
      </c>
      <c r="D829">
        <v>395106</v>
      </c>
      <c r="E829" t="str">
        <f t="shared" si="24"/>
        <v>FE395106</v>
      </c>
      <c r="F829">
        <v>23814</v>
      </c>
      <c r="G829" s="5">
        <v>45693.292268518519</v>
      </c>
      <c r="H829" s="5" t="s">
        <v>20</v>
      </c>
      <c r="I829">
        <v>0</v>
      </c>
      <c r="J829" s="3">
        <v>24000</v>
      </c>
      <c r="K829" s="3">
        <v>0</v>
      </c>
      <c r="L829" s="3">
        <v>0</v>
      </c>
      <c r="M829" s="3">
        <v>0</v>
      </c>
      <c r="N829" s="3">
        <v>0</v>
      </c>
      <c r="O829" s="3">
        <v>0</v>
      </c>
      <c r="P829" s="3">
        <v>0</v>
      </c>
      <c r="Q829" s="3">
        <v>24000</v>
      </c>
      <c r="R829" s="3">
        <v>24000</v>
      </c>
      <c r="S829" s="3">
        <f t="shared" si="25"/>
        <v>0</v>
      </c>
    </row>
    <row r="830" spans="1:19" x14ac:dyDescent="0.35">
      <c r="A830">
        <v>890303093</v>
      </c>
      <c r="B830" t="s">
        <v>17</v>
      </c>
      <c r="C830" t="s">
        <v>18</v>
      </c>
      <c r="D830">
        <v>395105</v>
      </c>
      <c r="E830" t="str">
        <f t="shared" si="24"/>
        <v>FE395105</v>
      </c>
      <c r="F830">
        <v>23814</v>
      </c>
      <c r="G830" s="5">
        <v>45693.292256944442</v>
      </c>
      <c r="H830" s="5" t="s">
        <v>20</v>
      </c>
      <c r="I830">
        <v>0</v>
      </c>
      <c r="J830" s="3">
        <v>24000</v>
      </c>
      <c r="K830" s="3">
        <v>0</v>
      </c>
      <c r="L830" s="3">
        <v>0</v>
      </c>
      <c r="M830" s="3">
        <v>0</v>
      </c>
      <c r="N830" s="3">
        <v>0</v>
      </c>
      <c r="O830" s="3">
        <v>0</v>
      </c>
      <c r="P830" s="3">
        <v>0</v>
      </c>
      <c r="Q830" s="3">
        <v>24000</v>
      </c>
      <c r="R830" s="3">
        <v>24000</v>
      </c>
      <c r="S830" s="3">
        <f t="shared" si="25"/>
        <v>0</v>
      </c>
    </row>
    <row r="831" spans="1:19" x14ac:dyDescent="0.35">
      <c r="A831">
        <v>890303093</v>
      </c>
      <c r="B831" t="s">
        <v>17</v>
      </c>
      <c r="C831" t="s">
        <v>18</v>
      </c>
      <c r="D831">
        <v>395104</v>
      </c>
      <c r="E831" t="str">
        <f t="shared" si="24"/>
        <v>FE395104</v>
      </c>
      <c r="F831">
        <v>23814</v>
      </c>
      <c r="G831" s="5">
        <v>45693.292245370372</v>
      </c>
      <c r="H831" s="5" t="s">
        <v>20</v>
      </c>
      <c r="I831">
        <v>0</v>
      </c>
      <c r="J831" s="3">
        <v>6000</v>
      </c>
      <c r="K831" s="3">
        <v>0</v>
      </c>
      <c r="L831" s="3">
        <v>0</v>
      </c>
      <c r="M831" s="3">
        <v>0</v>
      </c>
      <c r="N831" s="3">
        <v>0</v>
      </c>
      <c r="O831" s="3">
        <v>0</v>
      </c>
      <c r="P831" s="3">
        <v>0</v>
      </c>
      <c r="Q831" s="3">
        <v>6000</v>
      </c>
      <c r="R831" s="3">
        <v>6000</v>
      </c>
      <c r="S831" s="3">
        <f t="shared" si="25"/>
        <v>0</v>
      </c>
    </row>
    <row r="832" spans="1:19" x14ac:dyDescent="0.35">
      <c r="A832">
        <v>890303093</v>
      </c>
      <c r="B832" t="s">
        <v>17</v>
      </c>
      <c r="C832" t="s">
        <v>18</v>
      </c>
      <c r="D832">
        <v>395103</v>
      </c>
      <c r="E832" t="str">
        <f t="shared" si="24"/>
        <v>FE395103</v>
      </c>
      <c r="F832">
        <v>23814</v>
      </c>
      <c r="G832" s="5">
        <v>45693.292233796295</v>
      </c>
      <c r="H832" s="5" t="s">
        <v>20</v>
      </c>
      <c r="I832">
        <v>0</v>
      </c>
      <c r="J832" s="3">
        <v>6000</v>
      </c>
      <c r="K832" s="3">
        <v>0</v>
      </c>
      <c r="L832" s="3">
        <v>0</v>
      </c>
      <c r="M832" s="3">
        <v>0</v>
      </c>
      <c r="N832" s="3">
        <v>0</v>
      </c>
      <c r="O832" s="3">
        <v>0</v>
      </c>
      <c r="P832" s="3">
        <v>0</v>
      </c>
      <c r="Q832" s="3">
        <v>6000</v>
      </c>
      <c r="R832" s="3">
        <v>6000</v>
      </c>
      <c r="S832" s="3">
        <f t="shared" si="25"/>
        <v>0</v>
      </c>
    </row>
    <row r="833" spans="1:19" x14ac:dyDescent="0.35">
      <c r="A833">
        <v>890303093</v>
      </c>
      <c r="B833" t="s">
        <v>17</v>
      </c>
      <c r="C833" t="s">
        <v>18</v>
      </c>
      <c r="D833">
        <v>395102</v>
      </c>
      <c r="E833" t="str">
        <f t="shared" si="24"/>
        <v>FE395102</v>
      </c>
      <c r="F833">
        <v>23814</v>
      </c>
      <c r="G833" s="5">
        <v>45693.292233796295</v>
      </c>
      <c r="H833" s="5" t="s">
        <v>20</v>
      </c>
      <c r="I833">
        <v>0</v>
      </c>
      <c r="J833" s="3">
        <v>6000</v>
      </c>
      <c r="K833" s="3">
        <v>0</v>
      </c>
      <c r="L833" s="3">
        <v>0</v>
      </c>
      <c r="M833" s="3">
        <v>0</v>
      </c>
      <c r="N833" s="3">
        <v>0</v>
      </c>
      <c r="O833" s="3">
        <v>0</v>
      </c>
      <c r="P833" s="3">
        <v>0</v>
      </c>
      <c r="Q833" s="3">
        <v>6000</v>
      </c>
      <c r="R833" s="3">
        <v>6000</v>
      </c>
      <c r="S833" s="3">
        <f t="shared" si="25"/>
        <v>0</v>
      </c>
    </row>
    <row r="834" spans="1:19" x14ac:dyDescent="0.35">
      <c r="A834">
        <v>890303093</v>
      </c>
      <c r="B834" t="s">
        <v>17</v>
      </c>
      <c r="C834" t="s">
        <v>18</v>
      </c>
      <c r="D834">
        <v>395101</v>
      </c>
      <c r="E834" t="str">
        <f t="shared" si="24"/>
        <v>FE395101</v>
      </c>
      <c r="F834">
        <v>23814</v>
      </c>
      <c r="G834" s="5">
        <v>45693.292222222219</v>
      </c>
      <c r="H834" s="5" t="s">
        <v>20</v>
      </c>
      <c r="I834">
        <v>0</v>
      </c>
      <c r="J834" s="3">
        <v>6000</v>
      </c>
      <c r="K834" s="3">
        <v>0</v>
      </c>
      <c r="L834" s="3">
        <v>0</v>
      </c>
      <c r="M834" s="3">
        <v>0</v>
      </c>
      <c r="N834" s="3">
        <v>0</v>
      </c>
      <c r="O834" s="3">
        <v>0</v>
      </c>
      <c r="P834" s="3">
        <v>0</v>
      </c>
      <c r="Q834" s="3">
        <v>6000</v>
      </c>
      <c r="R834" s="3">
        <v>6000</v>
      </c>
      <c r="S834" s="3">
        <f t="shared" si="25"/>
        <v>0</v>
      </c>
    </row>
    <row r="835" spans="1:19" x14ac:dyDescent="0.35">
      <c r="A835">
        <v>890303093</v>
      </c>
      <c r="B835" t="s">
        <v>17</v>
      </c>
      <c r="C835" t="s">
        <v>18</v>
      </c>
      <c r="D835">
        <v>395098</v>
      </c>
      <c r="E835" t="str">
        <f t="shared" si="24"/>
        <v>FE395098</v>
      </c>
      <c r="F835">
        <v>23814</v>
      </c>
      <c r="G835" s="5">
        <v>45693.292187500003</v>
      </c>
      <c r="H835" s="5" t="s">
        <v>20</v>
      </c>
      <c r="I835">
        <v>0</v>
      </c>
      <c r="J835" s="3">
        <v>24000</v>
      </c>
      <c r="K835" s="3">
        <v>0</v>
      </c>
      <c r="L835" s="3">
        <v>0</v>
      </c>
      <c r="M835" s="3">
        <v>0</v>
      </c>
      <c r="N835" s="3">
        <v>0</v>
      </c>
      <c r="O835" s="3">
        <v>0</v>
      </c>
      <c r="P835" s="3">
        <v>0</v>
      </c>
      <c r="Q835" s="3">
        <v>24000</v>
      </c>
      <c r="R835" s="3">
        <v>24000</v>
      </c>
      <c r="S835" s="3">
        <f t="shared" si="25"/>
        <v>0</v>
      </c>
    </row>
    <row r="836" spans="1:19" x14ac:dyDescent="0.35">
      <c r="A836">
        <v>890303093</v>
      </c>
      <c r="B836" t="s">
        <v>17</v>
      </c>
      <c r="C836" t="s">
        <v>18</v>
      </c>
      <c r="D836">
        <v>395096</v>
      </c>
      <c r="E836" t="str">
        <f t="shared" si="24"/>
        <v>FE395096</v>
      </c>
      <c r="F836">
        <v>23814</v>
      </c>
      <c r="G836" s="5">
        <v>45693.292175925926</v>
      </c>
      <c r="H836" s="5" t="s">
        <v>20</v>
      </c>
      <c r="I836">
        <v>0</v>
      </c>
      <c r="J836" s="3">
        <v>6000</v>
      </c>
      <c r="K836" s="3">
        <v>0</v>
      </c>
      <c r="L836" s="3">
        <v>0</v>
      </c>
      <c r="M836" s="3">
        <v>0</v>
      </c>
      <c r="N836" s="3">
        <v>0</v>
      </c>
      <c r="O836" s="3">
        <v>0</v>
      </c>
      <c r="P836" s="3">
        <v>0</v>
      </c>
      <c r="Q836" s="3">
        <v>6000</v>
      </c>
      <c r="R836" s="3">
        <v>6000</v>
      </c>
      <c r="S836" s="3">
        <f t="shared" si="25"/>
        <v>0</v>
      </c>
    </row>
    <row r="837" spans="1:19" x14ac:dyDescent="0.35">
      <c r="A837">
        <v>890303093</v>
      </c>
      <c r="B837" t="s">
        <v>17</v>
      </c>
      <c r="C837" t="s">
        <v>18</v>
      </c>
      <c r="D837">
        <v>395091</v>
      </c>
      <c r="E837" t="str">
        <f t="shared" si="24"/>
        <v>FE395091</v>
      </c>
      <c r="F837">
        <v>23814</v>
      </c>
      <c r="G837" s="5">
        <v>45693.292129629626</v>
      </c>
      <c r="H837" s="5" t="s">
        <v>20</v>
      </c>
      <c r="I837">
        <v>0</v>
      </c>
      <c r="J837" s="3">
        <v>6000</v>
      </c>
      <c r="K837" s="3">
        <v>0</v>
      </c>
      <c r="L837" s="3">
        <v>0</v>
      </c>
      <c r="M837" s="3">
        <v>0</v>
      </c>
      <c r="N837" s="3">
        <v>0</v>
      </c>
      <c r="O837" s="3">
        <v>0</v>
      </c>
      <c r="P837" s="3">
        <v>0</v>
      </c>
      <c r="Q837" s="3">
        <v>6000</v>
      </c>
      <c r="R837" s="3">
        <v>6000</v>
      </c>
      <c r="S837" s="3">
        <f t="shared" si="25"/>
        <v>0</v>
      </c>
    </row>
    <row r="838" spans="1:19" x14ac:dyDescent="0.35">
      <c r="A838">
        <v>890303093</v>
      </c>
      <c r="B838" t="s">
        <v>17</v>
      </c>
      <c r="C838" t="s">
        <v>18</v>
      </c>
      <c r="D838">
        <v>395090</v>
      </c>
      <c r="E838" t="str">
        <f t="shared" ref="E838:E901" si="26">+CONCATENATE(C838,D838)</f>
        <v>FE395090</v>
      </c>
      <c r="F838">
        <v>23814</v>
      </c>
      <c r="G838" s="5">
        <v>45693.292118055557</v>
      </c>
      <c r="H838" s="5" t="s">
        <v>20</v>
      </c>
      <c r="I838">
        <v>0</v>
      </c>
      <c r="J838" s="3">
        <v>18000</v>
      </c>
      <c r="K838" s="3">
        <v>0</v>
      </c>
      <c r="L838" s="3">
        <v>0</v>
      </c>
      <c r="M838" s="3">
        <v>0</v>
      </c>
      <c r="N838" s="3">
        <v>0</v>
      </c>
      <c r="O838" s="3">
        <v>0</v>
      </c>
      <c r="P838" s="3">
        <v>0</v>
      </c>
      <c r="Q838" s="3">
        <v>18000</v>
      </c>
      <c r="R838" s="3">
        <v>18000</v>
      </c>
      <c r="S838" s="3">
        <f t="shared" ref="S838:S901" si="27">+R838-Q838</f>
        <v>0</v>
      </c>
    </row>
    <row r="839" spans="1:19" x14ac:dyDescent="0.35">
      <c r="A839">
        <v>890303093</v>
      </c>
      <c r="B839" t="s">
        <v>17</v>
      </c>
      <c r="C839" t="s">
        <v>18</v>
      </c>
      <c r="D839">
        <v>395089</v>
      </c>
      <c r="E839" t="str">
        <f t="shared" si="26"/>
        <v>FE395089</v>
      </c>
      <c r="F839">
        <v>23814</v>
      </c>
      <c r="G839" s="5">
        <v>45693.292118055557</v>
      </c>
      <c r="H839" s="5" t="s">
        <v>20</v>
      </c>
      <c r="I839">
        <v>0</v>
      </c>
      <c r="J839" s="3">
        <v>6000</v>
      </c>
      <c r="K839" s="3">
        <v>0</v>
      </c>
      <c r="L839" s="3">
        <v>0</v>
      </c>
      <c r="M839" s="3">
        <v>0</v>
      </c>
      <c r="N839" s="3">
        <v>0</v>
      </c>
      <c r="O839" s="3">
        <v>0</v>
      </c>
      <c r="P839" s="3">
        <v>0</v>
      </c>
      <c r="Q839" s="3">
        <v>6000</v>
      </c>
      <c r="R839" s="3">
        <v>6000</v>
      </c>
      <c r="S839" s="3">
        <f t="shared" si="27"/>
        <v>0</v>
      </c>
    </row>
    <row r="840" spans="1:19" x14ac:dyDescent="0.35">
      <c r="A840">
        <v>890303093</v>
      </c>
      <c r="B840" t="s">
        <v>17</v>
      </c>
      <c r="C840" t="s">
        <v>18</v>
      </c>
      <c r="D840">
        <v>395087</v>
      </c>
      <c r="E840" t="str">
        <f t="shared" si="26"/>
        <v>FE395087</v>
      </c>
      <c r="F840">
        <v>23814</v>
      </c>
      <c r="G840" s="5">
        <v>45693.292094907411</v>
      </c>
      <c r="H840" s="5" t="s">
        <v>20</v>
      </c>
      <c r="I840">
        <v>0</v>
      </c>
      <c r="J840" s="3">
        <v>6000</v>
      </c>
      <c r="K840" s="3">
        <v>0</v>
      </c>
      <c r="L840" s="3">
        <v>0</v>
      </c>
      <c r="M840" s="3">
        <v>0</v>
      </c>
      <c r="N840" s="3">
        <v>0</v>
      </c>
      <c r="O840" s="3">
        <v>0</v>
      </c>
      <c r="P840" s="3">
        <v>0</v>
      </c>
      <c r="Q840" s="3">
        <v>6000</v>
      </c>
      <c r="R840" s="3">
        <v>6000</v>
      </c>
      <c r="S840" s="3">
        <f t="shared" si="27"/>
        <v>0</v>
      </c>
    </row>
    <row r="841" spans="1:19" x14ac:dyDescent="0.35">
      <c r="A841">
        <v>890303093</v>
      </c>
      <c r="B841" t="s">
        <v>17</v>
      </c>
      <c r="C841" t="s">
        <v>18</v>
      </c>
      <c r="D841">
        <v>395086</v>
      </c>
      <c r="E841" t="str">
        <f t="shared" si="26"/>
        <v>FE395086</v>
      </c>
      <c r="F841">
        <v>23814</v>
      </c>
      <c r="G841" s="5">
        <v>45693.292083333334</v>
      </c>
      <c r="H841" s="5" t="s">
        <v>20</v>
      </c>
      <c r="I841">
        <v>0</v>
      </c>
      <c r="J841" s="3">
        <v>6000</v>
      </c>
      <c r="K841" s="3">
        <v>0</v>
      </c>
      <c r="L841" s="3">
        <v>0</v>
      </c>
      <c r="M841" s="3">
        <v>0</v>
      </c>
      <c r="N841" s="3">
        <v>0</v>
      </c>
      <c r="O841" s="3">
        <v>0</v>
      </c>
      <c r="P841" s="3">
        <v>0</v>
      </c>
      <c r="Q841" s="3">
        <v>6000</v>
      </c>
      <c r="R841" s="3">
        <v>6000</v>
      </c>
      <c r="S841" s="3">
        <f t="shared" si="27"/>
        <v>0</v>
      </c>
    </row>
    <row r="842" spans="1:19" x14ac:dyDescent="0.35">
      <c r="A842">
        <v>890303093</v>
      </c>
      <c r="B842" t="s">
        <v>17</v>
      </c>
      <c r="C842" t="s">
        <v>18</v>
      </c>
      <c r="D842">
        <v>395085</v>
      </c>
      <c r="E842" t="str">
        <f t="shared" si="26"/>
        <v>FE395085</v>
      </c>
      <c r="F842">
        <v>23814</v>
      </c>
      <c r="G842" s="5">
        <v>45693.292071759257</v>
      </c>
      <c r="H842" s="5" t="s">
        <v>20</v>
      </c>
      <c r="I842">
        <v>0</v>
      </c>
      <c r="J842" s="3">
        <v>6000</v>
      </c>
      <c r="K842" s="3">
        <v>0</v>
      </c>
      <c r="L842" s="3">
        <v>0</v>
      </c>
      <c r="M842" s="3">
        <v>0</v>
      </c>
      <c r="N842" s="3">
        <v>0</v>
      </c>
      <c r="O842" s="3">
        <v>0</v>
      </c>
      <c r="P842" s="3">
        <v>0</v>
      </c>
      <c r="Q842" s="3">
        <v>6000</v>
      </c>
      <c r="R842" s="3">
        <v>6000</v>
      </c>
      <c r="S842" s="3">
        <f t="shared" si="27"/>
        <v>0</v>
      </c>
    </row>
    <row r="843" spans="1:19" x14ac:dyDescent="0.35">
      <c r="A843">
        <v>890303093</v>
      </c>
      <c r="B843" t="s">
        <v>17</v>
      </c>
      <c r="C843" t="s">
        <v>18</v>
      </c>
      <c r="D843">
        <v>395022</v>
      </c>
      <c r="E843" t="str">
        <f t="shared" si="26"/>
        <v>FE395022</v>
      </c>
      <c r="F843">
        <v>23816</v>
      </c>
      <c r="G843" s="5">
        <v>45693.291435185187</v>
      </c>
      <c r="H843" s="5" t="s">
        <v>20</v>
      </c>
      <c r="I843">
        <v>0</v>
      </c>
      <c r="J843" s="3">
        <v>66650</v>
      </c>
      <c r="K843" s="3">
        <v>0</v>
      </c>
      <c r="L843" s="3">
        <v>0</v>
      </c>
      <c r="M843" s="3">
        <v>0</v>
      </c>
      <c r="N843" s="3">
        <v>0</v>
      </c>
      <c r="O843" s="3">
        <v>0</v>
      </c>
      <c r="P843" s="3">
        <v>0</v>
      </c>
      <c r="Q843" s="3">
        <v>66650</v>
      </c>
      <c r="R843" s="3">
        <v>66650</v>
      </c>
      <c r="S843" s="3">
        <f t="shared" si="27"/>
        <v>0</v>
      </c>
    </row>
    <row r="844" spans="1:19" x14ac:dyDescent="0.35">
      <c r="A844">
        <v>890303093</v>
      </c>
      <c r="B844" t="s">
        <v>17</v>
      </c>
      <c r="C844" t="s">
        <v>18</v>
      </c>
      <c r="D844">
        <v>394802</v>
      </c>
      <c r="E844" t="str">
        <f t="shared" si="26"/>
        <v>FE394802</v>
      </c>
      <c r="F844">
        <v>23816</v>
      </c>
      <c r="G844" s="5">
        <v>45693.289548611108</v>
      </c>
      <c r="H844" s="5" t="s">
        <v>20</v>
      </c>
      <c r="I844">
        <v>0</v>
      </c>
      <c r="J844" s="3">
        <v>257130</v>
      </c>
      <c r="K844" s="3">
        <v>0</v>
      </c>
      <c r="L844" s="3">
        <v>0</v>
      </c>
      <c r="M844" s="3">
        <v>0</v>
      </c>
      <c r="N844" s="3">
        <v>0</v>
      </c>
      <c r="O844" s="3">
        <v>0</v>
      </c>
      <c r="P844" s="3">
        <v>0</v>
      </c>
      <c r="Q844" s="3">
        <v>257130</v>
      </c>
      <c r="R844" s="3">
        <v>257130</v>
      </c>
      <c r="S844" s="3">
        <f t="shared" si="27"/>
        <v>0</v>
      </c>
    </row>
    <row r="845" spans="1:19" x14ac:dyDescent="0.35">
      <c r="A845">
        <v>890303093</v>
      </c>
      <c r="B845" t="s">
        <v>17</v>
      </c>
      <c r="C845" t="s">
        <v>18</v>
      </c>
      <c r="D845">
        <v>394770</v>
      </c>
      <c r="E845" t="str">
        <f t="shared" si="26"/>
        <v>FE394770</v>
      </c>
      <c r="F845">
        <v>23816</v>
      </c>
      <c r="G845" s="5">
        <v>45692.289097222223</v>
      </c>
      <c r="H845" s="5" t="s">
        <v>20</v>
      </c>
      <c r="I845">
        <v>0</v>
      </c>
      <c r="J845" s="3">
        <v>142650</v>
      </c>
      <c r="K845" s="3">
        <v>0</v>
      </c>
      <c r="L845" s="3">
        <v>0</v>
      </c>
      <c r="M845" s="3">
        <v>0</v>
      </c>
      <c r="N845" s="3">
        <v>0</v>
      </c>
      <c r="O845" s="3">
        <v>0</v>
      </c>
      <c r="P845" s="3">
        <v>0</v>
      </c>
      <c r="Q845" s="3">
        <v>142650</v>
      </c>
      <c r="R845" s="3">
        <v>142650</v>
      </c>
      <c r="S845" s="3">
        <f t="shared" si="27"/>
        <v>0</v>
      </c>
    </row>
    <row r="846" spans="1:19" x14ac:dyDescent="0.35">
      <c r="A846">
        <v>890303093</v>
      </c>
      <c r="B846" t="s">
        <v>17</v>
      </c>
      <c r="C846" t="s">
        <v>18</v>
      </c>
      <c r="D846">
        <v>394765</v>
      </c>
      <c r="E846" t="str">
        <f t="shared" si="26"/>
        <v>FE394765</v>
      </c>
      <c r="F846">
        <v>23816</v>
      </c>
      <c r="G846" s="5">
        <v>45692.289039351854</v>
      </c>
      <c r="H846" s="5" t="s">
        <v>20</v>
      </c>
      <c r="I846">
        <v>0</v>
      </c>
      <c r="J846" s="3">
        <v>132900</v>
      </c>
      <c r="K846" s="3">
        <v>0</v>
      </c>
      <c r="L846" s="3">
        <v>0</v>
      </c>
      <c r="M846" s="3">
        <v>0</v>
      </c>
      <c r="N846" s="3">
        <v>0</v>
      </c>
      <c r="O846" s="3">
        <v>0</v>
      </c>
      <c r="P846" s="3">
        <v>0</v>
      </c>
      <c r="Q846" s="3">
        <v>132900</v>
      </c>
      <c r="R846" s="3">
        <v>132900</v>
      </c>
      <c r="S846" s="3">
        <f t="shared" si="27"/>
        <v>0</v>
      </c>
    </row>
    <row r="847" spans="1:19" x14ac:dyDescent="0.35">
      <c r="A847">
        <v>890303093</v>
      </c>
      <c r="B847" t="s">
        <v>17</v>
      </c>
      <c r="C847" t="s">
        <v>18</v>
      </c>
      <c r="D847">
        <v>394759</v>
      </c>
      <c r="E847" t="str">
        <f t="shared" si="26"/>
        <v>FE394759</v>
      </c>
      <c r="F847">
        <v>23816</v>
      </c>
      <c r="G847" s="5">
        <v>45692.288958333331</v>
      </c>
      <c r="H847" s="5" t="s">
        <v>20</v>
      </c>
      <c r="I847">
        <v>0</v>
      </c>
      <c r="J847" s="3">
        <v>139100</v>
      </c>
      <c r="K847" s="3">
        <v>0</v>
      </c>
      <c r="L847" s="3">
        <v>0</v>
      </c>
      <c r="M847" s="3">
        <v>0</v>
      </c>
      <c r="N847" s="3">
        <v>0</v>
      </c>
      <c r="O847" s="3">
        <v>0</v>
      </c>
      <c r="P847" s="3">
        <v>0</v>
      </c>
      <c r="Q847" s="3">
        <v>139100</v>
      </c>
      <c r="R847" s="3">
        <v>139100</v>
      </c>
      <c r="S847" s="3">
        <f t="shared" si="27"/>
        <v>0</v>
      </c>
    </row>
    <row r="848" spans="1:19" x14ac:dyDescent="0.35">
      <c r="A848">
        <v>890303093</v>
      </c>
      <c r="B848" t="s">
        <v>17</v>
      </c>
      <c r="C848" t="s">
        <v>18</v>
      </c>
      <c r="D848">
        <v>394745</v>
      </c>
      <c r="E848" t="str">
        <f t="shared" si="26"/>
        <v>FE394745</v>
      </c>
      <c r="F848">
        <v>23816</v>
      </c>
      <c r="G848" s="5">
        <v>45692.288784722223</v>
      </c>
      <c r="H848" s="5" t="s">
        <v>20</v>
      </c>
      <c r="I848">
        <v>0</v>
      </c>
      <c r="J848" s="3">
        <v>65700</v>
      </c>
      <c r="K848" s="3">
        <v>0</v>
      </c>
      <c r="L848" s="3">
        <v>0</v>
      </c>
      <c r="M848" s="3">
        <v>0</v>
      </c>
      <c r="N848" s="3">
        <v>0</v>
      </c>
      <c r="O848" s="3">
        <v>0</v>
      </c>
      <c r="P848" s="3">
        <v>0</v>
      </c>
      <c r="Q848" s="3">
        <v>65700</v>
      </c>
      <c r="R848" s="3">
        <v>65700</v>
      </c>
      <c r="S848" s="3">
        <f t="shared" si="27"/>
        <v>0</v>
      </c>
    </row>
    <row r="849" spans="1:19" x14ac:dyDescent="0.35">
      <c r="A849">
        <v>890303093</v>
      </c>
      <c r="B849" t="s">
        <v>17</v>
      </c>
      <c r="C849" t="s">
        <v>18</v>
      </c>
      <c r="D849">
        <v>394727</v>
      </c>
      <c r="E849" t="str">
        <f t="shared" si="26"/>
        <v>FE394727</v>
      </c>
      <c r="F849">
        <v>23816</v>
      </c>
      <c r="G849" s="5">
        <v>45692.288611111115</v>
      </c>
      <c r="H849" s="5" t="s">
        <v>20</v>
      </c>
      <c r="I849">
        <v>0</v>
      </c>
      <c r="J849" s="3">
        <v>165900</v>
      </c>
      <c r="K849" s="3">
        <v>0</v>
      </c>
      <c r="L849" s="3">
        <v>0</v>
      </c>
      <c r="M849" s="3">
        <v>0</v>
      </c>
      <c r="N849" s="3">
        <v>0</v>
      </c>
      <c r="O849" s="3">
        <v>0</v>
      </c>
      <c r="P849" s="3">
        <v>0</v>
      </c>
      <c r="Q849" s="3">
        <v>165900</v>
      </c>
      <c r="R849" s="3">
        <v>165900</v>
      </c>
      <c r="S849" s="3">
        <f t="shared" si="27"/>
        <v>0</v>
      </c>
    </row>
    <row r="850" spans="1:19" x14ac:dyDescent="0.35">
      <c r="A850">
        <v>890303093</v>
      </c>
      <c r="B850" t="s">
        <v>17</v>
      </c>
      <c r="C850" t="s">
        <v>18</v>
      </c>
      <c r="D850">
        <v>394702</v>
      </c>
      <c r="E850" t="str">
        <f t="shared" si="26"/>
        <v>FE394702</v>
      </c>
      <c r="F850">
        <v>23814</v>
      </c>
      <c r="G850" s="5">
        <v>45692.288391203707</v>
      </c>
      <c r="H850" s="5" t="s">
        <v>20</v>
      </c>
      <c r="I850">
        <v>0</v>
      </c>
      <c r="J850" s="3">
        <v>24000</v>
      </c>
      <c r="K850" s="3">
        <v>0</v>
      </c>
      <c r="L850" s="3">
        <v>0</v>
      </c>
      <c r="M850" s="3">
        <v>0</v>
      </c>
      <c r="N850" s="3">
        <v>0</v>
      </c>
      <c r="O850" s="3">
        <v>0</v>
      </c>
      <c r="P850" s="3">
        <v>0</v>
      </c>
      <c r="Q850" s="3">
        <v>24000</v>
      </c>
      <c r="R850" s="3">
        <v>24000</v>
      </c>
      <c r="S850" s="3">
        <f t="shared" si="27"/>
        <v>0</v>
      </c>
    </row>
    <row r="851" spans="1:19" x14ac:dyDescent="0.35">
      <c r="A851">
        <v>890303093</v>
      </c>
      <c r="B851" t="s">
        <v>17</v>
      </c>
      <c r="C851" t="s">
        <v>18</v>
      </c>
      <c r="D851">
        <v>394699</v>
      </c>
      <c r="E851" t="str">
        <f t="shared" si="26"/>
        <v>FE394699</v>
      </c>
      <c r="F851">
        <v>23814</v>
      </c>
      <c r="G851" s="5">
        <v>45692.288356481484</v>
      </c>
      <c r="H851" s="5" t="s">
        <v>20</v>
      </c>
      <c r="I851">
        <v>0</v>
      </c>
      <c r="J851" s="3">
        <v>6000</v>
      </c>
      <c r="K851" s="3">
        <v>0</v>
      </c>
      <c r="L851" s="3">
        <v>0</v>
      </c>
      <c r="M851" s="3">
        <v>0</v>
      </c>
      <c r="N851" s="3">
        <v>0</v>
      </c>
      <c r="O851" s="3">
        <v>0</v>
      </c>
      <c r="P851" s="3">
        <v>0</v>
      </c>
      <c r="Q851" s="3">
        <v>6000</v>
      </c>
      <c r="R851" s="3">
        <v>6000</v>
      </c>
      <c r="S851" s="3">
        <f t="shared" si="27"/>
        <v>0</v>
      </c>
    </row>
    <row r="852" spans="1:19" x14ac:dyDescent="0.35">
      <c r="A852">
        <v>890303093</v>
      </c>
      <c r="B852" t="s">
        <v>17</v>
      </c>
      <c r="C852" t="s">
        <v>18</v>
      </c>
      <c r="D852">
        <v>394696</v>
      </c>
      <c r="E852" t="str">
        <f t="shared" si="26"/>
        <v>FE394696</v>
      </c>
      <c r="F852">
        <v>23814</v>
      </c>
      <c r="G852" s="5">
        <v>45692.28833333333</v>
      </c>
      <c r="H852" s="5" t="s">
        <v>20</v>
      </c>
      <c r="I852">
        <v>0</v>
      </c>
      <c r="J852" s="3">
        <v>6000</v>
      </c>
      <c r="K852" s="3">
        <v>0</v>
      </c>
      <c r="L852" s="3">
        <v>0</v>
      </c>
      <c r="M852" s="3">
        <v>0</v>
      </c>
      <c r="N852" s="3">
        <v>0</v>
      </c>
      <c r="O852" s="3">
        <v>0</v>
      </c>
      <c r="P852" s="3">
        <v>0</v>
      </c>
      <c r="Q852" s="3">
        <v>6000</v>
      </c>
      <c r="R852" s="3">
        <v>6000</v>
      </c>
      <c r="S852" s="3">
        <f t="shared" si="27"/>
        <v>0</v>
      </c>
    </row>
    <row r="853" spans="1:19" x14ac:dyDescent="0.35">
      <c r="A853">
        <v>890303093</v>
      </c>
      <c r="B853" t="s">
        <v>17</v>
      </c>
      <c r="C853" t="s">
        <v>18</v>
      </c>
      <c r="D853">
        <v>394692</v>
      </c>
      <c r="E853" t="str">
        <f t="shared" si="26"/>
        <v>FE394692</v>
      </c>
      <c r="F853">
        <v>23816</v>
      </c>
      <c r="G853" s="5">
        <v>45692.288287037038</v>
      </c>
      <c r="H853" s="5" t="s">
        <v>20</v>
      </c>
      <c r="I853">
        <v>0</v>
      </c>
      <c r="J853" s="3">
        <v>229950</v>
      </c>
      <c r="K853" s="3">
        <v>0</v>
      </c>
      <c r="L853" s="3">
        <v>0</v>
      </c>
      <c r="M853" s="3">
        <v>0</v>
      </c>
      <c r="N853" s="3">
        <v>0</v>
      </c>
      <c r="O853" s="3">
        <v>0</v>
      </c>
      <c r="P853" s="3">
        <v>0</v>
      </c>
      <c r="Q853" s="3">
        <v>229950</v>
      </c>
      <c r="R853" s="3">
        <v>229950</v>
      </c>
      <c r="S853" s="3">
        <f t="shared" si="27"/>
        <v>0</v>
      </c>
    </row>
    <row r="854" spans="1:19" x14ac:dyDescent="0.35">
      <c r="A854">
        <v>890303093</v>
      </c>
      <c r="B854" t="s">
        <v>17</v>
      </c>
      <c r="C854" t="s">
        <v>18</v>
      </c>
      <c r="D854">
        <v>394678</v>
      </c>
      <c r="E854" t="str">
        <f t="shared" si="26"/>
        <v>FE394678</v>
      </c>
      <c r="F854">
        <v>23814</v>
      </c>
      <c r="G854" s="5">
        <v>45692.288148148145</v>
      </c>
      <c r="H854" s="5" t="s">
        <v>20</v>
      </c>
      <c r="I854">
        <v>0</v>
      </c>
      <c r="J854" s="3">
        <v>6000</v>
      </c>
      <c r="K854" s="3">
        <v>0</v>
      </c>
      <c r="L854" s="3">
        <v>0</v>
      </c>
      <c r="M854" s="3">
        <v>0</v>
      </c>
      <c r="N854" s="3">
        <v>0</v>
      </c>
      <c r="O854" s="3">
        <v>0</v>
      </c>
      <c r="P854" s="3">
        <v>0</v>
      </c>
      <c r="Q854" s="3">
        <v>6000</v>
      </c>
      <c r="R854" s="3">
        <v>6000</v>
      </c>
      <c r="S854" s="3">
        <f t="shared" si="27"/>
        <v>0</v>
      </c>
    </row>
    <row r="855" spans="1:19" x14ac:dyDescent="0.35">
      <c r="A855">
        <v>890303093</v>
      </c>
      <c r="B855" t="s">
        <v>17</v>
      </c>
      <c r="C855" t="s">
        <v>18</v>
      </c>
      <c r="D855">
        <v>394676</v>
      </c>
      <c r="E855" t="str">
        <f t="shared" si="26"/>
        <v>FE394676</v>
      </c>
      <c r="F855">
        <v>23814</v>
      </c>
      <c r="G855" s="5">
        <v>45692.288124999999</v>
      </c>
      <c r="H855" s="5" t="s">
        <v>20</v>
      </c>
      <c r="I855">
        <v>0</v>
      </c>
      <c r="J855" s="3">
        <v>6000</v>
      </c>
      <c r="K855" s="3">
        <v>0</v>
      </c>
      <c r="L855" s="3">
        <v>0</v>
      </c>
      <c r="M855" s="3">
        <v>0</v>
      </c>
      <c r="N855" s="3">
        <v>0</v>
      </c>
      <c r="O855" s="3">
        <v>0</v>
      </c>
      <c r="P855" s="3">
        <v>0</v>
      </c>
      <c r="Q855" s="3">
        <v>6000</v>
      </c>
      <c r="R855" s="3">
        <v>6000</v>
      </c>
      <c r="S855" s="3">
        <f t="shared" si="27"/>
        <v>0</v>
      </c>
    </row>
    <row r="856" spans="1:19" x14ac:dyDescent="0.35">
      <c r="A856">
        <v>890303093</v>
      </c>
      <c r="B856" t="s">
        <v>17</v>
      </c>
      <c r="C856" t="s">
        <v>18</v>
      </c>
      <c r="D856">
        <v>394675</v>
      </c>
      <c r="E856" t="str">
        <f t="shared" si="26"/>
        <v>FE394675</v>
      </c>
      <c r="F856">
        <v>23814</v>
      </c>
      <c r="G856" s="5">
        <v>45692.288113425922</v>
      </c>
      <c r="H856" s="5" t="s">
        <v>20</v>
      </c>
      <c r="I856">
        <v>0</v>
      </c>
      <c r="J856" s="3">
        <v>30000</v>
      </c>
      <c r="K856" s="3">
        <v>0</v>
      </c>
      <c r="L856" s="3">
        <v>0</v>
      </c>
      <c r="M856" s="3">
        <v>0</v>
      </c>
      <c r="N856" s="3">
        <v>0</v>
      </c>
      <c r="O856" s="3">
        <v>0</v>
      </c>
      <c r="P856" s="3">
        <v>0</v>
      </c>
      <c r="Q856" s="3">
        <v>30000</v>
      </c>
      <c r="R856" s="3">
        <v>30000</v>
      </c>
      <c r="S856" s="3">
        <f t="shared" si="27"/>
        <v>0</v>
      </c>
    </row>
    <row r="857" spans="1:19" x14ac:dyDescent="0.35">
      <c r="A857">
        <v>890303093</v>
      </c>
      <c r="B857" t="s">
        <v>17</v>
      </c>
      <c r="C857" t="s">
        <v>18</v>
      </c>
      <c r="D857">
        <v>394673</v>
      </c>
      <c r="E857" t="str">
        <f t="shared" si="26"/>
        <v>FE394673</v>
      </c>
      <c r="F857">
        <v>23814</v>
      </c>
      <c r="G857" s="5">
        <v>45692.288090277776</v>
      </c>
      <c r="H857" s="5" t="s">
        <v>20</v>
      </c>
      <c r="I857">
        <v>0</v>
      </c>
      <c r="J857" s="3">
        <v>6000</v>
      </c>
      <c r="K857" s="3">
        <v>0</v>
      </c>
      <c r="L857" s="3">
        <v>0</v>
      </c>
      <c r="M857" s="3">
        <v>0</v>
      </c>
      <c r="N857" s="3">
        <v>0</v>
      </c>
      <c r="O857" s="3">
        <v>0</v>
      </c>
      <c r="P857" s="3">
        <v>0</v>
      </c>
      <c r="Q857" s="3">
        <v>6000</v>
      </c>
      <c r="R857" s="3">
        <v>6000</v>
      </c>
      <c r="S857" s="3">
        <f t="shared" si="27"/>
        <v>0</v>
      </c>
    </row>
    <row r="858" spans="1:19" x14ac:dyDescent="0.35">
      <c r="A858">
        <v>890303093</v>
      </c>
      <c r="B858" t="s">
        <v>17</v>
      </c>
      <c r="C858" t="s">
        <v>18</v>
      </c>
      <c r="D858">
        <v>394670</v>
      </c>
      <c r="E858" t="str">
        <f t="shared" si="26"/>
        <v>FE394670</v>
      </c>
      <c r="F858">
        <v>23814</v>
      </c>
      <c r="G858" s="5">
        <v>45692.28806712963</v>
      </c>
      <c r="H858" s="5" t="s">
        <v>20</v>
      </c>
      <c r="I858">
        <v>0</v>
      </c>
      <c r="J858" s="3">
        <v>6000</v>
      </c>
      <c r="K858" s="3">
        <v>0</v>
      </c>
      <c r="L858" s="3">
        <v>0</v>
      </c>
      <c r="M858" s="3">
        <v>0</v>
      </c>
      <c r="N858" s="3">
        <v>0</v>
      </c>
      <c r="O858" s="3">
        <v>0</v>
      </c>
      <c r="P858" s="3">
        <v>0</v>
      </c>
      <c r="Q858" s="3">
        <v>6000</v>
      </c>
      <c r="R858" s="3">
        <v>6000</v>
      </c>
      <c r="S858" s="3">
        <f t="shared" si="27"/>
        <v>0</v>
      </c>
    </row>
    <row r="859" spans="1:19" x14ac:dyDescent="0.35">
      <c r="A859">
        <v>890303093</v>
      </c>
      <c r="B859" t="s">
        <v>17</v>
      </c>
      <c r="C859" t="s">
        <v>18</v>
      </c>
      <c r="D859">
        <v>394668</v>
      </c>
      <c r="E859" t="str">
        <f t="shared" si="26"/>
        <v>FE394668</v>
      </c>
      <c r="F859">
        <v>23814</v>
      </c>
      <c r="G859" s="5">
        <v>45692.288043981483</v>
      </c>
      <c r="H859" s="5" t="s">
        <v>20</v>
      </c>
      <c r="I859">
        <v>0</v>
      </c>
      <c r="J859" s="3">
        <v>6000</v>
      </c>
      <c r="K859" s="3">
        <v>0</v>
      </c>
      <c r="L859" s="3">
        <v>0</v>
      </c>
      <c r="M859" s="3">
        <v>0</v>
      </c>
      <c r="N859" s="3">
        <v>0</v>
      </c>
      <c r="O859" s="3">
        <v>0</v>
      </c>
      <c r="P859" s="3">
        <v>0</v>
      </c>
      <c r="Q859" s="3">
        <v>6000</v>
      </c>
      <c r="R859" s="3">
        <v>6000</v>
      </c>
      <c r="S859" s="3">
        <f t="shared" si="27"/>
        <v>0</v>
      </c>
    </row>
    <row r="860" spans="1:19" x14ac:dyDescent="0.35">
      <c r="A860">
        <v>890303093</v>
      </c>
      <c r="B860" t="s">
        <v>17</v>
      </c>
      <c r="C860" t="s">
        <v>18</v>
      </c>
      <c r="D860">
        <v>394663</v>
      </c>
      <c r="E860" t="str">
        <f t="shared" si="26"/>
        <v>FE394663</v>
      </c>
      <c r="F860">
        <v>23814</v>
      </c>
      <c r="G860" s="5">
        <v>45692.287997685184</v>
      </c>
      <c r="H860" s="5" t="s">
        <v>20</v>
      </c>
      <c r="I860">
        <v>0</v>
      </c>
      <c r="J860" s="3">
        <v>12000</v>
      </c>
      <c r="K860" s="3">
        <v>0</v>
      </c>
      <c r="L860" s="3">
        <v>0</v>
      </c>
      <c r="M860" s="3">
        <v>0</v>
      </c>
      <c r="N860" s="3">
        <v>0</v>
      </c>
      <c r="O860" s="3">
        <v>0</v>
      </c>
      <c r="P860" s="3">
        <v>0</v>
      </c>
      <c r="Q860" s="3">
        <v>12000</v>
      </c>
      <c r="R860" s="3">
        <v>12000</v>
      </c>
      <c r="S860" s="3">
        <f t="shared" si="27"/>
        <v>0</v>
      </c>
    </row>
    <row r="861" spans="1:19" x14ac:dyDescent="0.35">
      <c r="A861">
        <v>890303093</v>
      </c>
      <c r="B861" t="s">
        <v>17</v>
      </c>
      <c r="C861" t="s">
        <v>18</v>
      </c>
      <c r="D861">
        <v>394661</v>
      </c>
      <c r="E861" t="str">
        <f t="shared" si="26"/>
        <v>FE394661</v>
      </c>
      <c r="F861">
        <v>23814</v>
      </c>
      <c r="G861" s="5">
        <v>45692.287974537037</v>
      </c>
      <c r="H861" s="5" t="s">
        <v>20</v>
      </c>
      <c r="I861">
        <v>0</v>
      </c>
      <c r="J861" s="3">
        <v>18000</v>
      </c>
      <c r="K861" s="3">
        <v>0</v>
      </c>
      <c r="L861" s="3">
        <v>0</v>
      </c>
      <c r="M861" s="3">
        <v>0</v>
      </c>
      <c r="N861" s="3">
        <v>0</v>
      </c>
      <c r="O861" s="3">
        <v>0</v>
      </c>
      <c r="P861" s="3">
        <v>0</v>
      </c>
      <c r="Q861" s="3">
        <v>18000</v>
      </c>
      <c r="R861" s="3">
        <v>18000</v>
      </c>
      <c r="S861" s="3">
        <f t="shared" si="27"/>
        <v>0</v>
      </c>
    </row>
    <row r="862" spans="1:19" x14ac:dyDescent="0.35">
      <c r="A862">
        <v>890303093</v>
      </c>
      <c r="B862" t="s">
        <v>17</v>
      </c>
      <c r="C862" t="s">
        <v>18</v>
      </c>
      <c r="D862">
        <v>394660</v>
      </c>
      <c r="E862" t="str">
        <f t="shared" si="26"/>
        <v>FE394660</v>
      </c>
      <c r="F862">
        <v>23814</v>
      </c>
      <c r="G862" s="5">
        <v>45692.287962962961</v>
      </c>
      <c r="H862" s="5" t="s">
        <v>20</v>
      </c>
      <c r="I862">
        <v>0</v>
      </c>
      <c r="J862" s="3">
        <v>24000</v>
      </c>
      <c r="K862" s="3">
        <v>0</v>
      </c>
      <c r="L862" s="3">
        <v>0</v>
      </c>
      <c r="M862" s="3">
        <v>0</v>
      </c>
      <c r="N862" s="3">
        <v>0</v>
      </c>
      <c r="O862" s="3">
        <v>0</v>
      </c>
      <c r="P862" s="3">
        <v>0</v>
      </c>
      <c r="Q862" s="3">
        <v>24000</v>
      </c>
      <c r="R862" s="3">
        <v>24000</v>
      </c>
      <c r="S862" s="3">
        <f t="shared" si="27"/>
        <v>0</v>
      </c>
    </row>
    <row r="863" spans="1:19" x14ac:dyDescent="0.35">
      <c r="A863">
        <v>890303093</v>
      </c>
      <c r="B863" t="s">
        <v>17</v>
      </c>
      <c r="C863" t="s">
        <v>18</v>
      </c>
      <c r="D863">
        <v>394659</v>
      </c>
      <c r="E863" t="str">
        <f t="shared" si="26"/>
        <v>FE394659</v>
      </c>
      <c r="F863">
        <v>23814</v>
      </c>
      <c r="G863" s="5">
        <v>45692.287962962961</v>
      </c>
      <c r="H863" s="5" t="s">
        <v>20</v>
      </c>
      <c r="I863">
        <v>0</v>
      </c>
      <c r="J863" s="3">
        <v>24000</v>
      </c>
      <c r="K863" s="3">
        <v>0</v>
      </c>
      <c r="L863" s="3">
        <v>0</v>
      </c>
      <c r="M863" s="3">
        <v>0</v>
      </c>
      <c r="N863" s="3">
        <v>0</v>
      </c>
      <c r="O863" s="3">
        <v>0</v>
      </c>
      <c r="P863" s="3">
        <v>0</v>
      </c>
      <c r="Q863" s="3">
        <v>24000</v>
      </c>
      <c r="R863" s="3">
        <v>24000</v>
      </c>
      <c r="S863" s="3">
        <f t="shared" si="27"/>
        <v>0</v>
      </c>
    </row>
    <row r="864" spans="1:19" x14ac:dyDescent="0.35">
      <c r="A864">
        <v>890303093</v>
      </c>
      <c r="B864" t="s">
        <v>17</v>
      </c>
      <c r="C864" t="s">
        <v>18</v>
      </c>
      <c r="D864">
        <v>394658</v>
      </c>
      <c r="E864" t="str">
        <f t="shared" si="26"/>
        <v>FE394658</v>
      </c>
      <c r="F864">
        <v>23814</v>
      </c>
      <c r="G864" s="5">
        <v>45692.287951388891</v>
      </c>
      <c r="H864" s="5" t="s">
        <v>20</v>
      </c>
      <c r="I864">
        <v>0</v>
      </c>
      <c r="J864" s="3">
        <v>24000</v>
      </c>
      <c r="K864" s="3">
        <v>0</v>
      </c>
      <c r="L864" s="3">
        <v>0</v>
      </c>
      <c r="M864" s="3">
        <v>0</v>
      </c>
      <c r="N864" s="3">
        <v>0</v>
      </c>
      <c r="O864" s="3">
        <v>0</v>
      </c>
      <c r="P864" s="3">
        <v>0</v>
      </c>
      <c r="Q864" s="3">
        <v>24000</v>
      </c>
      <c r="R864" s="3">
        <v>24000</v>
      </c>
      <c r="S864" s="3">
        <f t="shared" si="27"/>
        <v>0</v>
      </c>
    </row>
    <row r="865" spans="1:19" x14ac:dyDescent="0.35">
      <c r="A865">
        <v>890303093</v>
      </c>
      <c r="B865" t="s">
        <v>17</v>
      </c>
      <c r="C865" t="s">
        <v>18</v>
      </c>
      <c r="D865">
        <v>394657</v>
      </c>
      <c r="E865" t="str">
        <f t="shared" si="26"/>
        <v>FE394657</v>
      </c>
      <c r="F865">
        <v>23814</v>
      </c>
      <c r="G865" s="5">
        <v>45692.287939814814</v>
      </c>
      <c r="H865" s="5" t="s">
        <v>20</v>
      </c>
      <c r="I865">
        <v>0</v>
      </c>
      <c r="J865" s="3">
        <v>6000</v>
      </c>
      <c r="K865" s="3">
        <v>0</v>
      </c>
      <c r="L865" s="3">
        <v>0</v>
      </c>
      <c r="M865" s="3">
        <v>0</v>
      </c>
      <c r="N865" s="3">
        <v>0</v>
      </c>
      <c r="O865" s="3">
        <v>0</v>
      </c>
      <c r="P865" s="3">
        <v>0</v>
      </c>
      <c r="Q865" s="3">
        <v>6000</v>
      </c>
      <c r="R865" s="3">
        <v>6000</v>
      </c>
      <c r="S865" s="3">
        <f t="shared" si="27"/>
        <v>0</v>
      </c>
    </row>
    <row r="866" spans="1:19" x14ac:dyDescent="0.35">
      <c r="A866">
        <v>890303093</v>
      </c>
      <c r="B866" t="s">
        <v>17</v>
      </c>
      <c r="C866" t="s">
        <v>18</v>
      </c>
      <c r="D866">
        <v>394655</v>
      </c>
      <c r="E866" t="str">
        <f t="shared" si="26"/>
        <v>FE394655</v>
      </c>
      <c r="F866">
        <v>23814</v>
      </c>
      <c r="G866" s="5">
        <v>45692.287916666668</v>
      </c>
      <c r="H866" s="5" t="s">
        <v>20</v>
      </c>
      <c r="I866">
        <v>0</v>
      </c>
      <c r="J866" s="3">
        <v>18000</v>
      </c>
      <c r="K866" s="3">
        <v>0</v>
      </c>
      <c r="L866" s="3">
        <v>0</v>
      </c>
      <c r="M866" s="3">
        <v>0</v>
      </c>
      <c r="N866" s="3">
        <v>0</v>
      </c>
      <c r="O866" s="3">
        <v>0</v>
      </c>
      <c r="P866" s="3">
        <v>0</v>
      </c>
      <c r="Q866" s="3">
        <v>18000</v>
      </c>
      <c r="R866" s="3">
        <v>18000</v>
      </c>
      <c r="S866" s="3">
        <f t="shared" si="27"/>
        <v>0</v>
      </c>
    </row>
    <row r="867" spans="1:19" x14ac:dyDescent="0.35">
      <c r="A867">
        <v>890303093</v>
      </c>
      <c r="B867" t="s">
        <v>17</v>
      </c>
      <c r="C867" t="s">
        <v>18</v>
      </c>
      <c r="D867">
        <v>394653</v>
      </c>
      <c r="E867" t="str">
        <f t="shared" si="26"/>
        <v>FE394653</v>
      </c>
      <c r="F867">
        <v>23814</v>
      </c>
      <c r="G867" s="5">
        <v>45692.287893518522</v>
      </c>
      <c r="H867" s="5" t="s">
        <v>20</v>
      </c>
      <c r="I867">
        <v>0</v>
      </c>
      <c r="J867" s="3">
        <v>12000</v>
      </c>
      <c r="K867" s="3">
        <v>0</v>
      </c>
      <c r="L867" s="3">
        <v>0</v>
      </c>
      <c r="M867" s="3">
        <v>0</v>
      </c>
      <c r="N867" s="3">
        <v>0</v>
      </c>
      <c r="O867" s="3">
        <v>0</v>
      </c>
      <c r="P867" s="3">
        <v>0</v>
      </c>
      <c r="Q867" s="3">
        <v>12000</v>
      </c>
      <c r="R867" s="3">
        <v>12000</v>
      </c>
      <c r="S867" s="3">
        <f t="shared" si="27"/>
        <v>0</v>
      </c>
    </row>
    <row r="868" spans="1:19" x14ac:dyDescent="0.35">
      <c r="A868">
        <v>890303093</v>
      </c>
      <c r="B868" t="s">
        <v>17</v>
      </c>
      <c r="C868" t="s">
        <v>18</v>
      </c>
      <c r="D868">
        <v>394651</v>
      </c>
      <c r="E868" t="str">
        <f t="shared" si="26"/>
        <v>FE394651</v>
      </c>
      <c r="F868">
        <v>23814</v>
      </c>
      <c r="G868" s="5">
        <v>45692.287881944445</v>
      </c>
      <c r="H868" s="5" t="s">
        <v>20</v>
      </c>
      <c r="I868">
        <v>0</v>
      </c>
      <c r="J868" s="3">
        <v>18000</v>
      </c>
      <c r="K868" s="3">
        <v>0</v>
      </c>
      <c r="L868" s="3">
        <v>0</v>
      </c>
      <c r="M868" s="3">
        <v>0</v>
      </c>
      <c r="N868" s="3">
        <v>0</v>
      </c>
      <c r="O868" s="3">
        <v>0</v>
      </c>
      <c r="P868" s="3">
        <v>0</v>
      </c>
      <c r="Q868" s="3">
        <v>18000</v>
      </c>
      <c r="R868" s="3">
        <v>18000</v>
      </c>
      <c r="S868" s="3">
        <f t="shared" si="27"/>
        <v>0</v>
      </c>
    </row>
    <row r="869" spans="1:19" x14ac:dyDescent="0.35">
      <c r="A869">
        <v>890303093</v>
      </c>
      <c r="B869" t="s">
        <v>17</v>
      </c>
      <c r="C869" t="s">
        <v>18</v>
      </c>
      <c r="D869">
        <v>394643</v>
      </c>
      <c r="E869" t="str">
        <f t="shared" si="26"/>
        <v>FE394643</v>
      </c>
      <c r="F869">
        <v>23814</v>
      </c>
      <c r="G869" s="5">
        <v>45692.287800925929</v>
      </c>
      <c r="H869" s="5" t="s">
        <v>20</v>
      </c>
      <c r="I869">
        <v>0</v>
      </c>
      <c r="J869" s="3">
        <v>18000</v>
      </c>
      <c r="K869" s="3">
        <v>0</v>
      </c>
      <c r="L869" s="3">
        <v>0</v>
      </c>
      <c r="M869" s="3">
        <v>0</v>
      </c>
      <c r="N869" s="3">
        <v>0</v>
      </c>
      <c r="O869" s="3">
        <v>0</v>
      </c>
      <c r="P869" s="3">
        <v>0</v>
      </c>
      <c r="Q869" s="3">
        <v>18000</v>
      </c>
      <c r="R869" s="3">
        <v>18000</v>
      </c>
      <c r="S869" s="3">
        <f t="shared" si="27"/>
        <v>0</v>
      </c>
    </row>
    <row r="870" spans="1:19" x14ac:dyDescent="0.35">
      <c r="A870">
        <v>890303093</v>
      </c>
      <c r="B870" t="s">
        <v>17</v>
      </c>
      <c r="C870" t="s">
        <v>18</v>
      </c>
      <c r="D870">
        <v>394642</v>
      </c>
      <c r="E870" t="str">
        <f t="shared" si="26"/>
        <v>FE394642</v>
      </c>
      <c r="F870">
        <v>23814</v>
      </c>
      <c r="G870" s="5">
        <v>45692.287789351853</v>
      </c>
      <c r="H870" s="5" t="s">
        <v>20</v>
      </c>
      <c r="I870">
        <v>0</v>
      </c>
      <c r="J870" s="3">
        <v>24000</v>
      </c>
      <c r="K870" s="3">
        <v>0</v>
      </c>
      <c r="L870" s="3">
        <v>0</v>
      </c>
      <c r="M870" s="3">
        <v>0</v>
      </c>
      <c r="N870" s="3">
        <v>0</v>
      </c>
      <c r="O870" s="3">
        <v>0</v>
      </c>
      <c r="P870" s="3">
        <v>0</v>
      </c>
      <c r="Q870" s="3">
        <v>24000</v>
      </c>
      <c r="R870" s="3">
        <v>24000</v>
      </c>
      <c r="S870" s="3">
        <f t="shared" si="27"/>
        <v>0</v>
      </c>
    </row>
    <row r="871" spans="1:19" x14ac:dyDescent="0.35">
      <c r="A871">
        <v>890303093</v>
      </c>
      <c r="B871" t="s">
        <v>17</v>
      </c>
      <c r="C871" t="s">
        <v>18</v>
      </c>
      <c r="D871">
        <v>394454</v>
      </c>
      <c r="E871" t="str">
        <f t="shared" si="26"/>
        <v>FE394454</v>
      </c>
      <c r="F871">
        <v>23816</v>
      </c>
      <c r="G871" s="5">
        <v>45692.28597222222</v>
      </c>
      <c r="H871" s="5" t="s">
        <v>20</v>
      </c>
      <c r="I871">
        <v>0</v>
      </c>
      <c r="J871" s="3">
        <v>65700</v>
      </c>
      <c r="K871" s="3">
        <v>0</v>
      </c>
      <c r="L871" s="3">
        <v>0</v>
      </c>
      <c r="M871" s="3">
        <v>0</v>
      </c>
      <c r="N871" s="3">
        <v>0</v>
      </c>
      <c r="O871" s="3">
        <v>0</v>
      </c>
      <c r="P871" s="3">
        <v>0</v>
      </c>
      <c r="Q871" s="3">
        <v>65700</v>
      </c>
      <c r="R871" s="3">
        <v>65700</v>
      </c>
      <c r="S871" s="3">
        <f t="shared" si="27"/>
        <v>0</v>
      </c>
    </row>
    <row r="872" spans="1:19" x14ac:dyDescent="0.35">
      <c r="A872">
        <v>890303093</v>
      </c>
      <c r="B872" t="s">
        <v>17</v>
      </c>
      <c r="C872" t="s">
        <v>18</v>
      </c>
      <c r="D872">
        <v>394453</v>
      </c>
      <c r="E872" t="str">
        <f t="shared" si="26"/>
        <v>FE394453</v>
      </c>
      <c r="F872">
        <v>23816</v>
      </c>
      <c r="G872" s="5">
        <v>45692.285949074074</v>
      </c>
      <c r="H872" s="5" t="s">
        <v>20</v>
      </c>
      <c r="I872">
        <v>0</v>
      </c>
      <c r="J872" s="3">
        <v>283728</v>
      </c>
      <c r="K872" s="3">
        <v>0</v>
      </c>
      <c r="L872" s="3">
        <v>0</v>
      </c>
      <c r="M872" s="3">
        <v>0</v>
      </c>
      <c r="N872" s="3">
        <v>0</v>
      </c>
      <c r="O872" s="3">
        <v>0</v>
      </c>
      <c r="P872" s="3">
        <v>0</v>
      </c>
      <c r="Q872" s="3">
        <v>283728</v>
      </c>
      <c r="R872" s="3">
        <v>283728</v>
      </c>
      <c r="S872" s="3">
        <f t="shared" si="27"/>
        <v>0</v>
      </c>
    </row>
    <row r="873" spans="1:19" x14ac:dyDescent="0.35">
      <c r="A873">
        <v>890303093</v>
      </c>
      <c r="B873" t="s">
        <v>17</v>
      </c>
      <c r="C873" t="s">
        <v>18</v>
      </c>
      <c r="D873">
        <v>394452</v>
      </c>
      <c r="E873" t="str">
        <f t="shared" si="26"/>
        <v>FE394452</v>
      </c>
      <c r="F873">
        <v>23816</v>
      </c>
      <c r="G873" s="5">
        <v>45692.285937499997</v>
      </c>
      <c r="H873" s="5" t="s">
        <v>20</v>
      </c>
      <c r="I873">
        <v>0</v>
      </c>
      <c r="J873" s="3">
        <v>81750</v>
      </c>
      <c r="K873" s="3">
        <v>0</v>
      </c>
      <c r="L873" s="3">
        <v>0</v>
      </c>
      <c r="M873" s="3">
        <v>0</v>
      </c>
      <c r="N873" s="3">
        <v>0</v>
      </c>
      <c r="O873" s="3">
        <v>0</v>
      </c>
      <c r="P873" s="3">
        <v>0</v>
      </c>
      <c r="Q873" s="3">
        <v>81750</v>
      </c>
      <c r="R873" s="3">
        <v>81750</v>
      </c>
      <c r="S873" s="3">
        <f t="shared" si="27"/>
        <v>0</v>
      </c>
    </row>
    <row r="874" spans="1:19" x14ac:dyDescent="0.35">
      <c r="A874">
        <v>890303093</v>
      </c>
      <c r="B874" t="s">
        <v>17</v>
      </c>
      <c r="C874" t="s">
        <v>18</v>
      </c>
      <c r="D874">
        <v>394451</v>
      </c>
      <c r="E874" t="str">
        <f t="shared" si="26"/>
        <v>FE394451</v>
      </c>
      <c r="F874">
        <v>23816</v>
      </c>
      <c r="G874" s="5">
        <v>45692.285925925928</v>
      </c>
      <c r="H874" s="5" t="s">
        <v>20</v>
      </c>
      <c r="I874">
        <v>0</v>
      </c>
      <c r="J874" s="3">
        <v>92500</v>
      </c>
      <c r="K874" s="3">
        <v>0</v>
      </c>
      <c r="L874" s="3">
        <v>0</v>
      </c>
      <c r="M874" s="3">
        <v>0</v>
      </c>
      <c r="N874" s="3">
        <v>0</v>
      </c>
      <c r="O874" s="3">
        <v>0</v>
      </c>
      <c r="P874" s="3">
        <v>0</v>
      </c>
      <c r="Q874" s="3">
        <v>92500</v>
      </c>
      <c r="R874" s="3">
        <v>92500</v>
      </c>
      <c r="S874" s="3">
        <f t="shared" si="27"/>
        <v>0</v>
      </c>
    </row>
    <row r="875" spans="1:19" x14ac:dyDescent="0.35">
      <c r="A875">
        <v>890303093</v>
      </c>
      <c r="B875" t="s">
        <v>17</v>
      </c>
      <c r="C875" t="s">
        <v>18</v>
      </c>
      <c r="D875">
        <v>394442</v>
      </c>
      <c r="E875" t="str">
        <f t="shared" si="26"/>
        <v>FE394442</v>
      </c>
      <c r="F875">
        <v>23816</v>
      </c>
      <c r="G875" s="5">
        <v>45692.285810185182</v>
      </c>
      <c r="H875" s="5" t="s">
        <v>20</v>
      </c>
      <c r="I875">
        <v>0</v>
      </c>
      <c r="J875" s="3">
        <v>112000</v>
      </c>
      <c r="K875" s="3">
        <v>0</v>
      </c>
      <c r="L875" s="3">
        <v>0</v>
      </c>
      <c r="M875" s="3">
        <v>0</v>
      </c>
      <c r="N875" s="3">
        <v>0</v>
      </c>
      <c r="O875" s="3">
        <v>0</v>
      </c>
      <c r="P875" s="3">
        <v>0</v>
      </c>
      <c r="Q875" s="3">
        <v>112000</v>
      </c>
      <c r="R875" s="3">
        <v>112000</v>
      </c>
      <c r="S875" s="3">
        <f t="shared" si="27"/>
        <v>0</v>
      </c>
    </row>
    <row r="876" spans="1:19" x14ac:dyDescent="0.35">
      <c r="A876">
        <v>890303093</v>
      </c>
      <c r="B876" t="s">
        <v>17</v>
      </c>
      <c r="C876" t="s">
        <v>18</v>
      </c>
      <c r="D876">
        <v>394345</v>
      </c>
      <c r="E876" t="str">
        <f t="shared" si="26"/>
        <v>FE394345</v>
      </c>
      <c r="F876">
        <v>23816</v>
      </c>
      <c r="G876" s="5">
        <v>45691.330925925926</v>
      </c>
      <c r="H876" s="5" t="s">
        <v>20</v>
      </c>
      <c r="I876">
        <v>0</v>
      </c>
      <c r="J876" s="3">
        <v>164840</v>
      </c>
      <c r="K876" s="3">
        <v>0</v>
      </c>
      <c r="L876" s="3">
        <v>0</v>
      </c>
      <c r="M876" s="3">
        <v>0</v>
      </c>
      <c r="N876" s="3">
        <v>0</v>
      </c>
      <c r="O876" s="3">
        <v>0</v>
      </c>
      <c r="P876" s="3">
        <v>0</v>
      </c>
      <c r="Q876" s="3">
        <v>164840</v>
      </c>
      <c r="R876" s="3">
        <v>164840</v>
      </c>
      <c r="S876" s="3">
        <f t="shared" si="27"/>
        <v>0</v>
      </c>
    </row>
    <row r="877" spans="1:19" x14ac:dyDescent="0.35">
      <c r="A877">
        <v>890303093</v>
      </c>
      <c r="B877" t="s">
        <v>17</v>
      </c>
      <c r="C877" t="s">
        <v>18</v>
      </c>
      <c r="D877">
        <v>394279</v>
      </c>
      <c r="E877" t="str">
        <f t="shared" si="26"/>
        <v>FE394279</v>
      </c>
      <c r="F877">
        <v>23816</v>
      </c>
      <c r="G877" s="5">
        <v>45691.330393518518</v>
      </c>
      <c r="H877" s="5" t="s">
        <v>20</v>
      </c>
      <c r="I877">
        <v>0</v>
      </c>
      <c r="J877" s="3">
        <v>113700</v>
      </c>
      <c r="K877" s="3">
        <v>0</v>
      </c>
      <c r="L877" s="3">
        <v>0</v>
      </c>
      <c r="M877" s="3">
        <v>0</v>
      </c>
      <c r="N877" s="3">
        <v>0</v>
      </c>
      <c r="O877" s="3">
        <v>0</v>
      </c>
      <c r="P877" s="3">
        <v>0</v>
      </c>
      <c r="Q877" s="3">
        <v>113700</v>
      </c>
      <c r="R877" s="3">
        <v>113700</v>
      </c>
      <c r="S877" s="3">
        <f t="shared" si="27"/>
        <v>0</v>
      </c>
    </row>
    <row r="878" spans="1:19" x14ac:dyDescent="0.35">
      <c r="A878">
        <v>890303093</v>
      </c>
      <c r="B878" t="s">
        <v>17</v>
      </c>
      <c r="C878" t="s">
        <v>18</v>
      </c>
      <c r="D878">
        <v>394041</v>
      </c>
      <c r="E878" t="str">
        <f t="shared" si="26"/>
        <v>FE394041</v>
      </c>
      <c r="F878">
        <v>23816</v>
      </c>
      <c r="G878" s="5">
        <v>45691.328240740739</v>
      </c>
      <c r="H878" s="5" t="s">
        <v>20</v>
      </c>
      <c r="I878">
        <v>0</v>
      </c>
      <c r="J878" s="3">
        <v>85100</v>
      </c>
      <c r="K878" s="3">
        <v>0</v>
      </c>
      <c r="L878" s="3">
        <v>0</v>
      </c>
      <c r="M878" s="3">
        <v>0</v>
      </c>
      <c r="N878" s="3">
        <v>0</v>
      </c>
      <c r="O878" s="3">
        <v>0</v>
      </c>
      <c r="P878" s="3">
        <v>0</v>
      </c>
      <c r="Q878" s="3">
        <v>85100</v>
      </c>
      <c r="R878" s="3">
        <v>85100</v>
      </c>
      <c r="S878" s="3">
        <f t="shared" si="27"/>
        <v>0</v>
      </c>
    </row>
    <row r="879" spans="1:19" x14ac:dyDescent="0.35">
      <c r="A879">
        <v>890303093</v>
      </c>
      <c r="B879" t="s">
        <v>17</v>
      </c>
      <c r="C879" t="s">
        <v>18</v>
      </c>
      <c r="D879">
        <v>394038</v>
      </c>
      <c r="E879" t="str">
        <f t="shared" si="26"/>
        <v>FE394038</v>
      </c>
      <c r="F879">
        <v>23816</v>
      </c>
      <c r="G879" s="5">
        <v>45691.328206018516</v>
      </c>
      <c r="H879" s="5" t="s">
        <v>20</v>
      </c>
      <c r="I879">
        <v>0</v>
      </c>
      <c r="J879" s="3">
        <v>83700</v>
      </c>
      <c r="K879" s="3">
        <v>0</v>
      </c>
      <c r="L879" s="3">
        <v>0</v>
      </c>
      <c r="M879" s="3">
        <v>0</v>
      </c>
      <c r="N879" s="3">
        <v>0</v>
      </c>
      <c r="O879" s="3">
        <v>0</v>
      </c>
      <c r="P879" s="3">
        <v>0</v>
      </c>
      <c r="Q879" s="3">
        <v>83700</v>
      </c>
      <c r="R879" s="3">
        <v>83700</v>
      </c>
      <c r="S879" s="3">
        <f t="shared" si="27"/>
        <v>0</v>
      </c>
    </row>
    <row r="880" spans="1:19" x14ac:dyDescent="0.35">
      <c r="A880">
        <v>890303093</v>
      </c>
      <c r="B880" t="s">
        <v>17</v>
      </c>
      <c r="C880" t="s">
        <v>18</v>
      </c>
      <c r="D880">
        <v>394037</v>
      </c>
      <c r="E880" t="str">
        <f t="shared" si="26"/>
        <v>FE394037</v>
      </c>
      <c r="F880">
        <v>23816</v>
      </c>
      <c r="G880" s="5">
        <v>45691.328194444446</v>
      </c>
      <c r="H880" s="5" t="s">
        <v>20</v>
      </c>
      <c r="I880">
        <v>0</v>
      </c>
      <c r="J880" s="3">
        <v>161800</v>
      </c>
      <c r="K880" s="3">
        <v>0</v>
      </c>
      <c r="L880" s="3">
        <v>0</v>
      </c>
      <c r="M880" s="3">
        <v>0</v>
      </c>
      <c r="N880" s="3">
        <v>0</v>
      </c>
      <c r="O880" s="3">
        <v>0</v>
      </c>
      <c r="P880" s="3">
        <v>0</v>
      </c>
      <c r="Q880" s="3">
        <v>161800</v>
      </c>
      <c r="R880" s="3">
        <v>161800</v>
      </c>
      <c r="S880" s="3">
        <f t="shared" si="27"/>
        <v>0</v>
      </c>
    </row>
    <row r="881" spans="1:19" x14ac:dyDescent="0.35">
      <c r="A881">
        <v>890303093</v>
      </c>
      <c r="B881" t="s">
        <v>17</v>
      </c>
      <c r="C881" t="s">
        <v>18</v>
      </c>
      <c r="D881">
        <v>394036</v>
      </c>
      <c r="E881" t="str">
        <f t="shared" si="26"/>
        <v>FE394036</v>
      </c>
      <c r="F881">
        <v>23816</v>
      </c>
      <c r="G881" s="5">
        <v>45691.328182870369</v>
      </c>
      <c r="H881" s="5" t="s">
        <v>20</v>
      </c>
      <c r="I881">
        <v>0</v>
      </c>
      <c r="J881" s="3">
        <v>122528</v>
      </c>
      <c r="K881" s="3">
        <v>0</v>
      </c>
      <c r="L881" s="3">
        <v>0</v>
      </c>
      <c r="M881" s="3">
        <v>0</v>
      </c>
      <c r="N881" s="3">
        <v>0</v>
      </c>
      <c r="O881" s="3">
        <v>0</v>
      </c>
      <c r="P881" s="3">
        <v>0</v>
      </c>
      <c r="Q881" s="3">
        <v>122528</v>
      </c>
      <c r="R881" s="3">
        <v>122528</v>
      </c>
      <c r="S881" s="3">
        <f t="shared" si="27"/>
        <v>0</v>
      </c>
    </row>
    <row r="882" spans="1:19" x14ac:dyDescent="0.35">
      <c r="A882">
        <v>890303093</v>
      </c>
      <c r="B882" t="s">
        <v>17</v>
      </c>
      <c r="C882" t="s">
        <v>18</v>
      </c>
      <c r="D882">
        <v>394028</v>
      </c>
      <c r="E882" t="str">
        <f t="shared" si="26"/>
        <v>FE394028</v>
      </c>
      <c r="F882">
        <v>23816</v>
      </c>
      <c r="G882" s="5">
        <v>45690.341296296298</v>
      </c>
      <c r="H882" s="5" t="s">
        <v>20</v>
      </c>
      <c r="I882">
        <v>0</v>
      </c>
      <c r="J882" s="3">
        <v>65700</v>
      </c>
      <c r="K882" s="3">
        <v>0</v>
      </c>
      <c r="L882" s="3">
        <v>0</v>
      </c>
      <c r="M882" s="3">
        <v>0</v>
      </c>
      <c r="N882" s="3">
        <v>0</v>
      </c>
      <c r="O882" s="3">
        <v>0</v>
      </c>
      <c r="P882" s="3">
        <v>0</v>
      </c>
      <c r="Q882" s="3">
        <v>65700</v>
      </c>
      <c r="R882" s="3">
        <v>65700</v>
      </c>
      <c r="S882" s="3">
        <f t="shared" si="27"/>
        <v>0</v>
      </c>
    </row>
    <row r="883" spans="1:19" x14ac:dyDescent="0.35">
      <c r="A883">
        <v>890303093</v>
      </c>
      <c r="B883" t="s">
        <v>17</v>
      </c>
      <c r="C883" t="s">
        <v>18</v>
      </c>
      <c r="D883">
        <v>394027</v>
      </c>
      <c r="E883" t="str">
        <f t="shared" si="26"/>
        <v>FE394027</v>
      </c>
      <c r="F883">
        <v>23816</v>
      </c>
      <c r="G883" s="5">
        <v>45690.341273148151</v>
      </c>
      <c r="H883" s="5" t="s">
        <v>20</v>
      </c>
      <c r="I883">
        <v>0</v>
      </c>
      <c r="J883" s="3">
        <v>195850</v>
      </c>
      <c r="K883" s="3">
        <v>0</v>
      </c>
      <c r="L883" s="3">
        <v>0</v>
      </c>
      <c r="M883" s="3">
        <v>0</v>
      </c>
      <c r="N883" s="3">
        <v>0</v>
      </c>
      <c r="O883" s="3">
        <v>0</v>
      </c>
      <c r="P883" s="3">
        <v>0</v>
      </c>
      <c r="Q883" s="3">
        <v>195850</v>
      </c>
      <c r="R883" s="3">
        <v>195850</v>
      </c>
      <c r="S883" s="3">
        <f t="shared" si="27"/>
        <v>0</v>
      </c>
    </row>
    <row r="884" spans="1:19" x14ac:dyDescent="0.35">
      <c r="A884">
        <v>890303093</v>
      </c>
      <c r="B884" t="s">
        <v>17</v>
      </c>
      <c r="C884" t="s">
        <v>18</v>
      </c>
      <c r="D884">
        <v>394024</v>
      </c>
      <c r="E884" t="str">
        <f t="shared" si="26"/>
        <v>FE394024</v>
      </c>
      <c r="F884">
        <v>23816</v>
      </c>
      <c r="G884" s="5">
        <v>45690.341226851851</v>
      </c>
      <c r="H884" s="5" t="s">
        <v>20</v>
      </c>
      <c r="I884">
        <v>0</v>
      </c>
      <c r="J884" s="3">
        <v>181900</v>
      </c>
      <c r="K884" s="3">
        <v>0</v>
      </c>
      <c r="L884" s="3">
        <v>0</v>
      </c>
      <c r="M884" s="3">
        <v>0</v>
      </c>
      <c r="N884" s="3">
        <v>0</v>
      </c>
      <c r="O884" s="3">
        <v>0</v>
      </c>
      <c r="P884" s="3">
        <v>0</v>
      </c>
      <c r="Q884" s="3">
        <v>181900</v>
      </c>
      <c r="R884" s="3">
        <v>181900</v>
      </c>
      <c r="S884" s="3">
        <f t="shared" si="27"/>
        <v>0</v>
      </c>
    </row>
    <row r="885" spans="1:19" x14ac:dyDescent="0.35">
      <c r="A885">
        <v>890303093</v>
      </c>
      <c r="B885" t="s">
        <v>17</v>
      </c>
      <c r="C885" t="s">
        <v>18</v>
      </c>
      <c r="D885">
        <v>394010</v>
      </c>
      <c r="E885" t="str">
        <f t="shared" si="26"/>
        <v>FE394010</v>
      </c>
      <c r="F885">
        <v>23816</v>
      </c>
      <c r="G885" s="5">
        <v>45690.341053240743</v>
      </c>
      <c r="H885" s="5" t="s">
        <v>20</v>
      </c>
      <c r="I885">
        <v>0</v>
      </c>
      <c r="J885" s="3">
        <v>232303</v>
      </c>
      <c r="K885" s="3">
        <v>0</v>
      </c>
      <c r="L885" s="3">
        <v>0</v>
      </c>
      <c r="M885" s="3">
        <v>0</v>
      </c>
      <c r="N885" s="3">
        <v>0</v>
      </c>
      <c r="O885" s="3">
        <v>0</v>
      </c>
      <c r="P885" s="3">
        <v>0</v>
      </c>
      <c r="Q885" s="3">
        <v>232303</v>
      </c>
      <c r="R885" s="3">
        <v>232303</v>
      </c>
      <c r="S885" s="3">
        <f t="shared" si="27"/>
        <v>0</v>
      </c>
    </row>
    <row r="886" spans="1:19" x14ac:dyDescent="0.35">
      <c r="A886">
        <v>890303093</v>
      </c>
      <c r="B886" t="s">
        <v>17</v>
      </c>
      <c r="C886" t="s">
        <v>18</v>
      </c>
      <c r="D886">
        <v>394008</v>
      </c>
      <c r="E886" t="str">
        <f t="shared" si="26"/>
        <v>FE394008</v>
      </c>
      <c r="F886">
        <v>23816</v>
      </c>
      <c r="G886" s="5">
        <v>45690.34103009259</v>
      </c>
      <c r="H886" s="5" t="s">
        <v>20</v>
      </c>
      <c r="I886">
        <v>0</v>
      </c>
      <c r="J886" s="3">
        <v>187410</v>
      </c>
      <c r="K886" s="3">
        <v>0</v>
      </c>
      <c r="L886" s="3">
        <v>0</v>
      </c>
      <c r="M886" s="3">
        <v>0</v>
      </c>
      <c r="N886" s="3">
        <v>0</v>
      </c>
      <c r="O886" s="3">
        <v>0</v>
      </c>
      <c r="P886" s="3">
        <v>0</v>
      </c>
      <c r="Q886" s="3">
        <v>187410</v>
      </c>
      <c r="R886" s="3">
        <v>187410</v>
      </c>
      <c r="S886" s="3">
        <f t="shared" si="27"/>
        <v>0</v>
      </c>
    </row>
    <row r="887" spans="1:19" x14ac:dyDescent="0.35">
      <c r="A887">
        <v>890303093</v>
      </c>
      <c r="B887" t="s">
        <v>17</v>
      </c>
      <c r="C887" t="s">
        <v>18</v>
      </c>
      <c r="D887">
        <v>393970</v>
      </c>
      <c r="E887" t="str">
        <f t="shared" si="26"/>
        <v>FE393970</v>
      </c>
      <c r="F887">
        <v>23816</v>
      </c>
      <c r="G887" s="5">
        <v>45690.340601851851</v>
      </c>
      <c r="H887" s="5" t="s">
        <v>20</v>
      </c>
      <c r="I887">
        <v>0</v>
      </c>
      <c r="J887" s="3">
        <v>293750</v>
      </c>
      <c r="K887" s="3">
        <v>0</v>
      </c>
      <c r="L887" s="3">
        <v>0</v>
      </c>
      <c r="M887" s="3">
        <v>0</v>
      </c>
      <c r="N887" s="3">
        <v>0</v>
      </c>
      <c r="O887" s="3">
        <v>0</v>
      </c>
      <c r="P887" s="3">
        <v>0</v>
      </c>
      <c r="Q887" s="3">
        <v>293750</v>
      </c>
      <c r="R887" s="3">
        <v>293750</v>
      </c>
      <c r="S887" s="3">
        <f t="shared" si="27"/>
        <v>0</v>
      </c>
    </row>
    <row r="888" spans="1:19" x14ac:dyDescent="0.35">
      <c r="A888">
        <v>890303093</v>
      </c>
      <c r="B888" t="s">
        <v>17</v>
      </c>
      <c r="C888" t="s">
        <v>18</v>
      </c>
      <c r="D888">
        <v>393961</v>
      </c>
      <c r="E888" t="str">
        <f t="shared" si="26"/>
        <v>FE393961</v>
      </c>
      <c r="F888">
        <v>23816</v>
      </c>
      <c r="G888" s="5">
        <v>45690.340509259258</v>
      </c>
      <c r="H888" s="5" t="s">
        <v>20</v>
      </c>
      <c r="I888">
        <v>0</v>
      </c>
      <c r="J888" s="3">
        <v>500950</v>
      </c>
      <c r="K888" s="3">
        <v>0</v>
      </c>
      <c r="L888" s="3">
        <v>0</v>
      </c>
      <c r="M888" s="3">
        <v>0</v>
      </c>
      <c r="N888" s="3">
        <v>0</v>
      </c>
      <c r="O888" s="3">
        <v>0</v>
      </c>
      <c r="P888" s="3">
        <v>0</v>
      </c>
      <c r="Q888" s="3">
        <v>500950</v>
      </c>
      <c r="R888" s="3">
        <v>500950</v>
      </c>
      <c r="S888" s="3">
        <f t="shared" si="27"/>
        <v>0</v>
      </c>
    </row>
    <row r="889" spans="1:19" x14ac:dyDescent="0.35">
      <c r="A889">
        <v>890303093</v>
      </c>
      <c r="B889" t="s">
        <v>17</v>
      </c>
      <c r="C889" t="s">
        <v>18</v>
      </c>
      <c r="D889">
        <v>393943</v>
      </c>
      <c r="E889" t="str">
        <f t="shared" si="26"/>
        <v>FE393943</v>
      </c>
      <c r="F889">
        <v>23816</v>
      </c>
      <c r="G889" s="5">
        <v>45689.340289351851</v>
      </c>
      <c r="H889" s="5" t="s">
        <v>20</v>
      </c>
      <c r="I889">
        <v>0</v>
      </c>
      <c r="J889" s="3">
        <v>83800</v>
      </c>
      <c r="K889" s="3">
        <v>0</v>
      </c>
      <c r="L889" s="3">
        <v>0</v>
      </c>
      <c r="M889" s="3">
        <v>0</v>
      </c>
      <c r="N889" s="3">
        <v>0</v>
      </c>
      <c r="O889" s="3">
        <v>0</v>
      </c>
      <c r="P889" s="3">
        <v>0</v>
      </c>
      <c r="Q889" s="3">
        <v>83800</v>
      </c>
      <c r="R889" s="3">
        <v>83800</v>
      </c>
      <c r="S889" s="3">
        <f t="shared" si="27"/>
        <v>0</v>
      </c>
    </row>
    <row r="890" spans="1:19" x14ac:dyDescent="0.35">
      <c r="A890">
        <v>890303093</v>
      </c>
      <c r="B890" t="s">
        <v>17</v>
      </c>
      <c r="C890" t="s">
        <v>18</v>
      </c>
      <c r="D890">
        <v>393937</v>
      </c>
      <c r="E890" t="str">
        <f t="shared" si="26"/>
        <v>FE393937</v>
      </c>
      <c r="F890">
        <v>23816</v>
      </c>
      <c r="G890" s="5">
        <v>45689.340208333335</v>
      </c>
      <c r="H890" s="5" t="s">
        <v>20</v>
      </c>
      <c r="I890">
        <v>0</v>
      </c>
      <c r="J890" s="3">
        <v>104550</v>
      </c>
      <c r="K890" s="3">
        <v>0</v>
      </c>
      <c r="L890" s="3">
        <v>0</v>
      </c>
      <c r="M890" s="3">
        <v>0</v>
      </c>
      <c r="N890" s="3">
        <v>0</v>
      </c>
      <c r="O890" s="3">
        <v>0</v>
      </c>
      <c r="P890" s="3">
        <v>0</v>
      </c>
      <c r="Q890" s="3">
        <v>104550</v>
      </c>
      <c r="R890" s="3">
        <v>104550</v>
      </c>
      <c r="S890" s="3">
        <f t="shared" si="27"/>
        <v>0</v>
      </c>
    </row>
    <row r="891" spans="1:19" x14ac:dyDescent="0.35">
      <c r="A891">
        <v>890303093</v>
      </c>
      <c r="B891" t="s">
        <v>17</v>
      </c>
      <c r="C891" t="s">
        <v>18</v>
      </c>
      <c r="D891">
        <v>393910</v>
      </c>
      <c r="E891" t="str">
        <f t="shared" si="26"/>
        <v>FE393910</v>
      </c>
      <c r="F891">
        <v>23816</v>
      </c>
      <c r="G891" s="5">
        <v>45689.339907407404</v>
      </c>
      <c r="H891" s="5" t="s">
        <v>20</v>
      </c>
      <c r="I891">
        <v>0</v>
      </c>
      <c r="J891" s="3">
        <v>132700</v>
      </c>
      <c r="K891" s="3">
        <v>0</v>
      </c>
      <c r="L891" s="3">
        <v>0</v>
      </c>
      <c r="M891" s="3">
        <v>0</v>
      </c>
      <c r="N891" s="3">
        <v>0</v>
      </c>
      <c r="O891" s="3">
        <v>0</v>
      </c>
      <c r="P891" s="3">
        <v>0</v>
      </c>
      <c r="Q891" s="3">
        <v>132700</v>
      </c>
      <c r="R891" s="3">
        <v>132700</v>
      </c>
      <c r="S891" s="3">
        <f t="shared" si="27"/>
        <v>0</v>
      </c>
    </row>
    <row r="892" spans="1:19" x14ac:dyDescent="0.35">
      <c r="A892">
        <v>890303093</v>
      </c>
      <c r="B892" t="s">
        <v>17</v>
      </c>
      <c r="C892" t="s">
        <v>18</v>
      </c>
      <c r="D892">
        <v>393881</v>
      </c>
      <c r="E892" t="str">
        <f t="shared" si="26"/>
        <v>FE393881</v>
      </c>
      <c r="F892">
        <v>23816</v>
      </c>
      <c r="G892" s="5">
        <v>45689.339571759258</v>
      </c>
      <c r="H892" s="5" t="s">
        <v>20</v>
      </c>
      <c r="I892">
        <v>0</v>
      </c>
      <c r="J892" s="3">
        <v>85300</v>
      </c>
      <c r="K892" s="3">
        <v>0</v>
      </c>
      <c r="L892" s="3">
        <v>0</v>
      </c>
      <c r="M892" s="3">
        <v>0</v>
      </c>
      <c r="N892" s="3">
        <v>0</v>
      </c>
      <c r="O892" s="3">
        <v>0</v>
      </c>
      <c r="P892" s="3">
        <v>0</v>
      </c>
      <c r="Q892" s="3">
        <v>85300</v>
      </c>
      <c r="R892" s="3">
        <v>85300</v>
      </c>
      <c r="S892" s="3">
        <f t="shared" si="27"/>
        <v>0</v>
      </c>
    </row>
    <row r="893" spans="1:19" x14ac:dyDescent="0.35">
      <c r="A893">
        <v>890303093</v>
      </c>
      <c r="B893" t="s">
        <v>17</v>
      </c>
      <c r="C893" t="s">
        <v>18</v>
      </c>
      <c r="D893">
        <v>393878</v>
      </c>
      <c r="E893" t="str">
        <f t="shared" si="26"/>
        <v>FE393878</v>
      </c>
      <c r="F893">
        <v>23816</v>
      </c>
      <c r="G893" s="5">
        <v>45689.339537037034</v>
      </c>
      <c r="H893" s="5" t="s">
        <v>20</v>
      </c>
      <c r="I893">
        <v>0</v>
      </c>
      <c r="J893" s="3">
        <v>120100</v>
      </c>
      <c r="K893" s="3">
        <v>0</v>
      </c>
      <c r="L893" s="3">
        <v>0</v>
      </c>
      <c r="M893" s="3">
        <v>0</v>
      </c>
      <c r="N893" s="3">
        <v>0</v>
      </c>
      <c r="O893" s="3">
        <v>0</v>
      </c>
      <c r="P893" s="3">
        <v>0</v>
      </c>
      <c r="Q893" s="3">
        <v>120100</v>
      </c>
      <c r="R893" s="3">
        <v>120100</v>
      </c>
      <c r="S893" s="3">
        <f t="shared" si="27"/>
        <v>0</v>
      </c>
    </row>
    <row r="894" spans="1:19" x14ac:dyDescent="0.35">
      <c r="A894">
        <v>890303093</v>
      </c>
      <c r="B894" t="s">
        <v>17</v>
      </c>
      <c r="C894" t="s">
        <v>18</v>
      </c>
      <c r="D894">
        <v>393852</v>
      </c>
      <c r="E894" t="str">
        <f t="shared" si="26"/>
        <v>FE393852</v>
      </c>
      <c r="F894">
        <v>23816</v>
      </c>
      <c r="G894" s="5">
        <v>45689.339282407411</v>
      </c>
      <c r="H894" s="5" t="s">
        <v>20</v>
      </c>
      <c r="I894">
        <v>0</v>
      </c>
      <c r="J894" s="3">
        <v>82250</v>
      </c>
      <c r="K894" s="3">
        <v>0</v>
      </c>
      <c r="L894" s="3">
        <v>0</v>
      </c>
      <c r="M894" s="3">
        <v>0</v>
      </c>
      <c r="N894" s="3">
        <v>0</v>
      </c>
      <c r="O894" s="3">
        <v>0</v>
      </c>
      <c r="P894" s="3">
        <v>0</v>
      </c>
      <c r="Q894" s="3">
        <v>82250</v>
      </c>
      <c r="R894" s="3">
        <v>82250</v>
      </c>
      <c r="S894" s="3">
        <f t="shared" si="27"/>
        <v>0</v>
      </c>
    </row>
    <row r="895" spans="1:19" x14ac:dyDescent="0.35">
      <c r="A895">
        <v>890303093</v>
      </c>
      <c r="B895" t="s">
        <v>17</v>
      </c>
      <c r="C895" t="s">
        <v>18</v>
      </c>
      <c r="D895">
        <v>393850</v>
      </c>
      <c r="E895" t="str">
        <f t="shared" si="26"/>
        <v>FE393850</v>
      </c>
      <c r="F895">
        <v>23816</v>
      </c>
      <c r="G895" s="5">
        <v>45689.339259259257</v>
      </c>
      <c r="H895" s="5" t="s">
        <v>20</v>
      </c>
      <c r="I895">
        <v>0</v>
      </c>
      <c r="J895" s="3">
        <v>426428</v>
      </c>
      <c r="K895" s="3">
        <v>0</v>
      </c>
      <c r="L895" s="3">
        <v>0</v>
      </c>
      <c r="M895" s="3">
        <v>0</v>
      </c>
      <c r="N895" s="3">
        <v>0</v>
      </c>
      <c r="O895" s="3">
        <v>0</v>
      </c>
      <c r="P895" s="3">
        <v>0</v>
      </c>
      <c r="Q895" s="3">
        <v>426428</v>
      </c>
      <c r="R895" s="3">
        <v>426428</v>
      </c>
      <c r="S895" s="3">
        <f t="shared" si="27"/>
        <v>0</v>
      </c>
    </row>
    <row r="896" spans="1:19" x14ac:dyDescent="0.35">
      <c r="A896">
        <v>890303093</v>
      </c>
      <c r="B896" t="s">
        <v>17</v>
      </c>
      <c r="C896" t="s">
        <v>18</v>
      </c>
      <c r="D896">
        <v>393849</v>
      </c>
      <c r="E896" t="str">
        <f t="shared" si="26"/>
        <v>FE393849</v>
      </c>
      <c r="F896">
        <v>23816</v>
      </c>
      <c r="G896" s="5">
        <v>45689.339247685188</v>
      </c>
      <c r="H896" s="5" t="s">
        <v>20</v>
      </c>
      <c r="I896">
        <v>0</v>
      </c>
      <c r="J896" s="3">
        <v>123850</v>
      </c>
      <c r="K896" s="3">
        <v>0</v>
      </c>
      <c r="L896" s="3">
        <v>0</v>
      </c>
      <c r="M896" s="3">
        <v>0</v>
      </c>
      <c r="N896" s="3">
        <v>0</v>
      </c>
      <c r="O896" s="3">
        <v>0</v>
      </c>
      <c r="P896" s="3">
        <v>0</v>
      </c>
      <c r="Q896" s="3">
        <v>123850</v>
      </c>
      <c r="R896" s="3">
        <v>123850</v>
      </c>
      <c r="S896" s="3">
        <f t="shared" si="27"/>
        <v>0</v>
      </c>
    </row>
    <row r="897" spans="1:19" x14ac:dyDescent="0.35">
      <c r="A897">
        <v>890303093</v>
      </c>
      <c r="B897" t="s">
        <v>17</v>
      </c>
      <c r="C897" t="s">
        <v>18</v>
      </c>
      <c r="D897">
        <v>393830</v>
      </c>
      <c r="E897" t="str">
        <f t="shared" si="26"/>
        <v>FE393830</v>
      </c>
      <c r="F897">
        <v>23816</v>
      </c>
      <c r="G897" s="5">
        <v>45689.338958333334</v>
      </c>
      <c r="H897" s="5" t="s">
        <v>20</v>
      </c>
      <c r="I897">
        <v>0</v>
      </c>
      <c r="J897" s="3">
        <v>130900</v>
      </c>
      <c r="K897" s="3">
        <v>0</v>
      </c>
      <c r="L897" s="3">
        <v>0</v>
      </c>
      <c r="M897" s="3">
        <v>0</v>
      </c>
      <c r="N897" s="3">
        <v>0</v>
      </c>
      <c r="O897" s="3">
        <v>0</v>
      </c>
      <c r="P897" s="3">
        <v>0</v>
      </c>
      <c r="Q897" s="3">
        <v>130900</v>
      </c>
      <c r="R897" s="3">
        <v>130900</v>
      </c>
      <c r="S897" s="3">
        <f t="shared" si="27"/>
        <v>0</v>
      </c>
    </row>
    <row r="898" spans="1:19" x14ac:dyDescent="0.35">
      <c r="A898">
        <v>890303093</v>
      </c>
      <c r="B898" t="s">
        <v>17</v>
      </c>
      <c r="C898" t="s">
        <v>18</v>
      </c>
      <c r="D898">
        <v>393583</v>
      </c>
      <c r="E898" t="str">
        <f t="shared" si="26"/>
        <v>FE393583</v>
      </c>
      <c r="F898">
        <v>23734</v>
      </c>
      <c r="G898" s="5">
        <v>45688.40215277778</v>
      </c>
      <c r="H898" s="5" t="s">
        <v>20</v>
      </c>
      <c r="I898">
        <v>0</v>
      </c>
      <c r="J898" s="3">
        <v>4600000</v>
      </c>
      <c r="K898" s="3">
        <v>0</v>
      </c>
      <c r="L898" s="3">
        <v>0</v>
      </c>
      <c r="M898" s="3">
        <v>0</v>
      </c>
      <c r="N898" s="3">
        <v>0</v>
      </c>
      <c r="O898" s="3">
        <v>0</v>
      </c>
      <c r="P898" s="3">
        <v>0</v>
      </c>
      <c r="Q898" s="3">
        <v>4600000</v>
      </c>
      <c r="R898" s="3">
        <v>4600000</v>
      </c>
      <c r="S898" s="3">
        <f t="shared" si="27"/>
        <v>0</v>
      </c>
    </row>
    <row r="899" spans="1:19" x14ac:dyDescent="0.35">
      <c r="A899">
        <v>890303093</v>
      </c>
      <c r="B899" t="s">
        <v>17</v>
      </c>
      <c r="C899" t="s">
        <v>18</v>
      </c>
      <c r="D899">
        <v>393197</v>
      </c>
      <c r="E899" t="str">
        <f t="shared" si="26"/>
        <v>FE393197</v>
      </c>
      <c r="F899">
        <v>23734</v>
      </c>
      <c r="G899" s="5">
        <v>45687.324583333335</v>
      </c>
      <c r="H899" s="5" t="s">
        <v>20</v>
      </c>
      <c r="I899">
        <v>0</v>
      </c>
      <c r="J899" s="3">
        <v>4600000</v>
      </c>
      <c r="K899" s="3">
        <v>0</v>
      </c>
      <c r="L899" s="3">
        <v>0</v>
      </c>
      <c r="M899" s="3">
        <v>0</v>
      </c>
      <c r="N899" s="3">
        <v>0</v>
      </c>
      <c r="O899" s="3">
        <v>0</v>
      </c>
      <c r="P899" s="3">
        <v>0</v>
      </c>
      <c r="Q899" s="3">
        <v>4600000</v>
      </c>
      <c r="R899" s="3">
        <v>4600000</v>
      </c>
      <c r="S899" s="3">
        <f t="shared" si="27"/>
        <v>0</v>
      </c>
    </row>
    <row r="900" spans="1:19" x14ac:dyDescent="0.35">
      <c r="A900">
        <v>890303093</v>
      </c>
      <c r="B900" t="s">
        <v>17</v>
      </c>
      <c r="C900" t="s">
        <v>18</v>
      </c>
      <c r="D900">
        <v>393195</v>
      </c>
      <c r="E900" t="str">
        <f t="shared" si="26"/>
        <v>FE393195</v>
      </c>
      <c r="F900">
        <v>23734</v>
      </c>
      <c r="G900" s="5">
        <v>45687.324571759258</v>
      </c>
      <c r="H900" s="5" t="s">
        <v>20</v>
      </c>
      <c r="I900">
        <v>0</v>
      </c>
      <c r="J900" s="3">
        <v>4600000</v>
      </c>
      <c r="K900" s="3">
        <v>0</v>
      </c>
      <c r="L900" s="3">
        <v>0</v>
      </c>
      <c r="M900" s="3">
        <v>0</v>
      </c>
      <c r="N900" s="3">
        <v>0</v>
      </c>
      <c r="O900" s="3">
        <v>0</v>
      </c>
      <c r="P900" s="3">
        <v>0</v>
      </c>
      <c r="Q900" s="3">
        <v>4600000</v>
      </c>
      <c r="R900" s="3">
        <v>4600000</v>
      </c>
      <c r="S900" s="3">
        <f t="shared" si="27"/>
        <v>0</v>
      </c>
    </row>
    <row r="901" spans="1:19" x14ac:dyDescent="0.35">
      <c r="A901">
        <v>890303093</v>
      </c>
      <c r="B901" t="s">
        <v>17</v>
      </c>
      <c r="C901" t="s">
        <v>18</v>
      </c>
      <c r="D901">
        <v>393194</v>
      </c>
      <c r="E901" t="str">
        <f t="shared" si="26"/>
        <v>FE393194</v>
      </c>
      <c r="F901">
        <v>23734</v>
      </c>
      <c r="G901" s="5">
        <v>45687.324560185189</v>
      </c>
      <c r="H901" s="5" t="s">
        <v>20</v>
      </c>
      <c r="I901">
        <v>0</v>
      </c>
      <c r="J901" s="3">
        <v>4600000</v>
      </c>
      <c r="K901" s="3">
        <v>0</v>
      </c>
      <c r="L901" s="3">
        <v>0</v>
      </c>
      <c r="M901" s="3">
        <v>0</v>
      </c>
      <c r="N901" s="3">
        <v>0</v>
      </c>
      <c r="O901" s="3">
        <v>0</v>
      </c>
      <c r="P901" s="3">
        <v>0</v>
      </c>
      <c r="Q901" s="3">
        <v>4600000</v>
      </c>
      <c r="R901" s="3">
        <v>4600000</v>
      </c>
      <c r="S901" s="3">
        <f t="shared" si="27"/>
        <v>0</v>
      </c>
    </row>
    <row r="902" spans="1:19" x14ac:dyDescent="0.35">
      <c r="A902">
        <v>890303093</v>
      </c>
      <c r="B902" t="s">
        <v>17</v>
      </c>
      <c r="C902" t="s">
        <v>18</v>
      </c>
      <c r="D902">
        <v>393193</v>
      </c>
      <c r="E902" t="str">
        <f t="shared" ref="E902:E904" si="28">+CONCATENATE(C902,D902)</f>
        <v>FE393193</v>
      </c>
      <c r="F902">
        <v>23734</v>
      </c>
      <c r="G902" s="5">
        <v>45687.324548611112</v>
      </c>
      <c r="H902" s="5" t="s">
        <v>20</v>
      </c>
      <c r="I902">
        <v>0</v>
      </c>
      <c r="J902" s="3">
        <v>4600000</v>
      </c>
      <c r="K902" s="3">
        <v>0</v>
      </c>
      <c r="L902" s="3">
        <v>0</v>
      </c>
      <c r="M902" s="3">
        <v>0</v>
      </c>
      <c r="N902" s="3">
        <v>0</v>
      </c>
      <c r="O902" s="3">
        <v>0</v>
      </c>
      <c r="P902" s="3">
        <v>0</v>
      </c>
      <c r="Q902" s="3">
        <v>4600000</v>
      </c>
      <c r="R902" s="3">
        <v>4600000</v>
      </c>
      <c r="S902" s="3">
        <f t="shared" ref="S902:S904" si="29">+R902-Q902</f>
        <v>0</v>
      </c>
    </row>
    <row r="903" spans="1:19" x14ac:dyDescent="0.35">
      <c r="A903">
        <v>890303093</v>
      </c>
      <c r="B903" t="s">
        <v>17</v>
      </c>
      <c r="C903" t="s">
        <v>18</v>
      </c>
      <c r="D903">
        <v>378938</v>
      </c>
      <c r="E903" t="str">
        <f t="shared" si="28"/>
        <v>FE378938</v>
      </c>
      <c r="F903" t="e">
        <v>#N/A</v>
      </c>
      <c r="G903" s="5">
        <v>45624.29959490741</v>
      </c>
      <c r="H903" s="5" t="s">
        <v>20</v>
      </c>
      <c r="I903">
        <v>0</v>
      </c>
      <c r="J903" s="3">
        <v>80200</v>
      </c>
      <c r="K903" s="3">
        <v>0</v>
      </c>
      <c r="L903" s="3">
        <v>0</v>
      </c>
      <c r="M903" s="3">
        <v>0</v>
      </c>
      <c r="N903" s="3">
        <v>0</v>
      </c>
      <c r="O903" s="3">
        <v>0</v>
      </c>
      <c r="P903" s="3">
        <v>0</v>
      </c>
      <c r="Q903" s="3">
        <v>80200</v>
      </c>
      <c r="R903" s="3" t="e">
        <v>#N/A</v>
      </c>
      <c r="S903" s="3" t="e">
        <f t="shared" si="29"/>
        <v>#N/A</v>
      </c>
    </row>
    <row r="904" spans="1:19" x14ac:dyDescent="0.35">
      <c r="A904">
        <v>890303093</v>
      </c>
      <c r="B904" t="s">
        <v>17</v>
      </c>
      <c r="C904" t="s">
        <v>18</v>
      </c>
      <c r="D904">
        <v>366837</v>
      </c>
      <c r="E904" t="str">
        <f t="shared" si="28"/>
        <v>FE366837</v>
      </c>
      <c r="F904" t="e">
        <v>#N/A</v>
      </c>
      <c r="G904" s="5">
        <v>45580.284363425926</v>
      </c>
      <c r="H904" s="5" t="s">
        <v>20</v>
      </c>
      <c r="I904">
        <v>0</v>
      </c>
      <c r="J904" s="3">
        <v>24000</v>
      </c>
      <c r="K904" s="3">
        <v>0</v>
      </c>
      <c r="L904" s="3">
        <v>0</v>
      </c>
      <c r="M904" s="3">
        <v>0</v>
      </c>
      <c r="N904" s="3">
        <v>0</v>
      </c>
      <c r="O904" s="3">
        <v>0</v>
      </c>
      <c r="P904" s="3">
        <v>0</v>
      </c>
      <c r="Q904" s="3">
        <v>24000</v>
      </c>
      <c r="R904" s="3" t="e">
        <v>#N/A</v>
      </c>
      <c r="S904" s="3" t="e">
        <f t="shared" si="29"/>
        <v>#N/A</v>
      </c>
    </row>
    <row r="905" spans="1:19" x14ac:dyDescent="0.35">
      <c r="Q905" s="3">
        <f>SUM(Q5:Q904)</f>
        <v>136377762.80000001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C3" sqref="A3:C13"/>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99" t="s">
        <v>1994</v>
      </c>
      <c r="B3" t="s">
        <v>1992</v>
      </c>
      <c r="C3" t="s">
        <v>1993</v>
      </c>
    </row>
    <row r="4" spans="1:3" x14ac:dyDescent="0.35">
      <c r="A4" s="100" t="s">
        <v>1953</v>
      </c>
      <c r="B4" s="98">
        <v>24</v>
      </c>
      <c r="C4" s="98">
        <v>1238946</v>
      </c>
    </row>
    <row r="5" spans="1:3" x14ac:dyDescent="0.35">
      <c r="A5" s="100" t="s">
        <v>1952</v>
      </c>
      <c r="B5" s="98">
        <v>2</v>
      </c>
      <c r="C5" s="98">
        <v>300600</v>
      </c>
    </row>
    <row r="6" spans="1:3" x14ac:dyDescent="0.35">
      <c r="A6" s="100" t="s">
        <v>68</v>
      </c>
      <c r="B6" s="98">
        <v>45</v>
      </c>
      <c r="C6" s="98">
        <v>5656538</v>
      </c>
    </row>
    <row r="7" spans="1:3" x14ac:dyDescent="0.35">
      <c r="A7" s="100" t="s">
        <v>220</v>
      </c>
      <c r="B7" s="98">
        <v>165</v>
      </c>
      <c r="C7" s="98">
        <v>13037916</v>
      </c>
    </row>
    <row r="8" spans="1:3" x14ac:dyDescent="0.35">
      <c r="A8" s="100" t="s">
        <v>556</v>
      </c>
      <c r="B8" s="98">
        <v>11</v>
      </c>
      <c r="C8" s="98">
        <v>27926195</v>
      </c>
    </row>
    <row r="9" spans="1:3" x14ac:dyDescent="0.35">
      <c r="A9" s="100" t="s">
        <v>579</v>
      </c>
      <c r="B9" s="98">
        <v>610</v>
      </c>
      <c r="C9" s="98">
        <v>87064964.799999997</v>
      </c>
    </row>
    <row r="10" spans="1:3" x14ac:dyDescent="0.35">
      <c r="A10" s="100" t="s">
        <v>1814</v>
      </c>
      <c r="B10" s="98">
        <v>2</v>
      </c>
      <c r="C10" s="98">
        <v>301659</v>
      </c>
    </row>
    <row r="11" spans="1:3" x14ac:dyDescent="0.35">
      <c r="A11" s="100" t="s">
        <v>1951</v>
      </c>
      <c r="B11" s="98">
        <v>6</v>
      </c>
      <c r="C11" s="98">
        <v>484800</v>
      </c>
    </row>
    <row r="12" spans="1:3" x14ac:dyDescent="0.35">
      <c r="A12" s="100" t="s">
        <v>1824</v>
      </c>
      <c r="B12" s="98">
        <v>35</v>
      </c>
      <c r="C12" s="98">
        <v>366144</v>
      </c>
    </row>
    <row r="13" spans="1:3" x14ac:dyDescent="0.35">
      <c r="A13" s="100" t="s">
        <v>1995</v>
      </c>
      <c r="B13" s="98">
        <v>900</v>
      </c>
      <c r="C13" s="98">
        <v>136377762.80000001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07"/>
  <sheetViews>
    <sheetView showGridLines="0" workbookViewId="0">
      <pane ySplit="2" topLeftCell="A3" activePane="bottomLeft" state="frozen"/>
      <selection pane="bottomLeft" activeCell="A3" sqref="A3:B3"/>
    </sheetView>
  </sheetViews>
  <sheetFormatPr baseColWidth="10" defaultRowHeight="14.5" x14ac:dyDescent="0.35"/>
  <sheetData>
    <row r="1" spans="1:44" s="24" customFormat="1" ht="10" x14ac:dyDescent="0.2">
      <c r="A1" s="23">
        <v>45716</v>
      </c>
      <c r="G1" s="25"/>
      <c r="H1" s="25"/>
      <c r="I1" s="26">
        <f>+SUBTOTAL(9,I3:I25861)</f>
        <v>142225925.80000001</v>
      </c>
      <c r="J1" s="26">
        <f>+SUBTOTAL(9,J3:J25861)</f>
        <v>136377762.80000001</v>
      </c>
      <c r="K1" s="27">
        <f>+J1-SUM(AD1:AL1)</f>
        <v>0</v>
      </c>
      <c r="L1" s="28"/>
      <c r="M1" s="26">
        <f>+SUBTOTAL(9,M3:M25861)</f>
        <v>55779095</v>
      </c>
      <c r="N1" s="29"/>
      <c r="O1" s="28"/>
      <c r="P1" s="28"/>
      <c r="Q1" s="30"/>
      <c r="R1" s="30"/>
      <c r="S1" s="30"/>
      <c r="T1" s="30"/>
      <c r="U1" s="28"/>
      <c r="V1" s="28"/>
      <c r="W1" s="26">
        <f t="shared" ref="W1" si="0">+SUBTOTAL(9,W3:W25861)</f>
        <v>6109972</v>
      </c>
      <c r="X1" s="28"/>
      <c r="Y1" s="28"/>
      <c r="Z1" s="28"/>
      <c r="AA1" s="28"/>
      <c r="AB1" s="28"/>
      <c r="AC1" s="28"/>
      <c r="AD1" s="26">
        <f t="shared" ref="AD1:AM1" si="1">+SUBTOTAL(9,AD3:AD25861)</f>
        <v>300600</v>
      </c>
      <c r="AE1" s="26">
        <f t="shared" si="1"/>
        <v>5656538</v>
      </c>
      <c r="AF1" s="26">
        <f t="shared" si="1"/>
        <v>27926195</v>
      </c>
      <c r="AG1" s="26">
        <f t="shared" si="1"/>
        <v>1238946</v>
      </c>
      <c r="AH1" s="26">
        <f t="shared" si="1"/>
        <v>0</v>
      </c>
      <c r="AI1" s="26">
        <f t="shared" si="1"/>
        <v>383234</v>
      </c>
      <c r="AJ1" s="26">
        <f t="shared" si="1"/>
        <v>87349533.799999997</v>
      </c>
      <c r="AK1" s="26">
        <f t="shared" si="1"/>
        <v>13037916</v>
      </c>
      <c r="AL1" s="26">
        <f t="shared" si="1"/>
        <v>484800</v>
      </c>
      <c r="AM1" s="26">
        <f t="shared" si="1"/>
        <v>300600</v>
      </c>
      <c r="AN1" s="31"/>
      <c r="AO1" s="31"/>
      <c r="AP1" s="31"/>
      <c r="AQ1" s="31"/>
      <c r="AR1" s="32"/>
    </row>
    <row r="2" spans="1:44" ht="30" x14ac:dyDescent="0.35">
      <c r="A2" s="6" t="s">
        <v>21</v>
      </c>
      <c r="B2" s="6" t="s">
        <v>22</v>
      </c>
      <c r="C2" s="6" t="s">
        <v>23</v>
      </c>
      <c r="D2" s="6" t="s">
        <v>24</v>
      </c>
      <c r="E2" s="6" t="s">
        <v>3</v>
      </c>
      <c r="F2" s="6" t="s">
        <v>25</v>
      </c>
      <c r="G2" s="7" t="s">
        <v>26</v>
      </c>
      <c r="H2" s="7" t="s">
        <v>27</v>
      </c>
      <c r="I2" s="8" t="s">
        <v>28</v>
      </c>
      <c r="J2" s="8" t="s">
        <v>29</v>
      </c>
      <c r="K2" s="9" t="s">
        <v>30</v>
      </c>
      <c r="L2" s="10" t="s">
        <v>31</v>
      </c>
      <c r="M2" s="11" t="s">
        <v>32</v>
      </c>
      <c r="N2" s="10" t="s">
        <v>33</v>
      </c>
      <c r="O2" s="12" t="s">
        <v>34</v>
      </c>
      <c r="P2" s="13" t="s">
        <v>35</v>
      </c>
      <c r="Q2" s="14" t="s">
        <v>36</v>
      </c>
      <c r="R2" s="14" t="s">
        <v>37</v>
      </c>
      <c r="S2" s="14" t="s">
        <v>38</v>
      </c>
      <c r="T2" s="14" t="s">
        <v>39</v>
      </c>
      <c r="U2" s="13" t="s">
        <v>40</v>
      </c>
      <c r="V2" s="13" t="s">
        <v>41</v>
      </c>
      <c r="W2" s="15" t="s">
        <v>45</v>
      </c>
      <c r="X2" s="15" t="s">
        <v>46</v>
      </c>
      <c r="Y2" s="15" t="s">
        <v>47</v>
      </c>
      <c r="Z2" s="15" t="s">
        <v>48</v>
      </c>
      <c r="AA2" s="15" t="s">
        <v>49</v>
      </c>
      <c r="AB2" s="15" t="s">
        <v>50</v>
      </c>
      <c r="AC2" s="15" t="s">
        <v>51</v>
      </c>
      <c r="AD2" s="16" t="s">
        <v>52</v>
      </c>
      <c r="AE2" s="16" t="s">
        <v>53</v>
      </c>
      <c r="AF2" s="16" t="s">
        <v>54</v>
      </c>
      <c r="AG2" s="16" t="s">
        <v>43</v>
      </c>
      <c r="AH2" s="16" t="s">
        <v>55</v>
      </c>
      <c r="AI2" s="16" t="s">
        <v>42</v>
      </c>
      <c r="AJ2" s="16" t="s">
        <v>56</v>
      </c>
      <c r="AK2" s="16" t="s">
        <v>57</v>
      </c>
      <c r="AL2" s="16" t="s">
        <v>58</v>
      </c>
      <c r="AM2" s="17" t="s">
        <v>59</v>
      </c>
      <c r="AN2" s="17" t="s">
        <v>60</v>
      </c>
      <c r="AO2" s="17" t="s">
        <v>61</v>
      </c>
      <c r="AP2" s="17" t="s">
        <v>62</v>
      </c>
      <c r="AQ2" s="17" t="s">
        <v>63</v>
      </c>
      <c r="AR2" s="17" t="s">
        <v>64</v>
      </c>
    </row>
    <row r="3" spans="1:44" x14ac:dyDescent="0.35">
      <c r="A3" s="18">
        <v>800030924</v>
      </c>
      <c r="B3" s="18" t="s">
        <v>65</v>
      </c>
      <c r="C3" s="18" t="s">
        <v>19</v>
      </c>
      <c r="D3" s="18">
        <v>147144</v>
      </c>
      <c r="E3" s="18" t="s">
        <v>1810</v>
      </c>
      <c r="F3" s="18" t="s">
        <v>1811</v>
      </c>
      <c r="G3" s="19">
        <v>44783.326296296298</v>
      </c>
      <c r="H3" s="19"/>
      <c r="I3" s="20">
        <v>80800</v>
      </c>
      <c r="J3" s="20">
        <v>80800</v>
      </c>
      <c r="K3" s="33" t="s">
        <v>1951</v>
      </c>
      <c r="L3" s="33" t="s">
        <v>1951</v>
      </c>
      <c r="M3" s="21">
        <v>80800</v>
      </c>
      <c r="N3" s="22">
        <v>1222150503</v>
      </c>
      <c r="O3" s="18" t="s">
        <v>1800</v>
      </c>
      <c r="P3" s="18" t="s">
        <v>580</v>
      </c>
      <c r="Q3" s="19">
        <v>44783</v>
      </c>
      <c r="R3" s="19">
        <v>44823</v>
      </c>
      <c r="S3" s="19">
        <v>44823</v>
      </c>
      <c r="T3" s="19"/>
      <c r="U3" s="18">
        <v>893</v>
      </c>
      <c r="V3" s="18" t="s">
        <v>70</v>
      </c>
      <c r="W3" s="21">
        <v>0</v>
      </c>
      <c r="X3" s="18"/>
      <c r="Y3" s="18"/>
      <c r="Z3" s="18"/>
      <c r="AA3" s="18"/>
      <c r="AB3" s="18"/>
      <c r="AC3" s="18" t="s">
        <v>1801</v>
      </c>
      <c r="AD3" s="21">
        <v>0</v>
      </c>
      <c r="AE3" s="21">
        <v>0</v>
      </c>
      <c r="AF3" s="21">
        <v>0</v>
      </c>
      <c r="AG3" s="21">
        <v>0</v>
      </c>
      <c r="AH3" s="21">
        <v>0</v>
      </c>
      <c r="AI3" s="21">
        <v>0</v>
      </c>
      <c r="AJ3" s="21">
        <v>0</v>
      </c>
      <c r="AK3" s="21">
        <v>0</v>
      </c>
      <c r="AL3" s="21">
        <v>80800</v>
      </c>
      <c r="AM3" s="21">
        <v>0</v>
      </c>
      <c r="AN3" s="21">
        <v>0</v>
      </c>
      <c r="AO3" s="18"/>
      <c r="AP3" s="19"/>
      <c r="AQ3" s="18"/>
      <c r="AR3" s="21">
        <v>0</v>
      </c>
    </row>
    <row r="4" spans="1:44" x14ac:dyDescent="0.35">
      <c r="A4" s="18">
        <v>800030924</v>
      </c>
      <c r="B4" s="18" t="s">
        <v>65</v>
      </c>
      <c r="C4" s="18" t="s">
        <v>18</v>
      </c>
      <c r="D4" s="18">
        <v>177358</v>
      </c>
      <c r="E4" s="18" t="s">
        <v>1808</v>
      </c>
      <c r="F4" s="18" t="s">
        <v>1809</v>
      </c>
      <c r="G4" s="19">
        <v>44896.320567129631</v>
      </c>
      <c r="H4" s="19"/>
      <c r="I4" s="20">
        <v>80800</v>
      </c>
      <c r="J4" s="20">
        <v>80800</v>
      </c>
      <c r="K4" s="33" t="s">
        <v>1951</v>
      </c>
      <c r="L4" s="33" t="s">
        <v>1951</v>
      </c>
      <c r="M4" s="21">
        <v>80800</v>
      </c>
      <c r="N4" s="22">
        <v>1222222084</v>
      </c>
      <c r="O4" s="18" t="s">
        <v>1800</v>
      </c>
      <c r="P4" s="18" t="s">
        <v>580</v>
      </c>
      <c r="Q4" s="19">
        <v>44896</v>
      </c>
      <c r="R4" s="19">
        <v>44911</v>
      </c>
      <c r="S4" s="19">
        <v>44911</v>
      </c>
      <c r="T4" s="19"/>
      <c r="U4" s="18">
        <v>805</v>
      </c>
      <c r="V4" s="18" t="s">
        <v>70</v>
      </c>
      <c r="W4" s="21">
        <v>0</v>
      </c>
      <c r="X4" s="18"/>
      <c r="Y4" s="18"/>
      <c r="Z4" s="18"/>
      <c r="AA4" s="18"/>
      <c r="AB4" s="18"/>
      <c r="AC4" s="18" t="s">
        <v>1801</v>
      </c>
      <c r="AD4" s="21">
        <v>0</v>
      </c>
      <c r="AE4" s="21">
        <v>0</v>
      </c>
      <c r="AF4" s="21">
        <v>0</v>
      </c>
      <c r="AG4" s="21">
        <v>0</v>
      </c>
      <c r="AH4" s="21">
        <v>0</v>
      </c>
      <c r="AI4" s="21">
        <v>0</v>
      </c>
      <c r="AJ4" s="21">
        <v>0</v>
      </c>
      <c r="AK4" s="21">
        <v>0</v>
      </c>
      <c r="AL4" s="21">
        <v>80800</v>
      </c>
      <c r="AM4" s="21">
        <v>0</v>
      </c>
      <c r="AN4" s="21">
        <v>0</v>
      </c>
      <c r="AO4" s="18"/>
      <c r="AP4" s="19"/>
      <c r="AQ4" s="18"/>
      <c r="AR4" s="21">
        <v>0</v>
      </c>
    </row>
    <row r="5" spans="1:44" x14ac:dyDescent="0.35">
      <c r="A5" s="18">
        <v>800030924</v>
      </c>
      <c r="B5" s="18" t="s">
        <v>65</v>
      </c>
      <c r="C5" s="18" t="s">
        <v>18</v>
      </c>
      <c r="D5" s="18">
        <v>182704</v>
      </c>
      <c r="E5" s="18" t="s">
        <v>1806</v>
      </c>
      <c r="F5" s="18" t="s">
        <v>1807</v>
      </c>
      <c r="G5" s="19">
        <v>44910.317673611113</v>
      </c>
      <c r="H5" s="19"/>
      <c r="I5" s="20">
        <v>80800</v>
      </c>
      <c r="J5" s="20">
        <v>80800</v>
      </c>
      <c r="K5" s="33" t="s">
        <v>1951</v>
      </c>
      <c r="L5" s="33" t="s">
        <v>1951</v>
      </c>
      <c r="M5" s="21">
        <v>80800</v>
      </c>
      <c r="N5" s="22">
        <v>1222222752</v>
      </c>
      <c r="O5" s="18" t="s">
        <v>1800</v>
      </c>
      <c r="P5" s="18" t="s">
        <v>580</v>
      </c>
      <c r="Q5" s="19">
        <v>44910</v>
      </c>
      <c r="R5" s="19">
        <v>44931</v>
      </c>
      <c r="S5" s="19">
        <v>44931</v>
      </c>
      <c r="T5" s="19"/>
      <c r="U5" s="18">
        <v>785</v>
      </c>
      <c r="V5" s="18" t="s">
        <v>70</v>
      </c>
      <c r="W5" s="21">
        <v>0</v>
      </c>
      <c r="X5" s="18"/>
      <c r="Y5" s="18"/>
      <c r="Z5" s="18"/>
      <c r="AA5" s="18"/>
      <c r="AB5" s="18"/>
      <c r="AC5" s="18" t="s">
        <v>1801</v>
      </c>
      <c r="AD5" s="21">
        <v>0</v>
      </c>
      <c r="AE5" s="21">
        <v>0</v>
      </c>
      <c r="AF5" s="21">
        <v>0</v>
      </c>
      <c r="AG5" s="21">
        <v>0</v>
      </c>
      <c r="AH5" s="21">
        <v>0</v>
      </c>
      <c r="AI5" s="21">
        <v>0</v>
      </c>
      <c r="AJ5" s="21">
        <v>0</v>
      </c>
      <c r="AK5" s="21">
        <v>0</v>
      </c>
      <c r="AL5" s="21">
        <v>80800</v>
      </c>
      <c r="AM5" s="21">
        <v>0</v>
      </c>
      <c r="AN5" s="21">
        <v>0</v>
      </c>
      <c r="AO5" s="18"/>
      <c r="AP5" s="19"/>
      <c r="AQ5" s="18"/>
      <c r="AR5" s="21">
        <v>0</v>
      </c>
    </row>
    <row r="6" spans="1:44" x14ac:dyDescent="0.35">
      <c r="A6" s="18">
        <v>800030924</v>
      </c>
      <c r="B6" s="18" t="s">
        <v>65</v>
      </c>
      <c r="C6" s="18" t="s">
        <v>18</v>
      </c>
      <c r="D6" s="18">
        <v>183536</v>
      </c>
      <c r="E6" s="18" t="s">
        <v>1804</v>
      </c>
      <c r="F6" s="18" t="s">
        <v>1805</v>
      </c>
      <c r="G6" s="19">
        <v>44915.504780092589</v>
      </c>
      <c r="H6" s="19"/>
      <c r="I6" s="20">
        <v>80800</v>
      </c>
      <c r="J6" s="20">
        <v>80800</v>
      </c>
      <c r="K6" s="33" t="s">
        <v>1951</v>
      </c>
      <c r="L6" s="33" t="s">
        <v>1951</v>
      </c>
      <c r="M6" s="21">
        <v>80800</v>
      </c>
      <c r="N6" s="22">
        <v>1222222793</v>
      </c>
      <c r="O6" s="18" t="s">
        <v>1800</v>
      </c>
      <c r="P6" s="18" t="s">
        <v>580</v>
      </c>
      <c r="Q6" s="19">
        <v>44915</v>
      </c>
      <c r="R6" s="19">
        <v>44931</v>
      </c>
      <c r="S6" s="19">
        <v>44931</v>
      </c>
      <c r="T6" s="19"/>
      <c r="U6" s="18">
        <v>785</v>
      </c>
      <c r="V6" s="18" t="s">
        <v>70</v>
      </c>
      <c r="W6" s="21">
        <v>0</v>
      </c>
      <c r="X6" s="18"/>
      <c r="Y6" s="18"/>
      <c r="Z6" s="18"/>
      <c r="AA6" s="18"/>
      <c r="AB6" s="18"/>
      <c r="AC6" s="18" t="s">
        <v>1801</v>
      </c>
      <c r="AD6" s="21">
        <v>0</v>
      </c>
      <c r="AE6" s="21">
        <v>0</v>
      </c>
      <c r="AF6" s="21">
        <v>0</v>
      </c>
      <c r="AG6" s="21">
        <v>0</v>
      </c>
      <c r="AH6" s="21">
        <v>0</v>
      </c>
      <c r="AI6" s="21">
        <v>0</v>
      </c>
      <c r="AJ6" s="21">
        <v>0</v>
      </c>
      <c r="AK6" s="21">
        <v>0</v>
      </c>
      <c r="AL6" s="21">
        <v>80800</v>
      </c>
      <c r="AM6" s="21">
        <v>0</v>
      </c>
      <c r="AN6" s="21">
        <v>0</v>
      </c>
      <c r="AO6" s="18"/>
      <c r="AP6" s="19"/>
      <c r="AQ6" s="18"/>
      <c r="AR6" s="21">
        <v>0</v>
      </c>
    </row>
    <row r="7" spans="1:44" x14ac:dyDescent="0.35">
      <c r="A7" s="18">
        <v>800030924</v>
      </c>
      <c r="B7" s="18" t="s">
        <v>65</v>
      </c>
      <c r="C7" s="18" t="s">
        <v>18</v>
      </c>
      <c r="D7" s="18">
        <v>187783</v>
      </c>
      <c r="E7" s="18" t="s">
        <v>1802</v>
      </c>
      <c r="F7" s="18" t="s">
        <v>1803</v>
      </c>
      <c r="G7" s="19">
        <v>44943.499756944446</v>
      </c>
      <c r="H7" s="19">
        <v>44966</v>
      </c>
      <c r="I7" s="20">
        <v>80800</v>
      </c>
      <c r="J7" s="20">
        <v>80800</v>
      </c>
      <c r="K7" s="33" t="s">
        <v>1951</v>
      </c>
      <c r="L7" s="33" t="s">
        <v>1951</v>
      </c>
      <c r="M7" s="21">
        <v>80800</v>
      </c>
      <c r="N7" s="22">
        <v>1222228728</v>
      </c>
      <c r="O7" s="18" t="s">
        <v>1800</v>
      </c>
      <c r="P7" s="18" t="s">
        <v>580</v>
      </c>
      <c r="Q7" s="19">
        <v>44943</v>
      </c>
      <c r="R7" s="19">
        <v>44975</v>
      </c>
      <c r="S7" s="19">
        <v>44975</v>
      </c>
      <c r="T7" s="19"/>
      <c r="U7" s="18">
        <v>741</v>
      </c>
      <c r="V7" s="18" t="s">
        <v>70</v>
      </c>
      <c r="W7" s="21">
        <v>0</v>
      </c>
      <c r="X7" s="18"/>
      <c r="Y7" s="18"/>
      <c r="Z7" s="18"/>
      <c r="AA7" s="18"/>
      <c r="AB7" s="18"/>
      <c r="AC7" s="18" t="s">
        <v>1801</v>
      </c>
      <c r="AD7" s="21">
        <v>0</v>
      </c>
      <c r="AE7" s="21">
        <v>0</v>
      </c>
      <c r="AF7" s="21">
        <v>0</v>
      </c>
      <c r="AG7" s="21">
        <v>0</v>
      </c>
      <c r="AH7" s="21">
        <v>0</v>
      </c>
      <c r="AI7" s="21">
        <v>0</v>
      </c>
      <c r="AJ7" s="21">
        <v>0</v>
      </c>
      <c r="AK7" s="21">
        <v>0</v>
      </c>
      <c r="AL7" s="21">
        <v>80800</v>
      </c>
      <c r="AM7" s="21">
        <v>0</v>
      </c>
      <c r="AN7" s="21">
        <v>0</v>
      </c>
      <c r="AO7" s="18"/>
      <c r="AP7" s="19"/>
      <c r="AQ7" s="18"/>
      <c r="AR7" s="21">
        <v>0</v>
      </c>
    </row>
    <row r="8" spans="1:44" x14ac:dyDescent="0.35">
      <c r="A8" s="18">
        <v>800030924</v>
      </c>
      <c r="B8" s="18" t="s">
        <v>65</v>
      </c>
      <c r="C8" s="18" t="s">
        <v>18</v>
      </c>
      <c r="D8" s="18">
        <v>211877</v>
      </c>
      <c r="E8" s="18" t="s">
        <v>1798</v>
      </c>
      <c r="F8" s="18" t="s">
        <v>1799</v>
      </c>
      <c r="G8" s="19">
        <v>45040.318229166667</v>
      </c>
      <c r="H8" s="19"/>
      <c r="I8" s="20">
        <v>80800</v>
      </c>
      <c r="J8" s="20">
        <v>80800</v>
      </c>
      <c r="K8" s="33" t="s">
        <v>1951</v>
      </c>
      <c r="L8" s="33" t="s">
        <v>1951</v>
      </c>
      <c r="M8" s="21">
        <v>80800</v>
      </c>
      <c r="N8" s="22">
        <v>1222322225</v>
      </c>
      <c r="O8" s="18" t="s">
        <v>1800</v>
      </c>
      <c r="P8" s="18" t="s">
        <v>580</v>
      </c>
      <c r="Q8" s="19">
        <v>45040</v>
      </c>
      <c r="R8" s="19">
        <v>45055</v>
      </c>
      <c r="S8" s="19">
        <v>45055</v>
      </c>
      <c r="T8" s="19"/>
      <c r="U8" s="18">
        <v>661</v>
      </c>
      <c r="V8" s="18" t="s">
        <v>70</v>
      </c>
      <c r="W8" s="21">
        <v>0</v>
      </c>
      <c r="X8" s="18"/>
      <c r="Y8" s="18"/>
      <c r="Z8" s="18"/>
      <c r="AA8" s="18"/>
      <c r="AB8" s="18"/>
      <c r="AC8" s="18" t="s">
        <v>1801</v>
      </c>
      <c r="AD8" s="21">
        <v>0</v>
      </c>
      <c r="AE8" s="21">
        <v>0</v>
      </c>
      <c r="AF8" s="21">
        <v>0</v>
      </c>
      <c r="AG8" s="21">
        <v>0</v>
      </c>
      <c r="AH8" s="21">
        <v>0</v>
      </c>
      <c r="AI8" s="21">
        <v>0</v>
      </c>
      <c r="AJ8" s="21">
        <v>0</v>
      </c>
      <c r="AK8" s="21">
        <v>0</v>
      </c>
      <c r="AL8" s="21">
        <v>80800</v>
      </c>
      <c r="AM8" s="21">
        <v>0</v>
      </c>
      <c r="AN8" s="21">
        <v>0</v>
      </c>
      <c r="AO8" s="18"/>
      <c r="AP8" s="19"/>
      <c r="AQ8" s="18"/>
      <c r="AR8" s="21">
        <v>0</v>
      </c>
    </row>
    <row r="9" spans="1:44" x14ac:dyDescent="0.35">
      <c r="A9" s="18">
        <v>800030924</v>
      </c>
      <c r="B9" s="18" t="s">
        <v>65</v>
      </c>
      <c r="C9" s="18" t="s">
        <v>18</v>
      </c>
      <c r="D9" s="18">
        <v>383082</v>
      </c>
      <c r="E9" s="18" t="s">
        <v>1742</v>
      </c>
      <c r="F9" s="18" t="s">
        <v>1743</v>
      </c>
      <c r="G9" s="19">
        <v>45642.022488425922</v>
      </c>
      <c r="H9" s="19"/>
      <c r="I9" s="20">
        <v>24000</v>
      </c>
      <c r="J9" s="20">
        <v>24000</v>
      </c>
      <c r="K9" s="33" t="s">
        <v>579</v>
      </c>
      <c r="L9" s="18" t="s">
        <v>579</v>
      </c>
      <c r="M9" s="21">
        <v>24000</v>
      </c>
      <c r="N9" s="22">
        <v>136898461</v>
      </c>
      <c r="O9" s="18"/>
      <c r="P9" s="18" t="s">
        <v>580</v>
      </c>
      <c r="Q9" s="19">
        <v>45642</v>
      </c>
      <c r="R9" s="19">
        <v>45659</v>
      </c>
      <c r="S9" s="19">
        <v>45667</v>
      </c>
      <c r="T9" s="19"/>
      <c r="U9" s="18">
        <v>49</v>
      </c>
      <c r="V9" s="18" t="s">
        <v>497</v>
      </c>
      <c r="W9" s="21">
        <v>0</v>
      </c>
      <c r="X9" s="18"/>
      <c r="Y9" s="18"/>
      <c r="Z9" s="18"/>
      <c r="AA9" s="18" t="s">
        <v>83</v>
      </c>
      <c r="AB9" s="18"/>
      <c r="AC9" s="18" t="s">
        <v>581</v>
      </c>
      <c r="AD9" s="21">
        <v>0</v>
      </c>
      <c r="AE9" s="21">
        <v>0</v>
      </c>
      <c r="AF9" s="21">
        <v>0</v>
      </c>
      <c r="AG9" s="21">
        <v>0</v>
      </c>
      <c r="AH9" s="21">
        <v>0</v>
      </c>
      <c r="AI9" s="21">
        <v>0</v>
      </c>
      <c r="AJ9" s="21">
        <v>24000</v>
      </c>
      <c r="AK9" s="21">
        <v>0</v>
      </c>
      <c r="AL9" s="21">
        <v>0</v>
      </c>
      <c r="AM9" s="21">
        <v>0</v>
      </c>
      <c r="AN9" s="21">
        <v>0</v>
      </c>
      <c r="AO9" s="18"/>
      <c r="AP9" s="19"/>
      <c r="AQ9" s="18"/>
      <c r="AR9" s="21">
        <v>0</v>
      </c>
    </row>
    <row r="10" spans="1:44" x14ac:dyDescent="0.35">
      <c r="A10" s="18">
        <v>800030924</v>
      </c>
      <c r="B10" s="18" t="s">
        <v>65</v>
      </c>
      <c r="C10" s="18" t="s">
        <v>18</v>
      </c>
      <c r="D10" s="18">
        <v>383505</v>
      </c>
      <c r="E10" s="18" t="s">
        <v>1746</v>
      </c>
      <c r="F10" s="18" t="s">
        <v>1747</v>
      </c>
      <c r="G10" s="19">
        <v>45643.322025462963</v>
      </c>
      <c r="H10" s="19"/>
      <c r="I10" s="20">
        <v>18000</v>
      </c>
      <c r="J10" s="20">
        <v>18000</v>
      </c>
      <c r="K10" s="33" t="s">
        <v>579</v>
      </c>
      <c r="L10" s="18" t="s">
        <v>579</v>
      </c>
      <c r="M10" s="21">
        <v>18000</v>
      </c>
      <c r="N10" s="22">
        <v>136898463</v>
      </c>
      <c r="O10" s="18"/>
      <c r="P10" s="18" t="s">
        <v>580</v>
      </c>
      <c r="Q10" s="19">
        <v>45643</v>
      </c>
      <c r="R10" s="19">
        <v>45659</v>
      </c>
      <c r="S10" s="19">
        <v>45667</v>
      </c>
      <c r="T10" s="19"/>
      <c r="U10" s="18">
        <v>49</v>
      </c>
      <c r="V10" s="18" t="s">
        <v>497</v>
      </c>
      <c r="W10" s="21">
        <v>0</v>
      </c>
      <c r="X10" s="18"/>
      <c r="Y10" s="18"/>
      <c r="Z10" s="18"/>
      <c r="AA10" s="18" t="s">
        <v>83</v>
      </c>
      <c r="AB10" s="18"/>
      <c r="AC10" s="18" t="s">
        <v>581</v>
      </c>
      <c r="AD10" s="21">
        <v>0</v>
      </c>
      <c r="AE10" s="21">
        <v>0</v>
      </c>
      <c r="AF10" s="21">
        <v>0</v>
      </c>
      <c r="AG10" s="21">
        <v>0</v>
      </c>
      <c r="AH10" s="21">
        <v>0</v>
      </c>
      <c r="AI10" s="21">
        <v>0</v>
      </c>
      <c r="AJ10" s="21">
        <v>18000</v>
      </c>
      <c r="AK10" s="21">
        <v>0</v>
      </c>
      <c r="AL10" s="21">
        <v>0</v>
      </c>
      <c r="AM10" s="21">
        <v>0</v>
      </c>
      <c r="AN10" s="21">
        <v>0</v>
      </c>
      <c r="AO10" s="18"/>
      <c r="AP10" s="19"/>
      <c r="AQ10" s="18"/>
      <c r="AR10" s="21">
        <v>0</v>
      </c>
    </row>
    <row r="11" spans="1:44" x14ac:dyDescent="0.35">
      <c r="A11" s="18">
        <v>800030924</v>
      </c>
      <c r="B11" s="18" t="s">
        <v>65</v>
      </c>
      <c r="C11" s="18" t="s">
        <v>18</v>
      </c>
      <c r="D11" s="18">
        <v>383648</v>
      </c>
      <c r="E11" s="18" t="s">
        <v>1744</v>
      </c>
      <c r="F11" s="18" t="s">
        <v>1745</v>
      </c>
      <c r="G11" s="19">
        <v>45644.290312500001</v>
      </c>
      <c r="H11" s="19"/>
      <c r="I11" s="20">
        <v>18000</v>
      </c>
      <c r="J11" s="20">
        <v>18000</v>
      </c>
      <c r="K11" s="33" t="s">
        <v>579</v>
      </c>
      <c r="L11" s="18" t="s">
        <v>579</v>
      </c>
      <c r="M11" s="21">
        <v>18000</v>
      </c>
      <c r="N11" s="22">
        <v>136898466</v>
      </c>
      <c r="O11" s="18"/>
      <c r="P11" s="18" t="s">
        <v>580</v>
      </c>
      <c r="Q11" s="19">
        <v>45644</v>
      </c>
      <c r="R11" s="19">
        <v>45659</v>
      </c>
      <c r="S11" s="19">
        <v>45667</v>
      </c>
      <c r="T11" s="19"/>
      <c r="U11" s="18">
        <v>49</v>
      </c>
      <c r="V11" s="18" t="s">
        <v>497</v>
      </c>
      <c r="W11" s="21">
        <v>0</v>
      </c>
      <c r="X11" s="18"/>
      <c r="Y11" s="18"/>
      <c r="Z11" s="18"/>
      <c r="AA11" s="18" t="s">
        <v>83</v>
      </c>
      <c r="AB11" s="18"/>
      <c r="AC11" s="18" t="s">
        <v>581</v>
      </c>
      <c r="AD11" s="21">
        <v>0</v>
      </c>
      <c r="AE11" s="21">
        <v>0</v>
      </c>
      <c r="AF11" s="21">
        <v>0</v>
      </c>
      <c r="AG11" s="21">
        <v>0</v>
      </c>
      <c r="AH11" s="21">
        <v>0</v>
      </c>
      <c r="AI11" s="21">
        <v>0</v>
      </c>
      <c r="AJ11" s="21">
        <v>18000</v>
      </c>
      <c r="AK11" s="21">
        <v>0</v>
      </c>
      <c r="AL11" s="21">
        <v>0</v>
      </c>
      <c r="AM11" s="21">
        <v>0</v>
      </c>
      <c r="AN11" s="21">
        <v>0</v>
      </c>
      <c r="AO11" s="18"/>
      <c r="AP11" s="19"/>
      <c r="AQ11" s="18"/>
      <c r="AR11" s="21">
        <v>0</v>
      </c>
    </row>
    <row r="12" spans="1:44" x14ac:dyDescent="0.35">
      <c r="A12" s="18">
        <v>800030924</v>
      </c>
      <c r="B12" s="18" t="s">
        <v>65</v>
      </c>
      <c r="C12" s="18" t="s">
        <v>18</v>
      </c>
      <c r="D12" s="18">
        <v>383651</v>
      </c>
      <c r="E12" s="18" t="s">
        <v>1738</v>
      </c>
      <c r="F12" s="18" t="s">
        <v>1739</v>
      </c>
      <c r="G12" s="19">
        <v>45644.290335648147</v>
      </c>
      <c r="H12" s="19"/>
      <c r="I12" s="20">
        <v>30000</v>
      </c>
      <c r="J12" s="20">
        <v>30000</v>
      </c>
      <c r="K12" s="33" t="s">
        <v>579</v>
      </c>
      <c r="L12" s="18" t="s">
        <v>579</v>
      </c>
      <c r="M12" s="21">
        <v>30000</v>
      </c>
      <c r="N12" s="22">
        <v>136898468</v>
      </c>
      <c r="O12" s="18"/>
      <c r="P12" s="18" t="s">
        <v>580</v>
      </c>
      <c r="Q12" s="19">
        <v>45644</v>
      </c>
      <c r="R12" s="19">
        <v>45659</v>
      </c>
      <c r="S12" s="19">
        <v>45667</v>
      </c>
      <c r="T12" s="19"/>
      <c r="U12" s="18">
        <v>49</v>
      </c>
      <c r="V12" s="18" t="s">
        <v>497</v>
      </c>
      <c r="W12" s="21">
        <v>0</v>
      </c>
      <c r="X12" s="18"/>
      <c r="Y12" s="18"/>
      <c r="Z12" s="18"/>
      <c r="AA12" s="18" t="s">
        <v>83</v>
      </c>
      <c r="AB12" s="18"/>
      <c r="AC12" s="18" t="s">
        <v>581</v>
      </c>
      <c r="AD12" s="21">
        <v>0</v>
      </c>
      <c r="AE12" s="21">
        <v>0</v>
      </c>
      <c r="AF12" s="21">
        <v>0</v>
      </c>
      <c r="AG12" s="21">
        <v>0</v>
      </c>
      <c r="AH12" s="21">
        <v>0</v>
      </c>
      <c r="AI12" s="21">
        <v>0</v>
      </c>
      <c r="AJ12" s="21">
        <v>30000</v>
      </c>
      <c r="AK12" s="21">
        <v>0</v>
      </c>
      <c r="AL12" s="21">
        <v>0</v>
      </c>
      <c r="AM12" s="21">
        <v>0</v>
      </c>
      <c r="AN12" s="21">
        <v>0</v>
      </c>
      <c r="AO12" s="18"/>
      <c r="AP12" s="19"/>
      <c r="AQ12" s="18"/>
      <c r="AR12" s="21">
        <v>0</v>
      </c>
    </row>
    <row r="13" spans="1:44" x14ac:dyDescent="0.35">
      <c r="A13" s="18">
        <v>800030924</v>
      </c>
      <c r="B13" s="18" t="s">
        <v>65</v>
      </c>
      <c r="C13" s="18" t="s">
        <v>18</v>
      </c>
      <c r="D13" s="18">
        <v>383660</v>
      </c>
      <c r="E13" s="18" t="s">
        <v>1740</v>
      </c>
      <c r="F13" s="18" t="s">
        <v>1741</v>
      </c>
      <c r="G13" s="19">
        <v>45644.29042824074</v>
      </c>
      <c r="H13" s="19"/>
      <c r="I13" s="20">
        <v>24000</v>
      </c>
      <c r="J13" s="20">
        <v>24000</v>
      </c>
      <c r="K13" s="33" t="s">
        <v>579</v>
      </c>
      <c r="L13" s="18" t="s">
        <v>579</v>
      </c>
      <c r="M13" s="21">
        <v>24000</v>
      </c>
      <c r="N13" s="22">
        <v>136898471</v>
      </c>
      <c r="O13" s="18"/>
      <c r="P13" s="18" t="s">
        <v>580</v>
      </c>
      <c r="Q13" s="19">
        <v>45644</v>
      </c>
      <c r="R13" s="19">
        <v>45659</v>
      </c>
      <c r="S13" s="19">
        <v>45667</v>
      </c>
      <c r="T13" s="19"/>
      <c r="U13" s="18">
        <v>49</v>
      </c>
      <c r="V13" s="18" t="s">
        <v>497</v>
      </c>
      <c r="W13" s="21">
        <v>0</v>
      </c>
      <c r="X13" s="18"/>
      <c r="Y13" s="18"/>
      <c r="Z13" s="18"/>
      <c r="AA13" s="18" t="s">
        <v>83</v>
      </c>
      <c r="AB13" s="18"/>
      <c r="AC13" s="18" t="s">
        <v>581</v>
      </c>
      <c r="AD13" s="21">
        <v>0</v>
      </c>
      <c r="AE13" s="21">
        <v>0</v>
      </c>
      <c r="AF13" s="21">
        <v>0</v>
      </c>
      <c r="AG13" s="21">
        <v>0</v>
      </c>
      <c r="AH13" s="21">
        <v>0</v>
      </c>
      <c r="AI13" s="21">
        <v>0</v>
      </c>
      <c r="AJ13" s="21">
        <v>24000</v>
      </c>
      <c r="AK13" s="21">
        <v>0</v>
      </c>
      <c r="AL13" s="21">
        <v>0</v>
      </c>
      <c r="AM13" s="21">
        <v>0</v>
      </c>
      <c r="AN13" s="21">
        <v>0</v>
      </c>
      <c r="AO13" s="18"/>
      <c r="AP13" s="19"/>
      <c r="AQ13" s="18"/>
      <c r="AR13" s="21">
        <v>0</v>
      </c>
    </row>
    <row r="14" spans="1:44" x14ac:dyDescent="0.35">
      <c r="A14" s="18">
        <v>800030924</v>
      </c>
      <c r="B14" s="18" t="s">
        <v>65</v>
      </c>
      <c r="C14" s="18" t="s">
        <v>18</v>
      </c>
      <c r="D14" s="18">
        <v>387717</v>
      </c>
      <c r="E14" s="18" t="s">
        <v>1076</v>
      </c>
      <c r="F14" s="18" t="s">
        <v>1077</v>
      </c>
      <c r="G14" s="19">
        <v>45667.424699074072</v>
      </c>
      <c r="H14" s="19"/>
      <c r="I14" s="20">
        <v>12000</v>
      </c>
      <c r="J14" s="20">
        <v>12000</v>
      </c>
      <c r="K14" s="33" t="e">
        <v>#N/A</v>
      </c>
      <c r="L14" s="18" t="s">
        <v>579</v>
      </c>
      <c r="M14" s="21">
        <v>12000</v>
      </c>
      <c r="N14" s="22">
        <v>136984242</v>
      </c>
      <c r="O14" s="18"/>
      <c r="P14" s="18" t="s">
        <v>580</v>
      </c>
      <c r="Q14" s="19">
        <v>45667</v>
      </c>
      <c r="R14" s="19">
        <v>45691</v>
      </c>
      <c r="S14" s="19">
        <v>45714</v>
      </c>
      <c r="T14" s="19"/>
      <c r="U14" s="18">
        <v>2</v>
      </c>
      <c r="V14" s="18" t="s">
        <v>80</v>
      </c>
      <c r="W14" s="21">
        <v>0</v>
      </c>
      <c r="X14" s="18"/>
      <c r="Y14" s="18"/>
      <c r="Z14" s="18"/>
      <c r="AA14" s="18" t="s">
        <v>83</v>
      </c>
      <c r="AB14" s="18"/>
      <c r="AC14" s="18" t="s">
        <v>997</v>
      </c>
      <c r="AD14" s="21">
        <v>0</v>
      </c>
      <c r="AE14" s="21">
        <v>0</v>
      </c>
      <c r="AF14" s="21">
        <v>0</v>
      </c>
      <c r="AG14" s="21">
        <v>0</v>
      </c>
      <c r="AH14" s="21">
        <v>0</v>
      </c>
      <c r="AI14" s="21">
        <v>0</v>
      </c>
      <c r="AJ14" s="21">
        <v>12000</v>
      </c>
      <c r="AK14" s="21">
        <v>0</v>
      </c>
      <c r="AL14" s="21">
        <v>0</v>
      </c>
      <c r="AM14" s="21">
        <v>0</v>
      </c>
      <c r="AN14" s="21">
        <v>0</v>
      </c>
      <c r="AO14" s="18"/>
      <c r="AP14" s="19"/>
      <c r="AQ14" s="18"/>
      <c r="AR14" s="21">
        <v>0</v>
      </c>
    </row>
    <row r="15" spans="1:44" x14ac:dyDescent="0.35">
      <c r="A15" s="18">
        <v>800030924</v>
      </c>
      <c r="B15" s="18" t="s">
        <v>65</v>
      </c>
      <c r="C15" s="18" t="s">
        <v>18</v>
      </c>
      <c r="D15" s="18">
        <v>390467</v>
      </c>
      <c r="E15" s="18" t="s">
        <v>1066</v>
      </c>
      <c r="F15" s="18" t="s">
        <v>1067</v>
      </c>
      <c r="G15" s="19">
        <v>45678.288136574076</v>
      </c>
      <c r="H15" s="19"/>
      <c r="I15" s="20">
        <v>18000</v>
      </c>
      <c r="J15" s="20">
        <v>18000</v>
      </c>
      <c r="K15" s="33" t="e">
        <v>#N/A</v>
      </c>
      <c r="L15" s="18" t="s">
        <v>579</v>
      </c>
      <c r="M15" s="21">
        <v>18000</v>
      </c>
      <c r="N15" s="22">
        <v>136984243</v>
      </c>
      <c r="O15" s="18"/>
      <c r="P15" s="18" t="s">
        <v>580</v>
      </c>
      <c r="Q15" s="19">
        <v>45678</v>
      </c>
      <c r="R15" s="19">
        <v>45691</v>
      </c>
      <c r="S15" s="19">
        <v>45714</v>
      </c>
      <c r="T15" s="19"/>
      <c r="U15" s="18">
        <v>2</v>
      </c>
      <c r="V15" s="18" t="s">
        <v>80</v>
      </c>
      <c r="W15" s="21">
        <v>0</v>
      </c>
      <c r="X15" s="18"/>
      <c r="Y15" s="18"/>
      <c r="Z15" s="18"/>
      <c r="AA15" s="18" t="s">
        <v>83</v>
      </c>
      <c r="AB15" s="18"/>
      <c r="AC15" s="18" t="s">
        <v>997</v>
      </c>
      <c r="AD15" s="21">
        <v>0</v>
      </c>
      <c r="AE15" s="21">
        <v>0</v>
      </c>
      <c r="AF15" s="21">
        <v>0</v>
      </c>
      <c r="AG15" s="21">
        <v>0</v>
      </c>
      <c r="AH15" s="21">
        <v>0</v>
      </c>
      <c r="AI15" s="21">
        <v>0</v>
      </c>
      <c r="AJ15" s="21">
        <v>18000</v>
      </c>
      <c r="AK15" s="21">
        <v>0</v>
      </c>
      <c r="AL15" s="21">
        <v>0</v>
      </c>
      <c r="AM15" s="21">
        <v>0</v>
      </c>
      <c r="AN15" s="21">
        <v>0</v>
      </c>
      <c r="AO15" s="18"/>
      <c r="AP15" s="19"/>
      <c r="AQ15" s="18"/>
      <c r="AR15" s="21">
        <v>0</v>
      </c>
    </row>
    <row r="16" spans="1:44" x14ac:dyDescent="0.35">
      <c r="A16" s="18">
        <v>800030924</v>
      </c>
      <c r="B16" s="18" t="s">
        <v>65</v>
      </c>
      <c r="C16" s="18" t="s">
        <v>18</v>
      </c>
      <c r="D16" s="18">
        <v>390465</v>
      </c>
      <c r="E16" s="18" t="s">
        <v>1060</v>
      </c>
      <c r="F16" s="18" t="s">
        <v>1061</v>
      </c>
      <c r="G16" s="19">
        <v>45678.288124999999</v>
      </c>
      <c r="H16" s="19">
        <v>45688</v>
      </c>
      <c r="I16" s="20">
        <v>18000</v>
      </c>
      <c r="J16" s="20">
        <v>18000</v>
      </c>
      <c r="K16" s="33" t="e">
        <v>#N/A</v>
      </c>
      <c r="L16" s="18" t="s">
        <v>579</v>
      </c>
      <c r="M16" s="21">
        <v>18000</v>
      </c>
      <c r="N16" s="22">
        <v>136984244</v>
      </c>
      <c r="O16" s="18"/>
      <c r="P16" s="18" t="s">
        <v>580</v>
      </c>
      <c r="Q16" s="19">
        <v>45678</v>
      </c>
      <c r="R16" s="19">
        <v>45691</v>
      </c>
      <c r="S16" s="19">
        <v>45714</v>
      </c>
      <c r="T16" s="19"/>
      <c r="U16" s="18">
        <v>2</v>
      </c>
      <c r="V16" s="18" t="s">
        <v>80</v>
      </c>
      <c r="W16" s="21">
        <v>0</v>
      </c>
      <c r="X16" s="18"/>
      <c r="Y16" s="18"/>
      <c r="Z16" s="18"/>
      <c r="AA16" s="18" t="s">
        <v>83</v>
      </c>
      <c r="AB16" s="18"/>
      <c r="AC16" s="18" t="s">
        <v>997</v>
      </c>
      <c r="AD16" s="21">
        <v>0</v>
      </c>
      <c r="AE16" s="21">
        <v>0</v>
      </c>
      <c r="AF16" s="21">
        <v>0</v>
      </c>
      <c r="AG16" s="21">
        <v>0</v>
      </c>
      <c r="AH16" s="21">
        <v>0</v>
      </c>
      <c r="AI16" s="21">
        <v>0</v>
      </c>
      <c r="AJ16" s="21">
        <v>18000</v>
      </c>
      <c r="AK16" s="21">
        <v>0</v>
      </c>
      <c r="AL16" s="21">
        <v>0</v>
      </c>
      <c r="AM16" s="21">
        <v>0</v>
      </c>
      <c r="AN16" s="21">
        <v>0</v>
      </c>
      <c r="AO16" s="18"/>
      <c r="AP16" s="19"/>
      <c r="AQ16" s="18"/>
      <c r="AR16" s="21">
        <v>0</v>
      </c>
    </row>
    <row r="17" spans="1:44" x14ac:dyDescent="0.35">
      <c r="A17" s="18">
        <v>800030924</v>
      </c>
      <c r="B17" s="18" t="s">
        <v>65</v>
      </c>
      <c r="C17" s="18" t="s">
        <v>18</v>
      </c>
      <c r="D17" s="18">
        <v>390449</v>
      </c>
      <c r="E17" s="18" t="s">
        <v>1068</v>
      </c>
      <c r="F17" s="18" t="s">
        <v>1069</v>
      </c>
      <c r="G17" s="19">
        <v>45678.28800925926</v>
      </c>
      <c r="H17" s="19"/>
      <c r="I17" s="20">
        <v>18000</v>
      </c>
      <c r="J17" s="20">
        <v>18000</v>
      </c>
      <c r="K17" s="33" t="e">
        <v>#N/A</v>
      </c>
      <c r="L17" s="18" t="s">
        <v>579</v>
      </c>
      <c r="M17" s="21">
        <v>18000</v>
      </c>
      <c r="N17" s="22">
        <v>136984245</v>
      </c>
      <c r="O17" s="18"/>
      <c r="P17" s="18" t="s">
        <v>580</v>
      </c>
      <c r="Q17" s="19">
        <v>45678</v>
      </c>
      <c r="R17" s="19">
        <v>45691</v>
      </c>
      <c r="S17" s="19">
        <v>45714</v>
      </c>
      <c r="T17" s="19"/>
      <c r="U17" s="18">
        <v>2</v>
      </c>
      <c r="V17" s="18" t="s">
        <v>80</v>
      </c>
      <c r="W17" s="21">
        <v>0</v>
      </c>
      <c r="X17" s="18"/>
      <c r="Y17" s="18"/>
      <c r="Z17" s="18"/>
      <c r="AA17" s="18" t="s">
        <v>83</v>
      </c>
      <c r="AB17" s="18"/>
      <c r="AC17" s="18" t="s">
        <v>997</v>
      </c>
      <c r="AD17" s="21">
        <v>0</v>
      </c>
      <c r="AE17" s="21">
        <v>0</v>
      </c>
      <c r="AF17" s="21">
        <v>0</v>
      </c>
      <c r="AG17" s="21">
        <v>0</v>
      </c>
      <c r="AH17" s="21">
        <v>0</v>
      </c>
      <c r="AI17" s="21">
        <v>0</v>
      </c>
      <c r="AJ17" s="21">
        <v>18000</v>
      </c>
      <c r="AK17" s="21">
        <v>0</v>
      </c>
      <c r="AL17" s="21">
        <v>0</v>
      </c>
      <c r="AM17" s="21">
        <v>0</v>
      </c>
      <c r="AN17" s="21">
        <v>0</v>
      </c>
      <c r="AO17" s="18"/>
      <c r="AP17" s="19"/>
      <c r="AQ17" s="18"/>
      <c r="AR17" s="21">
        <v>0</v>
      </c>
    </row>
    <row r="18" spans="1:44" x14ac:dyDescent="0.35">
      <c r="A18" s="18">
        <v>800030924</v>
      </c>
      <c r="B18" s="18" t="s">
        <v>65</v>
      </c>
      <c r="C18" s="18" t="s">
        <v>18</v>
      </c>
      <c r="D18" s="18">
        <v>388947</v>
      </c>
      <c r="E18" s="18" t="s">
        <v>1070</v>
      </c>
      <c r="F18" s="18" t="s">
        <v>1071</v>
      </c>
      <c r="G18" s="19">
        <v>45672.436273148145</v>
      </c>
      <c r="H18" s="19"/>
      <c r="I18" s="20">
        <v>18000</v>
      </c>
      <c r="J18" s="20">
        <v>18000</v>
      </c>
      <c r="K18" s="33" t="e">
        <v>#N/A</v>
      </c>
      <c r="L18" s="18" t="s">
        <v>579</v>
      </c>
      <c r="M18" s="21">
        <v>18000</v>
      </c>
      <c r="N18" s="22">
        <v>136984246</v>
      </c>
      <c r="O18" s="18"/>
      <c r="P18" s="18" t="s">
        <v>580</v>
      </c>
      <c r="Q18" s="19">
        <v>45672</v>
      </c>
      <c r="R18" s="19">
        <v>45691</v>
      </c>
      <c r="S18" s="19">
        <v>45714</v>
      </c>
      <c r="T18" s="19"/>
      <c r="U18" s="18">
        <v>2</v>
      </c>
      <c r="V18" s="18" t="s">
        <v>80</v>
      </c>
      <c r="W18" s="21">
        <v>0</v>
      </c>
      <c r="X18" s="18"/>
      <c r="Y18" s="18"/>
      <c r="Z18" s="18"/>
      <c r="AA18" s="18" t="s">
        <v>83</v>
      </c>
      <c r="AB18" s="18"/>
      <c r="AC18" s="18" t="s">
        <v>997</v>
      </c>
      <c r="AD18" s="21">
        <v>0</v>
      </c>
      <c r="AE18" s="21">
        <v>0</v>
      </c>
      <c r="AF18" s="21">
        <v>0</v>
      </c>
      <c r="AG18" s="21">
        <v>0</v>
      </c>
      <c r="AH18" s="21">
        <v>0</v>
      </c>
      <c r="AI18" s="21">
        <v>0</v>
      </c>
      <c r="AJ18" s="21">
        <v>18000</v>
      </c>
      <c r="AK18" s="21">
        <v>0</v>
      </c>
      <c r="AL18" s="21">
        <v>0</v>
      </c>
      <c r="AM18" s="21">
        <v>0</v>
      </c>
      <c r="AN18" s="21">
        <v>0</v>
      </c>
      <c r="AO18" s="18"/>
      <c r="AP18" s="19"/>
      <c r="AQ18" s="18"/>
      <c r="AR18" s="21">
        <v>0</v>
      </c>
    </row>
    <row r="19" spans="1:44" x14ac:dyDescent="0.35">
      <c r="A19" s="18">
        <v>800030924</v>
      </c>
      <c r="B19" s="18" t="s">
        <v>65</v>
      </c>
      <c r="C19" s="18" t="s">
        <v>18</v>
      </c>
      <c r="D19" s="18">
        <v>387715</v>
      </c>
      <c r="E19" s="18" t="s">
        <v>1062</v>
      </c>
      <c r="F19" s="18" t="s">
        <v>1063</v>
      </c>
      <c r="G19" s="19">
        <v>45667.424675925926</v>
      </c>
      <c r="H19" s="19">
        <v>45688</v>
      </c>
      <c r="I19" s="20">
        <v>18000</v>
      </c>
      <c r="J19" s="20">
        <v>18000</v>
      </c>
      <c r="K19" s="33" t="e">
        <v>#N/A</v>
      </c>
      <c r="L19" s="18" t="s">
        <v>579</v>
      </c>
      <c r="M19" s="21">
        <v>18000</v>
      </c>
      <c r="N19" s="22">
        <v>136984247</v>
      </c>
      <c r="O19" s="18"/>
      <c r="P19" s="18" t="s">
        <v>580</v>
      </c>
      <c r="Q19" s="19">
        <v>45667</v>
      </c>
      <c r="R19" s="19">
        <v>45691</v>
      </c>
      <c r="S19" s="19">
        <v>45714</v>
      </c>
      <c r="T19" s="19"/>
      <c r="U19" s="18">
        <v>2</v>
      </c>
      <c r="V19" s="18" t="s">
        <v>80</v>
      </c>
      <c r="W19" s="21">
        <v>0</v>
      </c>
      <c r="X19" s="18"/>
      <c r="Y19" s="18"/>
      <c r="Z19" s="18"/>
      <c r="AA19" s="18" t="s">
        <v>83</v>
      </c>
      <c r="AB19" s="18"/>
      <c r="AC19" s="18" t="s">
        <v>997</v>
      </c>
      <c r="AD19" s="21">
        <v>0</v>
      </c>
      <c r="AE19" s="21">
        <v>0</v>
      </c>
      <c r="AF19" s="21">
        <v>0</v>
      </c>
      <c r="AG19" s="21">
        <v>0</v>
      </c>
      <c r="AH19" s="21">
        <v>0</v>
      </c>
      <c r="AI19" s="21">
        <v>0</v>
      </c>
      <c r="AJ19" s="21">
        <v>18000</v>
      </c>
      <c r="AK19" s="21">
        <v>0</v>
      </c>
      <c r="AL19" s="21">
        <v>0</v>
      </c>
      <c r="AM19" s="21">
        <v>0</v>
      </c>
      <c r="AN19" s="21">
        <v>0</v>
      </c>
      <c r="AO19" s="18"/>
      <c r="AP19" s="19"/>
      <c r="AQ19" s="18"/>
      <c r="AR19" s="21">
        <v>0</v>
      </c>
    </row>
    <row r="20" spans="1:44" x14ac:dyDescent="0.35">
      <c r="A20" s="18">
        <v>800030924</v>
      </c>
      <c r="B20" s="18" t="s">
        <v>65</v>
      </c>
      <c r="C20" s="18" t="s">
        <v>18</v>
      </c>
      <c r="D20" s="18">
        <v>387714</v>
      </c>
      <c r="E20" s="18" t="s">
        <v>1064</v>
      </c>
      <c r="F20" s="18" t="s">
        <v>1065</v>
      </c>
      <c r="G20" s="19">
        <v>45667.424664351849</v>
      </c>
      <c r="H20" s="19">
        <v>45688</v>
      </c>
      <c r="I20" s="20">
        <v>18000</v>
      </c>
      <c r="J20" s="20">
        <v>18000</v>
      </c>
      <c r="K20" s="33" t="e">
        <v>#N/A</v>
      </c>
      <c r="L20" s="18" t="s">
        <v>579</v>
      </c>
      <c r="M20" s="21">
        <v>18000</v>
      </c>
      <c r="N20" s="22">
        <v>136984248</v>
      </c>
      <c r="O20" s="18"/>
      <c r="P20" s="18" t="s">
        <v>580</v>
      </c>
      <c r="Q20" s="19">
        <v>45667</v>
      </c>
      <c r="R20" s="19">
        <v>45691</v>
      </c>
      <c r="S20" s="19">
        <v>45714</v>
      </c>
      <c r="T20" s="19"/>
      <c r="U20" s="18">
        <v>2</v>
      </c>
      <c r="V20" s="18" t="s">
        <v>80</v>
      </c>
      <c r="W20" s="21">
        <v>0</v>
      </c>
      <c r="X20" s="18"/>
      <c r="Y20" s="18"/>
      <c r="Z20" s="18"/>
      <c r="AA20" s="18" t="s">
        <v>83</v>
      </c>
      <c r="AB20" s="18"/>
      <c r="AC20" s="18" t="s">
        <v>997</v>
      </c>
      <c r="AD20" s="21">
        <v>0</v>
      </c>
      <c r="AE20" s="21">
        <v>0</v>
      </c>
      <c r="AF20" s="21">
        <v>0</v>
      </c>
      <c r="AG20" s="21">
        <v>0</v>
      </c>
      <c r="AH20" s="21">
        <v>0</v>
      </c>
      <c r="AI20" s="21">
        <v>0</v>
      </c>
      <c r="AJ20" s="21">
        <v>18000</v>
      </c>
      <c r="AK20" s="21">
        <v>0</v>
      </c>
      <c r="AL20" s="21">
        <v>0</v>
      </c>
      <c r="AM20" s="21">
        <v>0</v>
      </c>
      <c r="AN20" s="21">
        <v>0</v>
      </c>
      <c r="AO20" s="18"/>
      <c r="AP20" s="19"/>
      <c r="AQ20" s="18"/>
      <c r="AR20" s="21">
        <v>0</v>
      </c>
    </row>
    <row r="21" spans="1:44" x14ac:dyDescent="0.35">
      <c r="A21" s="18">
        <v>800030924</v>
      </c>
      <c r="B21" s="18" t="s">
        <v>65</v>
      </c>
      <c r="C21" s="18" t="s">
        <v>18</v>
      </c>
      <c r="D21" s="18">
        <v>387379</v>
      </c>
      <c r="E21" s="18" t="s">
        <v>1072</v>
      </c>
      <c r="F21" s="18" t="s">
        <v>1073</v>
      </c>
      <c r="G21" s="19">
        <v>45666.421898148146</v>
      </c>
      <c r="H21" s="19"/>
      <c r="I21" s="20">
        <v>18000</v>
      </c>
      <c r="J21" s="20">
        <v>18000</v>
      </c>
      <c r="K21" s="33" t="e">
        <v>#N/A</v>
      </c>
      <c r="L21" s="18" t="s">
        <v>579</v>
      </c>
      <c r="M21" s="21">
        <v>18000</v>
      </c>
      <c r="N21" s="22">
        <v>136984249</v>
      </c>
      <c r="O21" s="18"/>
      <c r="P21" s="18" t="s">
        <v>580</v>
      </c>
      <c r="Q21" s="19">
        <v>45666</v>
      </c>
      <c r="R21" s="19">
        <v>45691</v>
      </c>
      <c r="S21" s="19">
        <v>45714</v>
      </c>
      <c r="T21" s="19"/>
      <c r="U21" s="18">
        <v>2</v>
      </c>
      <c r="V21" s="18" t="s">
        <v>80</v>
      </c>
      <c r="W21" s="21">
        <v>0</v>
      </c>
      <c r="X21" s="18"/>
      <c r="Y21" s="18"/>
      <c r="Z21" s="18"/>
      <c r="AA21" s="18" t="s">
        <v>83</v>
      </c>
      <c r="AB21" s="18"/>
      <c r="AC21" s="18" t="s">
        <v>997</v>
      </c>
      <c r="AD21" s="21">
        <v>0</v>
      </c>
      <c r="AE21" s="21">
        <v>0</v>
      </c>
      <c r="AF21" s="21">
        <v>0</v>
      </c>
      <c r="AG21" s="21">
        <v>0</v>
      </c>
      <c r="AH21" s="21">
        <v>0</v>
      </c>
      <c r="AI21" s="21">
        <v>0</v>
      </c>
      <c r="AJ21" s="21">
        <v>18000</v>
      </c>
      <c r="AK21" s="21">
        <v>0</v>
      </c>
      <c r="AL21" s="21">
        <v>0</v>
      </c>
      <c r="AM21" s="21">
        <v>0</v>
      </c>
      <c r="AN21" s="21">
        <v>0</v>
      </c>
      <c r="AO21" s="18"/>
      <c r="AP21" s="19"/>
      <c r="AQ21" s="18"/>
      <c r="AR21" s="21">
        <v>0</v>
      </c>
    </row>
    <row r="22" spans="1:44" x14ac:dyDescent="0.35">
      <c r="A22" s="18">
        <v>800030924</v>
      </c>
      <c r="B22" s="18" t="s">
        <v>65</v>
      </c>
      <c r="C22" s="18" t="s">
        <v>18</v>
      </c>
      <c r="D22" s="18">
        <v>387045</v>
      </c>
      <c r="E22" s="18" t="s">
        <v>1074</v>
      </c>
      <c r="F22" s="18" t="s">
        <v>1075</v>
      </c>
      <c r="G22" s="19">
        <v>45665.419236111113</v>
      </c>
      <c r="H22" s="19"/>
      <c r="I22" s="20">
        <v>18000</v>
      </c>
      <c r="J22" s="20">
        <v>18000</v>
      </c>
      <c r="K22" s="33" t="e">
        <v>#N/A</v>
      </c>
      <c r="L22" s="18" t="s">
        <v>579</v>
      </c>
      <c r="M22" s="21">
        <v>18000</v>
      </c>
      <c r="N22" s="22">
        <v>136984250</v>
      </c>
      <c r="O22" s="18"/>
      <c r="P22" s="18" t="s">
        <v>580</v>
      </c>
      <c r="Q22" s="19">
        <v>45665</v>
      </c>
      <c r="R22" s="19">
        <v>45691</v>
      </c>
      <c r="S22" s="19">
        <v>45714</v>
      </c>
      <c r="T22" s="19"/>
      <c r="U22" s="18">
        <v>2</v>
      </c>
      <c r="V22" s="18" t="s">
        <v>80</v>
      </c>
      <c r="W22" s="21">
        <v>0</v>
      </c>
      <c r="X22" s="18"/>
      <c r="Y22" s="18"/>
      <c r="Z22" s="18"/>
      <c r="AA22" s="18" t="s">
        <v>83</v>
      </c>
      <c r="AB22" s="18"/>
      <c r="AC22" s="18" t="s">
        <v>997</v>
      </c>
      <c r="AD22" s="21">
        <v>0</v>
      </c>
      <c r="AE22" s="21">
        <v>0</v>
      </c>
      <c r="AF22" s="21">
        <v>0</v>
      </c>
      <c r="AG22" s="21">
        <v>0</v>
      </c>
      <c r="AH22" s="21">
        <v>0</v>
      </c>
      <c r="AI22" s="21">
        <v>0</v>
      </c>
      <c r="AJ22" s="21">
        <v>18000</v>
      </c>
      <c r="AK22" s="21">
        <v>0</v>
      </c>
      <c r="AL22" s="21">
        <v>0</v>
      </c>
      <c r="AM22" s="21">
        <v>0</v>
      </c>
      <c r="AN22" s="21">
        <v>0</v>
      </c>
      <c r="AO22" s="18"/>
      <c r="AP22" s="19"/>
      <c r="AQ22" s="18"/>
      <c r="AR22" s="21">
        <v>0</v>
      </c>
    </row>
    <row r="23" spans="1:44" x14ac:dyDescent="0.35">
      <c r="A23" s="18">
        <v>800030924</v>
      </c>
      <c r="B23" s="18" t="s">
        <v>65</v>
      </c>
      <c r="C23" s="18" t="s">
        <v>18</v>
      </c>
      <c r="D23" s="18">
        <v>390495</v>
      </c>
      <c r="E23" s="18" t="s">
        <v>1026</v>
      </c>
      <c r="F23" s="18" t="s">
        <v>1027</v>
      </c>
      <c r="G23" s="19">
        <v>45678.288344907407</v>
      </c>
      <c r="H23" s="19"/>
      <c r="I23" s="20">
        <v>24000</v>
      </c>
      <c r="J23" s="20">
        <v>24000</v>
      </c>
      <c r="K23" s="33" t="e">
        <v>#N/A</v>
      </c>
      <c r="L23" s="18" t="s">
        <v>579</v>
      </c>
      <c r="M23" s="21">
        <v>24000</v>
      </c>
      <c r="N23" s="22">
        <v>136984251</v>
      </c>
      <c r="O23" s="18"/>
      <c r="P23" s="18" t="s">
        <v>580</v>
      </c>
      <c r="Q23" s="19">
        <v>45678</v>
      </c>
      <c r="R23" s="19">
        <v>45691</v>
      </c>
      <c r="S23" s="19">
        <v>45714</v>
      </c>
      <c r="T23" s="19"/>
      <c r="U23" s="18">
        <v>2</v>
      </c>
      <c r="V23" s="18" t="s">
        <v>80</v>
      </c>
      <c r="W23" s="21">
        <v>0</v>
      </c>
      <c r="X23" s="18"/>
      <c r="Y23" s="18"/>
      <c r="Z23" s="18"/>
      <c r="AA23" s="18" t="s">
        <v>83</v>
      </c>
      <c r="AB23" s="18"/>
      <c r="AC23" s="18" t="s">
        <v>997</v>
      </c>
      <c r="AD23" s="21">
        <v>0</v>
      </c>
      <c r="AE23" s="21">
        <v>0</v>
      </c>
      <c r="AF23" s="21">
        <v>0</v>
      </c>
      <c r="AG23" s="21">
        <v>0</v>
      </c>
      <c r="AH23" s="21">
        <v>0</v>
      </c>
      <c r="AI23" s="21">
        <v>0</v>
      </c>
      <c r="AJ23" s="21">
        <v>24000</v>
      </c>
      <c r="AK23" s="21">
        <v>0</v>
      </c>
      <c r="AL23" s="21">
        <v>0</v>
      </c>
      <c r="AM23" s="21">
        <v>0</v>
      </c>
      <c r="AN23" s="21">
        <v>0</v>
      </c>
      <c r="AO23" s="18"/>
      <c r="AP23" s="19"/>
      <c r="AQ23" s="18"/>
      <c r="AR23" s="21">
        <v>0</v>
      </c>
    </row>
    <row r="24" spans="1:44" x14ac:dyDescent="0.35">
      <c r="A24" s="18">
        <v>800030924</v>
      </c>
      <c r="B24" s="18" t="s">
        <v>65</v>
      </c>
      <c r="C24" s="18" t="s">
        <v>18</v>
      </c>
      <c r="D24" s="18">
        <v>390478</v>
      </c>
      <c r="E24" s="18" t="s">
        <v>1002</v>
      </c>
      <c r="F24" s="18" t="s">
        <v>1003</v>
      </c>
      <c r="G24" s="19">
        <v>45678.288206018522</v>
      </c>
      <c r="H24" s="19">
        <v>45688</v>
      </c>
      <c r="I24" s="20">
        <v>24000</v>
      </c>
      <c r="J24" s="20">
        <v>24000</v>
      </c>
      <c r="K24" s="33" t="e">
        <v>#N/A</v>
      </c>
      <c r="L24" s="18" t="s">
        <v>579</v>
      </c>
      <c r="M24" s="21">
        <v>24000</v>
      </c>
      <c r="N24" s="22">
        <v>136984252</v>
      </c>
      <c r="O24" s="18"/>
      <c r="P24" s="18" t="s">
        <v>580</v>
      </c>
      <c r="Q24" s="19">
        <v>45678</v>
      </c>
      <c r="R24" s="19">
        <v>45691</v>
      </c>
      <c r="S24" s="19">
        <v>45714</v>
      </c>
      <c r="T24" s="19"/>
      <c r="U24" s="18">
        <v>2</v>
      </c>
      <c r="V24" s="18" t="s">
        <v>80</v>
      </c>
      <c r="W24" s="21">
        <v>0</v>
      </c>
      <c r="X24" s="18"/>
      <c r="Y24" s="18"/>
      <c r="Z24" s="18"/>
      <c r="AA24" s="18" t="s">
        <v>83</v>
      </c>
      <c r="AB24" s="18"/>
      <c r="AC24" s="18" t="s">
        <v>997</v>
      </c>
      <c r="AD24" s="21">
        <v>0</v>
      </c>
      <c r="AE24" s="21">
        <v>0</v>
      </c>
      <c r="AF24" s="21">
        <v>0</v>
      </c>
      <c r="AG24" s="21">
        <v>0</v>
      </c>
      <c r="AH24" s="21">
        <v>0</v>
      </c>
      <c r="AI24" s="21">
        <v>0</v>
      </c>
      <c r="AJ24" s="21">
        <v>24000</v>
      </c>
      <c r="AK24" s="21">
        <v>0</v>
      </c>
      <c r="AL24" s="21">
        <v>0</v>
      </c>
      <c r="AM24" s="21">
        <v>0</v>
      </c>
      <c r="AN24" s="21">
        <v>0</v>
      </c>
      <c r="AO24" s="18"/>
      <c r="AP24" s="19"/>
      <c r="AQ24" s="18"/>
      <c r="AR24" s="21">
        <v>0</v>
      </c>
    </row>
    <row r="25" spans="1:44" x14ac:dyDescent="0.35">
      <c r="A25" s="18">
        <v>800030924</v>
      </c>
      <c r="B25" s="18" t="s">
        <v>65</v>
      </c>
      <c r="C25" s="18" t="s">
        <v>18</v>
      </c>
      <c r="D25" s="18">
        <v>390473</v>
      </c>
      <c r="E25" s="18" t="s">
        <v>1004</v>
      </c>
      <c r="F25" s="18" t="s">
        <v>1005</v>
      </c>
      <c r="G25" s="19">
        <v>45678.288171296299</v>
      </c>
      <c r="H25" s="19">
        <v>45688</v>
      </c>
      <c r="I25" s="20">
        <v>24000</v>
      </c>
      <c r="J25" s="20">
        <v>24000</v>
      </c>
      <c r="K25" s="33" t="e">
        <v>#N/A</v>
      </c>
      <c r="L25" s="18" t="s">
        <v>579</v>
      </c>
      <c r="M25" s="21">
        <v>24000</v>
      </c>
      <c r="N25" s="22">
        <v>136984253</v>
      </c>
      <c r="O25" s="18"/>
      <c r="P25" s="18" t="s">
        <v>580</v>
      </c>
      <c r="Q25" s="19">
        <v>45678</v>
      </c>
      <c r="R25" s="19">
        <v>45691</v>
      </c>
      <c r="S25" s="19">
        <v>45714</v>
      </c>
      <c r="T25" s="19"/>
      <c r="U25" s="18">
        <v>2</v>
      </c>
      <c r="V25" s="18" t="s">
        <v>80</v>
      </c>
      <c r="W25" s="21">
        <v>0</v>
      </c>
      <c r="X25" s="18"/>
      <c r="Y25" s="18"/>
      <c r="Z25" s="18"/>
      <c r="AA25" s="18" t="s">
        <v>83</v>
      </c>
      <c r="AB25" s="18"/>
      <c r="AC25" s="18" t="s">
        <v>997</v>
      </c>
      <c r="AD25" s="21">
        <v>0</v>
      </c>
      <c r="AE25" s="21">
        <v>0</v>
      </c>
      <c r="AF25" s="21">
        <v>0</v>
      </c>
      <c r="AG25" s="21">
        <v>0</v>
      </c>
      <c r="AH25" s="21">
        <v>0</v>
      </c>
      <c r="AI25" s="21">
        <v>0</v>
      </c>
      <c r="AJ25" s="21">
        <v>24000</v>
      </c>
      <c r="AK25" s="21">
        <v>0</v>
      </c>
      <c r="AL25" s="21">
        <v>0</v>
      </c>
      <c r="AM25" s="21">
        <v>0</v>
      </c>
      <c r="AN25" s="21">
        <v>0</v>
      </c>
      <c r="AO25" s="18"/>
      <c r="AP25" s="19"/>
      <c r="AQ25" s="18"/>
      <c r="AR25" s="21">
        <v>0</v>
      </c>
    </row>
    <row r="26" spans="1:44" x14ac:dyDescent="0.35">
      <c r="A26" s="18">
        <v>800030924</v>
      </c>
      <c r="B26" s="18" t="s">
        <v>65</v>
      </c>
      <c r="C26" s="18" t="s">
        <v>18</v>
      </c>
      <c r="D26" s="18">
        <v>390471</v>
      </c>
      <c r="E26" s="18" t="s">
        <v>1006</v>
      </c>
      <c r="F26" s="18" t="s">
        <v>1007</v>
      </c>
      <c r="G26" s="19">
        <v>45678.288159722222</v>
      </c>
      <c r="H26" s="19">
        <v>45688</v>
      </c>
      <c r="I26" s="20">
        <v>24000</v>
      </c>
      <c r="J26" s="20">
        <v>24000</v>
      </c>
      <c r="K26" s="33" t="e">
        <v>#N/A</v>
      </c>
      <c r="L26" s="18" t="s">
        <v>579</v>
      </c>
      <c r="M26" s="21">
        <v>24000</v>
      </c>
      <c r="N26" s="22">
        <v>136984254</v>
      </c>
      <c r="O26" s="18"/>
      <c r="P26" s="18" t="s">
        <v>580</v>
      </c>
      <c r="Q26" s="19">
        <v>45678</v>
      </c>
      <c r="R26" s="19">
        <v>45691</v>
      </c>
      <c r="S26" s="19">
        <v>45714</v>
      </c>
      <c r="T26" s="19"/>
      <c r="U26" s="18">
        <v>2</v>
      </c>
      <c r="V26" s="18" t="s">
        <v>80</v>
      </c>
      <c r="W26" s="21">
        <v>0</v>
      </c>
      <c r="X26" s="18"/>
      <c r="Y26" s="18"/>
      <c r="Z26" s="18"/>
      <c r="AA26" s="18" t="s">
        <v>83</v>
      </c>
      <c r="AB26" s="18"/>
      <c r="AC26" s="18" t="s">
        <v>997</v>
      </c>
      <c r="AD26" s="21">
        <v>0</v>
      </c>
      <c r="AE26" s="21">
        <v>0</v>
      </c>
      <c r="AF26" s="21">
        <v>0</v>
      </c>
      <c r="AG26" s="21">
        <v>0</v>
      </c>
      <c r="AH26" s="21">
        <v>0</v>
      </c>
      <c r="AI26" s="21">
        <v>0</v>
      </c>
      <c r="AJ26" s="21">
        <v>24000</v>
      </c>
      <c r="AK26" s="21">
        <v>0</v>
      </c>
      <c r="AL26" s="21">
        <v>0</v>
      </c>
      <c r="AM26" s="21">
        <v>0</v>
      </c>
      <c r="AN26" s="21">
        <v>0</v>
      </c>
      <c r="AO26" s="18"/>
      <c r="AP26" s="19"/>
      <c r="AQ26" s="18"/>
      <c r="AR26" s="21">
        <v>0</v>
      </c>
    </row>
    <row r="27" spans="1:44" x14ac:dyDescent="0.35">
      <c r="A27" s="18">
        <v>800030924</v>
      </c>
      <c r="B27" s="18" t="s">
        <v>65</v>
      </c>
      <c r="C27" s="18" t="s">
        <v>18</v>
      </c>
      <c r="D27" s="18">
        <v>390461</v>
      </c>
      <c r="E27" s="18" t="s">
        <v>1008</v>
      </c>
      <c r="F27" s="18" t="s">
        <v>1009</v>
      </c>
      <c r="G27" s="19">
        <v>45678.288090277776</v>
      </c>
      <c r="H27" s="19">
        <v>45688</v>
      </c>
      <c r="I27" s="20">
        <v>24000</v>
      </c>
      <c r="J27" s="20">
        <v>24000</v>
      </c>
      <c r="K27" s="33" t="e">
        <v>#N/A</v>
      </c>
      <c r="L27" s="18" t="s">
        <v>579</v>
      </c>
      <c r="M27" s="21">
        <v>24000</v>
      </c>
      <c r="N27" s="22">
        <v>136984255</v>
      </c>
      <c r="O27" s="18"/>
      <c r="P27" s="18" t="s">
        <v>580</v>
      </c>
      <c r="Q27" s="19">
        <v>45678</v>
      </c>
      <c r="R27" s="19">
        <v>45691</v>
      </c>
      <c r="S27" s="19">
        <v>45714</v>
      </c>
      <c r="T27" s="19"/>
      <c r="U27" s="18">
        <v>2</v>
      </c>
      <c r="V27" s="18" t="s">
        <v>80</v>
      </c>
      <c r="W27" s="21">
        <v>0</v>
      </c>
      <c r="X27" s="18"/>
      <c r="Y27" s="18"/>
      <c r="Z27" s="18"/>
      <c r="AA27" s="18" t="s">
        <v>83</v>
      </c>
      <c r="AB27" s="18"/>
      <c r="AC27" s="18" t="s">
        <v>581</v>
      </c>
      <c r="AD27" s="21">
        <v>0</v>
      </c>
      <c r="AE27" s="21">
        <v>0</v>
      </c>
      <c r="AF27" s="21">
        <v>0</v>
      </c>
      <c r="AG27" s="21">
        <v>0</v>
      </c>
      <c r="AH27" s="21">
        <v>0</v>
      </c>
      <c r="AI27" s="21">
        <v>0</v>
      </c>
      <c r="AJ27" s="21">
        <v>24000</v>
      </c>
      <c r="AK27" s="21">
        <v>0</v>
      </c>
      <c r="AL27" s="21">
        <v>0</v>
      </c>
      <c r="AM27" s="21">
        <v>0</v>
      </c>
      <c r="AN27" s="21">
        <v>0</v>
      </c>
      <c r="AO27" s="18"/>
      <c r="AP27" s="19"/>
      <c r="AQ27" s="18"/>
      <c r="AR27" s="21">
        <v>0</v>
      </c>
    </row>
    <row r="28" spans="1:44" x14ac:dyDescent="0.35">
      <c r="A28" s="18">
        <v>800030924</v>
      </c>
      <c r="B28" s="18" t="s">
        <v>65</v>
      </c>
      <c r="C28" s="18" t="s">
        <v>18</v>
      </c>
      <c r="D28" s="18">
        <v>390452</v>
      </c>
      <c r="E28" s="18" t="s">
        <v>1028</v>
      </c>
      <c r="F28" s="18" t="s">
        <v>1029</v>
      </c>
      <c r="G28" s="19">
        <v>45678.288032407407</v>
      </c>
      <c r="H28" s="19"/>
      <c r="I28" s="20">
        <v>24000</v>
      </c>
      <c r="J28" s="20">
        <v>24000</v>
      </c>
      <c r="K28" s="33" t="e">
        <v>#N/A</v>
      </c>
      <c r="L28" s="18" t="s">
        <v>579</v>
      </c>
      <c r="M28" s="21">
        <v>24000</v>
      </c>
      <c r="N28" s="22">
        <v>136984256</v>
      </c>
      <c r="O28" s="18"/>
      <c r="P28" s="18" t="s">
        <v>580</v>
      </c>
      <c r="Q28" s="19">
        <v>45678</v>
      </c>
      <c r="R28" s="19">
        <v>45691</v>
      </c>
      <c r="S28" s="19">
        <v>45714</v>
      </c>
      <c r="T28" s="19"/>
      <c r="U28" s="18">
        <v>2</v>
      </c>
      <c r="V28" s="18" t="s">
        <v>80</v>
      </c>
      <c r="W28" s="21">
        <v>0</v>
      </c>
      <c r="X28" s="18"/>
      <c r="Y28" s="18"/>
      <c r="Z28" s="18"/>
      <c r="AA28" s="18" t="s">
        <v>83</v>
      </c>
      <c r="AB28" s="18"/>
      <c r="AC28" s="18" t="s">
        <v>997</v>
      </c>
      <c r="AD28" s="21">
        <v>0</v>
      </c>
      <c r="AE28" s="21">
        <v>0</v>
      </c>
      <c r="AF28" s="21">
        <v>0</v>
      </c>
      <c r="AG28" s="21">
        <v>0</v>
      </c>
      <c r="AH28" s="21">
        <v>0</v>
      </c>
      <c r="AI28" s="21">
        <v>0</v>
      </c>
      <c r="AJ28" s="21">
        <v>24000</v>
      </c>
      <c r="AK28" s="21">
        <v>0</v>
      </c>
      <c r="AL28" s="21">
        <v>0</v>
      </c>
      <c r="AM28" s="21">
        <v>0</v>
      </c>
      <c r="AN28" s="21">
        <v>0</v>
      </c>
      <c r="AO28" s="18"/>
      <c r="AP28" s="19"/>
      <c r="AQ28" s="18"/>
      <c r="AR28" s="21">
        <v>0</v>
      </c>
    </row>
    <row r="29" spans="1:44" x14ac:dyDescent="0.35">
      <c r="A29" s="18">
        <v>800030924</v>
      </c>
      <c r="B29" s="18" t="s">
        <v>65</v>
      </c>
      <c r="C29" s="18" t="s">
        <v>18</v>
      </c>
      <c r="D29" s="18">
        <v>390447</v>
      </c>
      <c r="E29" s="18" t="s">
        <v>1030</v>
      </c>
      <c r="F29" s="18" t="s">
        <v>1031</v>
      </c>
      <c r="G29" s="19">
        <v>45678.287986111114</v>
      </c>
      <c r="H29" s="19"/>
      <c r="I29" s="20">
        <v>24000</v>
      </c>
      <c r="J29" s="20">
        <v>24000</v>
      </c>
      <c r="K29" s="33" t="e">
        <v>#N/A</v>
      </c>
      <c r="L29" s="18" t="s">
        <v>579</v>
      </c>
      <c r="M29" s="21">
        <v>24000</v>
      </c>
      <c r="N29" s="22">
        <v>136984257</v>
      </c>
      <c r="O29" s="18"/>
      <c r="P29" s="18" t="s">
        <v>580</v>
      </c>
      <c r="Q29" s="19">
        <v>45678</v>
      </c>
      <c r="R29" s="19">
        <v>45691</v>
      </c>
      <c r="S29" s="19">
        <v>45714</v>
      </c>
      <c r="T29" s="19"/>
      <c r="U29" s="18">
        <v>2</v>
      </c>
      <c r="V29" s="18" t="s">
        <v>80</v>
      </c>
      <c r="W29" s="21">
        <v>0</v>
      </c>
      <c r="X29" s="18"/>
      <c r="Y29" s="18"/>
      <c r="Z29" s="18"/>
      <c r="AA29" s="18" t="s">
        <v>83</v>
      </c>
      <c r="AB29" s="18"/>
      <c r="AC29" s="18" t="s">
        <v>997</v>
      </c>
      <c r="AD29" s="21">
        <v>0</v>
      </c>
      <c r="AE29" s="21">
        <v>0</v>
      </c>
      <c r="AF29" s="21">
        <v>0</v>
      </c>
      <c r="AG29" s="21">
        <v>0</v>
      </c>
      <c r="AH29" s="21">
        <v>0</v>
      </c>
      <c r="AI29" s="21">
        <v>0</v>
      </c>
      <c r="AJ29" s="21">
        <v>24000</v>
      </c>
      <c r="AK29" s="21">
        <v>0</v>
      </c>
      <c r="AL29" s="21">
        <v>0</v>
      </c>
      <c r="AM29" s="21">
        <v>0</v>
      </c>
      <c r="AN29" s="21">
        <v>0</v>
      </c>
      <c r="AO29" s="18"/>
      <c r="AP29" s="19"/>
      <c r="AQ29" s="18"/>
      <c r="AR29" s="21">
        <v>0</v>
      </c>
    </row>
    <row r="30" spans="1:44" x14ac:dyDescent="0.35">
      <c r="A30" s="18">
        <v>800030924</v>
      </c>
      <c r="B30" s="18" t="s">
        <v>65</v>
      </c>
      <c r="C30" s="18" t="s">
        <v>18</v>
      </c>
      <c r="D30" s="18">
        <v>388966</v>
      </c>
      <c r="E30" s="18" t="s">
        <v>1032</v>
      </c>
      <c r="F30" s="18" t="s">
        <v>1033</v>
      </c>
      <c r="G30" s="19">
        <v>45672.436435185184</v>
      </c>
      <c r="H30" s="19"/>
      <c r="I30" s="20">
        <v>24000</v>
      </c>
      <c r="J30" s="20">
        <v>24000</v>
      </c>
      <c r="K30" s="33" t="e">
        <v>#N/A</v>
      </c>
      <c r="L30" s="18" t="s">
        <v>579</v>
      </c>
      <c r="M30" s="21">
        <v>24000</v>
      </c>
      <c r="N30" s="22">
        <v>136984258</v>
      </c>
      <c r="O30" s="18"/>
      <c r="P30" s="18" t="s">
        <v>580</v>
      </c>
      <c r="Q30" s="19">
        <v>45672</v>
      </c>
      <c r="R30" s="19">
        <v>45691</v>
      </c>
      <c r="S30" s="19">
        <v>45714</v>
      </c>
      <c r="T30" s="19"/>
      <c r="U30" s="18">
        <v>2</v>
      </c>
      <c r="V30" s="18" t="s">
        <v>80</v>
      </c>
      <c r="W30" s="21">
        <v>0</v>
      </c>
      <c r="X30" s="18"/>
      <c r="Y30" s="18"/>
      <c r="Z30" s="18"/>
      <c r="AA30" s="18" t="s">
        <v>83</v>
      </c>
      <c r="AB30" s="18"/>
      <c r="AC30" s="18" t="s">
        <v>997</v>
      </c>
      <c r="AD30" s="21">
        <v>0</v>
      </c>
      <c r="AE30" s="21">
        <v>0</v>
      </c>
      <c r="AF30" s="21">
        <v>0</v>
      </c>
      <c r="AG30" s="21">
        <v>0</v>
      </c>
      <c r="AH30" s="21">
        <v>0</v>
      </c>
      <c r="AI30" s="21">
        <v>0</v>
      </c>
      <c r="AJ30" s="21">
        <v>24000</v>
      </c>
      <c r="AK30" s="21">
        <v>0</v>
      </c>
      <c r="AL30" s="21">
        <v>0</v>
      </c>
      <c r="AM30" s="21">
        <v>0</v>
      </c>
      <c r="AN30" s="21">
        <v>0</v>
      </c>
      <c r="AO30" s="18"/>
      <c r="AP30" s="19"/>
      <c r="AQ30" s="18"/>
      <c r="AR30" s="21">
        <v>0</v>
      </c>
    </row>
    <row r="31" spans="1:44" x14ac:dyDescent="0.35">
      <c r="A31" s="18">
        <v>800030924</v>
      </c>
      <c r="B31" s="18" t="s">
        <v>65</v>
      </c>
      <c r="C31" s="18" t="s">
        <v>18</v>
      </c>
      <c r="D31" s="18">
        <v>388965</v>
      </c>
      <c r="E31" s="18" t="s">
        <v>1010</v>
      </c>
      <c r="F31" s="18" t="s">
        <v>1011</v>
      </c>
      <c r="G31" s="19">
        <v>45672.436423611114</v>
      </c>
      <c r="H31" s="19">
        <v>45688</v>
      </c>
      <c r="I31" s="20">
        <v>24000</v>
      </c>
      <c r="J31" s="20">
        <v>24000</v>
      </c>
      <c r="K31" s="33" t="e">
        <v>#N/A</v>
      </c>
      <c r="L31" s="18" t="s">
        <v>579</v>
      </c>
      <c r="M31" s="21">
        <v>24000</v>
      </c>
      <c r="N31" s="22">
        <v>136984259</v>
      </c>
      <c r="O31" s="18"/>
      <c r="P31" s="18" t="s">
        <v>580</v>
      </c>
      <c r="Q31" s="19">
        <v>45672</v>
      </c>
      <c r="R31" s="19">
        <v>45691</v>
      </c>
      <c r="S31" s="19">
        <v>45714</v>
      </c>
      <c r="T31" s="19"/>
      <c r="U31" s="18">
        <v>2</v>
      </c>
      <c r="V31" s="18" t="s">
        <v>80</v>
      </c>
      <c r="W31" s="21">
        <v>0</v>
      </c>
      <c r="X31" s="18"/>
      <c r="Y31" s="18"/>
      <c r="Z31" s="18"/>
      <c r="AA31" s="18" t="s">
        <v>83</v>
      </c>
      <c r="AB31" s="18"/>
      <c r="AC31" s="18" t="s">
        <v>997</v>
      </c>
      <c r="AD31" s="21">
        <v>0</v>
      </c>
      <c r="AE31" s="21">
        <v>0</v>
      </c>
      <c r="AF31" s="21">
        <v>0</v>
      </c>
      <c r="AG31" s="21">
        <v>0</v>
      </c>
      <c r="AH31" s="21">
        <v>0</v>
      </c>
      <c r="AI31" s="21">
        <v>0</v>
      </c>
      <c r="AJ31" s="21">
        <v>24000</v>
      </c>
      <c r="AK31" s="21">
        <v>0</v>
      </c>
      <c r="AL31" s="21">
        <v>0</v>
      </c>
      <c r="AM31" s="21">
        <v>0</v>
      </c>
      <c r="AN31" s="21">
        <v>0</v>
      </c>
      <c r="AO31" s="18"/>
      <c r="AP31" s="19"/>
      <c r="AQ31" s="18"/>
      <c r="AR31" s="21">
        <v>0</v>
      </c>
    </row>
    <row r="32" spans="1:44" x14ac:dyDescent="0.35">
      <c r="A32" s="18">
        <v>800030924</v>
      </c>
      <c r="B32" s="18" t="s">
        <v>65</v>
      </c>
      <c r="C32" s="18" t="s">
        <v>18</v>
      </c>
      <c r="D32" s="18">
        <v>388964</v>
      </c>
      <c r="E32" s="18" t="s">
        <v>1034</v>
      </c>
      <c r="F32" s="18" t="s">
        <v>1035</v>
      </c>
      <c r="G32" s="19">
        <v>45672.436412037037</v>
      </c>
      <c r="H32" s="19"/>
      <c r="I32" s="20">
        <v>24000</v>
      </c>
      <c r="J32" s="20">
        <v>24000</v>
      </c>
      <c r="K32" s="33" t="e">
        <v>#N/A</v>
      </c>
      <c r="L32" s="18" t="s">
        <v>579</v>
      </c>
      <c r="M32" s="21">
        <v>24000</v>
      </c>
      <c r="N32" s="22">
        <v>136984260</v>
      </c>
      <c r="O32" s="18"/>
      <c r="P32" s="18" t="s">
        <v>580</v>
      </c>
      <c r="Q32" s="19">
        <v>45672</v>
      </c>
      <c r="R32" s="19">
        <v>45691</v>
      </c>
      <c r="S32" s="19">
        <v>45714</v>
      </c>
      <c r="T32" s="19"/>
      <c r="U32" s="18">
        <v>2</v>
      </c>
      <c r="V32" s="18" t="s">
        <v>80</v>
      </c>
      <c r="W32" s="21">
        <v>0</v>
      </c>
      <c r="X32" s="18"/>
      <c r="Y32" s="18"/>
      <c r="Z32" s="18"/>
      <c r="AA32" s="18" t="s">
        <v>83</v>
      </c>
      <c r="AB32" s="18"/>
      <c r="AC32" s="18" t="s">
        <v>997</v>
      </c>
      <c r="AD32" s="21">
        <v>0</v>
      </c>
      <c r="AE32" s="21">
        <v>0</v>
      </c>
      <c r="AF32" s="21">
        <v>0</v>
      </c>
      <c r="AG32" s="21">
        <v>0</v>
      </c>
      <c r="AH32" s="21">
        <v>0</v>
      </c>
      <c r="AI32" s="21">
        <v>0</v>
      </c>
      <c r="AJ32" s="21">
        <v>24000</v>
      </c>
      <c r="AK32" s="21">
        <v>0</v>
      </c>
      <c r="AL32" s="21">
        <v>0</v>
      </c>
      <c r="AM32" s="21">
        <v>0</v>
      </c>
      <c r="AN32" s="21">
        <v>0</v>
      </c>
      <c r="AO32" s="18"/>
      <c r="AP32" s="19"/>
      <c r="AQ32" s="18"/>
      <c r="AR32" s="21">
        <v>0</v>
      </c>
    </row>
    <row r="33" spans="1:44" x14ac:dyDescent="0.35">
      <c r="A33" s="18">
        <v>800030924</v>
      </c>
      <c r="B33" s="18" t="s">
        <v>65</v>
      </c>
      <c r="C33" s="18" t="s">
        <v>18</v>
      </c>
      <c r="D33" s="18">
        <v>388954</v>
      </c>
      <c r="E33" s="18" t="s">
        <v>1012</v>
      </c>
      <c r="F33" s="18" t="s">
        <v>1013</v>
      </c>
      <c r="G33" s="19">
        <v>45672.436331018522</v>
      </c>
      <c r="H33" s="19">
        <v>45688</v>
      </c>
      <c r="I33" s="20">
        <v>24000</v>
      </c>
      <c r="J33" s="20">
        <v>24000</v>
      </c>
      <c r="K33" s="33" t="e">
        <v>#N/A</v>
      </c>
      <c r="L33" s="18" t="s">
        <v>579</v>
      </c>
      <c r="M33" s="21">
        <v>24000</v>
      </c>
      <c r="N33" s="22">
        <v>136984262</v>
      </c>
      <c r="O33" s="18"/>
      <c r="P33" s="18" t="s">
        <v>580</v>
      </c>
      <c r="Q33" s="19">
        <v>45672</v>
      </c>
      <c r="R33" s="19">
        <v>45691</v>
      </c>
      <c r="S33" s="19">
        <v>45714</v>
      </c>
      <c r="T33" s="19"/>
      <c r="U33" s="18">
        <v>2</v>
      </c>
      <c r="V33" s="18" t="s">
        <v>80</v>
      </c>
      <c r="W33" s="21">
        <v>0</v>
      </c>
      <c r="X33" s="18"/>
      <c r="Y33" s="18"/>
      <c r="Z33" s="18"/>
      <c r="AA33" s="18" t="s">
        <v>83</v>
      </c>
      <c r="AB33" s="18"/>
      <c r="AC33" s="18" t="s">
        <v>997</v>
      </c>
      <c r="AD33" s="21">
        <v>0</v>
      </c>
      <c r="AE33" s="21">
        <v>0</v>
      </c>
      <c r="AF33" s="21">
        <v>0</v>
      </c>
      <c r="AG33" s="21">
        <v>0</v>
      </c>
      <c r="AH33" s="21">
        <v>0</v>
      </c>
      <c r="AI33" s="21">
        <v>0</v>
      </c>
      <c r="AJ33" s="21">
        <v>24000</v>
      </c>
      <c r="AK33" s="21">
        <v>0</v>
      </c>
      <c r="AL33" s="21">
        <v>0</v>
      </c>
      <c r="AM33" s="21">
        <v>0</v>
      </c>
      <c r="AN33" s="21">
        <v>0</v>
      </c>
      <c r="AO33" s="18"/>
      <c r="AP33" s="19"/>
      <c r="AQ33" s="18"/>
      <c r="AR33" s="21">
        <v>0</v>
      </c>
    </row>
    <row r="34" spans="1:44" x14ac:dyDescent="0.35">
      <c r="A34" s="18">
        <v>800030924</v>
      </c>
      <c r="B34" s="18" t="s">
        <v>65</v>
      </c>
      <c r="C34" s="18" t="s">
        <v>18</v>
      </c>
      <c r="D34" s="18">
        <v>388953</v>
      </c>
      <c r="E34" s="18" t="s">
        <v>1014</v>
      </c>
      <c r="F34" s="18" t="s">
        <v>1015</v>
      </c>
      <c r="G34" s="19">
        <v>45672.436319444445</v>
      </c>
      <c r="H34" s="19">
        <v>45688</v>
      </c>
      <c r="I34" s="20">
        <v>24000</v>
      </c>
      <c r="J34" s="20">
        <v>24000</v>
      </c>
      <c r="K34" s="33" t="e">
        <v>#N/A</v>
      </c>
      <c r="L34" s="18" t="s">
        <v>579</v>
      </c>
      <c r="M34" s="21">
        <v>24000</v>
      </c>
      <c r="N34" s="22">
        <v>136984263</v>
      </c>
      <c r="O34" s="18"/>
      <c r="P34" s="18" t="s">
        <v>580</v>
      </c>
      <c r="Q34" s="19">
        <v>45672</v>
      </c>
      <c r="R34" s="19">
        <v>45691</v>
      </c>
      <c r="S34" s="19">
        <v>45714</v>
      </c>
      <c r="T34" s="19"/>
      <c r="U34" s="18">
        <v>2</v>
      </c>
      <c r="V34" s="18" t="s">
        <v>80</v>
      </c>
      <c r="W34" s="21">
        <v>0</v>
      </c>
      <c r="X34" s="18"/>
      <c r="Y34" s="18"/>
      <c r="Z34" s="18"/>
      <c r="AA34" s="18" t="s">
        <v>83</v>
      </c>
      <c r="AB34" s="18"/>
      <c r="AC34" s="18" t="s">
        <v>997</v>
      </c>
      <c r="AD34" s="21">
        <v>0</v>
      </c>
      <c r="AE34" s="21">
        <v>0</v>
      </c>
      <c r="AF34" s="21">
        <v>0</v>
      </c>
      <c r="AG34" s="21">
        <v>0</v>
      </c>
      <c r="AH34" s="21">
        <v>0</v>
      </c>
      <c r="AI34" s="21">
        <v>0</v>
      </c>
      <c r="AJ34" s="21">
        <v>24000</v>
      </c>
      <c r="AK34" s="21">
        <v>0</v>
      </c>
      <c r="AL34" s="21">
        <v>0</v>
      </c>
      <c r="AM34" s="21">
        <v>0</v>
      </c>
      <c r="AN34" s="21">
        <v>0</v>
      </c>
      <c r="AO34" s="18"/>
      <c r="AP34" s="19"/>
      <c r="AQ34" s="18"/>
      <c r="AR34" s="21">
        <v>0</v>
      </c>
    </row>
    <row r="35" spans="1:44" x14ac:dyDescent="0.35">
      <c r="A35" s="18">
        <v>800030924</v>
      </c>
      <c r="B35" s="18" t="s">
        <v>65</v>
      </c>
      <c r="C35" s="18" t="s">
        <v>18</v>
      </c>
      <c r="D35" s="18">
        <v>388946</v>
      </c>
      <c r="E35" s="18" t="s">
        <v>1036</v>
      </c>
      <c r="F35" s="18" t="s">
        <v>1037</v>
      </c>
      <c r="G35" s="19">
        <v>45672.436261574076</v>
      </c>
      <c r="H35" s="19"/>
      <c r="I35" s="20">
        <v>24000</v>
      </c>
      <c r="J35" s="20">
        <v>24000</v>
      </c>
      <c r="K35" s="33" t="e">
        <v>#N/A</v>
      </c>
      <c r="L35" s="18" t="s">
        <v>579</v>
      </c>
      <c r="M35" s="21">
        <v>24000</v>
      </c>
      <c r="N35" s="22">
        <v>136984264</v>
      </c>
      <c r="O35" s="18"/>
      <c r="P35" s="18" t="s">
        <v>580</v>
      </c>
      <c r="Q35" s="19">
        <v>45672</v>
      </c>
      <c r="R35" s="19">
        <v>45691</v>
      </c>
      <c r="S35" s="19">
        <v>45714</v>
      </c>
      <c r="T35" s="19"/>
      <c r="U35" s="18">
        <v>2</v>
      </c>
      <c r="V35" s="18" t="s">
        <v>80</v>
      </c>
      <c r="W35" s="21">
        <v>0</v>
      </c>
      <c r="X35" s="18"/>
      <c r="Y35" s="18"/>
      <c r="Z35" s="18"/>
      <c r="AA35" s="18" t="s">
        <v>83</v>
      </c>
      <c r="AB35" s="18"/>
      <c r="AC35" s="18" t="s">
        <v>997</v>
      </c>
      <c r="AD35" s="21">
        <v>0</v>
      </c>
      <c r="AE35" s="21">
        <v>0</v>
      </c>
      <c r="AF35" s="21">
        <v>0</v>
      </c>
      <c r="AG35" s="21">
        <v>0</v>
      </c>
      <c r="AH35" s="21">
        <v>0</v>
      </c>
      <c r="AI35" s="21">
        <v>0</v>
      </c>
      <c r="AJ35" s="21">
        <v>24000</v>
      </c>
      <c r="AK35" s="21">
        <v>0</v>
      </c>
      <c r="AL35" s="21">
        <v>0</v>
      </c>
      <c r="AM35" s="21">
        <v>0</v>
      </c>
      <c r="AN35" s="21">
        <v>0</v>
      </c>
      <c r="AO35" s="18"/>
      <c r="AP35" s="19"/>
      <c r="AQ35" s="18"/>
      <c r="AR35" s="21">
        <v>0</v>
      </c>
    </row>
    <row r="36" spans="1:44" x14ac:dyDescent="0.35">
      <c r="A36" s="18">
        <v>800030924</v>
      </c>
      <c r="B36" s="18" t="s">
        <v>65</v>
      </c>
      <c r="C36" s="18" t="s">
        <v>18</v>
      </c>
      <c r="D36" s="18">
        <v>388939</v>
      </c>
      <c r="E36" s="18" t="s">
        <v>1038</v>
      </c>
      <c r="F36" s="18" t="s">
        <v>1039</v>
      </c>
      <c r="G36" s="19">
        <v>45672.436215277776</v>
      </c>
      <c r="H36" s="19"/>
      <c r="I36" s="20">
        <v>24000</v>
      </c>
      <c r="J36" s="20">
        <v>24000</v>
      </c>
      <c r="K36" s="33" t="e">
        <v>#N/A</v>
      </c>
      <c r="L36" s="18" t="s">
        <v>579</v>
      </c>
      <c r="M36" s="21">
        <v>24000</v>
      </c>
      <c r="N36" s="22">
        <v>136984265</v>
      </c>
      <c r="O36" s="18"/>
      <c r="P36" s="18" t="s">
        <v>580</v>
      </c>
      <c r="Q36" s="19">
        <v>45672</v>
      </c>
      <c r="R36" s="19">
        <v>45691</v>
      </c>
      <c r="S36" s="19">
        <v>45714</v>
      </c>
      <c r="T36" s="19"/>
      <c r="U36" s="18">
        <v>2</v>
      </c>
      <c r="V36" s="18" t="s">
        <v>80</v>
      </c>
      <c r="W36" s="21">
        <v>0</v>
      </c>
      <c r="X36" s="18"/>
      <c r="Y36" s="18"/>
      <c r="Z36" s="18"/>
      <c r="AA36" s="18" t="s">
        <v>83</v>
      </c>
      <c r="AB36" s="18"/>
      <c r="AC36" s="18" t="s">
        <v>997</v>
      </c>
      <c r="AD36" s="21">
        <v>0</v>
      </c>
      <c r="AE36" s="21">
        <v>0</v>
      </c>
      <c r="AF36" s="21">
        <v>0</v>
      </c>
      <c r="AG36" s="21">
        <v>0</v>
      </c>
      <c r="AH36" s="21">
        <v>0</v>
      </c>
      <c r="AI36" s="21">
        <v>0</v>
      </c>
      <c r="AJ36" s="21">
        <v>24000</v>
      </c>
      <c r="AK36" s="21">
        <v>0</v>
      </c>
      <c r="AL36" s="21">
        <v>0</v>
      </c>
      <c r="AM36" s="21">
        <v>0</v>
      </c>
      <c r="AN36" s="21">
        <v>0</v>
      </c>
      <c r="AO36" s="18"/>
      <c r="AP36" s="19"/>
      <c r="AQ36" s="18"/>
      <c r="AR36" s="21">
        <v>0</v>
      </c>
    </row>
    <row r="37" spans="1:44" x14ac:dyDescent="0.35">
      <c r="A37" s="18">
        <v>800030924</v>
      </c>
      <c r="B37" s="18" t="s">
        <v>65</v>
      </c>
      <c r="C37" s="18" t="s">
        <v>18</v>
      </c>
      <c r="D37" s="18">
        <v>388937</v>
      </c>
      <c r="E37" s="18" t="s">
        <v>1040</v>
      </c>
      <c r="F37" s="18" t="s">
        <v>1041</v>
      </c>
      <c r="G37" s="19">
        <v>45672.436203703706</v>
      </c>
      <c r="H37" s="19"/>
      <c r="I37" s="20">
        <v>24000</v>
      </c>
      <c r="J37" s="20">
        <v>24000</v>
      </c>
      <c r="K37" s="33" t="e">
        <v>#N/A</v>
      </c>
      <c r="L37" s="18" t="s">
        <v>579</v>
      </c>
      <c r="M37" s="21">
        <v>24000</v>
      </c>
      <c r="N37" s="22">
        <v>136984266</v>
      </c>
      <c r="O37" s="18"/>
      <c r="P37" s="18" t="s">
        <v>580</v>
      </c>
      <c r="Q37" s="19">
        <v>45672</v>
      </c>
      <c r="R37" s="19">
        <v>45691</v>
      </c>
      <c r="S37" s="19">
        <v>45714</v>
      </c>
      <c r="T37" s="19"/>
      <c r="U37" s="18">
        <v>2</v>
      </c>
      <c r="V37" s="18" t="s">
        <v>80</v>
      </c>
      <c r="W37" s="21">
        <v>0</v>
      </c>
      <c r="X37" s="18"/>
      <c r="Y37" s="18"/>
      <c r="Z37" s="18"/>
      <c r="AA37" s="18" t="s">
        <v>83</v>
      </c>
      <c r="AB37" s="18"/>
      <c r="AC37" s="18" t="s">
        <v>997</v>
      </c>
      <c r="AD37" s="21">
        <v>0</v>
      </c>
      <c r="AE37" s="21">
        <v>0</v>
      </c>
      <c r="AF37" s="21">
        <v>0</v>
      </c>
      <c r="AG37" s="21">
        <v>0</v>
      </c>
      <c r="AH37" s="21">
        <v>0</v>
      </c>
      <c r="AI37" s="21">
        <v>0</v>
      </c>
      <c r="AJ37" s="21">
        <v>24000</v>
      </c>
      <c r="AK37" s="21">
        <v>0</v>
      </c>
      <c r="AL37" s="21">
        <v>0</v>
      </c>
      <c r="AM37" s="21">
        <v>0</v>
      </c>
      <c r="AN37" s="21">
        <v>0</v>
      </c>
      <c r="AO37" s="18"/>
      <c r="AP37" s="19"/>
      <c r="AQ37" s="18"/>
      <c r="AR37" s="21">
        <v>0</v>
      </c>
    </row>
    <row r="38" spans="1:44" x14ac:dyDescent="0.35">
      <c r="A38" s="18">
        <v>800030924</v>
      </c>
      <c r="B38" s="18" t="s">
        <v>65</v>
      </c>
      <c r="C38" s="18" t="s">
        <v>18</v>
      </c>
      <c r="D38" s="18">
        <v>388122</v>
      </c>
      <c r="E38" s="18" t="s">
        <v>1016</v>
      </c>
      <c r="F38" s="18" t="s">
        <v>1017</v>
      </c>
      <c r="G38" s="19">
        <v>45670.429652777777</v>
      </c>
      <c r="H38" s="19">
        <v>45688</v>
      </c>
      <c r="I38" s="20">
        <v>24000</v>
      </c>
      <c r="J38" s="20">
        <v>24000</v>
      </c>
      <c r="K38" s="33" t="e">
        <v>#N/A</v>
      </c>
      <c r="L38" s="18" t="s">
        <v>579</v>
      </c>
      <c r="M38" s="21">
        <v>24000</v>
      </c>
      <c r="N38" s="22">
        <v>136984267</v>
      </c>
      <c r="O38" s="18"/>
      <c r="P38" s="18" t="s">
        <v>580</v>
      </c>
      <c r="Q38" s="19">
        <v>45670</v>
      </c>
      <c r="R38" s="19">
        <v>45691</v>
      </c>
      <c r="S38" s="19">
        <v>45714</v>
      </c>
      <c r="T38" s="19"/>
      <c r="U38" s="18">
        <v>2</v>
      </c>
      <c r="V38" s="18" t="s">
        <v>80</v>
      </c>
      <c r="W38" s="21">
        <v>0</v>
      </c>
      <c r="X38" s="18"/>
      <c r="Y38" s="18"/>
      <c r="Z38" s="18"/>
      <c r="AA38" s="18" t="s">
        <v>83</v>
      </c>
      <c r="AB38" s="18"/>
      <c r="AC38" s="18" t="s">
        <v>997</v>
      </c>
      <c r="AD38" s="21">
        <v>0</v>
      </c>
      <c r="AE38" s="21">
        <v>0</v>
      </c>
      <c r="AF38" s="21">
        <v>0</v>
      </c>
      <c r="AG38" s="21">
        <v>0</v>
      </c>
      <c r="AH38" s="21">
        <v>0</v>
      </c>
      <c r="AI38" s="21">
        <v>0</v>
      </c>
      <c r="AJ38" s="21">
        <v>24000</v>
      </c>
      <c r="AK38" s="21">
        <v>0</v>
      </c>
      <c r="AL38" s="21">
        <v>0</v>
      </c>
      <c r="AM38" s="21">
        <v>0</v>
      </c>
      <c r="AN38" s="21">
        <v>0</v>
      </c>
      <c r="AO38" s="18"/>
      <c r="AP38" s="19"/>
      <c r="AQ38" s="18"/>
      <c r="AR38" s="21">
        <v>0</v>
      </c>
    </row>
    <row r="39" spans="1:44" x14ac:dyDescent="0.35">
      <c r="A39" s="18">
        <v>800030924</v>
      </c>
      <c r="B39" s="18" t="s">
        <v>65</v>
      </c>
      <c r="C39" s="18" t="s">
        <v>18</v>
      </c>
      <c r="D39" s="18">
        <v>388118</v>
      </c>
      <c r="E39" s="18" t="s">
        <v>1018</v>
      </c>
      <c r="F39" s="18" t="s">
        <v>1019</v>
      </c>
      <c r="G39" s="19">
        <v>45670.429618055554</v>
      </c>
      <c r="H39" s="19">
        <v>45688</v>
      </c>
      <c r="I39" s="20">
        <v>24000</v>
      </c>
      <c r="J39" s="20">
        <v>24000</v>
      </c>
      <c r="K39" s="33" t="e">
        <v>#N/A</v>
      </c>
      <c r="L39" s="18" t="s">
        <v>579</v>
      </c>
      <c r="M39" s="21">
        <v>24000</v>
      </c>
      <c r="N39" s="22">
        <v>136984268</v>
      </c>
      <c r="O39" s="18"/>
      <c r="P39" s="18" t="s">
        <v>580</v>
      </c>
      <c r="Q39" s="19">
        <v>45670</v>
      </c>
      <c r="R39" s="19">
        <v>45691</v>
      </c>
      <c r="S39" s="19">
        <v>45714</v>
      </c>
      <c r="T39" s="19"/>
      <c r="U39" s="18">
        <v>2</v>
      </c>
      <c r="V39" s="18" t="s">
        <v>80</v>
      </c>
      <c r="W39" s="21">
        <v>0</v>
      </c>
      <c r="X39" s="18"/>
      <c r="Y39" s="18"/>
      <c r="Z39" s="18"/>
      <c r="AA39" s="18" t="s">
        <v>83</v>
      </c>
      <c r="AB39" s="18"/>
      <c r="AC39" s="18" t="s">
        <v>997</v>
      </c>
      <c r="AD39" s="21">
        <v>0</v>
      </c>
      <c r="AE39" s="21">
        <v>0</v>
      </c>
      <c r="AF39" s="21">
        <v>0</v>
      </c>
      <c r="AG39" s="21">
        <v>0</v>
      </c>
      <c r="AH39" s="21">
        <v>0</v>
      </c>
      <c r="AI39" s="21">
        <v>0</v>
      </c>
      <c r="AJ39" s="21">
        <v>24000</v>
      </c>
      <c r="AK39" s="21">
        <v>0</v>
      </c>
      <c r="AL39" s="21">
        <v>0</v>
      </c>
      <c r="AM39" s="21">
        <v>0</v>
      </c>
      <c r="AN39" s="21">
        <v>0</v>
      </c>
      <c r="AO39" s="18"/>
      <c r="AP39" s="19"/>
      <c r="AQ39" s="18"/>
      <c r="AR39" s="21">
        <v>0</v>
      </c>
    </row>
    <row r="40" spans="1:44" x14ac:dyDescent="0.35">
      <c r="A40" s="18">
        <v>800030924</v>
      </c>
      <c r="B40" s="18" t="s">
        <v>65</v>
      </c>
      <c r="C40" s="18" t="s">
        <v>18</v>
      </c>
      <c r="D40" s="18">
        <v>388099</v>
      </c>
      <c r="E40" s="18" t="s">
        <v>1042</v>
      </c>
      <c r="F40" s="18" t="s">
        <v>1043</v>
      </c>
      <c r="G40" s="19">
        <v>45670.429479166669</v>
      </c>
      <c r="H40" s="19"/>
      <c r="I40" s="20">
        <v>24000</v>
      </c>
      <c r="J40" s="20">
        <v>24000</v>
      </c>
      <c r="K40" s="33" t="e">
        <v>#N/A</v>
      </c>
      <c r="L40" s="18" t="s">
        <v>579</v>
      </c>
      <c r="M40" s="21">
        <v>24000</v>
      </c>
      <c r="N40" s="22">
        <v>136984269</v>
      </c>
      <c r="O40" s="18"/>
      <c r="P40" s="18" t="s">
        <v>580</v>
      </c>
      <c r="Q40" s="19">
        <v>45670</v>
      </c>
      <c r="R40" s="19">
        <v>45691</v>
      </c>
      <c r="S40" s="19">
        <v>45714</v>
      </c>
      <c r="T40" s="19"/>
      <c r="U40" s="18">
        <v>2</v>
      </c>
      <c r="V40" s="18" t="s">
        <v>80</v>
      </c>
      <c r="W40" s="21">
        <v>0</v>
      </c>
      <c r="X40" s="18"/>
      <c r="Y40" s="18"/>
      <c r="Z40" s="18"/>
      <c r="AA40" s="18" t="s">
        <v>83</v>
      </c>
      <c r="AB40" s="18"/>
      <c r="AC40" s="18" t="s">
        <v>997</v>
      </c>
      <c r="AD40" s="21">
        <v>0</v>
      </c>
      <c r="AE40" s="21">
        <v>0</v>
      </c>
      <c r="AF40" s="21">
        <v>0</v>
      </c>
      <c r="AG40" s="21">
        <v>0</v>
      </c>
      <c r="AH40" s="21">
        <v>0</v>
      </c>
      <c r="AI40" s="21">
        <v>0</v>
      </c>
      <c r="AJ40" s="21">
        <v>24000</v>
      </c>
      <c r="AK40" s="21">
        <v>0</v>
      </c>
      <c r="AL40" s="21">
        <v>0</v>
      </c>
      <c r="AM40" s="21">
        <v>0</v>
      </c>
      <c r="AN40" s="21">
        <v>0</v>
      </c>
      <c r="AO40" s="18"/>
      <c r="AP40" s="19"/>
      <c r="AQ40" s="18"/>
      <c r="AR40" s="21">
        <v>0</v>
      </c>
    </row>
    <row r="41" spans="1:44" x14ac:dyDescent="0.35">
      <c r="A41" s="18">
        <v>800030924</v>
      </c>
      <c r="B41" s="18" t="s">
        <v>65</v>
      </c>
      <c r="C41" s="18" t="s">
        <v>18</v>
      </c>
      <c r="D41" s="18">
        <v>388095</v>
      </c>
      <c r="E41" s="18" t="s">
        <v>1020</v>
      </c>
      <c r="F41" s="18" t="s">
        <v>1021</v>
      </c>
      <c r="G41" s="19">
        <v>45670.429444444446</v>
      </c>
      <c r="H41" s="19">
        <v>45688</v>
      </c>
      <c r="I41" s="20">
        <v>24000</v>
      </c>
      <c r="J41" s="20">
        <v>24000</v>
      </c>
      <c r="K41" s="33" t="e">
        <v>#N/A</v>
      </c>
      <c r="L41" s="18" t="s">
        <v>579</v>
      </c>
      <c r="M41" s="21">
        <v>24000</v>
      </c>
      <c r="N41" s="22">
        <v>136984270</v>
      </c>
      <c r="O41" s="18"/>
      <c r="P41" s="18" t="s">
        <v>580</v>
      </c>
      <c r="Q41" s="19">
        <v>45670</v>
      </c>
      <c r="R41" s="19">
        <v>45691</v>
      </c>
      <c r="S41" s="19">
        <v>45714</v>
      </c>
      <c r="T41" s="19"/>
      <c r="U41" s="18">
        <v>2</v>
      </c>
      <c r="V41" s="18" t="s">
        <v>80</v>
      </c>
      <c r="W41" s="21">
        <v>0</v>
      </c>
      <c r="X41" s="18"/>
      <c r="Y41" s="18"/>
      <c r="Z41" s="18"/>
      <c r="AA41" s="18" t="s">
        <v>83</v>
      </c>
      <c r="AB41" s="18"/>
      <c r="AC41" s="18" t="s">
        <v>997</v>
      </c>
      <c r="AD41" s="21">
        <v>0</v>
      </c>
      <c r="AE41" s="21">
        <v>0</v>
      </c>
      <c r="AF41" s="21">
        <v>0</v>
      </c>
      <c r="AG41" s="21">
        <v>0</v>
      </c>
      <c r="AH41" s="21">
        <v>0</v>
      </c>
      <c r="AI41" s="21">
        <v>0</v>
      </c>
      <c r="AJ41" s="21">
        <v>24000</v>
      </c>
      <c r="AK41" s="21">
        <v>0</v>
      </c>
      <c r="AL41" s="21">
        <v>0</v>
      </c>
      <c r="AM41" s="21">
        <v>0</v>
      </c>
      <c r="AN41" s="21">
        <v>0</v>
      </c>
      <c r="AO41" s="18"/>
      <c r="AP41" s="19"/>
      <c r="AQ41" s="18"/>
      <c r="AR41" s="21">
        <v>0</v>
      </c>
    </row>
    <row r="42" spans="1:44" x14ac:dyDescent="0.35">
      <c r="A42" s="18">
        <v>800030924</v>
      </c>
      <c r="B42" s="18" t="s">
        <v>65</v>
      </c>
      <c r="C42" s="18" t="s">
        <v>18</v>
      </c>
      <c r="D42" s="18">
        <v>388093</v>
      </c>
      <c r="E42" s="18" t="s">
        <v>1044</v>
      </c>
      <c r="F42" s="18" t="s">
        <v>1045</v>
      </c>
      <c r="G42" s="19">
        <v>45670.429432870369</v>
      </c>
      <c r="H42" s="19"/>
      <c r="I42" s="20">
        <v>24000</v>
      </c>
      <c r="J42" s="20">
        <v>24000</v>
      </c>
      <c r="K42" s="33" t="e">
        <v>#N/A</v>
      </c>
      <c r="L42" s="18" t="s">
        <v>579</v>
      </c>
      <c r="M42" s="21">
        <v>24000</v>
      </c>
      <c r="N42" s="22">
        <v>136984271</v>
      </c>
      <c r="O42" s="18"/>
      <c r="P42" s="18" t="s">
        <v>580</v>
      </c>
      <c r="Q42" s="19">
        <v>45670</v>
      </c>
      <c r="R42" s="19">
        <v>45691</v>
      </c>
      <c r="S42" s="19">
        <v>45714</v>
      </c>
      <c r="T42" s="19"/>
      <c r="U42" s="18">
        <v>2</v>
      </c>
      <c r="V42" s="18" t="s">
        <v>80</v>
      </c>
      <c r="W42" s="21">
        <v>0</v>
      </c>
      <c r="X42" s="18"/>
      <c r="Y42" s="18"/>
      <c r="Z42" s="18"/>
      <c r="AA42" s="18" t="s">
        <v>83</v>
      </c>
      <c r="AB42" s="18"/>
      <c r="AC42" s="18" t="s">
        <v>997</v>
      </c>
      <c r="AD42" s="21">
        <v>0</v>
      </c>
      <c r="AE42" s="21">
        <v>0</v>
      </c>
      <c r="AF42" s="21">
        <v>0</v>
      </c>
      <c r="AG42" s="21">
        <v>0</v>
      </c>
      <c r="AH42" s="21">
        <v>0</v>
      </c>
      <c r="AI42" s="21">
        <v>0</v>
      </c>
      <c r="AJ42" s="21">
        <v>24000</v>
      </c>
      <c r="AK42" s="21">
        <v>0</v>
      </c>
      <c r="AL42" s="21">
        <v>0</v>
      </c>
      <c r="AM42" s="21">
        <v>0</v>
      </c>
      <c r="AN42" s="21">
        <v>0</v>
      </c>
      <c r="AO42" s="18"/>
      <c r="AP42" s="19"/>
      <c r="AQ42" s="18"/>
      <c r="AR42" s="21">
        <v>0</v>
      </c>
    </row>
    <row r="43" spans="1:44" x14ac:dyDescent="0.35">
      <c r="A43" s="18">
        <v>800030924</v>
      </c>
      <c r="B43" s="18" t="s">
        <v>65</v>
      </c>
      <c r="C43" s="18" t="s">
        <v>18</v>
      </c>
      <c r="D43" s="18">
        <v>388091</v>
      </c>
      <c r="E43" s="18" t="s">
        <v>1046</v>
      </c>
      <c r="F43" s="18" t="s">
        <v>1047</v>
      </c>
      <c r="G43" s="19">
        <v>45670.429409722223</v>
      </c>
      <c r="H43" s="19"/>
      <c r="I43" s="20">
        <v>24000</v>
      </c>
      <c r="J43" s="20">
        <v>24000</v>
      </c>
      <c r="K43" s="33" t="e">
        <v>#N/A</v>
      </c>
      <c r="L43" s="18" t="s">
        <v>579</v>
      </c>
      <c r="M43" s="21">
        <v>24000</v>
      </c>
      <c r="N43" s="22">
        <v>136984272</v>
      </c>
      <c r="O43" s="18"/>
      <c r="P43" s="18" t="s">
        <v>580</v>
      </c>
      <c r="Q43" s="19">
        <v>45670</v>
      </c>
      <c r="R43" s="19">
        <v>45691</v>
      </c>
      <c r="S43" s="19">
        <v>45714</v>
      </c>
      <c r="T43" s="19"/>
      <c r="U43" s="18">
        <v>2</v>
      </c>
      <c r="V43" s="18" t="s">
        <v>80</v>
      </c>
      <c r="W43" s="21">
        <v>0</v>
      </c>
      <c r="X43" s="18"/>
      <c r="Y43" s="18"/>
      <c r="Z43" s="18"/>
      <c r="AA43" s="18" t="s">
        <v>83</v>
      </c>
      <c r="AB43" s="18"/>
      <c r="AC43" s="18" t="s">
        <v>997</v>
      </c>
      <c r="AD43" s="21">
        <v>0</v>
      </c>
      <c r="AE43" s="21">
        <v>0</v>
      </c>
      <c r="AF43" s="21">
        <v>0</v>
      </c>
      <c r="AG43" s="21">
        <v>0</v>
      </c>
      <c r="AH43" s="21">
        <v>0</v>
      </c>
      <c r="AI43" s="21">
        <v>0</v>
      </c>
      <c r="AJ43" s="21">
        <v>24000</v>
      </c>
      <c r="AK43" s="21">
        <v>0</v>
      </c>
      <c r="AL43" s="21">
        <v>0</v>
      </c>
      <c r="AM43" s="21">
        <v>0</v>
      </c>
      <c r="AN43" s="21">
        <v>0</v>
      </c>
      <c r="AO43" s="18"/>
      <c r="AP43" s="19"/>
      <c r="AQ43" s="18"/>
      <c r="AR43" s="21">
        <v>0</v>
      </c>
    </row>
    <row r="44" spans="1:44" x14ac:dyDescent="0.35">
      <c r="A44" s="18">
        <v>800030924</v>
      </c>
      <c r="B44" s="18" t="s">
        <v>65</v>
      </c>
      <c r="C44" s="18" t="s">
        <v>18</v>
      </c>
      <c r="D44" s="18">
        <v>387372</v>
      </c>
      <c r="E44" s="18" t="s">
        <v>1048</v>
      </c>
      <c r="F44" s="18" t="s">
        <v>1049</v>
      </c>
      <c r="G44" s="19">
        <v>45666.421840277777</v>
      </c>
      <c r="H44" s="19"/>
      <c r="I44" s="20">
        <v>24000</v>
      </c>
      <c r="J44" s="20">
        <v>24000</v>
      </c>
      <c r="K44" s="33" t="e">
        <v>#N/A</v>
      </c>
      <c r="L44" s="18" t="s">
        <v>579</v>
      </c>
      <c r="M44" s="21">
        <v>24000</v>
      </c>
      <c r="N44" s="22">
        <v>136984273</v>
      </c>
      <c r="O44" s="18"/>
      <c r="P44" s="18" t="s">
        <v>580</v>
      </c>
      <c r="Q44" s="19">
        <v>45666</v>
      </c>
      <c r="R44" s="19">
        <v>45691</v>
      </c>
      <c r="S44" s="19">
        <v>45714</v>
      </c>
      <c r="T44" s="19"/>
      <c r="U44" s="18">
        <v>2</v>
      </c>
      <c r="V44" s="18" t="s">
        <v>80</v>
      </c>
      <c r="W44" s="21">
        <v>0</v>
      </c>
      <c r="X44" s="18"/>
      <c r="Y44" s="18"/>
      <c r="Z44" s="18"/>
      <c r="AA44" s="18" t="s">
        <v>83</v>
      </c>
      <c r="AB44" s="18"/>
      <c r="AC44" s="18" t="s">
        <v>997</v>
      </c>
      <c r="AD44" s="21">
        <v>0</v>
      </c>
      <c r="AE44" s="21">
        <v>0</v>
      </c>
      <c r="AF44" s="21">
        <v>0</v>
      </c>
      <c r="AG44" s="21">
        <v>0</v>
      </c>
      <c r="AH44" s="21">
        <v>0</v>
      </c>
      <c r="AI44" s="21">
        <v>0</v>
      </c>
      <c r="AJ44" s="21">
        <v>24000</v>
      </c>
      <c r="AK44" s="21">
        <v>0</v>
      </c>
      <c r="AL44" s="21">
        <v>0</v>
      </c>
      <c r="AM44" s="21">
        <v>0</v>
      </c>
      <c r="AN44" s="21">
        <v>0</v>
      </c>
      <c r="AO44" s="18"/>
      <c r="AP44" s="19"/>
      <c r="AQ44" s="18"/>
      <c r="AR44" s="21">
        <v>0</v>
      </c>
    </row>
    <row r="45" spans="1:44" x14ac:dyDescent="0.35">
      <c r="A45" s="18">
        <v>800030924</v>
      </c>
      <c r="B45" s="18" t="s">
        <v>65</v>
      </c>
      <c r="C45" s="18" t="s">
        <v>18</v>
      </c>
      <c r="D45" s="18">
        <v>387370</v>
      </c>
      <c r="E45" s="18" t="s">
        <v>1022</v>
      </c>
      <c r="F45" s="18" t="s">
        <v>1023</v>
      </c>
      <c r="G45" s="19">
        <v>45666.4218287037</v>
      </c>
      <c r="H45" s="19">
        <v>45688</v>
      </c>
      <c r="I45" s="20">
        <v>24000</v>
      </c>
      <c r="J45" s="20">
        <v>24000</v>
      </c>
      <c r="K45" s="33" t="e">
        <v>#N/A</v>
      </c>
      <c r="L45" s="18" t="s">
        <v>579</v>
      </c>
      <c r="M45" s="21">
        <v>24000</v>
      </c>
      <c r="N45" s="22">
        <v>136984274</v>
      </c>
      <c r="O45" s="18"/>
      <c r="P45" s="18" t="s">
        <v>580</v>
      </c>
      <c r="Q45" s="19">
        <v>45666</v>
      </c>
      <c r="R45" s="19">
        <v>45691</v>
      </c>
      <c r="S45" s="19">
        <v>45714</v>
      </c>
      <c r="T45" s="19"/>
      <c r="U45" s="18">
        <v>2</v>
      </c>
      <c r="V45" s="18" t="s">
        <v>80</v>
      </c>
      <c r="W45" s="21">
        <v>0</v>
      </c>
      <c r="X45" s="18"/>
      <c r="Y45" s="18"/>
      <c r="Z45" s="18"/>
      <c r="AA45" s="18" t="s">
        <v>83</v>
      </c>
      <c r="AB45" s="18"/>
      <c r="AC45" s="18" t="s">
        <v>997</v>
      </c>
      <c r="AD45" s="21">
        <v>0</v>
      </c>
      <c r="AE45" s="21">
        <v>0</v>
      </c>
      <c r="AF45" s="21">
        <v>0</v>
      </c>
      <c r="AG45" s="21">
        <v>0</v>
      </c>
      <c r="AH45" s="21">
        <v>0</v>
      </c>
      <c r="AI45" s="21">
        <v>0</v>
      </c>
      <c r="AJ45" s="21">
        <v>24000</v>
      </c>
      <c r="AK45" s="21">
        <v>0</v>
      </c>
      <c r="AL45" s="21">
        <v>0</v>
      </c>
      <c r="AM45" s="21">
        <v>0</v>
      </c>
      <c r="AN45" s="21">
        <v>0</v>
      </c>
      <c r="AO45" s="18"/>
      <c r="AP45" s="19"/>
      <c r="AQ45" s="18"/>
      <c r="AR45" s="21">
        <v>0</v>
      </c>
    </row>
    <row r="46" spans="1:44" x14ac:dyDescent="0.35">
      <c r="A46" s="18">
        <v>800030924</v>
      </c>
      <c r="B46" s="18" t="s">
        <v>65</v>
      </c>
      <c r="C46" s="18" t="s">
        <v>18</v>
      </c>
      <c r="D46" s="18">
        <v>387367</v>
      </c>
      <c r="E46" s="18" t="s">
        <v>1050</v>
      </c>
      <c r="F46" s="18" t="s">
        <v>1051</v>
      </c>
      <c r="G46" s="19">
        <v>45666.421805555554</v>
      </c>
      <c r="H46" s="19"/>
      <c r="I46" s="20">
        <v>24000</v>
      </c>
      <c r="J46" s="20">
        <v>24000</v>
      </c>
      <c r="K46" s="33" t="e">
        <v>#N/A</v>
      </c>
      <c r="L46" s="18" t="s">
        <v>579</v>
      </c>
      <c r="M46" s="21">
        <v>24000</v>
      </c>
      <c r="N46" s="22">
        <v>136984275</v>
      </c>
      <c r="O46" s="18"/>
      <c r="P46" s="18" t="s">
        <v>580</v>
      </c>
      <c r="Q46" s="19">
        <v>45666</v>
      </c>
      <c r="R46" s="19">
        <v>45691</v>
      </c>
      <c r="S46" s="19">
        <v>45714</v>
      </c>
      <c r="T46" s="19"/>
      <c r="U46" s="18">
        <v>2</v>
      </c>
      <c r="V46" s="18" t="s">
        <v>80</v>
      </c>
      <c r="W46" s="21">
        <v>0</v>
      </c>
      <c r="X46" s="18"/>
      <c r="Y46" s="18"/>
      <c r="Z46" s="18"/>
      <c r="AA46" s="18" t="s">
        <v>83</v>
      </c>
      <c r="AB46" s="18"/>
      <c r="AC46" s="18" t="s">
        <v>997</v>
      </c>
      <c r="AD46" s="21">
        <v>0</v>
      </c>
      <c r="AE46" s="21">
        <v>0</v>
      </c>
      <c r="AF46" s="21">
        <v>0</v>
      </c>
      <c r="AG46" s="21">
        <v>0</v>
      </c>
      <c r="AH46" s="21">
        <v>0</v>
      </c>
      <c r="AI46" s="21">
        <v>0</v>
      </c>
      <c r="AJ46" s="21">
        <v>24000</v>
      </c>
      <c r="AK46" s="21">
        <v>0</v>
      </c>
      <c r="AL46" s="21">
        <v>0</v>
      </c>
      <c r="AM46" s="21">
        <v>0</v>
      </c>
      <c r="AN46" s="21">
        <v>0</v>
      </c>
      <c r="AO46" s="18"/>
      <c r="AP46" s="19"/>
      <c r="AQ46" s="18"/>
      <c r="AR46" s="21">
        <v>0</v>
      </c>
    </row>
    <row r="47" spans="1:44" x14ac:dyDescent="0.35">
      <c r="A47" s="18">
        <v>800030924</v>
      </c>
      <c r="B47" s="18" t="s">
        <v>65</v>
      </c>
      <c r="C47" s="18" t="s">
        <v>18</v>
      </c>
      <c r="D47" s="18">
        <v>387360</v>
      </c>
      <c r="E47" s="18" t="s">
        <v>1024</v>
      </c>
      <c r="F47" s="18" t="s">
        <v>1025</v>
      </c>
      <c r="G47" s="19">
        <v>45666.421759259261</v>
      </c>
      <c r="H47" s="19">
        <v>45688</v>
      </c>
      <c r="I47" s="20">
        <v>24000</v>
      </c>
      <c r="J47" s="20">
        <v>24000</v>
      </c>
      <c r="K47" s="33" t="e">
        <v>#N/A</v>
      </c>
      <c r="L47" s="18" t="s">
        <v>579</v>
      </c>
      <c r="M47" s="21">
        <v>24000</v>
      </c>
      <c r="N47" s="22">
        <v>136984276</v>
      </c>
      <c r="O47" s="18"/>
      <c r="P47" s="18" t="s">
        <v>580</v>
      </c>
      <c r="Q47" s="19">
        <v>45666</v>
      </c>
      <c r="R47" s="19">
        <v>45691</v>
      </c>
      <c r="S47" s="19">
        <v>45714</v>
      </c>
      <c r="T47" s="19"/>
      <c r="U47" s="18">
        <v>2</v>
      </c>
      <c r="V47" s="18" t="s">
        <v>80</v>
      </c>
      <c r="W47" s="21">
        <v>0</v>
      </c>
      <c r="X47" s="18"/>
      <c r="Y47" s="18"/>
      <c r="Z47" s="18"/>
      <c r="AA47" s="18" t="s">
        <v>83</v>
      </c>
      <c r="AB47" s="18"/>
      <c r="AC47" s="18" t="s">
        <v>997</v>
      </c>
      <c r="AD47" s="21">
        <v>0</v>
      </c>
      <c r="AE47" s="21">
        <v>0</v>
      </c>
      <c r="AF47" s="21">
        <v>0</v>
      </c>
      <c r="AG47" s="21">
        <v>0</v>
      </c>
      <c r="AH47" s="21">
        <v>0</v>
      </c>
      <c r="AI47" s="21">
        <v>0</v>
      </c>
      <c r="AJ47" s="21">
        <v>24000</v>
      </c>
      <c r="AK47" s="21">
        <v>0</v>
      </c>
      <c r="AL47" s="21">
        <v>0</v>
      </c>
      <c r="AM47" s="21">
        <v>0</v>
      </c>
      <c r="AN47" s="21">
        <v>0</v>
      </c>
      <c r="AO47" s="18"/>
      <c r="AP47" s="19"/>
      <c r="AQ47" s="18"/>
      <c r="AR47" s="21">
        <v>0</v>
      </c>
    </row>
    <row r="48" spans="1:44" x14ac:dyDescent="0.35">
      <c r="A48" s="18">
        <v>800030924</v>
      </c>
      <c r="B48" s="18" t="s">
        <v>65</v>
      </c>
      <c r="C48" s="18" t="s">
        <v>18</v>
      </c>
      <c r="D48" s="18">
        <v>387018</v>
      </c>
      <c r="E48" s="18" t="s">
        <v>1052</v>
      </c>
      <c r="F48" s="18" t="s">
        <v>1053</v>
      </c>
      <c r="G48" s="19">
        <v>45665.419016203705</v>
      </c>
      <c r="H48" s="19"/>
      <c r="I48" s="20">
        <v>24000</v>
      </c>
      <c r="J48" s="20">
        <v>24000</v>
      </c>
      <c r="K48" s="33" t="e">
        <v>#N/A</v>
      </c>
      <c r="L48" s="18" t="s">
        <v>579</v>
      </c>
      <c r="M48" s="21">
        <v>24000</v>
      </c>
      <c r="N48" s="22">
        <v>136984277</v>
      </c>
      <c r="O48" s="18"/>
      <c r="P48" s="18" t="s">
        <v>580</v>
      </c>
      <c r="Q48" s="19">
        <v>45665</v>
      </c>
      <c r="R48" s="19">
        <v>45691</v>
      </c>
      <c r="S48" s="19">
        <v>45714</v>
      </c>
      <c r="T48" s="19"/>
      <c r="U48" s="18">
        <v>2</v>
      </c>
      <c r="V48" s="18" t="s">
        <v>80</v>
      </c>
      <c r="W48" s="21">
        <v>0</v>
      </c>
      <c r="X48" s="18"/>
      <c r="Y48" s="18"/>
      <c r="Z48" s="18"/>
      <c r="AA48" s="18" t="s">
        <v>83</v>
      </c>
      <c r="AB48" s="18"/>
      <c r="AC48" s="18" t="s">
        <v>997</v>
      </c>
      <c r="AD48" s="21">
        <v>0</v>
      </c>
      <c r="AE48" s="21">
        <v>0</v>
      </c>
      <c r="AF48" s="21">
        <v>0</v>
      </c>
      <c r="AG48" s="21">
        <v>0</v>
      </c>
      <c r="AH48" s="21">
        <v>0</v>
      </c>
      <c r="AI48" s="21">
        <v>0</v>
      </c>
      <c r="AJ48" s="21">
        <v>24000</v>
      </c>
      <c r="AK48" s="21">
        <v>0</v>
      </c>
      <c r="AL48" s="21">
        <v>0</v>
      </c>
      <c r="AM48" s="21">
        <v>0</v>
      </c>
      <c r="AN48" s="21">
        <v>0</v>
      </c>
      <c r="AO48" s="18"/>
      <c r="AP48" s="19"/>
      <c r="AQ48" s="18"/>
      <c r="AR48" s="21">
        <v>0</v>
      </c>
    </row>
    <row r="49" spans="1:44" x14ac:dyDescent="0.35">
      <c r="A49" s="18">
        <v>800030924</v>
      </c>
      <c r="B49" s="18" t="s">
        <v>65</v>
      </c>
      <c r="C49" s="18" t="s">
        <v>18</v>
      </c>
      <c r="D49" s="18">
        <v>386820</v>
      </c>
      <c r="E49" s="18" t="s">
        <v>1054</v>
      </c>
      <c r="F49" s="18" t="s">
        <v>1055</v>
      </c>
      <c r="G49" s="19">
        <v>45664.417372685188</v>
      </c>
      <c r="H49" s="19"/>
      <c r="I49" s="20">
        <v>24000</v>
      </c>
      <c r="J49" s="20">
        <v>24000</v>
      </c>
      <c r="K49" s="33" t="e">
        <v>#N/A</v>
      </c>
      <c r="L49" s="18" t="s">
        <v>579</v>
      </c>
      <c r="M49" s="21">
        <v>24000</v>
      </c>
      <c r="N49" s="22">
        <v>136984278</v>
      </c>
      <c r="O49" s="18"/>
      <c r="P49" s="18" t="s">
        <v>580</v>
      </c>
      <c r="Q49" s="19">
        <v>45664</v>
      </c>
      <c r="R49" s="19">
        <v>45691</v>
      </c>
      <c r="S49" s="19">
        <v>45714</v>
      </c>
      <c r="T49" s="19"/>
      <c r="U49" s="18">
        <v>2</v>
      </c>
      <c r="V49" s="18" t="s">
        <v>80</v>
      </c>
      <c r="W49" s="21">
        <v>0</v>
      </c>
      <c r="X49" s="18"/>
      <c r="Y49" s="18"/>
      <c r="Z49" s="18"/>
      <c r="AA49" s="18" t="s">
        <v>83</v>
      </c>
      <c r="AB49" s="18"/>
      <c r="AC49" s="18" t="s">
        <v>997</v>
      </c>
      <c r="AD49" s="21">
        <v>0</v>
      </c>
      <c r="AE49" s="21">
        <v>0</v>
      </c>
      <c r="AF49" s="21">
        <v>0</v>
      </c>
      <c r="AG49" s="21">
        <v>0</v>
      </c>
      <c r="AH49" s="21">
        <v>0</v>
      </c>
      <c r="AI49" s="21">
        <v>0</v>
      </c>
      <c r="AJ49" s="21">
        <v>24000</v>
      </c>
      <c r="AK49" s="21">
        <v>0</v>
      </c>
      <c r="AL49" s="21">
        <v>0</v>
      </c>
      <c r="AM49" s="21">
        <v>0</v>
      </c>
      <c r="AN49" s="21">
        <v>0</v>
      </c>
      <c r="AO49" s="18"/>
      <c r="AP49" s="19"/>
      <c r="AQ49" s="18"/>
      <c r="AR49" s="21">
        <v>0</v>
      </c>
    </row>
    <row r="50" spans="1:44" x14ac:dyDescent="0.35">
      <c r="A50" s="18">
        <v>800030924</v>
      </c>
      <c r="B50" s="18" t="s">
        <v>65</v>
      </c>
      <c r="C50" s="18" t="s">
        <v>18</v>
      </c>
      <c r="D50" s="18">
        <v>386715</v>
      </c>
      <c r="E50" s="18" t="s">
        <v>1056</v>
      </c>
      <c r="F50" s="18" t="s">
        <v>1057</v>
      </c>
      <c r="G50" s="19">
        <v>45664.416562500002</v>
      </c>
      <c r="H50" s="19"/>
      <c r="I50" s="20">
        <v>24000</v>
      </c>
      <c r="J50" s="20">
        <v>24000</v>
      </c>
      <c r="K50" s="33" t="e">
        <v>#N/A</v>
      </c>
      <c r="L50" s="18" t="s">
        <v>579</v>
      </c>
      <c r="M50" s="21">
        <v>24000</v>
      </c>
      <c r="N50" s="22">
        <v>136984279</v>
      </c>
      <c r="O50" s="18"/>
      <c r="P50" s="18" t="s">
        <v>580</v>
      </c>
      <c r="Q50" s="19">
        <v>45664</v>
      </c>
      <c r="R50" s="19">
        <v>45691</v>
      </c>
      <c r="S50" s="19">
        <v>45714</v>
      </c>
      <c r="T50" s="19"/>
      <c r="U50" s="18">
        <v>2</v>
      </c>
      <c r="V50" s="18" t="s">
        <v>80</v>
      </c>
      <c r="W50" s="21">
        <v>0</v>
      </c>
      <c r="X50" s="18"/>
      <c r="Y50" s="18"/>
      <c r="Z50" s="18"/>
      <c r="AA50" s="18" t="s">
        <v>83</v>
      </c>
      <c r="AB50" s="18"/>
      <c r="AC50" s="18" t="s">
        <v>997</v>
      </c>
      <c r="AD50" s="21">
        <v>0</v>
      </c>
      <c r="AE50" s="21">
        <v>0</v>
      </c>
      <c r="AF50" s="21">
        <v>0</v>
      </c>
      <c r="AG50" s="21">
        <v>0</v>
      </c>
      <c r="AH50" s="21">
        <v>0</v>
      </c>
      <c r="AI50" s="21">
        <v>0</v>
      </c>
      <c r="AJ50" s="21">
        <v>24000</v>
      </c>
      <c r="AK50" s="21">
        <v>0</v>
      </c>
      <c r="AL50" s="21">
        <v>0</v>
      </c>
      <c r="AM50" s="21">
        <v>0</v>
      </c>
      <c r="AN50" s="21">
        <v>0</v>
      </c>
      <c r="AO50" s="18"/>
      <c r="AP50" s="19"/>
      <c r="AQ50" s="18"/>
      <c r="AR50" s="21">
        <v>0</v>
      </c>
    </row>
    <row r="51" spans="1:44" x14ac:dyDescent="0.35">
      <c r="A51" s="18">
        <v>800030924</v>
      </c>
      <c r="B51" s="18" t="s">
        <v>65</v>
      </c>
      <c r="C51" s="18" t="s">
        <v>18</v>
      </c>
      <c r="D51" s="18">
        <v>386700</v>
      </c>
      <c r="E51" s="18" t="s">
        <v>1058</v>
      </c>
      <c r="F51" s="18" t="s">
        <v>1059</v>
      </c>
      <c r="G51" s="19">
        <v>45664.416446759256</v>
      </c>
      <c r="H51" s="19"/>
      <c r="I51" s="20">
        <v>24000</v>
      </c>
      <c r="J51" s="20">
        <v>24000</v>
      </c>
      <c r="K51" s="33" t="e">
        <v>#N/A</v>
      </c>
      <c r="L51" s="18" t="s">
        <v>579</v>
      </c>
      <c r="M51" s="21">
        <v>24000</v>
      </c>
      <c r="N51" s="22">
        <v>136984280</v>
      </c>
      <c r="O51" s="18"/>
      <c r="P51" s="18" t="s">
        <v>580</v>
      </c>
      <c r="Q51" s="19">
        <v>45664</v>
      </c>
      <c r="R51" s="19">
        <v>45691</v>
      </c>
      <c r="S51" s="19">
        <v>45714</v>
      </c>
      <c r="T51" s="19"/>
      <c r="U51" s="18">
        <v>2</v>
      </c>
      <c r="V51" s="18" t="s">
        <v>80</v>
      </c>
      <c r="W51" s="21">
        <v>0</v>
      </c>
      <c r="X51" s="18"/>
      <c r="Y51" s="18"/>
      <c r="Z51" s="18"/>
      <c r="AA51" s="18" t="s">
        <v>83</v>
      </c>
      <c r="AB51" s="18"/>
      <c r="AC51" s="18" t="s">
        <v>997</v>
      </c>
      <c r="AD51" s="21">
        <v>0</v>
      </c>
      <c r="AE51" s="21">
        <v>0</v>
      </c>
      <c r="AF51" s="21">
        <v>0</v>
      </c>
      <c r="AG51" s="21">
        <v>0</v>
      </c>
      <c r="AH51" s="21">
        <v>0</v>
      </c>
      <c r="AI51" s="21">
        <v>0</v>
      </c>
      <c r="AJ51" s="21">
        <v>24000</v>
      </c>
      <c r="AK51" s="21">
        <v>0</v>
      </c>
      <c r="AL51" s="21">
        <v>0</v>
      </c>
      <c r="AM51" s="21">
        <v>0</v>
      </c>
      <c r="AN51" s="21">
        <v>0</v>
      </c>
      <c r="AO51" s="18"/>
      <c r="AP51" s="19"/>
      <c r="AQ51" s="18"/>
      <c r="AR51" s="21">
        <v>0</v>
      </c>
    </row>
    <row r="52" spans="1:44" x14ac:dyDescent="0.35">
      <c r="A52" s="18">
        <v>800030924</v>
      </c>
      <c r="B52" s="18" t="s">
        <v>65</v>
      </c>
      <c r="C52" s="18" t="s">
        <v>18</v>
      </c>
      <c r="D52" s="18">
        <v>388963</v>
      </c>
      <c r="E52" s="18" t="s">
        <v>1000</v>
      </c>
      <c r="F52" s="18" t="s">
        <v>1001</v>
      </c>
      <c r="G52" s="19">
        <v>45672.436412037037</v>
      </c>
      <c r="H52" s="19"/>
      <c r="I52" s="20">
        <v>30000</v>
      </c>
      <c r="J52" s="20">
        <v>30000</v>
      </c>
      <c r="K52" s="33" t="e">
        <v>#N/A</v>
      </c>
      <c r="L52" s="18" t="s">
        <v>579</v>
      </c>
      <c r="M52" s="21">
        <v>30000</v>
      </c>
      <c r="N52" s="22">
        <v>136984281</v>
      </c>
      <c r="O52" s="18"/>
      <c r="P52" s="18" t="s">
        <v>580</v>
      </c>
      <c r="Q52" s="19">
        <v>45672</v>
      </c>
      <c r="R52" s="19">
        <v>45691</v>
      </c>
      <c r="S52" s="19">
        <v>45714</v>
      </c>
      <c r="T52" s="19"/>
      <c r="U52" s="18">
        <v>2</v>
      </c>
      <c r="V52" s="18" t="s">
        <v>80</v>
      </c>
      <c r="W52" s="21">
        <v>0</v>
      </c>
      <c r="X52" s="18"/>
      <c r="Y52" s="18"/>
      <c r="Z52" s="18"/>
      <c r="AA52" s="18" t="s">
        <v>83</v>
      </c>
      <c r="AB52" s="18"/>
      <c r="AC52" s="18" t="s">
        <v>997</v>
      </c>
      <c r="AD52" s="21">
        <v>0</v>
      </c>
      <c r="AE52" s="21">
        <v>0</v>
      </c>
      <c r="AF52" s="21">
        <v>0</v>
      </c>
      <c r="AG52" s="21">
        <v>0</v>
      </c>
      <c r="AH52" s="21">
        <v>0</v>
      </c>
      <c r="AI52" s="21">
        <v>0</v>
      </c>
      <c r="AJ52" s="21">
        <v>30000</v>
      </c>
      <c r="AK52" s="21">
        <v>0</v>
      </c>
      <c r="AL52" s="21">
        <v>0</v>
      </c>
      <c r="AM52" s="21">
        <v>0</v>
      </c>
      <c r="AN52" s="21">
        <v>0</v>
      </c>
      <c r="AO52" s="18"/>
      <c r="AP52" s="19"/>
      <c r="AQ52" s="18"/>
      <c r="AR52" s="21">
        <v>0</v>
      </c>
    </row>
    <row r="53" spans="1:44" x14ac:dyDescent="0.35">
      <c r="A53" s="18">
        <v>800030924</v>
      </c>
      <c r="B53" s="18" t="s">
        <v>65</v>
      </c>
      <c r="C53" s="18" t="s">
        <v>18</v>
      </c>
      <c r="D53" s="18">
        <v>388950</v>
      </c>
      <c r="E53" s="18" t="s">
        <v>995</v>
      </c>
      <c r="F53" s="18" t="s">
        <v>996</v>
      </c>
      <c r="G53" s="19">
        <v>45672.436296296299</v>
      </c>
      <c r="H53" s="19">
        <v>45688</v>
      </c>
      <c r="I53" s="20">
        <v>30000</v>
      </c>
      <c r="J53" s="20">
        <v>30000</v>
      </c>
      <c r="K53" s="33" t="e">
        <v>#N/A</v>
      </c>
      <c r="L53" s="18" t="s">
        <v>579</v>
      </c>
      <c r="M53" s="21">
        <v>30000</v>
      </c>
      <c r="N53" s="22">
        <v>136984282</v>
      </c>
      <c r="O53" s="18"/>
      <c r="P53" s="18" t="s">
        <v>580</v>
      </c>
      <c r="Q53" s="19">
        <v>45672</v>
      </c>
      <c r="R53" s="19">
        <v>45691</v>
      </c>
      <c r="S53" s="19">
        <v>45714</v>
      </c>
      <c r="T53" s="19"/>
      <c r="U53" s="18">
        <v>2</v>
      </c>
      <c r="V53" s="18" t="s">
        <v>80</v>
      </c>
      <c r="W53" s="21">
        <v>0</v>
      </c>
      <c r="X53" s="18"/>
      <c r="Y53" s="18"/>
      <c r="Z53" s="18"/>
      <c r="AA53" s="18" t="s">
        <v>83</v>
      </c>
      <c r="AB53" s="18"/>
      <c r="AC53" s="18" t="s">
        <v>997</v>
      </c>
      <c r="AD53" s="21">
        <v>0</v>
      </c>
      <c r="AE53" s="21">
        <v>0</v>
      </c>
      <c r="AF53" s="21">
        <v>0</v>
      </c>
      <c r="AG53" s="21">
        <v>0</v>
      </c>
      <c r="AH53" s="21">
        <v>0</v>
      </c>
      <c r="AI53" s="21">
        <v>0</v>
      </c>
      <c r="AJ53" s="21">
        <v>30000</v>
      </c>
      <c r="AK53" s="21">
        <v>0</v>
      </c>
      <c r="AL53" s="21">
        <v>0</v>
      </c>
      <c r="AM53" s="21">
        <v>0</v>
      </c>
      <c r="AN53" s="21">
        <v>0</v>
      </c>
      <c r="AO53" s="18"/>
      <c r="AP53" s="19"/>
      <c r="AQ53" s="18"/>
      <c r="AR53" s="21">
        <v>0</v>
      </c>
    </row>
    <row r="54" spans="1:44" x14ac:dyDescent="0.35">
      <c r="A54" s="18">
        <v>800030924</v>
      </c>
      <c r="B54" s="18" t="s">
        <v>65</v>
      </c>
      <c r="C54" s="18" t="s">
        <v>18</v>
      </c>
      <c r="D54" s="18">
        <v>387038</v>
      </c>
      <c r="E54" s="18" t="s">
        <v>998</v>
      </c>
      <c r="F54" s="18" t="s">
        <v>999</v>
      </c>
      <c r="G54" s="19">
        <v>45665.419178240743</v>
      </c>
      <c r="H54" s="19">
        <v>45688</v>
      </c>
      <c r="I54" s="20">
        <v>30000</v>
      </c>
      <c r="J54" s="20">
        <v>30000</v>
      </c>
      <c r="K54" s="33" t="e">
        <v>#N/A</v>
      </c>
      <c r="L54" s="18" t="s">
        <v>579</v>
      </c>
      <c r="M54" s="21">
        <v>30000</v>
      </c>
      <c r="N54" s="22">
        <v>136984283</v>
      </c>
      <c r="O54" s="18"/>
      <c r="P54" s="18" t="s">
        <v>580</v>
      </c>
      <c r="Q54" s="19">
        <v>45665</v>
      </c>
      <c r="R54" s="19">
        <v>45691</v>
      </c>
      <c r="S54" s="19">
        <v>45714</v>
      </c>
      <c r="T54" s="19"/>
      <c r="U54" s="18">
        <v>2</v>
      </c>
      <c r="V54" s="18" t="s">
        <v>80</v>
      </c>
      <c r="W54" s="21">
        <v>0</v>
      </c>
      <c r="X54" s="18"/>
      <c r="Y54" s="18"/>
      <c r="Z54" s="18"/>
      <c r="AA54" s="18" t="s">
        <v>83</v>
      </c>
      <c r="AB54" s="18"/>
      <c r="AC54" s="18" t="s">
        <v>997</v>
      </c>
      <c r="AD54" s="21">
        <v>0</v>
      </c>
      <c r="AE54" s="21">
        <v>0</v>
      </c>
      <c r="AF54" s="21">
        <v>0</v>
      </c>
      <c r="AG54" s="21">
        <v>0</v>
      </c>
      <c r="AH54" s="21">
        <v>0</v>
      </c>
      <c r="AI54" s="21">
        <v>0</v>
      </c>
      <c r="AJ54" s="21">
        <v>30000</v>
      </c>
      <c r="AK54" s="21">
        <v>0</v>
      </c>
      <c r="AL54" s="21">
        <v>0</v>
      </c>
      <c r="AM54" s="21">
        <v>0</v>
      </c>
      <c r="AN54" s="21">
        <v>0</v>
      </c>
      <c r="AO54" s="18"/>
      <c r="AP54" s="19"/>
      <c r="AQ54" s="18"/>
      <c r="AR54" s="21">
        <v>0</v>
      </c>
    </row>
    <row r="55" spans="1:44" x14ac:dyDescent="0.35">
      <c r="A55" s="18">
        <v>800030924</v>
      </c>
      <c r="B55" s="18" t="s">
        <v>65</v>
      </c>
      <c r="C55" s="18" t="s">
        <v>18</v>
      </c>
      <c r="D55" s="18">
        <v>382929</v>
      </c>
      <c r="E55" s="18" t="s">
        <v>1768</v>
      </c>
      <c r="F55" s="18" t="s">
        <v>1769</v>
      </c>
      <c r="G55" s="19">
        <v>45641.288414351853</v>
      </c>
      <c r="H55" s="19"/>
      <c r="I55" s="20">
        <v>65700</v>
      </c>
      <c r="J55" s="20">
        <v>65700</v>
      </c>
      <c r="K55" s="33" t="s">
        <v>579</v>
      </c>
      <c r="L55" s="18" t="s">
        <v>579</v>
      </c>
      <c r="M55" s="21">
        <v>65700</v>
      </c>
      <c r="N55" s="22">
        <v>1222559067</v>
      </c>
      <c r="O55" s="18"/>
      <c r="P55" s="18" t="s">
        <v>580</v>
      </c>
      <c r="Q55" s="19">
        <v>45641</v>
      </c>
      <c r="R55" s="19">
        <v>45659</v>
      </c>
      <c r="S55" s="19">
        <v>45664</v>
      </c>
      <c r="T55" s="19"/>
      <c r="U55" s="18">
        <v>52</v>
      </c>
      <c r="V55" s="18" t="s">
        <v>497</v>
      </c>
      <c r="W55" s="21">
        <v>0</v>
      </c>
      <c r="X55" s="18"/>
      <c r="Y55" s="18"/>
      <c r="Z55" s="18"/>
      <c r="AA55" s="18" t="s">
        <v>108</v>
      </c>
      <c r="AB55" s="18"/>
      <c r="AC55" s="18" t="s">
        <v>581</v>
      </c>
      <c r="AD55" s="21">
        <v>0</v>
      </c>
      <c r="AE55" s="21">
        <v>0</v>
      </c>
      <c r="AF55" s="21">
        <v>0</v>
      </c>
      <c r="AG55" s="21">
        <v>0</v>
      </c>
      <c r="AH55" s="21">
        <v>0</v>
      </c>
      <c r="AI55" s="21">
        <v>0</v>
      </c>
      <c r="AJ55" s="21">
        <v>65700</v>
      </c>
      <c r="AK55" s="21">
        <v>0</v>
      </c>
      <c r="AL55" s="21">
        <v>0</v>
      </c>
      <c r="AM55" s="21">
        <v>0</v>
      </c>
      <c r="AN55" s="21">
        <v>0</v>
      </c>
      <c r="AO55" s="18"/>
      <c r="AP55" s="19"/>
      <c r="AQ55" s="18"/>
      <c r="AR55" s="21">
        <v>0</v>
      </c>
    </row>
    <row r="56" spans="1:44" x14ac:dyDescent="0.35">
      <c r="A56" s="18">
        <v>800030924</v>
      </c>
      <c r="B56" s="18" t="s">
        <v>65</v>
      </c>
      <c r="C56" s="18" t="s">
        <v>18</v>
      </c>
      <c r="D56" s="18">
        <v>382997</v>
      </c>
      <c r="E56" s="18" t="s">
        <v>1766</v>
      </c>
      <c r="F56" s="18" t="s">
        <v>1767</v>
      </c>
      <c r="G56" s="19">
        <v>45642.021747685183</v>
      </c>
      <c r="H56" s="19"/>
      <c r="I56" s="20">
        <v>65700</v>
      </c>
      <c r="J56" s="20">
        <v>65700</v>
      </c>
      <c r="K56" s="33" t="s">
        <v>579</v>
      </c>
      <c r="L56" s="18" t="s">
        <v>579</v>
      </c>
      <c r="M56" s="21">
        <v>65700</v>
      </c>
      <c r="N56" s="22">
        <v>1222559068</v>
      </c>
      <c r="O56" s="18"/>
      <c r="P56" s="18" t="s">
        <v>580</v>
      </c>
      <c r="Q56" s="19">
        <v>45642</v>
      </c>
      <c r="R56" s="19">
        <v>45659</v>
      </c>
      <c r="S56" s="19">
        <v>45664</v>
      </c>
      <c r="T56" s="19"/>
      <c r="U56" s="18">
        <v>52</v>
      </c>
      <c r="V56" s="18" t="s">
        <v>497</v>
      </c>
      <c r="W56" s="21">
        <v>0</v>
      </c>
      <c r="X56" s="18"/>
      <c r="Y56" s="18"/>
      <c r="Z56" s="18"/>
      <c r="AA56" s="18" t="s">
        <v>108</v>
      </c>
      <c r="AB56" s="18"/>
      <c r="AC56" s="18" t="s">
        <v>581</v>
      </c>
      <c r="AD56" s="21">
        <v>0</v>
      </c>
      <c r="AE56" s="21">
        <v>0</v>
      </c>
      <c r="AF56" s="21">
        <v>0</v>
      </c>
      <c r="AG56" s="21">
        <v>0</v>
      </c>
      <c r="AH56" s="21">
        <v>0</v>
      </c>
      <c r="AI56" s="21">
        <v>0</v>
      </c>
      <c r="AJ56" s="21">
        <v>65700</v>
      </c>
      <c r="AK56" s="21">
        <v>0</v>
      </c>
      <c r="AL56" s="21">
        <v>0</v>
      </c>
      <c r="AM56" s="21">
        <v>0</v>
      </c>
      <c r="AN56" s="21">
        <v>0</v>
      </c>
      <c r="AO56" s="18"/>
      <c r="AP56" s="19"/>
      <c r="AQ56" s="18"/>
      <c r="AR56" s="21">
        <v>0</v>
      </c>
    </row>
    <row r="57" spans="1:44" x14ac:dyDescent="0.35">
      <c r="A57" s="18">
        <v>800030924</v>
      </c>
      <c r="B57" s="18" t="s">
        <v>65</v>
      </c>
      <c r="C57" s="18" t="s">
        <v>18</v>
      </c>
      <c r="D57" s="18">
        <v>383718</v>
      </c>
      <c r="E57" s="18" t="s">
        <v>1764</v>
      </c>
      <c r="F57" s="18" t="s">
        <v>1765</v>
      </c>
      <c r="G57" s="19">
        <v>45644.290937500002</v>
      </c>
      <c r="H57" s="19"/>
      <c r="I57" s="20">
        <v>65700</v>
      </c>
      <c r="J57" s="20">
        <v>65700</v>
      </c>
      <c r="K57" s="33" t="s">
        <v>579</v>
      </c>
      <c r="L57" s="18" t="s">
        <v>579</v>
      </c>
      <c r="M57" s="21">
        <v>65700</v>
      </c>
      <c r="N57" s="22">
        <v>1222559069</v>
      </c>
      <c r="O57" s="18"/>
      <c r="P57" s="18" t="s">
        <v>580</v>
      </c>
      <c r="Q57" s="19">
        <v>45644</v>
      </c>
      <c r="R57" s="19">
        <v>45659</v>
      </c>
      <c r="S57" s="19">
        <v>45664</v>
      </c>
      <c r="T57" s="19"/>
      <c r="U57" s="18">
        <v>52</v>
      </c>
      <c r="V57" s="18" t="s">
        <v>497</v>
      </c>
      <c r="W57" s="21">
        <v>0</v>
      </c>
      <c r="X57" s="18"/>
      <c r="Y57" s="18"/>
      <c r="Z57" s="18"/>
      <c r="AA57" s="18" t="s">
        <v>108</v>
      </c>
      <c r="AB57" s="18"/>
      <c r="AC57" s="18" t="s">
        <v>581</v>
      </c>
      <c r="AD57" s="21">
        <v>0</v>
      </c>
      <c r="AE57" s="21">
        <v>0</v>
      </c>
      <c r="AF57" s="21">
        <v>0</v>
      </c>
      <c r="AG57" s="21">
        <v>0</v>
      </c>
      <c r="AH57" s="21">
        <v>0</v>
      </c>
      <c r="AI57" s="21">
        <v>0</v>
      </c>
      <c r="AJ57" s="21">
        <v>65700</v>
      </c>
      <c r="AK57" s="21">
        <v>0</v>
      </c>
      <c r="AL57" s="21">
        <v>0</v>
      </c>
      <c r="AM57" s="21">
        <v>0</v>
      </c>
      <c r="AN57" s="21">
        <v>0</v>
      </c>
      <c r="AO57" s="18"/>
      <c r="AP57" s="19"/>
      <c r="AQ57" s="18"/>
      <c r="AR57" s="21">
        <v>0</v>
      </c>
    </row>
    <row r="58" spans="1:44" x14ac:dyDescent="0.35">
      <c r="A58" s="18">
        <v>800030924</v>
      </c>
      <c r="B58" s="18" t="s">
        <v>65</v>
      </c>
      <c r="C58" s="18" t="s">
        <v>18</v>
      </c>
      <c r="D58" s="18">
        <v>384364</v>
      </c>
      <c r="E58" s="18" t="s">
        <v>1762</v>
      </c>
      <c r="F58" s="18" t="s">
        <v>1763</v>
      </c>
      <c r="G58" s="19">
        <v>45647.644212962965</v>
      </c>
      <c r="H58" s="19"/>
      <c r="I58" s="20">
        <v>65700</v>
      </c>
      <c r="J58" s="20">
        <v>65700</v>
      </c>
      <c r="K58" s="33" t="s">
        <v>579</v>
      </c>
      <c r="L58" s="18" t="s">
        <v>579</v>
      </c>
      <c r="M58" s="21">
        <v>65700</v>
      </c>
      <c r="N58" s="22">
        <v>1222559070</v>
      </c>
      <c r="O58" s="18"/>
      <c r="P58" s="18" t="s">
        <v>580</v>
      </c>
      <c r="Q58" s="19">
        <v>45647</v>
      </c>
      <c r="R58" s="19">
        <v>45659</v>
      </c>
      <c r="S58" s="19">
        <v>45664</v>
      </c>
      <c r="T58" s="19"/>
      <c r="U58" s="18">
        <v>52</v>
      </c>
      <c r="V58" s="18" t="s">
        <v>497</v>
      </c>
      <c r="W58" s="21">
        <v>0</v>
      </c>
      <c r="X58" s="18"/>
      <c r="Y58" s="18"/>
      <c r="Z58" s="18"/>
      <c r="AA58" s="18" t="s">
        <v>108</v>
      </c>
      <c r="AB58" s="18"/>
      <c r="AC58" s="18" t="s">
        <v>581</v>
      </c>
      <c r="AD58" s="21">
        <v>0</v>
      </c>
      <c r="AE58" s="21">
        <v>0</v>
      </c>
      <c r="AF58" s="21">
        <v>0</v>
      </c>
      <c r="AG58" s="21">
        <v>0</v>
      </c>
      <c r="AH58" s="21">
        <v>0</v>
      </c>
      <c r="AI58" s="21">
        <v>0</v>
      </c>
      <c r="AJ58" s="21">
        <v>65700</v>
      </c>
      <c r="AK58" s="21">
        <v>0</v>
      </c>
      <c r="AL58" s="21">
        <v>0</v>
      </c>
      <c r="AM58" s="21">
        <v>0</v>
      </c>
      <c r="AN58" s="21">
        <v>0</v>
      </c>
      <c r="AO58" s="18"/>
      <c r="AP58" s="19"/>
      <c r="AQ58" s="18"/>
      <c r="AR58" s="21">
        <v>0</v>
      </c>
    </row>
    <row r="59" spans="1:44" x14ac:dyDescent="0.35">
      <c r="A59" s="18">
        <v>800030924</v>
      </c>
      <c r="B59" s="18" t="s">
        <v>65</v>
      </c>
      <c r="C59" s="18" t="s">
        <v>18</v>
      </c>
      <c r="D59" s="18">
        <v>384437</v>
      </c>
      <c r="E59" s="18" t="s">
        <v>1760</v>
      </c>
      <c r="F59" s="18" t="s">
        <v>1761</v>
      </c>
      <c r="G59" s="19">
        <v>45648.644895833335</v>
      </c>
      <c r="H59" s="19"/>
      <c r="I59" s="20">
        <v>65700</v>
      </c>
      <c r="J59" s="20">
        <v>65700</v>
      </c>
      <c r="K59" s="33" t="s">
        <v>579</v>
      </c>
      <c r="L59" s="18" t="s">
        <v>579</v>
      </c>
      <c r="M59" s="21">
        <v>65700</v>
      </c>
      <c r="N59" s="22">
        <v>1222559071</v>
      </c>
      <c r="O59" s="18"/>
      <c r="P59" s="18" t="s">
        <v>580</v>
      </c>
      <c r="Q59" s="19">
        <v>45648</v>
      </c>
      <c r="R59" s="19">
        <v>45659</v>
      </c>
      <c r="S59" s="19">
        <v>45664</v>
      </c>
      <c r="T59" s="19"/>
      <c r="U59" s="18">
        <v>52</v>
      </c>
      <c r="V59" s="18" t="s">
        <v>497</v>
      </c>
      <c r="W59" s="21">
        <v>0</v>
      </c>
      <c r="X59" s="18"/>
      <c r="Y59" s="18"/>
      <c r="Z59" s="18"/>
      <c r="AA59" s="18" t="s">
        <v>108</v>
      </c>
      <c r="AB59" s="18"/>
      <c r="AC59" s="18" t="s">
        <v>581</v>
      </c>
      <c r="AD59" s="21">
        <v>0</v>
      </c>
      <c r="AE59" s="21">
        <v>0</v>
      </c>
      <c r="AF59" s="21">
        <v>0</v>
      </c>
      <c r="AG59" s="21">
        <v>0</v>
      </c>
      <c r="AH59" s="21">
        <v>0</v>
      </c>
      <c r="AI59" s="21">
        <v>0</v>
      </c>
      <c r="AJ59" s="21">
        <v>65700</v>
      </c>
      <c r="AK59" s="21">
        <v>0</v>
      </c>
      <c r="AL59" s="21">
        <v>0</v>
      </c>
      <c r="AM59" s="21">
        <v>0</v>
      </c>
      <c r="AN59" s="21">
        <v>0</v>
      </c>
      <c r="AO59" s="18"/>
      <c r="AP59" s="19"/>
      <c r="AQ59" s="18"/>
      <c r="AR59" s="21">
        <v>0</v>
      </c>
    </row>
    <row r="60" spans="1:44" x14ac:dyDescent="0.35">
      <c r="A60" s="18">
        <v>800030924</v>
      </c>
      <c r="B60" s="18" t="s">
        <v>65</v>
      </c>
      <c r="C60" s="18" t="s">
        <v>18</v>
      </c>
      <c r="D60" s="18">
        <v>384505</v>
      </c>
      <c r="E60" s="18" t="s">
        <v>1758</v>
      </c>
      <c r="F60" s="18" t="s">
        <v>1759</v>
      </c>
      <c r="G60" s="19">
        <v>45648.645532407405</v>
      </c>
      <c r="H60" s="19"/>
      <c r="I60" s="20">
        <v>65700</v>
      </c>
      <c r="J60" s="20">
        <v>65700</v>
      </c>
      <c r="K60" s="33" t="s">
        <v>579</v>
      </c>
      <c r="L60" s="18" t="s">
        <v>579</v>
      </c>
      <c r="M60" s="21">
        <v>65700</v>
      </c>
      <c r="N60" s="22">
        <v>1222559072</v>
      </c>
      <c r="O60" s="18"/>
      <c r="P60" s="18" t="s">
        <v>580</v>
      </c>
      <c r="Q60" s="19">
        <v>45648</v>
      </c>
      <c r="R60" s="19">
        <v>45659</v>
      </c>
      <c r="S60" s="19">
        <v>45664</v>
      </c>
      <c r="T60" s="19"/>
      <c r="U60" s="18">
        <v>52</v>
      </c>
      <c r="V60" s="18" t="s">
        <v>497</v>
      </c>
      <c r="W60" s="21">
        <v>0</v>
      </c>
      <c r="X60" s="18"/>
      <c r="Y60" s="18"/>
      <c r="Z60" s="18"/>
      <c r="AA60" s="18" t="s">
        <v>108</v>
      </c>
      <c r="AB60" s="18"/>
      <c r="AC60" s="18" t="s">
        <v>581</v>
      </c>
      <c r="AD60" s="21">
        <v>0</v>
      </c>
      <c r="AE60" s="21">
        <v>0</v>
      </c>
      <c r="AF60" s="21">
        <v>0</v>
      </c>
      <c r="AG60" s="21">
        <v>0</v>
      </c>
      <c r="AH60" s="21">
        <v>0</v>
      </c>
      <c r="AI60" s="21">
        <v>0</v>
      </c>
      <c r="AJ60" s="21">
        <v>65700</v>
      </c>
      <c r="AK60" s="21">
        <v>0</v>
      </c>
      <c r="AL60" s="21">
        <v>0</v>
      </c>
      <c r="AM60" s="21">
        <v>0</v>
      </c>
      <c r="AN60" s="21">
        <v>0</v>
      </c>
      <c r="AO60" s="18"/>
      <c r="AP60" s="19"/>
      <c r="AQ60" s="18"/>
      <c r="AR60" s="21">
        <v>0</v>
      </c>
    </row>
    <row r="61" spans="1:44" x14ac:dyDescent="0.35">
      <c r="A61" s="18">
        <v>800030924</v>
      </c>
      <c r="B61" s="18" t="s">
        <v>65</v>
      </c>
      <c r="C61" s="18" t="s">
        <v>18</v>
      </c>
      <c r="D61" s="18">
        <v>384724</v>
      </c>
      <c r="E61" s="18" t="s">
        <v>1756</v>
      </c>
      <c r="F61" s="18" t="s">
        <v>1757</v>
      </c>
      <c r="G61" s="19">
        <v>45649.387060185189</v>
      </c>
      <c r="H61" s="19"/>
      <c r="I61" s="20">
        <v>65700</v>
      </c>
      <c r="J61" s="20">
        <v>65700</v>
      </c>
      <c r="K61" s="33" t="s">
        <v>579</v>
      </c>
      <c r="L61" s="18" t="s">
        <v>579</v>
      </c>
      <c r="M61" s="21">
        <v>65700</v>
      </c>
      <c r="N61" s="22">
        <v>1222559073</v>
      </c>
      <c r="O61" s="18"/>
      <c r="P61" s="18" t="s">
        <v>580</v>
      </c>
      <c r="Q61" s="19">
        <v>45649</v>
      </c>
      <c r="R61" s="19">
        <v>45659</v>
      </c>
      <c r="S61" s="19">
        <v>45664</v>
      </c>
      <c r="T61" s="19"/>
      <c r="U61" s="18">
        <v>52</v>
      </c>
      <c r="V61" s="18" t="s">
        <v>497</v>
      </c>
      <c r="W61" s="21">
        <v>0</v>
      </c>
      <c r="X61" s="18"/>
      <c r="Y61" s="18"/>
      <c r="Z61" s="18"/>
      <c r="AA61" s="18" t="s">
        <v>108</v>
      </c>
      <c r="AB61" s="18"/>
      <c r="AC61" s="18" t="s">
        <v>581</v>
      </c>
      <c r="AD61" s="21">
        <v>0</v>
      </c>
      <c r="AE61" s="21">
        <v>0</v>
      </c>
      <c r="AF61" s="21">
        <v>0</v>
      </c>
      <c r="AG61" s="21">
        <v>0</v>
      </c>
      <c r="AH61" s="21">
        <v>0</v>
      </c>
      <c r="AI61" s="21">
        <v>0</v>
      </c>
      <c r="AJ61" s="21">
        <v>65700</v>
      </c>
      <c r="AK61" s="21">
        <v>0</v>
      </c>
      <c r="AL61" s="21">
        <v>0</v>
      </c>
      <c r="AM61" s="21">
        <v>0</v>
      </c>
      <c r="AN61" s="21">
        <v>0</v>
      </c>
      <c r="AO61" s="18"/>
      <c r="AP61" s="19"/>
      <c r="AQ61" s="18"/>
      <c r="AR61" s="21">
        <v>0</v>
      </c>
    </row>
    <row r="62" spans="1:44" x14ac:dyDescent="0.35">
      <c r="A62" s="18">
        <v>800030924</v>
      </c>
      <c r="B62" s="18" t="s">
        <v>65</v>
      </c>
      <c r="C62" s="18" t="s">
        <v>18</v>
      </c>
      <c r="D62" s="18">
        <v>384740</v>
      </c>
      <c r="E62" s="18" t="s">
        <v>1754</v>
      </c>
      <c r="F62" s="18" t="s">
        <v>1755</v>
      </c>
      <c r="G62" s="19">
        <v>45650.289513888885</v>
      </c>
      <c r="H62" s="19"/>
      <c r="I62" s="20">
        <v>65700</v>
      </c>
      <c r="J62" s="20">
        <v>65700</v>
      </c>
      <c r="K62" s="33" t="s">
        <v>579</v>
      </c>
      <c r="L62" s="18" t="s">
        <v>579</v>
      </c>
      <c r="M62" s="21">
        <v>65700</v>
      </c>
      <c r="N62" s="22">
        <v>1222559074</v>
      </c>
      <c r="O62" s="18"/>
      <c r="P62" s="18" t="s">
        <v>580</v>
      </c>
      <c r="Q62" s="19">
        <v>45650</v>
      </c>
      <c r="R62" s="19">
        <v>45659</v>
      </c>
      <c r="S62" s="19">
        <v>45664</v>
      </c>
      <c r="T62" s="19"/>
      <c r="U62" s="18">
        <v>52</v>
      </c>
      <c r="V62" s="18" t="s">
        <v>497</v>
      </c>
      <c r="W62" s="21">
        <v>0</v>
      </c>
      <c r="X62" s="18"/>
      <c r="Y62" s="18"/>
      <c r="Z62" s="18"/>
      <c r="AA62" s="18" t="s">
        <v>108</v>
      </c>
      <c r="AB62" s="18"/>
      <c r="AC62" s="18" t="s">
        <v>581</v>
      </c>
      <c r="AD62" s="21">
        <v>0</v>
      </c>
      <c r="AE62" s="21">
        <v>0</v>
      </c>
      <c r="AF62" s="21">
        <v>0</v>
      </c>
      <c r="AG62" s="21">
        <v>0</v>
      </c>
      <c r="AH62" s="21">
        <v>0</v>
      </c>
      <c r="AI62" s="21">
        <v>0</v>
      </c>
      <c r="AJ62" s="21">
        <v>65700</v>
      </c>
      <c r="AK62" s="21">
        <v>0</v>
      </c>
      <c r="AL62" s="21">
        <v>0</v>
      </c>
      <c r="AM62" s="21">
        <v>0</v>
      </c>
      <c r="AN62" s="21">
        <v>0</v>
      </c>
      <c r="AO62" s="18"/>
      <c r="AP62" s="19"/>
      <c r="AQ62" s="18"/>
      <c r="AR62" s="21">
        <v>0</v>
      </c>
    </row>
    <row r="63" spans="1:44" x14ac:dyDescent="0.35">
      <c r="A63" s="18">
        <v>800030924</v>
      </c>
      <c r="B63" s="18" t="s">
        <v>65</v>
      </c>
      <c r="C63" s="18" t="s">
        <v>18</v>
      </c>
      <c r="D63" s="18">
        <v>384943</v>
      </c>
      <c r="E63" s="18" t="s">
        <v>1752</v>
      </c>
      <c r="F63" s="18" t="s">
        <v>1753</v>
      </c>
      <c r="G63" s="19">
        <v>45651.291377314818</v>
      </c>
      <c r="H63" s="19"/>
      <c r="I63" s="20">
        <v>65700</v>
      </c>
      <c r="J63" s="20">
        <v>65700</v>
      </c>
      <c r="K63" s="33" t="s">
        <v>579</v>
      </c>
      <c r="L63" s="18" t="s">
        <v>579</v>
      </c>
      <c r="M63" s="21">
        <v>65700</v>
      </c>
      <c r="N63" s="22">
        <v>1222559075</v>
      </c>
      <c r="O63" s="18"/>
      <c r="P63" s="18" t="s">
        <v>580</v>
      </c>
      <c r="Q63" s="19">
        <v>45651</v>
      </c>
      <c r="R63" s="19">
        <v>45659</v>
      </c>
      <c r="S63" s="19">
        <v>45664</v>
      </c>
      <c r="T63" s="19"/>
      <c r="U63" s="18">
        <v>52</v>
      </c>
      <c r="V63" s="18" t="s">
        <v>497</v>
      </c>
      <c r="W63" s="21">
        <v>0</v>
      </c>
      <c r="X63" s="18"/>
      <c r="Y63" s="18"/>
      <c r="Z63" s="18"/>
      <c r="AA63" s="18" t="s">
        <v>108</v>
      </c>
      <c r="AB63" s="18"/>
      <c r="AC63" s="18" t="s">
        <v>581</v>
      </c>
      <c r="AD63" s="21">
        <v>0</v>
      </c>
      <c r="AE63" s="21">
        <v>0</v>
      </c>
      <c r="AF63" s="21">
        <v>0</v>
      </c>
      <c r="AG63" s="21">
        <v>0</v>
      </c>
      <c r="AH63" s="21">
        <v>0</v>
      </c>
      <c r="AI63" s="21">
        <v>0</v>
      </c>
      <c r="AJ63" s="21">
        <v>65700</v>
      </c>
      <c r="AK63" s="21">
        <v>0</v>
      </c>
      <c r="AL63" s="21">
        <v>0</v>
      </c>
      <c r="AM63" s="21">
        <v>0</v>
      </c>
      <c r="AN63" s="21">
        <v>0</v>
      </c>
      <c r="AO63" s="18"/>
      <c r="AP63" s="19"/>
      <c r="AQ63" s="18"/>
      <c r="AR63" s="21">
        <v>0</v>
      </c>
    </row>
    <row r="64" spans="1:44" x14ac:dyDescent="0.35">
      <c r="A64" s="18">
        <v>800030924</v>
      </c>
      <c r="B64" s="18" t="s">
        <v>65</v>
      </c>
      <c r="C64" s="18" t="s">
        <v>18</v>
      </c>
      <c r="D64" s="18">
        <v>385320</v>
      </c>
      <c r="E64" s="18" t="s">
        <v>1750</v>
      </c>
      <c r="F64" s="18" t="s">
        <v>1751</v>
      </c>
      <c r="G64" s="19">
        <v>45654.333310185182</v>
      </c>
      <c r="H64" s="19"/>
      <c r="I64" s="20">
        <v>65700</v>
      </c>
      <c r="J64" s="20">
        <v>65700</v>
      </c>
      <c r="K64" s="33" t="s">
        <v>579</v>
      </c>
      <c r="L64" s="18" t="s">
        <v>579</v>
      </c>
      <c r="M64" s="21">
        <v>65700</v>
      </c>
      <c r="N64" s="22">
        <v>1222559076</v>
      </c>
      <c r="O64" s="18"/>
      <c r="P64" s="18" t="s">
        <v>580</v>
      </c>
      <c r="Q64" s="19">
        <v>45654</v>
      </c>
      <c r="R64" s="19">
        <v>45659</v>
      </c>
      <c r="S64" s="19">
        <v>45664</v>
      </c>
      <c r="T64" s="19"/>
      <c r="U64" s="18">
        <v>52</v>
      </c>
      <c r="V64" s="18" t="s">
        <v>497</v>
      </c>
      <c r="W64" s="21">
        <v>0</v>
      </c>
      <c r="X64" s="18"/>
      <c r="Y64" s="18"/>
      <c r="Z64" s="18"/>
      <c r="AA64" s="18" t="s">
        <v>108</v>
      </c>
      <c r="AB64" s="18"/>
      <c r="AC64" s="18" t="s">
        <v>581</v>
      </c>
      <c r="AD64" s="21">
        <v>0</v>
      </c>
      <c r="AE64" s="21">
        <v>0</v>
      </c>
      <c r="AF64" s="21">
        <v>0</v>
      </c>
      <c r="AG64" s="21">
        <v>0</v>
      </c>
      <c r="AH64" s="21">
        <v>0</v>
      </c>
      <c r="AI64" s="21">
        <v>0</v>
      </c>
      <c r="AJ64" s="21">
        <v>65700</v>
      </c>
      <c r="AK64" s="21">
        <v>0</v>
      </c>
      <c r="AL64" s="21">
        <v>0</v>
      </c>
      <c r="AM64" s="21">
        <v>0</v>
      </c>
      <c r="AN64" s="21">
        <v>0</v>
      </c>
      <c r="AO64" s="18"/>
      <c r="AP64" s="19"/>
      <c r="AQ64" s="18"/>
      <c r="AR64" s="21">
        <v>0</v>
      </c>
    </row>
    <row r="65" spans="1:44" x14ac:dyDescent="0.35">
      <c r="A65" s="18">
        <v>800030924</v>
      </c>
      <c r="B65" s="18" t="s">
        <v>65</v>
      </c>
      <c r="C65" s="18" t="s">
        <v>18</v>
      </c>
      <c r="D65" s="18">
        <v>385388</v>
      </c>
      <c r="E65" s="18" t="s">
        <v>1748</v>
      </c>
      <c r="F65" s="18" t="s">
        <v>1749</v>
      </c>
      <c r="G65" s="19">
        <v>45654.334074074075</v>
      </c>
      <c r="H65" s="19"/>
      <c r="I65" s="20">
        <v>65700</v>
      </c>
      <c r="J65" s="20">
        <v>65700</v>
      </c>
      <c r="K65" s="33" t="s">
        <v>579</v>
      </c>
      <c r="L65" s="18" t="s">
        <v>579</v>
      </c>
      <c r="M65" s="21">
        <v>65700</v>
      </c>
      <c r="N65" s="22">
        <v>1222559077</v>
      </c>
      <c r="O65" s="18"/>
      <c r="P65" s="18" t="s">
        <v>580</v>
      </c>
      <c r="Q65" s="19">
        <v>45654</v>
      </c>
      <c r="R65" s="19">
        <v>45659</v>
      </c>
      <c r="S65" s="19">
        <v>45664</v>
      </c>
      <c r="T65" s="19"/>
      <c r="U65" s="18">
        <v>52</v>
      </c>
      <c r="V65" s="18" t="s">
        <v>497</v>
      </c>
      <c r="W65" s="21">
        <v>0</v>
      </c>
      <c r="X65" s="18"/>
      <c r="Y65" s="18"/>
      <c r="Z65" s="18"/>
      <c r="AA65" s="18" t="s">
        <v>108</v>
      </c>
      <c r="AB65" s="18"/>
      <c r="AC65" s="18" t="s">
        <v>581</v>
      </c>
      <c r="AD65" s="21">
        <v>0</v>
      </c>
      <c r="AE65" s="21">
        <v>0</v>
      </c>
      <c r="AF65" s="21">
        <v>0</v>
      </c>
      <c r="AG65" s="21">
        <v>0</v>
      </c>
      <c r="AH65" s="21">
        <v>0</v>
      </c>
      <c r="AI65" s="21">
        <v>0</v>
      </c>
      <c r="AJ65" s="21">
        <v>65700</v>
      </c>
      <c r="AK65" s="21">
        <v>0</v>
      </c>
      <c r="AL65" s="21">
        <v>0</v>
      </c>
      <c r="AM65" s="21">
        <v>0</v>
      </c>
      <c r="AN65" s="21">
        <v>0</v>
      </c>
      <c r="AO65" s="18"/>
      <c r="AP65" s="19"/>
      <c r="AQ65" s="18"/>
      <c r="AR65" s="21">
        <v>0</v>
      </c>
    </row>
    <row r="66" spans="1:44" x14ac:dyDescent="0.35">
      <c r="A66" s="18">
        <v>800030924</v>
      </c>
      <c r="B66" s="18" t="s">
        <v>65</v>
      </c>
      <c r="C66" s="18" t="s">
        <v>18</v>
      </c>
      <c r="D66" s="18">
        <v>382972</v>
      </c>
      <c r="E66" s="18" t="s">
        <v>1598</v>
      </c>
      <c r="F66" s="18" t="s">
        <v>1599</v>
      </c>
      <c r="G66" s="19">
        <v>45641.2887962963</v>
      </c>
      <c r="H66" s="19"/>
      <c r="I66" s="20">
        <v>160800</v>
      </c>
      <c r="J66" s="20">
        <v>160800</v>
      </c>
      <c r="K66" s="33" t="s">
        <v>579</v>
      </c>
      <c r="L66" s="18" t="s">
        <v>579</v>
      </c>
      <c r="M66" s="21">
        <v>160800</v>
      </c>
      <c r="N66" s="22">
        <v>1222559257</v>
      </c>
      <c r="O66" s="18"/>
      <c r="P66" s="18" t="s">
        <v>580</v>
      </c>
      <c r="Q66" s="19">
        <v>45641</v>
      </c>
      <c r="R66" s="19">
        <v>45659</v>
      </c>
      <c r="S66" s="19">
        <v>45667</v>
      </c>
      <c r="T66" s="19"/>
      <c r="U66" s="18">
        <v>49</v>
      </c>
      <c r="V66" s="18" t="s">
        <v>497</v>
      </c>
      <c r="W66" s="21">
        <v>0</v>
      </c>
      <c r="X66" s="18"/>
      <c r="Y66" s="18"/>
      <c r="Z66" s="18"/>
      <c r="AA66" s="18" t="s">
        <v>108</v>
      </c>
      <c r="AB66" s="18"/>
      <c r="AC66" s="18" t="s">
        <v>581</v>
      </c>
      <c r="AD66" s="21">
        <v>0</v>
      </c>
      <c r="AE66" s="21">
        <v>0</v>
      </c>
      <c r="AF66" s="21">
        <v>0</v>
      </c>
      <c r="AG66" s="21">
        <v>0</v>
      </c>
      <c r="AH66" s="21">
        <v>0</v>
      </c>
      <c r="AI66" s="21">
        <v>0</v>
      </c>
      <c r="AJ66" s="21">
        <v>160800</v>
      </c>
      <c r="AK66" s="21">
        <v>0</v>
      </c>
      <c r="AL66" s="21">
        <v>0</v>
      </c>
      <c r="AM66" s="21">
        <v>0</v>
      </c>
      <c r="AN66" s="21">
        <v>0</v>
      </c>
      <c r="AO66" s="18"/>
      <c r="AP66" s="19"/>
      <c r="AQ66" s="18"/>
      <c r="AR66" s="21">
        <v>0</v>
      </c>
    </row>
    <row r="67" spans="1:44" x14ac:dyDescent="0.35">
      <c r="A67" s="18">
        <v>800030924</v>
      </c>
      <c r="B67" s="18" t="s">
        <v>65</v>
      </c>
      <c r="C67" s="18" t="s">
        <v>18</v>
      </c>
      <c r="D67" s="18">
        <v>383000</v>
      </c>
      <c r="E67" s="18" t="s">
        <v>1624</v>
      </c>
      <c r="F67" s="18" t="s">
        <v>1625</v>
      </c>
      <c r="G67" s="19">
        <v>45642.021782407406</v>
      </c>
      <c r="H67" s="19"/>
      <c r="I67" s="20">
        <v>136900</v>
      </c>
      <c r="J67" s="20">
        <v>136900</v>
      </c>
      <c r="K67" s="33" t="s">
        <v>579</v>
      </c>
      <c r="L67" s="18" t="s">
        <v>579</v>
      </c>
      <c r="M67" s="21">
        <v>136900</v>
      </c>
      <c r="N67" s="22">
        <v>1222559258</v>
      </c>
      <c r="O67" s="18"/>
      <c r="P67" s="18" t="s">
        <v>580</v>
      </c>
      <c r="Q67" s="19">
        <v>45642</v>
      </c>
      <c r="R67" s="19">
        <v>45659</v>
      </c>
      <c r="S67" s="19">
        <v>45667</v>
      </c>
      <c r="T67" s="19"/>
      <c r="U67" s="18">
        <v>49</v>
      </c>
      <c r="V67" s="18" t="s">
        <v>497</v>
      </c>
      <c r="W67" s="21">
        <v>0</v>
      </c>
      <c r="X67" s="18"/>
      <c r="Y67" s="18"/>
      <c r="Z67" s="18"/>
      <c r="AA67" s="18" t="s">
        <v>108</v>
      </c>
      <c r="AB67" s="18"/>
      <c r="AC67" s="18" t="s">
        <v>581</v>
      </c>
      <c r="AD67" s="21">
        <v>0</v>
      </c>
      <c r="AE67" s="21">
        <v>0</v>
      </c>
      <c r="AF67" s="21">
        <v>0</v>
      </c>
      <c r="AG67" s="21">
        <v>0</v>
      </c>
      <c r="AH67" s="21">
        <v>0</v>
      </c>
      <c r="AI67" s="21">
        <v>0</v>
      </c>
      <c r="AJ67" s="21">
        <v>136900</v>
      </c>
      <c r="AK67" s="21">
        <v>0</v>
      </c>
      <c r="AL67" s="21">
        <v>0</v>
      </c>
      <c r="AM67" s="21">
        <v>0</v>
      </c>
      <c r="AN67" s="21">
        <v>0</v>
      </c>
      <c r="AO67" s="18"/>
      <c r="AP67" s="19"/>
      <c r="AQ67" s="18"/>
      <c r="AR67" s="21">
        <v>0</v>
      </c>
    </row>
    <row r="68" spans="1:44" x14ac:dyDescent="0.35">
      <c r="A68" s="18">
        <v>800030924</v>
      </c>
      <c r="B68" s="18" t="s">
        <v>65</v>
      </c>
      <c r="C68" s="18" t="s">
        <v>18</v>
      </c>
      <c r="D68" s="18">
        <v>383194</v>
      </c>
      <c r="E68" s="18" t="s">
        <v>1566</v>
      </c>
      <c r="F68" s="18" t="s">
        <v>1567</v>
      </c>
      <c r="G68" s="19">
        <v>45642.023402777777</v>
      </c>
      <c r="H68" s="19"/>
      <c r="I68" s="20">
        <v>316078</v>
      </c>
      <c r="J68" s="20">
        <v>316078</v>
      </c>
      <c r="K68" s="33" t="s">
        <v>579</v>
      </c>
      <c r="L68" s="18" t="s">
        <v>579</v>
      </c>
      <c r="M68" s="21">
        <v>316078</v>
      </c>
      <c r="N68" s="22">
        <v>1222559260</v>
      </c>
      <c r="O68" s="18"/>
      <c r="P68" s="18" t="s">
        <v>580</v>
      </c>
      <c r="Q68" s="19">
        <v>45642</v>
      </c>
      <c r="R68" s="19">
        <v>45659</v>
      </c>
      <c r="S68" s="19">
        <v>45667</v>
      </c>
      <c r="T68" s="19"/>
      <c r="U68" s="18">
        <v>49</v>
      </c>
      <c r="V68" s="18" t="s">
        <v>497</v>
      </c>
      <c r="W68" s="21">
        <v>0</v>
      </c>
      <c r="X68" s="18"/>
      <c r="Y68" s="18"/>
      <c r="Z68" s="18"/>
      <c r="AA68" s="18" t="s">
        <v>108</v>
      </c>
      <c r="AB68" s="18"/>
      <c r="AC68" s="18" t="s">
        <v>581</v>
      </c>
      <c r="AD68" s="21">
        <v>0</v>
      </c>
      <c r="AE68" s="21">
        <v>0</v>
      </c>
      <c r="AF68" s="21">
        <v>0</v>
      </c>
      <c r="AG68" s="21">
        <v>0</v>
      </c>
      <c r="AH68" s="21">
        <v>0</v>
      </c>
      <c r="AI68" s="21">
        <v>0</v>
      </c>
      <c r="AJ68" s="21">
        <v>316078</v>
      </c>
      <c r="AK68" s="21">
        <v>0</v>
      </c>
      <c r="AL68" s="21">
        <v>0</v>
      </c>
      <c r="AM68" s="21">
        <v>0</v>
      </c>
      <c r="AN68" s="21">
        <v>0</v>
      </c>
      <c r="AO68" s="18"/>
      <c r="AP68" s="19"/>
      <c r="AQ68" s="18"/>
      <c r="AR68" s="21">
        <v>0</v>
      </c>
    </row>
    <row r="69" spans="1:44" x14ac:dyDescent="0.35">
      <c r="A69" s="18">
        <v>800030924</v>
      </c>
      <c r="B69" s="18" t="s">
        <v>65</v>
      </c>
      <c r="C69" s="18" t="s">
        <v>18</v>
      </c>
      <c r="D69" s="18">
        <v>383196</v>
      </c>
      <c r="E69" s="18" t="s">
        <v>1736</v>
      </c>
      <c r="F69" s="18" t="s">
        <v>1737</v>
      </c>
      <c r="G69" s="19">
        <v>45642.023414351854</v>
      </c>
      <c r="H69" s="19"/>
      <c r="I69" s="20">
        <v>65700</v>
      </c>
      <c r="J69" s="20">
        <v>65700</v>
      </c>
      <c r="K69" s="33" t="s">
        <v>579</v>
      </c>
      <c r="L69" s="18" t="s">
        <v>579</v>
      </c>
      <c r="M69" s="21">
        <v>65700</v>
      </c>
      <c r="N69" s="22">
        <v>1222559261</v>
      </c>
      <c r="O69" s="18"/>
      <c r="P69" s="18" t="s">
        <v>580</v>
      </c>
      <c r="Q69" s="19">
        <v>45642</v>
      </c>
      <c r="R69" s="19">
        <v>45659</v>
      </c>
      <c r="S69" s="19">
        <v>45667</v>
      </c>
      <c r="T69" s="19"/>
      <c r="U69" s="18">
        <v>49</v>
      </c>
      <c r="V69" s="18" t="s">
        <v>497</v>
      </c>
      <c r="W69" s="21">
        <v>0</v>
      </c>
      <c r="X69" s="18"/>
      <c r="Y69" s="18"/>
      <c r="Z69" s="18"/>
      <c r="AA69" s="18" t="s">
        <v>108</v>
      </c>
      <c r="AB69" s="18"/>
      <c r="AC69" s="18" t="s">
        <v>581</v>
      </c>
      <c r="AD69" s="21">
        <v>0</v>
      </c>
      <c r="AE69" s="21">
        <v>0</v>
      </c>
      <c r="AF69" s="21">
        <v>0</v>
      </c>
      <c r="AG69" s="21">
        <v>0</v>
      </c>
      <c r="AH69" s="21">
        <v>0</v>
      </c>
      <c r="AI69" s="21">
        <v>0</v>
      </c>
      <c r="AJ69" s="21">
        <v>65700</v>
      </c>
      <c r="AK69" s="21">
        <v>0</v>
      </c>
      <c r="AL69" s="21">
        <v>0</v>
      </c>
      <c r="AM69" s="21">
        <v>0</v>
      </c>
      <c r="AN69" s="21">
        <v>0</v>
      </c>
      <c r="AO69" s="18"/>
      <c r="AP69" s="19"/>
      <c r="AQ69" s="18"/>
      <c r="AR69" s="21">
        <v>0</v>
      </c>
    </row>
    <row r="70" spans="1:44" x14ac:dyDescent="0.35">
      <c r="A70" s="18">
        <v>800030924</v>
      </c>
      <c r="B70" s="18" t="s">
        <v>65</v>
      </c>
      <c r="C70" s="18" t="s">
        <v>18</v>
      </c>
      <c r="D70" s="18">
        <v>383200</v>
      </c>
      <c r="E70" s="18" t="s">
        <v>1672</v>
      </c>
      <c r="F70" s="18" t="s">
        <v>1673</v>
      </c>
      <c r="G70" s="19">
        <v>45642.023449074077</v>
      </c>
      <c r="H70" s="19"/>
      <c r="I70" s="20">
        <v>103150</v>
      </c>
      <c r="J70" s="20">
        <v>103150</v>
      </c>
      <c r="K70" s="33" t="s">
        <v>579</v>
      </c>
      <c r="L70" s="18" t="s">
        <v>579</v>
      </c>
      <c r="M70" s="21">
        <v>103150</v>
      </c>
      <c r="N70" s="22">
        <v>1222559262</v>
      </c>
      <c r="O70" s="18"/>
      <c r="P70" s="18" t="s">
        <v>580</v>
      </c>
      <c r="Q70" s="19">
        <v>45642</v>
      </c>
      <c r="R70" s="19">
        <v>45659</v>
      </c>
      <c r="S70" s="19">
        <v>45667</v>
      </c>
      <c r="T70" s="19"/>
      <c r="U70" s="18">
        <v>49</v>
      </c>
      <c r="V70" s="18" t="s">
        <v>497</v>
      </c>
      <c r="W70" s="21">
        <v>0</v>
      </c>
      <c r="X70" s="18"/>
      <c r="Y70" s="18"/>
      <c r="Z70" s="18"/>
      <c r="AA70" s="18" t="s">
        <v>108</v>
      </c>
      <c r="AB70" s="18"/>
      <c r="AC70" s="18" t="s">
        <v>581</v>
      </c>
      <c r="AD70" s="21">
        <v>0</v>
      </c>
      <c r="AE70" s="21">
        <v>0</v>
      </c>
      <c r="AF70" s="21">
        <v>0</v>
      </c>
      <c r="AG70" s="21">
        <v>0</v>
      </c>
      <c r="AH70" s="21">
        <v>0</v>
      </c>
      <c r="AI70" s="21">
        <v>0</v>
      </c>
      <c r="AJ70" s="21">
        <v>103150</v>
      </c>
      <c r="AK70" s="21">
        <v>0</v>
      </c>
      <c r="AL70" s="21">
        <v>0</v>
      </c>
      <c r="AM70" s="21">
        <v>0</v>
      </c>
      <c r="AN70" s="21">
        <v>0</v>
      </c>
      <c r="AO70" s="18"/>
      <c r="AP70" s="19"/>
      <c r="AQ70" s="18"/>
      <c r="AR70" s="21">
        <v>0</v>
      </c>
    </row>
    <row r="71" spans="1:44" x14ac:dyDescent="0.35">
      <c r="A71" s="18">
        <v>800030924</v>
      </c>
      <c r="B71" s="18" t="s">
        <v>65</v>
      </c>
      <c r="C71" s="18" t="s">
        <v>18</v>
      </c>
      <c r="D71" s="18">
        <v>383243</v>
      </c>
      <c r="E71" s="18" t="s">
        <v>1562</v>
      </c>
      <c r="F71" s="18" t="s">
        <v>1563</v>
      </c>
      <c r="G71" s="19">
        <v>45642.023773148147</v>
      </c>
      <c r="H71" s="19"/>
      <c r="I71" s="20">
        <v>487726</v>
      </c>
      <c r="J71" s="20">
        <v>487726</v>
      </c>
      <c r="K71" s="33" t="s">
        <v>579</v>
      </c>
      <c r="L71" s="18" t="s">
        <v>579</v>
      </c>
      <c r="M71" s="21">
        <v>487726</v>
      </c>
      <c r="N71" s="22">
        <v>1222559263</v>
      </c>
      <c r="O71" s="18"/>
      <c r="P71" s="18" t="s">
        <v>580</v>
      </c>
      <c r="Q71" s="19">
        <v>45642</v>
      </c>
      <c r="R71" s="19">
        <v>45659</v>
      </c>
      <c r="S71" s="19">
        <v>45667</v>
      </c>
      <c r="T71" s="19"/>
      <c r="U71" s="18">
        <v>49</v>
      </c>
      <c r="V71" s="18" t="s">
        <v>497</v>
      </c>
      <c r="W71" s="21">
        <v>0</v>
      </c>
      <c r="X71" s="18"/>
      <c r="Y71" s="18"/>
      <c r="Z71" s="18"/>
      <c r="AA71" s="18" t="s">
        <v>108</v>
      </c>
      <c r="AB71" s="18"/>
      <c r="AC71" s="18" t="s">
        <v>581</v>
      </c>
      <c r="AD71" s="21">
        <v>0</v>
      </c>
      <c r="AE71" s="21">
        <v>0</v>
      </c>
      <c r="AF71" s="21">
        <v>0</v>
      </c>
      <c r="AG71" s="21">
        <v>0</v>
      </c>
      <c r="AH71" s="21">
        <v>0</v>
      </c>
      <c r="AI71" s="21">
        <v>0</v>
      </c>
      <c r="AJ71" s="21">
        <v>487726</v>
      </c>
      <c r="AK71" s="21">
        <v>0</v>
      </c>
      <c r="AL71" s="21">
        <v>0</v>
      </c>
      <c r="AM71" s="21">
        <v>0</v>
      </c>
      <c r="AN71" s="21">
        <v>0</v>
      </c>
      <c r="AO71" s="18"/>
      <c r="AP71" s="19"/>
      <c r="AQ71" s="18"/>
      <c r="AR71" s="21">
        <v>0</v>
      </c>
    </row>
    <row r="72" spans="1:44" x14ac:dyDescent="0.35">
      <c r="A72" s="18">
        <v>800030924</v>
      </c>
      <c r="B72" s="18" t="s">
        <v>65</v>
      </c>
      <c r="C72" s="18" t="s">
        <v>18</v>
      </c>
      <c r="D72" s="18">
        <v>383248</v>
      </c>
      <c r="E72" s="18" t="s">
        <v>1572</v>
      </c>
      <c r="F72" s="18" t="s">
        <v>1573</v>
      </c>
      <c r="G72" s="19">
        <v>45642.023819444446</v>
      </c>
      <c r="H72" s="19"/>
      <c r="I72" s="20">
        <v>270120</v>
      </c>
      <c r="J72" s="20">
        <v>270120</v>
      </c>
      <c r="K72" s="33" t="s">
        <v>579</v>
      </c>
      <c r="L72" s="18" t="s">
        <v>579</v>
      </c>
      <c r="M72" s="21">
        <v>270120</v>
      </c>
      <c r="N72" s="22">
        <v>1222559264</v>
      </c>
      <c r="O72" s="18"/>
      <c r="P72" s="18" t="s">
        <v>580</v>
      </c>
      <c r="Q72" s="19">
        <v>45642</v>
      </c>
      <c r="R72" s="19">
        <v>45659</v>
      </c>
      <c r="S72" s="19">
        <v>45667</v>
      </c>
      <c r="T72" s="19"/>
      <c r="U72" s="18">
        <v>49</v>
      </c>
      <c r="V72" s="18" t="s">
        <v>497</v>
      </c>
      <c r="W72" s="21">
        <v>0</v>
      </c>
      <c r="X72" s="18"/>
      <c r="Y72" s="18"/>
      <c r="Z72" s="18"/>
      <c r="AA72" s="18" t="s">
        <v>108</v>
      </c>
      <c r="AB72" s="18"/>
      <c r="AC72" s="18" t="s">
        <v>581</v>
      </c>
      <c r="AD72" s="21">
        <v>0</v>
      </c>
      <c r="AE72" s="21">
        <v>0</v>
      </c>
      <c r="AF72" s="21">
        <v>0</v>
      </c>
      <c r="AG72" s="21">
        <v>0</v>
      </c>
      <c r="AH72" s="21">
        <v>0</v>
      </c>
      <c r="AI72" s="21">
        <v>0</v>
      </c>
      <c r="AJ72" s="21">
        <v>270120</v>
      </c>
      <c r="AK72" s="21">
        <v>0</v>
      </c>
      <c r="AL72" s="21">
        <v>0</v>
      </c>
      <c r="AM72" s="21">
        <v>0</v>
      </c>
      <c r="AN72" s="21">
        <v>0</v>
      </c>
      <c r="AO72" s="18"/>
      <c r="AP72" s="19"/>
      <c r="AQ72" s="18"/>
      <c r="AR72" s="21">
        <v>0</v>
      </c>
    </row>
    <row r="73" spans="1:44" x14ac:dyDescent="0.35">
      <c r="A73" s="18">
        <v>800030924</v>
      </c>
      <c r="B73" s="18" t="s">
        <v>65</v>
      </c>
      <c r="C73" s="18" t="s">
        <v>18</v>
      </c>
      <c r="D73" s="18">
        <v>383250</v>
      </c>
      <c r="E73" s="18" t="s">
        <v>1680</v>
      </c>
      <c r="F73" s="18" t="s">
        <v>1681</v>
      </c>
      <c r="G73" s="19">
        <v>45642.023842592593</v>
      </c>
      <c r="H73" s="19"/>
      <c r="I73" s="20">
        <v>97800</v>
      </c>
      <c r="J73" s="20">
        <v>97800</v>
      </c>
      <c r="K73" s="33" t="s">
        <v>579</v>
      </c>
      <c r="L73" s="18" t="s">
        <v>579</v>
      </c>
      <c r="M73" s="21">
        <v>97800</v>
      </c>
      <c r="N73" s="22">
        <v>1222559265</v>
      </c>
      <c r="O73" s="18"/>
      <c r="P73" s="18" t="s">
        <v>580</v>
      </c>
      <c r="Q73" s="19">
        <v>45642</v>
      </c>
      <c r="R73" s="19">
        <v>45659</v>
      </c>
      <c r="S73" s="19">
        <v>45667</v>
      </c>
      <c r="T73" s="19"/>
      <c r="U73" s="18">
        <v>49</v>
      </c>
      <c r="V73" s="18" t="s">
        <v>497</v>
      </c>
      <c r="W73" s="21">
        <v>0</v>
      </c>
      <c r="X73" s="18"/>
      <c r="Y73" s="18"/>
      <c r="Z73" s="18"/>
      <c r="AA73" s="18" t="s">
        <v>108</v>
      </c>
      <c r="AB73" s="18"/>
      <c r="AC73" s="18" t="s">
        <v>581</v>
      </c>
      <c r="AD73" s="21">
        <v>0</v>
      </c>
      <c r="AE73" s="21">
        <v>0</v>
      </c>
      <c r="AF73" s="21">
        <v>0</v>
      </c>
      <c r="AG73" s="21">
        <v>0</v>
      </c>
      <c r="AH73" s="21">
        <v>0</v>
      </c>
      <c r="AI73" s="21">
        <v>0</v>
      </c>
      <c r="AJ73" s="21">
        <v>97800</v>
      </c>
      <c r="AK73" s="21">
        <v>0</v>
      </c>
      <c r="AL73" s="21">
        <v>0</v>
      </c>
      <c r="AM73" s="21">
        <v>0</v>
      </c>
      <c r="AN73" s="21">
        <v>0</v>
      </c>
      <c r="AO73" s="18"/>
      <c r="AP73" s="19"/>
      <c r="AQ73" s="18"/>
      <c r="AR73" s="21">
        <v>0</v>
      </c>
    </row>
    <row r="74" spans="1:44" x14ac:dyDescent="0.35">
      <c r="A74" s="18">
        <v>800030924</v>
      </c>
      <c r="B74" s="18" t="s">
        <v>65</v>
      </c>
      <c r="C74" s="18" t="s">
        <v>18</v>
      </c>
      <c r="D74" s="18">
        <v>383264</v>
      </c>
      <c r="E74" s="18" t="s">
        <v>1674</v>
      </c>
      <c r="F74" s="18" t="s">
        <v>1675</v>
      </c>
      <c r="G74" s="19">
        <v>45642.023993055554</v>
      </c>
      <c r="H74" s="19"/>
      <c r="I74" s="20">
        <v>102550</v>
      </c>
      <c r="J74" s="20">
        <v>102550</v>
      </c>
      <c r="K74" s="33" t="s">
        <v>579</v>
      </c>
      <c r="L74" s="18" t="s">
        <v>579</v>
      </c>
      <c r="M74" s="21">
        <v>102550</v>
      </c>
      <c r="N74" s="22">
        <v>1222559266</v>
      </c>
      <c r="O74" s="18"/>
      <c r="P74" s="18" t="s">
        <v>580</v>
      </c>
      <c r="Q74" s="19">
        <v>45642</v>
      </c>
      <c r="R74" s="19">
        <v>45659</v>
      </c>
      <c r="S74" s="19">
        <v>45667</v>
      </c>
      <c r="T74" s="19"/>
      <c r="U74" s="18">
        <v>49</v>
      </c>
      <c r="V74" s="18" t="s">
        <v>497</v>
      </c>
      <c r="W74" s="21">
        <v>0</v>
      </c>
      <c r="X74" s="18"/>
      <c r="Y74" s="18"/>
      <c r="Z74" s="18"/>
      <c r="AA74" s="18" t="s">
        <v>108</v>
      </c>
      <c r="AB74" s="18"/>
      <c r="AC74" s="18" t="s">
        <v>581</v>
      </c>
      <c r="AD74" s="21">
        <v>0</v>
      </c>
      <c r="AE74" s="21">
        <v>0</v>
      </c>
      <c r="AF74" s="21">
        <v>0</v>
      </c>
      <c r="AG74" s="21">
        <v>0</v>
      </c>
      <c r="AH74" s="21">
        <v>0</v>
      </c>
      <c r="AI74" s="21">
        <v>0</v>
      </c>
      <c r="AJ74" s="21">
        <v>102550</v>
      </c>
      <c r="AK74" s="21">
        <v>0</v>
      </c>
      <c r="AL74" s="21">
        <v>0</v>
      </c>
      <c r="AM74" s="21">
        <v>0</v>
      </c>
      <c r="AN74" s="21">
        <v>0</v>
      </c>
      <c r="AO74" s="18"/>
      <c r="AP74" s="19"/>
      <c r="AQ74" s="18"/>
      <c r="AR74" s="21">
        <v>0</v>
      </c>
    </row>
    <row r="75" spans="1:44" x14ac:dyDescent="0.35">
      <c r="A75" s="18">
        <v>800030924</v>
      </c>
      <c r="B75" s="18" t="s">
        <v>65</v>
      </c>
      <c r="C75" s="18" t="s">
        <v>18</v>
      </c>
      <c r="D75" s="18">
        <v>383294</v>
      </c>
      <c r="E75" s="18" t="s">
        <v>1714</v>
      </c>
      <c r="F75" s="18" t="s">
        <v>1715</v>
      </c>
      <c r="G75" s="19">
        <v>45643.319930555554</v>
      </c>
      <c r="H75" s="19"/>
      <c r="I75" s="20">
        <v>77878</v>
      </c>
      <c r="J75" s="20">
        <v>77878</v>
      </c>
      <c r="K75" s="33" t="s">
        <v>579</v>
      </c>
      <c r="L75" s="18" t="s">
        <v>579</v>
      </c>
      <c r="M75" s="21">
        <v>77878</v>
      </c>
      <c r="N75" s="22">
        <v>1222559267</v>
      </c>
      <c r="O75" s="18"/>
      <c r="P75" s="18" t="s">
        <v>580</v>
      </c>
      <c r="Q75" s="19">
        <v>45643</v>
      </c>
      <c r="R75" s="19">
        <v>45659</v>
      </c>
      <c r="S75" s="19">
        <v>45667</v>
      </c>
      <c r="T75" s="19"/>
      <c r="U75" s="18">
        <v>49</v>
      </c>
      <c r="V75" s="18" t="s">
        <v>497</v>
      </c>
      <c r="W75" s="21">
        <v>0</v>
      </c>
      <c r="X75" s="18"/>
      <c r="Y75" s="18"/>
      <c r="Z75" s="18"/>
      <c r="AA75" s="18" t="s">
        <v>108</v>
      </c>
      <c r="AB75" s="18"/>
      <c r="AC75" s="18" t="s">
        <v>581</v>
      </c>
      <c r="AD75" s="21">
        <v>0</v>
      </c>
      <c r="AE75" s="21">
        <v>0</v>
      </c>
      <c r="AF75" s="21">
        <v>0</v>
      </c>
      <c r="AG75" s="21">
        <v>0</v>
      </c>
      <c r="AH75" s="21">
        <v>0</v>
      </c>
      <c r="AI75" s="21">
        <v>0</v>
      </c>
      <c r="AJ75" s="21">
        <v>77878</v>
      </c>
      <c r="AK75" s="21">
        <v>0</v>
      </c>
      <c r="AL75" s="21">
        <v>0</v>
      </c>
      <c r="AM75" s="21">
        <v>0</v>
      </c>
      <c r="AN75" s="21">
        <v>0</v>
      </c>
      <c r="AO75" s="18"/>
      <c r="AP75" s="19"/>
      <c r="AQ75" s="18"/>
      <c r="AR75" s="21">
        <v>0</v>
      </c>
    </row>
    <row r="76" spans="1:44" x14ac:dyDescent="0.35">
      <c r="A76" s="18">
        <v>800030924</v>
      </c>
      <c r="B76" s="18" t="s">
        <v>65</v>
      </c>
      <c r="C76" s="18" t="s">
        <v>18</v>
      </c>
      <c r="D76" s="18">
        <v>383296</v>
      </c>
      <c r="E76" s="18" t="s">
        <v>1668</v>
      </c>
      <c r="F76" s="18" t="s">
        <v>1669</v>
      </c>
      <c r="G76" s="19">
        <v>45643.319965277777</v>
      </c>
      <c r="H76" s="19"/>
      <c r="I76" s="20">
        <v>105640</v>
      </c>
      <c r="J76" s="20">
        <v>105640</v>
      </c>
      <c r="K76" s="33" t="s">
        <v>579</v>
      </c>
      <c r="L76" s="18" t="s">
        <v>579</v>
      </c>
      <c r="M76" s="21">
        <v>105640</v>
      </c>
      <c r="N76" s="22">
        <v>1222559268</v>
      </c>
      <c r="O76" s="18"/>
      <c r="P76" s="18" t="s">
        <v>580</v>
      </c>
      <c r="Q76" s="19">
        <v>45643</v>
      </c>
      <c r="R76" s="19">
        <v>45659</v>
      </c>
      <c r="S76" s="19">
        <v>45667</v>
      </c>
      <c r="T76" s="19"/>
      <c r="U76" s="18">
        <v>49</v>
      </c>
      <c r="V76" s="18" t="s">
        <v>497</v>
      </c>
      <c r="W76" s="21">
        <v>0</v>
      </c>
      <c r="X76" s="18"/>
      <c r="Y76" s="18"/>
      <c r="Z76" s="18"/>
      <c r="AA76" s="18" t="s">
        <v>108</v>
      </c>
      <c r="AB76" s="18"/>
      <c r="AC76" s="18" t="s">
        <v>581</v>
      </c>
      <c r="AD76" s="21">
        <v>0</v>
      </c>
      <c r="AE76" s="21">
        <v>0</v>
      </c>
      <c r="AF76" s="21">
        <v>0</v>
      </c>
      <c r="AG76" s="21">
        <v>0</v>
      </c>
      <c r="AH76" s="21">
        <v>0</v>
      </c>
      <c r="AI76" s="21">
        <v>0</v>
      </c>
      <c r="AJ76" s="21">
        <v>105640</v>
      </c>
      <c r="AK76" s="21">
        <v>0</v>
      </c>
      <c r="AL76" s="21">
        <v>0</v>
      </c>
      <c r="AM76" s="21">
        <v>0</v>
      </c>
      <c r="AN76" s="21">
        <v>0</v>
      </c>
      <c r="AO76" s="18"/>
      <c r="AP76" s="19"/>
      <c r="AQ76" s="18"/>
      <c r="AR76" s="21">
        <v>0</v>
      </c>
    </row>
    <row r="77" spans="1:44" x14ac:dyDescent="0.35">
      <c r="A77" s="18">
        <v>800030924</v>
      </c>
      <c r="B77" s="18" t="s">
        <v>65</v>
      </c>
      <c r="C77" s="18" t="s">
        <v>18</v>
      </c>
      <c r="D77" s="18">
        <v>383297</v>
      </c>
      <c r="E77" s="18" t="s">
        <v>1644</v>
      </c>
      <c r="F77" s="18" t="s">
        <v>1645</v>
      </c>
      <c r="G77" s="19">
        <v>45643.319988425923</v>
      </c>
      <c r="H77" s="19"/>
      <c r="I77" s="20">
        <v>124128</v>
      </c>
      <c r="J77" s="20">
        <v>124128</v>
      </c>
      <c r="K77" s="33" t="s">
        <v>579</v>
      </c>
      <c r="L77" s="18" t="s">
        <v>579</v>
      </c>
      <c r="M77" s="21">
        <v>124128</v>
      </c>
      <c r="N77" s="22">
        <v>1222559269</v>
      </c>
      <c r="O77" s="18"/>
      <c r="P77" s="18" t="s">
        <v>580</v>
      </c>
      <c r="Q77" s="19">
        <v>45643</v>
      </c>
      <c r="R77" s="19">
        <v>45659</v>
      </c>
      <c r="S77" s="19">
        <v>45667</v>
      </c>
      <c r="T77" s="19"/>
      <c r="U77" s="18">
        <v>49</v>
      </c>
      <c r="V77" s="18" t="s">
        <v>497</v>
      </c>
      <c r="W77" s="21">
        <v>0</v>
      </c>
      <c r="X77" s="18"/>
      <c r="Y77" s="18"/>
      <c r="Z77" s="18"/>
      <c r="AA77" s="18" t="s">
        <v>108</v>
      </c>
      <c r="AB77" s="18"/>
      <c r="AC77" s="18" t="s">
        <v>581</v>
      </c>
      <c r="AD77" s="21">
        <v>0</v>
      </c>
      <c r="AE77" s="21">
        <v>0</v>
      </c>
      <c r="AF77" s="21">
        <v>0</v>
      </c>
      <c r="AG77" s="21">
        <v>0</v>
      </c>
      <c r="AH77" s="21">
        <v>0</v>
      </c>
      <c r="AI77" s="21">
        <v>0</v>
      </c>
      <c r="AJ77" s="21">
        <v>124128</v>
      </c>
      <c r="AK77" s="21">
        <v>0</v>
      </c>
      <c r="AL77" s="21">
        <v>0</v>
      </c>
      <c r="AM77" s="21">
        <v>0</v>
      </c>
      <c r="AN77" s="21">
        <v>0</v>
      </c>
      <c r="AO77" s="18"/>
      <c r="AP77" s="19"/>
      <c r="AQ77" s="18"/>
      <c r="AR77" s="21">
        <v>0</v>
      </c>
    </row>
    <row r="78" spans="1:44" x14ac:dyDescent="0.35">
      <c r="A78" s="18">
        <v>800030924</v>
      </c>
      <c r="B78" s="18" t="s">
        <v>65</v>
      </c>
      <c r="C78" s="18" t="s">
        <v>18</v>
      </c>
      <c r="D78" s="18">
        <v>383350</v>
      </c>
      <c r="E78" s="18" t="s">
        <v>1734</v>
      </c>
      <c r="F78" s="18" t="s">
        <v>1735</v>
      </c>
      <c r="G78" s="19">
        <v>45643.320520833331</v>
      </c>
      <c r="H78" s="19"/>
      <c r="I78" s="20">
        <v>65900</v>
      </c>
      <c r="J78" s="20">
        <v>65900</v>
      </c>
      <c r="K78" s="33" t="s">
        <v>579</v>
      </c>
      <c r="L78" s="18" t="s">
        <v>579</v>
      </c>
      <c r="M78" s="21">
        <v>65900</v>
      </c>
      <c r="N78" s="22">
        <v>1222559270</v>
      </c>
      <c r="O78" s="18"/>
      <c r="P78" s="18" t="s">
        <v>580</v>
      </c>
      <c r="Q78" s="19">
        <v>45643</v>
      </c>
      <c r="R78" s="19">
        <v>45659</v>
      </c>
      <c r="S78" s="19">
        <v>45667</v>
      </c>
      <c r="T78" s="19"/>
      <c r="U78" s="18">
        <v>49</v>
      </c>
      <c r="V78" s="18" t="s">
        <v>497</v>
      </c>
      <c r="W78" s="21">
        <v>0</v>
      </c>
      <c r="X78" s="18"/>
      <c r="Y78" s="18"/>
      <c r="Z78" s="18"/>
      <c r="AA78" s="18" t="s">
        <v>108</v>
      </c>
      <c r="AB78" s="18"/>
      <c r="AC78" s="18" t="s">
        <v>581</v>
      </c>
      <c r="AD78" s="21">
        <v>0</v>
      </c>
      <c r="AE78" s="21">
        <v>0</v>
      </c>
      <c r="AF78" s="21">
        <v>0</v>
      </c>
      <c r="AG78" s="21">
        <v>0</v>
      </c>
      <c r="AH78" s="21">
        <v>0</v>
      </c>
      <c r="AI78" s="21">
        <v>0</v>
      </c>
      <c r="AJ78" s="21">
        <v>65900</v>
      </c>
      <c r="AK78" s="21">
        <v>0</v>
      </c>
      <c r="AL78" s="21">
        <v>0</v>
      </c>
      <c r="AM78" s="21">
        <v>0</v>
      </c>
      <c r="AN78" s="21">
        <v>0</v>
      </c>
      <c r="AO78" s="18"/>
      <c r="AP78" s="19"/>
      <c r="AQ78" s="18"/>
      <c r="AR78" s="21">
        <v>0</v>
      </c>
    </row>
    <row r="79" spans="1:44" x14ac:dyDescent="0.35">
      <c r="A79" s="18">
        <v>800030924</v>
      </c>
      <c r="B79" s="18" t="s">
        <v>65</v>
      </c>
      <c r="C79" s="18" t="s">
        <v>18</v>
      </c>
      <c r="D79" s="18">
        <v>383393</v>
      </c>
      <c r="E79" s="18" t="s">
        <v>1664</v>
      </c>
      <c r="F79" s="18" t="s">
        <v>1665</v>
      </c>
      <c r="G79" s="19">
        <v>45643.320925925924</v>
      </c>
      <c r="H79" s="19"/>
      <c r="I79" s="20">
        <v>108170</v>
      </c>
      <c r="J79" s="20">
        <v>108170</v>
      </c>
      <c r="K79" s="33" t="s">
        <v>579</v>
      </c>
      <c r="L79" s="18" t="s">
        <v>579</v>
      </c>
      <c r="M79" s="21">
        <v>108170</v>
      </c>
      <c r="N79" s="22">
        <v>1222559271</v>
      </c>
      <c r="O79" s="18"/>
      <c r="P79" s="18" t="s">
        <v>580</v>
      </c>
      <c r="Q79" s="19">
        <v>45643</v>
      </c>
      <c r="R79" s="19">
        <v>45659</v>
      </c>
      <c r="S79" s="19">
        <v>45667</v>
      </c>
      <c r="T79" s="19"/>
      <c r="U79" s="18">
        <v>49</v>
      </c>
      <c r="V79" s="18" t="s">
        <v>497</v>
      </c>
      <c r="W79" s="21">
        <v>0</v>
      </c>
      <c r="X79" s="18"/>
      <c r="Y79" s="18"/>
      <c r="Z79" s="18"/>
      <c r="AA79" s="18" t="s">
        <v>108</v>
      </c>
      <c r="AB79" s="18"/>
      <c r="AC79" s="18" t="s">
        <v>581</v>
      </c>
      <c r="AD79" s="21">
        <v>0</v>
      </c>
      <c r="AE79" s="21">
        <v>0</v>
      </c>
      <c r="AF79" s="21">
        <v>0</v>
      </c>
      <c r="AG79" s="21">
        <v>0</v>
      </c>
      <c r="AH79" s="21">
        <v>0</v>
      </c>
      <c r="AI79" s="21">
        <v>0</v>
      </c>
      <c r="AJ79" s="21">
        <v>108170</v>
      </c>
      <c r="AK79" s="21">
        <v>0</v>
      </c>
      <c r="AL79" s="21">
        <v>0</v>
      </c>
      <c r="AM79" s="21">
        <v>0</v>
      </c>
      <c r="AN79" s="21">
        <v>0</v>
      </c>
      <c r="AO79" s="18"/>
      <c r="AP79" s="19"/>
      <c r="AQ79" s="18"/>
      <c r="AR79" s="21">
        <v>0</v>
      </c>
    </row>
    <row r="80" spans="1:44" x14ac:dyDescent="0.35">
      <c r="A80" s="18">
        <v>800030924</v>
      </c>
      <c r="B80" s="18" t="s">
        <v>65</v>
      </c>
      <c r="C80" s="18" t="s">
        <v>18</v>
      </c>
      <c r="D80" s="18">
        <v>383530</v>
      </c>
      <c r="E80" s="18" t="s">
        <v>1614</v>
      </c>
      <c r="F80" s="18" t="s">
        <v>1615</v>
      </c>
      <c r="G80" s="19">
        <v>45643.322314814817</v>
      </c>
      <c r="H80" s="19"/>
      <c r="I80" s="20">
        <v>143300</v>
      </c>
      <c r="J80" s="20">
        <v>143300</v>
      </c>
      <c r="K80" s="33" t="s">
        <v>579</v>
      </c>
      <c r="L80" s="18" t="s">
        <v>579</v>
      </c>
      <c r="M80" s="21">
        <v>143300</v>
      </c>
      <c r="N80" s="22">
        <v>1222559272</v>
      </c>
      <c r="O80" s="18"/>
      <c r="P80" s="18" t="s">
        <v>580</v>
      </c>
      <c r="Q80" s="19">
        <v>45643</v>
      </c>
      <c r="R80" s="19">
        <v>45659</v>
      </c>
      <c r="S80" s="19">
        <v>45667</v>
      </c>
      <c r="T80" s="19"/>
      <c r="U80" s="18">
        <v>49</v>
      </c>
      <c r="V80" s="18" t="s">
        <v>497</v>
      </c>
      <c r="W80" s="21">
        <v>0</v>
      </c>
      <c r="X80" s="18"/>
      <c r="Y80" s="18"/>
      <c r="Z80" s="18"/>
      <c r="AA80" s="18" t="s">
        <v>108</v>
      </c>
      <c r="AB80" s="18"/>
      <c r="AC80" s="18" t="s">
        <v>581</v>
      </c>
      <c r="AD80" s="21">
        <v>0</v>
      </c>
      <c r="AE80" s="21">
        <v>0</v>
      </c>
      <c r="AF80" s="21">
        <v>0</v>
      </c>
      <c r="AG80" s="21">
        <v>0</v>
      </c>
      <c r="AH80" s="21">
        <v>0</v>
      </c>
      <c r="AI80" s="21">
        <v>0</v>
      </c>
      <c r="AJ80" s="21">
        <v>143300</v>
      </c>
      <c r="AK80" s="21">
        <v>0</v>
      </c>
      <c r="AL80" s="21">
        <v>0</v>
      </c>
      <c r="AM80" s="21">
        <v>0</v>
      </c>
      <c r="AN80" s="21">
        <v>0</v>
      </c>
      <c r="AO80" s="18"/>
      <c r="AP80" s="19"/>
      <c r="AQ80" s="18"/>
      <c r="AR80" s="21">
        <v>0</v>
      </c>
    </row>
    <row r="81" spans="1:44" x14ac:dyDescent="0.35">
      <c r="A81" s="18">
        <v>800030924</v>
      </c>
      <c r="B81" s="18" t="s">
        <v>65</v>
      </c>
      <c r="C81" s="18" t="s">
        <v>18</v>
      </c>
      <c r="D81" s="18">
        <v>383570</v>
      </c>
      <c r="E81" s="18" t="s">
        <v>1596</v>
      </c>
      <c r="F81" s="18" t="s">
        <v>1597</v>
      </c>
      <c r="G81" s="19">
        <v>45644.289641203701</v>
      </c>
      <c r="H81" s="19"/>
      <c r="I81" s="20">
        <v>164300</v>
      </c>
      <c r="J81" s="20">
        <v>164300</v>
      </c>
      <c r="K81" s="33" t="s">
        <v>579</v>
      </c>
      <c r="L81" s="18" t="s">
        <v>579</v>
      </c>
      <c r="M81" s="21">
        <v>164300</v>
      </c>
      <c r="N81" s="22">
        <v>1222559273</v>
      </c>
      <c r="O81" s="18"/>
      <c r="P81" s="18" t="s">
        <v>580</v>
      </c>
      <c r="Q81" s="19">
        <v>45644</v>
      </c>
      <c r="R81" s="19">
        <v>45659</v>
      </c>
      <c r="S81" s="19">
        <v>45667</v>
      </c>
      <c r="T81" s="19"/>
      <c r="U81" s="18">
        <v>49</v>
      </c>
      <c r="V81" s="18" t="s">
        <v>497</v>
      </c>
      <c r="W81" s="21">
        <v>0</v>
      </c>
      <c r="X81" s="18"/>
      <c r="Y81" s="18"/>
      <c r="Z81" s="18"/>
      <c r="AA81" s="18" t="s">
        <v>108</v>
      </c>
      <c r="AB81" s="18"/>
      <c r="AC81" s="18" t="s">
        <v>581</v>
      </c>
      <c r="AD81" s="21">
        <v>0</v>
      </c>
      <c r="AE81" s="21">
        <v>0</v>
      </c>
      <c r="AF81" s="21">
        <v>0</v>
      </c>
      <c r="AG81" s="21">
        <v>0</v>
      </c>
      <c r="AH81" s="21">
        <v>0</v>
      </c>
      <c r="AI81" s="21">
        <v>0</v>
      </c>
      <c r="AJ81" s="21">
        <v>164300</v>
      </c>
      <c r="AK81" s="21">
        <v>0</v>
      </c>
      <c r="AL81" s="21">
        <v>0</v>
      </c>
      <c r="AM81" s="21">
        <v>0</v>
      </c>
      <c r="AN81" s="21">
        <v>0</v>
      </c>
      <c r="AO81" s="18"/>
      <c r="AP81" s="19"/>
      <c r="AQ81" s="18"/>
      <c r="AR81" s="21">
        <v>0</v>
      </c>
    </row>
    <row r="82" spans="1:44" x14ac:dyDescent="0.35">
      <c r="A82" s="18">
        <v>800030924</v>
      </c>
      <c r="B82" s="18" t="s">
        <v>65</v>
      </c>
      <c r="C82" s="18" t="s">
        <v>18</v>
      </c>
      <c r="D82" s="18">
        <v>383571</v>
      </c>
      <c r="E82" s="18" t="s">
        <v>1574</v>
      </c>
      <c r="F82" s="18" t="s">
        <v>1575</v>
      </c>
      <c r="G82" s="19">
        <v>45644.289652777778</v>
      </c>
      <c r="H82" s="19"/>
      <c r="I82" s="20">
        <v>263900</v>
      </c>
      <c r="J82" s="20">
        <v>263900</v>
      </c>
      <c r="K82" s="33" t="s">
        <v>579</v>
      </c>
      <c r="L82" s="18" t="s">
        <v>579</v>
      </c>
      <c r="M82" s="21">
        <v>263900</v>
      </c>
      <c r="N82" s="22">
        <v>1222559274</v>
      </c>
      <c r="O82" s="18"/>
      <c r="P82" s="18" t="s">
        <v>580</v>
      </c>
      <c r="Q82" s="19">
        <v>45644</v>
      </c>
      <c r="R82" s="19">
        <v>45659</v>
      </c>
      <c r="S82" s="19">
        <v>45667</v>
      </c>
      <c r="T82" s="19"/>
      <c r="U82" s="18">
        <v>49</v>
      </c>
      <c r="V82" s="18" t="s">
        <v>497</v>
      </c>
      <c r="W82" s="21">
        <v>0</v>
      </c>
      <c r="X82" s="18"/>
      <c r="Y82" s="18"/>
      <c r="Z82" s="18"/>
      <c r="AA82" s="18" t="s">
        <v>108</v>
      </c>
      <c r="AB82" s="18"/>
      <c r="AC82" s="18" t="s">
        <v>581</v>
      </c>
      <c r="AD82" s="21">
        <v>0</v>
      </c>
      <c r="AE82" s="21">
        <v>0</v>
      </c>
      <c r="AF82" s="21">
        <v>0</v>
      </c>
      <c r="AG82" s="21">
        <v>0</v>
      </c>
      <c r="AH82" s="21">
        <v>0</v>
      </c>
      <c r="AI82" s="21">
        <v>0</v>
      </c>
      <c r="AJ82" s="21">
        <v>263900</v>
      </c>
      <c r="AK82" s="21">
        <v>0</v>
      </c>
      <c r="AL82" s="21">
        <v>0</v>
      </c>
      <c r="AM82" s="21">
        <v>0</v>
      </c>
      <c r="AN82" s="21">
        <v>0</v>
      </c>
      <c r="AO82" s="18"/>
      <c r="AP82" s="19"/>
      <c r="AQ82" s="18"/>
      <c r="AR82" s="21">
        <v>0</v>
      </c>
    </row>
    <row r="83" spans="1:44" x14ac:dyDescent="0.35">
      <c r="A83" s="18">
        <v>800030924</v>
      </c>
      <c r="B83" s="18" t="s">
        <v>65</v>
      </c>
      <c r="C83" s="18" t="s">
        <v>18</v>
      </c>
      <c r="D83" s="18">
        <v>383573</v>
      </c>
      <c r="E83" s="18" t="s">
        <v>1580</v>
      </c>
      <c r="F83" s="18" t="s">
        <v>1581</v>
      </c>
      <c r="G83" s="19">
        <v>45644.289675925924</v>
      </c>
      <c r="H83" s="19"/>
      <c r="I83" s="20">
        <v>216550</v>
      </c>
      <c r="J83" s="20">
        <v>216550</v>
      </c>
      <c r="K83" s="33" t="s">
        <v>579</v>
      </c>
      <c r="L83" s="18" t="s">
        <v>579</v>
      </c>
      <c r="M83" s="21">
        <v>216550</v>
      </c>
      <c r="N83" s="22">
        <v>1222559275</v>
      </c>
      <c r="O83" s="18"/>
      <c r="P83" s="18" t="s">
        <v>580</v>
      </c>
      <c r="Q83" s="19">
        <v>45644</v>
      </c>
      <c r="R83" s="19">
        <v>45659</v>
      </c>
      <c r="S83" s="19">
        <v>45667</v>
      </c>
      <c r="T83" s="19"/>
      <c r="U83" s="18">
        <v>49</v>
      </c>
      <c r="V83" s="18" t="s">
        <v>497</v>
      </c>
      <c r="W83" s="21">
        <v>0</v>
      </c>
      <c r="X83" s="18"/>
      <c r="Y83" s="18"/>
      <c r="Z83" s="18"/>
      <c r="AA83" s="18" t="s">
        <v>108</v>
      </c>
      <c r="AB83" s="18"/>
      <c r="AC83" s="18" t="s">
        <v>581</v>
      </c>
      <c r="AD83" s="21">
        <v>0</v>
      </c>
      <c r="AE83" s="21">
        <v>0</v>
      </c>
      <c r="AF83" s="21">
        <v>0</v>
      </c>
      <c r="AG83" s="21">
        <v>0</v>
      </c>
      <c r="AH83" s="21">
        <v>0</v>
      </c>
      <c r="AI83" s="21">
        <v>0</v>
      </c>
      <c r="AJ83" s="21">
        <v>216550</v>
      </c>
      <c r="AK83" s="21">
        <v>0</v>
      </c>
      <c r="AL83" s="21">
        <v>0</v>
      </c>
      <c r="AM83" s="21">
        <v>0</v>
      </c>
      <c r="AN83" s="21">
        <v>0</v>
      </c>
      <c r="AO83" s="18"/>
      <c r="AP83" s="19"/>
      <c r="AQ83" s="18"/>
      <c r="AR83" s="21">
        <v>0</v>
      </c>
    </row>
    <row r="84" spans="1:44" x14ac:dyDescent="0.35">
      <c r="A84" s="18">
        <v>800030924</v>
      </c>
      <c r="B84" s="18" t="s">
        <v>65</v>
      </c>
      <c r="C84" s="18" t="s">
        <v>18</v>
      </c>
      <c r="D84" s="18">
        <v>383574</v>
      </c>
      <c r="E84" s="18" t="s">
        <v>1604</v>
      </c>
      <c r="F84" s="18" t="s">
        <v>1605</v>
      </c>
      <c r="G84" s="19">
        <v>45644.289687500001</v>
      </c>
      <c r="H84" s="19"/>
      <c r="I84" s="20">
        <v>153770</v>
      </c>
      <c r="J84" s="20">
        <v>153770</v>
      </c>
      <c r="K84" s="33" t="s">
        <v>579</v>
      </c>
      <c r="L84" s="18" t="s">
        <v>579</v>
      </c>
      <c r="M84" s="21">
        <v>153770</v>
      </c>
      <c r="N84" s="22">
        <v>1222559276</v>
      </c>
      <c r="O84" s="18"/>
      <c r="P84" s="18" t="s">
        <v>580</v>
      </c>
      <c r="Q84" s="19">
        <v>45644</v>
      </c>
      <c r="R84" s="19">
        <v>45659</v>
      </c>
      <c r="S84" s="19">
        <v>45667</v>
      </c>
      <c r="T84" s="19"/>
      <c r="U84" s="18">
        <v>49</v>
      </c>
      <c r="V84" s="18" t="s">
        <v>497</v>
      </c>
      <c r="W84" s="21">
        <v>0</v>
      </c>
      <c r="X84" s="18"/>
      <c r="Y84" s="18"/>
      <c r="Z84" s="18"/>
      <c r="AA84" s="18" t="s">
        <v>108</v>
      </c>
      <c r="AB84" s="18"/>
      <c r="AC84" s="18" t="s">
        <v>581</v>
      </c>
      <c r="AD84" s="21">
        <v>0</v>
      </c>
      <c r="AE84" s="21">
        <v>0</v>
      </c>
      <c r="AF84" s="21">
        <v>0</v>
      </c>
      <c r="AG84" s="21">
        <v>0</v>
      </c>
      <c r="AH84" s="21">
        <v>0</v>
      </c>
      <c r="AI84" s="21">
        <v>0</v>
      </c>
      <c r="AJ84" s="21">
        <v>153770</v>
      </c>
      <c r="AK84" s="21">
        <v>0</v>
      </c>
      <c r="AL84" s="21">
        <v>0</v>
      </c>
      <c r="AM84" s="21">
        <v>0</v>
      </c>
      <c r="AN84" s="21">
        <v>0</v>
      </c>
      <c r="AO84" s="18"/>
      <c r="AP84" s="19"/>
      <c r="AQ84" s="18"/>
      <c r="AR84" s="21">
        <v>0</v>
      </c>
    </row>
    <row r="85" spans="1:44" x14ac:dyDescent="0.35">
      <c r="A85" s="18">
        <v>800030924</v>
      </c>
      <c r="B85" s="18" t="s">
        <v>65</v>
      </c>
      <c r="C85" s="18" t="s">
        <v>18</v>
      </c>
      <c r="D85" s="18">
        <v>383576</v>
      </c>
      <c r="E85" s="18" t="s">
        <v>1590</v>
      </c>
      <c r="F85" s="18" t="s">
        <v>1591</v>
      </c>
      <c r="G85" s="19">
        <v>45644.289710648147</v>
      </c>
      <c r="H85" s="19"/>
      <c r="I85" s="20">
        <v>179250</v>
      </c>
      <c r="J85" s="20">
        <v>179250</v>
      </c>
      <c r="K85" s="33" t="s">
        <v>579</v>
      </c>
      <c r="L85" s="18" t="s">
        <v>579</v>
      </c>
      <c r="M85" s="21">
        <v>179250</v>
      </c>
      <c r="N85" s="22">
        <v>1222559277</v>
      </c>
      <c r="O85" s="18"/>
      <c r="P85" s="18" t="s">
        <v>580</v>
      </c>
      <c r="Q85" s="19">
        <v>45644</v>
      </c>
      <c r="R85" s="19">
        <v>45659</v>
      </c>
      <c r="S85" s="19">
        <v>45667</v>
      </c>
      <c r="T85" s="19"/>
      <c r="U85" s="18">
        <v>49</v>
      </c>
      <c r="V85" s="18" t="s">
        <v>497</v>
      </c>
      <c r="W85" s="21">
        <v>0</v>
      </c>
      <c r="X85" s="18"/>
      <c r="Y85" s="18"/>
      <c r="Z85" s="18"/>
      <c r="AA85" s="18" t="s">
        <v>108</v>
      </c>
      <c r="AB85" s="18"/>
      <c r="AC85" s="18" t="s">
        <v>581</v>
      </c>
      <c r="AD85" s="21">
        <v>0</v>
      </c>
      <c r="AE85" s="21">
        <v>0</v>
      </c>
      <c r="AF85" s="21">
        <v>0</v>
      </c>
      <c r="AG85" s="21">
        <v>0</v>
      </c>
      <c r="AH85" s="21">
        <v>0</v>
      </c>
      <c r="AI85" s="21">
        <v>0</v>
      </c>
      <c r="AJ85" s="21">
        <v>179250</v>
      </c>
      <c r="AK85" s="21">
        <v>0</v>
      </c>
      <c r="AL85" s="21">
        <v>0</v>
      </c>
      <c r="AM85" s="21">
        <v>0</v>
      </c>
      <c r="AN85" s="21">
        <v>0</v>
      </c>
      <c r="AO85" s="18"/>
      <c r="AP85" s="19"/>
      <c r="AQ85" s="18"/>
      <c r="AR85" s="21">
        <v>0</v>
      </c>
    </row>
    <row r="86" spans="1:44" x14ac:dyDescent="0.35">
      <c r="A86" s="18">
        <v>800030924</v>
      </c>
      <c r="B86" s="18" t="s">
        <v>65</v>
      </c>
      <c r="C86" s="18" t="s">
        <v>18</v>
      </c>
      <c r="D86" s="18">
        <v>383725</v>
      </c>
      <c r="E86" s="18" t="s">
        <v>1720</v>
      </c>
      <c r="F86" s="18" t="s">
        <v>1721</v>
      </c>
      <c r="G86" s="19">
        <v>45644.290995370371</v>
      </c>
      <c r="H86" s="19"/>
      <c r="I86" s="20">
        <v>68778</v>
      </c>
      <c r="J86" s="20">
        <v>68778</v>
      </c>
      <c r="K86" s="33" t="s">
        <v>579</v>
      </c>
      <c r="L86" s="18" t="s">
        <v>579</v>
      </c>
      <c r="M86" s="21">
        <v>68778</v>
      </c>
      <c r="N86" s="22">
        <v>1222559278</v>
      </c>
      <c r="O86" s="18"/>
      <c r="P86" s="18" t="s">
        <v>580</v>
      </c>
      <c r="Q86" s="19">
        <v>45644</v>
      </c>
      <c r="R86" s="19">
        <v>45659</v>
      </c>
      <c r="S86" s="19">
        <v>45667</v>
      </c>
      <c r="T86" s="19"/>
      <c r="U86" s="18">
        <v>49</v>
      </c>
      <c r="V86" s="18" t="s">
        <v>497</v>
      </c>
      <c r="W86" s="21">
        <v>0</v>
      </c>
      <c r="X86" s="18"/>
      <c r="Y86" s="18"/>
      <c r="Z86" s="18"/>
      <c r="AA86" s="18" t="s">
        <v>108</v>
      </c>
      <c r="AB86" s="18"/>
      <c r="AC86" s="18" t="s">
        <v>581</v>
      </c>
      <c r="AD86" s="21">
        <v>0</v>
      </c>
      <c r="AE86" s="21">
        <v>0</v>
      </c>
      <c r="AF86" s="21">
        <v>0</v>
      </c>
      <c r="AG86" s="21">
        <v>0</v>
      </c>
      <c r="AH86" s="21">
        <v>0</v>
      </c>
      <c r="AI86" s="21">
        <v>0</v>
      </c>
      <c r="AJ86" s="21">
        <v>68778</v>
      </c>
      <c r="AK86" s="21">
        <v>0</v>
      </c>
      <c r="AL86" s="21">
        <v>0</v>
      </c>
      <c r="AM86" s="21">
        <v>0</v>
      </c>
      <c r="AN86" s="21">
        <v>0</v>
      </c>
      <c r="AO86" s="18"/>
      <c r="AP86" s="19"/>
      <c r="AQ86" s="18"/>
      <c r="AR86" s="21">
        <v>0</v>
      </c>
    </row>
    <row r="87" spans="1:44" x14ac:dyDescent="0.35">
      <c r="A87" s="18">
        <v>800030924</v>
      </c>
      <c r="B87" s="18" t="s">
        <v>65</v>
      </c>
      <c r="C87" s="18" t="s">
        <v>18</v>
      </c>
      <c r="D87" s="18">
        <v>383738</v>
      </c>
      <c r="E87" s="18" t="s">
        <v>1582</v>
      </c>
      <c r="F87" s="18" t="s">
        <v>1583</v>
      </c>
      <c r="G87" s="19">
        <v>45644.291122685187</v>
      </c>
      <c r="H87" s="19"/>
      <c r="I87" s="20">
        <v>210510</v>
      </c>
      <c r="J87" s="20">
        <v>210510</v>
      </c>
      <c r="K87" s="33" t="s">
        <v>579</v>
      </c>
      <c r="L87" s="18" t="s">
        <v>579</v>
      </c>
      <c r="M87" s="21">
        <v>210510</v>
      </c>
      <c r="N87" s="22">
        <v>1222559279</v>
      </c>
      <c r="O87" s="18"/>
      <c r="P87" s="18" t="s">
        <v>580</v>
      </c>
      <c r="Q87" s="19">
        <v>45644</v>
      </c>
      <c r="R87" s="19">
        <v>45659</v>
      </c>
      <c r="S87" s="19">
        <v>45667</v>
      </c>
      <c r="T87" s="19"/>
      <c r="U87" s="18">
        <v>49</v>
      </c>
      <c r="V87" s="18" t="s">
        <v>497</v>
      </c>
      <c r="W87" s="21">
        <v>0</v>
      </c>
      <c r="X87" s="18"/>
      <c r="Y87" s="18"/>
      <c r="Z87" s="18"/>
      <c r="AA87" s="18" t="s">
        <v>108</v>
      </c>
      <c r="AB87" s="18"/>
      <c r="AC87" s="18" t="s">
        <v>581</v>
      </c>
      <c r="AD87" s="21">
        <v>0</v>
      </c>
      <c r="AE87" s="21">
        <v>0</v>
      </c>
      <c r="AF87" s="21">
        <v>0</v>
      </c>
      <c r="AG87" s="21">
        <v>0</v>
      </c>
      <c r="AH87" s="21">
        <v>0</v>
      </c>
      <c r="AI87" s="21">
        <v>0</v>
      </c>
      <c r="AJ87" s="21">
        <v>210510</v>
      </c>
      <c r="AK87" s="21">
        <v>0</v>
      </c>
      <c r="AL87" s="21">
        <v>0</v>
      </c>
      <c r="AM87" s="21">
        <v>0</v>
      </c>
      <c r="AN87" s="21">
        <v>0</v>
      </c>
      <c r="AO87" s="18"/>
      <c r="AP87" s="19"/>
      <c r="AQ87" s="18"/>
      <c r="AR87" s="21">
        <v>0</v>
      </c>
    </row>
    <row r="88" spans="1:44" x14ac:dyDescent="0.35">
      <c r="A88" s="18">
        <v>800030924</v>
      </c>
      <c r="B88" s="18" t="s">
        <v>65</v>
      </c>
      <c r="C88" s="18" t="s">
        <v>18</v>
      </c>
      <c r="D88" s="18">
        <v>383794</v>
      </c>
      <c r="E88" s="18" t="s">
        <v>1676</v>
      </c>
      <c r="F88" s="18" t="s">
        <v>1677</v>
      </c>
      <c r="G88" s="19">
        <v>45644.291701388887</v>
      </c>
      <c r="H88" s="19"/>
      <c r="I88" s="20">
        <v>100400</v>
      </c>
      <c r="J88" s="20">
        <v>100400</v>
      </c>
      <c r="K88" s="33" t="s">
        <v>579</v>
      </c>
      <c r="L88" s="18" t="s">
        <v>579</v>
      </c>
      <c r="M88" s="21">
        <v>100400</v>
      </c>
      <c r="N88" s="22">
        <v>1222559280</v>
      </c>
      <c r="O88" s="18"/>
      <c r="P88" s="18" t="s">
        <v>580</v>
      </c>
      <c r="Q88" s="19">
        <v>45644</v>
      </c>
      <c r="R88" s="19">
        <v>45659</v>
      </c>
      <c r="S88" s="19">
        <v>45667</v>
      </c>
      <c r="T88" s="19"/>
      <c r="U88" s="18">
        <v>49</v>
      </c>
      <c r="V88" s="18" t="s">
        <v>497</v>
      </c>
      <c r="W88" s="21">
        <v>0</v>
      </c>
      <c r="X88" s="18"/>
      <c r="Y88" s="18"/>
      <c r="Z88" s="18"/>
      <c r="AA88" s="18" t="s">
        <v>108</v>
      </c>
      <c r="AB88" s="18"/>
      <c r="AC88" s="18" t="s">
        <v>581</v>
      </c>
      <c r="AD88" s="21">
        <v>0</v>
      </c>
      <c r="AE88" s="21">
        <v>0</v>
      </c>
      <c r="AF88" s="21">
        <v>0</v>
      </c>
      <c r="AG88" s="21">
        <v>0</v>
      </c>
      <c r="AH88" s="21">
        <v>0</v>
      </c>
      <c r="AI88" s="21">
        <v>0</v>
      </c>
      <c r="AJ88" s="21">
        <v>100400</v>
      </c>
      <c r="AK88" s="21">
        <v>0</v>
      </c>
      <c r="AL88" s="21">
        <v>0</v>
      </c>
      <c r="AM88" s="21">
        <v>0</v>
      </c>
      <c r="AN88" s="21">
        <v>0</v>
      </c>
      <c r="AO88" s="18"/>
      <c r="AP88" s="19"/>
      <c r="AQ88" s="18"/>
      <c r="AR88" s="21">
        <v>0</v>
      </c>
    </row>
    <row r="89" spans="1:44" x14ac:dyDescent="0.35">
      <c r="A89" s="18">
        <v>800030924</v>
      </c>
      <c r="B89" s="18" t="s">
        <v>65</v>
      </c>
      <c r="C89" s="18" t="s">
        <v>18</v>
      </c>
      <c r="D89" s="18">
        <v>383801</v>
      </c>
      <c r="E89" s="18" t="s">
        <v>1688</v>
      </c>
      <c r="F89" s="18" t="s">
        <v>1689</v>
      </c>
      <c r="G89" s="19">
        <v>45644.291770833333</v>
      </c>
      <c r="H89" s="19"/>
      <c r="I89" s="20">
        <v>93100</v>
      </c>
      <c r="J89" s="20">
        <v>93100</v>
      </c>
      <c r="K89" s="33" t="s">
        <v>579</v>
      </c>
      <c r="L89" s="18" t="s">
        <v>579</v>
      </c>
      <c r="M89" s="21">
        <v>93100</v>
      </c>
      <c r="N89" s="22">
        <v>1222559281</v>
      </c>
      <c r="O89" s="18"/>
      <c r="P89" s="18" t="s">
        <v>580</v>
      </c>
      <c r="Q89" s="19">
        <v>45644</v>
      </c>
      <c r="R89" s="19">
        <v>45659</v>
      </c>
      <c r="S89" s="19">
        <v>45667</v>
      </c>
      <c r="T89" s="19"/>
      <c r="U89" s="18">
        <v>49</v>
      </c>
      <c r="V89" s="18" t="s">
        <v>497</v>
      </c>
      <c r="W89" s="21">
        <v>0</v>
      </c>
      <c r="X89" s="18"/>
      <c r="Y89" s="18"/>
      <c r="Z89" s="18"/>
      <c r="AA89" s="18" t="s">
        <v>108</v>
      </c>
      <c r="AB89" s="18"/>
      <c r="AC89" s="18" t="s">
        <v>581</v>
      </c>
      <c r="AD89" s="21">
        <v>0</v>
      </c>
      <c r="AE89" s="21">
        <v>0</v>
      </c>
      <c r="AF89" s="21">
        <v>0</v>
      </c>
      <c r="AG89" s="21">
        <v>0</v>
      </c>
      <c r="AH89" s="21">
        <v>0</v>
      </c>
      <c r="AI89" s="21">
        <v>0</v>
      </c>
      <c r="AJ89" s="21">
        <v>93100</v>
      </c>
      <c r="AK89" s="21">
        <v>0</v>
      </c>
      <c r="AL89" s="21">
        <v>0</v>
      </c>
      <c r="AM89" s="21">
        <v>0</v>
      </c>
      <c r="AN89" s="21">
        <v>0</v>
      </c>
      <c r="AO89" s="18"/>
      <c r="AP89" s="19"/>
      <c r="AQ89" s="18"/>
      <c r="AR89" s="21">
        <v>0</v>
      </c>
    </row>
    <row r="90" spans="1:44" x14ac:dyDescent="0.35">
      <c r="A90" s="18">
        <v>800030924</v>
      </c>
      <c r="B90" s="18" t="s">
        <v>65</v>
      </c>
      <c r="C90" s="18" t="s">
        <v>18</v>
      </c>
      <c r="D90" s="18">
        <v>383898</v>
      </c>
      <c r="E90" s="18" t="s">
        <v>1608</v>
      </c>
      <c r="F90" s="18" t="s">
        <v>1609</v>
      </c>
      <c r="G90" s="19">
        <v>45645.320868055554</v>
      </c>
      <c r="H90" s="19"/>
      <c r="I90" s="20">
        <v>150194</v>
      </c>
      <c r="J90" s="20">
        <v>150194</v>
      </c>
      <c r="K90" s="33" t="s">
        <v>579</v>
      </c>
      <c r="L90" s="18" t="s">
        <v>579</v>
      </c>
      <c r="M90" s="21">
        <v>150194</v>
      </c>
      <c r="N90" s="22">
        <v>1222559282</v>
      </c>
      <c r="O90" s="18"/>
      <c r="P90" s="18" t="s">
        <v>580</v>
      </c>
      <c r="Q90" s="19">
        <v>45645</v>
      </c>
      <c r="R90" s="19">
        <v>45659</v>
      </c>
      <c r="S90" s="19">
        <v>45667</v>
      </c>
      <c r="T90" s="19"/>
      <c r="U90" s="18">
        <v>49</v>
      </c>
      <c r="V90" s="18" t="s">
        <v>497</v>
      </c>
      <c r="W90" s="21">
        <v>0</v>
      </c>
      <c r="X90" s="18"/>
      <c r="Y90" s="18"/>
      <c r="Z90" s="18"/>
      <c r="AA90" s="18" t="s">
        <v>108</v>
      </c>
      <c r="AB90" s="18"/>
      <c r="AC90" s="18" t="s">
        <v>581</v>
      </c>
      <c r="AD90" s="21">
        <v>0</v>
      </c>
      <c r="AE90" s="21">
        <v>0</v>
      </c>
      <c r="AF90" s="21">
        <v>0</v>
      </c>
      <c r="AG90" s="21">
        <v>0</v>
      </c>
      <c r="AH90" s="21">
        <v>0</v>
      </c>
      <c r="AI90" s="21">
        <v>0</v>
      </c>
      <c r="AJ90" s="21">
        <v>150194</v>
      </c>
      <c r="AK90" s="21">
        <v>0</v>
      </c>
      <c r="AL90" s="21">
        <v>0</v>
      </c>
      <c r="AM90" s="21">
        <v>0</v>
      </c>
      <c r="AN90" s="21">
        <v>0</v>
      </c>
      <c r="AO90" s="18"/>
      <c r="AP90" s="19"/>
      <c r="AQ90" s="18"/>
      <c r="AR90" s="21">
        <v>0</v>
      </c>
    </row>
    <row r="91" spans="1:44" x14ac:dyDescent="0.35">
      <c r="A91" s="18">
        <v>800030924</v>
      </c>
      <c r="B91" s="18" t="s">
        <v>65</v>
      </c>
      <c r="C91" s="18" t="s">
        <v>18</v>
      </c>
      <c r="D91" s="18">
        <v>383903</v>
      </c>
      <c r="E91" s="18" t="s">
        <v>1568</v>
      </c>
      <c r="F91" s="18" t="s">
        <v>1569</v>
      </c>
      <c r="G91" s="19">
        <v>45645.320925925924</v>
      </c>
      <c r="H91" s="19"/>
      <c r="I91" s="20">
        <v>292800</v>
      </c>
      <c r="J91" s="20">
        <v>292800</v>
      </c>
      <c r="K91" s="33" t="s">
        <v>579</v>
      </c>
      <c r="L91" s="18" t="s">
        <v>579</v>
      </c>
      <c r="M91" s="21">
        <v>292800</v>
      </c>
      <c r="N91" s="22">
        <v>1222559283</v>
      </c>
      <c r="O91" s="18"/>
      <c r="P91" s="18" t="s">
        <v>580</v>
      </c>
      <c r="Q91" s="19">
        <v>45645</v>
      </c>
      <c r="R91" s="19">
        <v>45659</v>
      </c>
      <c r="S91" s="19">
        <v>45667</v>
      </c>
      <c r="T91" s="19"/>
      <c r="U91" s="18">
        <v>49</v>
      </c>
      <c r="V91" s="18" t="s">
        <v>497</v>
      </c>
      <c r="W91" s="21">
        <v>0</v>
      </c>
      <c r="X91" s="18"/>
      <c r="Y91" s="18"/>
      <c r="Z91" s="18"/>
      <c r="AA91" s="18" t="s">
        <v>108</v>
      </c>
      <c r="AB91" s="18"/>
      <c r="AC91" s="18" t="s">
        <v>581</v>
      </c>
      <c r="AD91" s="21">
        <v>0</v>
      </c>
      <c r="AE91" s="21">
        <v>0</v>
      </c>
      <c r="AF91" s="21">
        <v>0</v>
      </c>
      <c r="AG91" s="21">
        <v>0</v>
      </c>
      <c r="AH91" s="21">
        <v>0</v>
      </c>
      <c r="AI91" s="21">
        <v>0</v>
      </c>
      <c r="AJ91" s="21">
        <v>292800</v>
      </c>
      <c r="AK91" s="21">
        <v>0</v>
      </c>
      <c r="AL91" s="21">
        <v>0</v>
      </c>
      <c r="AM91" s="21">
        <v>0</v>
      </c>
      <c r="AN91" s="21">
        <v>0</v>
      </c>
      <c r="AO91" s="18"/>
      <c r="AP91" s="19"/>
      <c r="AQ91" s="18"/>
      <c r="AR91" s="21">
        <v>0</v>
      </c>
    </row>
    <row r="92" spans="1:44" x14ac:dyDescent="0.35">
      <c r="A92" s="18">
        <v>800030924</v>
      </c>
      <c r="B92" s="18" t="s">
        <v>65</v>
      </c>
      <c r="C92" s="18" t="s">
        <v>18</v>
      </c>
      <c r="D92" s="18">
        <v>383912</v>
      </c>
      <c r="E92" s="18" t="s">
        <v>1576</v>
      </c>
      <c r="F92" s="18" t="s">
        <v>1577</v>
      </c>
      <c r="G92" s="19">
        <v>45645.321018518516</v>
      </c>
      <c r="H92" s="19"/>
      <c r="I92" s="20">
        <v>244679</v>
      </c>
      <c r="J92" s="20">
        <v>244679</v>
      </c>
      <c r="K92" s="33" t="s">
        <v>579</v>
      </c>
      <c r="L92" s="18" t="s">
        <v>579</v>
      </c>
      <c r="M92" s="21">
        <v>244679</v>
      </c>
      <c r="N92" s="22">
        <v>1222559284</v>
      </c>
      <c r="O92" s="18"/>
      <c r="P92" s="18" t="s">
        <v>580</v>
      </c>
      <c r="Q92" s="19">
        <v>45645</v>
      </c>
      <c r="R92" s="19">
        <v>45659</v>
      </c>
      <c r="S92" s="19">
        <v>45667</v>
      </c>
      <c r="T92" s="19"/>
      <c r="U92" s="18">
        <v>49</v>
      </c>
      <c r="V92" s="18" t="s">
        <v>497</v>
      </c>
      <c r="W92" s="21">
        <v>0</v>
      </c>
      <c r="X92" s="18"/>
      <c r="Y92" s="18"/>
      <c r="Z92" s="18"/>
      <c r="AA92" s="18" t="s">
        <v>108</v>
      </c>
      <c r="AB92" s="18"/>
      <c r="AC92" s="18" t="s">
        <v>581</v>
      </c>
      <c r="AD92" s="21">
        <v>0</v>
      </c>
      <c r="AE92" s="21">
        <v>0</v>
      </c>
      <c r="AF92" s="21">
        <v>0</v>
      </c>
      <c r="AG92" s="21">
        <v>0</v>
      </c>
      <c r="AH92" s="21">
        <v>0</v>
      </c>
      <c r="AI92" s="21">
        <v>0</v>
      </c>
      <c r="AJ92" s="21">
        <v>244679</v>
      </c>
      <c r="AK92" s="21">
        <v>0</v>
      </c>
      <c r="AL92" s="21">
        <v>0</v>
      </c>
      <c r="AM92" s="21">
        <v>0</v>
      </c>
      <c r="AN92" s="21">
        <v>0</v>
      </c>
      <c r="AO92" s="18"/>
      <c r="AP92" s="19"/>
      <c r="AQ92" s="18"/>
      <c r="AR92" s="21">
        <v>0</v>
      </c>
    </row>
    <row r="93" spans="1:44" x14ac:dyDescent="0.35">
      <c r="A93" s="18">
        <v>800030924</v>
      </c>
      <c r="B93" s="18" t="s">
        <v>65</v>
      </c>
      <c r="C93" s="18" t="s">
        <v>18</v>
      </c>
      <c r="D93" s="18">
        <v>383926</v>
      </c>
      <c r="E93" s="18" t="s">
        <v>1696</v>
      </c>
      <c r="F93" s="18" t="s">
        <v>1697</v>
      </c>
      <c r="G93" s="19">
        <v>45645.321180555555</v>
      </c>
      <c r="H93" s="19"/>
      <c r="I93" s="20">
        <v>87320</v>
      </c>
      <c r="J93" s="20">
        <v>87320</v>
      </c>
      <c r="K93" s="33" t="s">
        <v>579</v>
      </c>
      <c r="L93" s="18" t="s">
        <v>579</v>
      </c>
      <c r="M93" s="21">
        <v>87320</v>
      </c>
      <c r="N93" s="22">
        <v>1222559285</v>
      </c>
      <c r="O93" s="18"/>
      <c r="P93" s="18" t="s">
        <v>580</v>
      </c>
      <c r="Q93" s="19">
        <v>45645</v>
      </c>
      <c r="R93" s="19">
        <v>45659</v>
      </c>
      <c r="S93" s="19">
        <v>45667</v>
      </c>
      <c r="T93" s="19"/>
      <c r="U93" s="18">
        <v>49</v>
      </c>
      <c r="V93" s="18" t="s">
        <v>497</v>
      </c>
      <c r="W93" s="21">
        <v>0</v>
      </c>
      <c r="X93" s="18"/>
      <c r="Y93" s="18"/>
      <c r="Z93" s="18"/>
      <c r="AA93" s="18" t="s">
        <v>108</v>
      </c>
      <c r="AB93" s="18"/>
      <c r="AC93" s="18" t="s">
        <v>581</v>
      </c>
      <c r="AD93" s="21">
        <v>0</v>
      </c>
      <c r="AE93" s="21">
        <v>0</v>
      </c>
      <c r="AF93" s="21">
        <v>0</v>
      </c>
      <c r="AG93" s="21">
        <v>0</v>
      </c>
      <c r="AH93" s="21">
        <v>0</v>
      </c>
      <c r="AI93" s="21">
        <v>0</v>
      </c>
      <c r="AJ93" s="21">
        <v>87320</v>
      </c>
      <c r="AK93" s="21">
        <v>0</v>
      </c>
      <c r="AL93" s="21">
        <v>0</v>
      </c>
      <c r="AM93" s="21">
        <v>0</v>
      </c>
      <c r="AN93" s="21">
        <v>0</v>
      </c>
      <c r="AO93" s="18"/>
      <c r="AP93" s="19"/>
      <c r="AQ93" s="18"/>
      <c r="AR93" s="21">
        <v>0</v>
      </c>
    </row>
    <row r="94" spans="1:44" x14ac:dyDescent="0.35">
      <c r="A94" s="18">
        <v>800030924</v>
      </c>
      <c r="B94" s="18" t="s">
        <v>65</v>
      </c>
      <c r="C94" s="18" t="s">
        <v>18</v>
      </c>
      <c r="D94" s="18">
        <v>383928</v>
      </c>
      <c r="E94" s="18" t="s">
        <v>1732</v>
      </c>
      <c r="F94" s="18" t="s">
        <v>1733</v>
      </c>
      <c r="G94" s="19">
        <v>45645.321203703701</v>
      </c>
      <c r="H94" s="19"/>
      <c r="I94" s="20">
        <v>66449</v>
      </c>
      <c r="J94" s="20">
        <v>66449</v>
      </c>
      <c r="K94" s="33" t="s">
        <v>579</v>
      </c>
      <c r="L94" s="18" t="s">
        <v>579</v>
      </c>
      <c r="M94" s="21">
        <v>66449</v>
      </c>
      <c r="N94" s="22">
        <v>1222559286</v>
      </c>
      <c r="O94" s="18"/>
      <c r="P94" s="18" t="s">
        <v>580</v>
      </c>
      <c r="Q94" s="19">
        <v>45645</v>
      </c>
      <c r="R94" s="19">
        <v>45659</v>
      </c>
      <c r="S94" s="19">
        <v>45667</v>
      </c>
      <c r="T94" s="19"/>
      <c r="U94" s="18">
        <v>49</v>
      </c>
      <c r="V94" s="18" t="s">
        <v>497</v>
      </c>
      <c r="W94" s="21">
        <v>0</v>
      </c>
      <c r="X94" s="18"/>
      <c r="Y94" s="18"/>
      <c r="Z94" s="18"/>
      <c r="AA94" s="18" t="s">
        <v>108</v>
      </c>
      <c r="AB94" s="18"/>
      <c r="AC94" s="18" t="s">
        <v>581</v>
      </c>
      <c r="AD94" s="21">
        <v>0</v>
      </c>
      <c r="AE94" s="21">
        <v>0</v>
      </c>
      <c r="AF94" s="21">
        <v>0</v>
      </c>
      <c r="AG94" s="21">
        <v>0</v>
      </c>
      <c r="AH94" s="21">
        <v>0</v>
      </c>
      <c r="AI94" s="21">
        <v>0</v>
      </c>
      <c r="AJ94" s="21">
        <v>66449</v>
      </c>
      <c r="AK94" s="21">
        <v>0</v>
      </c>
      <c r="AL94" s="21">
        <v>0</v>
      </c>
      <c r="AM94" s="21">
        <v>0</v>
      </c>
      <c r="AN94" s="21">
        <v>0</v>
      </c>
      <c r="AO94" s="18"/>
      <c r="AP94" s="19"/>
      <c r="AQ94" s="18"/>
      <c r="AR94" s="21">
        <v>0</v>
      </c>
    </row>
    <row r="95" spans="1:44" x14ac:dyDescent="0.35">
      <c r="A95" s="18">
        <v>800030924</v>
      </c>
      <c r="B95" s="18" t="s">
        <v>65</v>
      </c>
      <c r="C95" s="18" t="s">
        <v>18</v>
      </c>
      <c r="D95" s="18">
        <v>383929</v>
      </c>
      <c r="E95" s="18" t="s">
        <v>1610</v>
      </c>
      <c r="F95" s="18" t="s">
        <v>1611</v>
      </c>
      <c r="G95" s="19">
        <v>45645.321215277778</v>
      </c>
      <c r="H95" s="19"/>
      <c r="I95" s="20">
        <v>148798</v>
      </c>
      <c r="J95" s="20">
        <v>148798</v>
      </c>
      <c r="K95" s="33" t="s">
        <v>579</v>
      </c>
      <c r="L95" s="18" t="s">
        <v>579</v>
      </c>
      <c r="M95" s="21">
        <v>148798</v>
      </c>
      <c r="N95" s="22">
        <v>1222559287</v>
      </c>
      <c r="O95" s="18"/>
      <c r="P95" s="18" t="s">
        <v>580</v>
      </c>
      <c r="Q95" s="19">
        <v>45645</v>
      </c>
      <c r="R95" s="19">
        <v>45659</v>
      </c>
      <c r="S95" s="19">
        <v>45667</v>
      </c>
      <c r="T95" s="19"/>
      <c r="U95" s="18">
        <v>49</v>
      </c>
      <c r="V95" s="18" t="s">
        <v>497</v>
      </c>
      <c r="W95" s="21">
        <v>0</v>
      </c>
      <c r="X95" s="18"/>
      <c r="Y95" s="18"/>
      <c r="Z95" s="18"/>
      <c r="AA95" s="18" t="s">
        <v>108</v>
      </c>
      <c r="AB95" s="18"/>
      <c r="AC95" s="18" t="s">
        <v>581</v>
      </c>
      <c r="AD95" s="21">
        <v>0</v>
      </c>
      <c r="AE95" s="21">
        <v>0</v>
      </c>
      <c r="AF95" s="21">
        <v>0</v>
      </c>
      <c r="AG95" s="21">
        <v>0</v>
      </c>
      <c r="AH95" s="21">
        <v>0</v>
      </c>
      <c r="AI95" s="21">
        <v>0</v>
      </c>
      <c r="AJ95" s="21">
        <v>148798</v>
      </c>
      <c r="AK95" s="21">
        <v>0</v>
      </c>
      <c r="AL95" s="21">
        <v>0</v>
      </c>
      <c r="AM95" s="21">
        <v>0</v>
      </c>
      <c r="AN95" s="21">
        <v>0</v>
      </c>
      <c r="AO95" s="18"/>
      <c r="AP95" s="19"/>
      <c r="AQ95" s="18"/>
      <c r="AR95" s="21">
        <v>0</v>
      </c>
    </row>
    <row r="96" spans="1:44" x14ac:dyDescent="0.35">
      <c r="A96" s="18">
        <v>800030924</v>
      </c>
      <c r="B96" s="18" t="s">
        <v>65</v>
      </c>
      <c r="C96" s="18" t="s">
        <v>18</v>
      </c>
      <c r="D96" s="18">
        <v>384122</v>
      </c>
      <c r="E96" s="18" t="s">
        <v>1730</v>
      </c>
      <c r="F96" s="18" t="s">
        <v>1731</v>
      </c>
      <c r="G96" s="19">
        <v>45646.642141203702</v>
      </c>
      <c r="H96" s="19"/>
      <c r="I96" s="20">
        <v>66670</v>
      </c>
      <c r="J96" s="20">
        <v>66670</v>
      </c>
      <c r="K96" s="33" t="s">
        <v>579</v>
      </c>
      <c r="L96" s="18" t="s">
        <v>579</v>
      </c>
      <c r="M96" s="21">
        <v>66670</v>
      </c>
      <c r="N96" s="22">
        <v>1222559288</v>
      </c>
      <c r="O96" s="18"/>
      <c r="P96" s="18" t="s">
        <v>580</v>
      </c>
      <c r="Q96" s="19">
        <v>45646</v>
      </c>
      <c r="R96" s="19">
        <v>45659</v>
      </c>
      <c r="S96" s="19">
        <v>45667</v>
      </c>
      <c r="T96" s="19"/>
      <c r="U96" s="18">
        <v>49</v>
      </c>
      <c r="V96" s="18" t="s">
        <v>497</v>
      </c>
      <c r="W96" s="21">
        <v>0</v>
      </c>
      <c r="X96" s="18"/>
      <c r="Y96" s="18"/>
      <c r="Z96" s="18"/>
      <c r="AA96" s="18" t="s">
        <v>108</v>
      </c>
      <c r="AB96" s="18"/>
      <c r="AC96" s="18" t="s">
        <v>581</v>
      </c>
      <c r="AD96" s="21">
        <v>0</v>
      </c>
      <c r="AE96" s="21">
        <v>0</v>
      </c>
      <c r="AF96" s="21">
        <v>0</v>
      </c>
      <c r="AG96" s="21">
        <v>0</v>
      </c>
      <c r="AH96" s="21">
        <v>0</v>
      </c>
      <c r="AI96" s="21">
        <v>0</v>
      </c>
      <c r="AJ96" s="21">
        <v>66670</v>
      </c>
      <c r="AK96" s="21">
        <v>0</v>
      </c>
      <c r="AL96" s="21">
        <v>0</v>
      </c>
      <c r="AM96" s="21">
        <v>0</v>
      </c>
      <c r="AN96" s="21">
        <v>0</v>
      </c>
      <c r="AO96" s="18"/>
      <c r="AP96" s="19"/>
      <c r="AQ96" s="18"/>
      <c r="AR96" s="21">
        <v>0</v>
      </c>
    </row>
    <row r="97" spans="1:44" x14ac:dyDescent="0.35">
      <c r="A97" s="18">
        <v>800030924</v>
      </c>
      <c r="B97" s="18" t="s">
        <v>65</v>
      </c>
      <c r="C97" s="18" t="s">
        <v>18</v>
      </c>
      <c r="D97" s="18">
        <v>384125</v>
      </c>
      <c r="E97" s="18" t="s">
        <v>1578</v>
      </c>
      <c r="F97" s="18" t="s">
        <v>1579</v>
      </c>
      <c r="G97" s="19">
        <v>45646.642164351855</v>
      </c>
      <c r="H97" s="19"/>
      <c r="I97" s="20">
        <v>217740</v>
      </c>
      <c r="J97" s="20">
        <v>217740</v>
      </c>
      <c r="K97" s="33" t="s">
        <v>579</v>
      </c>
      <c r="L97" s="18" t="s">
        <v>579</v>
      </c>
      <c r="M97" s="21">
        <v>217740</v>
      </c>
      <c r="N97" s="22">
        <v>1222559289</v>
      </c>
      <c r="O97" s="18"/>
      <c r="P97" s="18" t="s">
        <v>580</v>
      </c>
      <c r="Q97" s="19">
        <v>45646</v>
      </c>
      <c r="R97" s="19">
        <v>45659</v>
      </c>
      <c r="S97" s="19">
        <v>45667</v>
      </c>
      <c r="T97" s="19"/>
      <c r="U97" s="18">
        <v>49</v>
      </c>
      <c r="V97" s="18" t="s">
        <v>497</v>
      </c>
      <c r="W97" s="21">
        <v>0</v>
      </c>
      <c r="X97" s="18"/>
      <c r="Y97" s="18"/>
      <c r="Z97" s="18"/>
      <c r="AA97" s="18" t="s">
        <v>108</v>
      </c>
      <c r="AB97" s="18"/>
      <c r="AC97" s="18" t="s">
        <v>581</v>
      </c>
      <c r="AD97" s="21">
        <v>0</v>
      </c>
      <c r="AE97" s="21">
        <v>0</v>
      </c>
      <c r="AF97" s="21">
        <v>0</v>
      </c>
      <c r="AG97" s="21">
        <v>0</v>
      </c>
      <c r="AH97" s="21">
        <v>0</v>
      </c>
      <c r="AI97" s="21">
        <v>0</v>
      </c>
      <c r="AJ97" s="21">
        <v>217740</v>
      </c>
      <c r="AK97" s="21">
        <v>0</v>
      </c>
      <c r="AL97" s="21">
        <v>0</v>
      </c>
      <c r="AM97" s="21">
        <v>0</v>
      </c>
      <c r="AN97" s="21">
        <v>0</v>
      </c>
      <c r="AO97" s="18"/>
      <c r="AP97" s="19"/>
      <c r="AQ97" s="18"/>
      <c r="AR97" s="21">
        <v>0</v>
      </c>
    </row>
    <row r="98" spans="1:44" x14ac:dyDescent="0.35">
      <c r="A98" s="18">
        <v>800030924</v>
      </c>
      <c r="B98" s="18" t="s">
        <v>65</v>
      </c>
      <c r="C98" s="18" t="s">
        <v>18</v>
      </c>
      <c r="D98" s="18">
        <v>384177</v>
      </c>
      <c r="E98" s="18" t="s">
        <v>1620</v>
      </c>
      <c r="F98" s="18" t="s">
        <v>1621</v>
      </c>
      <c r="G98" s="19">
        <v>45646.642581018517</v>
      </c>
      <c r="H98" s="19"/>
      <c r="I98" s="20">
        <v>139100</v>
      </c>
      <c r="J98" s="20">
        <v>139100</v>
      </c>
      <c r="K98" s="33" t="s">
        <v>579</v>
      </c>
      <c r="L98" s="18" t="s">
        <v>579</v>
      </c>
      <c r="M98" s="21">
        <v>139100</v>
      </c>
      <c r="N98" s="22">
        <v>1222559290</v>
      </c>
      <c r="O98" s="18"/>
      <c r="P98" s="18" t="s">
        <v>580</v>
      </c>
      <c r="Q98" s="19">
        <v>45646</v>
      </c>
      <c r="R98" s="19">
        <v>45659</v>
      </c>
      <c r="S98" s="19">
        <v>45667</v>
      </c>
      <c r="T98" s="19"/>
      <c r="U98" s="18">
        <v>49</v>
      </c>
      <c r="V98" s="18" t="s">
        <v>497</v>
      </c>
      <c r="W98" s="21">
        <v>0</v>
      </c>
      <c r="X98" s="18"/>
      <c r="Y98" s="18"/>
      <c r="Z98" s="18"/>
      <c r="AA98" s="18" t="s">
        <v>108</v>
      </c>
      <c r="AB98" s="18"/>
      <c r="AC98" s="18" t="s">
        <v>581</v>
      </c>
      <c r="AD98" s="21">
        <v>0</v>
      </c>
      <c r="AE98" s="21">
        <v>0</v>
      </c>
      <c r="AF98" s="21">
        <v>0</v>
      </c>
      <c r="AG98" s="21">
        <v>0</v>
      </c>
      <c r="AH98" s="21">
        <v>0</v>
      </c>
      <c r="AI98" s="21">
        <v>0</v>
      </c>
      <c r="AJ98" s="21">
        <v>139100</v>
      </c>
      <c r="AK98" s="21">
        <v>0</v>
      </c>
      <c r="AL98" s="21">
        <v>0</v>
      </c>
      <c r="AM98" s="21">
        <v>0</v>
      </c>
      <c r="AN98" s="21">
        <v>0</v>
      </c>
      <c r="AO98" s="18"/>
      <c r="AP98" s="19"/>
      <c r="AQ98" s="18"/>
      <c r="AR98" s="21">
        <v>0</v>
      </c>
    </row>
    <row r="99" spans="1:44" x14ac:dyDescent="0.35">
      <c r="A99" s="18">
        <v>800030924</v>
      </c>
      <c r="B99" s="18" t="s">
        <v>65</v>
      </c>
      <c r="C99" s="18" t="s">
        <v>18</v>
      </c>
      <c r="D99" s="18">
        <v>384199</v>
      </c>
      <c r="E99" s="18" t="s">
        <v>1652</v>
      </c>
      <c r="F99" s="18" t="s">
        <v>1653</v>
      </c>
      <c r="G99" s="19">
        <v>45646.642766203702</v>
      </c>
      <c r="H99" s="19"/>
      <c r="I99" s="20">
        <v>121650</v>
      </c>
      <c r="J99" s="20">
        <v>121650</v>
      </c>
      <c r="K99" s="33" t="s">
        <v>579</v>
      </c>
      <c r="L99" s="18" t="s">
        <v>579</v>
      </c>
      <c r="M99" s="21">
        <v>121650</v>
      </c>
      <c r="N99" s="22">
        <v>1222559291</v>
      </c>
      <c r="O99" s="18"/>
      <c r="P99" s="18" t="s">
        <v>580</v>
      </c>
      <c r="Q99" s="19">
        <v>45646</v>
      </c>
      <c r="R99" s="19">
        <v>45659</v>
      </c>
      <c r="S99" s="19">
        <v>45667</v>
      </c>
      <c r="T99" s="19"/>
      <c r="U99" s="18">
        <v>49</v>
      </c>
      <c r="V99" s="18" t="s">
        <v>497</v>
      </c>
      <c r="W99" s="21">
        <v>0</v>
      </c>
      <c r="X99" s="18"/>
      <c r="Y99" s="18"/>
      <c r="Z99" s="18"/>
      <c r="AA99" s="18" t="s">
        <v>108</v>
      </c>
      <c r="AB99" s="18"/>
      <c r="AC99" s="18" t="s">
        <v>581</v>
      </c>
      <c r="AD99" s="21">
        <v>0</v>
      </c>
      <c r="AE99" s="21">
        <v>0</v>
      </c>
      <c r="AF99" s="21">
        <v>0</v>
      </c>
      <c r="AG99" s="21">
        <v>0</v>
      </c>
      <c r="AH99" s="21">
        <v>0</v>
      </c>
      <c r="AI99" s="21">
        <v>0</v>
      </c>
      <c r="AJ99" s="21">
        <v>121650</v>
      </c>
      <c r="AK99" s="21">
        <v>0</v>
      </c>
      <c r="AL99" s="21">
        <v>0</v>
      </c>
      <c r="AM99" s="21">
        <v>0</v>
      </c>
      <c r="AN99" s="21">
        <v>0</v>
      </c>
      <c r="AO99" s="18"/>
      <c r="AP99" s="19"/>
      <c r="AQ99" s="18"/>
      <c r="AR99" s="21">
        <v>0</v>
      </c>
    </row>
    <row r="100" spans="1:44" x14ac:dyDescent="0.35">
      <c r="A100" s="18">
        <v>800030924</v>
      </c>
      <c r="B100" s="18" t="s">
        <v>65</v>
      </c>
      <c r="C100" s="18" t="s">
        <v>18</v>
      </c>
      <c r="D100" s="18">
        <v>384201</v>
      </c>
      <c r="E100" s="18" t="s">
        <v>1658</v>
      </c>
      <c r="F100" s="18" t="s">
        <v>1659</v>
      </c>
      <c r="G100" s="19">
        <v>45646.642777777779</v>
      </c>
      <c r="H100" s="19"/>
      <c r="I100" s="20">
        <v>114700</v>
      </c>
      <c r="J100" s="20">
        <v>114700</v>
      </c>
      <c r="K100" s="33" t="s">
        <v>579</v>
      </c>
      <c r="L100" s="18" t="s">
        <v>579</v>
      </c>
      <c r="M100" s="21">
        <v>114700</v>
      </c>
      <c r="N100" s="22">
        <v>1222559292</v>
      </c>
      <c r="O100" s="18"/>
      <c r="P100" s="18" t="s">
        <v>580</v>
      </c>
      <c r="Q100" s="19">
        <v>45646</v>
      </c>
      <c r="R100" s="19">
        <v>45659</v>
      </c>
      <c r="S100" s="19">
        <v>45667</v>
      </c>
      <c r="T100" s="19"/>
      <c r="U100" s="18">
        <v>49</v>
      </c>
      <c r="V100" s="18" t="s">
        <v>497</v>
      </c>
      <c r="W100" s="21">
        <v>0</v>
      </c>
      <c r="X100" s="18"/>
      <c r="Y100" s="18"/>
      <c r="Z100" s="18"/>
      <c r="AA100" s="18" t="s">
        <v>108</v>
      </c>
      <c r="AB100" s="18"/>
      <c r="AC100" s="18" t="s">
        <v>581</v>
      </c>
      <c r="AD100" s="21">
        <v>0</v>
      </c>
      <c r="AE100" s="21">
        <v>0</v>
      </c>
      <c r="AF100" s="21">
        <v>0</v>
      </c>
      <c r="AG100" s="21">
        <v>0</v>
      </c>
      <c r="AH100" s="21">
        <v>0</v>
      </c>
      <c r="AI100" s="21">
        <v>0</v>
      </c>
      <c r="AJ100" s="21">
        <v>114700</v>
      </c>
      <c r="AK100" s="21">
        <v>0</v>
      </c>
      <c r="AL100" s="21">
        <v>0</v>
      </c>
      <c r="AM100" s="21">
        <v>0</v>
      </c>
      <c r="AN100" s="21">
        <v>0</v>
      </c>
      <c r="AO100" s="18"/>
      <c r="AP100" s="19"/>
      <c r="AQ100" s="18"/>
      <c r="AR100" s="21">
        <v>0</v>
      </c>
    </row>
    <row r="101" spans="1:44" x14ac:dyDescent="0.35">
      <c r="A101" s="18">
        <v>800030924</v>
      </c>
      <c r="B101" s="18" t="s">
        <v>65</v>
      </c>
      <c r="C101" s="18" t="s">
        <v>18</v>
      </c>
      <c r="D101" s="18">
        <v>384205</v>
      </c>
      <c r="E101" s="18" t="s">
        <v>1584</v>
      </c>
      <c r="F101" s="18" t="s">
        <v>1585</v>
      </c>
      <c r="G101" s="19">
        <v>45646.642812500002</v>
      </c>
      <c r="H101" s="19"/>
      <c r="I101" s="20">
        <v>207928</v>
      </c>
      <c r="J101" s="20">
        <v>207928</v>
      </c>
      <c r="K101" s="33" t="s">
        <v>579</v>
      </c>
      <c r="L101" s="18" t="s">
        <v>579</v>
      </c>
      <c r="M101" s="21">
        <v>207928</v>
      </c>
      <c r="N101" s="22">
        <v>1222559293</v>
      </c>
      <c r="O101" s="18"/>
      <c r="P101" s="18" t="s">
        <v>580</v>
      </c>
      <c r="Q101" s="19">
        <v>45646</v>
      </c>
      <c r="R101" s="19">
        <v>45659</v>
      </c>
      <c r="S101" s="19">
        <v>45667</v>
      </c>
      <c r="T101" s="19"/>
      <c r="U101" s="18">
        <v>49</v>
      </c>
      <c r="V101" s="18" t="s">
        <v>497</v>
      </c>
      <c r="W101" s="21">
        <v>0</v>
      </c>
      <c r="X101" s="18"/>
      <c r="Y101" s="18"/>
      <c r="Z101" s="18"/>
      <c r="AA101" s="18" t="s">
        <v>108</v>
      </c>
      <c r="AB101" s="18"/>
      <c r="AC101" s="18" t="s">
        <v>581</v>
      </c>
      <c r="AD101" s="21">
        <v>0</v>
      </c>
      <c r="AE101" s="21">
        <v>0</v>
      </c>
      <c r="AF101" s="21">
        <v>0</v>
      </c>
      <c r="AG101" s="21">
        <v>0</v>
      </c>
      <c r="AH101" s="21">
        <v>0</v>
      </c>
      <c r="AI101" s="21">
        <v>0</v>
      </c>
      <c r="AJ101" s="21">
        <v>207928</v>
      </c>
      <c r="AK101" s="21">
        <v>0</v>
      </c>
      <c r="AL101" s="21">
        <v>0</v>
      </c>
      <c r="AM101" s="21">
        <v>0</v>
      </c>
      <c r="AN101" s="21">
        <v>0</v>
      </c>
      <c r="AO101" s="18"/>
      <c r="AP101" s="19"/>
      <c r="AQ101" s="18"/>
      <c r="AR101" s="21">
        <v>0</v>
      </c>
    </row>
    <row r="102" spans="1:44" x14ac:dyDescent="0.35">
      <c r="A102" s="18">
        <v>800030924</v>
      </c>
      <c r="B102" s="18" t="s">
        <v>65</v>
      </c>
      <c r="C102" s="18" t="s">
        <v>18</v>
      </c>
      <c r="D102" s="18">
        <v>384216</v>
      </c>
      <c r="E102" s="18" t="s">
        <v>1630</v>
      </c>
      <c r="F102" s="18" t="s">
        <v>1631</v>
      </c>
      <c r="G102" s="19">
        <v>45646.642905092594</v>
      </c>
      <c r="H102" s="19"/>
      <c r="I102" s="20">
        <v>133278</v>
      </c>
      <c r="J102" s="20">
        <v>133278</v>
      </c>
      <c r="K102" s="33" t="s">
        <v>579</v>
      </c>
      <c r="L102" s="18" t="s">
        <v>579</v>
      </c>
      <c r="M102" s="21">
        <v>133278</v>
      </c>
      <c r="N102" s="22">
        <v>1222559294</v>
      </c>
      <c r="O102" s="18"/>
      <c r="P102" s="18" t="s">
        <v>580</v>
      </c>
      <c r="Q102" s="19">
        <v>45646</v>
      </c>
      <c r="R102" s="19">
        <v>45659</v>
      </c>
      <c r="S102" s="19">
        <v>45667</v>
      </c>
      <c r="T102" s="19"/>
      <c r="U102" s="18">
        <v>49</v>
      </c>
      <c r="V102" s="18" t="s">
        <v>497</v>
      </c>
      <c r="W102" s="21">
        <v>0</v>
      </c>
      <c r="X102" s="18"/>
      <c r="Y102" s="18"/>
      <c r="Z102" s="18"/>
      <c r="AA102" s="18" t="s">
        <v>108</v>
      </c>
      <c r="AB102" s="18"/>
      <c r="AC102" s="18" t="s">
        <v>581</v>
      </c>
      <c r="AD102" s="21">
        <v>0</v>
      </c>
      <c r="AE102" s="21">
        <v>0</v>
      </c>
      <c r="AF102" s="21">
        <v>0</v>
      </c>
      <c r="AG102" s="21">
        <v>0</v>
      </c>
      <c r="AH102" s="21">
        <v>0</v>
      </c>
      <c r="AI102" s="21">
        <v>0</v>
      </c>
      <c r="AJ102" s="21">
        <v>133278</v>
      </c>
      <c r="AK102" s="21">
        <v>0</v>
      </c>
      <c r="AL102" s="21">
        <v>0</v>
      </c>
      <c r="AM102" s="21">
        <v>0</v>
      </c>
      <c r="AN102" s="21">
        <v>0</v>
      </c>
      <c r="AO102" s="18"/>
      <c r="AP102" s="19"/>
      <c r="AQ102" s="18"/>
      <c r="AR102" s="21">
        <v>0</v>
      </c>
    </row>
    <row r="103" spans="1:44" x14ac:dyDescent="0.35">
      <c r="A103" s="18">
        <v>800030924</v>
      </c>
      <c r="B103" s="18" t="s">
        <v>65</v>
      </c>
      <c r="C103" s="18" t="s">
        <v>18</v>
      </c>
      <c r="D103" s="18">
        <v>384300</v>
      </c>
      <c r="E103" s="18" t="s">
        <v>1660</v>
      </c>
      <c r="F103" s="18" t="s">
        <v>1661</v>
      </c>
      <c r="G103" s="19">
        <v>45646.643634259257</v>
      </c>
      <c r="H103" s="19"/>
      <c r="I103" s="20">
        <v>112620</v>
      </c>
      <c r="J103" s="20">
        <v>112620</v>
      </c>
      <c r="K103" s="33" t="s">
        <v>579</v>
      </c>
      <c r="L103" s="18" t="s">
        <v>579</v>
      </c>
      <c r="M103" s="21">
        <v>112620</v>
      </c>
      <c r="N103" s="22">
        <v>1222559295</v>
      </c>
      <c r="O103" s="18"/>
      <c r="P103" s="18" t="s">
        <v>580</v>
      </c>
      <c r="Q103" s="19">
        <v>45646</v>
      </c>
      <c r="R103" s="19">
        <v>45659</v>
      </c>
      <c r="S103" s="19">
        <v>45667</v>
      </c>
      <c r="T103" s="19"/>
      <c r="U103" s="18">
        <v>49</v>
      </c>
      <c r="V103" s="18" t="s">
        <v>497</v>
      </c>
      <c r="W103" s="21">
        <v>0</v>
      </c>
      <c r="X103" s="18"/>
      <c r="Y103" s="18"/>
      <c r="Z103" s="18"/>
      <c r="AA103" s="18" t="s">
        <v>108</v>
      </c>
      <c r="AB103" s="18"/>
      <c r="AC103" s="18" t="s">
        <v>581</v>
      </c>
      <c r="AD103" s="21">
        <v>0</v>
      </c>
      <c r="AE103" s="21">
        <v>0</v>
      </c>
      <c r="AF103" s="21">
        <v>0</v>
      </c>
      <c r="AG103" s="21">
        <v>0</v>
      </c>
      <c r="AH103" s="21">
        <v>0</v>
      </c>
      <c r="AI103" s="21">
        <v>0</v>
      </c>
      <c r="AJ103" s="21">
        <v>112620</v>
      </c>
      <c r="AK103" s="21">
        <v>0</v>
      </c>
      <c r="AL103" s="21">
        <v>0</v>
      </c>
      <c r="AM103" s="21">
        <v>0</v>
      </c>
      <c r="AN103" s="21">
        <v>0</v>
      </c>
      <c r="AO103" s="18"/>
      <c r="AP103" s="19"/>
      <c r="AQ103" s="18"/>
      <c r="AR103" s="21">
        <v>0</v>
      </c>
    </row>
    <row r="104" spans="1:44" x14ac:dyDescent="0.35">
      <c r="A104" s="18">
        <v>800030924</v>
      </c>
      <c r="B104" s="18" t="s">
        <v>65</v>
      </c>
      <c r="C104" s="18" t="s">
        <v>18</v>
      </c>
      <c r="D104" s="18">
        <v>384315</v>
      </c>
      <c r="E104" s="18" t="s">
        <v>1594</v>
      </c>
      <c r="F104" s="18" t="s">
        <v>1595</v>
      </c>
      <c r="G104" s="19">
        <v>45647.643773148149</v>
      </c>
      <c r="H104" s="19"/>
      <c r="I104" s="20">
        <v>176000</v>
      </c>
      <c r="J104" s="20">
        <v>176000</v>
      </c>
      <c r="K104" s="33" t="s">
        <v>579</v>
      </c>
      <c r="L104" s="18" t="s">
        <v>579</v>
      </c>
      <c r="M104" s="21">
        <v>176000</v>
      </c>
      <c r="N104" s="22">
        <v>1222559296</v>
      </c>
      <c r="O104" s="18"/>
      <c r="P104" s="18" t="s">
        <v>580</v>
      </c>
      <c r="Q104" s="19">
        <v>45647</v>
      </c>
      <c r="R104" s="19">
        <v>45659</v>
      </c>
      <c r="S104" s="19">
        <v>45667</v>
      </c>
      <c r="T104" s="19"/>
      <c r="U104" s="18">
        <v>49</v>
      </c>
      <c r="V104" s="18" t="s">
        <v>497</v>
      </c>
      <c r="W104" s="21">
        <v>0</v>
      </c>
      <c r="X104" s="18"/>
      <c r="Y104" s="18"/>
      <c r="Z104" s="18"/>
      <c r="AA104" s="18" t="s">
        <v>108</v>
      </c>
      <c r="AB104" s="18"/>
      <c r="AC104" s="18" t="s">
        <v>581</v>
      </c>
      <c r="AD104" s="21">
        <v>0</v>
      </c>
      <c r="AE104" s="21">
        <v>0</v>
      </c>
      <c r="AF104" s="21">
        <v>0</v>
      </c>
      <c r="AG104" s="21">
        <v>0</v>
      </c>
      <c r="AH104" s="21">
        <v>0</v>
      </c>
      <c r="AI104" s="21">
        <v>0</v>
      </c>
      <c r="AJ104" s="21">
        <v>176000</v>
      </c>
      <c r="AK104" s="21">
        <v>0</v>
      </c>
      <c r="AL104" s="21">
        <v>0</v>
      </c>
      <c r="AM104" s="21">
        <v>0</v>
      </c>
      <c r="AN104" s="21">
        <v>0</v>
      </c>
      <c r="AO104" s="18"/>
      <c r="AP104" s="19"/>
      <c r="AQ104" s="18"/>
      <c r="AR104" s="21">
        <v>0</v>
      </c>
    </row>
    <row r="105" spans="1:44" x14ac:dyDescent="0.35">
      <c r="A105" s="18">
        <v>800030924</v>
      </c>
      <c r="B105" s="18" t="s">
        <v>65</v>
      </c>
      <c r="C105" s="18" t="s">
        <v>18</v>
      </c>
      <c r="D105" s="18">
        <v>384316</v>
      </c>
      <c r="E105" s="18" t="s">
        <v>1602</v>
      </c>
      <c r="F105" s="18" t="s">
        <v>1603</v>
      </c>
      <c r="G105" s="19">
        <v>45647.643784722219</v>
      </c>
      <c r="H105" s="19"/>
      <c r="I105" s="20">
        <v>159678</v>
      </c>
      <c r="J105" s="20">
        <v>159678</v>
      </c>
      <c r="K105" s="33" t="s">
        <v>579</v>
      </c>
      <c r="L105" s="18" t="s">
        <v>579</v>
      </c>
      <c r="M105" s="21">
        <v>159678</v>
      </c>
      <c r="N105" s="22">
        <v>1222559297</v>
      </c>
      <c r="O105" s="18"/>
      <c r="P105" s="18" t="s">
        <v>580</v>
      </c>
      <c r="Q105" s="19">
        <v>45647</v>
      </c>
      <c r="R105" s="19">
        <v>45659</v>
      </c>
      <c r="S105" s="19">
        <v>45667</v>
      </c>
      <c r="T105" s="19"/>
      <c r="U105" s="18">
        <v>49</v>
      </c>
      <c r="V105" s="18" t="s">
        <v>497</v>
      </c>
      <c r="W105" s="21">
        <v>0</v>
      </c>
      <c r="X105" s="18"/>
      <c r="Y105" s="18"/>
      <c r="Z105" s="18"/>
      <c r="AA105" s="18" t="s">
        <v>108</v>
      </c>
      <c r="AB105" s="18"/>
      <c r="AC105" s="18" t="s">
        <v>581</v>
      </c>
      <c r="AD105" s="21">
        <v>0</v>
      </c>
      <c r="AE105" s="21">
        <v>0</v>
      </c>
      <c r="AF105" s="21">
        <v>0</v>
      </c>
      <c r="AG105" s="21">
        <v>0</v>
      </c>
      <c r="AH105" s="21">
        <v>0</v>
      </c>
      <c r="AI105" s="21">
        <v>0</v>
      </c>
      <c r="AJ105" s="21">
        <v>159678</v>
      </c>
      <c r="AK105" s="21">
        <v>0</v>
      </c>
      <c r="AL105" s="21">
        <v>0</v>
      </c>
      <c r="AM105" s="21">
        <v>0</v>
      </c>
      <c r="AN105" s="21">
        <v>0</v>
      </c>
      <c r="AO105" s="18"/>
      <c r="AP105" s="19"/>
      <c r="AQ105" s="18"/>
      <c r="AR105" s="21">
        <v>0</v>
      </c>
    </row>
    <row r="106" spans="1:44" x14ac:dyDescent="0.35">
      <c r="A106" s="18">
        <v>800030924</v>
      </c>
      <c r="B106" s="18" t="s">
        <v>65</v>
      </c>
      <c r="C106" s="18" t="s">
        <v>18</v>
      </c>
      <c r="D106" s="18">
        <v>384317</v>
      </c>
      <c r="E106" s="18" t="s">
        <v>1654</v>
      </c>
      <c r="F106" s="18" t="s">
        <v>1655</v>
      </c>
      <c r="G106" s="19">
        <v>45647.643796296295</v>
      </c>
      <c r="H106" s="19"/>
      <c r="I106" s="20">
        <v>116750</v>
      </c>
      <c r="J106" s="20">
        <v>116750</v>
      </c>
      <c r="K106" s="33" t="s">
        <v>579</v>
      </c>
      <c r="L106" s="18" t="s">
        <v>579</v>
      </c>
      <c r="M106" s="21">
        <v>116750</v>
      </c>
      <c r="N106" s="22">
        <v>1222559298</v>
      </c>
      <c r="O106" s="18"/>
      <c r="P106" s="18" t="s">
        <v>580</v>
      </c>
      <c r="Q106" s="19">
        <v>45647</v>
      </c>
      <c r="R106" s="19">
        <v>45659</v>
      </c>
      <c r="S106" s="19">
        <v>45667</v>
      </c>
      <c r="T106" s="19"/>
      <c r="U106" s="18">
        <v>49</v>
      </c>
      <c r="V106" s="18" t="s">
        <v>497</v>
      </c>
      <c r="W106" s="21">
        <v>0</v>
      </c>
      <c r="X106" s="18"/>
      <c r="Y106" s="18"/>
      <c r="Z106" s="18"/>
      <c r="AA106" s="18" t="s">
        <v>108</v>
      </c>
      <c r="AB106" s="18"/>
      <c r="AC106" s="18" t="s">
        <v>581</v>
      </c>
      <c r="AD106" s="21">
        <v>0</v>
      </c>
      <c r="AE106" s="21">
        <v>0</v>
      </c>
      <c r="AF106" s="21">
        <v>0</v>
      </c>
      <c r="AG106" s="21">
        <v>0</v>
      </c>
      <c r="AH106" s="21">
        <v>0</v>
      </c>
      <c r="AI106" s="21">
        <v>0</v>
      </c>
      <c r="AJ106" s="21">
        <v>116750</v>
      </c>
      <c r="AK106" s="21">
        <v>0</v>
      </c>
      <c r="AL106" s="21">
        <v>0</v>
      </c>
      <c r="AM106" s="21">
        <v>0</v>
      </c>
      <c r="AN106" s="21">
        <v>0</v>
      </c>
      <c r="AO106" s="18"/>
      <c r="AP106" s="19"/>
      <c r="AQ106" s="18"/>
      <c r="AR106" s="21">
        <v>0</v>
      </c>
    </row>
    <row r="107" spans="1:44" x14ac:dyDescent="0.35">
      <c r="A107" s="18">
        <v>800030924</v>
      </c>
      <c r="B107" s="18" t="s">
        <v>65</v>
      </c>
      <c r="C107" s="18" t="s">
        <v>18</v>
      </c>
      <c r="D107" s="18">
        <v>384355</v>
      </c>
      <c r="E107" s="18" t="s">
        <v>1634</v>
      </c>
      <c r="F107" s="18" t="s">
        <v>1635</v>
      </c>
      <c r="G107" s="19">
        <v>45647.644131944442</v>
      </c>
      <c r="H107" s="19"/>
      <c r="I107" s="20">
        <v>132900</v>
      </c>
      <c r="J107" s="20">
        <v>132900</v>
      </c>
      <c r="K107" s="33" t="s">
        <v>579</v>
      </c>
      <c r="L107" s="18" t="s">
        <v>579</v>
      </c>
      <c r="M107" s="21">
        <v>132900</v>
      </c>
      <c r="N107" s="22">
        <v>1222559299</v>
      </c>
      <c r="O107" s="18"/>
      <c r="P107" s="18" t="s">
        <v>580</v>
      </c>
      <c r="Q107" s="19">
        <v>45647</v>
      </c>
      <c r="R107" s="19">
        <v>45659</v>
      </c>
      <c r="S107" s="19">
        <v>45667</v>
      </c>
      <c r="T107" s="19"/>
      <c r="U107" s="18">
        <v>49</v>
      </c>
      <c r="V107" s="18" t="s">
        <v>497</v>
      </c>
      <c r="W107" s="21">
        <v>0</v>
      </c>
      <c r="X107" s="18"/>
      <c r="Y107" s="18"/>
      <c r="Z107" s="18"/>
      <c r="AA107" s="18" t="s">
        <v>108</v>
      </c>
      <c r="AB107" s="18"/>
      <c r="AC107" s="18" t="s">
        <v>581</v>
      </c>
      <c r="AD107" s="21">
        <v>0</v>
      </c>
      <c r="AE107" s="21">
        <v>0</v>
      </c>
      <c r="AF107" s="21">
        <v>0</v>
      </c>
      <c r="AG107" s="21">
        <v>0</v>
      </c>
      <c r="AH107" s="21">
        <v>0</v>
      </c>
      <c r="AI107" s="21">
        <v>0</v>
      </c>
      <c r="AJ107" s="21">
        <v>132900</v>
      </c>
      <c r="AK107" s="21">
        <v>0</v>
      </c>
      <c r="AL107" s="21">
        <v>0</v>
      </c>
      <c r="AM107" s="21">
        <v>0</v>
      </c>
      <c r="AN107" s="21">
        <v>0</v>
      </c>
      <c r="AO107" s="18"/>
      <c r="AP107" s="19"/>
      <c r="AQ107" s="18"/>
      <c r="AR107" s="21">
        <v>0</v>
      </c>
    </row>
    <row r="108" spans="1:44" x14ac:dyDescent="0.35">
      <c r="A108" s="18">
        <v>800030924</v>
      </c>
      <c r="B108" s="18" t="s">
        <v>65</v>
      </c>
      <c r="C108" s="18" t="s">
        <v>18</v>
      </c>
      <c r="D108" s="18">
        <v>384362</v>
      </c>
      <c r="E108" s="18" t="s">
        <v>1650</v>
      </c>
      <c r="F108" s="18" t="s">
        <v>1651</v>
      </c>
      <c r="G108" s="19">
        <v>45647.644189814811</v>
      </c>
      <c r="H108" s="19"/>
      <c r="I108" s="20">
        <v>123000</v>
      </c>
      <c r="J108" s="20">
        <v>123000</v>
      </c>
      <c r="K108" s="33" t="s">
        <v>579</v>
      </c>
      <c r="L108" s="18" t="s">
        <v>579</v>
      </c>
      <c r="M108" s="21">
        <v>123000</v>
      </c>
      <c r="N108" s="22">
        <v>1222559300</v>
      </c>
      <c r="O108" s="18"/>
      <c r="P108" s="18" t="s">
        <v>580</v>
      </c>
      <c r="Q108" s="19">
        <v>45647</v>
      </c>
      <c r="R108" s="19">
        <v>45659</v>
      </c>
      <c r="S108" s="19">
        <v>45667</v>
      </c>
      <c r="T108" s="19"/>
      <c r="U108" s="18">
        <v>49</v>
      </c>
      <c r="V108" s="18" t="s">
        <v>497</v>
      </c>
      <c r="W108" s="21">
        <v>0</v>
      </c>
      <c r="X108" s="18"/>
      <c r="Y108" s="18"/>
      <c r="Z108" s="18"/>
      <c r="AA108" s="18" t="s">
        <v>108</v>
      </c>
      <c r="AB108" s="18"/>
      <c r="AC108" s="18" t="s">
        <v>581</v>
      </c>
      <c r="AD108" s="21">
        <v>0</v>
      </c>
      <c r="AE108" s="21">
        <v>0</v>
      </c>
      <c r="AF108" s="21">
        <v>0</v>
      </c>
      <c r="AG108" s="21">
        <v>0</v>
      </c>
      <c r="AH108" s="21">
        <v>0</v>
      </c>
      <c r="AI108" s="21">
        <v>0</v>
      </c>
      <c r="AJ108" s="21">
        <v>123000</v>
      </c>
      <c r="AK108" s="21">
        <v>0</v>
      </c>
      <c r="AL108" s="21">
        <v>0</v>
      </c>
      <c r="AM108" s="21">
        <v>0</v>
      </c>
      <c r="AN108" s="21">
        <v>0</v>
      </c>
      <c r="AO108" s="18"/>
      <c r="AP108" s="19"/>
      <c r="AQ108" s="18"/>
      <c r="AR108" s="21">
        <v>0</v>
      </c>
    </row>
    <row r="109" spans="1:44" x14ac:dyDescent="0.35">
      <c r="A109" s="18">
        <v>800030924</v>
      </c>
      <c r="B109" s="18" t="s">
        <v>65</v>
      </c>
      <c r="C109" s="18" t="s">
        <v>18</v>
      </c>
      <c r="D109" s="18">
        <v>384432</v>
      </c>
      <c r="E109" s="18" t="s">
        <v>1612</v>
      </c>
      <c r="F109" s="18" t="s">
        <v>1613</v>
      </c>
      <c r="G109" s="19">
        <v>45648.644849537035</v>
      </c>
      <c r="H109" s="19"/>
      <c r="I109" s="20">
        <v>148700</v>
      </c>
      <c r="J109" s="20">
        <v>148700</v>
      </c>
      <c r="K109" s="33" t="s">
        <v>579</v>
      </c>
      <c r="L109" s="18" t="s">
        <v>579</v>
      </c>
      <c r="M109" s="21">
        <v>148700</v>
      </c>
      <c r="N109" s="22">
        <v>1222559301</v>
      </c>
      <c r="O109" s="18"/>
      <c r="P109" s="18" t="s">
        <v>580</v>
      </c>
      <c r="Q109" s="19">
        <v>45648</v>
      </c>
      <c r="R109" s="19">
        <v>45659</v>
      </c>
      <c r="S109" s="19">
        <v>45667</v>
      </c>
      <c r="T109" s="19"/>
      <c r="U109" s="18">
        <v>49</v>
      </c>
      <c r="V109" s="18" t="s">
        <v>497</v>
      </c>
      <c r="W109" s="21">
        <v>0</v>
      </c>
      <c r="X109" s="18"/>
      <c r="Y109" s="18"/>
      <c r="Z109" s="18"/>
      <c r="AA109" s="18" t="s">
        <v>108</v>
      </c>
      <c r="AB109" s="18"/>
      <c r="AC109" s="18" t="s">
        <v>581</v>
      </c>
      <c r="AD109" s="21">
        <v>0</v>
      </c>
      <c r="AE109" s="21">
        <v>0</v>
      </c>
      <c r="AF109" s="21">
        <v>0</v>
      </c>
      <c r="AG109" s="21">
        <v>0</v>
      </c>
      <c r="AH109" s="21">
        <v>0</v>
      </c>
      <c r="AI109" s="21">
        <v>0</v>
      </c>
      <c r="AJ109" s="21">
        <v>148700</v>
      </c>
      <c r="AK109" s="21">
        <v>0</v>
      </c>
      <c r="AL109" s="21">
        <v>0</v>
      </c>
      <c r="AM109" s="21">
        <v>0</v>
      </c>
      <c r="AN109" s="21">
        <v>0</v>
      </c>
      <c r="AO109" s="18"/>
      <c r="AP109" s="19"/>
      <c r="AQ109" s="18"/>
      <c r="AR109" s="21">
        <v>0</v>
      </c>
    </row>
    <row r="110" spans="1:44" x14ac:dyDescent="0.35">
      <c r="A110" s="18">
        <v>800030924</v>
      </c>
      <c r="B110" s="18" t="s">
        <v>65</v>
      </c>
      <c r="C110" s="18" t="s">
        <v>18</v>
      </c>
      <c r="D110" s="18">
        <v>384445</v>
      </c>
      <c r="E110" s="18" t="s">
        <v>1692</v>
      </c>
      <c r="F110" s="18" t="s">
        <v>1693</v>
      </c>
      <c r="G110" s="19">
        <v>45648.644976851851</v>
      </c>
      <c r="H110" s="19"/>
      <c r="I110" s="20">
        <v>90400</v>
      </c>
      <c r="J110" s="20">
        <v>90400</v>
      </c>
      <c r="K110" s="33" t="s">
        <v>579</v>
      </c>
      <c r="L110" s="18" t="s">
        <v>579</v>
      </c>
      <c r="M110" s="21">
        <v>90400</v>
      </c>
      <c r="N110" s="22">
        <v>1222559302</v>
      </c>
      <c r="O110" s="18"/>
      <c r="P110" s="18" t="s">
        <v>580</v>
      </c>
      <c r="Q110" s="19">
        <v>45648</v>
      </c>
      <c r="R110" s="19">
        <v>45659</v>
      </c>
      <c r="S110" s="19">
        <v>45667</v>
      </c>
      <c r="T110" s="19"/>
      <c r="U110" s="18">
        <v>49</v>
      </c>
      <c r="V110" s="18" t="s">
        <v>497</v>
      </c>
      <c r="W110" s="21">
        <v>0</v>
      </c>
      <c r="X110" s="18"/>
      <c r="Y110" s="18"/>
      <c r="Z110" s="18"/>
      <c r="AA110" s="18" t="s">
        <v>108</v>
      </c>
      <c r="AB110" s="18"/>
      <c r="AC110" s="18" t="s">
        <v>581</v>
      </c>
      <c r="AD110" s="21">
        <v>0</v>
      </c>
      <c r="AE110" s="21">
        <v>0</v>
      </c>
      <c r="AF110" s="21">
        <v>0</v>
      </c>
      <c r="AG110" s="21">
        <v>0</v>
      </c>
      <c r="AH110" s="21">
        <v>0</v>
      </c>
      <c r="AI110" s="21">
        <v>0</v>
      </c>
      <c r="AJ110" s="21">
        <v>90400</v>
      </c>
      <c r="AK110" s="21">
        <v>0</v>
      </c>
      <c r="AL110" s="21">
        <v>0</v>
      </c>
      <c r="AM110" s="21">
        <v>0</v>
      </c>
      <c r="AN110" s="21">
        <v>0</v>
      </c>
      <c r="AO110" s="18"/>
      <c r="AP110" s="19"/>
      <c r="AQ110" s="18"/>
      <c r="AR110" s="21">
        <v>0</v>
      </c>
    </row>
    <row r="111" spans="1:44" x14ac:dyDescent="0.35">
      <c r="A111" s="18">
        <v>800030924</v>
      </c>
      <c r="B111" s="18" t="s">
        <v>65</v>
      </c>
      <c r="C111" s="18" t="s">
        <v>18</v>
      </c>
      <c r="D111" s="18">
        <v>384453</v>
      </c>
      <c r="E111" s="18" t="s">
        <v>1662</v>
      </c>
      <c r="F111" s="18" t="s">
        <v>1663</v>
      </c>
      <c r="G111" s="19">
        <v>45648.645046296297</v>
      </c>
      <c r="H111" s="19"/>
      <c r="I111" s="20">
        <v>108823</v>
      </c>
      <c r="J111" s="20">
        <v>108823</v>
      </c>
      <c r="K111" s="33" t="s">
        <v>579</v>
      </c>
      <c r="L111" s="18" t="s">
        <v>579</v>
      </c>
      <c r="M111" s="21">
        <v>108823</v>
      </c>
      <c r="N111" s="22">
        <v>1222559303</v>
      </c>
      <c r="O111" s="18"/>
      <c r="P111" s="18" t="s">
        <v>580</v>
      </c>
      <c r="Q111" s="19">
        <v>45648</v>
      </c>
      <c r="R111" s="19">
        <v>45659</v>
      </c>
      <c r="S111" s="19">
        <v>45667</v>
      </c>
      <c r="T111" s="19"/>
      <c r="U111" s="18">
        <v>49</v>
      </c>
      <c r="V111" s="18" t="s">
        <v>497</v>
      </c>
      <c r="W111" s="21">
        <v>0</v>
      </c>
      <c r="X111" s="18"/>
      <c r="Y111" s="18"/>
      <c r="Z111" s="18"/>
      <c r="AA111" s="18" t="s">
        <v>108</v>
      </c>
      <c r="AB111" s="18"/>
      <c r="AC111" s="18" t="s">
        <v>581</v>
      </c>
      <c r="AD111" s="21">
        <v>0</v>
      </c>
      <c r="AE111" s="21">
        <v>0</v>
      </c>
      <c r="AF111" s="21">
        <v>0</v>
      </c>
      <c r="AG111" s="21">
        <v>0</v>
      </c>
      <c r="AH111" s="21">
        <v>0</v>
      </c>
      <c r="AI111" s="21">
        <v>0</v>
      </c>
      <c r="AJ111" s="21">
        <v>108823</v>
      </c>
      <c r="AK111" s="21">
        <v>0</v>
      </c>
      <c r="AL111" s="21">
        <v>0</v>
      </c>
      <c r="AM111" s="21">
        <v>0</v>
      </c>
      <c r="AN111" s="21">
        <v>0</v>
      </c>
      <c r="AO111" s="18"/>
      <c r="AP111" s="19"/>
      <c r="AQ111" s="18"/>
      <c r="AR111" s="21">
        <v>0</v>
      </c>
    </row>
    <row r="112" spans="1:44" x14ac:dyDescent="0.35">
      <c r="A112" s="18">
        <v>800030924</v>
      </c>
      <c r="B112" s="18" t="s">
        <v>65</v>
      </c>
      <c r="C112" s="18" t="s">
        <v>18</v>
      </c>
      <c r="D112" s="18">
        <v>384465</v>
      </c>
      <c r="E112" s="18" t="s">
        <v>1666</v>
      </c>
      <c r="F112" s="18" t="s">
        <v>1667</v>
      </c>
      <c r="G112" s="19">
        <v>45648.645150462966</v>
      </c>
      <c r="H112" s="19"/>
      <c r="I112" s="20">
        <v>106110</v>
      </c>
      <c r="J112" s="20">
        <v>106110</v>
      </c>
      <c r="K112" s="33" t="s">
        <v>579</v>
      </c>
      <c r="L112" s="18" t="s">
        <v>579</v>
      </c>
      <c r="M112" s="21">
        <v>106110</v>
      </c>
      <c r="N112" s="22">
        <v>1222559304</v>
      </c>
      <c r="O112" s="18"/>
      <c r="P112" s="18" t="s">
        <v>580</v>
      </c>
      <c r="Q112" s="19">
        <v>45648</v>
      </c>
      <c r="R112" s="19">
        <v>45659</v>
      </c>
      <c r="S112" s="19">
        <v>45667</v>
      </c>
      <c r="T112" s="19"/>
      <c r="U112" s="18">
        <v>49</v>
      </c>
      <c r="V112" s="18" t="s">
        <v>497</v>
      </c>
      <c r="W112" s="21">
        <v>0</v>
      </c>
      <c r="X112" s="18"/>
      <c r="Y112" s="18"/>
      <c r="Z112" s="18"/>
      <c r="AA112" s="18" t="s">
        <v>108</v>
      </c>
      <c r="AB112" s="18"/>
      <c r="AC112" s="18" t="s">
        <v>581</v>
      </c>
      <c r="AD112" s="21">
        <v>0</v>
      </c>
      <c r="AE112" s="21">
        <v>0</v>
      </c>
      <c r="AF112" s="21">
        <v>0</v>
      </c>
      <c r="AG112" s="21">
        <v>0</v>
      </c>
      <c r="AH112" s="21">
        <v>0</v>
      </c>
      <c r="AI112" s="21">
        <v>0</v>
      </c>
      <c r="AJ112" s="21">
        <v>106110</v>
      </c>
      <c r="AK112" s="21">
        <v>0</v>
      </c>
      <c r="AL112" s="21">
        <v>0</v>
      </c>
      <c r="AM112" s="21">
        <v>0</v>
      </c>
      <c r="AN112" s="21">
        <v>0</v>
      </c>
      <c r="AO112" s="18"/>
      <c r="AP112" s="19"/>
      <c r="AQ112" s="18"/>
      <c r="AR112" s="21">
        <v>0</v>
      </c>
    </row>
    <row r="113" spans="1:44" x14ac:dyDescent="0.35">
      <c r="A113" s="18">
        <v>800030924</v>
      </c>
      <c r="B113" s="18" t="s">
        <v>65</v>
      </c>
      <c r="C113" s="18" t="s">
        <v>18</v>
      </c>
      <c r="D113" s="18">
        <v>384471</v>
      </c>
      <c r="E113" s="18" t="s">
        <v>1694</v>
      </c>
      <c r="F113" s="18" t="s">
        <v>1695</v>
      </c>
      <c r="G113" s="19">
        <v>45648.645208333335</v>
      </c>
      <c r="H113" s="19"/>
      <c r="I113" s="20">
        <v>87920</v>
      </c>
      <c r="J113" s="20">
        <v>87920</v>
      </c>
      <c r="K113" s="33" t="s">
        <v>579</v>
      </c>
      <c r="L113" s="18" t="s">
        <v>579</v>
      </c>
      <c r="M113" s="21">
        <v>87920</v>
      </c>
      <c r="N113" s="22">
        <v>1222559305</v>
      </c>
      <c r="O113" s="18"/>
      <c r="P113" s="18" t="s">
        <v>580</v>
      </c>
      <c r="Q113" s="19">
        <v>45648</v>
      </c>
      <c r="R113" s="19">
        <v>45659</v>
      </c>
      <c r="S113" s="19">
        <v>45667</v>
      </c>
      <c r="T113" s="19"/>
      <c r="U113" s="18">
        <v>49</v>
      </c>
      <c r="V113" s="18" t="s">
        <v>497</v>
      </c>
      <c r="W113" s="21">
        <v>0</v>
      </c>
      <c r="X113" s="18"/>
      <c r="Y113" s="18"/>
      <c r="Z113" s="18"/>
      <c r="AA113" s="18" t="s">
        <v>108</v>
      </c>
      <c r="AB113" s="18"/>
      <c r="AC113" s="18" t="s">
        <v>581</v>
      </c>
      <c r="AD113" s="21">
        <v>0</v>
      </c>
      <c r="AE113" s="21">
        <v>0</v>
      </c>
      <c r="AF113" s="21">
        <v>0</v>
      </c>
      <c r="AG113" s="21">
        <v>0</v>
      </c>
      <c r="AH113" s="21">
        <v>0</v>
      </c>
      <c r="AI113" s="21">
        <v>0</v>
      </c>
      <c r="AJ113" s="21">
        <v>87920</v>
      </c>
      <c r="AK113" s="21">
        <v>0</v>
      </c>
      <c r="AL113" s="21">
        <v>0</v>
      </c>
      <c r="AM113" s="21">
        <v>0</v>
      </c>
      <c r="AN113" s="21">
        <v>0</v>
      </c>
      <c r="AO113" s="18"/>
      <c r="AP113" s="19"/>
      <c r="AQ113" s="18"/>
      <c r="AR113" s="21">
        <v>0</v>
      </c>
    </row>
    <row r="114" spans="1:44" x14ac:dyDescent="0.35">
      <c r="A114" s="18">
        <v>800030924</v>
      </c>
      <c r="B114" s="18" t="s">
        <v>65</v>
      </c>
      <c r="C114" s="18" t="s">
        <v>18</v>
      </c>
      <c r="D114" s="18">
        <v>384504</v>
      </c>
      <c r="E114" s="18" t="s">
        <v>1646</v>
      </c>
      <c r="F114" s="18" t="s">
        <v>1647</v>
      </c>
      <c r="G114" s="19">
        <v>45648.645520833335</v>
      </c>
      <c r="H114" s="19"/>
      <c r="I114" s="20">
        <v>123778</v>
      </c>
      <c r="J114" s="20">
        <v>123778</v>
      </c>
      <c r="K114" s="33" t="s">
        <v>579</v>
      </c>
      <c r="L114" s="18" t="s">
        <v>579</v>
      </c>
      <c r="M114" s="21">
        <v>123778</v>
      </c>
      <c r="N114" s="22">
        <v>1222559306</v>
      </c>
      <c r="O114" s="18"/>
      <c r="P114" s="18" t="s">
        <v>580</v>
      </c>
      <c r="Q114" s="19">
        <v>45648</v>
      </c>
      <c r="R114" s="19">
        <v>45659</v>
      </c>
      <c r="S114" s="19">
        <v>45667</v>
      </c>
      <c r="T114" s="19"/>
      <c r="U114" s="18">
        <v>49</v>
      </c>
      <c r="V114" s="18" t="s">
        <v>497</v>
      </c>
      <c r="W114" s="21">
        <v>0</v>
      </c>
      <c r="X114" s="18"/>
      <c r="Y114" s="18"/>
      <c r="Z114" s="18"/>
      <c r="AA114" s="18" t="s">
        <v>108</v>
      </c>
      <c r="AB114" s="18"/>
      <c r="AC114" s="18" t="s">
        <v>581</v>
      </c>
      <c r="AD114" s="21">
        <v>0</v>
      </c>
      <c r="AE114" s="21">
        <v>0</v>
      </c>
      <c r="AF114" s="21">
        <v>0</v>
      </c>
      <c r="AG114" s="21">
        <v>0</v>
      </c>
      <c r="AH114" s="21">
        <v>0</v>
      </c>
      <c r="AI114" s="21">
        <v>0</v>
      </c>
      <c r="AJ114" s="21">
        <v>123778</v>
      </c>
      <c r="AK114" s="21">
        <v>0</v>
      </c>
      <c r="AL114" s="21">
        <v>0</v>
      </c>
      <c r="AM114" s="21">
        <v>0</v>
      </c>
      <c r="AN114" s="21">
        <v>0</v>
      </c>
      <c r="AO114" s="18"/>
      <c r="AP114" s="19"/>
      <c r="AQ114" s="18"/>
      <c r="AR114" s="21">
        <v>0</v>
      </c>
    </row>
    <row r="115" spans="1:44" x14ac:dyDescent="0.35">
      <c r="A115" s="18">
        <v>800030924</v>
      </c>
      <c r="B115" s="18" t="s">
        <v>65</v>
      </c>
      <c r="C115" s="18" t="s">
        <v>18</v>
      </c>
      <c r="D115" s="18">
        <v>384509</v>
      </c>
      <c r="E115" s="18" t="s">
        <v>1682</v>
      </c>
      <c r="F115" s="18" t="s">
        <v>1683</v>
      </c>
      <c r="G115" s="19">
        <v>45649.384895833333</v>
      </c>
      <c r="H115" s="19"/>
      <c r="I115" s="20">
        <v>96900</v>
      </c>
      <c r="J115" s="20">
        <v>96900</v>
      </c>
      <c r="K115" s="33" t="s">
        <v>579</v>
      </c>
      <c r="L115" s="18" t="s">
        <v>579</v>
      </c>
      <c r="M115" s="21">
        <v>96900</v>
      </c>
      <c r="N115" s="22">
        <v>1222559307</v>
      </c>
      <c r="O115" s="18"/>
      <c r="P115" s="18" t="s">
        <v>580</v>
      </c>
      <c r="Q115" s="19">
        <v>45649</v>
      </c>
      <c r="R115" s="19">
        <v>45659</v>
      </c>
      <c r="S115" s="19">
        <v>45667</v>
      </c>
      <c r="T115" s="19"/>
      <c r="U115" s="18">
        <v>49</v>
      </c>
      <c r="V115" s="18" t="s">
        <v>497</v>
      </c>
      <c r="W115" s="21">
        <v>0</v>
      </c>
      <c r="X115" s="18"/>
      <c r="Y115" s="18"/>
      <c r="Z115" s="18"/>
      <c r="AA115" s="18" t="s">
        <v>108</v>
      </c>
      <c r="AB115" s="18"/>
      <c r="AC115" s="18" t="s">
        <v>581</v>
      </c>
      <c r="AD115" s="21">
        <v>0</v>
      </c>
      <c r="AE115" s="21">
        <v>0</v>
      </c>
      <c r="AF115" s="21">
        <v>0</v>
      </c>
      <c r="AG115" s="21">
        <v>0</v>
      </c>
      <c r="AH115" s="21">
        <v>0</v>
      </c>
      <c r="AI115" s="21">
        <v>0</v>
      </c>
      <c r="AJ115" s="21">
        <v>96900</v>
      </c>
      <c r="AK115" s="21">
        <v>0</v>
      </c>
      <c r="AL115" s="21">
        <v>0</v>
      </c>
      <c r="AM115" s="21">
        <v>0</v>
      </c>
      <c r="AN115" s="21">
        <v>0</v>
      </c>
      <c r="AO115" s="18"/>
      <c r="AP115" s="19"/>
      <c r="AQ115" s="18"/>
      <c r="AR115" s="21">
        <v>0</v>
      </c>
    </row>
    <row r="116" spans="1:44" x14ac:dyDescent="0.35">
      <c r="A116" s="18">
        <v>800030924</v>
      </c>
      <c r="B116" s="18" t="s">
        <v>65</v>
      </c>
      <c r="C116" s="18" t="s">
        <v>18</v>
      </c>
      <c r="D116" s="18">
        <v>384541</v>
      </c>
      <c r="E116" s="18" t="s">
        <v>1702</v>
      </c>
      <c r="F116" s="18" t="s">
        <v>1703</v>
      </c>
      <c r="G116" s="19">
        <v>45649.385231481479</v>
      </c>
      <c r="H116" s="19"/>
      <c r="I116" s="20">
        <v>84300</v>
      </c>
      <c r="J116" s="20">
        <v>84300</v>
      </c>
      <c r="K116" s="33" t="s">
        <v>579</v>
      </c>
      <c r="L116" s="18" t="s">
        <v>579</v>
      </c>
      <c r="M116" s="21">
        <v>84300</v>
      </c>
      <c r="N116" s="22">
        <v>1222559308</v>
      </c>
      <c r="O116" s="18"/>
      <c r="P116" s="18" t="s">
        <v>580</v>
      </c>
      <c r="Q116" s="19">
        <v>45649</v>
      </c>
      <c r="R116" s="19">
        <v>45659</v>
      </c>
      <c r="S116" s="19">
        <v>45667</v>
      </c>
      <c r="T116" s="19"/>
      <c r="U116" s="18">
        <v>49</v>
      </c>
      <c r="V116" s="18" t="s">
        <v>497</v>
      </c>
      <c r="W116" s="21">
        <v>0</v>
      </c>
      <c r="X116" s="18"/>
      <c r="Y116" s="18"/>
      <c r="Z116" s="18"/>
      <c r="AA116" s="18" t="s">
        <v>108</v>
      </c>
      <c r="AB116" s="18"/>
      <c r="AC116" s="18" t="s">
        <v>581</v>
      </c>
      <c r="AD116" s="21">
        <v>0</v>
      </c>
      <c r="AE116" s="21">
        <v>0</v>
      </c>
      <c r="AF116" s="21">
        <v>0</v>
      </c>
      <c r="AG116" s="21">
        <v>0</v>
      </c>
      <c r="AH116" s="21">
        <v>0</v>
      </c>
      <c r="AI116" s="21">
        <v>0</v>
      </c>
      <c r="AJ116" s="21">
        <v>84300</v>
      </c>
      <c r="AK116" s="21">
        <v>0</v>
      </c>
      <c r="AL116" s="21">
        <v>0</v>
      </c>
      <c r="AM116" s="21">
        <v>0</v>
      </c>
      <c r="AN116" s="21">
        <v>0</v>
      </c>
      <c r="AO116" s="18"/>
      <c r="AP116" s="19"/>
      <c r="AQ116" s="18"/>
      <c r="AR116" s="21">
        <v>0</v>
      </c>
    </row>
    <row r="117" spans="1:44" x14ac:dyDescent="0.35">
      <c r="A117" s="18">
        <v>800030924</v>
      </c>
      <c r="B117" s="18" t="s">
        <v>65</v>
      </c>
      <c r="C117" s="18" t="s">
        <v>18</v>
      </c>
      <c r="D117" s="18">
        <v>384653</v>
      </c>
      <c r="E117" s="18" t="s">
        <v>1636</v>
      </c>
      <c r="F117" s="18" t="s">
        <v>1637</v>
      </c>
      <c r="G117" s="19">
        <v>45649.386203703703</v>
      </c>
      <c r="H117" s="19"/>
      <c r="I117" s="20">
        <v>132120</v>
      </c>
      <c r="J117" s="20">
        <v>132120</v>
      </c>
      <c r="K117" s="33" t="s">
        <v>579</v>
      </c>
      <c r="L117" s="18" t="s">
        <v>579</v>
      </c>
      <c r="M117" s="21">
        <v>132120</v>
      </c>
      <c r="N117" s="22">
        <v>1222559309</v>
      </c>
      <c r="O117" s="18"/>
      <c r="P117" s="18" t="s">
        <v>580</v>
      </c>
      <c r="Q117" s="19">
        <v>45649</v>
      </c>
      <c r="R117" s="19">
        <v>45659</v>
      </c>
      <c r="S117" s="19">
        <v>45667</v>
      </c>
      <c r="T117" s="19"/>
      <c r="U117" s="18">
        <v>49</v>
      </c>
      <c r="V117" s="18" t="s">
        <v>497</v>
      </c>
      <c r="W117" s="21">
        <v>0</v>
      </c>
      <c r="X117" s="18"/>
      <c r="Y117" s="18"/>
      <c r="Z117" s="18"/>
      <c r="AA117" s="18" t="s">
        <v>108</v>
      </c>
      <c r="AB117" s="18"/>
      <c r="AC117" s="18" t="s">
        <v>581</v>
      </c>
      <c r="AD117" s="21">
        <v>0</v>
      </c>
      <c r="AE117" s="21">
        <v>0</v>
      </c>
      <c r="AF117" s="21">
        <v>0</v>
      </c>
      <c r="AG117" s="21">
        <v>0</v>
      </c>
      <c r="AH117" s="21">
        <v>0</v>
      </c>
      <c r="AI117" s="21">
        <v>0</v>
      </c>
      <c r="AJ117" s="21">
        <v>132120</v>
      </c>
      <c r="AK117" s="21">
        <v>0</v>
      </c>
      <c r="AL117" s="21">
        <v>0</v>
      </c>
      <c r="AM117" s="21">
        <v>0</v>
      </c>
      <c r="AN117" s="21">
        <v>0</v>
      </c>
      <c r="AO117" s="18"/>
      <c r="AP117" s="19"/>
      <c r="AQ117" s="18"/>
      <c r="AR117" s="21">
        <v>0</v>
      </c>
    </row>
    <row r="118" spans="1:44" x14ac:dyDescent="0.35">
      <c r="A118" s="18">
        <v>800030924</v>
      </c>
      <c r="B118" s="18" t="s">
        <v>65</v>
      </c>
      <c r="C118" s="18" t="s">
        <v>18</v>
      </c>
      <c r="D118" s="18">
        <v>384669</v>
      </c>
      <c r="E118" s="18" t="s">
        <v>1606</v>
      </c>
      <c r="F118" s="18" t="s">
        <v>1607</v>
      </c>
      <c r="G118" s="19">
        <v>45649.386377314811</v>
      </c>
      <c r="H118" s="19"/>
      <c r="I118" s="20">
        <v>153050</v>
      </c>
      <c r="J118" s="20">
        <v>153050</v>
      </c>
      <c r="K118" s="33" t="s">
        <v>579</v>
      </c>
      <c r="L118" s="18" t="s">
        <v>579</v>
      </c>
      <c r="M118" s="21">
        <v>153050</v>
      </c>
      <c r="N118" s="22">
        <v>1222559310</v>
      </c>
      <c r="O118" s="18"/>
      <c r="P118" s="18" t="s">
        <v>580</v>
      </c>
      <c r="Q118" s="19">
        <v>45649</v>
      </c>
      <c r="R118" s="19">
        <v>45659</v>
      </c>
      <c r="S118" s="19">
        <v>45667</v>
      </c>
      <c r="T118" s="19"/>
      <c r="U118" s="18">
        <v>49</v>
      </c>
      <c r="V118" s="18" t="s">
        <v>497</v>
      </c>
      <c r="W118" s="21">
        <v>0</v>
      </c>
      <c r="X118" s="18"/>
      <c r="Y118" s="18"/>
      <c r="Z118" s="18"/>
      <c r="AA118" s="18" t="s">
        <v>108</v>
      </c>
      <c r="AB118" s="18"/>
      <c r="AC118" s="18" t="s">
        <v>581</v>
      </c>
      <c r="AD118" s="21">
        <v>0</v>
      </c>
      <c r="AE118" s="21">
        <v>0</v>
      </c>
      <c r="AF118" s="21">
        <v>0</v>
      </c>
      <c r="AG118" s="21">
        <v>0</v>
      </c>
      <c r="AH118" s="21">
        <v>0</v>
      </c>
      <c r="AI118" s="21">
        <v>0</v>
      </c>
      <c r="AJ118" s="21">
        <v>153050</v>
      </c>
      <c r="AK118" s="21">
        <v>0</v>
      </c>
      <c r="AL118" s="21">
        <v>0</v>
      </c>
      <c r="AM118" s="21">
        <v>0</v>
      </c>
      <c r="AN118" s="21">
        <v>0</v>
      </c>
      <c r="AO118" s="18"/>
      <c r="AP118" s="19"/>
      <c r="AQ118" s="18"/>
      <c r="AR118" s="21">
        <v>0</v>
      </c>
    </row>
    <row r="119" spans="1:44" x14ac:dyDescent="0.35">
      <c r="A119" s="18">
        <v>800030924</v>
      </c>
      <c r="B119" s="18" t="s">
        <v>65</v>
      </c>
      <c r="C119" s="18" t="s">
        <v>18</v>
      </c>
      <c r="D119" s="18">
        <v>384701</v>
      </c>
      <c r="E119" s="18" t="s">
        <v>1678</v>
      </c>
      <c r="F119" s="18" t="s">
        <v>1679</v>
      </c>
      <c r="G119" s="19">
        <v>45649.386782407404</v>
      </c>
      <c r="H119" s="19"/>
      <c r="I119" s="20">
        <v>100078</v>
      </c>
      <c r="J119" s="20">
        <v>100078</v>
      </c>
      <c r="K119" s="33" t="s">
        <v>579</v>
      </c>
      <c r="L119" s="18" t="s">
        <v>579</v>
      </c>
      <c r="M119" s="21">
        <v>100078</v>
      </c>
      <c r="N119" s="22">
        <v>1222559311</v>
      </c>
      <c r="O119" s="18"/>
      <c r="P119" s="18" t="s">
        <v>580</v>
      </c>
      <c r="Q119" s="19">
        <v>45649</v>
      </c>
      <c r="R119" s="19">
        <v>45659</v>
      </c>
      <c r="S119" s="19">
        <v>45667</v>
      </c>
      <c r="T119" s="19"/>
      <c r="U119" s="18">
        <v>49</v>
      </c>
      <c r="V119" s="18" t="s">
        <v>497</v>
      </c>
      <c r="W119" s="21">
        <v>0</v>
      </c>
      <c r="X119" s="18"/>
      <c r="Y119" s="18"/>
      <c r="Z119" s="18"/>
      <c r="AA119" s="18" t="s">
        <v>108</v>
      </c>
      <c r="AB119" s="18"/>
      <c r="AC119" s="18" t="s">
        <v>581</v>
      </c>
      <c r="AD119" s="21">
        <v>0</v>
      </c>
      <c r="AE119" s="21">
        <v>0</v>
      </c>
      <c r="AF119" s="21">
        <v>0</v>
      </c>
      <c r="AG119" s="21">
        <v>0</v>
      </c>
      <c r="AH119" s="21">
        <v>0</v>
      </c>
      <c r="AI119" s="21">
        <v>0</v>
      </c>
      <c r="AJ119" s="21">
        <v>100078</v>
      </c>
      <c r="AK119" s="21">
        <v>0</v>
      </c>
      <c r="AL119" s="21">
        <v>0</v>
      </c>
      <c r="AM119" s="21">
        <v>0</v>
      </c>
      <c r="AN119" s="21">
        <v>0</v>
      </c>
      <c r="AO119" s="18"/>
      <c r="AP119" s="19"/>
      <c r="AQ119" s="18"/>
      <c r="AR119" s="21">
        <v>0</v>
      </c>
    </row>
    <row r="120" spans="1:44" x14ac:dyDescent="0.35">
      <c r="A120" s="18">
        <v>800030924</v>
      </c>
      <c r="B120" s="18" t="s">
        <v>65</v>
      </c>
      <c r="C120" s="18" t="s">
        <v>18</v>
      </c>
      <c r="D120" s="18">
        <v>384705</v>
      </c>
      <c r="E120" s="18" t="s">
        <v>1656</v>
      </c>
      <c r="F120" s="18" t="s">
        <v>1657</v>
      </c>
      <c r="G120" s="19">
        <v>45649.386840277781</v>
      </c>
      <c r="H120" s="19"/>
      <c r="I120" s="20">
        <v>115850</v>
      </c>
      <c r="J120" s="20">
        <v>115850</v>
      </c>
      <c r="K120" s="33" t="s">
        <v>579</v>
      </c>
      <c r="L120" s="18" t="s">
        <v>579</v>
      </c>
      <c r="M120" s="21">
        <v>115850</v>
      </c>
      <c r="N120" s="22">
        <v>1222559312</v>
      </c>
      <c r="O120" s="18"/>
      <c r="P120" s="18" t="s">
        <v>580</v>
      </c>
      <c r="Q120" s="19">
        <v>45649</v>
      </c>
      <c r="R120" s="19">
        <v>45659</v>
      </c>
      <c r="S120" s="19">
        <v>45667</v>
      </c>
      <c r="T120" s="19"/>
      <c r="U120" s="18">
        <v>49</v>
      </c>
      <c r="V120" s="18" t="s">
        <v>497</v>
      </c>
      <c r="W120" s="21">
        <v>0</v>
      </c>
      <c r="X120" s="18"/>
      <c r="Y120" s="18"/>
      <c r="Z120" s="18"/>
      <c r="AA120" s="18" t="s">
        <v>108</v>
      </c>
      <c r="AB120" s="18"/>
      <c r="AC120" s="18" t="s">
        <v>581</v>
      </c>
      <c r="AD120" s="21">
        <v>0</v>
      </c>
      <c r="AE120" s="21">
        <v>0</v>
      </c>
      <c r="AF120" s="21">
        <v>0</v>
      </c>
      <c r="AG120" s="21">
        <v>0</v>
      </c>
      <c r="AH120" s="21">
        <v>0</v>
      </c>
      <c r="AI120" s="21">
        <v>0</v>
      </c>
      <c r="AJ120" s="21">
        <v>115850</v>
      </c>
      <c r="AK120" s="21">
        <v>0</v>
      </c>
      <c r="AL120" s="21">
        <v>0</v>
      </c>
      <c r="AM120" s="21">
        <v>0</v>
      </c>
      <c r="AN120" s="21">
        <v>0</v>
      </c>
      <c r="AO120" s="18"/>
      <c r="AP120" s="19"/>
      <c r="AQ120" s="18"/>
      <c r="AR120" s="21">
        <v>0</v>
      </c>
    </row>
    <row r="121" spans="1:44" x14ac:dyDescent="0.35">
      <c r="A121" s="18">
        <v>800030924</v>
      </c>
      <c r="B121" s="18" t="s">
        <v>65</v>
      </c>
      <c r="C121" s="18" t="s">
        <v>18</v>
      </c>
      <c r="D121" s="18">
        <v>384726</v>
      </c>
      <c r="E121" s="18" t="s">
        <v>1712</v>
      </c>
      <c r="F121" s="18" t="s">
        <v>1713</v>
      </c>
      <c r="G121" s="19">
        <v>45649.387083333335</v>
      </c>
      <c r="H121" s="19"/>
      <c r="I121" s="20">
        <v>77950</v>
      </c>
      <c r="J121" s="20">
        <v>77950</v>
      </c>
      <c r="K121" s="33" t="s">
        <v>579</v>
      </c>
      <c r="L121" s="18" t="s">
        <v>579</v>
      </c>
      <c r="M121" s="21">
        <v>77950</v>
      </c>
      <c r="N121" s="22">
        <v>1222559313</v>
      </c>
      <c r="O121" s="18"/>
      <c r="P121" s="18" t="s">
        <v>580</v>
      </c>
      <c r="Q121" s="19">
        <v>45649</v>
      </c>
      <c r="R121" s="19">
        <v>45659</v>
      </c>
      <c r="S121" s="19">
        <v>45667</v>
      </c>
      <c r="T121" s="19"/>
      <c r="U121" s="18">
        <v>49</v>
      </c>
      <c r="V121" s="18" t="s">
        <v>497</v>
      </c>
      <c r="W121" s="21">
        <v>0</v>
      </c>
      <c r="X121" s="18"/>
      <c r="Y121" s="18"/>
      <c r="Z121" s="18"/>
      <c r="AA121" s="18" t="s">
        <v>108</v>
      </c>
      <c r="AB121" s="18"/>
      <c r="AC121" s="18" t="s">
        <v>581</v>
      </c>
      <c r="AD121" s="21">
        <v>0</v>
      </c>
      <c r="AE121" s="21">
        <v>0</v>
      </c>
      <c r="AF121" s="21">
        <v>0</v>
      </c>
      <c r="AG121" s="21">
        <v>0</v>
      </c>
      <c r="AH121" s="21">
        <v>0</v>
      </c>
      <c r="AI121" s="21">
        <v>0</v>
      </c>
      <c r="AJ121" s="21">
        <v>77950</v>
      </c>
      <c r="AK121" s="21">
        <v>0</v>
      </c>
      <c r="AL121" s="21">
        <v>0</v>
      </c>
      <c r="AM121" s="21">
        <v>0</v>
      </c>
      <c r="AN121" s="21">
        <v>0</v>
      </c>
      <c r="AO121" s="18"/>
      <c r="AP121" s="19"/>
      <c r="AQ121" s="18"/>
      <c r="AR121" s="21">
        <v>0</v>
      </c>
    </row>
    <row r="122" spans="1:44" x14ac:dyDescent="0.35">
      <c r="A122" s="18">
        <v>800030924</v>
      </c>
      <c r="B122" s="18" t="s">
        <v>65</v>
      </c>
      <c r="C122" s="18" t="s">
        <v>18</v>
      </c>
      <c r="D122" s="18">
        <v>384728</v>
      </c>
      <c r="E122" s="18" t="s">
        <v>1626</v>
      </c>
      <c r="F122" s="18" t="s">
        <v>1627</v>
      </c>
      <c r="G122" s="19">
        <v>45650.2893287037</v>
      </c>
      <c r="H122" s="19"/>
      <c r="I122" s="20">
        <v>134100</v>
      </c>
      <c r="J122" s="20">
        <v>134100</v>
      </c>
      <c r="K122" s="33" t="s">
        <v>579</v>
      </c>
      <c r="L122" s="18" t="s">
        <v>579</v>
      </c>
      <c r="M122" s="21">
        <v>134100</v>
      </c>
      <c r="N122" s="22">
        <v>1222559314</v>
      </c>
      <c r="O122" s="18"/>
      <c r="P122" s="18" t="s">
        <v>580</v>
      </c>
      <c r="Q122" s="19">
        <v>45650</v>
      </c>
      <c r="R122" s="19">
        <v>45659</v>
      </c>
      <c r="S122" s="19">
        <v>45667</v>
      </c>
      <c r="T122" s="19"/>
      <c r="U122" s="18">
        <v>49</v>
      </c>
      <c r="V122" s="18" t="s">
        <v>497</v>
      </c>
      <c r="W122" s="21">
        <v>0</v>
      </c>
      <c r="X122" s="18"/>
      <c r="Y122" s="18"/>
      <c r="Z122" s="18"/>
      <c r="AA122" s="18" t="s">
        <v>108</v>
      </c>
      <c r="AB122" s="18"/>
      <c r="AC122" s="18" t="s">
        <v>581</v>
      </c>
      <c r="AD122" s="21">
        <v>0</v>
      </c>
      <c r="AE122" s="21">
        <v>0</v>
      </c>
      <c r="AF122" s="21">
        <v>0</v>
      </c>
      <c r="AG122" s="21">
        <v>0</v>
      </c>
      <c r="AH122" s="21">
        <v>0</v>
      </c>
      <c r="AI122" s="21">
        <v>0</v>
      </c>
      <c r="AJ122" s="21">
        <v>134100</v>
      </c>
      <c r="AK122" s="21">
        <v>0</v>
      </c>
      <c r="AL122" s="21">
        <v>0</v>
      </c>
      <c r="AM122" s="21">
        <v>0</v>
      </c>
      <c r="AN122" s="21">
        <v>0</v>
      </c>
      <c r="AO122" s="18"/>
      <c r="AP122" s="19"/>
      <c r="AQ122" s="18"/>
      <c r="AR122" s="21">
        <v>0</v>
      </c>
    </row>
    <row r="123" spans="1:44" x14ac:dyDescent="0.35">
      <c r="A123" s="18">
        <v>800030924</v>
      </c>
      <c r="B123" s="18" t="s">
        <v>65</v>
      </c>
      <c r="C123" s="18" t="s">
        <v>18</v>
      </c>
      <c r="D123" s="18">
        <v>384737</v>
      </c>
      <c r="E123" s="18" t="s">
        <v>1618</v>
      </c>
      <c r="F123" s="18" t="s">
        <v>1619</v>
      </c>
      <c r="G123" s="19">
        <v>45650.289479166669</v>
      </c>
      <c r="H123" s="19"/>
      <c r="I123" s="20">
        <v>139100</v>
      </c>
      <c r="J123" s="20">
        <v>139100</v>
      </c>
      <c r="K123" s="33" t="s">
        <v>579</v>
      </c>
      <c r="L123" s="18" t="s">
        <v>579</v>
      </c>
      <c r="M123" s="21">
        <v>139100</v>
      </c>
      <c r="N123" s="22">
        <v>1222559315</v>
      </c>
      <c r="O123" s="18"/>
      <c r="P123" s="18" t="s">
        <v>580</v>
      </c>
      <c r="Q123" s="19">
        <v>45650</v>
      </c>
      <c r="R123" s="19">
        <v>45659</v>
      </c>
      <c r="S123" s="19">
        <v>45667</v>
      </c>
      <c r="T123" s="19"/>
      <c r="U123" s="18">
        <v>49</v>
      </c>
      <c r="V123" s="18" t="s">
        <v>497</v>
      </c>
      <c r="W123" s="21">
        <v>0</v>
      </c>
      <c r="X123" s="18"/>
      <c r="Y123" s="18"/>
      <c r="Z123" s="18"/>
      <c r="AA123" s="18" t="s">
        <v>108</v>
      </c>
      <c r="AB123" s="18"/>
      <c r="AC123" s="18" t="s">
        <v>581</v>
      </c>
      <c r="AD123" s="21">
        <v>0</v>
      </c>
      <c r="AE123" s="21">
        <v>0</v>
      </c>
      <c r="AF123" s="21">
        <v>0</v>
      </c>
      <c r="AG123" s="21">
        <v>0</v>
      </c>
      <c r="AH123" s="21">
        <v>0</v>
      </c>
      <c r="AI123" s="21">
        <v>0</v>
      </c>
      <c r="AJ123" s="21">
        <v>139100</v>
      </c>
      <c r="AK123" s="21">
        <v>0</v>
      </c>
      <c r="AL123" s="21">
        <v>0</v>
      </c>
      <c r="AM123" s="21">
        <v>0</v>
      </c>
      <c r="AN123" s="21">
        <v>0</v>
      </c>
      <c r="AO123" s="18"/>
      <c r="AP123" s="19"/>
      <c r="AQ123" s="18"/>
      <c r="AR123" s="21">
        <v>0</v>
      </c>
    </row>
    <row r="124" spans="1:44" x14ac:dyDescent="0.35">
      <c r="A124" s="18">
        <v>800030924</v>
      </c>
      <c r="B124" s="18" t="s">
        <v>65</v>
      </c>
      <c r="C124" s="18" t="s">
        <v>18</v>
      </c>
      <c r="D124" s="18">
        <v>384741</v>
      </c>
      <c r="E124" s="18" t="s">
        <v>1638</v>
      </c>
      <c r="F124" s="18" t="s">
        <v>1639</v>
      </c>
      <c r="G124" s="19">
        <v>45650.289525462962</v>
      </c>
      <c r="H124" s="19"/>
      <c r="I124" s="20">
        <v>130500</v>
      </c>
      <c r="J124" s="20">
        <v>130500</v>
      </c>
      <c r="K124" s="33" t="s">
        <v>579</v>
      </c>
      <c r="L124" s="18" t="s">
        <v>579</v>
      </c>
      <c r="M124" s="21">
        <v>130500</v>
      </c>
      <c r="N124" s="22">
        <v>1222559316</v>
      </c>
      <c r="O124" s="18"/>
      <c r="P124" s="18" t="s">
        <v>580</v>
      </c>
      <c r="Q124" s="19">
        <v>45650</v>
      </c>
      <c r="R124" s="19">
        <v>45659</v>
      </c>
      <c r="S124" s="19">
        <v>45667</v>
      </c>
      <c r="T124" s="19"/>
      <c r="U124" s="18">
        <v>49</v>
      </c>
      <c r="V124" s="18" t="s">
        <v>497</v>
      </c>
      <c r="W124" s="21">
        <v>0</v>
      </c>
      <c r="X124" s="18"/>
      <c r="Y124" s="18"/>
      <c r="Z124" s="18"/>
      <c r="AA124" s="18" t="s">
        <v>108</v>
      </c>
      <c r="AB124" s="18"/>
      <c r="AC124" s="18" t="s">
        <v>581</v>
      </c>
      <c r="AD124" s="21">
        <v>0</v>
      </c>
      <c r="AE124" s="21">
        <v>0</v>
      </c>
      <c r="AF124" s="21">
        <v>0</v>
      </c>
      <c r="AG124" s="21">
        <v>0</v>
      </c>
      <c r="AH124" s="21">
        <v>0</v>
      </c>
      <c r="AI124" s="21">
        <v>0</v>
      </c>
      <c r="AJ124" s="21">
        <v>130500</v>
      </c>
      <c r="AK124" s="21">
        <v>0</v>
      </c>
      <c r="AL124" s="21">
        <v>0</v>
      </c>
      <c r="AM124" s="21">
        <v>0</v>
      </c>
      <c r="AN124" s="21">
        <v>0</v>
      </c>
      <c r="AO124" s="18"/>
      <c r="AP124" s="19"/>
      <c r="AQ124" s="18"/>
      <c r="AR124" s="21">
        <v>0</v>
      </c>
    </row>
    <row r="125" spans="1:44" x14ac:dyDescent="0.35">
      <c r="A125" s="18">
        <v>800030924</v>
      </c>
      <c r="B125" s="18" t="s">
        <v>65</v>
      </c>
      <c r="C125" s="18" t="s">
        <v>18</v>
      </c>
      <c r="D125" s="18">
        <v>384859</v>
      </c>
      <c r="E125" s="18" t="s">
        <v>1728</v>
      </c>
      <c r="F125" s="18" t="s">
        <v>1729</v>
      </c>
      <c r="G125" s="19">
        <v>45650.290520833332</v>
      </c>
      <c r="H125" s="19"/>
      <c r="I125" s="20">
        <v>66670</v>
      </c>
      <c r="J125" s="20">
        <v>66670</v>
      </c>
      <c r="K125" s="33" t="s">
        <v>579</v>
      </c>
      <c r="L125" s="18" t="s">
        <v>579</v>
      </c>
      <c r="M125" s="21">
        <v>66670</v>
      </c>
      <c r="N125" s="22">
        <v>1222559317</v>
      </c>
      <c r="O125" s="18"/>
      <c r="P125" s="18" t="s">
        <v>580</v>
      </c>
      <c r="Q125" s="19">
        <v>45650</v>
      </c>
      <c r="R125" s="19">
        <v>45659</v>
      </c>
      <c r="S125" s="19">
        <v>45667</v>
      </c>
      <c r="T125" s="19"/>
      <c r="U125" s="18">
        <v>49</v>
      </c>
      <c r="V125" s="18" t="s">
        <v>497</v>
      </c>
      <c r="W125" s="21">
        <v>0</v>
      </c>
      <c r="X125" s="18"/>
      <c r="Y125" s="18"/>
      <c r="Z125" s="18"/>
      <c r="AA125" s="18" t="s">
        <v>108</v>
      </c>
      <c r="AB125" s="18"/>
      <c r="AC125" s="18" t="s">
        <v>581</v>
      </c>
      <c r="AD125" s="21">
        <v>0</v>
      </c>
      <c r="AE125" s="21">
        <v>0</v>
      </c>
      <c r="AF125" s="21">
        <v>0</v>
      </c>
      <c r="AG125" s="21">
        <v>0</v>
      </c>
      <c r="AH125" s="21">
        <v>0</v>
      </c>
      <c r="AI125" s="21">
        <v>0</v>
      </c>
      <c r="AJ125" s="21">
        <v>66670</v>
      </c>
      <c r="AK125" s="21">
        <v>0</v>
      </c>
      <c r="AL125" s="21">
        <v>0</v>
      </c>
      <c r="AM125" s="21">
        <v>0</v>
      </c>
      <c r="AN125" s="21">
        <v>0</v>
      </c>
      <c r="AO125" s="18"/>
      <c r="AP125" s="19"/>
      <c r="AQ125" s="18"/>
      <c r="AR125" s="21">
        <v>0</v>
      </c>
    </row>
    <row r="126" spans="1:44" x14ac:dyDescent="0.35">
      <c r="A126" s="18">
        <v>800030924</v>
      </c>
      <c r="B126" s="18" t="s">
        <v>65</v>
      </c>
      <c r="C126" s="18" t="s">
        <v>18</v>
      </c>
      <c r="D126" s="18">
        <v>384898</v>
      </c>
      <c r="E126" s="18" t="s">
        <v>1588</v>
      </c>
      <c r="F126" s="18" t="s">
        <v>1589</v>
      </c>
      <c r="G126" s="19">
        <v>45651.290902777779</v>
      </c>
      <c r="H126" s="19"/>
      <c r="I126" s="20">
        <v>191250</v>
      </c>
      <c r="J126" s="20">
        <v>191250</v>
      </c>
      <c r="K126" s="33" t="s">
        <v>579</v>
      </c>
      <c r="L126" s="18" t="s">
        <v>579</v>
      </c>
      <c r="M126" s="21">
        <v>191250</v>
      </c>
      <c r="N126" s="22">
        <v>1222559318</v>
      </c>
      <c r="O126" s="18"/>
      <c r="P126" s="18" t="s">
        <v>580</v>
      </c>
      <c r="Q126" s="19">
        <v>45651</v>
      </c>
      <c r="R126" s="19">
        <v>45659</v>
      </c>
      <c r="S126" s="19">
        <v>45667</v>
      </c>
      <c r="T126" s="19"/>
      <c r="U126" s="18">
        <v>49</v>
      </c>
      <c r="V126" s="18" t="s">
        <v>497</v>
      </c>
      <c r="W126" s="21">
        <v>0</v>
      </c>
      <c r="X126" s="18"/>
      <c r="Y126" s="18"/>
      <c r="Z126" s="18"/>
      <c r="AA126" s="18" t="s">
        <v>108</v>
      </c>
      <c r="AB126" s="18"/>
      <c r="AC126" s="18" t="s">
        <v>581</v>
      </c>
      <c r="AD126" s="21">
        <v>0</v>
      </c>
      <c r="AE126" s="21">
        <v>0</v>
      </c>
      <c r="AF126" s="21">
        <v>0</v>
      </c>
      <c r="AG126" s="21">
        <v>0</v>
      </c>
      <c r="AH126" s="21">
        <v>0</v>
      </c>
      <c r="AI126" s="21">
        <v>0</v>
      </c>
      <c r="AJ126" s="21">
        <v>191250</v>
      </c>
      <c r="AK126" s="21">
        <v>0</v>
      </c>
      <c r="AL126" s="21">
        <v>0</v>
      </c>
      <c r="AM126" s="21">
        <v>0</v>
      </c>
      <c r="AN126" s="21">
        <v>0</v>
      </c>
      <c r="AO126" s="18"/>
      <c r="AP126" s="19"/>
      <c r="AQ126" s="18"/>
      <c r="AR126" s="21">
        <v>0</v>
      </c>
    </row>
    <row r="127" spans="1:44" x14ac:dyDescent="0.35">
      <c r="A127" s="18">
        <v>800030924</v>
      </c>
      <c r="B127" s="18" t="s">
        <v>65</v>
      </c>
      <c r="C127" s="18" t="s">
        <v>18</v>
      </c>
      <c r="D127" s="18">
        <v>384910</v>
      </c>
      <c r="E127" s="18" t="s">
        <v>1616</v>
      </c>
      <c r="F127" s="18" t="s">
        <v>1617</v>
      </c>
      <c r="G127" s="19">
        <v>45651.291018518517</v>
      </c>
      <c r="H127" s="19"/>
      <c r="I127" s="20">
        <v>140050</v>
      </c>
      <c r="J127" s="20">
        <v>140050</v>
      </c>
      <c r="K127" s="33" t="s">
        <v>579</v>
      </c>
      <c r="L127" s="18" t="s">
        <v>579</v>
      </c>
      <c r="M127" s="21">
        <v>140050</v>
      </c>
      <c r="N127" s="22">
        <v>1222559319</v>
      </c>
      <c r="O127" s="18"/>
      <c r="P127" s="18" t="s">
        <v>580</v>
      </c>
      <c r="Q127" s="19">
        <v>45651</v>
      </c>
      <c r="R127" s="19">
        <v>45659</v>
      </c>
      <c r="S127" s="19">
        <v>45667</v>
      </c>
      <c r="T127" s="19"/>
      <c r="U127" s="18">
        <v>49</v>
      </c>
      <c r="V127" s="18" t="s">
        <v>497</v>
      </c>
      <c r="W127" s="21">
        <v>0</v>
      </c>
      <c r="X127" s="18"/>
      <c r="Y127" s="18"/>
      <c r="Z127" s="18"/>
      <c r="AA127" s="18" t="s">
        <v>108</v>
      </c>
      <c r="AB127" s="18"/>
      <c r="AC127" s="18" t="s">
        <v>581</v>
      </c>
      <c r="AD127" s="21">
        <v>0</v>
      </c>
      <c r="AE127" s="21">
        <v>0</v>
      </c>
      <c r="AF127" s="21">
        <v>0</v>
      </c>
      <c r="AG127" s="21">
        <v>0</v>
      </c>
      <c r="AH127" s="21">
        <v>0</v>
      </c>
      <c r="AI127" s="21">
        <v>0</v>
      </c>
      <c r="AJ127" s="21">
        <v>140050</v>
      </c>
      <c r="AK127" s="21">
        <v>0</v>
      </c>
      <c r="AL127" s="21">
        <v>0</v>
      </c>
      <c r="AM127" s="21">
        <v>0</v>
      </c>
      <c r="AN127" s="21">
        <v>0</v>
      </c>
      <c r="AO127" s="18"/>
      <c r="AP127" s="19"/>
      <c r="AQ127" s="18"/>
      <c r="AR127" s="21">
        <v>0</v>
      </c>
    </row>
    <row r="128" spans="1:44" x14ac:dyDescent="0.35">
      <c r="A128" s="18">
        <v>800030924</v>
      </c>
      <c r="B128" s="18" t="s">
        <v>65</v>
      </c>
      <c r="C128" s="18" t="s">
        <v>18</v>
      </c>
      <c r="D128" s="18">
        <v>384996</v>
      </c>
      <c r="E128" s="18" t="s">
        <v>1716</v>
      </c>
      <c r="F128" s="18" t="s">
        <v>1717</v>
      </c>
      <c r="G128" s="19">
        <v>45652.36173611111</v>
      </c>
      <c r="H128" s="19"/>
      <c r="I128" s="20">
        <v>76278</v>
      </c>
      <c r="J128" s="20">
        <v>76278</v>
      </c>
      <c r="K128" s="33" t="s">
        <v>579</v>
      </c>
      <c r="L128" s="18" t="s">
        <v>579</v>
      </c>
      <c r="M128" s="21">
        <v>76278</v>
      </c>
      <c r="N128" s="22">
        <v>1222559321</v>
      </c>
      <c r="O128" s="18"/>
      <c r="P128" s="18" t="s">
        <v>580</v>
      </c>
      <c r="Q128" s="19">
        <v>45652</v>
      </c>
      <c r="R128" s="19">
        <v>45659</v>
      </c>
      <c r="S128" s="19">
        <v>45667</v>
      </c>
      <c r="T128" s="19"/>
      <c r="U128" s="18">
        <v>49</v>
      </c>
      <c r="V128" s="18" t="s">
        <v>497</v>
      </c>
      <c r="W128" s="21">
        <v>0</v>
      </c>
      <c r="X128" s="18"/>
      <c r="Y128" s="18"/>
      <c r="Z128" s="18"/>
      <c r="AA128" s="18" t="s">
        <v>108</v>
      </c>
      <c r="AB128" s="18"/>
      <c r="AC128" s="18" t="s">
        <v>581</v>
      </c>
      <c r="AD128" s="21">
        <v>0</v>
      </c>
      <c r="AE128" s="21">
        <v>0</v>
      </c>
      <c r="AF128" s="21">
        <v>0</v>
      </c>
      <c r="AG128" s="21">
        <v>0</v>
      </c>
      <c r="AH128" s="21">
        <v>0</v>
      </c>
      <c r="AI128" s="21">
        <v>0</v>
      </c>
      <c r="AJ128" s="21">
        <v>76278</v>
      </c>
      <c r="AK128" s="21">
        <v>0</v>
      </c>
      <c r="AL128" s="21">
        <v>0</v>
      </c>
      <c r="AM128" s="21">
        <v>0</v>
      </c>
      <c r="AN128" s="21">
        <v>0</v>
      </c>
      <c r="AO128" s="18"/>
      <c r="AP128" s="19"/>
      <c r="AQ128" s="18"/>
      <c r="AR128" s="21">
        <v>0</v>
      </c>
    </row>
    <row r="129" spans="1:44" x14ac:dyDescent="0.35">
      <c r="A129" s="18">
        <v>800030924</v>
      </c>
      <c r="B129" s="18" t="s">
        <v>65</v>
      </c>
      <c r="C129" s="18" t="s">
        <v>18</v>
      </c>
      <c r="D129" s="18">
        <v>385069</v>
      </c>
      <c r="E129" s="18" t="s">
        <v>1690</v>
      </c>
      <c r="F129" s="18" t="s">
        <v>1691</v>
      </c>
      <c r="G129" s="19">
        <v>45652.362361111111</v>
      </c>
      <c r="H129" s="19"/>
      <c r="I129" s="20">
        <v>91300</v>
      </c>
      <c r="J129" s="20">
        <v>91300</v>
      </c>
      <c r="K129" s="33" t="s">
        <v>579</v>
      </c>
      <c r="L129" s="18" t="s">
        <v>579</v>
      </c>
      <c r="M129" s="21">
        <v>91300</v>
      </c>
      <c r="N129" s="22">
        <v>1222559323</v>
      </c>
      <c r="O129" s="18"/>
      <c r="P129" s="18" t="s">
        <v>580</v>
      </c>
      <c r="Q129" s="19">
        <v>45652</v>
      </c>
      <c r="R129" s="19">
        <v>45659</v>
      </c>
      <c r="S129" s="19">
        <v>45667</v>
      </c>
      <c r="T129" s="19"/>
      <c r="U129" s="18">
        <v>49</v>
      </c>
      <c r="V129" s="18" t="s">
        <v>497</v>
      </c>
      <c r="W129" s="21">
        <v>0</v>
      </c>
      <c r="X129" s="18"/>
      <c r="Y129" s="18"/>
      <c r="Z129" s="18"/>
      <c r="AA129" s="18" t="s">
        <v>108</v>
      </c>
      <c r="AB129" s="18"/>
      <c r="AC129" s="18" t="s">
        <v>581</v>
      </c>
      <c r="AD129" s="21">
        <v>0</v>
      </c>
      <c r="AE129" s="21">
        <v>0</v>
      </c>
      <c r="AF129" s="21">
        <v>0</v>
      </c>
      <c r="AG129" s="21">
        <v>0</v>
      </c>
      <c r="AH129" s="21">
        <v>0</v>
      </c>
      <c r="AI129" s="21">
        <v>0</v>
      </c>
      <c r="AJ129" s="21">
        <v>91300</v>
      </c>
      <c r="AK129" s="21">
        <v>0</v>
      </c>
      <c r="AL129" s="21">
        <v>0</v>
      </c>
      <c r="AM129" s="21">
        <v>0</v>
      </c>
      <c r="AN129" s="21">
        <v>0</v>
      </c>
      <c r="AO129" s="18"/>
      <c r="AP129" s="19"/>
      <c r="AQ129" s="18"/>
      <c r="AR129" s="21">
        <v>0</v>
      </c>
    </row>
    <row r="130" spans="1:44" x14ac:dyDescent="0.35">
      <c r="A130" s="18">
        <v>800030924</v>
      </c>
      <c r="B130" s="18" t="s">
        <v>65</v>
      </c>
      <c r="C130" s="18" t="s">
        <v>18</v>
      </c>
      <c r="D130" s="18">
        <v>385085</v>
      </c>
      <c r="E130" s="18" t="s">
        <v>1632</v>
      </c>
      <c r="F130" s="18" t="s">
        <v>1633</v>
      </c>
      <c r="G130" s="19">
        <v>45652.362511574072</v>
      </c>
      <c r="H130" s="19"/>
      <c r="I130" s="20">
        <v>132918</v>
      </c>
      <c r="J130" s="20">
        <v>132918</v>
      </c>
      <c r="K130" s="33" t="s">
        <v>579</v>
      </c>
      <c r="L130" s="18" t="s">
        <v>579</v>
      </c>
      <c r="M130" s="21">
        <v>132918</v>
      </c>
      <c r="N130" s="22">
        <v>1222559324</v>
      </c>
      <c r="O130" s="18"/>
      <c r="P130" s="18" t="s">
        <v>580</v>
      </c>
      <c r="Q130" s="19">
        <v>45652</v>
      </c>
      <c r="R130" s="19">
        <v>45659</v>
      </c>
      <c r="S130" s="19">
        <v>45667</v>
      </c>
      <c r="T130" s="19"/>
      <c r="U130" s="18">
        <v>49</v>
      </c>
      <c r="V130" s="18" t="s">
        <v>497</v>
      </c>
      <c r="W130" s="21">
        <v>0</v>
      </c>
      <c r="X130" s="18"/>
      <c r="Y130" s="18"/>
      <c r="Z130" s="18"/>
      <c r="AA130" s="18" t="s">
        <v>108</v>
      </c>
      <c r="AB130" s="18"/>
      <c r="AC130" s="18" t="s">
        <v>581</v>
      </c>
      <c r="AD130" s="21">
        <v>0</v>
      </c>
      <c r="AE130" s="21">
        <v>0</v>
      </c>
      <c r="AF130" s="21">
        <v>0</v>
      </c>
      <c r="AG130" s="21">
        <v>0</v>
      </c>
      <c r="AH130" s="21">
        <v>0</v>
      </c>
      <c r="AI130" s="21">
        <v>0</v>
      </c>
      <c r="AJ130" s="21">
        <v>132918</v>
      </c>
      <c r="AK130" s="21">
        <v>0</v>
      </c>
      <c r="AL130" s="21">
        <v>0</v>
      </c>
      <c r="AM130" s="21">
        <v>0</v>
      </c>
      <c r="AN130" s="21">
        <v>0</v>
      </c>
      <c r="AO130" s="18"/>
      <c r="AP130" s="19"/>
      <c r="AQ130" s="18"/>
      <c r="AR130" s="21">
        <v>0</v>
      </c>
    </row>
    <row r="131" spans="1:44" x14ac:dyDescent="0.35">
      <c r="A131" s="18">
        <v>800030924</v>
      </c>
      <c r="B131" s="18" t="s">
        <v>65</v>
      </c>
      <c r="C131" s="18" t="s">
        <v>18</v>
      </c>
      <c r="D131" s="18">
        <v>385101</v>
      </c>
      <c r="E131" s="18" t="s">
        <v>1592</v>
      </c>
      <c r="F131" s="18" t="s">
        <v>1593</v>
      </c>
      <c r="G131" s="19">
        <v>45652.362650462965</v>
      </c>
      <c r="H131" s="19"/>
      <c r="I131" s="20">
        <v>176820</v>
      </c>
      <c r="J131" s="20">
        <v>176820</v>
      </c>
      <c r="K131" s="33" t="s">
        <v>579</v>
      </c>
      <c r="L131" s="18" t="s">
        <v>579</v>
      </c>
      <c r="M131" s="21">
        <v>176820</v>
      </c>
      <c r="N131" s="22">
        <v>1222559325</v>
      </c>
      <c r="O131" s="18"/>
      <c r="P131" s="18" t="s">
        <v>580</v>
      </c>
      <c r="Q131" s="19">
        <v>45652</v>
      </c>
      <c r="R131" s="19">
        <v>45659</v>
      </c>
      <c r="S131" s="19">
        <v>45667</v>
      </c>
      <c r="T131" s="19"/>
      <c r="U131" s="18">
        <v>49</v>
      </c>
      <c r="V131" s="18" t="s">
        <v>497</v>
      </c>
      <c r="W131" s="21">
        <v>0</v>
      </c>
      <c r="X131" s="18"/>
      <c r="Y131" s="18"/>
      <c r="Z131" s="18"/>
      <c r="AA131" s="18" t="s">
        <v>108</v>
      </c>
      <c r="AB131" s="18"/>
      <c r="AC131" s="18" t="s">
        <v>581</v>
      </c>
      <c r="AD131" s="21">
        <v>0</v>
      </c>
      <c r="AE131" s="21">
        <v>0</v>
      </c>
      <c r="AF131" s="21">
        <v>0</v>
      </c>
      <c r="AG131" s="21">
        <v>0</v>
      </c>
      <c r="AH131" s="21">
        <v>0</v>
      </c>
      <c r="AI131" s="21">
        <v>0</v>
      </c>
      <c r="AJ131" s="21">
        <v>176820</v>
      </c>
      <c r="AK131" s="21">
        <v>0</v>
      </c>
      <c r="AL131" s="21">
        <v>0</v>
      </c>
      <c r="AM131" s="21">
        <v>0</v>
      </c>
      <c r="AN131" s="21">
        <v>0</v>
      </c>
      <c r="AO131" s="18"/>
      <c r="AP131" s="19"/>
      <c r="AQ131" s="18"/>
      <c r="AR131" s="21">
        <v>0</v>
      </c>
    </row>
    <row r="132" spans="1:44" x14ac:dyDescent="0.35">
      <c r="A132" s="18">
        <v>800030924</v>
      </c>
      <c r="B132" s="18" t="s">
        <v>65</v>
      </c>
      <c r="C132" s="18" t="s">
        <v>18</v>
      </c>
      <c r="D132" s="18">
        <v>385112</v>
      </c>
      <c r="E132" s="18" t="s">
        <v>1686</v>
      </c>
      <c r="F132" s="18" t="s">
        <v>1687</v>
      </c>
      <c r="G132" s="19">
        <v>45652.362754629627</v>
      </c>
      <c r="H132" s="19"/>
      <c r="I132" s="20">
        <v>95100</v>
      </c>
      <c r="J132" s="20">
        <v>95100</v>
      </c>
      <c r="K132" s="33" t="s">
        <v>579</v>
      </c>
      <c r="L132" s="18" t="s">
        <v>579</v>
      </c>
      <c r="M132" s="21">
        <v>95100</v>
      </c>
      <c r="N132" s="22">
        <v>1222559326</v>
      </c>
      <c r="O132" s="18"/>
      <c r="P132" s="18" t="s">
        <v>580</v>
      </c>
      <c r="Q132" s="19">
        <v>45652</v>
      </c>
      <c r="R132" s="19">
        <v>45659</v>
      </c>
      <c r="S132" s="19">
        <v>45667</v>
      </c>
      <c r="T132" s="19"/>
      <c r="U132" s="18">
        <v>49</v>
      </c>
      <c r="V132" s="18" t="s">
        <v>497</v>
      </c>
      <c r="W132" s="21">
        <v>0</v>
      </c>
      <c r="X132" s="18"/>
      <c r="Y132" s="18"/>
      <c r="Z132" s="18"/>
      <c r="AA132" s="18" t="s">
        <v>108</v>
      </c>
      <c r="AB132" s="18"/>
      <c r="AC132" s="18" t="s">
        <v>581</v>
      </c>
      <c r="AD132" s="21">
        <v>0</v>
      </c>
      <c r="AE132" s="21">
        <v>0</v>
      </c>
      <c r="AF132" s="21">
        <v>0</v>
      </c>
      <c r="AG132" s="21">
        <v>0</v>
      </c>
      <c r="AH132" s="21">
        <v>0</v>
      </c>
      <c r="AI132" s="21">
        <v>0</v>
      </c>
      <c r="AJ132" s="21">
        <v>95100</v>
      </c>
      <c r="AK132" s="21">
        <v>0</v>
      </c>
      <c r="AL132" s="21">
        <v>0</v>
      </c>
      <c r="AM132" s="21">
        <v>0</v>
      </c>
      <c r="AN132" s="21">
        <v>0</v>
      </c>
      <c r="AO132" s="18"/>
      <c r="AP132" s="19"/>
      <c r="AQ132" s="18"/>
      <c r="AR132" s="21">
        <v>0</v>
      </c>
    </row>
    <row r="133" spans="1:44" x14ac:dyDescent="0.35">
      <c r="A133" s="18">
        <v>800030924</v>
      </c>
      <c r="B133" s="18" t="s">
        <v>65</v>
      </c>
      <c r="C133" s="18" t="s">
        <v>18</v>
      </c>
      <c r="D133" s="18">
        <v>385118</v>
      </c>
      <c r="E133" s="18" t="s">
        <v>1704</v>
      </c>
      <c r="F133" s="18" t="s">
        <v>1705</v>
      </c>
      <c r="G133" s="19">
        <v>45653.331145833334</v>
      </c>
      <c r="H133" s="19"/>
      <c r="I133" s="20">
        <v>83278</v>
      </c>
      <c r="J133" s="20">
        <v>83278</v>
      </c>
      <c r="K133" s="33" t="s">
        <v>579</v>
      </c>
      <c r="L133" s="18" t="s">
        <v>579</v>
      </c>
      <c r="M133" s="21">
        <v>83278</v>
      </c>
      <c r="N133" s="22">
        <v>1222559327</v>
      </c>
      <c r="O133" s="18"/>
      <c r="P133" s="18" t="s">
        <v>580</v>
      </c>
      <c r="Q133" s="19">
        <v>45653</v>
      </c>
      <c r="R133" s="19">
        <v>45659</v>
      </c>
      <c r="S133" s="19">
        <v>45667</v>
      </c>
      <c r="T133" s="19"/>
      <c r="U133" s="18">
        <v>49</v>
      </c>
      <c r="V133" s="18" t="s">
        <v>497</v>
      </c>
      <c r="W133" s="21">
        <v>0</v>
      </c>
      <c r="X133" s="18"/>
      <c r="Y133" s="18"/>
      <c r="Z133" s="18"/>
      <c r="AA133" s="18" t="s">
        <v>108</v>
      </c>
      <c r="AB133" s="18"/>
      <c r="AC133" s="18" t="s">
        <v>581</v>
      </c>
      <c r="AD133" s="21">
        <v>0</v>
      </c>
      <c r="AE133" s="21">
        <v>0</v>
      </c>
      <c r="AF133" s="21">
        <v>0</v>
      </c>
      <c r="AG133" s="21">
        <v>0</v>
      </c>
      <c r="AH133" s="21">
        <v>0</v>
      </c>
      <c r="AI133" s="21">
        <v>0</v>
      </c>
      <c r="AJ133" s="21">
        <v>83278</v>
      </c>
      <c r="AK133" s="21">
        <v>0</v>
      </c>
      <c r="AL133" s="21">
        <v>0</v>
      </c>
      <c r="AM133" s="21">
        <v>0</v>
      </c>
      <c r="AN133" s="21">
        <v>0</v>
      </c>
      <c r="AO133" s="18"/>
      <c r="AP133" s="19"/>
      <c r="AQ133" s="18"/>
      <c r="AR133" s="21">
        <v>0</v>
      </c>
    </row>
    <row r="134" spans="1:44" x14ac:dyDescent="0.35">
      <c r="A134" s="18">
        <v>800030924</v>
      </c>
      <c r="B134" s="18" t="s">
        <v>65</v>
      </c>
      <c r="C134" s="18" t="s">
        <v>18</v>
      </c>
      <c r="D134" s="18">
        <v>385120</v>
      </c>
      <c r="E134" s="18" t="s">
        <v>1586</v>
      </c>
      <c r="F134" s="18" t="s">
        <v>1587</v>
      </c>
      <c r="G134" s="19">
        <v>45653.331180555557</v>
      </c>
      <c r="H134" s="19"/>
      <c r="I134" s="20">
        <v>194700</v>
      </c>
      <c r="J134" s="20">
        <v>194700</v>
      </c>
      <c r="K134" s="33" t="s">
        <v>579</v>
      </c>
      <c r="L134" s="18" t="s">
        <v>579</v>
      </c>
      <c r="M134" s="21">
        <v>194700</v>
      </c>
      <c r="N134" s="22">
        <v>1222559328</v>
      </c>
      <c r="O134" s="18"/>
      <c r="P134" s="18" t="s">
        <v>580</v>
      </c>
      <c r="Q134" s="19">
        <v>45653</v>
      </c>
      <c r="R134" s="19">
        <v>45659</v>
      </c>
      <c r="S134" s="19">
        <v>45667</v>
      </c>
      <c r="T134" s="19"/>
      <c r="U134" s="18">
        <v>49</v>
      </c>
      <c r="V134" s="18" t="s">
        <v>497</v>
      </c>
      <c r="W134" s="21">
        <v>0</v>
      </c>
      <c r="X134" s="18"/>
      <c r="Y134" s="18"/>
      <c r="Z134" s="18"/>
      <c r="AA134" s="18" t="s">
        <v>108</v>
      </c>
      <c r="AB134" s="18"/>
      <c r="AC134" s="18" t="s">
        <v>581</v>
      </c>
      <c r="AD134" s="21">
        <v>0</v>
      </c>
      <c r="AE134" s="21">
        <v>0</v>
      </c>
      <c r="AF134" s="21">
        <v>0</v>
      </c>
      <c r="AG134" s="21">
        <v>0</v>
      </c>
      <c r="AH134" s="21">
        <v>0</v>
      </c>
      <c r="AI134" s="21">
        <v>0</v>
      </c>
      <c r="AJ134" s="21">
        <v>194700</v>
      </c>
      <c r="AK134" s="21">
        <v>0</v>
      </c>
      <c r="AL134" s="21">
        <v>0</v>
      </c>
      <c r="AM134" s="21">
        <v>0</v>
      </c>
      <c r="AN134" s="21">
        <v>0</v>
      </c>
      <c r="AO134" s="18"/>
      <c r="AP134" s="19"/>
      <c r="AQ134" s="18"/>
      <c r="AR134" s="21">
        <v>0</v>
      </c>
    </row>
    <row r="135" spans="1:44" x14ac:dyDescent="0.35">
      <c r="A135" s="18">
        <v>800030924</v>
      </c>
      <c r="B135" s="18" t="s">
        <v>65</v>
      </c>
      <c r="C135" s="18" t="s">
        <v>18</v>
      </c>
      <c r="D135" s="18">
        <v>385125</v>
      </c>
      <c r="E135" s="18" t="s">
        <v>1700</v>
      </c>
      <c r="F135" s="18" t="s">
        <v>1701</v>
      </c>
      <c r="G135" s="19">
        <v>45653.331250000003</v>
      </c>
      <c r="H135" s="19"/>
      <c r="I135" s="20">
        <v>85378</v>
      </c>
      <c r="J135" s="20">
        <v>85378</v>
      </c>
      <c r="K135" s="33" t="s">
        <v>579</v>
      </c>
      <c r="L135" s="18" t="s">
        <v>579</v>
      </c>
      <c r="M135" s="21">
        <v>85378</v>
      </c>
      <c r="N135" s="22">
        <v>1222559329</v>
      </c>
      <c r="O135" s="18"/>
      <c r="P135" s="18" t="s">
        <v>580</v>
      </c>
      <c r="Q135" s="19">
        <v>45653</v>
      </c>
      <c r="R135" s="19">
        <v>45659</v>
      </c>
      <c r="S135" s="19">
        <v>45667</v>
      </c>
      <c r="T135" s="19"/>
      <c r="U135" s="18">
        <v>49</v>
      </c>
      <c r="V135" s="18" t="s">
        <v>497</v>
      </c>
      <c r="W135" s="21">
        <v>0</v>
      </c>
      <c r="X135" s="18"/>
      <c r="Y135" s="18"/>
      <c r="Z135" s="18"/>
      <c r="AA135" s="18" t="s">
        <v>108</v>
      </c>
      <c r="AB135" s="18"/>
      <c r="AC135" s="18" t="s">
        <v>581</v>
      </c>
      <c r="AD135" s="21">
        <v>0</v>
      </c>
      <c r="AE135" s="21">
        <v>0</v>
      </c>
      <c r="AF135" s="21">
        <v>0</v>
      </c>
      <c r="AG135" s="21">
        <v>0</v>
      </c>
      <c r="AH135" s="21">
        <v>0</v>
      </c>
      <c r="AI135" s="21">
        <v>0</v>
      </c>
      <c r="AJ135" s="21">
        <v>85378</v>
      </c>
      <c r="AK135" s="21">
        <v>0</v>
      </c>
      <c r="AL135" s="21">
        <v>0</v>
      </c>
      <c r="AM135" s="21">
        <v>0</v>
      </c>
      <c r="AN135" s="21">
        <v>0</v>
      </c>
      <c r="AO135" s="18"/>
      <c r="AP135" s="19"/>
      <c r="AQ135" s="18"/>
      <c r="AR135" s="21">
        <v>0</v>
      </c>
    </row>
    <row r="136" spans="1:44" x14ac:dyDescent="0.35">
      <c r="A136" s="18">
        <v>800030924</v>
      </c>
      <c r="B136" s="18" t="s">
        <v>65</v>
      </c>
      <c r="C136" s="18" t="s">
        <v>18</v>
      </c>
      <c r="D136" s="18">
        <v>385126</v>
      </c>
      <c r="E136" s="18" t="s">
        <v>1708</v>
      </c>
      <c r="F136" s="18" t="s">
        <v>1709</v>
      </c>
      <c r="G136" s="19">
        <v>45653.331261574072</v>
      </c>
      <c r="H136" s="19"/>
      <c r="I136" s="20">
        <v>81311</v>
      </c>
      <c r="J136" s="20">
        <v>81311</v>
      </c>
      <c r="K136" s="33" t="s">
        <v>579</v>
      </c>
      <c r="L136" s="18" t="s">
        <v>579</v>
      </c>
      <c r="M136" s="21">
        <v>81311</v>
      </c>
      <c r="N136" s="22">
        <v>1222559330</v>
      </c>
      <c r="O136" s="18"/>
      <c r="P136" s="18" t="s">
        <v>580</v>
      </c>
      <c r="Q136" s="19">
        <v>45653</v>
      </c>
      <c r="R136" s="19">
        <v>45659</v>
      </c>
      <c r="S136" s="19">
        <v>45667</v>
      </c>
      <c r="T136" s="19"/>
      <c r="U136" s="18">
        <v>49</v>
      </c>
      <c r="V136" s="18" t="s">
        <v>497</v>
      </c>
      <c r="W136" s="21">
        <v>0</v>
      </c>
      <c r="X136" s="18"/>
      <c r="Y136" s="18"/>
      <c r="Z136" s="18"/>
      <c r="AA136" s="18" t="s">
        <v>108</v>
      </c>
      <c r="AB136" s="18"/>
      <c r="AC136" s="18" t="s">
        <v>581</v>
      </c>
      <c r="AD136" s="21">
        <v>0</v>
      </c>
      <c r="AE136" s="21">
        <v>0</v>
      </c>
      <c r="AF136" s="21">
        <v>0</v>
      </c>
      <c r="AG136" s="21">
        <v>0</v>
      </c>
      <c r="AH136" s="21">
        <v>0</v>
      </c>
      <c r="AI136" s="21">
        <v>0</v>
      </c>
      <c r="AJ136" s="21">
        <v>81311</v>
      </c>
      <c r="AK136" s="21">
        <v>0</v>
      </c>
      <c r="AL136" s="21">
        <v>0</v>
      </c>
      <c r="AM136" s="21">
        <v>0</v>
      </c>
      <c r="AN136" s="21">
        <v>0</v>
      </c>
      <c r="AO136" s="18"/>
      <c r="AP136" s="19"/>
      <c r="AQ136" s="18"/>
      <c r="AR136" s="21">
        <v>0</v>
      </c>
    </row>
    <row r="137" spans="1:44" x14ac:dyDescent="0.35">
      <c r="A137" s="18">
        <v>800030924</v>
      </c>
      <c r="B137" s="18" t="s">
        <v>65</v>
      </c>
      <c r="C137" s="18" t="s">
        <v>18</v>
      </c>
      <c r="D137" s="18">
        <v>385313</v>
      </c>
      <c r="E137" s="18" t="s">
        <v>1718</v>
      </c>
      <c r="F137" s="18" t="s">
        <v>1719</v>
      </c>
      <c r="G137" s="19">
        <v>45653.333229166667</v>
      </c>
      <c r="H137" s="19"/>
      <c r="I137" s="20">
        <v>72100</v>
      </c>
      <c r="J137" s="20">
        <v>72100</v>
      </c>
      <c r="K137" s="33" t="s">
        <v>579</v>
      </c>
      <c r="L137" s="18" t="s">
        <v>579</v>
      </c>
      <c r="M137" s="21">
        <v>72100</v>
      </c>
      <c r="N137" s="22">
        <v>1222559335</v>
      </c>
      <c r="O137" s="18"/>
      <c r="P137" s="18" t="s">
        <v>580</v>
      </c>
      <c r="Q137" s="19">
        <v>45653</v>
      </c>
      <c r="R137" s="19">
        <v>45659</v>
      </c>
      <c r="S137" s="19">
        <v>45667</v>
      </c>
      <c r="T137" s="19"/>
      <c r="U137" s="18">
        <v>49</v>
      </c>
      <c r="V137" s="18" t="s">
        <v>497</v>
      </c>
      <c r="W137" s="21">
        <v>0</v>
      </c>
      <c r="X137" s="18"/>
      <c r="Y137" s="18"/>
      <c r="Z137" s="18"/>
      <c r="AA137" s="18" t="s">
        <v>108</v>
      </c>
      <c r="AB137" s="18"/>
      <c r="AC137" s="18" t="s">
        <v>581</v>
      </c>
      <c r="AD137" s="21">
        <v>0</v>
      </c>
      <c r="AE137" s="21">
        <v>0</v>
      </c>
      <c r="AF137" s="21">
        <v>0</v>
      </c>
      <c r="AG137" s="21">
        <v>0</v>
      </c>
      <c r="AH137" s="21">
        <v>0</v>
      </c>
      <c r="AI137" s="21">
        <v>0</v>
      </c>
      <c r="AJ137" s="21">
        <v>72100</v>
      </c>
      <c r="AK137" s="21">
        <v>0</v>
      </c>
      <c r="AL137" s="21">
        <v>0</v>
      </c>
      <c r="AM137" s="21">
        <v>0</v>
      </c>
      <c r="AN137" s="21">
        <v>0</v>
      </c>
      <c r="AO137" s="18"/>
      <c r="AP137" s="19"/>
      <c r="AQ137" s="18"/>
      <c r="AR137" s="21">
        <v>0</v>
      </c>
    </row>
    <row r="138" spans="1:44" x14ac:dyDescent="0.35">
      <c r="A138" s="18">
        <v>800030924</v>
      </c>
      <c r="B138" s="18" t="s">
        <v>65</v>
      </c>
      <c r="C138" s="18" t="s">
        <v>18</v>
      </c>
      <c r="D138" s="18">
        <v>385319</v>
      </c>
      <c r="E138" s="18" t="s">
        <v>1698</v>
      </c>
      <c r="F138" s="18" t="s">
        <v>1699</v>
      </c>
      <c r="G138" s="19">
        <v>45654.333298611113</v>
      </c>
      <c r="H138" s="19"/>
      <c r="I138" s="20">
        <v>86000</v>
      </c>
      <c r="J138" s="20">
        <v>86000</v>
      </c>
      <c r="K138" s="33" t="s">
        <v>579</v>
      </c>
      <c r="L138" s="18" t="s">
        <v>579</v>
      </c>
      <c r="M138" s="21">
        <v>86000</v>
      </c>
      <c r="N138" s="22">
        <v>1222559336</v>
      </c>
      <c r="O138" s="18"/>
      <c r="P138" s="18" t="s">
        <v>580</v>
      </c>
      <c r="Q138" s="19">
        <v>45654</v>
      </c>
      <c r="R138" s="19">
        <v>45659</v>
      </c>
      <c r="S138" s="19">
        <v>45667</v>
      </c>
      <c r="T138" s="19"/>
      <c r="U138" s="18">
        <v>49</v>
      </c>
      <c r="V138" s="18" t="s">
        <v>497</v>
      </c>
      <c r="W138" s="21">
        <v>0</v>
      </c>
      <c r="X138" s="18"/>
      <c r="Y138" s="18"/>
      <c r="Z138" s="18"/>
      <c r="AA138" s="18" t="s">
        <v>108</v>
      </c>
      <c r="AB138" s="18"/>
      <c r="AC138" s="18" t="s">
        <v>581</v>
      </c>
      <c r="AD138" s="21">
        <v>0</v>
      </c>
      <c r="AE138" s="21">
        <v>0</v>
      </c>
      <c r="AF138" s="21">
        <v>0</v>
      </c>
      <c r="AG138" s="21">
        <v>0</v>
      </c>
      <c r="AH138" s="21">
        <v>0</v>
      </c>
      <c r="AI138" s="21">
        <v>0</v>
      </c>
      <c r="AJ138" s="21">
        <v>86000</v>
      </c>
      <c r="AK138" s="21">
        <v>0</v>
      </c>
      <c r="AL138" s="21">
        <v>0</v>
      </c>
      <c r="AM138" s="21">
        <v>0</v>
      </c>
      <c r="AN138" s="21">
        <v>0</v>
      </c>
      <c r="AO138" s="18"/>
      <c r="AP138" s="19"/>
      <c r="AQ138" s="18"/>
      <c r="AR138" s="21">
        <v>0</v>
      </c>
    </row>
    <row r="139" spans="1:44" x14ac:dyDescent="0.35">
      <c r="A139" s="18">
        <v>800030924</v>
      </c>
      <c r="B139" s="18" t="s">
        <v>65</v>
      </c>
      <c r="C139" s="18" t="s">
        <v>18</v>
      </c>
      <c r="D139" s="18">
        <v>385376</v>
      </c>
      <c r="E139" s="18" t="s">
        <v>1726</v>
      </c>
      <c r="F139" s="18" t="s">
        <v>1727</v>
      </c>
      <c r="G139" s="19">
        <v>45654.333935185183</v>
      </c>
      <c r="H139" s="19"/>
      <c r="I139" s="20">
        <v>66670</v>
      </c>
      <c r="J139" s="20">
        <v>66670</v>
      </c>
      <c r="K139" s="33" t="s">
        <v>579</v>
      </c>
      <c r="L139" s="18" t="s">
        <v>579</v>
      </c>
      <c r="M139" s="21">
        <v>66670</v>
      </c>
      <c r="N139" s="22">
        <v>1222559337</v>
      </c>
      <c r="O139" s="18"/>
      <c r="P139" s="18" t="s">
        <v>580</v>
      </c>
      <c r="Q139" s="19">
        <v>45654</v>
      </c>
      <c r="R139" s="19">
        <v>45659</v>
      </c>
      <c r="S139" s="19">
        <v>45667</v>
      </c>
      <c r="T139" s="19"/>
      <c r="U139" s="18">
        <v>49</v>
      </c>
      <c r="V139" s="18" t="s">
        <v>497</v>
      </c>
      <c r="W139" s="21">
        <v>0</v>
      </c>
      <c r="X139" s="18"/>
      <c r="Y139" s="18"/>
      <c r="Z139" s="18"/>
      <c r="AA139" s="18" t="s">
        <v>108</v>
      </c>
      <c r="AB139" s="18"/>
      <c r="AC139" s="18" t="s">
        <v>581</v>
      </c>
      <c r="AD139" s="21">
        <v>0</v>
      </c>
      <c r="AE139" s="21">
        <v>0</v>
      </c>
      <c r="AF139" s="21">
        <v>0</v>
      </c>
      <c r="AG139" s="21">
        <v>0</v>
      </c>
      <c r="AH139" s="21">
        <v>0</v>
      </c>
      <c r="AI139" s="21">
        <v>0</v>
      </c>
      <c r="AJ139" s="21">
        <v>66670</v>
      </c>
      <c r="AK139" s="21">
        <v>0</v>
      </c>
      <c r="AL139" s="21">
        <v>0</v>
      </c>
      <c r="AM139" s="21">
        <v>0</v>
      </c>
      <c r="AN139" s="21">
        <v>0</v>
      </c>
      <c r="AO139" s="18"/>
      <c r="AP139" s="19"/>
      <c r="AQ139" s="18"/>
      <c r="AR139" s="21">
        <v>0</v>
      </c>
    </row>
    <row r="140" spans="1:44" x14ac:dyDescent="0.35">
      <c r="A140" s="18">
        <v>800030924</v>
      </c>
      <c r="B140" s="18" t="s">
        <v>65</v>
      </c>
      <c r="C140" s="18" t="s">
        <v>18</v>
      </c>
      <c r="D140" s="18">
        <v>385384</v>
      </c>
      <c r="E140" s="18" t="s">
        <v>1648</v>
      </c>
      <c r="F140" s="18" t="s">
        <v>1649</v>
      </c>
      <c r="G140" s="19">
        <v>45654.334027777775</v>
      </c>
      <c r="H140" s="19"/>
      <c r="I140" s="20">
        <v>123450</v>
      </c>
      <c r="J140" s="20">
        <v>123450</v>
      </c>
      <c r="K140" s="33" t="s">
        <v>579</v>
      </c>
      <c r="L140" s="18" t="s">
        <v>579</v>
      </c>
      <c r="M140" s="21">
        <v>123450</v>
      </c>
      <c r="N140" s="22">
        <v>1222559338</v>
      </c>
      <c r="O140" s="18"/>
      <c r="P140" s="18" t="s">
        <v>580</v>
      </c>
      <c r="Q140" s="19">
        <v>45654</v>
      </c>
      <c r="R140" s="19">
        <v>45659</v>
      </c>
      <c r="S140" s="19">
        <v>45667</v>
      </c>
      <c r="T140" s="19"/>
      <c r="U140" s="18">
        <v>49</v>
      </c>
      <c r="V140" s="18" t="s">
        <v>497</v>
      </c>
      <c r="W140" s="21">
        <v>0</v>
      </c>
      <c r="X140" s="18"/>
      <c r="Y140" s="18"/>
      <c r="Z140" s="18"/>
      <c r="AA140" s="18" t="s">
        <v>108</v>
      </c>
      <c r="AB140" s="18"/>
      <c r="AC140" s="18" t="s">
        <v>581</v>
      </c>
      <c r="AD140" s="21">
        <v>0</v>
      </c>
      <c r="AE140" s="21">
        <v>0</v>
      </c>
      <c r="AF140" s="21">
        <v>0</v>
      </c>
      <c r="AG140" s="21">
        <v>0</v>
      </c>
      <c r="AH140" s="21">
        <v>0</v>
      </c>
      <c r="AI140" s="21">
        <v>0</v>
      </c>
      <c r="AJ140" s="21">
        <v>123450</v>
      </c>
      <c r="AK140" s="21">
        <v>0</v>
      </c>
      <c r="AL140" s="21">
        <v>0</v>
      </c>
      <c r="AM140" s="21">
        <v>0</v>
      </c>
      <c r="AN140" s="21">
        <v>0</v>
      </c>
      <c r="AO140" s="18"/>
      <c r="AP140" s="19"/>
      <c r="AQ140" s="18"/>
      <c r="AR140" s="21">
        <v>0</v>
      </c>
    </row>
    <row r="141" spans="1:44" x14ac:dyDescent="0.35">
      <c r="A141" s="18">
        <v>800030924</v>
      </c>
      <c r="B141" s="18" t="s">
        <v>65</v>
      </c>
      <c r="C141" s="18" t="s">
        <v>18</v>
      </c>
      <c r="D141" s="18">
        <v>385406</v>
      </c>
      <c r="E141" s="18" t="s">
        <v>1640</v>
      </c>
      <c r="F141" s="18" t="s">
        <v>1641</v>
      </c>
      <c r="G141" s="19">
        <v>45655.334247685183</v>
      </c>
      <c r="H141" s="19"/>
      <c r="I141" s="20">
        <v>130010</v>
      </c>
      <c r="J141" s="20">
        <v>130010</v>
      </c>
      <c r="K141" s="33" t="s">
        <v>579</v>
      </c>
      <c r="L141" s="18" t="s">
        <v>579</v>
      </c>
      <c r="M141" s="21">
        <v>130010</v>
      </c>
      <c r="N141" s="22">
        <v>1222559339</v>
      </c>
      <c r="O141" s="18"/>
      <c r="P141" s="18" t="s">
        <v>580</v>
      </c>
      <c r="Q141" s="19">
        <v>45655</v>
      </c>
      <c r="R141" s="19">
        <v>45659</v>
      </c>
      <c r="S141" s="19">
        <v>45667</v>
      </c>
      <c r="T141" s="19"/>
      <c r="U141" s="18">
        <v>49</v>
      </c>
      <c r="V141" s="18" t="s">
        <v>497</v>
      </c>
      <c r="W141" s="21">
        <v>0</v>
      </c>
      <c r="X141" s="18"/>
      <c r="Y141" s="18"/>
      <c r="Z141" s="18"/>
      <c r="AA141" s="18" t="s">
        <v>108</v>
      </c>
      <c r="AB141" s="18"/>
      <c r="AC141" s="18" t="s">
        <v>581</v>
      </c>
      <c r="AD141" s="21">
        <v>0</v>
      </c>
      <c r="AE141" s="21">
        <v>0</v>
      </c>
      <c r="AF141" s="21">
        <v>0</v>
      </c>
      <c r="AG141" s="21">
        <v>0</v>
      </c>
      <c r="AH141" s="21">
        <v>0</v>
      </c>
      <c r="AI141" s="21">
        <v>0</v>
      </c>
      <c r="AJ141" s="21">
        <v>130010</v>
      </c>
      <c r="AK141" s="21">
        <v>0</v>
      </c>
      <c r="AL141" s="21">
        <v>0</v>
      </c>
      <c r="AM141" s="21">
        <v>0</v>
      </c>
      <c r="AN141" s="21">
        <v>0</v>
      </c>
      <c r="AO141" s="18"/>
      <c r="AP141" s="19"/>
      <c r="AQ141" s="18"/>
      <c r="AR141" s="21">
        <v>0</v>
      </c>
    </row>
    <row r="142" spans="1:44" x14ac:dyDescent="0.35">
      <c r="A142" s="18">
        <v>800030924</v>
      </c>
      <c r="B142" s="18" t="s">
        <v>65</v>
      </c>
      <c r="C142" s="18" t="s">
        <v>18</v>
      </c>
      <c r="D142" s="18">
        <v>385409</v>
      </c>
      <c r="E142" s="18" t="s">
        <v>1722</v>
      </c>
      <c r="F142" s="18" t="s">
        <v>1723</v>
      </c>
      <c r="G142" s="19">
        <v>45655.334282407406</v>
      </c>
      <c r="H142" s="19"/>
      <c r="I142" s="20">
        <v>67228</v>
      </c>
      <c r="J142" s="20">
        <v>67228</v>
      </c>
      <c r="K142" s="33" t="s">
        <v>579</v>
      </c>
      <c r="L142" s="18" t="s">
        <v>579</v>
      </c>
      <c r="M142" s="21">
        <v>67228</v>
      </c>
      <c r="N142" s="22">
        <v>1222559340</v>
      </c>
      <c r="O142" s="18"/>
      <c r="P142" s="18" t="s">
        <v>580</v>
      </c>
      <c r="Q142" s="19">
        <v>45655</v>
      </c>
      <c r="R142" s="19">
        <v>45659</v>
      </c>
      <c r="S142" s="19">
        <v>45667</v>
      </c>
      <c r="T142" s="19"/>
      <c r="U142" s="18">
        <v>49</v>
      </c>
      <c r="V142" s="18" t="s">
        <v>497</v>
      </c>
      <c r="W142" s="21">
        <v>0</v>
      </c>
      <c r="X142" s="18"/>
      <c r="Y142" s="18"/>
      <c r="Z142" s="18"/>
      <c r="AA142" s="18" t="s">
        <v>108</v>
      </c>
      <c r="AB142" s="18"/>
      <c r="AC142" s="18" t="s">
        <v>581</v>
      </c>
      <c r="AD142" s="21">
        <v>0</v>
      </c>
      <c r="AE142" s="21">
        <v>0</v>
      </c>
      <c r="AF142" s="21">
        <v>0</v>
      </c>
      <c r="AG142" s="21">
        <v>0</v>
      </c>
      <c r="AH142" s="21">
        <v>0</v>
      </c>
      <c r="AI142" s="21">
        <v>0</v>
      </c>
      <c r="AJ142" s="21">
        <v>67228</v>
      </c>
      <c r="AK142" s="21">
        <v>0</v>
      </c>
      <c r="AL142" s="21">
        <v>0</v>
      </c>
      <c r="AM142" s="21">
        <v>0</v>
      </c>
      <c r="AN142" s="21">
        <v>0</v>
      </c>
      <c r="AO142" s="18"/>
      <c r="AP142" s="19"/>
      <c r="AQ142" s="18"/>
      <c r="AR142" s="21">
        <v>0</v>
      </c>
    </row>
    <row r="143" spans="1:44" x14ac:dyDescent="0.35">
      <c r="A143" s="18">
        <v>800030924</v>
      </c>
      <c r="B143" s="18" t="s">
        <v>65</v>
      </c>
      <c r="C143" s="18" t="s">
        <v>18</v>
      </c>
      <c r="D143" s="18">
        <v>385411</v>
      </c>
      <c r="E143" s="18" t="s">
        <v>1684</v>
      </c>
      <c r="F143" s="18" t="s">
        <v>1685</v>
      </c>
      <c r="G143" s="19">
        <v>45655.334293981483</v>
      </c>
      <c r="H143" s="19"/>
      <c r="I143" s="20">
        <v>95700</v>
      </c>
      <c r="J143" s="20">
        <v>95700</v>
      </c>
      <c r="K143" s="33" t="s">
        <v>579</v>
      </c>
      <c r="L143" s="18" t="s">
        <v>579</v>
      </c>
      <c r="M143" s="21">
        <v>95700</v>
      </c>
      <c r="N143" s="22">
        <v>1222559341</v>
      </c>
      <c r="O143" s="18"/>
      <c r="P143" s="18" t="s">
        <v>580</v>
      </c>
      <c r="Q143" s="19">
        <v>45655</v>
      </c>
      <c r="R143" s="19">
        <v>45659</v>
      </c>
      <c r="S143" s="19">
        <v>45667</v>
      </c>
      <c r="T143" s="19"/>
      <c r="U143" s="18">
        <v>49</v>
      </c>
      <c r="V143" s="18" t="s">
        <v>497</v>
      </c>
      <c r="W143" s="21">
        <v>0</v>
      </c>
      <c r="X143" s="18"/>
      <c r="Y143" s="18"/>
      <c r="Z143" s="18"/>
      <c r="AA143" s="18" t="s">
        <v>108</v>
      </c>
      <c r="AB143" s="18"/>
      <c r="AC143" s="18" t="s">
        <v>581</v>
      </c>
      <c r="AD143" s="21">
        <v>0</v>
      </c>
      <c r="AE143" s="21">
        <v>0</v>
      </c>
      <c r="AF143" s="21">
        <v>0</v>
      </c>
      <c r="AG143" s="21">
        <v>0</v>
      </c>
      <c r="AH143" s="21">
        <v>0</v>
      </c>
      <c r="AI143" s="21">
        <v>0</v>
      </c>
      <c r="AJ143" s="21">
        <v>95700</v>
      </c>
      <c r="AK143" s="21">
        <v>0</v>
      </c>
      <c r="AL143" s="21">
        <v>0</v>
      </c>
      <c r="AM143" s="21">
        <v>0</v>
      </c>
      <c r="AN143" s="21">
        <v>0</v>
      </c>
      <c r="AO143" s="18"/>
      <c r="AP143" s="19"/>
      <c r="AQ143" s="18"/>
      <c r="AR143" s="21">
        <v>0</v>
      </c>
    </row>
    <row r="144" spans="1:44" x14ac:dyDescent="0.35">
      <c r="A144" s="18">
        <v>800030924</v>
      </c>
      <c r="B144" s="18" t="s">
        <v>65</v>
      </c>
      <c r="C144" s="18" t="s">
        <v>18</v>
      </c>
      <c r="D144" s="18">
        <v>385414</v>
      </c>
      <c r="E144" s="18" t="s">
        <v>1706</v>
      </c>
      <c r="F144" s="18" t="s">
        <v>1707</v>
      </c>
      <c r="G144" s="19">
        <v>45655.334328703706</v>
      </c>
      <c r="H144" s="19"/>
      <c r="I144" s="20">
        <v>82150</v>
      </c>
      <c r="J144" s="20">
        <v>82150</v>
      </c>
      <c r="K144" s="33" t="s">
        <v>579</v>
      </c>
      <c r="L144" s="18" t="s">
        <v>579</v>
      </c>
      <c r="M144" s="21">
        <v>82150</v>
      </c>
      <c r="N144" s="22">
        <v>1222559342</v>
      </c>
      <c r="O144" s="18"/>
      <c r="P144" s="18" t="s">
        <v>580</v>
      </c>
      <c r="Q144" s="19">
        <v>45655</v>
      </c>
      <c r="R144" s="19">
        <v>45659</v>
      </c>
      <c r="S144" s="19">
        <v>45667</v>
      </c>
      <c r="T144" s="19"/>
      <c r="U144" s="18">
        <v>49</v>
      </c>
      <c r="V144" s="18" t="s">
        <v>497</v>
      </c>
      <c r="W144" s="21">
        <v>0</v>
      </c>
      <c r="X144" s="18"/>
      <c r="Y144" s="18"/>
      <c r="Z144" s="18"/>
      <c r="AA144" s="18" t="s">
        <v>108</v>
      </c>
      <c r="AB144" s="18"/>
      <c r="AC144" s="18" t="s">
        <v>581</v>
      </c>
      <c r="AD144" s="21">
        <v>0</v>
      </c>
      <c r="AE144" s="21">
        <v>0</v>
      </c>
      <c r="AF144" s="21">
        <v>0</v>
      </c>
      <c r="AG144" s="21">
        <v>0</v>
      </c>
      <c r="AH144" s="21">
        <v>0</v>
      </c>
      <c r="AI144" s="21">
        <v>0</v>
      </c>
      <c r="AJ144" s="21">
        <v>82150</v>
      </c>
      <c r="AK144" s="21">
        <v>0</v>
      </c>
      <c r="AL144" s="21">
        <v>0</v>
      </c>
      <c r="AM144" s="21">
        <v>0</v>
      </c>
      <c r="AN144" s="21">
        <v>0</v>
      </c>
      <c r="AO144" s="18"/>
      <c r="AP144" s="19"/>
      <c r="AQ144" s="18"/>
      <c r="AR144" s="21">
        <v>0</v>
      </c>
    </row>
    <row r="145" spans="1:44" x14ac:dyDescent="0.35">
      <c r="A145" s="18">
        <v>800030924</v>
      </c>
      <c r="B145" s="18" t="s">
        <v>65</v>
      </c>
      <c r="C145" s="18" t="s">
        <v>18</v>
      </c>
      <c r="D145" s="18">
        <v>385470</v>
      </c>
      <c r="E145" s="18" t="s">
        <v>1564</v>
      </c>
      <c r="F145" s="18" t="s">
        <v>1565</v>
      </c>
      <c r="G145" s="19">
        <v>45655.33488425926</v>
      </c>
      <c r="H145" s="19"/>
      <c r="I145" s="20">
        <v>356849</v>
      </c>
      <c r="J145" s="20">
        <v>356849</v>
      </c>
      <c r="K145" s="33" t="s">
        <v>579</v>
      </c>
      <c r="L145" s="18" t="s">
        <v>579</v>
      </c>
      <c r="M145" s="21">
        <v>356849</v>
      </c>
      <c r="N145" s="22">
        <v>1222559343</v>
      </c>
      <c r="O145" s="18"/>
      <c r="P145" s="18" t="s">
        <v>580</v>
      </c>
      <c r="Q145" s="19">
        <v>45655</v>
      </c>
      <c r="R145" s="19">
        <v>45659</v>
      </c>
      <c r="S145" s="19">
        <v>45667</v>
      </c>
      <c r="T145" s="19"/>
      <c r="U145" s="18">
        <v>49</v>
      </c>
      <c r="V145" s="18" t="s">
        <v>497</v>
      </c>
      <c r="W145" s="21">
        <v>0</v>
      </c>
      <c r="X145" s="18"/>
      <c r="Y145" s="18"/>
      <c r="Z145" s="18"/>
      <c r="AA145" s="18" t="s">
        <v>108</v>
      </c>
      <c r="AB145" s="18"/>
      <c r="AC145" s="18" t="s">
        <v>581</v>
      </c>
      <c r="AD145" s="21">
        <v>0</v>
      </c>
      <c r="AE145" s="21">
        <v>0</v>
      </c>
      <c r="AF145" s="21">
        <v>0</v>
      </c>
      <c r="AG145" s="21">
        <v>0</v>
      </c>
      <c r="AH145" s="21">
        <v>0</v>
      </c>
      <c r="AI145" s="21">
        <v>0</v>
      </c>
      <c r="AJ145" s="21">
        <v>356849</v>
      </c>
      <c r="AK145" s="21">
        <v>0</v>
      </c>
      <c r="AL145" s="21">
        <v>0</v>
      </c>
      <c r="AM145" s="21">
        <v>0</v>
      </c>
      <c r="AN145" s="21">
        <v>0</v>
      </c>
      <c r="AO145" s="18"/>
      <c r="AP145" s="19"/>
      <c r="AQ145" s="18"/>
      <c r="AR145" s="21">
        <v>0</v>
      </c>
    </row>
    <row r="146" spans="1:44" x14ac:dyDescent="0.35">
      <c r="A146" s="18">
        <v>800030924</v>
      </c>
      <c r="B146" s="18" t="s">
        <v>65</v>
      </c>
      <c r="C146" s="18" t="s">
        <v>18</v>
      </c>
      <c r="D146" s="18">
        <v>385471</v>
      </c>
      <c r="E146" s="18" t="s">
        <v>1724</v>
      </c>
      <c r="F146" s="18" t="s">
        <v>1725</v>
      </c>
      <c r="G146" s="19">
        <v>45655.33489583333</v>
      </c>
      <c r="H146" s="19"/>
      <c r="I146" s="20">
        <v>66670</v>
      </c>
      <c r="J146" s="20">
        <v>66670</v>
      </c>
      <c r="K146" s="33" t="s">
        <v>579</v>
      </c>
      <c r="L146" s="18" t="s">
        <v>579</v>
      </c>
      <c r="M146" s="21">
        <v>66670</v>
      </c>
      <c r="N146" s="22">
        <v>1222559344</v>
      </c>
      <c r="O146" s="18"/>
      <c r="P146" s="18" t="s">
        <v>580</v>
      </c>
      <c r="Q146" s="19">
        <v>45655</v>
      </c>
      <c r="R146" s="19">
        <v>45659</v>
      </c>
      <c r="S146" s="19">
        <v>45667</v>
      </c>
      <c r="T146" s="19"/>
      <c r="U146" s="18">
        <v>49</v>
      </c>
      <c r="V146" s="18" t="s">
        <v>497</v>
      </c>
      <c r="W146" s="21">
        <v>0</v>
      </c>
      <c r="X146" s="18"/>
      <c r="Y146" s="18"/>
      <c r="Z146" s="18"/>
      <c r="AA146" s="18" t="s">
        <v>108</v>
      </c>
      <c r="AB146" s="18"/>
      <c r="AC146" s="18" t="s">
        <v>581</v>
      </c>
      <c r="AD146" s="21">
        <v>0</v>
      </c>
      <c r="AE146" s="21">
        <v>0</v>
      </c>
      <c r="AF146" s="21">
        <v>0</v>
      </c>
      <c r="AG146" s="21">
        <v>0</v>
      </c>
      <c r="AH146" s="21">
        <v>0</v>
      </c>
      <c r="AI146" s="21">
        <v>0</v>
      </c>
      <c r="AJ146" s="21">
        <v>66670</v>
      </c>
      <c r="AK146" s="21">
        <v>0</v>
      </c>
      <c r="AL146" s="21">
        <v>0</v>
      </c>
      <c r="AM146" s="21">
        <v>0</v>
      </c>
      <c r="AN146" s="21">
        <v>0</v>
      </c>
      <c r="AO146" s="18"/>
      <c r="AP146" s="19"/>
      <c r="AQ146" s="18"/>
      <c r="AR146" s="21">
        <v>0</v>
      </c>
    </row>
    <row r="147" spans="1:44" x14ac:dyDescent="0.35">
      <c r="A147" s="18">
        <v>800030924</v>
      </c>
      <c r="B147" s="18" t="s">
        <v>65</v>
      </c>
      <c r="C147" s="18" t="s">
        <v>18</v>
      </c>
      <c r="D147" s="18">
        <v>385473</v>
      </c>
      <c r="E147" s="18" t="s">
        <v>1570</v>
      </c>
      <c r="F147" s="18" t="s">
        <v>1571</v>
      </c>
      <c r="G147" s="19">
        <v>45655.334918981483</v>
      </c>
      <c r="H147" s="19"/>
      <c r="I147" s="20">
        <v>284410</v>
      </c>
      <c r="J147" s="20">
        <v>284410</v>
      </c>
      <c r="K147" s="33" t="s">
        <v>579</v>
      </c>
      <c r="L147" s="18" t="s">
        <v>579</v>
      </c>
      <c r="M147" s="21">
        <v>284410</v>
      </c>
      <c r="N147" s="22">
        <v>1222559345</v>
      </c>
      <c r="O147" s="18"/>
      <c r="P147" s="18" t="s">
        <v>580</v>
      </c>
      <c r="Q147" s="19">
        <v>45655</v>
      </c>
      <c r="R147" s="19">
        <v>45659</v>
      </c>
      <c r="S147" s="19">
        <v>45667</v>
      </c>
      <c r="T147" s="19"/>
      <c r="U147" s="18">
        <v>49</v>
      </c>
      <c r="V147" s="18" t="s">
        <v>497</v>
      </c>
      <c r="W147" s="21">
        <v>0</v>
      </c>
      <c r="X147" s="18"/>
      <c r="Y147" s="18"/>
      <c r="Z147" s="18"/>
      <c r="AA147" s="18" t="s">
        <v>108</v>
      </c>
      <c r="AB147" s="18"/>
      <c r="AC147" s="18" t="s">
        <v>581</v>
      </c>
      <c r="AD147" s="21">
        <v>0</v>
      </c>
      <c r="AE147" s="21">
        <v>0</v>
      </c>
      <c r="AF147" s="21">
        <v>0</v>
      </c>
      <c r="AG147" s="21">
        <v>0</v>
      </c>
      <c r="AH147" s="21">
        <v>0</v>
      </c>
      <c r="AI147" s="21">
        <v>0</v>
      </c>
      <c r="AJ147" s="21">
        <v>284410</v>
      </c>
      <c r="AK147" s="21">
        <v>0</v>
      </c>
      <c r="AL147" s="21">
        <v>0</v>
      </c>
      <c r="AM147" s="21">
        <v>0</v>
      </c>
      <c r="AN147" s="21">
        <v>0</v>
      </c>
      <c r="AO147" s="18"/>
      <c r="AP147" s="19"/>
      <c r="AQ147" s="18"/>
      <c r="AR147" s="21">
        <v>0</v>
      </c>
    </row>
    <row r="148" spans="1:44" x14ac:dyDescent="0.35">
      <c r="A148" s="18">
        <v>800030924</v>
      </c>
      <c r="B148" s="18" t="s">
        <v>65</v>
      </c>
      <c r="C148" s="18" t="s">
        <v>18</v>
      </c>
      <c r="D148" s="18">
        <v>385485</v>
      </c>
      <c r="E148" s="18" t="s">
        <v>1670</v>
      </c>
      <c r="F148" s="18" t="s">
        <v>1671</v>
      </c>
      <c r="G148" s="19">
        <v>45655.335046296299</v>
      </c>
      <c r="H148" s="19"/>
      <c r="I148" s="20">
        <v>104110</v>
      </c>
      <c r="J148" s="20">
        <v>104110</v>
      </c>
      <c r="K148" s="33" t="s">
        <v>579</v>
      </c>
      <c r="L148" s="18" t="s">
        <v>579</v>
      </c>
      <c r="M148" s="21">
        <v>104110</v>
      </c>
      <c r="N148" s="22">
        <v>1222559346</v>
      </c>
      <c r="O148" s="18"/>
      <c r="P148" s="18" t="s">
        <v>580</v>
      </c>
      <c r="Q148" s="19">
        <v>45655</v>
      </c>
      <c r="R148" s="19">
        <v>45659</v>
      </c>
      <c r="S148" s="19">
        <v>45667</v>
      </c>
      <c r="T148" s="19"/>
      <c r="U148" s="18">
        <v>49</v>
      </c>
      <c r="V148" s="18" t="s">
        <v>497</v>
      </c>
      <c r="W148" s="21">
        <v>0</v>
      </c>
      <c r="X148" s="18"/>
      <c r="Y148" s="18"/>
      <c r="Z148" s="18"/>
      <c r="AA148" s="18" t="s">
        <v>108</v>
      </c>
      <c r="AB148" s="18"/>
      <c r="AC148" s="18" t="s">
        <v>581</v>
      </c>
      <c r="AD148" s="21">
        <v>0</v>
      </c>
      <c r="AE148" s="21">
        <v>0</v>
      </c>
      <c r="AF148" s="21">
        <v>0</v>
      </c>
      <c r="AG148" s="21">
        <v>0</v>
      </c>
      <c r="AH148" s="21">
        <v>0</v>
      </c>
      <c r="AI148" s="21">
        <v>0</v>
      </c>
      <c r="AJ148" s="21">
        <v>104110</v>
      </c>
      <c r="AK148" s="21">
        <v>0</v>
      </c>
      <c r="AL148" s="21">
        <v>0</v>
      </c>
      <c r="AM148" s="21">
        <v>0</v>
      </c>
      <c r="AN148" s="21">
        <v>0</v>
      </c>
      <c r="AO148" s="18"/>
      <c r="AP148" s="19"/>
      <c r="AQ148" s="18"/>
      <c r="AR148" s="21">
        <v>0</v>
      </c>
    </row>
    <row r="149" spans="1:44" x14ac:dyDescent="0.35">
      <c r="A149" s="18">
        <v>800030924</v>
      </c>
      <c r="B149" s="18" t="s">
        <v>65</v>
      </c>
      <c r="C149" s="18" t="s">
        <v>18</v>
      </c>
      <c r="D149" s="18">
        <v>385488</v>
      </c>
      <c r="E149" s="18" t="s">
        <v>1642</v>
      </c>
      <c r="F149" s="18" t="s">
        <v>1643</v>
      </c>
      <c r="G149" s="19">
        <v>45656.868587962963</v>
      </c>
      <c r="H149" s="19"/>
      <c r="I149" s="20">
        <v>130000</v>
      </c>
      <c r="J149" s="20">
        <v>130000</v>
      </c>
      <c r="K149" s="33" t="s">
        <v>579</v>
      </c>
      <c r="L149" s="18" t="s">
        <v>579</v>
      </c>
      <c r="M149" s="21">
        <v>130000</v>
      </c>
      <c r="N149" s="22">
        <v>1222559347</v>
      </c>
      <c r="O149" s="18"/>
      <c r="P149" s="18" t="s">
        <v>580</v>
      </c>
      <c r="Q149" s="19">
        <v>45656</v>
      </c>
      <c r="R149" s="19">
        <v>45659</v>
      </c>
      <c r="S149" s="19">
        <v>45667</v>
      </c>
      <c r="T149" s="19"/>
      <c r="U149" s="18">
        <v>49</v>
      </c>
      <c r="V149" s="18" t="s">
        <v>497</v>
      </c>
      <c r="W149" s="21">
        <v>0</v>
      </c>
      <c r="X149" s="18"/>
      <c r="Y149" s="18"/>
      <c r="Z149" s="18"/>
      <c r="AA149" s="18" t="s">
        <v>108</v>
      </c>
      <c r="AB149" s="18"/>
      <c r="AC149" s="18" t="s">
        <v>581</v>
      </c>
      <c r="AD149" s="21">
        <v>0</v>
      </c>
      <c r="AE149" s="21">
        <v>0</v>
      </c>
      <c r="AF149" s="21">
        <v>0</v>
      </c>
      <c r="AG149" s="21">
        <v>0</v>
      </c>
      <c r="AH149" s="21">
        <v>0</v>
      </c>
      <c r="AI149" s="21">
        <v>0</v>
      </c>
      <c r="AJ149" s="21">
        <v>130000</v>
      </c>
      <c r="AK149" s="21">
        <v>0</v>
      </c>
      <c r="AL149" s="21">
        <v>0</v>
      </c>
      <c r="AM149" s="21">
        <v>0</v>
      </c>
      <c r="AN149" s="21">
        <v>0</v>
      </c>
      <c r="AO149" s="18"/>
      <c r="AP149" s="19"/>
      <c r="AQ149" s="18"/>
      <c r="AR149" s="21">
        <v>0</v>
      </c>
    </row>
    <row r="150" spans="1:44" x14ac:dyDescent="0.35">
      <c r="A150" s="18">
        <v>800030924</v>
      </c>
      <c r="B150" s="18" t="s">
        <v>65</v>
      </c>
      <c r="C150" s="18" t="s">
        <v>18</v>
      </c>
      <c r="D150" s="18">
        <v>385491</v>
      </c>
      <c r="E150" s="18" t="s">
        <v>1710</v>
      </c>
      <c r="F150" s="18" t="s">
        <v>1711</v>
      </c>
      <c r="G150" s="19">
        <v>45656.868634259263</v>
      </c>
      <c r="H150" s="19"/>
      <c r="I150" s="20">
        <v>80728</v>
      </c>
      <c r="J150" s="20">
        <v>80728</v>
      </c>
      <c r="K150" s="33" t="s">
        <v>579</v>
      </c>
      <c r="L150" s="18" t="s">
        <v>579</v>
      </c>
      <c r="M150" s="21">
        <v>80728</v>
      </c>
      <c r="N150" s="22">
        <v>1222559348</v>
      </c>
      <c r="O150" s="18"/>
      <c r="P150" s="18" t="s">
        <v>580</v>
      </c>
      <c r="Q150" s="19">
        <v>45656</v>
      </c>
      <c r="R150" s="19">
        <v>45659</v>
      </c>
      <c r="S150" s="19">
        <v>45667</v>
      </c>
      <c r="T150" s="19"/>
      <c r="U150" s="18">
        <v>49</v>
      </c>
      <c r="V150" s="18" t="s">
        <v>497</v>
      </c>
      <c r="W150" s="21">
        <v>0</v>
      </c>
      <c r="X150" s="18"/>
      <c r="Y150" s="18"/>
      <c r="Z150" s="18"/>
      <c r="AA150" s="18" t="s">
        <v>108</v>
      </c>
      <c r="AB150" s="18"/>
      <c r="AC150" s="18" t="s">
        <v>581</v>
      </c>
      <c r="AD150" s="21">
        <v>0</v>
      </c>
      <c r="AE150" s="21">
        <v>0</v>
      </c>
      <c r="AF150" s="21">
        <v>0</v>
      </c>
      <c r="AG150" s="21">
        <v>0</v>
      </c>
      <c r="AH150" s="21">
        <v>0</v>
      </c>
      <c r="AI150" s="21">
        <v>0</v>
      </c>
      <c r="AJ150" s="21">
        <v>80728</v>
      </c>
      <c r="AK150" s="21">
        <v>0</v>
      </c>
      <c r="AL150" s="21">
        <v>0</v>
      </c>
      <c r="AM150" s="21">
        <v>0</v>
      </c>
      <c r="AN150" s="21">
        <v>0</v>
      </c>
      <c r="AO150" s="18"/>
      <c r="AP150" s="19"/>
      <c r="AQ150" s="18"/>
      <c r="AR150" s="21">
        <v>0</v>
      </c>
    </row>
    <row r="151" spans="1:44" x14ac:dyDescent="0.35">
      <c r="A151" s="18">
        <v>800030924</v>
      </c>
      <c r="B151" s="18" t="s">
        <v>65</v>
      </c>
      <c r="C151" s="18" t="s">
        <v>18</v>
      </c>
      <c r="D151" s="18">
        <v>385522</v>
      </c>
      <c r="E151" s="18" t="s">
        <v>1600</v>
      </c>
      <c r="F151" s="18" t="s">
        <v>1601</v>
      </c>
      <c r="G151" s="19">
        <v>45656.868923611109</v>
      </c>
      <c r="H151" s="19"/>
      <c r="I151" s="20">
        <v>160300</v>
      </c>
      <c r="J151" s="20">
        <v>160300</v>
      </c>
      <c r="K151" s="33" t="s">
        <v>579</v>
      </c>
      <c r="L151" s="18" t="s">
        <v>579</v>
      </c>
      <c r="M151" s="21">
        <v>160300</v>
      </c>
      <c r="N151" s="22">
        <v>1222559349</v>
      </c>
      <c r="O151" s="18"/>
      <c r="P151" s="18" t="s">
        <v>580</v>
      </c>
      <c r="Q151" s="19">
        <v>45656</v>
      </c>
      <c r="R151" s="19">
        <v>45659</v>
      </c>
      <c r="S151" s="19">
        <v>45667</v>
      </c>
      <c r="T151" s="19"/>
      <c r="U151" s="18">
        <v>49</v>
      </c>
      <c r="V151" s="18" t="s">
        <v>497</v>
      </c>
      <c r="W151" s="21">
        <v>0</v>
      </c>
      <c r="X151" s="18"/>
      <c r="Y151" s="18"/>
      <c r="Z151" s="18"/>
      <c r="AA151" s="18" t="s">
        <v>108</v>
      </c>
      <c r="AB151" s="18"/>
      <c r="AC151" s="18" t="s">
        <v>581</v>
      </c>
      <c r="AD151" s="21">
        <v>0</v>
      </c>
      <c r="AE151" s="21">
        <v>0</v>
      </c>
      <c r="AF151" s="21">
        <v>0</v>
      </c>
      <c r="AG151" s="21">
        <v>0</v>
      </c>
      <c r="AH151" s="21">
        <v>0</v>
      </c>
      <c r="AI151" s="21">
        <v>0</v>
      </c>
      <c r="AJ151" s="21">
        <v>160300</v>
      </c>
      <c r="AK151" s="21">
        <v>0</v>
      </c>
      <c r="AL151" s="21">
        <v>0</v>
      </c>
      <c r="AM151" s="21">
        <v>0</v>
      </c>
      <c r="AN151" s="21">
        <v>0</v>
      </c>
      <c r="AO151" s="18"/>
      <c r="AP151" s="19"/>
      <c r="AQ151" s="18"/>
      <c r="AR151" s="21">
        <v>0</v>
      </c>
    </row>
    <row r="152" spans="1:44" x14ac:dyDescent="0.35">
      <c r="A152" s="18">
        <v>800030924</v>
      </c>
      <c r="B152" s="18" t="s">
        <v>65</v>
      </c>
      <c r="C152" s="18" t="s">
        <v>18</v>
      </c>
      <c r="D152" s="18">
        <v>385550</v>
      </c>
      <c r="E152" s="18" t="s">
        <v>1628</v>
      </c>
      <c r="F152" s="18" t="s">
        <v>1629</v>
      </c>
      <c r="G152" s="19">
        <v>45656.869155092594</v>
      </c>
      <c r="H152" s="19"/>
      <c r="I152" s="20">
        <v>133300</v>
      </c>
      <c r="J152" s="20">
        <v>133300</v>
      </c>
      <c r="K152" s="33" t="s">
        <v>579</v>
      </c>
      <c r="L152" s="18" t="s">
        <v>579</v>
      </c>
      <c r="M152" s="21">
        <v>133300</v>
      </c>
      <c r="N152" s="22">
        <v>1222559350</v>
      </c>
      <c r="O152" s="18"/>
      <c r="P152" s="18" t="s">
        <v>580</v>
      </c>
      <c r="Q152" s="19">
        <v>45656</v>
      </c>
      <c r="R152" s="19">
        <v>45659</v>
      </c>
      <c r="S152" s="19">
        <v>45667</v>
      </c>
      <c r="T152" s="19"/>
      <c r="U152" s="18">
        <v>49</v>
      </c>
      <c r="V152" s="18" t="s">
        <v>497</v>
      </c>
      <c r="W152" s="21">
        <v>0</v>
      </c>
      <c r="X152" s="18"/>
      <c r="Y152" s="18"/>
      <c r="Z152" s="18"/>
      <c r="AA152" s="18" t="s">
        <v>108</v>
      </c>
      <c r="AB152" s="18"/>
      <c r="AC152" s="18" t="s">
        <v>581</v>
      </c>
      <c r="AD152" s="21">
        <v>0</v>
      </c>
      <c r="AE152" s="21">
        <v>0</v>
      </c>
      <c r="AF152" s="21">
        <v>0</v>
      </c>
      <c r="AG152" s="21">
        <v>0</v>
      </c>
      <c r="AH152" s="21">
        <v>0</v>
      </c>
      <c r="AI152" s="21">
        <v>0</v>
      </c>
      <c r="AJ152" s="21">
        <v>133300</v>
      </c>
      <c r="AK152" s="21">
        <v>0</v>
      </c>
      <c r="AL152" s="21">
        <v>0</v>
      </c>
      <c r="AM152" s="21">
        <v>0</v>
      </c>
      <c r="AN152" s="21">
        <v>0</v>
      </c>
      <c r="AO152" s="18"/>
      <c r="AP152" s="19"/>
      <c r="AQ152" s="18"/>
      <c r="AR152" s="21">
        <v>0</v>
      </c>
    </row>
    <row r="153" spans="1:44" x14ac:dyDescent="0.35">
      <c r="A153" s="18">
        <v>800030924</v>
      </c>
      <c r="B153" s="18" t="s">
        <v>65</v>
      </c>
      <c r="C153" s="18" t="s">
        <v>18</v>
      </c>
      <c r="D153" s="18">
        <v>385627</v>
      </c>
      <c r="E153" s="18" t="s">
        <v>1622</v>
      </c>
      <c r="F153" s="18" t="s">
        <v>1623</v>
      </c>
      <c r="G153" s="19">
        <v>45656.869780092595</v>
      </c>
      <c r="H153" s="19"/>
      <c r="I153" s="20">
        <v>138700</v>
      </c>
      <c r="J153" s="20">
        <v>138700</v>
      </c>
      <c r="K153" s="33" t="s">
        <v>579</v>
      </c>
      <c r="L153" s="18" t="s">
        <v>579</v>
      </c>
      <c r="M153" s="21">
        <v>138700</v>
      </c>
      <c r="N153" s="22">
        <v>1222559351</v>
      </c>
      <c r="O153" s="18"/>
      <c r="P153" s="18" t="s">
        <v>580</v>
      </c>
      <c r="Q153" s="19">
        <v>45656</v>
      </c>
      <c r="R153" s="19">
        <v>45659</v>
      </c>
      <c r="S153" s="19">
        <v>45667</v>
      </c>
      <c r="T153" s="19"/>
      <c r="U153" s="18">
        <v>49</v>
      </c>
      <c r="V153" s="18" t="s">
        <v>497</v>
      </c>
      <c r="W153" s="21">
        <v>0</v>
      </c>
      <c r="X153" s="18"/>
      <c r="Y153" s="18"/>
      <c r="Z153" s="18"/>
      <c r="AA153" s="18" t="s">
        <v>108</v>
      </c>
      <c r="AB153" s="18"/>
      <c r="AC153" s="18" t="s">
        <v>581</v>
      </c>
      <c r="AD153" s="21">
        <v>0</v>
      </c>
      <c r="AE153" s="21">
        <v>0</v>
      </c>
      <c r="AF153" s="21">
        <v>0</v>
      </c>
      <c r="AG153" s="21">
        <v>0</v>
      </c>
      <c r="AH153" s="21">
        <v>0</v>
      </c>
      <c r="AI153" s="21">
        <v>0</v>
      </c>
      <c r="AJ153" s="21">
        <v>138700</v>
      </c>
      <c r="AK153" s="21">
        <v>0</v>
      </c>
      <c r="AL153" s="21">
        <v>0</v>
      </c>
      <c r="AM153" s="21">
        <v>0</v>
      </c>
      <c r="AN153" s="21">
        <v>0</v>
      </c>
      <c r="AO153" s="18"/>
      <c r="AP153" s="19"/>
      <c r="AQ153" s="18"/>
      <c r="AR153" s="21">
        <v>0</v>
      </c>
    </row>
    <row r="154" spans="1:44" x14ac:dyDescent="0.35">
      <c r="A154" s="18">
        <v>800030924</v>
      </c>
      <c r="B154" s="18" t="s">
        <v>65</v>
      </c>
      <c r="C154" s="18" t="s">
        <v>18</v>
      </c>
      <c r="D154" s="18">
        <v>382965</v>
      </c>
      <c r="E154" s="18" t="s">
        <v>1556</v>
      </c>
      <c r="F154" s="18" t="s">
        <v>1557</v>
      </c>
      <c r="G154" s="19">
        <v>45641.288726851853</v>
      </c>
      <c r="H154" s="19"/>
      <c r="I154" s="20">
        <v>360260</v>
      </c>
      <c r="J154" s="20">
        <v>360260</v>
      </c>
      <c r="K154" s="33" t="s">
        <v>579</v>
      </c>
      <c r="L154" s="18" t="s">
        <v>579</v>
      </c>
      <c r="M154" s="21">
        <v>360260</v>
      </c>
      <c r="N154" s="22">
        <v>1222562177</v>
      </c>
      <c r="O154" s="18"/>
      <c r="P154" s="18" t="s">
        <v>580</v>
      </c>
      <c r="Q154" s="19">
        <v>45641</v>
      </c>
      <c r="R154" s="19">
        <v>45659</v>
      </c>
      <c r="S154" s="19">
        <v>45686</v>
      </c>
      <c r="T154" s="19"/>
      <c r="U154" s="18">
        <v>30</v>
      </c>
      <c r="V154" s="18" t="s">
        <v>80</v>
      </c>
      <c r="W154" s="21">
        <v>0</v>
      </c>
      <c r="X154" s="18"/>
      <c r="Y154" s="18"/>
      <c r="Z154" s="18"/>
      <c r="AA154" s="18" t="s">
        <v>108</v>
      </c>
      <c r="AB154" s="18"/>
      <c r="AC154" s="18" t="s">
        <v>581</v>
      </c>
      <c r="AD154" s="21">
        <v>0</v>
      </c>
      <c r="AE154" s="21">
        <v>0</v>
      </c>
      <c r="AF154" s="21">
        <v>0</v>
      </c>
      <c r="AG154" s="21">
        <v>0</v>
      </c>
      <c r="AH154" s="21">
        <v>0</v>
      </c>
      <c r="AI154" s="21">
        <v>0</v>
      </c>
      <c r="AJ154" s="21">
        <v>360260</v>
      </c>
      <c r="AK154" s="21">
        <v>0</v>
      </c>
      <c r="AL154" s="21">
        <v>0</v>
      </c>
      <c r="AM154" s="21">
        <v>0</v>
      </c>
      <c r="AN154" s="21">
        <v>0</v>
      </c>
      <c r="AO154" s="18"/>
      <c r="AP154" s="19"/>
      <c r="AQ154" s="18"/>
      <c r="AR154" s="21">
        <v>0</v>
      </c>
    </row>
    <row r="155" spans="1:44" x14ac:dyDescent="0.35">
      <c r="A155" s="18">
        <v>800030924</v>
      </c>
      <c r="B155" s="18" t="s">
        <v>65</v>
      </c>
      <c r="C155" s="18" t="s">
        <v>18</v>
      </c>
      <c r="D155" s="18">
        <v>384905</v>
      </c>
      <c r="E155" s="18" t="s">
        <v>1558</v>
      </c>
      <c r="F155" s="18" t="s">
        <v>1559</v>
      </c>
      <c r="G155" s="19">
        <v>45651.290960648148</v>
      </c>
      <c r="H155" s="19"/>
      <c r="I155" s="20">
        <v>239190</v>
      </c>
      <c r="J155" s="20">
        <v>239190</v>
      </c>
      <c r="K155" s="33" t="s">
        <v>579</v>
      </c>
      <c r="L155" s="18" t="s">
        <v>579</v>
      </c>
      <c r="M155" s="21">
        <v>239190</v>
      </c>
      <c r="N155" s="22">
        <v>1222562178</v>
      </c>
      <c r="O155" s="18"/>
      <c r="P155" s="18" t="s">
        <v>580</v>
      </c>
      <c r="Q155" s="19">
        <v>45651</v>
      </c>
      <c r="R155" s="19">
        <v>45659</v>
      </c>
      <c r="S155" s="19">
        <v>45686</v>
      </c>
      <c r="T155" s="19"/>
      <c r="U155" s="18">
        <v>30</v>
      </c>
      <c r="V155" s="18" t="s">
        <v>80</v>
      </c>
      <c r="W155" s="21">
        <v>0</v>
      </c>
      <c r="X155" s="18"/>
      <c r="Y155" s="18"/>
      <c r="Z155" s="18"/>
      <c r="AA155" s="18" t="s">
        <v>108</v>
      </c>
      <c r="AB155" s="18"/>
      <c r="AC155" s="18" t="s">
        <v>581</v>
      </c>
      <c r="AD155" s="21">
        <v>0</v>
      </c>
      <c r="AE155" s="21">
        <v>0</v>
      </c>
      <c r="AF155" s="21">
        <v>0</v>
      </c>
      <c r="AG155" s="21">
        <v>0</v>
      </c>
      <c r="AH155" s="21">
        <v>0</v>
      </c>
      <c r="AI155" s="21">
        <v>0</v>
      </c>
      <c r="AJ155" s="21">
        <v>239190</v>
      </c>
      <c r="AK155" s="21">
        <v>0</v>
      </c>
      <c r="AL155" s="21">
        <v>0</v>
      </c>
      <c r="AM155" s="21">
        <v>0</v>
      </c>
      <c r="AN155" s="21">
        <v>0</v>
      </c>
      <c r="AO155" s="18"/>
      <c r="AP155" s="19"/>
      <c r="AQ155" s="18"/>
      <c r="AR155" s="21">
        <v>0</v>
      </c>
    </row>
    <row r="156" spans="1:44" x14ac:dyDescent="0.35">
      <c r="A156" s="18">
        <v>800030924</v>
      </c>
      <c r="B156" s="18" t="s">
        <v>65</v>
      </c>
      <c r="C156" s="18" t="s">
        <v>18</v>
      </c>
      <c r="D156" s="18">
        <v>385465</v>
      </c>
      <c r="E156" s="18" t="s">
        <v>1560</v>
      </c>
      <c r="F156" s="18" t="s">
        <v>1561</v>
      </c>
      <c r="G156" s="19">
        <v>45655.334826388891</v>
      </c>
      <c r="H156" s="19"/>
      <c r="I156" s="20">
        <v>187450</v>
      </c>
      <c r="J156" s="20">
        <v>187450</v>
      </c>
      <c r="K156" s="33" t="s">
        <v>579</v>
      </c>
      <c r="L156" s="18" t="s">
        <v>579</v>
      </c>
      <c r="M156" s="21">
        <v>187450</v>
      </c>
      <c r="N156" s="22">
        <v>1222562179</v>
      </c>
      <c r="O156" s="18"/>
      <c r="P156" s="18" t="s">
        <v>580</v>
      </c>
      <c r="Q156" s="19">
        <v>45655</v>
      </c>
      <c r="R156" s="19">
        <v>45659</v>
      </c>
      <c r="S156" s="19">
        <v>45686</v>
      </c>
      <c r="T156" s="19"/>
      <c r="U156" s="18">
        <v>30</v>
      </c>
      <c r="V156" s="18" t="s">
        <v>80</v>
      </c>
      <c r="W156" s="21">
        <v>0</v>
      </c>
      <c r="X156" s="18"/>
      <c r="Y156" s="18"/>
      <c r="Z156" s="18"/>
      <c r="AA156" s="18" t="s">
        <v>108</v>
      </c>
      <c r="AB156" s="18"/>
      <c r="AC156" s="18" t="s">
        <v>581</v>
      </c>
      <c r="AD156" s="21">
        <v>0</v>
      </c>
      <c r="AE156" s="21">
        <v>0</v>
      </c>
      <c r="AF156" s="21">
        <v>0</v>
      </c>
      <c r="AG156" s="21">
        <v>0</v>
      </c>
      <c r="AH156" s="21">
        <v>0</v>
      </c>
      <c r="AI156" s="21">
        <v>0</v>
      </c>
      <c r="AJ156" s="21">
        <v>187450</v>
      </c>
      <c r="AK156" s="21">
        <v>0</v>
      </c>
      <c r="AL156" s="21">
        <v>0</v>
      </c>
      <c r="AM156" s="21">
        <v>0</v>
      </c>
      <c r="AN156" s="21">
        <v>0</v>
      </c>
      <c r="AO156" s="18"/>
      <c r="AP156" s="19"/>
      <c r="AQ156" s="18"/>
      <c r="AR156" s="21">
        <v>0</v>
      </c>
    </row>
    <row r="157" spans="1:44" x14ac:dyDescent="0.35">
      <c r="A157" s="18">
        <v>800030924</v>
      </c>
      <c r="B157" s="18" t="s">
        <v>65</v>
      </c>
      <c r="C157" s="18" t="s">
        <v>18</v>
      </c>
      <c r="D157" s="18">
        <v>393718</v>
      </c>
      <c r="E157" s="18" t="s">
        <v>1436</v>
      </c>
      <c r="F157" s="18" t="s">
        <v>1437</v>
      </c>
      <c r="G157" s="19">
        <v>45688.403287037036</v>
      </c>
      <c r="H157" s="19"/>
      <c r="I157" s="20">
        <v>65700</v>
      </c>
      <c r="J157" s="20">
        <v>65700</v>
      </c>
      <c r="K157" s="33" t="e">
        <v>#N/A</v>
      </c>
      <c r="L157" s="18" t="s">
        <v>579</v>
      </c>
      <c r="M157" s="21">
        <v>65700</v>
      </c>
      <c r="N157" s="22">
        <v>1222564709</v>
      </c>
      <c r="O157" s="18"/>
      <c r="P157" s="18" t="s">
        <v>580</v>
      </c>
      <c r="Q157" s="19">
        <v>45688</v>
      </c>
      <c r="R157" s="19">
        <v>45702</v>
      </c>
      <c r="S157" s="19">
        <v>45705</v>
      </c>
      <c r="T157" s="19"/>
      <c r="U157" s="18">
        <v>11</v>
      </c>
      <c r="V157" s="18" t="s">
        <v>80</v>
      </c>
      <c r="W157" s="21">
        <v>0</v>
      </c>
      <c r="X157" s="18"/>
      <c r="Y157" s="18"/>
      <c r="Z157" s="18"/>
      <c r="AA157" s="18" t="s">
        <v>108</v>
      </c>
      <c r="AB157" s="18"/>
      <c r="AC157" s="18" t="s">
        <v>581</v>
      </c>
      <c r="AD157" s="21">
        <v>0</v>
      </c>
      <c r="AE157" s="21">
        <v>0</v>
      </c>
      <c r="AF157" s="21">
        <v>0</v>
      </c>
      <c r="AG157" s="21">
        <v>0</v>
      </c>
      <c r="AH157" s="21">
        <v>0</v>
      </c>
      <c r="AI157" s="21">
        <v>0</v>
      </c>
      <c r="AJ157" s="21">
        <v>65700</v>
      </c>
      <c r="AK157" s="21">
        <v>0</v>
      </c>
      <c r="AL157" s="21">
        <v>0</v>
      </c>
      <c r="AM157" s="21">
        <v>0</v>
      </c>
      <c r="AN157" s="21">
        <v>0</v>
      </c>
      <c r="AO157" s="18"/>
      <c r="AP157" s="19"/>
      <c r="AQ157" s="18"/>
      <c r="AR157" s="21">
        <v>0</v>
      </c>
    </row>
    <row r="158" spans="1:44" x14ac:dyDescent="0.35">
      <c r="A158" s="18">
        <v>800030924</v>
      </c>
      <c r="B158" s="18" t="s">
        <v>65</v>
      </c>
      <c r="C158" s="18" t="s">
        <v>18</v>
      </c>
      <c r="D158" s="18">
        <v>393147</v>
      </c>
      <c r="E158" s="18" t="s">
        <v>1508</v>
      </c>
      <c r="F158" s="18" t="s">
        <v>1509</v>
      </c>
      <c r="G158" s="19">
        <v>45687.324120370373</v>
      </c>
      <c r="H158" s="19">
        <v>45700</v>
      </c>
      <c r="I158" s="20">
        <v>65700</v>
      </c>
      <c r="J158" s="20">
        <v>65700</v>
      </c>
      <c r="K158" s="33" t="e">
        <v>#N/A</v>
      </c>
      <c r="L158" s="18" t="s">
        <v>579</v>
      </c>
      <c r="M158" s="21">
        <v>65700</v>
      </c>
      <c r="N158" s="22">
        <v>1222564712</v>
      </c>
      <c r="O158" s="18"/>
      <c r="P158" s="18" t="s">
        <v>580</v>
      </c>
      <c r="Q158" s="19">
        <v>45687</v>
      </c>
      <c r="R158" s="19">
        <v>45700</v>
      </c>
      <c r="S158" s="19">
        <v>45705</v>
      </c>
      <c r="T158" s="19"/>
      <c r="U158" s="18">
        <v>11</v>
      </c>
      <c r="V158" s="18" t="s">
        <v>80</v>
      </c>
      <c r="W158" s="21">
        <v>0</v>
      </c>
      <c r="X158" s="18"/>
      <c r="Y158" s="18"/>
      <c r="Z158" s="18"/>
      <c r="AA158" s="18" t="s">
        <v>108</v>
      </c>
      <c r="AB158" s="18"/>
      <c r="AC158" s="18" t="s">
        <v>997</v>
      </c>
      <c r="AD158" s="21">
        <v>0</v>
      </c>
      <c r="AE158" s="21">
        <v>0</v>
      </c>
      <c r="AF158" s="21">
        <v>0</v>
      </c>
      <c r="AG158" s="21">
        <v>0</v>
      </c>
      <c r="AH158" s="21">
        <v>0</v>
      </c>
      <c r="AI158" s="21">
        <v>0</v>
      </c>
      <c r="AJ158" s="21">
        <v>65700</v>
      </c>
      <c r="AK158" s="21">
        <v>0</v>
      </c>
      <c r="AL158" s="21">
        <v>0</v>
      </c>
      <c r="AM158" s="21">
        <v>0</v>
      </c>
      <c r="AN158" s="21">
        <v>0</v>
      </c>
      <c r="AO158" s="18"/>
      <c r="AP158" s="19"/>
      <c r="AQ158" s="18"/>
      <c r="AR158" s="21">
        <v>0</v>
      </c>
    </row>
    <row r="159" spans="1:44" x14ac:dyDescent="0.35">
      <c r="A159" s="18">
        <v>800030924</v>
      </c>
      <c r="B159" s="18" t="s">
        <v>65</v>
      </c>
      <c r="C159" s="18" t="s">
        <v>18</v>
      </c>
      <c r="D159" s="18">
        <v>392558</v>
      </c>
      <c r="E159" s="18" t="s">
        <v>1510</v>
      </c>
      <c r="F159" s="18" t="s">
        <v>1511</v>
      </c>
      <c r="G159" s="19">
        <v>45685.291076388887</v>
      </c>
      <c r="H159" s="19">
        <v>45700</v>
      </c>
      <c r="I159" s="20">
        <v>65700</v>
      </c>
      <c r="J159" s="20">
        <v>65700</v>
      </c>
      <c r="K159" s="33" t="e">
        <v>#N/A</v>
      </c>
      <c r="L159" s="18" t="s">
        <v>579</v>
      </c>
      <c r="M159" s="21">
        <v>65700</v>
      </c>
      <c r="N159" s="22">
        <v>1222564713</v>
      </c>
      <c r="O159" s="18"/>
      <c r="P159" s="18" t="s">
        <v>580</v>
      </c>
      <c r="Q159" s="19">
        <v>45685</v>
      </c>
      <c r="R159" s="19">
        <v>45700</v>
      </c>
      <c r="S159" s="19">
        <v>45705</v>
      </c>
      <c r="T159" s="19"/>
      <c r="U159" s="18">
        <v>11</v>
      </c>
      <c r="V159" s="18" t="s">
        <v>80</v>
      </c>
      <c r="W159" s="21">
        <v>0</v>
      </c>
      <c r="X159" s="18"/>
      <c r="Y159" s="18"/>
      <c r="Z159" s="18"/>
      <c r="AA159" s="18" t="s">
        <v>108</v>
      </c>
      <c r="AB159" s="18"/>
      <c r="AC159" s="18" t="s">
        <v>997</v>
      </c>
      <c r="AD159" s="21">
        <v>0</v>
      </c>
      <c r="AE159" s="21">
        <v>0</v>
      </c>
      <c r="AF159" s="21">
        <v>0</v>
      </c>
      <c r="AG159" s="21">
        <v>0</v>
      </c>
      <c r="AH159" s="21">
        <v>0</v>
      </c>
      <c r="AI159" s="21">
        <v>0</v>
      </c>
      <c r="AJ159" s="21">
        <v>65700</v>
      </c>
      <c r="AK159" s="21">
        <v>0</v>
      </c>
      <c r="AL159" s="21">
        <v>0</v>
      </c>
      <c r="AM159" s="21">
        <v>0</v>
      </c>
      <c r="AN159" s="21">
        <v>0</v>
      </c>
      <c r="AO159" s="18"/>
      <c r="AP159" s="19"/>
      <c r="AQ159" s="18"/>
      <c r="AR159" s="21">
        <v>0</v>
      </c>
    </row>
    <row r="160" spans="1:44" x14ac:dyDescent="0.35">
      <c r="A160" s="18">
        <v>800030924</v>
      </c>
      <c r="B160" s="18" t="s">
        <v>65</v>
      </c>
      <c r="C160" s="18" t="s">
        <v>18</v>
      </c>
      <c r="D160" s="18">
        <v>391862</v>
      </c>
      <c r="E160" s="18" t="s">
        <v>1512</v>
      </c>
      <c r="F160" s="18" t="s">
        <v>1513</v>
      </c>
      <c r="G160" s="19">
        <v>45683.340439814812</v>
      </c>
      <c r="H160" s="19">
        <v>45700</v>
      </c>
      <c r="I160" s="20">
        <v>65700</v>
      </c>
      <c r="J160" s="20">
        <v>65700</v>
      </c>
      <c r="K160" s="33" t="e">
        <v>#N/A</v>
      </c>
      <c r="L160" s="18" t="s">
        <v>579</v>
      </c>
      <c r="M160" s="21">
        <v>65700</v>
      </c>
      <c r="N160" s="22">
        <v>1222564714</v>
      </c>
      <c r="O160" s="18"/>
      <c r="P160" s="18" t="s">
        <v>580</v>
      </c>
      <c r="Q160" s="19">
        <v>45683</v>
      </c>
      <c r="R160" s="19">
        <v>45700</v>
      </c>
      <c r="S160" s="19">
        <v>45705</v>
      </c>
      <c r="T160" s="19"/>
      <c r="U160" s="18">
        <v>11</v>
      </c>
      <c r="V160" s="18" t="s">
        <v>80</v>
      </c>
      <c r="W160" s="21">
        <v>0</v>
      </c>
      <c r="X160" s="18"/>
      <c r="Y160" s="18"/>
      <c r="Z160" s="18"/>
      <c r="AA160" s="18" t="s">
        <v>108</v>
      </c>
      <c r="AB160" s="18"/>
      <c r="AC160" s="18" t="s">
        <v>997</v>
      </c>
      <c r="AD160" s="21">
        <v>0</v>
      </c>
      <c r="AE160" s="21">
        <v>0</v>
      </c>
      <c r="AF160" s="21">
        <v>0</v>
      </c>
      <c r="AG160" s="21">
        <v>0</v>
      </c>
      <c r="AH160" s="21">
        <v>0</v>
      </c>
      <c r="AI160" s="21">
        <v>0</v>
      </c>
      <c r="AJ160" s="21">
        <v>65700</v>
      </c>
      <c r="AK160" s="21">
        <v>0</v>
      </c>
      <c r="AL160" s="21">
        <v>0</v>
      </c>
      <c r="AM160" s="21">
        <v>0</v>
      </c>
      <c r="AN160" s="21">
        <v>0</v>
      </c>
      <c r="AO160" s="18"/>
      <c r="AP160" s="19"/>
      <c r="AQ160" s="18"/>
      <c r="AR160" s="21">
        <v>0</v>
      </c>
    </row>
    <row r="161" spans="1:44" x14ac:dyDescent="0.35">
      <c r="A161" s="18">
        <v>800030924</v>
      </c>
      <c r="B161" s="18" t="s">
        <v>65</v>
      </c>
      <c r="C161" s="18" t="s">
        <v>18</v>
      </c>
      <c r="D161" s="18">
        <v>391668</v>
      </c>
      <c r="E161" s="18" t="s">
        <v>1438</v>
      </c>
      <c r="F161" s="18" t="s">
        <v>1439</v>
      </c>
      <c r="G161" s="19">
        <v>45682.974016203705</v>
      </c>
      <c r="H161" s="19"/>
      <c r="I161" s="20">
        <v>65700</v>
      </c>
      <c r="J161" s="20">
        <v>65700</v>
      </c>
      <c r="K161" s="33" t="e">
        <v>#N/A</v>
      </c>
      <c r="L161" s="18" t="s">
        <v>579</v>
      </c>
      <c r="M161" s="21">
        <v>65700</v>
      </c>
      <c r="N161" s="22">
        <v>1222564715</v>
      </c>
      <c r="O161" s="18"/>
      <c r="P161" s="18" t="s">
        <v>580</v>
      </c>
      <c r="Q161" s="19">
        <v>45682</v>
      </c>
      <c r="R161" s="19">
        <v>45702</v>
      </c>
      <c r="S161" s="19">
        <v>45705</v>
      </c>
      <c r="T161" s="19"/>
      <c r="U161" s="18">
        <v>11</v>
      </c>
      <c r="V161" s="18" t="s">
        <v>80</v>
      </c>
      <c r="W161" s="21">
        <v>0</v>
      </c>
      <c r="X161" s="18"/>
      <c r="Y161" s="18"/>
      <c r="Z161" s="18"/>
      <c r="AA161" s="18" t="s">
        <v>108</v>
      </c>
      <c r="AB161" s="18"/>
      <c r="AC161" s="18" t="s">
        <v>997</v>
      </c>
      <c r="AD161" s="21">
        <v>0</v>
      </c>
      <c r="AE161" s="21">
        <v>0</v>
      </c>
      <c r="AF161" s="21">
        <v>0</v>
      </c>
      <c r="AG161" s="21">
        <v>0</v>
      </c>
      <c r="AH161" s="21">
        <v>0</v>
      </c>
      <c r="AI161" s="21">
        <v>0</v>
      </c>
      <c r="AJ161" s="21">
        <v>65700</v>
      </c>
      <c r="AK161" s="21">
        <v>0</v>
      </c>
      <c r="AL161" s="21">
        <v>0</v>
      </c>
      <c r="AM161" s="21">
        <v>0</v>
      </c>
      <c r="AN161" s="21">
        <v>0</v>
      </c>
      <c r="AO161" s="18"/>
      <c r="AP161" s="19"/>
      <c r="AQ161" s="18"/>
      <c r="AR161" s="21">
        <v>0</v>
      </c>
    </row>
    <row r="162" spans="1:44" x14ac:dyDescent="0.35">
      <c r="A162" s="18">
        <v>800030924</v>
      </c>
      <c r="B162" s="18" t="s">
        <v>65</v>
      </c>
      <c r="C162" s="18" t="s">
        <v>18</v>
      </c>
      <c r="D162" s="18">
        <v>391589</v>
      </c>
      <c r="E162" s="18" t="s">
        <v>1514</v>
      </c>
      <c r="F162" s="18" t="s">
        <v>1515</v>
      </c>
      <c r="G162" s="19">
        <v>45681.973252314812</v>
      </c>
      <c r="H162" s="19">
        <v>45700</v>
      </c>
      <c r="I162" s="20">
        <v>65700</v>
      </c>
      <c r="J162" s="20">
        <v>65700</v>
      </c>
      <c r="K162" s="33" t="e">
        <v>#N/A</v>
      </c>
      <c r="L162" s="18" t="s">
        <v>579</v>
      </c>
      <c r="M162" s="21">
        <v>65700</v>
      </c>
      <c r="N162" s="22">
        <v>1222564716</v>
      </c>
      <c r="O162" s="18"/>
      <c r="P162" s="18" t="s">
        <v>580</v>
      </c>
      <c r="Q162" s="19">
        <v>45681</v>
      </c>
      <c r="R162" s="19">
        <v>45700</v>
      </c>
      <c r="S162" s="19">
        <v>45705</v>
      </c>
      <c r="T162" s="19"/>
      <c r="U162" s="18">
        <v>11</v>
      </c>
      <c r="V162" s="18" t="s">
        <v>80</v>
      </c>
      <c r="W162" s="21">
        <v>0</v>
      </c>
      <c r="X162" s="18"/>
      <c r="Y162" s="18"/>
      <c r="Z162" s="18"/>
      <c r="AA162" s="18" t="s">
        <v>108</v>
      </c>
      <c r="AB162" s="18"/>
      <c r="AC162" s="18" t="s">
        <v>997</v>
      </c>
      <c r="AD162" s="21">
        <v>0</v>
      </c>
      <c r="AE162" s="21">
        <v>0</v>
      </c>
      <c r="AF162" s="21">
        <v>0</v>
      </c>
      <c r="AG162" s="21">
        <v>0</v>
      </c>
      <c r="AH162" s="21">
        <v>0</v>
      </c>
      <c r="AI162" s="21">
        <v>0</v>
      </c>
      <c r="AJ162" s="21">
        <v>65700</v>
      </c>
      <c r="AK162" s="21">
        <v>0</v>
      </c>
      <c r="AL162" s="21">
        <v>0</v>
      </c>
      <c r="AM162" s="21">
        <v>0</v>
      </c>
      <c r="AN162" s="21">
        <v>0</v>
      </c>
      <c r="AO162" s="18"/>
      <c r="AP162" s="19"/>
      <c r="AQ162" s="18"/>
      <c r="AR162" s="21">
        <v>0</v>
      </c>
    </row>
    <row r="163" spans="1:44" x14ac:dyDescent="0.35">
      <c r="A163" s="18">
        <v>800030924</v>
      </c>
      <c r="B163" s="18" t="s">
        <v>65</v>
      </c>
      <c r="C163" s="18" t="s">
        <v>18</v>
      </c>
      <c r="D163" s="18">
        <v>391032</v>
      </c>
      <c r="E163" s="18" t="s">
        <v>1516</v>
      </c>
      <c r="F163" s="18" t="s">
        <v>1517</v>
      </c>
      <c r="G163" s="19">
        <v>45679.292650462965</v>
      </c>
      <c r="H163" s="19">
        <v>45700</v>
      </c>
      <c r="I163" s="20">
        <v>65700</v>
      </c>
      <c r="J163" s="20">
        <v>65700</v>
      </c>
      <c r="K163" s="33" t="e">
        <v>#N/A</v>
      </c>
      <c r="L163" s="18" t="s">
        <v>579</v>
      </c>
      <c r="M163" s="21">
        <v>65700</v>
      </c>
      <c r="N163" s="22">
        <v>1222564718</v>
      </c>
      <c r="O163" s="18"/>
      <c r="P163" s="18" t="s">
        <v>580</v>
      </c>
      <c r="Q163" s="19">
        <v>45679</v>
      </c>
      <c r="R163" s="19">
        <v>45700</v>
      </c>
      <c r="S163" s="19">
        <v>45705</v>
      </c>
      <c r="T163" s="19"/>
      <c r="U163" s="18">
        <v>11</v>
      </c>
      <c r="V163" s="18" t="s">
        <v>80</v>
      </c>
      <c r="W163" s="21">
        <v>0</v>
      </c>
      <c r="X163" s="18"/>
      <c r="Y163" s="18"/>
      <c r="Z163" s="18"/>
      <c r="AA163" s="18" t="s">
        <v>108</v>
      </c>
      <c r="AB163" s="18"/>
      <c r="AC163" s="18" t="s">
        <v>997</v>
      </c>
      <c r="AD163" s="21">
        <v>0</v>
      </c>
      <c r="AE163" s="21">
        <v>0</v>
      </c>
      <c r="AF163" s="21">
        <v>0</v>
      </c>
      <c r="AG163" s="21">
        <v>0</v>
      </c>
      <c r="AH163" s="21">
        <v>0</v>
      </c>
      <c r="AI163" s="21">
        <v>0</v>
      </c>
      <c r="AJ163" s="21">
        <v>65700</v>
      </c>
      <c r="AK163" s="21">
        <v>0</v>
      </c>
      <c r="AL163" s="21">
        <v>0</v>
      </c>
      <c r="AM163" s="21">
        <v>0</v>
      </c>
      <c r="AN163" s="21">
        <v>0</v>
      </c>
      <c r="AO163" s="18"/>
      <c r="AP163" s="19"/>
      <c r="AQ163" s="18"/>
      <c r="AR163" s="21">
        <v>0</v>
      </c>
    </row>
    <row r="164" spans="1:44" x14ac:dyDescent="0.35">
      <c r="A164" s="18">
        <v>800030924</v>
      </c>
      <c r="B164" s="18" t="s">
        <v>65</v>
      </c>
      <c r="C164" s="18" t="s">
        <v>18</v>
      </c>
      <c r="D164" s="18">
        <v>390996</v>
      </c>
      <c r="E164" s="18" t="s">
        <v>1518</v>
      </c>
      <c r="F164" s="18" t="s">
        <v>1519</v>
      </c>
      <c r="G164" s="19">
        <v>45679.292245370372</v>
      </c>
      <c r="H164" s="19">
        <v>45700</v>
      </c>
      <c r="I164" s="20">
        <v>65700</v>
      </c>
      <c r="J164" s="20">
        <v>65700</v>
      </c>
      <c r="K164" s="33" t="e">
        <v>#N/A</v>
      </c>
      <c r="L164" s="18" t="s">
        <v>579</v>
      </c>
      <c r="M164" s="21">
        <v>65700</v>
      </c>
      <c r="N164" s="22">
        <v>1222564719</v>
      </c>
      <c r="O164" s="18"/>
      <c r="P164" s="18" t="s">
        <v>580</v>
      </c>
      <c r="Q164" s="19">
        <v>45679</v>
      </c>
      <c r="R164" s="19">
        <v>45700</v>
      </c>
      <c r="S164" s="19">
        <v>45705</v>
      </c>
      <c r="T164" s="19"/>
      <c r="U164" s="18">
        <v>11</v>
      </c>
      <c r="V164" s="18" t="s">
        <v>80</v>
      </c>
      <c r="W164" s="21">
        <v>0</v>
      </c>
      <c r="X164" s="18"/>
      <c r="Y164" s="18"/>
      <c r="Z164" s="18"/>
      <c r="AA164" s="18" t="s">
        <v>108</v>
      </c>
      <c r="AB164" s="18"/>
      <c r="AC164" s="18" t="s">
        <v>997</v>
      </c>
      <c r="AD164" s="21">
        <v>0</v>
      </c>
      <c r="AE164" s="21">
        <v>0</v>
      </c>
      <c r="AF164" s="21">
        <v>0</v>
      </c>
      <c r="AG164" s="21">
        <v>0</v>
      </c>
      <c r="AH164" s="21">
        <v>0</v>
      </c>
      <c r="AI164" s="21">
        <v>0</v>
      </c>
      <c r="AJ164" s="21">
        <v>65700</v>
      </c>
      <c r="AK164" s="21">
        <v>0</v>
      </c>
      <c r="AL164" s="21">
        <v>0</v>
      </c>
      <c r="AM164" s="21">
        <v>0</v>
      </c>
      <c r="AN164" s="21">
        <v>0</v>
      </c>
      <c r="AO164" s="18"/>
      <c r="AP164" s="19"/>
      <c r="AQ164" s="18"/>
      <c r="AR164" s="21">
        <v>0</v>
      </c>
    </row>
    <row r="165" spans="1:44" x14ac:dyDescent="0.35">
      <c r="A165" s="18">
        <v>800030924</v>
      </c>
      <c r="B165" s="18" t="s">
        <v>65</v>
      </c>
      <c r="C165" s="18" t="s">
        <v>18</v>
      </c>
      <c r="D165" s="18">
        <v>390109</v>
      </c>
      <c r="E165" s="18" t="s">
        <v>1440</v>
      </c>
      <c r="F165" s="18" t="s">
        <v>1441</v>
      </c>
      <c r="G165" s="19">
        <v>45677.929629629631</v>
      </c>
      <c r="H165" s="19"/>
      <c r="I165" s="20">
        <v>65700</v>
      </c>
      <c r="J165" s="20">
        <v>65700</v>
      </c>
      <c r="K165" s="33" t="e">
        <v>#N/A</v>
      </c>
      <c r="L165" s="18" t="s">
        <v>579</v>
      </c>
      <c r="M165" s="21">
        <v>65700</v>
      </c>
      <c r="N165" s="22">
        <v>1222564720</v>
      </c>
      <c r="O165" s="18"/>
      <c r="P165" s="18" t="s">
        <v>580</v>
      </c>
      <c r="Q165" s="19">
        <v>45677</v>
      </c>
      <c r="R165" s="19">
        <v>45702</v>
      </c>
      <c r="S165" s="19">
        <v>45705</v>
      </c>
      <c r="T165" s="19"/>
      <c r="U165" s="18">
        <v>11</v>
      </c>
      <c r="V165" s="18" t="s">
        <v>80</v>
      </c>
      <c r="W165" s="21">
        <v>0</v>
      </c>
      <c r="X165" s="18"/>
      <c r="Y165" s="18"/>
      <c r="Z165" s="18"/>
      <c r="AA165" s="18" t="s">
        <v>108</v>
      </c>
      <c r="AB165" s="18"/>
      <c r="AC165" s="18" t="s">
        <v>997</v>
      </c>
      <c r="AD165" s="21">
        <v>0</v>
      </c>
      <c r="AE165" s="21">
        <v>0</v>
      </c>
      <c r="AF165" s="21">
        <v>0</v>
      </c>
      <c r="AG165" s="21">
        <v>0</v>
      </c>
      <c r="AH165" s="21">
        <v>0</v>
      </c>
      <c r="AI165" s="21">
        <v>0</v>
      </c>
      <c r="AJ165" s="21">
        <v>65700</v>
      </c>
      <c r="AK165" s="21">
        <v>0</v>
      </c>
      <c r="AL165" s="21">
        <v>0</v>
      </c>
      <c r="AM165" s="21">
        <v>0</v>
      </c>
      <c r="AN165" s="21">
        <v>0</v>
      </c>
      <c r="AO165" s="18"/>
      <c r="AP165" s="19"/>
      <c r="AQ165" s="18"/>
      <c r="AR165" s="21">
        <v>0</v>
      </c>
    </row>
    <row r="166" spans="1:44" x14ac:dyDescent="0.35">
      <c r="A166" s="18">
        <v>800030924</v>
      </c>
      <c r="B166" s="18" t="s">
        <v>65</v>
      </c>
      <c r="C166" s="18" t="s">
        <v>18</v>
      </c>
      <c r="D166" s="18">
        <v>389757</v>
      </c>
      <c r="E166" s="18" t="s">
        <v>1520</v>
      </c>
      <c r="F166" s="18" t="s">
        <v>1521</v>
      </c>
      <c r="G166" s="19">
        <v>45674.445011574076</v>
      </c>
      <c r="H166" s="19">
        <v>45700</v>
      </c>
      <c r="I166" s="20">
        <v>65700</v>
      </c>
      <c r="J166" s="20">
        <v>65700</v>
      </c>
      <c r="K166" s="33" t="e">
        <v>#N/A</v>
      </c>
      <c r="L166" s="18" t="s">
        <v>579</v>
      </c>
      <c r="M166" s="21">
        <v>65700</v>
      </c>
      <c r="N166" s="22">
        <v>1222564721</v>
      </c>
      <c r="O166" s="18"/>
      <c r="P166" s="18" t="s">
        <v>580</v>
      </c>
      <c r="Q166" s="19">
        <v>45674</v>
      </c>
      <c r="R166" s="19">
        <v>45700</v>
      </c>
      <c r="S166" s="19">
        <v>45705</v>
      </c>
      <c r="T166" s="19"/>
      <c r="U166" s="18">
        <v>11</v>
      </c>
      <c r="V166" s="18" t="s">
        <v>80</v>
      </c>
      <c r="W166" s="21">
        <v>0</v>
      </c>
      <c r="X166" s="18"/>
      <c r="Y166" s="18"/>
      <c r="Z166" s="18"/>
      <c r="AA166" s="18" t="s">
        <v>108</v>
      </c>
      <c r="AB166" s="18"/>
      <c r="AC166" s="18" t="s">
        <v>997</v>
      </c>
      <c r="AD166" s="21">
        <v>0</v>
      </c>
      <c r="AE166" s="21">
        <v>0</v>
      </c>
      <c r="AF166" s="21">
        <v>0</v>
      </c>
      <c r="AG166" s="21">
        <v>0</v>
      </c>
      <c r="AH166" s="21">
        <v>0</v>
      </c>
      <c r="AI166" s="21">
        <v>0</v>
      </c>
      <c r="AJ166" s="21">
        <v>65700</v>
      </c>
      <c r="AK166" s="21">
        <v>0</v>
      </c>
      <c r="AL166" s="21">
        <v>0</v>
      </c>
      <c r="AM166" s="21">
        <v>0</v>
      </c>
      <c r="AN166" s="21">
        <v>0</v>
      </c>
      <c r="AO166" s="18"/>
      <c r="AP166" s="19"/>
      <c r="AQ166" s="18"/>
      <c r="AR166" s="21">
        <v>0</v>
      </c>
    </row>
    <row r="167" spans="1:44" x14ac:dyDescent="0.35">
      <c r="A167" s="18">
        <v>800030924</v>
      </c>
      <c r="B167" s="18" t="s">
        <v>65</v>
      </c>
      <c r="C167" s="18" t="s">
        <v>18</v>
      </c>
      <c r="D167" s="18">
        <v>389440</v>
      </c>
      <c r="E167" s="18" t="s">
        <v>1522</v>
      </c>
      <c r="F167" s="18" t="s">
        <v>1523</v>
      </c>
      <c r="G167" s="19">
        <v>45673.442384259259</v>
      </c>
      <c r="H167" s="19">
        <v>45700</v>
      </c>
      <c r="I167" s="20">
        <v>65700</v>
      </c>
      <c r="J167" s="20">
        <v>65700</v>
      </c>
      <c r="K167" s="33" t="e">
        <v>#N/A</v>
      </c>
      <c r="L167" s="18" t="s">
        <v>579</v>
      </c>
      <c r="M167" s="21">
        <v>65700</v>
      </c>
      <c r="N167" s="22">
        <v>1222564722</v>
      </c>
      <c r="O167" s="18"/>
      <c r="P167" s="18" t="s">
        <v>580</v>
      </c>
      <c r="Q167" s="19">
        <v>45673</v>
      </c>
      <c r="R167" s="19">
        <v>45700</v>
      </c>
      <c r="S167" s="19">
        <v>45705</v>
      </c>
      <c r="T167" s="19"/>
      <c r="U167" s="18">
        <v>11</v>
      </c>
      <c r="V167" s="18" t="s">
        <v>80</v>
      </c>
      <c r="W167" s="21">
        <v>0</v>
      </c>
      <c r="X167" s="18"/>
      <c r="Y167" s="18"/>
      <c r="Z167" s="18"/>
      <c r="AA167" s="18" t="s">
        <v>108</v>
      </c>
      <c r="AB167" s="18"/>
      <c r="AC167" s="18" t="s">
        <v>997</v>
      </c>
      <c r="AD167" s="21">
        <v>0</v>
      </c>
      <c r="AE167" s="21">
        <v>0</v>
      </c>
      <c r="AF167" s="21">
        <v>0</v>
      </c>
      <c r="AG167" s="21">
        <v>0</v>
      </c>
      <c r="AH167" s="21">
        <v>0</v>
      </c>
      <c r="AI167" s="21">
        <v>0</v>
      </c>
      <c r="AJ167" s="21">
        <v>65700</v>
      </c>
      <c r="AK167" s="21">
        <v>0</v>
      </c>
      <c r="AL167" s="21">
        <v>0</v>
      </c>
      <c r="AM167" s="21">
        <v>0</v>
      </c>
      <c r="AN167" s="21">
        <v>0</v>
      </c>
      <c r="AO167" s="18"/>
      <c r="AP167" s="19"/>
      <c r="AQ167" s="18"/>
      <c r="AR167" s="21">
        <v>0</v>
      </c>
    </row>
    <row r="168" spans="1:44" x14ac:dyDescent="0.35">
      <c r="A168" s="18">
        <v>800030924</v>
      </c>
      <c r="B168" s="18" t="s">
        <v>65</v>
      </c>
      <c r="C168" s="18" t="s">
        <v>18</v>
      </c>
      <c r="D168" s="18">
        <v>389322</v>
      </c>
      <c r="E168" s="18" t="s">
        <v>1524</v>
      </c>
      <c r="F168" s="18" t="s">
        <v>1525</v>
      </c>
      <c r="G168" s="19">
        <v>45673.441365740742</v>
      </c>
      <c r="H168" s="19">
        <v>45700</v>
      </c>
      <c r="I168" s="20">
        <v>65700</v>
      </c>
      <c r="J168" s="20">
        <v>65700</v>
      </c>
      <c r="K168" s="33" t="e">
        <v>#N/A</v>
      </c>
      <c r="L168" s="18" t="s">
        <v>579</v>
      </c>
      <c r="M168" s="21">
        <v>65700</v>
      </c>
      <c r="N168" s="22">
        <v>1222564723</v>
      </c>
      <c r="O168" s="18"/>
      <c r="P168" s="18" t="s">
        <v>580</v>
      </c>
      <c r="Q168" s="19">
        <v>45673</v>
      </c>
      <c r="R168" s="19">
        <v>45700</v>
      </c>
      <c r="S168" s="19">
        <v>45705</v>
      </c>
      <c r="T168" s="19"/>
      <c r="U168" s="18">
        <v>11</v>
      </c>
      <c r="V168" s="18" t="s">
        <v>80</v>
      </c>
      <c r="W168" s="21">
        <v>0</v>
      </c>
      <c r="X168" s="18"/>
      <c r="Y168" s="18"/>
      <c r="Z168" s="18"/>
      <c r="AA168" s="18" t="s">
        <v>108</v>
      </c>
      <c r="AB168" s="18"/>
      <c r="AC168" s="18" t="s">
        <v>997</v>
      </c>
      <c r="AD168" s="21">
        <v>0</v>
      </c>
      <c r="AE168" s="21">
        <v>0</v>
      </c>
      <c r="AF168" s="21">
        <v>0</v>
      </c>
      <c r="AG168" s="21">
        <v>0</v>
      </c>
      <c r="AH168" s="21">
        <v>0</v>
      </c>
      <c r="AI168" s="21">
        <v>0</v>
      </c>
      <c r="AJ168" s="21">
        <v>65700</v>
      </c>
      <c r="AK168" s="21">
        <v>0</v>
      </c>
      <c r="AL168" s="21">
        <v>0</v>
      </c>
      <c r="AM168" s="21">
        <v>0</v>
      </c>
      <c r="AN168" s="21">
        <v>0</v>
      </c>
      <c r="AO168" s="18"/>
      <c r="AP168" s="19"/>
      <c r="AQ168" s="18"/>
      <c r="AR168" s="21">
        <v>0</v>
      </c>
    </row>
    <row r="169" spans="1:44" x14ac:dyDescent="0.35">
      <c r="A169" s="18">
        <v>800030924</v>
      </c>
      <c r="B169" s="18" t="s">
        <v>65</v>
      </c>
      <c r="C169" s="18" t="s">
        <v>18</v>
      </c>
      <c r="D169" s="18">
        <v>389100</v>
      </c>
      <c r="E169" s="18" t="s">
        <v>1442</v>
      </c>
      <c r="F169" s="18" t="s">
        <v>1443</v>
      </c>
      <c r="G169" s="19">
        <v>45672.4375462963</v>
      </c>
      <c r="H169" s="19"/>
      <c r="I169" s="20">
        <v>65700</v>
      </c>
      <c r="J169" s="20">
        <v>65700</v>
      </c>
      <c r="K169" s="33" t="e">
        <v>#N/A</v>
      </c>
      <c r="L169" s="18" t="s">
        <v>579</v>
      </c>
      <c r="M169" s="21">
        <v>65700</v>
      </c>
      <c r="N169" s="22">
        <v>1222564724</v>
      </c>
      <c r="O169" s="18"/>
      <c r="P169" s="18" t="s">
        <v>580</v>
      </c>
      <c r="Q169" s="19">
        <v>45672</v>
      </c>
      <c r="R169" s="19">
        <v>45702</v>
      </c>
      <c r="S169" s="19">
        <v>45705</v>
      </c>
      <c r="T169" s="19"/>
      <c r="U169" s="18">
        <v>11</v>
      </c>
      <c r="V169" s="18" t="s">
        <v>80</v>
      </c>
      <c r="W169" s="21">
        <v>0</v>
      </c>
      <c r="X169" s="18"/>
      <c r="Y169" s="18"/>
      <c r="Z169" s="18"/>
      <c r="AA169" s="18" t="s">
        <v>108</v>
      </c>
      <c r="AB169" s="18"/>
      <c r="AC169" s="18" t="s">
        <v>997</v>
      </c>
      <c r="AD169" s="21">
        <v>0</v>
      </c>
      <c r="AE169" s="21">
        <v>0</v>
      </c>
      <c r="AF169" s="21">
        <v>0</v>
      </c>
      <c r="AG169" s="21">
        <v>0</v>
      </c>
      <c r="AH169" s="21">
        <v>0</v>
      </c>
      <c r="AI169" s="21">
        <v>0</v>
      </c>
      <c r="AJ169" s="21">
        <v>65700</v>
      </c>
      <c r="AK169" s="21">
        <v>0</v>
      </c>
      <c r="AL169" s="21">
        <v>0</v>
      </c>
      <c r="AM169" s="21">
        <v>0</v>
      </c>
      <c r="AN169" s="21">
        <v>0</v>
      </c>
      <c r="AO169" s="18"/>
      <c r="AP169" s="19"/>
      <c r="AQ169" s="18"/>
      <c r="AR169" s="21">
        <v>0</v>
      </c>
    </row>
    <row r="170" spans="1:44" x14ac:dyDescent="0.35">
      <c r="A170" s="18">
        <v>800030924</v>
      </c>
      <c r="B170" s="18" t="s">
        <v>65</v>
      </c>
      <c r="C170" s="18" t="s">
        <v>18</v>
      </c>
      <c r="D170" s="18">
        <v>388513</v>
      </c>
      <c r="E170" s="18" t="s">
        <v>1444</v>
      </c>
      <c r="F170" s="18" t="s">
        <v>1445</v>
      </c>
      <c r="G170" s="19">
        <v>45671.432800925926</v>
      </c>
      <c r="H170" s="19"/>
      <c r="I170" s="20">
        <v>65700</v>
      </c>
      <c r="J170" s="20">
        <v>65700</v>
      </c>
      <c r="K170" s="33" t="e">
        <v>#N/A</v>
      </c>
      <c r="L170" s="18" t="s">
        <v>579</v>
      </c>
      <c r="M170" s="21">
        <v>65700</v>
      </c>
      <c r="N170" s="22">
        <v>1222564725</v>
      </c>
      <c r="O170" s="18"/>
      <c r="P170" s="18" t="s">
        <v>580</v>
      </c>
      <c r="Q170" s="19">
        <v>45671</v>
      </c>
      <c r="R170" s="19">
        <v>45702</v>
      </c>
      <c r="S170" s="19">
        <v>45705</v>
      </c>
      <c r="T170" s="19"/>
      <c r="U170" s="18">
        <v>11</v>
      </c>
      <c r="V170" s="18" t="s">
        <v>80</v>
      </c>
      <c r="W170" s="21">
        <v>0</v>
      </c>
      <c r="X170" s="18"/>
      <c r="Y170" s="18"/>
      <c r="Z170" s="18"/>
      <c r="AA170" s="18" t="s">
        <v>108</v>
      </c>
      <c r="AB170" s="18"/>
      <c r="AC170" s="18" t="s">
        <v>997</v>
      </c>
      <c r="AD170" s="21">
        <v>0</v>
      </c>
      <c r="AE170" s="21">
        <v>0</v>
      </c>
      <c r="AF170" s="21">
        <v>0</v>
      </c>
      <c r="AG170" s="21">
        <v>0</v>
      </c>
      <c r="AH170" s="21">
        <v>0</v>
      </c>
      <c r="AI170" s="21">
        <v>0</v>
      </c>
      <c r="AJ170" s="21">
        <v>65700</v>
      </c>
      <c r="AK170" s="21">
        <v>0</v>
      </c>
      <c r="AL170" s="21">
        <v>0</v>
      </c>
      <c r="AM170" s="21">
        <v>0</v>
      </c>
      <c r="AN170" s="21">
        <v>0</v>
      </c>
      <c r="AO170" s="18"/>
      <c r="AP170" s="19"/>
      <c r="AQ170" s="18"/>
      <c r="AR170" s="21">
        <v>0</v>
      </c>
    </row>
    <row r="171" spans="1:44" x14ac:dyDescent="0.35">
      <c r="A171" s="18">
        <v>800030924</v>
      </c>
      <c r="B171" s="18" t="s">
        <v>65</v>
      </c>
      <c r="C171" s="18" t="s">
        <v>18</v>
      </c>
      <c r="D171" s="18">
        <v>388360</v>
      </c>
      <c r="E171" s="18" t="s">
        <v>1526</v>
      </c>
      <c r="F171" s="18" t="s">
        <v>1527</v>
      </c>
      <c r="G171" s="19">
        <v>45670.431597222225</v>
      </c>
      <c r="H171" s="19">
        <v>45700</v>
      </c>
      <c r="I171" s="20">
        <v>65700</v>
      </c>
      <c r="J171" s="20">
        <v>65700</v>
      </c>
      <c r="K171" s="33" t="e">
        <v>#N/A</v>
      </c>
      <c r="L171" s="18" t="s">
        <v>579</v>
      </c>
      <c r="M171" s="21">
        <v>65700</v>
      </c>
      <c r="N171" s="22">
        <v>1222564726</v>
      </c>
      <c r="O171" s="18"/>
      <c r="P171" s="18" t="s">
        <v>580</v>
      </c>
      <c r="Q171" s="19">
        <v>45670</v>
      </c>
      <c r="R171" s="19">
        <v>45700</v>
      </c>
      <c r="S171" s="19">
        <v>45705</v>
      </c>
      <c r="T171" s="19"/>
      <c r="U171" s="18">
        <v>11</v>
      </c>
      <c r="V171" s="18" t="s">
        <v>80</v>
      </c>
      <c r="W171" s="21">
        <v>0</v>
      </c>
      <c r="X171" s="18"/>
      <c r="Y171" s="18"/>
      <c r="Z171" s="18"/>
      <c r="AA171" s="18" t="s">
        <v>108</v>
      </c>
      <c r="AB171" s="18"/>
      <c r="AC171" s="18" t="s">
        <v>997</v>
      </c>
      <c r="AD171" s="21">
        <v>0</v>
      </c>
      <c r="AE171" s="21">
        <v>0</v>
      </c>
      <c r="AF171" s="21">
        <v>0</v>
      </c>
      <c r="AG171" s="21">
        <v>0</v>
      </c>
      <c r="AH171" s="21">
        <v>0</v>
      </c>
      <c r="AI171" s="21">
        <v>0</v>
      </c>
      <c r="AJ171" s="21">
        <v>65700</v>
      </c>
      <c r="AK171" s="21">
        <v>0</v>
      </c>
      <c r="AL171" s="21">
        <v>0</v>
      </c>
      <c r="AM171" s="21">
        <v>0</v>
      </c>
      <c r="AN171" s="21">
        <v>0</v>
      </c>
      <c r="AO171" s="18"/>
      <c r="AP171" s="19"/>
      <c r="AQ171" s="18"/>
      <c r="AR171" s="21">
        <v>0</v>
      </c>
    </row>
    <row r="172" spans="1:44" x14ac:dyDescent="0.35">
      <c r="A172" s="18">
        <v>800030924</v>
      </c>
      <c r="B172" s="18" t="s">
        <v>65</v>
      </c>
      <c r="C172" s="18" t="s">
        <v>18</v>
      </c>
      <c r="D172" s="18">
        <v>387805</v>
      </c>
      <c r="E172" s="18" t="s">
        <v>1536</v>
      </c>
      <c r="F172" s="18" t="s">
        <v>1537</v>
      </c>
      <c r="G172" s="19">
        <v>45668.427002314813</v>
      </c>
      <c r="H172" s="19">
        <v>45700</v>
      </c>
      <c r="I172" s="20">
        <v>65700</v>
      </c>
      <c r="J172" s="20">
        <v>65700</v>
      </c>
      <c r="K172" s="33" t="e">
        <v>#N/A</v>
      </c>
      <c r="L172" s="18" t="s">
        <v>579</v>
      </c>
      <c r="M172" s="21">
        <v>65700</v>
      </c>
      <c r="N172" s="22">
        <v>1222564727</v>
      </c>
      <c r="O172" s="18"/>
      <c r="P172" s="18" t="s">
        <v>580</v>
      </c>
      <c r="Q172" s="19">
        <v>45668</v>
      </c>
      <c r="R172" s="19">
        <v>45699</v>
      </c>
      <c r="S172" s="19">
        <v>45705</v>
      </c>
      <c r="T172" s="19"/>
      <c r="U172" s="18">
        <v>11</v>
      </c>
      <c r="V172" s="18" t="s">
        <v>80</v>
      </c>
      <c r="W172" s="21">
        <v>0</v>
      </c>
      <c r="X172" s="18"/>
      <c r="Y172" s="18"/>
      <c r="Z172" s="18"/>
      <c r="AA172" s="18" t="s">
        <v>108</v>
      </c>
      <c r="AB172" s="18"/>
      <c r="AC172" s="18" t="s">
        <v>997</v>
      </c>
      <c r="AD172" s="21">
        <v>0</v>
      </c>
      <c r="AE172" s="21">
        <v>0</v>
      </c>
      <c r="AF172" s="21">
        <v>0</v>
      </c>
      <c r="AG172" s="21">
        <v>0</v>
      </c>
      <c r="AH172" s="21">
        <v>0</v>
      </c>
      <c r="AI172" s="21">
        <v>0</v>
      </c>
      <c r="AJ172" s="21">
        <v>65700</v>
      </c>
      <c r="AK172" s="21">
        <v>0</v>
      </c>
      <c r="AL172" s="21">
        <v>0</v>
      </c>
      <c r="AM172" s="21">
        <v>0</v>
      </c>
      <c r="AN172" s="21">
        <v>0</v>
      </c>
      <c r="AO172" s="18"/>
      <c r="AP172" s="19"/>
      <c r="AQ172" s="18"/>
      <c r="AR172" s="21">
        <v>0</v>
      </c>
    </row>
    <row r="173" spans="1:44" x14ac:dyDescent="0.35">
      <c r="A173" s="18">
        <v>800030924</v>
      </c>
      <c r="B173" s="18" t="s">
        <v>65</v>
      </c>
      <c r="C173" s="18" t="s">
        <v>18</v>
      </c>
      <c r="D173" s="18">
        <v>387702</v>
      </c>
      <c r="E173" s="18" t="s">
        <v>1446</v>
      </c>
      <c r="F173" s="18" t="s">
        <v>1447</v>
      </c>
      <c r="G173" s="19">
        <v>45667.424571759257</v>
      </c>
      <c r="H173" s="19"/>
      <c r="I173" s="20">
        <v>65700</v>
      </c>
      <c r="J173" s="20">
        <v>65700</v>
      </c>
      <c r="K173" s="33" t="e">
        <v>#N/A</v>
      </c>
      <c r="L173" s="18" t="s">
        <v>579</v>
      </c>
      <c r="M173" s="21">
        <v>65700</v>
      </c>
      <c r="N173" s="22">
        <v>1222564728</v>
      </c>
      <c r="O173" s="18"/>
      <c r="P173" s="18" t="s">
        <v>580</v>
      </c>
      <c r="Q173" s="19">
        <v>45667</v>
      </c>
      <c r="R173" s="19">
        <v>45702</v>
      </c>
      <c r="S173" s="19">
        <v>45705</v>
      </c>
      <c r="T173" s="19"/>
      <c r="U173" s="18">
        <v>11</v>
      </c>
      <c r="V173" s="18" t="s">
        <v>80</v>
      </c>
      <c r="W173" s="21">
        <v>0</v>
      </c>
      <c r="X173" s="18"/>
      <c r="Y173" s="18"/>
      <c r="Z173" s="18"/>
      <c r="AA173" s="18" t="s">
        <v>108</v>
      </c>
      <c r="AB173" s="18"/>
      <c r="AC173" s="18" t="s">
        <v>997</v>
      </c>
      <c r="AD173" s="21">
        <v>0</v>
      </c>
      <c r="AE173" s="21">
        <v>0</v>
      </c>
      <c r="AF173" s="21">
        <v>0</v>
      </c>
      <c r="AG173" s="21">
        <v>0</v>
      </c>
      <c r="AH173" s="21">
        <v>0</v>
      </c>
      <c r="AI173" s="21">
        <v>0</v>
      </c>
      <c r="AJ173" s="21">
        <v>65700</v>
      </c>
      <c r="AK173" s="21">
        <v>0</v>
      </c>
      <c r="AL173" s="21">
        <v>0</v>
      </c>
      <c r="AM173" s="21">
        <v>0</v>
      </c>
      <c r="AN173" s="21">
        <v>0</v>
      </c>
      <c r="AO173" s="18"/>
      <c r="AP173" s="19"/>
      <c r="AQ173" s="18"/>
      <c r="AR173" s="21">
        <v>0</v>
      </c>
    </row>
    <row r="174" spans="1:44" x14ac:dyDescent="0.35">
      <c r="A174" s="18">
        <v>800030924</v>
      </c>
      <c r="B174" s="18" t="s">
        <v>65</v>
      </c>
      <c r="C174" s="18" t="s">
        <v>18</v>
      </c>
      <c r="D174" s="18">
        <v>387524</v>
      </c>
      <c r="E174" s="18" t="s">
        <v>1448</v>
      </c>
      <c r="F174" s="18" t="s">
        <v>1449</v>
      </c>
      <c r="G174" s="19">
        <v>45667.423171296294</v>
      </c>
      <c r="H174" s="19"/>
      <c r="I174" s="20">
        <v>65700</v>
      </c>
      <c r="J174" s="20">
        <v>65700</v>
      </c>
      <c r="K174" s="33" t="e">
        <v>#N/A</v>
      </c>
      <c r="L174" s="18" t="s">
        <v>579</v>
      </c>
      <c r="M174" s="21">
        <v>65700</v>
      </c>
      <c r="N174" s="22">
        <v>1222564731</v>
      </c>
      <c r="O174" s="18"/>
      <c r="P174" s="18" t="s">
        <v>580</v>
      </c>
      <c r="Q174" s="19">
        <v>45667</v>
      </c>
      <c r="R174" s="19">
        <v>45702</v>
      </c>
      <c r="S174" s="19">
        <v>45705</v>
      </c>
      <c r="T174" s="19"/>
      <c r="U174" s="18">
        <v>11</v>
      </c>
      <c r="V174" s="18" t="s">
        <v>80</v>
      </c>
      <c r="W174" s="21">
        <v>0</v>
      </c>
      <c r="X174" s="18"/>
      <c r="Y174" s="18"/>
      <c r="Z174" s="18"/>
      <c r="AA174" s="18" t="s">
        <v>108</v>
      </c>
      <c r="AB174" s="18"/>
      <c r="AC174" s="18" t="s">
        <v>997</v>
      </c>
      <c r="AD174" s="21">
        <v>0</v>
      </c>
      <c r="AE174" s="21">
        <v>0</v>
      </c>
      <c r="AF174" s="21">
        <v>0</v>
      </c>
      <c r="AG174" s="21">
        <v>0</v>
      </c>
      <c r="AH174" s="21">
        <v>0</v>
      </c>
      <c r="AI174" s="21">
        <v>0</v>
      </c>
      <c r="AJ174" s="21">
        <v>65700</v>
      </c>
      <c r="AK174" s="21">
        <v>0</v>
      </c>
      <c r="AL174" s="21">
        <v>0</v>
      </c>
      <c r="AM174" s="21">
        <v>0</v>
      </c>
      <c r="AN174" s="21">
        <v>0</v>
      </c>
      <c r="AO174" s="18"/>
      <c r="AP174" s="19"/>
      <c r="AQ174" s="18"/>
      <c r="AR174" s="21">
        <v>0</v>
      </c>
    </row>
    <row r="175" spans="1:44" x14ac:dyDescent="0.35">
      <c r="A175" s="18">
        <v>800030924</v>
      </c>
      <c r="B175" s="18" t="s">
        <v>65</v>
      </c>
      <c r="C175" s="18" t="s">
        <v>18</v>
      </c>
      <c r="D175" s="18">
        <v>387498</v>
      </c>
      <c r="E175" s="18" t="s">
        <v>1450</v>
      </c>
      <c r="F175" s="18" t="s">
        <v>1451</v>
      </c>
      <c r="G175" s="19">
        <v>45666.422893518517</v>
      </c>
      <c r="H175" s="19"/>
      <c r="I175" s="20">
        <v>65700</v>
      </c>
      <c r="J175" s="20">
        <v>65700</v>
      </c>
      <c r="K175" s="33" t="e">
        <v>#N/A</v>
      </c>
      <c r="L175" s="18" t="s">
        <v>579</v>
      </c>
      <c r="M175" s="21">
        <v>65700</v>
      </c>
      <c r="N175" s="22">
        <v>1222564732</v>
      </c>
      <c r="O175" s="18"/>
      <c r="P175" s="18" t="s">
        <v>580</v>
      </c>
      <c r="Q175" s="19">
        <v>45666</v>
      </c>
      <c r="R175" s="19">
        <v>45702</v>
      </c>
      <c r="S175" s="19">
        <v>45705</v>
      </c>
      <c r="T175" s="19"/>
      <c r="U175" s="18">
        <v>11</v>
      </c>
      <c r="V175" s="18" t="s">
        <v>80</v>
      </c>
      <c r="W175" s="21">
        <v>0</v>
      </c>
      <c r="X175" s="18"/>
      <c r="Y175" s="18"/>
      <c r="Z175" s="18"/>
      <c r="AA175" s="18" t="s">
        <v>108</v>
      </c>
      <c r="AB175" s="18"/>
      <c r="AC175" s="18" t="s">
        <v>997</v>
      </c>
      <c r="AD175" s="21">
        <v>0</v>
      </c>
      <c r="AE175" s="21">
        <v>0</v>
      </c>
      <c r="AF175" s="21">
        <v>0</v>
      </c>
      <c r="AG175" s="21">
        <v>0</v>
      </c>
      <c r="AH175" s="21">
        <v>0</v>
      </c>
      <c r="AI175" s="21">
        <v>0</v>
      </c>
      <c r="AJ175" s="21">
        <v>65700</v>
      </c>
      <c r="AK175" s="21">
        <v>0</v>
      </c>
      <c r="AL175" s="21">
        <v>0</v>
      </c>
      <c r="AM175" s="21">
        <v>0</v>
      </c>
      <c r="AN175" s="21">
        <v>0</v>
      </c>
      <c r="AO175" s="18"/>
      <c r="AP175" s="19"/>
      <c r="AQ175" s="18"/>
      <c r="AR175" s="21">
        <v>0</v>
      </c>
    </row>
    <row r="176" spans="1:44" x14ac:dyDescent="0.35">
      <c r="A176" s="18">
        <v>800030924</v>
      </c>
      <c r="B176" s="18" t="s">
        <v>65</v>
      </c>
      <c r="C176" s="18" t="s">
        <v>18</v>
      </c>
      <c r="D176" s="18">
        <v>387204</v>
      </c>
      <c r="E176" s="18" t="s">
        <v>1452</v>
      </c>
      <c r="F176" s="18" t="s">
        <v>1453</v>
      </c>
      <c r="G176" s="19">
        <v>45666.420601851853</v>
      </c>
      <c r="H176" s="19"/>
      <c r="I176" s="20">
        <v>65700</v>
      </c>
      <c r="J176" s="20">
        <v>65700</v>
      </c>
      <c r="K176" s="33" t="e">
        <v>#N/A</v>
      </c>
      <c r="L176" s="18" t="s">
        <v>579</v>
      </c>
      <c r="M176" s="21">
        <v>65700</v>
      </c>
      <c r="N176" s="22">
        <v>1222564733</v>
      </c>
      <c r="O176" s="18"/>
      <c r="P176" s="18" t="s">
        <v>580</v>
      </c>
      <c r="Q176" s="19">
        <v>45666</v>
      </c>
      <c r="R176" s="19">
        <v>45702</v>
      </c>
      <c r="S176" s="19">
        <v>45705</v>
      </c>
      <c r="T176" s="19"/>
      <c r="U176" s="18">
        <v>11</v>
      </c>
      <c r="V176" s="18" t="s">
        <v>80</v>
      </c>
      <c r="W176" s="21">
        <v>0</v>
      </c>
      <c r="X176" s="18"/>
      <c r="Y176" s="18"/>
      <c r="Z176" s="18"/>
      <c r="AA176" s="18" t="s">
        <v>108</v>
      </c>
      <c r="AB176" s="18"/>
      <c r="AC176" s="18" t="s">
        <v>997</v>
      </c>
      <c r="AD176" s="21">
        <v>0</v>
      </c>
      <c r="AE176" s="21">
        <v>0</v>
      </c>
      <c r="AF176" s="21">
        <v>0</v>
      </c>
      <c r="AG176" s="21">
        <v>0</v>
      </c>
      <c r="AH176" s="21">
        <v>0</v>
      </c>
      <c r="AI176" s="21">
        <v>0</v>
      </c>
      <c r="AJ176" s="21">
        <v>65700</v>
      </c>
      <c r="AK176" s="21">
        <v>0</v>
      </c>
      <c r="AL176" s="21">
        <v>0</v>
      </c>
      <c r="AM176" s="21">
        <v>0</v>
      </c>
      <c r="AN176" s="21">
        <v>0</v>
      </c>
      <c r="AO176" s="18"/>
      <c r="AP176" s="19"/>
      <c r="AQ176" s="18"/>
      <c r="AR176" s="21">
        <v>0</v>
      </c>
    </row>
    <row r="177" spans="1:44" x14ac:dyDescent="0.35">
      <c r="A177" s="18">
        <v>800030924</v>
      </c>
      <c r="B177" s="18" t="s">
        <v>65</v>
      </c>
      <c r="C177" s="18" t="s">
        <v>18</v>
      </c>
      <c r="D177" s="18">
        <v>387191</v>
      </c>
      <c r="E177" s="18" t="s">
        <v>1454</v>
      </c>
      <c r="F177" s="18" t="s">
        <v>1455</v>
      </c>
      <c r="G177" s="19">
        <v>45666.420474537037</v>
      </c>
      <c r="H177" s="19"/>
      <c r="I177" s="20">
        <v>65700</v>
      </c>
      <c r="J177" s="20">
        <v>65700</v>
      </c>
      <c r="K177" s="33" t="e">
        <v>#N/A</v>
      </c>
      <c r="L177" s="18" t="s">
        <v>579</v>
      </c>
      <c r="M177" s="21">
        <v>65700</v>
      </c>
      <c r="N177" s="22">
        <v>1222564734</v>
      </c>
      <c r="O177" s="18"/>
      <c r="P177" s="18" t="s">
        <v>580</v>
      </c>
      <c r="Q177" s="19">
        <v>45666</v>
      </c>
      <c r="R177" s="19">
        <v>45702</v>
      </c>
      <c r="S177" s="19">
        <v>45705</v>
      </c>
      <c r="T177" s="19"/>
      <c r="U177" s="18">
        <v>11</v>
      </c>
      <c r="V177" s="18" t="s">
        <v>80</v>
      </c>
      <c r="W177" s="21">
        <v>0</v>
      </c>
      <c r="X177" s="18"/>
      <c r="Y177" s="18"/>
      <c r="Z177" s="18"/>
      <c r="AA177" s="18" t="s">
        <v>108</v>
      </c>
      <c r="AB177" s="18"/>
      <c r="AC177" s="18" t="s">
        <v>997</v>
      </c>
      <c r="AD177" s="21">
        <v>0</v>
      </c>
      <c r="AE177" s="21">
        <v>0</v>
      </c>
      <c r="AF177" s="21">
        <v>0</v>
      </c>
      <c r="AG177" s="21">
        <v>0</v>
      </c>
      <c r="AH177" s="21">
        <v>0</v>
      </c>
      <c r="AI177" s="21">
        <v>0</v>
      </c>
      <c r="AJ177" s="21">
        <v>65700</v>
      </c>
      <c r="AK177" s="21">
        <v>0</v>
      </c>
      <c r="AL177" s="21">
        <v>0</v>
      </c>
      <c r="AM177" s="21">
        <v>0</v>
      </c>
      <c r="AN177" s="21">
        <v>0</v>
      </c>
      <c r="AO177" s="18"/>
      <c r="AP177" s="19"/>
      <c r="AQ177" s="18"/>
      <c r="AR177" s="21">
        <v>0</v>
      </c>
    </row>
    <row r="178" spans="1:44" x14ac:dyDescent="0.35">
      <c r="A178" s="18">
        <v>800030924</v>
      </c>
      <c r="B178" s="18" t="s">
        <v>65</v>
      </c>
      <c r="C178" s="18" t="s">
        <v>18</v>
      </c>
      <c r="D178" s="18">
        <v>387155</v>
      </c>
      <c r="E178" s="18" t="s">
        <v>1538</v>
      </c>
      <c r="F178" s="18" t="s">
        <v>1539</v>
      </c>
      <c r="G178" s="19">
        <v>45665.420115740744</v>
      </c>
      <c r="H178" s="19">
        <v>45700</v>
      </c>
      <c r="I178" s="20">
        <v>65700</v>
      </c>
      <c r="J178" s="20">
        <v>65700</v>
      </c>
      <c r="K178" s="33" t="e">
        <v>#N/A</v>
      </c>
      <c r="L178" s="18" t="s">
        <v>579</v>
      </c>
      <c r="M178" s="21">
        <v>65700</v>
      </c>
      <c r="N178" s="22">
        <v>1222564735</v>
      </c>
      <c r="O178" s="18"/>
      <c r="P178" s="18" t="s">
        <v>580</v>
      </c>
      <c r="Q178" s="19">
        <v>45665</v>
      </c>
      <c r="R178" s="19">
        <v>45699</v>
      </c>
      <c r="S178" s="19">
        <v>45705</v>
      </c>
      <c r="T178" s="19"/>
      <c r="U178" s="18">
        <v>11</v>
      </c>
      <c r="V178" s="18" t="s">
        <v>80</v>
      </c>
      <c r="W178" s="21">
        <v>0</v>
      </c>
      <c r="X178" s="18"/>
      <c r="Y178" s="18"/>
      <c r="Z178" s="18"/>
      <c r="AA178" s="18" t="s">
        <v>108</v>
      </c>
      <c r="AB178" s="18"/>
      <c r="AC178" s="18" t="s">
        <v>997</v>
      </c>
      <c r="AD178" s="21">
        <v>0</v>
      </c>
      <c r="AE178" s="21">
        <v>0</v>
      </c>
      <c r="AF178" s="21">
        <v>0</v>
      </c>
      <c r="AG178" s="21">
        <v>0</v>
      </c>
      <c r="AH178" s="21">
        <v>0</v>
      </c>
      <c r="AI178" s="21">
        <v>0</v>
      </c>
      <c r="AJ178" s="21">
        <v>65700</v>
      </c>
      <c r="AK178" s="21">
        <v>0</v>
      </c>
      <c r="AL178" s="21">
        <v>0</v>
      </c>
      <c r="AM178" s="21">
        <v>0</v>
      </c>
      <c r="AN178" s="21">
        <v>0</v>
      </c>
      <c r="AO178" s="18"/>
      <c r="AP178" s="19"/>
      <c r="AQ178" s="18"/>
      <c r="AR178" s="21">
        <v>0</v>
      </c>
    </row>
    <row r="179" spans="1:44" x14ac:dyDescent="0.35">
      <c r="A179" s="18">
        <v>800030924</v>
      </c>
      <c r="B179" s="18" t="s">
        <v>65</v>
      </c>
      <c r="C179" s="18" t="s">
        <v>18</v>
      </c>
      <c r="D179" s="18">
        <v>386840</v>
      </c>
      <c r="E179" s="18" t="s">
        <v>1456</v>
      </c>
      <c r="F179" s="18" t="s">
        <v>1457</v>
      </c>
      <c r="G179" s="19">
        <v>45664.417557870373</v>
      </c>
      <c r="H179" s="19"/>
      <c r="I179" s="20">
        <v>65700</v>
      </c>
      <c r="J179" s="20">
        <v>65700</v>
      </c>
      <c r="K179" s="33" t="e">
        <v>#N/A</v>
      </c>
      <c r="L179" s="18" t="s">
        <v>579</v>
      </c>
      <c r="M179" s="21">
        <v>65700</v>
      </c>
      <c r="N179" s="22">
        <v>1222564736</v>
      </c>
      <c r="O179" s="18"/>
      <c r="P179" s="18" t="s">
        <v>580</v>
      </c>
      <c r="Q179" s="19">
        <v>45664</v>
      </c>
      <c r="R179" s="19">
        <v>45702</v>
      </c>
      <c r="S179" s="19">
        <v>45705</v>
      </c>
      <c r="T179" s="19"/>
      <c r="U179" s="18">
        <v>11</v>
      </c>
      <c r="V179" s="18" t="s">
        <v>80</v>
      </c>
      <c r="W179" s="21">
        <v>0</v>
      </c>
      <c r="X179" s="18"/>
      <c r="Y179" s="18"/>
      <c r="Z179" s="18"/>
      <c r="AA179" s="18" t="s">
        <v>108</v>
      </c>
      <c r="AB179" s="18"/>
      <c r="AC179" s="18" t="s">
        <v>997</v>
      </c>
      <c r="AD179" s="21">
        <v>0</v>
      </c>
      <c r="AE179" s="21">
        <v>0</v>
      </c>
      <c r="AF179" s="21">
        <v>0</v>
      </c>
      <c r="AG179" s="21">
        <v>0</v>
      </c>
      <c r="AH179" s="21">
        <v>0</v>
      </c>
      <c r="AI179" s="21">
        <v>0</v>
      </c>
      <c r="AJ179" s="21">
        <v>65700</v>
      </c>
      <c r="AK179" s="21">
        <v>0</v>
      </c>
      <c r="AL179" s="21">
        <v>0</v>
      </c>
      <c r="AM179" s="21">
        <v>0</v>
      </c>
      <c r="AN179" s="21">
        <v>0</v>
      </c>
      <c r="AO179" s="18"/>
      <c r="AP179" s="19"/>
      <c r="AQ179" s="18"/>
      <c r="AR179" s="21">
        <v>0</v>
      </c>
    </row>
    <row r="180" spans="1:44" x14ac:dyDescent="0.35">
      <c r="A180" s="18">
        <v>800030924</v>
      </c>
      <c r="B180" s="18" t="s">
        <v>65</v>
      </c>
      <c r="C180" s="18" t="s">
        <v>18</v>
      </c>
      <c r="D180" s="18">
        <v>386340</v>
      </c>
      <c r="E180" s="18" t="s">
        <v>1490</v>
      </c>
      <c r="F180" s="18" t="s">
        <v>1491</v>
      </c>
      <c r="G180" s="19">
        <v>45660.412164351852</v>
      </c>
      <c r="H180" s="19"/>
      <c r="I180" s="20">
        <v>65700</v>
      </c>
      <c r="J180" s="20">
        <v>65700</v>
      </c>
      <c r="K180" s="33" t="e">
        <v>#N/A</v>
      </c>
      <c r="L180" s="18" t="s">
        <v>579</v>
      </c>
      <c r="M180" s="21">
        <v>65700</v>
      </c>
      <c r="N180" s="22">
        <v>1222564737</v>
      </c>
      <c r="O180" s="18"/>
      <c r="P180" s="18" t="s">
        <v>580</v>
      </c>
      <c r="Q180" s="19">
        <v>45660</v>
      </c>
      <c r="R180" s="19">
        <v>45701</v>
      </c>
      <c r="S180" s="19">
        <v>45705</v>
      </c>
      <c r="T180" s="19"/>
      <c r="U180" s="18">
        <v>11</v>
      </c>
      <c r="V180" s="18" t="s">
        <v>80</v>
      </c>
      <c r="W180" s="21">
        <v>0</v>
      </c>
      <c r="X180" s="18"/>
      <c r="Y180" s="18"/>
      <c r="Z180" s="18"/>
      <c r="AA180" s="18" t="s">
        <v>108</v>
      </c>
      <c r="AB180" s="18"/>
      <c r="AC180" s="18" t="s">
        <v>997</v>
      </c>
      <c r="AD180" s="21">
        <v>0</v>
      </c>
      <c r="AE180" s="21">
        <v>0</v>
      </c>
      <c r="AF180" s="21">
        <v>0</v>
      </c>
      <c r="AG180" s="21">
        <v>0</v>
      </c>
      <c r="AH180" s="21">
        <v>0</v>
      </c>
      <c r="AI180" s="21">
        <v>0</v>
      </c>
      <c r="AJ180" s="21">
        <v>65700</v>
      </c>
      <c r="AK180" s="21">
        <v>0</v>
      </c>
      <c r="AL180" s="21">
        <v>0</v>
      </c>
      <c r="AM180" s="21">
        <v>0</v>
      </c>
      <c r="AN180" s="21">
        <v>0</v>
      </c>
      <c r="AO180" s="18"/>
      <c r="AP180" s="19"/>
      <c r="AQ180" s="18"/>
      <c r="AR180" s="21">
        <v>0</v>
      </c>
    </row>
    <row r="181" spans="1:44" x14ac:dyDescent="0.35">
      <c r="A181" s="18">
        <v>800030924</v>
      </c>
      <c r="B181" s="18" t="s">
        <v>65</v>
      </c>
      <c r="C181" s="18" t="s">
        <v>18</v>
      </c>
      <c r="D181" s="18">
        <v>386104</v>
      </c>
      <c r="E181" s="18" t="s">
        <v>1554</v>
      </c>
      <c r="F181" s="18" t="s">
        <v>1555</v>
      </c>
      <c r="G181" s="19">
        <v>45659.410185185188</v>
      </c>
      <c r="H181" s="19">
        <v>45700</v>
      </c>
      <c r="I181" s="20">
        <v>65700</v>
      </c>
      <c r="J181" s="20">
        <v>65700</v>
      </c>
      <c r="K181" s="33" t="e">
        <v>#N/A</v>
      </c>
      <c r="L181" s="18" t="s">
        <v>579</v>
      </c>
      <c r="M181" s="21">
        <v>65700</v>
      </c>
      <c r="N181" s="22">
        <v>1222564738</v>
      </c>
      <c r="O181" s="18"/>
      <c r="P181" s="18" t="s">
        <v>580</v>
      </c>
      <c r="Q181" s="19">
        <v>45659</v>
      </c>
      <c r="R181" s="19">
        <v>45694</v>
      </c>
      <c r="S181" s="19">
        <v>45705</v>
      </c>
      <c r="T181" s="19"/>
      <c r="U181" s="18">
        <v>11</v>
      </c>
      <c r="V181" s="18" t="s">
        <v>80</v>
      </c>
      <c r="W181" s="21">
        <v>0</v>
      </c>
      <c r="X181" s="18"/>
      <c r="Y181" s="18"/>
      <c r="Z181" s="18"/>
      <c r="AA181" s="18" t="s">
        <v>108</v>
      </c>
      <c r="AB181" s="18"/>
      <c r="AC181" s="18" t="s">
        <v>997</v>
      </c>
      <c r="AD181" s="21">
        <v>0</v>
      </c>
      <c r="AE181" s="21">
        <v>0</v>
      </c>
      <c r="AF181" s="21">
        <v>0</v>
      </c>
      <c r="AG181" s="21">
        <v>0</v>
      </c>
      <c r="AH181" s="21">
        <v>0</v>
      </c>
      <c r="AI181" s="21">
        <v>0</v>
      </c>
      <c r="AJ181" s="21">
        <v>65700</v>
      </c>
      <c r="AK181" s="21">
        <v>0</v>
      </c>
      <c r="AL181" s="21">
        <v>0</v>
      </c>
      <c r="AM181" s="21">
        <v>0</v>
      </c>
      <c r="AN181" s="21">
        <v>0</v>
      </c>
      <c r="AO181" s="18"/>
      <c r="AP181" s="19"/>
      <c r="AQ181" s="18"/>
      <c r="AR181" s="21">
        <v>0</v>
      </c>
    </row>
    <row r="182" spans="1:44" x14ac:dyDescent="0.35">
      <c r="A182" s="18">
        <v>800030924</v>
      </c>
      <c r="B182" s="18" t="s">
        <v>65</v>
      </c>
      <c r="C182" s="18" t="s">
        <v>18</v>
      </c>
      <c r="D182" s="18">
        <v>385803</v>
      </c>
      <c r="E182" s="18" t="s">
        <v>1486</v>
      </c>
      <c r="F182" s="18" t="s">
        <v>1487</v>
      </c>
      <c r="G182" s="19">
        <v>45658.407465277778</v>
      </c>
      <c r="H182" s="19"/>
      <c r="I182" s="20">
        <v>69540</v>
      </c>
      <c r="J182" s="20">
        <v>69540</v>
      </c>
      <c r="K182" s="33" t="e">
        <v>#N/A</v>
      </c>
      <c r="L182" s="18" t="s">
        <v>579</v>
      </c>
      <c r="M182" s="21">
        <v>69540</v>
      </c>
      <c r="N182" s="22">
        <v>1222564741</v>
      </c>
      <c r="O182" s="18"/>
      <c r="P182" s="18" t="s">
        <v>580</v>
      </c>
      <c r="Q182" s="19">
        <v>45658</v>
      </c>
      <c r="R182" s="19">
        <v>45701</v>
      </c>
      <c r="S182" s="19">
        <v>45705</v>
      </c>
      <c r="T182" s="19"/>
      <c r="U182" s="18">
        <v>11</v>
      </c>
      <c r="V182" s="18" t="s">
        <v>80</v>
      </c>
      <c r="W182" s="21">
        <v>0</v>
      </c>
      <c r="X182" s="18"/>
      <c r="Y182" s="18"/>
      <c r="Z182" s="18"/>
      <c r="AA182" s="18" t="s">
        <v>108</v>
      </c>
      <c r="AB182" s="18"/>
      <c r="AC182" s="18" t="s">
        <v>997</v>
      </c>
      <c r="AD182" s="21">
        <v>0</v>
      </c>
      <c r="AE182" s="21">
        <v>0</v>
      </c>
      <c r="AF182" s="21">
        <v>0</v>
      </c>
      <c r="AG182" s="21">
        <v>0</v>
      </c>
      <c r="AH182" s="21">
        <v>0</v>
      </c>
      <c r="AI182" s="21">
        <v>0</v>
      </c>
      <c r="AJ182" s="21">
        <v>69540</v>
      </c>
      <c r="AK182" s="21">
        <v>0</v>
      </c>
      <c r="AL182" s="21">
        <v>0</v>
      </c>
      <c r="AM182" s="21">
        <v>0</v>
      </c>
      <c r="AN182" s="21">
        <v>0</v>
      </c>
      <c r="AO182" s="18"/>
      <c r="AP182" s="19"/>
      <c r="AQ182" s="18"/>
      <c r="AR182" s="21">
        <v>0</v>
      </c>
    </row>
    <row r="183" spans="1:44" x14ac:dyDescent="0.35">
      <c r="A183" s="18">
        <v>800030924</v>
      </c>
      <c r="B183" s="18" t="s">
        <v>65</v>
      </c>
      <c r="C183" s="18" t="s">
        <v>18</v>
      </c>
      <c r="D183" s="18">
        <v>386385</v>
      </c>
      <c r="E183" s="18" t="s">
        <v>1482</v>
      </c>
      <c r="F183" s="18" t="s">
        <v>1483</v>
      </c>
      <c r="G183" s="19">
        <v>45661.412604166668</v>
      </c>
      <c r="H183" s="19"/>
      <c r="I183" s="20">
        <v>70981</v>
      </c>
      <c r="J183" s="20">
        <v>70981</v>
      </c>
      <c r="K183" s="33" t="e">
        <v>#N/A</v>
      </c>
      <c r="L183" s="18" t="s">
        <v>579</v>
      </c>
      <c r="M183" s="21">
        <v>70981</v>
      </c>
      <c r="N183" s="22">
        <v>1222564742</v>
      </c>
      <c r="O183" s="18"/>
      <c r="P183" s="18" t="s">
        <v>580</v>
      </c>
      <c r="Q183" s="19">
        <v>45661</v>
      </c>
      <c r="R183" s="19">
        <v>45701</v>
      </c>
      <c r="S183" s="19">
        <v>45705</v>
      </c>
      <c r="T183" s="19"/>
      <c r="U183" s="18">
        <v>11</v>
      </c>
      <c r="V183" s="18" t="s">
        <v>80</v>
      </c>
      <c r="W183" s="21">
        <v>0</v>
      </c>
      <c r="X183" s="18"/>
      <c r="Y183" s="18"/>
      <c r="Z183" s="18"/>
      <c r="AA183" s="18" t="s">
        <v>108</v>
      </c>
      <c r="AB183" s="18"/>
      <c r="AC183" s="18" t="s">
        <v>581</v>
      </c>
      <c r="AD183" s="21">
        <v>0</v>
      </c>
      <c r="AE183" s="21">
        <v>0</v>
      </c>
      <c r="AF183" s="21">
        <v>0</v>
      </c>
      <c r="AG183" s="21">
        <v>0</v>
      </c>
      <c r="AH183" s="21">
        <v>0</v>
      </c>
      <c r="AI183" s="21">
        <v>0</v>
      </c>
      <c r="AJ183" s="21">
        <v>70981</v>
      </c>
      <c r="AK183" s="21">
        <v>0</v>
      </c>
      <c r="AL183" s="21">
        <v>0</v>
      </c>
      <c r="AM183" s="21">
        <v>0</v>
      </c>
      <c r="AN183" s="21">
        <v>0</v>
      </c>
      <c r="AO183" s="18"/>
      <c r="AP183" s="19"/>
      <c r="AQ183" s="18"/>
      <c r="AR183" s="21">
        <v>0</v>
      </c>
    </row>
    <row r="184" spans="1:44" x14ac:dyDescent="0.35">
      <c r="A184" s="18">
        <v>800030924</v>
      </c>
      <c r="B184" s="18" t="s">
        <v>65</v>
      </c>
      <c r="C184" s="18" t="s">
        <v>18</v>
      </c>
      <c r="D184" s="18">
        <v>393807</v>
      </c>
      <c r="E184" s="18" t="s">
        <v>1320</v>
      </c>
      <c r="F184" s="18" t="s">
        <v>1321</v>
      </c>
      <c r="G184" s="19">
        <v>45688.404166666667</v>
      </c>
      <c r="H184" s="19"/>
      <c r="I184" s="20">
        <v>195650</v>
      </c>
      <c r="J184" s="20">
        <v>195650</v>
      </c>
      <c r="K184" s="33" t="e">
        <v>#N/A</v>
      </c>
      <c r="L184" s="18" t="s">
        <v>579</v>
      </c>
      <c r="M184" s="21">
        <v>195650</v>
      </c>
      <c r="N184" s="22">
        <v>1222564745</v>
      </c>
      <c r="O184" s="18"/>
      <c r="P184" s="18" t="s">
        <v>580</v>
      </c>
      <c r="Q184" s="19">
        <v>45688</v>
      </c>
      <c r="R184" s="19">
        <v>45702</v>
      </c>
      <c r="S184" s="19">
        <v>45705</v>
      </c>
      <c r="T184" s="19"/>
      <c r="U184" s="18">
        <v>11</v>
      </c>
      <c r="V184" s="18" t="s">
        <v>80</v>
      </c>
      <c r="W184" s="21">
        <v>0</v>
      </c>
      <c r="X184" s="18"/>
      <c r="Y184" s="18"/>
      <c r="Z184" s="18"/>
      <c r="AA184" s="18" t="s">
        <v>108</v>
      </c>
      <c r="AB184" s="18"/>
      <c r="AC184" s="18" t="s">
        <v>997</v>
      </c>
      <c r="AD184" s="21">
        <v>0</v>
      </c>
      <c r="AE184" s="21">
        <v>0</v>
      </c>
      <c r="AF184" s="21">
        <v>0</v>
      </c>
      <c r="AG184" s="21">
        <v>0</v>
      </c>
      <c r="AH184" s="21">
        <v>0</v>
      </c>
      <c r="AI184" s="21">
        <v>0</v>
      </c>
      <c r="AJ184" s="21">
        <v>195650</v>
      </c>
      <c r="AK184" s="21">
        <v>0</v>
      </c>
      <c r="AL184" s="21">
        <v>0</v>
      </c>
      <c r="AM184" s="21">
        <v>0</v>
      </c>
      <c r="AN184" s="21">
        <v>0</v>
      </c>
      <c r="AO184" s="18"/>
      <c r="AP184" s="19"/>
      <c r="AQ184" s="18"/>
      <c r="AR184" s="21">
        <v>0</v>
      </c>
    </row>
    <row r="185" spans="1:44" x14ac:dyDescent="0.35">
      <c r="A185" s="18">
        <v>800030924</v>
      </c>
      <c r="B185" s="18" t="s">
        <v>65</v>
      </c>
      <c r="C185" s="18" t="s">
        <v>18</v>
      </c>
      <c r="D185" s="18">
        <v>387956</v>
      </c>
      <c r="E185" s="18" t="s">
        <v>1318</v>
      </c>
      <c r="F185" s="18" t="s">
        <v>1319</v>
      </c>
      <c r="G185" s="19">
        <v>45670.428391203706</v>
      </c>
      <c r="H185" s="19"/>
      <c r="I185" s="20">
        <v>260748</v>
      </c>
      <c r="J185" s="20">
        <v>260748</v>
      </c>
      <c r="K185" s="33" t="e">
        <v>#N/A</v>
      </c>
      <c r="L185" s="18" t="s">
        <v>579</v>
      </c>
      <c r="M185" s="21">
        <v>260748</v>
      </c>
      <c r="N185" s="22">
        <v>1222564747</v>
      </c>
      <c r="O185" s="18"/>
      <c r="P185" s="18" t="s">
        <v>580</v>
      </c>
      <c r="Q185" s="19">
        <v>45670</v>
      </c>
      <c r="R185" s="19">
        <v>45702</v>
      </c>
      <c r="S185" s="19">
        <v>45705</v>
      </c>
      <c r="T185" s="19"/>
      <c r="U185" s="18">
        <v>11</v>
      </c>
      <c r="V185" s="18" t="s">
        <v>80</v>
      </c>
      <c r="W185" s="21">
        <v>0</v>
      </c>
      <c r="X185" s="18"/>
      <c r="Y185" s="18"/>
      <c r="Z185" s="18"/>
      <c r="AA185" s="18" t="s">
        <v>108</v>
      </c>
      <c r="AB185" s="18"/>
      <c r="AC185" s="18" t="s">
        <v>997</v>
      </c>
      <c r="AD185" s="21">
        <v>0</v>
      </c>
      <c r="AE185" s="21">
        <v>0</v>
      </c>
      <c r="AF185" s="21">
        <v>0</v>
      </c>
      <c r="AG185" s="21">
        <v>0</v>
      </c>
      <c r="AH185" s="21">
        <v>0</v>
      </c>
      <c r="AI185" s="21">
        <v>0</v>
      </c>
      <c r="AJ185" s="21">
        <v>260748</v>
      </c>
      <c r="AK185" s="21">
        <v>0</v>
      </c>
      <c r="AL185" s="21">
        <v>0</v>
      </c>
      <c r="AM185" s="21">
        <v>0</v>
      </c>
      <c r="AN185" s="21">
        <v>0</v>
      </c>
      <c r="AO185" s="18"/>
      <c r="AP185" s="19"/>
      <c r="AQ185" s="18"/>
      <c r="AR185" s="21">
        <v>0</v>
      </c>
    </row>
    <row r="186" spans="1:44" x14ac:dyDescent="0.35">
      <c r="A186" s="18">
        <v>800030924</v>
      </c>
      <c r="B186" s="18" t="s">
        <v>65</v>
      </c>
      <c r="C186" s="18" t="s">
        <v>18</v>
      </c>
      <c r="D186" s="18">
        <v>393122</v>
      </c>
      <c r="E186" s="18" t="s">
        <v>1506</v>
      </c>
      <c r="F186" s="18" t="s">
        <v>1507</v>
      </c>
      <c r="G186" s="19">
        <v>45687.323819444442</v>
      </c>
      <c r="H186" s="19">
        <v>45700</v>
      </c>
      <c r="I186" s="20">
        <v>66650</v>
      </c>
      <c r="J186" s="20">
        <v>66650</v>
      </c>
      <c r="K186" s="33" t="e">
        <v>#N/A</v>
      </c>
      <c r="L186" s="18" t="s">
        <v>579</v>
      </c>
      <c r="M186" s="21">
        <v>66650</v>
      </c>
      <c r="N186" s="22">
        <v>1222564750</v>
      </c>
      <c r="O186" s="18"/>
      <c r="P186" s="18" t="s">
        <v>580</v>
      </c>
      <c r="Q186" s="19">
        <v>45687</v>
      </c>
      <c r="R186" s="19">
        <v>45700</v>
      </c>
      <c r="S186" s="19">
        <v>45705</v>
      </c>
      <c r="T186" s="19"/>
      <c r="U186" s="18">
        <v>11</v>
      </c>
      <c r="V186" s="18" t="s">
        <v>80</v>
      </c>
      <c r="W186" s="21">
        <v>0</v>
      </c>
      <c r="X186" s="18"/>
      <c r="Y186" s="18"/>
      <c r="Z186" s="18"/>
      <c r="AA186" s="18" t="s">
        <v>108</v>
      </c>
      <c r="AB186" s="18"/>
      <c r="AC186" s="18" t="s">
        <v>997</v>
      </c>
      <c r="AD186" s="21">
        <v>0</v>
      </c>
      <c r="AE186" s="21">
        <v>0</v>
      </c>
      <c r="AF186" s="21">
        <v>0</v>
      </c>
      <c r="AG186" s="21">
        <v>0</v>
      </c>
      <c r="AH186" s="21">
        <v>0</v>
      </c>
      <c r="AI186" s="21">
        <v>0</v>
      </c>
      <c r="AJ186" s="21">
        <v>66650</v>
      </c>
      <c r="AK186" s="21">
        <v>0</v>
      </c>
      <c r="AL186" s="21">
        <v>0</v>
      </c>
      <c r="AM186" s="21">
        <v>0</v>
      </c>
      <c r="AN186" s="21">
        <v>0</v>
      </c>
      <c r="AO186" s="18"/>
      <c r="AP186" s="19"/>
      <c r="AQ186" s="18"/>
      <c r="AR186" s="21">
        <v>0</v>
      </c>
    </row>
    <row r="187" spans="1:44" x14ac:dyDescent="0.35">
      <c r="A187" s="18">
        <v>800030924</v>
      </c>
      <c r="B187" s="18" t="s">
        <v>65</v>
      </c>
      <c r="C187" s="18" t="s">
        <v>18</v>
      </c>
      <c r="D187" s="18">
        <v>389878</v>
      </c>
      <c r="E187" s="18" t="s">
        <v>1430</v>
      </c>
      <c r="F187" s="18" t="s">
        <v>1431</v>
      </c>
      <c r="G187" s="19">
        <v>45675.446226851855</v>
      </c>
      <c r="H187" s="19"/>
      <c r="I187" s="20">
        <v>66650</v>
      </c>
      <c r="J187" s="20">
        <v>66650</v>
      </c>
      <c r="K187" s="33" t="e">
        <v>#N/A</v>
      </c>
      <c r="L187" s="18" t="s">
        <v>579</v>
      </c>
      <c r="M187" s="21">
        <v>66650</v>
      </c>
      <c r="N187" s="22">
        <v>1222564751</v>
      </c>
      <c r="O187" s="18"/>
      <c r="P187" s="18" t="s">
        <v>580</v>
      </c>
      <c r="Q187" s="19">
        <v>45675</v>
      </c>
      <c r="R187" s="19">
        <v>45702</v>
      </c>
      <c r="S187" s="19">
        <v>45705</v>
      </c>
      <c r="T187" s="19"/>
      <c r="U187" s="18">
        <v>11</v>
      </c>
      <c r="V187" s="18" t="s">
        <v>80</v>
      </c>
      <c r="W187" s="21">
        <v>0</v>
      </c>
      <c r="X187" s="18"/>
      <c r="Y187" s="18"/>
      <c r="Z187" s="18"/>
      <c r="AA187" s="18" t="s">
        <v>108</v>
      </c>
      <c r="AB187" s="18"/>
      <c r="AC187" s="18" t="s">
        <v>997</v>
      </c>
      <c r="AD187" s="21">
        <v>0</v>
      </c>
      <c r="AE187" s="21">
        <v>0</v>
      </c>
      <c r="AF187" s="21">
        <v>0</v>
      </c>
      <c r="AG187" s="21">
        <v>0</v>
      </c>
      <c r="AH187" s="21">
        <v>0</v>
      </c>
      <c r="AI187" s="21">
        <v>0</v>
      </c>
      <c r="AJ187" s="21">
        <v>66650</v>
      </c>
      <c r="AK187" s="21">
        <v>0</v>
      </c>
      <c r="AL187" s="21">
        <v>0</v>
      </c>
      <c r="AM187" s="21">
        <v>0</v>
      </c>
      <c r="AN187" s="21">
        <v>0</v>
      </c>
      <c r="AO187" s="18"/>
      <c r="AP187" s="19"/>
      <c r="AQ187" s="18"/>
      <c r="AR187" s="21">
        <v>0</v>
      </c>
    </row>
    <row r="188" spans="1:44" x14ac:dyDescent="0.35">
      <c r="A188" s="18">
        <v>800030924</v>
      </c>
      <c r="B188" s="18" t="s">
        <v>65</v>
      </c>
      <c r="C188" s="18" t="s">
        <v>18</v>
      </c>
      <c r="D188" s="18">
        <v>388324</v>
      </c>
      <c r="E188" s="18" t="s">
        <v>1432</v>
      </c>
      <c r="F188" s="18" t="s">
        <v>1433</v>
      </c>
      <c r="G188" s="19">
        <v>45670.431238425925</v>
      </c>
      <c r="H188" s="19"/>
      <c r="I188" s="20">
        <v>66650</v>
      </c>
      <c r="J188" s="20">
        <v>66650</v>
      </c>
      <c r="K188" s="33" t="e">
        <v>#N/A</v>
      </c>
      <c r="L188" s="18" t="s">
        <v>579</v>
      </c>
      <c r="M188" s="21">
        <v>66650</v>
      </c>
      <c r="N188" s="22">
        <v>1222564752</v>
      </c>
      <c r="O188" s="18"/>
      <c r="P188" s="18" t="s">
        <v>580</v>
      </c>
      <c r="Q188" s="19">
        <v>45670</v>
      </c>
      <c r="R188" s="19">
        <v>45702</v>
      </c>
      <c r="S188" s="19">
        <v>45705</v>
      </c>
      <c r="T188" s="19"/>
      <c r="U188" s="18">
        <v>11</v>
      </c>
      <c r="V188" s="18" t="s">
        <v>80</v>
      </c>
      <c r="W188" s="21">
        <v>0</v>
      </c>
      <c r="X188" s="18"/>
      <c r="Y188" s="18"/>
      <c r="Z188" s="18"/>
      <c r="AA188" s="18" t="s">
        <v>108</v>
      </c>
      <c r="AB188" s="18"/>
      <c r="AC188" s="18" t="s">
        <v>997</v>
      </c>
      <c r="AD188" s="21">
        <v>0</v>
      </c>
      <c r="AE188" s="21">
        <v>0</v>
      </c>
      <c r="AF188" s="21">
        <v>0</v>
      </c>
      <c r="AG188" s="21">
        <v>0</v>
      </c>
      <c r="AH188" s="21">
        <v>0</v>
      </c>
      <c r="AI188" s="21">
        <v>0</v>
      </c>
      <c r="AJ188" s="21">
        <v>66650</v>
      </c>
      <c r="AK188" s="21">
        <v>0</v>
      </c>
      <c r="AL188" s="21">
        <v>0</v>
      </c>
      <c r="AM188" s="21">
        <v>0</v>
      </c>
      <c r="AN188" s="21">
        <v>0</v>
      </c>
      <c r="AO188" s="18"/>
      <c r="AP188" s="19"/>
      <c r="AQ188" s="18"/>
      <c r="AR188" s="21">
        <v>0</v>
      </c>
    </row>
    <row r="189" spans="1:44" x14ac:dyDescent="0.35">
      <c r="A189" s="18">
        <v>800030924</v>
      </c>
      <c r="B189" s="18" t="s">
        <v>65</v>
      </c>
      <c r="C189" s="18" t="s">
        <v>18</v>
      </c>
      <c r="D189" s="18">
        <v>386761</v>
      </c>
      <c r="E189" s="18" t="s">
        <v>1434</v>
      </c>
      <c r="F189" s="18" t="s">
        <v>1435</v>
      </c>
      <c r="G189" s="19">
        <v>45664.416921296295</v>
      </c>
      <c r="H189" s="19"/>
      <c r="I189" s="20">
        <v>66650</v>
      </c>
      <c r="J189" s="20">
        <v>66650</v>
      </c>
      <c r="K189" s="33" t="e">
        <v>#N/A</v>
      </c>
      <c r="L189" s="18" t="s">
        <v>579</v>
      </c>
      <c r="M189" s="21">
        <v>66650</v>
      </c>
      <c r="N189" s="22">
        <v>1222564754</v>
      </c>
      <c r="O189" s="18"/>
      <c r="P189" s="18" t="s">
        <v>580</v>
      </c>
      <c r="Q189" s="19">
        <v>45664</v>
      </c>
      <c r="R189" s="19">
        <v>45702</v>
      </c>
      <c r="S189" s="19">
        <v>45705</v>
      </c>
      <c r="T189" s="19"/>
      <c r="U189" s="18">
        <v>11</v>
      </c>
      <c r="V189" s="18" t="s">
        <v>80</v>
      </c>
      <c r="W189" s="21">
        <v>0</v>
      </c>
      <c r="X189" s="18"/>
      <c r="Y189" s="18"/>
      <c r="Z189" s="18"/>
      <c r="AA189" s="18" t="s">
        <v>108</v>
      </c>
      <c r="AB189" s="18"/>
      <c r="AC189" s="18" t="s">
        <v>997</v>
      </c>
      <c r="AD189" s="21">
        <v>0</v>
      </c>
      <c r="AE189" s="21">
        <v>0</v>
      </c>
      <c r="AF189" s="21">
        <v>0</v>
      </c>
      <c r="AG189" s="21">
        <v>0</v>
      </c>
      <c r="AH189" s="21">
        <v>0</v>
      </c>
      <c r="AI189" s="21">
        <v>0</v>
      </c>
      <c r="AJ189" s="21">
        <v>66650</v>
      </c>
      <c r="AK189" s="21">
        <v>0</v>
      </c>
      <c r="AL189" s="21">
        <v>0</v>
      </c>
      <c r="AM189" s="21">
        <v>0</v>
      </c>
      <c r="AN189" s="21">
        <v>0</v>
      </c>
      <c r="AO189" s="18"/>
      <c r="AP189" s="19"/>
      <c r="AQ189" s="18"/>
      <c r="AR189" s="21">
        <v>0</v>
      </c>
    </row>
    <row r="190" spans="1:44" x14ac:dyDescent="0.35">
      <c r="A190" s="18">
        <v>800030924</v>
      </c>
      <c r="B190" s="18" t="s">
        <v>65</v>
      </c>
      <c r="C190" s="18" t="s">
        <v>18</v>
      </c>
      <c r="D190" s="18">
        <v>386425</v>
      </c>
      <c r="E190" s="18" t="s">
        <v>1488</v>
      </c>
      <c r="F190" s="18" t="s">
        <v>1489</v>
      </c>
      <c r="G190" s="19">
        <v>45661.412951388891</v>
      </c>
      <c r="H190" s="19"/>
      <c r="I190" s="20">
        <v>66670</v>
      </c>
      <c r="J190" s="20">
        <v>66670</v>
      </c>
      <c r="K190" s="33" t="e">
        <v>#N/A</v>
      </c>
      <c r="L190" s="18" t="s">
        <v>579</v>
      </c>
      <c r="M190" s="21">
        <v>66670</v>
      </c>
      <c r="N190" s="22">
        <v>1222564757</v>
      </c>
      <c r="O190" s="18"/>
      <c r="P190" s="18" t="s">
        <v>580</v>
      </c>
      <c r="Q190" s="19">
        <v>45661</v>
      </c>
      <c r="R190" s="19">
        <v>45701</v>
      </c>
      <c r="S190" s="19">
        <v>45705</v>
      </c>
      <c r="T190" s="19"/>
      <c r="U190" s="18">
        <v>11</v>
      </c>
      <c r="V190" s="18" t="s">
        <v>80</v>
      </c>
      <c r="W190" s="21">
        <v>0</v>
      </c>
      <c r="X190" s="18"/>
      <c r="Y190" s="18"/>
      <c r="Z190" s="18"/>
      <c r="AA190" s="18" t="s">
        <v>108</v>
      </c>
      <c r="AB190" s="18"/>
      <c r="AC190" s="18" t="s">
        <v>997</v>
      </c>
      <c r="AD190" s="21">
        <v>0</v>
      </c>
      <c r="AE190" s="21">
        <v>0</v>
      </c>
      <c r="AF190" s="21">
        <v>0</v>
      </c>
      <c r="AG190" s="21">
        <v>0</v>
      </c>
      <c r="AH190" s="21">
        <v>0</v>
      </c>
      <c r="AI190" s="21">
        <v>0</v>
      </c>
      <c r="AJ190" s="21">
        <v>66670</v>
      </c>
      <c r="AK190" s="21">
        <v>0</v>
      </c>
      <c r="AL190" s="21">
        <v>0</v>
      </c>
      <c r="AM190" s="21">
        <v>0</v>
      </c>
      <c r="AN190" s="21">
        <v>0</v>
      </c>
      <c r="AO190" s="18"/>
      <c r="AP190" s="19"/>
      <c r="AQ190" s="18"/>
      <c r="AR190" s="21">
        <v>0</v>
      </c>
    </row>
    <row r="191" spans="1:44" x14ac:dyDescent="0.35">
      <c r="A191" s="18">
        <v>800030924</v>
      </c>
      <c r="B191" s="18" t="s">
        <v>65</v>
      </c>
      <c r="C191" s="18" t="s">
        <v>18</v>
      </c>
      <c r="D191" s="18">
        <v>392312</v>
      </c>
      <c r="E191" s="18" t="s">
        <v>1428</v>
      </c>
      <c r="F191" s="18" t="s">
        <v>1429</v>
      </c>
      <c r="G191" s="19">
        <v>45685.289085648146</v>
      </c>
      <c r="H191" s="19"/>
      <c r="I191" s="20">
        <v>67221</v>
      </c>
      <c r="J191" s="20">
        <v>67221</v>
      </c>
      <c r="K191" s="33" t="e">
        <v>#N/A</v>
      </c>
      <c r="L191" s="18" t="s">
        <v>579</v>
      </c>
      <c r="M191" s="21">
        <v>67221</v>
      </c>
      <c r="N191" s="22">
        <v>1222564758</v>
      </c>
      <c r="O191" s="18"/>
      <c r="P191" s="18" t="s">
        <v>580</v>
      </c>
      <c r="Q191" s="19">
        <v>45685</v>
      </c>
      <c r="R191" s="19">
        <v>45702</v>
      </c>
      <c r="S191" s="19">
        <v>45705</v>
      </c>
      <c r="T191" s="19"/>
      <c r="U191" s="18">
        <v>11</v>
      </c>
      <c r="V191" s="18" t="s">
        <v>80</v>
      </c>
      <c r="W191" s="21">
        <v>0</v>
      </c>
      <c r="X191" s="18"/>
      <c r="Y191" s="18"/>
      <c r="Z191" s="18"/>
      <c r="AA191" s="18" t="s">
        <v>108</v>
      </c>
      <c r="AB191" s="18"/>
      <c r="AC191" s="18" t="s">
        <v>997</v>
      </c>
      <c r="AD191" s="21">
        <v>0</v>
      </c>
      <c r="AE191" s="21">
        <v>0</v>
      </c>
      <c r="AF191" s="21">
        <v>0</v>
      </c>
      <c r="AG191" s="21">
        <v>0</v>
      </c>
      <c r="AH191" s="21">
        <v>0</v>
      </c>
      <c r="AI191" s="21">
        <v>0</v>
      </c>
      <c r="AJ191" s="21">
        <v>67221</v>
      </c>
      <c r="AK191" s="21">
        <v>0</v>
      </c>
      <c r="AL191" s="21">
        <v>0</v>
      </c>
      <c r="AM191" s="21">
        <v>0</v>
      </c>
      <c r="AN191" s="21">
        <v>0</v>
      </c>
      <c r="AO191" s="18"/>
      <c r="AP191" s="19"/>
      <c r="AQ191" s="18"/>
      <c r="AR191" s="21">
        <v>0</v>
      </c>
    </row>
    <row r="192" spans="1:44" x14ac:dyDescent="0.35">
      <c r="A192" s="18">
        <v>800030924</v>
      </c>
      <c r="B192" s="18" t="s">
        <v>65</v>
      </c>
      <c r="C192" s="18" t="s">
        <v>18</v>
      </c>
      <c r="D192" s="18">
        <v>388800</v>
      </c>
      <c r="E192" s="18" t="s">
        <v>1426</v>
      </c>
      <c r="F192" s="18" t="s">
        <v>1427</v>
      </c>
      <c r="G192" s="19">
        <v>45672.435208333336</v>
      </c>
      <c r="H192" s="19"/>
      <c r="I192" s="20">
        <v>67500</v>
      </c>
      <c r="J192" s="20">
        <v>67500</v>
      </c>
      <c r="K192" s="33" t="e">
        <v>#N/A</v>
      </c>
      <c r="L192" s="18" t="s">
        <v>579</v>
      </c>
      <c r="M192" s="21">
        <v>67500</v>
      </c>
      <c r="N192" s="22">
        <v>1222564760</v>
      </c>
      <c r="O192" s="18"/>
      <c r="P192" s="18" t="s">
        <v>580</v>
      </c>
      <c r="Q192" s="19">
        <v>45672</v>
      </c>
      <c r="R192" s="19">
        <v>45702</v>
      </c>
      <c r="S192" s="19">
        <v>45705</v>
      </c>
      <c r="T192" s="19"/>
      <c r="U192" s="18">
        <v>11</v>
      </c>
      <c r="V192" s="18" t="s">
        <v>80</v>
      </c>
      <c r="W192" s="21">
        <v>0</v>
      </c>
      <c r="X192" s="18"/>
      <c r="Y192" s="18"/>
      <c r="Z192" s="18"/>
      <c r="AA192" s="18" t="s">
        <v>108</v>
      </c>
      <c r="AB192" s="18"/>
      <c r="AC192" s="18" t="s">
        <v>997</v>
      </c>
      <c r="AD192" s="21">
        <v>0</v>
      </c>
      <c r="AE192" s="21">
        <v>0</v>
      </c>
      <c r="AF192" s="21">
        <v>0</v>
      </c>
      <c r="AG192" s="21">
        <v>0</v>
      </c>
      <c r="AH192" s="21">
        <v>0</v>
      </c>
      <c r="AI192" s="21">
        <v>0</v>
      </c>
      <c r="AJ192" s="21">
        <v>67500</v>
      </c>
      <c r="AK192" s="21">
        <v>0</v>
      </c>
      <c r="AL192" s="21">
        <v>0</v>
      </c>
      <c r="AM192" s="21">
        <v>0</v>
      </c>
      <c r="AN192" s="21">
        <v>0</v>
      </c>
      <c r="AO192" s="18"/>
      <c r="AP192" s="19"/>
      <c r="AQ192" s="18"/>
      <c r="AR192" s="21">
        <v>0</v>
      </c>
    </row>
    <row r="193" spans="1:44" x14ac:dyDescent="0.35">
      <c r="A193" s="18">
        <v>800030924</v>
      </c>
      <c r="B193" s="18" t="s">
        <v>65</v>
      </c>
      <c r="C193" s="18" t="s">
        <v>18</v>
      </c>
      <c r="D193" s="18">
        <v>388362</v>
      </c>
      <c r="E193" s="18" t="s">
        <v>1504</v>
      </c>
      <c r="F193" s="18" t="s">
        <v>1505</v>
      </c>
      <c r="G193" s="19">
        <v>45671.431620370371</v>
      </c>
      <c r="H193" s="19">
        <v>45700</v>
      </c>
      <c r="I193" s="20">
        <v>67520</v>
      </c>
      <c r="J193" s="20">
        <v>67520</v>
      </c>
      <c r="K193" s="33" t="e">
        <v>#N/A</v>
      </c>
      <c r="L193" s="18" t="s">
        <v>579</v>
      </c>
      <c r="M193" s="21">
        <v>67520</v>
      </c>
      <c r="N193" s="22">
        <v>1222564762</v>
      </c>
      <c r="O193" s="18"/>
      <c r="P193" s="18" t="s">
        <v>580</v>
      </c>
      <c r="Q193" s="19">
        <v>45671</v>
      </c>
      <c r="R193" s="19">
        <v>45700</v>
      </c>
      <c r="S193" s="19">
        <v>45705</v>
      </c>
      <c r="T193" s="19"/>
      <c r="U193" s="18">
        <v>11</v>
      </c>
      <c r="V193" s="18" t="s">
        <v>80</v>
      </c>
      <c r="W193" s="21">
        <v>0</v>
      </c>
      <c r="X193" s="18"/>
      <c r="Y193" s="18"/>
      <c r="Z193" s="18"/>
      <c r="AA193" s="18" t="s">
        <v>108</v>
      </c>
      <c r="AB193" s="18"/>
      <c r="AC193" s="18" t="s">
        <v>997</v>
      </c>
      <c r="AD193" s="21">
        <v>0</v>
      </c>
      <c r="AE193" s="21">
        <v>0</v>
      </c>
      <c r="AF193" s="21">
        <v>0</v>
      </c>
      <c r="AG193" s="21">
        <v>0</v>
      </c>
      <c r="AH193" s="21">
        <v>0</v>
      </c>
      <c r="AI193" s="21">
        <v>0</v>
      </c>
      <c r="AJ193" s="21">
        <v>67520</v>
      </c>
      <c r="AK193" s="21">
        <v>0</v>
      </c>
      <c r="AL193" s="21">
        <v>0</v>
      </c>
      <c r="AM193" s="21">
        <v>0</v>
      </c>
      <c r="AN193" s="21">
        <v>0</v>
      </c>
      <c r="AO193" s="18"/>
      <c r="AP193" s="19"/>
      <c r="AQ193" s="18"/>
      <c r="AR193" s="21">
        <v>0</v>
      </c>
    </row>
    <row r="194" spans="1:44" x14ac:dyDescent="0.35">
      <c r="A194" s="18">
        <v>800030924</v>
      </c>
      <c r="B194" s="18" t="s">
        <v>65</v>
      </c>
      <c r="C194" s="18" t="s">
        <v>18</v>
      </c>
      <c r="D194" s="18">
        <v>388353</v>
      </c>
      <c r="E194" s="18" t="s">
        <v>1502</v>
      </c>
      <c r="F194" s="18" t="s">
        <v>1503</v>
      </c>
      <c r="G194" s="19">
        <v>45670.431527777779</v>
      </c>
      <c r="H194" s="19">
        <v>45700</v>
      </c>
      <c r="I194" s="20">
        <v>67600</v>
      </c>
      <c r="J194" s="20">
        <v>67600</v>
      </c>
      <c r="K194" s="33" t="e">
        <v>#N/A</v>
      </c>
      <c r="L194" s="18" t="s">
        <v>579</v>
      </c>
      <c r="M194" s="21">
        <v>67600</v>
      </c>
      <c r="N194" s="22">
        <v>1222564764</v>
      </c>
      <c r="O194" s="18"/>
      <c r="P194" s="18" t="s">
        <v>580</v>
      </c>
      <c r="Q194" s="19">
        <v>45670</v>
      </c>
      <c r="R194" s="19">
        <v>45700</v>
      </c>
      <c r="S194" s="19">
        <v>45705</v>
      </c>
      <c r="T194" s="19"/>
      <c r="U194" s="18">
        <v>11</v>
      </c>
      <c r="V194" s="18" t="s">
        <v>80</v>
      </c>
      <c r="W194" s="21">
        <v>0</v>
      </c>
      <c r="X194" s="18"/>
      <c r="Y194" s="18"/>
      <c r="Z194" s="18"/>
      <c r="AA194" s="18" t="s">
        <v>108</v>
      </c>
      <c r="AB194" s="18"/>
      <c r="AC194" s="18" t="s">
        <v>997</v>
      </c>
      <c r="AD194" s="21">
        <v>0</v>
      </c>
      <c r="AE194" s="21">
        <v>0</v>
      </c>
      <c r="AF194" s="21">
        <v>0</v>
      </c>
      <c r="AG194" s="21">
        <v>0</v>
      </c>
      <c r="AH194" s="21">
        <v>0</v>
      </c>
      <c r="AI194" s="21">
        <v>0</v>
      </c>
      <c r="AJ194" s="21">
        <v>67600</v>
      </c>
      <c r="AK194" s="21">
        <v>0</v>
      </c>
      <c r="AL194" s="21">
        <v>0</v>
      </c>
      <c r="AM194" s="21">
        <v>0</v>
      </c>
      <c r="AN194" s="21">
        <v>0</v>
      </c>
      <c r="AO194" s="18"/>
      <c r="AP194" s="19"/>
      <c r="AQ194" s="18"/>
      <c r="AR194" s="21">
        <v>0</v>
      </c>
    </row>
    <row r="195" spans="1:44" x14ac:dyDescent="0.35">
      <c r="A195" s="18">
        <v>800030924</v>
      </c>
      <c r="B195" s="18" t="s">
        <v>65</v>
      </c>
      <c r="C195" s="18" t="s">
        <v>18</v>
      </c>
      <c r="D195" s="18">
        <v>393118</v>
      </c>
      <c r="E195" s="18" t="s">
        <v>1424</v>
      </c>
      <c r="F195" s="18" t="s">
        <v>1425</v>
      </c>
      <c r="G195" s="19">
        <v>45687.323773148149</v>
      </c>
      <c r="H195" s="19"/>
      <c r="I195" s="20">
        <v>67828</v>
      </c>
      <c r="J195" s="20">
        <v>67828</v>
      </c>
      <c r="K195" s="33" t="e">
        <v>#N/A</v>
      </c>
      <c r="L195" s="18" t="s">
        <v>579</v>
      </c>
      <c r="M195" s="21">
        <v>67828</v>
      </c>
      <c r="N195" s="22">
        <v>1222564766</v>
      </c>
      <c r="O195" s="18"/>
      <c r="P195" s="18" t="s">
        <v>580</v>
      </c>
      <c r="Q195" s="19">
        <v>45687</v>
      </c>
      <c r="R195" s="19">
        <v>45702</v>
      </c>
      <c r="S195" s="19">
        <v>45705</v>
      </c>
      <c r="T195" s="19"/>
      <c r="U195" s="18">
        <v>11</v>
      </c>
      <c r="V195" s="18" t="s">
        <v>80</v>
      </c>
      <c r="W195" s="21">
        <v>0</v>
      </c>
      <c r="X195" s="18"/>
      <c r="Y195" s="18"/>
      <c r="Z195" s="18"/>
      <c r="AA195" s="18" t="s">
        <v>108</v>
      </c>
      <c r="AB195" s="18"/>
      <c r="AC195" s="18" t="s">
        <v>997</v>
      </c>
      <c r="AD195" s="21">
        <v>0</v>
      </c>
      <c r="AE195" s="21">
        <v>0</v>
      </c>
      <c r="AF195" s="21">
        <v>0</v>
      </c>
      <c r="AG195" s="21">
        <v>0</v>
      </c>
      <c r="AH195" s="21">
        <v>0</v>
      </c>
      <c r="AI195" s="21">
        <v>0</v>
      </c>
      <c r="AJ195" s="21">
        <v>67828</v>
      </c>
      <c r="AK195" s="21">
        <v>0</v>
      </c>
      <c r="AL195" s="21">
        <v>0</v>
      </c>
      <c r="AM195" s="21">
        <v>0</v>
      </c>
      <c r="AN195" s="21">
        <v>0</v>
      </c>
      <c r="AO195" s="18"/>
      <c r="AP195" s="19"/>
      <c r="AQ195" s="18"/>
      <c r="AR195" s="21">
        <v>0</v>
      </c>
    </row>
    <row r="196" spans="1:44" x14ac:dyDescent="0.35">
      <c r="A196" s="18">
        <v>800030924</v>
      </c>
      <c r="B196" s="18" t="s">
        <v>65</v>
      </c>
      <c r="C196" s="18" t="s">
        <v>18</v>
      </c>
      <c r="D196" s="18">
        <v>389145</v>
      </c>
      <c r="E196" s="18" t="s">
        <v>1422</v>
      </c>
      <c r="F196" s="18" t="s">
        <v>1423</v>
      </c>
      <c r="G196" s="19">
        <v>45673.439965277779</v>
      </c>
      <c r="H196" s="19"/>
      <c r="I196" s="20">
        <v>67950</v>
      </c>
      <c r="J196" s="20">
        <v>67950</v>
      </c>
      <c r="K196" s="33" t="e">
        <v>#N/A</v>
      </c>
      <c r="L196" s="18" t="s">
        <v>579</v>
      </c>
      <c r="M196" s="21">
        <v>67950</v>
      </c>
      <c r="N196" s="22">
        <v>1222564767</v>
      </c>
      <c r="O196" s="18"/>
      <c r="P196" s="18" t="s">
        <v>580</v>
      </c>
      <c r="Q196" s="19">
        <v>45673</v>
      </c>
      <c r="R196" s="19">
        <v>45702</v>
      </c>
      <c r="S196" s="19">
        <v>45705</v>
      </c>
      <c r="T196" s="19"/>
      <c r="U196" s="18">
        <v>11</v>
      </c>
      <c r="V196" s="18" t="s">
        <v>80</v>
      </c>
      <c r="W196" s="21">
        <v>0</v>
      </c>
      <c r="X196" s="18"/>
      <c r="Y196" s="18"/>
      <c r="Z196" s="18"/>
      <c r="AA196" s="18" t="s">
        <v>108</v>
      </c>
      <c r="AB196" s="18"/>
      <c r="AC196" s="18" t="s">
        <v>997</v>
      </c>
      <c r="AD196" s="21">
        <v>0</v>
      </c>
      <c r="AE196" s="21">
        <v>0</v>
      </c>
      <c r="AF196" s="21">
        <v>0</v>
      </c>
      <c r="AG196" s="21">
        <v>0</v>
      </c>
      <c r="AH196" s="21">
        <v>0</v>
      </c>
      <c r="AI196" s="21">
        <v>0</v>
      </c>
      <c r="AJ196" s="21">
        <v>67950</v>
      </c>
      <c r="AK196" s="21">
        <v>0</v>
      </c>
      <c r="AL196" s="21">
        <v>0</v>
      </c>
      <c r="AM196" s="21">
        <v>0</v>
      </c>
      <c r="AN196" s="21">
        <v>0</v>
      </c>
      <c r="AO196" s="18"/>
      <c r="AP196" s="19"/>
      <c r="AQ196" s="18"/>
      <c r="AR196" s="21">
        <v>0</v>
      </c>
    </row>
    <row r="197" spans="1:44" x14ac:dyDescent="0.35">
      <c r="A197" s="18">
        <v>800030924</v>
      </c>
      <c r="B197" s="18" t="s">
        <v>65</v>
      </c>
      <c r="C197" s="18" t="s">
        <v>18</v>
      </c>
      <c r="D197" s="18">
        <v>389738</v>
      </c>
      <c r="E197" s="18" t="s">
        <v>1420</v>
      </c>
      <c r="F197" s="18" t="s">
        <v>1421</v>
      </c>
      <c r="G197" s="19">
        <v>45674.444849537038</v>
      </c>
      <c r="H197" s="19"/>
      <c r="I197" s="20">
        <v>68220</v>
      </c>
      <c r="J197" s="20">
        <v>68220</v>
      </c>
      <c r="K197" s="33" t="e">
        <v>#N/A</v>
      </c>
      <c r="L197" s="18" t="s">
        <v>579</v>
      </c>
      <c r="M197" s="21">
        <v>68220</v>
      </c>
      <c r="N197" s="22">
        <v>1222564768</v>
      </c>
      <c r="O197" s="18"/>
      <c r="P197" s="18" t="s">
        <v>580</v>
      </c>
      <c r="Q197" s="19">
        <v>45674</v>
      </c>
      <c r="R197" s="19">
        <v>45702</v>
      </c>
      <c r="S197" s="19">
        <v>45705</v>
      </c>
      <c r="T197" s="19"/>
      <c r="U197" s="18">
        <v>11</v>
      </c>
      <c r="V197" s="18" t="s">
        <v>80</v>
      </c>
      <c r="W197" s="21">
        <v>0</v>
      </c>
      <c r="X197" s="18"/>
      <c r="Y197" s="18"/>
      <c r="Z197" s="18"/>
      <c r="AA197" s="18" t="s">
        <v>108</v>
      </c>
      <c r="AB197" s="18"/>
      <c r="AC197" s="18" t="s">
        <v>997</v>
      </c>
      <c r="AD197" s="21">
        <v>0</v>
      </c>
      <c r="AE197" s="21">
        <v>0</v>
      </c>
      <c r="AF197" s="21">
        <v>0</v>
      </c>
      <c r="AG197" s="21">
        <v>0</v>
      </c>
      <c r="AH197" s="21">
        <v>0</v>
      </c>
      <c r="AI197" s="21">
        <v>0</v>
      </c>
      <c r="AJ197" s="21">
        <v>68220</v>
      </c>
      <c r="AK197" s="21">
        <v>0</v>
      </c>
      <c r="AL197" s="21">
        <v>0</v>
      </c>
      <c r="AM197" s="21">
        <v>0</v>
      </c>
      <c r="AN197" s="21">
        <v>0</v>
      </c>
      <c r="AO197" s="18"/>
      <c r="AP197" s="19"/>
      <c r="AQ197" s="18"/>
      <c r="AR197" s="21">
        <v>0</v>
      </c>
    </row>
    <row r="198" spans="1:44" x14ac:dyDescent="0.35">
      <c r="A198" s="18">
        <v>800030924</v>
      </c>
      <c r="B198" s="18" t="s">
        <v>65</v>
      </c>
      <c r="C198" s="18" t="s">
        <v>18</v>
      </c>
      <c r="D198" s="18">
        <v>389619</v>
      </c>
      <c r="E198" s="18" t="s">
        <v>1418</v>
      </c>
      <c r="F198" s="18" t="s">
        <v>1419</v>
      </c>
      <c r="G198" s="19">
        <v>45674.443877314814</v>
      </c>
      <c r="H198" s="19"/>
      <c r="I198" s="20">
        <v>68542</v>
      </c>
      <c r="J198" s="20">
        <v>68542</v>
      </c>
      <c r="K198" s="33" t="e">
        <v>#N/A</v>
      </c>
      <c r="L198" s="18" t="s">
        <v>579</v>
      </c>
      <c r="M198" s="21">
        <v>68542</v>
      </c>
      <c r="N198" s="22">
        <v>1222564769</v>
      </c>
      <c r="O198" s="18"/>
      <c r="P198" s="18" t="s">
        <v>580</v>
      </c>
      <c r="Q198" s="19">
        <v>45674</v>
      </c>
      <c r="R198" s="19">
        <v>45702</v>
      </c>
      <c r="S198" s="19">
        <v>45705</v>
      </c>
      <c r="T198" s="19"/>
      <c r="U198" s="18">
        <v>11</v>
      </c>
      <c r="V198" s="18" t="s">
        <v>80</v>
      </c>
      <c r="W198" s="21">
        <v>0</v>
      </c>
      <c r="X198" s="18"/>
      <c r="Y198" s="18"/>
      <c r="Z198" s="18"/>
      <c r="AA198" s="18" t="s">
        <v>108</v>
      </c>
      <c r="AB198" s="18"/>
      <c r="AC198" s="18" t="s">
        <v>997</v>
      </c>
      <c r="AD198" s="21">
        <v>0</v>
      </c>
      <c r="AE198" s="21">
        <v>0</v>
      </c>
      <c r="AF198" s="21">
        <v>0</v>
      </c>
      <c r="AG198" s="21">
        <v>0</v>
      </c>
      <c r="AH198" s="21">
        <v>0</v>
      </c>
      <c r="AI198" s="21">
        <v>0</v>
      </c>
      <c r="AJ198" s="21">
        <v>68542</v>
      </c>
      <c r="AK198" s="21">
        <v>0</v>
      </c>
      <c r="AL198" s="21">
        <v>0</v>
      </c>
      <c r="AM198" s="21">
        <v>0</v>
      </c>
      <c r="AN198" s="21">
        <v>0</v>
      </c>
      <c r="AO198" s="18"/>
      <c r="AP198" s="19"/>
      <c r="AQ198" s="18"/>
      <c r="AR198" s="21">
        <v>0</v>
      </c>
    </row>
    <row r="199" spans="1:44" x14ac:dyDescent="0.35">
      <c r="A199" s="18">
        <v>800030924</v>
      </c>
      <c r="B199" s="18" t="s">
        <v>65</v>
      </c>
      <c r="C199" s="18" t="s">
        <v>18</v>
      </c>
      <c r="D199" s="18">
        <v>385804</v>
      </c>
      <c r="E199" s="18" t="s">
        <v>1484</v>
      </c>
      <c r="F199" s="18" t="s">
        <v>1485</v>
      </c>
      <c r="G199" s="19">
        <v>45658.407476851855</v>
      </c>
      <c r="H199" s="19"/>
      <c r="I199" s="20">
        <v>70200</v>
      </c>
      <c r="J199" s="20">
        <v>70200</v>
      </c>
      <c r="K199" s="33" t="e">
        <v>#N/A</v>
      </c>
      <c r="L199" s="18" t="s">
        <v>579</v>
      </c>
      <c r="M199" s="21">
        <v>70200</v>
      </c>
      <c r="N199" s="22">
        <v>1222564770</v>
      </c>
      <c r="O199" s="18"/>
      <c r="P199" s="18" t="s">
        <v>580</v>
      </c>
      <c r="Q199" s="19">
        <v>45658</v>
      </c>
      <c r="R199" s="19">
        <v>45701</v>
      </c>
      <c r="S199" s="19">
        <v>45705</v>
      </c>
      <c r="T199" s="19"/>
      <c r="U199" s="18">
        <v>11</v>
      </c>
      <c r="V199" s="18" t="s">
        <v>80</v>
      </c>
      <c r="W199" s="21">
        <v>0</v>
      </c>
      <c r="X199" s="18"/>
      <c r="Y199" s="18"/>
      <c r="Z199" s="18"/>
      <c r="AA199" s="18" t="s">
        <v>108</v>
      </c>
      <c r="AB199" s="18"/>
      <c r="AC199" s="18" t="s">
        <v>997</v>
      </c>
      <c r="AD199" s="21">
        <v>0</v>
      </c>
      <c r="AE199" s="21">
        <v>0</v>
      </c>
      <c r="AF199" s="21">
        <v>0</v>
      </c>
      <c r="AG199" s="21">
        <v>0</v>
      </c>
      <c r="AH199" s="21">
        <v>0</v>
      </c>
      <c r="AI199" s="21">
        <v>0</v>
      </c>
      <c r="AJ199" s="21">
        <v>70200</v>
      </c>
      <c r="AK199" s="21">
        <v>0</v>
      </c>
      <c r="AL199" s="21">
        <v>0</v>
      </c>
      <c r="AM199" s="21">
        <v>0</v>
      </c>
      <c r="AN199" s="21">
        <v>0</v>
      </c>
      <c r="AO199" s="18"/>
      <c r="AP199" s="19"/>
      <c r="AQ199" s="18"/>
      <c r="AR199" s="21">
        <v>0</v>
      </c>
    </row>
    <row r="200" spans="1:44" x14ac:dyDescent="0.35">
      <c r="A200" s="18">
        <v>800030924</v>
      </c>
      <c r="B200" s="18" t="s">
        <v>65</v>
      </c>
      <c r="C200" s="18" t="s">
        <v>18</v>
      </c>
      <c r="D200" s="18">
        <v>391309</v>
      </c>
      <c r="E200" s="18" t="s">
        <v>1416</v>
      </c>
      <c r="F200" s="18" t="s">
        <v>1417</v>
      </c>
      <c r="G200" s="19">
        <v>45680.289351851854</v>
      </c>
      <c r="H200" s="19"/>
      <c r="I200" s="20">
        <v>72849</v>
      </c>
      <c r="J200" s="20">
        <v>72849</v>
      </c>
      <c r="K200" s="33" t="e">
        <v>#N/A</v>
      </c>
      <c r="L200" s="18" t="s">
        <v>579</v>
      </c>
      <c r="M200" s="21">
        <v>72849</v>
      </c>
      <c r="N200" s="22">
        <v>1222564771</v>
      </c>
      <c r="O200" s="18"/>
      <c r="P200" s="18" t="s">
        <v>580</v>
      </c>
      <c r="Q200" s="19">
        <v>45680</v>
      </c>
      <c r="R200" s="19">
        <v>45702</v>
      </c>
      <c r="S200" s="19">
        <v>45705</v>
      </c>
      <c r="T200" s="19"/>
      <c r="U200" s="18">
        <v>11</v>
      </c>
      <c r="V200" s="18" t="s">
        <v>80</v>
      </c>
      <c r="W200" s="21">
        <v>0</v>
      </c>
      <c r="X200" s="18"/>
      <c r="Y200" s="18"/>
      <c r="Z200" s="18"/>
      <c r="AA200" s="18" t="s">
        <v>108</v>
      </c>
      <c r="AB200" s="18"/>
      <c r="AC200" s="18" t="s">
        <v>997</v>
      </c>
      <c r="AD200" s="21">
        <v>0</v>
      </c>
      <c r="AE200" s="21">
        <v>0</v>
      </c>
      <c r="AF200" s="21">
        <v>0</v>
      </c>
      <c r="AG200" s="21">
        <v>0</v>
      </c>
      <c r="AH200" s="21">
        <v>0</v>
      </c>
      <c r="AI200" s="21">
        <v>0</v>
      </c>
      <c r="AJ200" s="21">
        <v>72849</v>
      </c>
      <c r="AK200" s="21">
        <v>0</v>
      </c>
      <c r="AL200" s="21">
        <v>0</v>
      </c>
      <c r="AM200" s="21">
        <v>0</v>
      </c>
      <c r="AN200" s="21">
        <v>0</v>
      </c>
      <c r="AO200" s="18"/>
      <c r="AP200" s="19"/>
      <c r="AQ200" s="18"/>
      <c r="AR200" s="21">
        <v>0</v>
      </c>
    </row>
    <row r="201" spans="1:44" x14ac:dyDescent="0.35">
      <c r="A201" s="18">
        <v>800030924</v>
      </c>
      <c r="B201" s="18" t="s">
        <v>65</v>
      </c>
      <c r="C201" s="18" t="s">
        <v>18</v>
      </c>
      <c r="D201" s="18">
        <v>391015</v>
      </c>
      <c r="E201" s="18" t="s">
        <v>1414</v>
      </c>
      <c r="F201" s="18" t="s">
        <v>1415</v>
      </c>
      <c r="G201" s="19">
        <v>45679.292442129627</v>
      </c>
      <c r="H201" s="19"/>
      <c r="I201" s="20">
        <v>73094</v>
      </c>
      <c r="J201" s="20">
        <v>73094</v>
      </c>
      <c r="K201" s="33" t="e">
        <v>#N/A</v>
      </c>
      <c r="L201" s="18" t="s">
        <v>579</v>
      </c>
      <c r="M201" s="21">
        <v>73094</v>
      </c>
      <c r="N201" s="22">
        <v>1222564772</v>
      </c>
      <c r="O201" s="18"/>
      <c r="P201" s="18" t="s">
        <v>580</v>
      </c>
      <c r="Q201" s="19">
        <v>45679</v>
      </c>
      <c r="R201" s="19">
        <v>45702</v>
      </c>
      <c r="S201" s="19">
        <v>45705</v>
      </c>
      <c r="T201" s="19"/>
      <c r="U201" s="18">
        <v>11</v>
      </c>
      <c r="V201" s="18" t="s">
        <v>80</v>
      </c>
      <c r="W201" s="21">
        <v>0</v>
      </c>
      <c r="X201" s="18"/>
      <c r="Y201" s="18"/>
      <c r="Z201" s="18"/>
      <c r="AA201" s="18" t="s">
        <v>108</v>
      </c>
      <c r="AB201" s="18"/>
      <c r="AC201" s="18" t="s">
        <v>997</v>
      </c>
      <c r="AD201" s="21">
        <v>0</v>
      </c>
      <c r="AE201" s="21">
        <v>0</v>
      </c>
      <c r="AF201" s="21">
        <v>0</v>
      </c>
      <c r="AG201" s="21">
        <v>0</v>
      </c>
      <c r="AH201" s="21">
        <v>0</v>
      </c>
      <c r="AI201" s="21">
        <v>0</v>
      </c>
      <c r="AJ201" s="21">
        <v>73094</v>
      </c>
      <c r="AK201" s="21">
        <v>0</v>
      </c>
      <c r="AL201" s="21">
        <v>0</v>
      </c>
      <c r="AM201" s="21">
        <v>0</v>
      </c>
      <c r="AN201" s="21">
        <v>0</v>
      </c>
      <c r="AO201" s="18"/>
      <c r="AP201" s="19"/>
      <c r="AQ201" s="18"/>
      <c r="AR201" s="21">
        <v>0</v>
      </c>
    </row>
    <row r="202" spans="1:44" x14ac:dyDescent="0.35">
      <c r="A202" s="18">
        <v>800030924</v>
      </c>
      <c r="B202" s="18" t="s">
        <v>65</v>
      </c>
      <c r="C202" s="18" t="s">
        <v>18</v>
      </c>
      <c r="D202" s="18">
        <v>386466</v>
      </c>
      <c r="E202" s="18" t="s">
        <v>1480</v>
      </c>
      <c r="F202" s="18" t="s">
        <v>1481</v>
      </c>
      <c r="G202" s="19">
        <v>45661.413344907407</v>
      </c>
      <c r="H202" s="19"/>
      <c r="I202" s="20">
        <v>73370</v>
      </c>
      <c r="J202" s="20">
        <v>73370</v>
      </c>
      <c r="K202" s="33" t="e">
        <v>#N/A</v>
      </c>
      <c r="L202" s="18" t="s">
        <v>579</v>
      </c>
      <c r="M202" s="21">
        <v>73370</v>
      </c>
      <c r="N202" s="22">
        <v>1222564773</v>
      </c>
      <c r="O202" s="18"/>
      <c r="P202" s="18" t="s">
        <v>580</v>
      </c>
      <c r="Q202" s="19">
        <v>45661</v>
      </c>
      <c r="R202" s="19">
        <v>45701</v>
      </c>
      <c r="S202" s="19">
        <v>45705</v>
      </c>
      <c r="T202" s="19"/>
      <c r="U202" s="18">
        <v>11</v>
      </c>
      <c r="V202" s="18" t="s">
        <v>80</v>
      </c>
      <c r="W202" s="21">
        <v>0</v>
      </c>
      <c r="X202" s="18"/>
      <c r="Y202" s="18"/>
      <c r="Z202" s="18"/>
      <c r="AA202" s="18" t="s">
        <v>108</v>
      </c>
      <c r="AB202" s="18"/>
      <c r="AC202" s="18" t="s">
        <v>997</v>
      </c>
      <c r="AD202" s="21">
        <v>0</v>
      </c>
      <c r="AE202" s="21">
        <v>0</v>
      </c>
      <c r="AF202" s="21">
        <v>0</v>
      </c>
      <c r="AG202" s="21">
        <v>0</v>
      </c>
      <c r="AH202" s="21">
        <v>0</v>
      </c>
      <c r="AI202" s="21">
        <v>0</v>
      </c>
      <c r="AJ202" s="21">
        <v>73370</v>
      </c>
      <c r="AK202" s="21">
        <v>0</v>
      </c>
      <c r="AL202" s="21">
        <v>0</v>
      </c>
      <c r="AM202" s="21">
        <v>0</v>
      </c>
      <c r="AN202" s="21">
        <v>0</v>
      </c>
      <c r="AO202" s="18"/>
      <c r="AP202" s="19"/>
      <c r="AQ202" s="18"/>
      <c r="AR202" s="21">
        <v>0</v>
      </c>
    </row>
    <row r="203" spans="1:44" x14ac:dyDescent="0.35">
      <c r="A203" s="18">
        <v>800030924</v>
      </c>
      <c r="B203" s="18" t="s">
        <v>65</v>
      </c>
      <c r="C203" s="18" t="s">
        <v>18</v>
      </c>
      <c r="D203" s="18">
        <v>389161</v>
      </c>
      <c r="E203" s="18" t="s">
        <v>1412</v>
      </c>
      <c r="F203" s="18" t="s">
        <v>1413</v>
      </c>
      <c r="G203" s="19">
        <v>45673.440104166664</v>
      </c>
      <c r="H203" s="19"/>
      <c r="I203" s="20">
        <v>73850</v>
      </c>
      <c r="J203" s="20">
        <v>73850</v>
      </c>
      <c r="K203" s="33" t="e">
        <v>#N/A</v>
      </c>
      <c r="L203" s="18" t="s">
        <v>579</v>
      </c>
      <c r="M203" s="21">
        <v>73850</v>
      </c>
      <c r="N203" s="22">
        <v>1222564774</v>
      </c>
      <c r="O203" s="18"/>
      <c r="P203" s="18" t="s">
        <v>580</v>
      </c>
      <c r="Q203" s="19">
        <v>45673</v>
      </c>
      <c r="R203" s="19">
        <v>45702</v>
      </c>
      <c r="S203" s="19">
        <v>45705</v>
      </c>
      <c r="T203" s="19"/>
      <c r="U203" s="18">
        <v>11</v>
      </c>
      <c r="V203" s="18" t="s">
        <v>80</v>
      </c>
      <c r="W203" s="21">
        <v>0</v>
      </c>
      <c r="X203" s="18"/>
      <c r="Y203" s="18"/>
      <c r="Z203" s="18"/>
      <c r="AA203" s="18" t="s">
        <v>108</v>
      </c>
      <c r="AB203" s="18"/>
      <c r="AC203" s="18" t="s">
        <v>997</v>
      </c>
      <c r="AD203" s="21">
        <v>0</v>
      </c>
      <c r="AE203" s="21">
        <v>0</v>
      </c>
      <c r="AF203" s="21">
        <v>0</v>
      </c>
      <c r="AG203" s="21">
        <v>0</v>
      </c>
      <c r="AH203" s="21">
        <v>0</v>
      </c>
      <c r="AI203" s="21">
        <v>0</v>
      </c>
      <c r="AJ203" s="21">
        <v>73850</v>
      </c>
      <c r="AK203" s="21">
        <v>0</v>
      </c>
      <c r="AL203" s="21">
        <v>0</v>
      </c>
      <c r="AM203" s="21">
        <v>0</v>
      </c>
      <c r="AN203" s="21">
        <v>0</v>
      </c>
      <c r="AO203" s="18"/>
      <c r="AP203" s="19"/>
      <c r="AQ203" s="18"/>
      <c r="AR203" s="21">
        <v>0</v>
      </c>
    </row>
    <row r="204" spans="1:44" x14ac:dyDescent="0.35">
      <c r="A204" s="18">
        <v>800030924</v>
      </c>
      <c r="B204" s="18" t="s">
        <v>65</v>
      </c>
      <c r="C204" s="18" t="s">
        <v>18</v>
      </c>
      <c r="D204" s="18">
        <v>387783</v>
      </c>
      <c r="E204" s="18" t="s">
        <v>1534</v>
      </c>
      <c r="F204" s="18" t="s">
        <v>1535</v>
      </c>
      <c r="G204" s="19">
        <v>45668.426828703705</v>
      </c>
      <c r="H204" s="19">
        <v>45700</v>
      </c>
      <c r="I204" s="20">
        <v>75800</v>
      </c>
      <c r="J204" s="20">
        <v>75800</v>
      </c>
      <c r="K204" s="33" t="e">
        <v>#N/A</v>
      </c>
      <c r="L204" s="18" t="s">
        <v>579</v>
      </c>
      <c r="M204" s="21">
        <v>75800</v>
      </c>
      <c r="N204" s="22">
        <v>1222564775</v>
      </c>
      <c r="O204" s="18"/>
      <c r="P204" s="18" t="s">
        <v>580</v>
      </c>
      <c r="Q204" s="19">
        <v>45668</v>
      </c>
      <c r="R204" s="19">
        <v>45699</v>
      </c>
      <c r="S204" s="19">
        <v>45705</v>
      </c>
      <c r="T204" s="19"/>
      <c r="U204" s="18">
        <v>11</v>
      </c>
      <c r="V204" s="18" t="s">
        <v>80</v>
      </c>
      <c r="W204" s="21">
        <v>0</v>
      </c>
      <c r="X204" s="18"/>
      <c r="Y204" s="18"/>
      <c r="Z204" s="18"/>
      <c r="AA204" s="18" t="s">
        <v>108</v>
      </c>
      <c r="AB204" s="18"/>
      <c r="AC204" s="18" t="s">
        <v>997</v>
      </c>
      <c r="AD204" s="21">
        <v>0</v>
      </c>
      <c r="AE204" s="21">
        <v>0</v>
      </c>
      <c r="AF204" s="21">
        <v>0</v>
      </c>
      <c r="AG204" s="21">
        <v>0</v>
      </c>
      <c r="AH204" s="21">
        <v>0</v>
      </c>
      <c r="AI204" s="21">
        <v>0</v>
      </c>
      <c r="AJ204" s="21">
        <v>75800</v>
      </c>
      <c r="AK204" s="21">
        <v>0</v>
      </c>
      <c r="AL204" s="21">
        <v>0</v>
      </c>
      <c r="AM204" s="21">
        <v>0</v>
      </c>
      <c r="AN204" s="21">
        <v>0</v>
      </c>
      <c r="AO204" s="18"/>
      <c r="AP204" s="19"/>
      <c r="AQ204" s="18"/>
      <c r="AR204" s="21">
        <v>0</v>
      </c>
    </row>
    <row r="205" spans="1:44" x14ac:dyDescent="0.35">
      <c r="A205" s="18">
        <v>800030924</v>
      </c>
      <c r="B205" s="18" t="s">
        <v>65</v>
      </c>
      <c r="C205" s="18" t="s">
        <v>18</v>
      </c>
      <c r="D205" s="18">
        <v>391666</v>
      </c>
      <c r="E205" s="18" t="s">
        <v>1500</v>
      </c>
      <c r="F205" s="18" t="s">
        <v>1501</v>
      </c>
      <c r="G205" s="19">
        <v>45682.973993055559</v>
      </c>
      <c r="H205" s="19">
        <v>45700</v>
      </c>
      <c r="I205" s="20">
        <v>76050</v>
      </c>
      <c r="J205" s="20">
        <v>76050</v>
      </c>
      <c r="K205" s="33" t="e">
        <v>#N/A</v>
      </c>
      <c r="L205" s="18" t="s">
        <v>579</v>
      </c>
      <c r="M205" s="21">
        <v>76050</v>
      </c>
      <c r="N205" s="22">
        <v>1222564776</v>
      </c>
      <c r="O205" s="18"/>
      <c r="P205" s="18" t="s">
        <v>580</v>
      </c>
      <c r="Q205" s="19">
        <v>45682</v>
      </c>
      <c r="R205" s="19">
        <v>45700</v>
      </c>
      <c r="S205" s="19">
        <v>45705</v>
      </c>
      <c r="T205" s="19"/>
      <c r="U205" s="18">
        <v>11</v>
      </c>
      <c r="V205" s="18" t="s">
        <v>80</v>
      </c>
      <c r="W205" s="21">
        <v>0</v>
      </c>
      <c r="X205" s="18"/>
      <c r="Y205" s="18"/>
      <c r="Z205" s="18"/>
      <c r="AA205" s="18" t="s">
        <v>108</v>
      </c>
      <c r="AB205" s="18"/>
      <c r="AC205" s="18" t="s">
        <v>997</v>
      </c>
      <c r="AD205" s="21">
        <v>0</v>
      </c>
      <c r="AE205" s="21">
        <v>0</v>
      </c>
      <c r="AF205" s="21">
        <v>0</v>
      </c>
      <c r="AG205" s="21">
        <v>0</v>
      </c>
      <c r="AH205" s="21">
        <v>0</v>
      </c>
      <c r="AI205" s="21">
        <v>0</v>
      </c>
      <c r="AJ205" s="21">
        <v>76050</v>
      </c>
      <c r="AK205" s="21">
        <v>0</v>
      </c>
      <c r="AL205" s="21">
        <v>0</v>
      </c>
      <c r="AM205" s="21">
        <v>0</v>
      </c>
      <c r="AN205" s="21">
        <v>0</v>
      </c>
      <c r="AO205" s="18"/>
      <c r="AP205" s="19"/>
      <c r="AQ205" s="18"/>
      <c r="AR205" s="21">
        <v>0</v>
      </c>
    </row>
    <row r="206" spans="1:44" x14ac:dyDescent="0.35">
      <c r="A206" s="18">
        <v>800030924</v>
      </c>
      <c r="B206" s="18" t="s">
        <v>65</v>
      </c>
      <c r="C206" s="18" t="s">
        <v>18</v>
      </c>
      <c r="D206" s="18">
        <v>390268</v>
      </c>
      <c r="E206" s="18" t="s">
        <v>1410</v>
      </c>
      <c r="F206" s="18" t="s">
        <v>1411</v>
      </c>
      <c r="G206" s="19">
        <v>45677.930868055555</v>
      </c>
      <c r="H206" s="19"/>
      <c r="I206" s="20">
        <v>76750</v>
      </c>
      <c r="J206" s="20">
        <v>76750</v>
      </c>
      <c r="K206" s="33" t="e">
        <v>#N/A</v>
      </c>
      <c r="L206" s="18" t="s">
        <v>579</v>
      </c>
      <c r="M206" s="21">
        <v>76750</v>
      </c>
      <c r="N206" s="22">
        <v>1222564777</v>
      </c>
      <c r="O206" s="18"/>
      <c r="P206" s="18" t="s">
        <v>580</v>
      </c>
      <c r="Q206" s="19">
        <v>45677</v>
      </c>
      <c r="R206" s="19">
        <v>45702</v>
      </c>
      <c r="S206" s="19">
        <v>45705</v>
      </c>
      <c r="T206" s="19"/>
      <c r="U206" s="18">
        <v>11</v>
      </c>
      <c r="V206" s="18" t="s">
        <v>80</v>
      </c>
      <c r="W206" s="21">
        <v>0</v>
      </c>
      <c r="X206" s="18"/>
      <c r="Y206" s="18"/>
      <c r="Z206" s="18"/>
      <c r="AA206" s="18" t="s">
        <v>108</v>
      </c>
      <c r="AB206" s="18"/>
      <c r="AC206" s="18" t="s">
        <v>997</v>
      </c>
      <c r="AD206" s="21">
        <v>0</v>
      </c>
      <c r="AE206" s="21">
        <v>0</v>
      </c>
      <c r="AF206" s="21">
        <v>0</v>
      </c>
      <c r="AG206" s="21">
        <v>0</v>
      </c>
      <c r="AH206" s="21">
        <v>0</v>
      </c>
      <c r="AI206" s="21">
        <v>0</v>
      </c>
      <c r="AJ206" s="21">
        <v>76750</v>
      </c>
      <c r="AK206" s="21">
        <v>0</v>
      </c>
      <c r="AL206" s="21">
        <v>0</v>
      </c>
      <c r="AM206" s="21">
        <v>0</v>
      </c>
      <c r="AN206" s="21">
        <v>0</v>
      </c>
      <c r="AO206" s="18"/>
      <c r="AP206" s="19"/>
      <c r="AQ206" s="18"/>
      <c r="AR206" s="21">
        <v>0</v>
      </c>
    </row>
    <row r="207" spans="1:44" x14ac:dyDescent="0.35">
      <c r="A207" s="18">
        <v>800030924</v>
      </c>
      <c r="B207" s="18" t="s">
        <v>65</v>
      </c>
      <c r="C207" s="18" t="s">
        <v>18</v>
      </c>
      <c r="D207" s="18">
        <v>387847</v>
      </c>
      <c r="E207" s="18" t="s">
        <v>1532</v>
      </c>
      <c r="F207" s="18" t="s">
        <v>1533</v>
      </c>
      <c r="G207" s="19">
        <v>45668.427384259259</v>
      </c>
      <c r="H207" s="19">
        <v>45700</v>
      </c>
      <c r="I207" s="20">
        <v>76940</v>
      </c>
      <c r="J207" s="20">
        <v>76940</v>
      </c>
      <c r="K207" s="33" t="e">
        <v>#N/A</v>
      </c>
      <c r="L207" s="18" t="s">
        <v>579</v>
      </c>
      <c r="M207" s="21">
        <v>76940</v>
      </c>
      <c r="N207" s="22">
        <v>1222564778</v>
      </c>
      <c r="O207" s="18"/>
      <c r="P207" s="18" t="s">
        <v>580</v>
      </c>
      <c r="Q207" s="19">
        <v>45668</v>
      </c>
      <c r="R207" s="19">
        <v>45699</v>
      </c>
      <c r="S207" s="19">
        <v>45705</v>
      </c>
      <c r="T207" s="19"/>
      <c r="U207" s="18">
        <v>11</v>
      </c>
      <c r="V207" s="18" t="s">
        <v>80</v>
      </c>
      <c r="W207" s="21">
        <v>0</v>
      </c>
      <c r="X207" s="18"/>
      <c r="Y207" s="18"/>
      <c r="Z207" s="18"/>
      <c r="AA207" s="18" t="s">
        <v>108</v>
      </c>
      <c r="AB207" s="18"/>
      <c r="AC207" s="18" t="s">
        <v>997</v>
      </c>
      <c r="AD207" s="21">
        <v>0</v>
      </c>
      <c r="AE207" s="21">
        <v>0</v>
      </c>
      <c r="AF207" s="21">
        <v>0</v>
      </c>
      <c r="AG207" s="21">
        <v>0</v>
      </c>
      <c r="AH207" s="21">
        <v>0</v>
      </c>
      <c r="AI207" s="21">
        <v>0</v>
      </c>
      <c r="AJ207" s="21">
        <v>76940</v>
      </c>
      <c r="AK207" s="21">
        <v>0</v>
      </c>
      <c r="AL207" s="21">
        <v>0</v>
      </c>
      <c r="AM207" s="21">
        <v>0</v>
      </c>
      <c r="AN207" s="21">
        <v>0</v>
      </c>
      <c r="AO207" s="18"/>
      <c r="AP207" s="19"/>
      <c r="AQ207" s="18"/>
      <c r="AR207" s="21">
        <v>0</v>
      </c>
    </row>
    <row r="208" spans="1:44" x14ac:dyDescent="0.35">
      <c r="A208" s="18">
        <v>800030924</v>
      </c>
      <c r="B208" s="18" t="s">
        <v>65</v>
      </c>
      <c r="C208" s="18" t="s">
        <v>18</v>
      </c>
      <c r="D208" s="18">
        <v>387460</v>
      </c>
      <c r="E208" s="18" t="s">
        <v>1408</v>
      </c>
      <c r="F208" s="18" t="s">
        <v>1409</v>
      </c>
      <c r="G208" s="19">
        <v>45666.42255787037</v>
      </c>
      <c r="H208" s="19"/>
      <c r="I208" s="20">
        <v>77400</v>
      </c>
      <c r="J208" s="20">
        <v>77400</v>
      </c>
      <c r="K208" s="33" t="e">
        <v>#N/A</v>
      </c>
      <c r="L208" s="18" t="s">
        <v>579</v>
      </c>
      <c r="M208" s="21">
        <v>77400</v>
      </c>
      <c r="N208" s="22">
        <v>1222564779</v>
      </c>
      <c r="O208" s="18"/>
      <c r="P208" s="18" t="s">
        <v>580</v>
      </c>
      <c r="Q208" s="19">
        <v>45666</v>
      </c>
      <c r="R208" s="19">
        <v>45702</v>
      </c>
      <c r="S208" s="19">
        <v>45705</v>
      </c>
      <c r="T208" s="19"/>
      <c r="U208" s="18">
        <v>11</v>
      </c>
      <c r="V208" s="18" t="s">
        <v>80</v>
      </c>
      <c r="W208" s="21">
        <v>0</v>
      </c>
      <c r="X208" s="18"/>
      <c r="Y208" s="18"/>
      <c r="Z208" s="18"/>
      <c r="AA208" s="18" t="s">
        <v>108</v>
      </c>
      <c r="AB208" s="18"/>
      <c r="AC208" s="18" t="s">
        <v>997</v>
      </c>
      <c r="AD208" s="21">
        <v>0</v>
      </c>
      <c r="AE208" s="21">
        <v>0</v>
      </c>
      <c r="AF208" s="21">
        <v>0</v>
      </c>
      <c r="AG208" s="21">
        <v>0</v>
      </c>
      <c r="AH208" s="21">
        <v>0</v>
      </c>
      <c r="AI208" s="21">
        <v>0</v>
      </c>
      <c r="AJ208" s="21">
        <v>77400</v>
      </c>
      <c r="AK208" s="21">
        <v>0</v>
      </c>
      <c r="AL208" s="21">
        <v>0</v>
      </c>
      <c r="AM208" s="21">
        <v>0</v>
      </c>
      <c r="AN208" s="21">
        <v>0</v>
      </c>
      <c r="AO208" s="18"/>
      <c r="AP208" s="19"/>
      <c r="AQ208" s="18"/>
      <c r="AR208" s="21">
        <v>0</v>
      </c>
    </row>
    <row r="209" spans="1:44" x14ac:dyDescent="0.35">
      <c r="A209" s="18">
        <v>800030924</v>
      </c>
      <c r="B209" s="18" t="s">
        <v>65</v>
      </c>
      <c r="C209" s="18" t="s">
        <v>18</v>
      </c>
      <c r="D209" s="18">
        <v>391010</v>
      </c>
      <c r="E209" s="18" t="s">
        <v>1406</v>
      </c>
      <c r="F209" s="18" t="s">
        <v>1407</v>
      </c>
      <c r="G209" s="19">
        <v>45679.292384259257</v>
      </c>
      <c r="H209" s="19"/>
      <c r="I209" s="20">
        <v>77678</v>
      </c>
      <c r="J209" s="20">
        <v>77678</v>
      </c>
      <c r="K209" s="33" t="e">
        <v>#N/A</v>
      </c>
      <c r="L209" s="18" t="s">
        <v>579</v>
      </c>
      <c r="M209" s="21">
        <v>77678</v>
      </c>
      <c r="N209" s="22">
        <v>1222564782</v>
      </c>
      <c r="O209" s="18"/>
      <c r="P209" s="18" t="s">
        <v>580</v>
      </c>
      <c r="Q209" s="19">
        <v>45679</v>
      </c>
      <c r="R209" s="19">
        <v>45702</v>
      </c>
      <c r="S209" s="19">
        <v>45705</v>
      </c>
      <c r="T209" s="19"/>
      <c r="U209" s="18">
        <v>11</v>
      </c>
      <c r="V209" s="18" t="s">
        <v>80</v>
      </c>
      <c r="W209" s="21">
        <v>0</v>
      </c>
      <c r="X209" s="18"/>
      <c r="Y209" s="18"/>
      <c r="Z209" s="18"/>
      <c r="AA209" s="18" t="s">
        <v>108</v>
      </c>
      <c r="AB209" s="18"/>
      <c r="AC209" s="18" t="s">
        <v>997</v>
      </c>
      <c r="AD209" s="21">
        <v>0</v>
      </c>
      <c r="AE209" s="21">
        <v>0</v>
      </c>
      <c r="AF209" s="21">
        <v>0</v>
      </c>
      <c r="AG209" s="21">
        <v>0</v>
      </c>
      <c r="AH209" s="21">
        <v>0</v>
      </c>
      <c r="AI209" s="21">
        <v>0</v>
      </c>
      <c r="AJ209" s="21">
        <v>77678</v>
      </c>
      <c r="AK209" s="21">
        <v>0</v>
      </c>
      <c r="AL209" s="21">
        <v>0</v>
      </c>
      <c r="AM209" s="21">
        <v>0</v>
      </c>
      <c r="AN209" s="21">
        <v>0</v>
      </c>
      <c r="AO209" s="18"/>
      <c r="AP209" s="19"/>
      <c r="AQ209" s="18"/>
      <c r="AR209" s="21">
        <v>0</v>
      </c>
    </row>
    <row r="210" spans="1:44" x14ac:dyDescent="0.35">
      <c r="A210" s="18">
        <v>800030924</v>
      </c>
      <c r="B210" s="18" t="s">
        <v>65</v>
      </c>
      <c r="C210" s="18" t="s">
        <v>18</v>
      </c>
      <c r="D210" s="18">
        <v>385806</v>
      </c>
      <c r="E210" s="18" t="s">
        <v>1478</v>
      </c>
      <c r="F210" s="18" t="s">
        <v>1479</v>
      </c>
      <c r="G210" s="19">
        <v>45658.407500000001</v>
      </c>
      <c r="H210" s="19"/>
      <c r="I210" s="20">
        <v>78278</v>
      </c>
      <c r="J210" s="20">
        <v>78278</v>
      </c>
      <c r="K210" s="33" t="e">
        <v>#N/A</v>
      </c>
      <c r="L210" s="18" t="s">
        <v>579</v>
      </c>
      <c r="M210" s="21">
        <v>78278</v>
      </c>
      <c r="N210" s="22">
        <v>1222564783</v>
      </c>
      <c r="O210" s="18"/>
      <c r="P210" s="18" t="s">
        <v>580</v>
      </c>
      <c r="Q210" s="19">
        <v>45658</v>
      </c>
      <c r="R210" s="19">
        <v>45701</v>
      </c>
      <c r="S210" s="19">
        <v>45705</v>
      </c>
      <c r="T210" s="19"/>
      <c r="U210" s="18">
        <v>11</v>
      </c>
      <c r="V210" s="18" t="s">
        <v>80</v>
      </c>
      <c r="W210" s="21">
        <v>0</v>
      </c>
      <c r="X210" s="18"/>
      <c r="Y210" s="18"/>
      <c r="Z210" s="18"/>
      <c r="AA210" s="18" t="s">
        <v>108</v>
      </c>
      <c r="AB210" s="18"/>
      <c r="AC210" s="18" t="s">
        <v>997</v>
      </c>
      <c r="AD210" s="21">
        <v>0</v>
      </c>
      <c r="AE210" s="21">
        <v>0</v>
      </c>
      <c r="AF210" s="21">
        <v>0</v>
      </c>
      <c r="AG210" s="21">
        <v>0</v>
      </c>
      <c r="AH210" s="21">
        <v>0</v>
      </c>
      <c r="AI210" s="21">
        <v>0</v>
      </c>
      <c r="AJ210" s="21">
        <v>78278</v>
      </c>
      <c r="AK210" s="21">
        <v>0</v>
      </c>
      <c r="AL210" s="21">
        <v>0</v>
      </c>
      <c r="AM210" s="21">
        <v>0</v>
      </c>
      <c r="AN210" s="21">
        <v>0</v>
      </c>
      <c r="AO210" s="18"/>
      <c r="AP210" s="19"/>
      <c r="AQ210" s="18"/>
      <c r="AR210" s="21">
        <v>0</v>
      </c>
    </row>
    <row r="211" spans="1:44" x14ac:dyDescent="0.35">
      <c r="A211" s="18">
        <v>800030924</v>
      </c>
      <c r="B211" s="18" t="s">
        <v>65</v>
      </c>
      <c r="C211" s="18" t="s">
        <v>18</v>
      </c>
      <c r="D211" s="18">
        <v>386469</v>
      </c>
      <c r="E211" s="18" t="s">
        <v>1404</v>
      </c>
      <c r="F211" s="18" t="s">
        <v>1405</v>
      </c>
      <c r="G211" s="19">
        <v>45661.41337962963</v>
      </c>
      <c r="H211" s="19"/>
      <c r="I211" s="20">
        <v>78700</v>
      </c>
      <c r="J211" s="20">
        <v>78700</v>
      </c>
      <c r="K211" s="33" t="e">
        <v>#N/A</v>
      </c>
      <c r="L211" s="18" t="s">
        <v>579</v>
      </c>
      <c r="M211" s="21">
        <v>78700</v>
      </c>
      <c r="N211" s="22">
        <v>1222564785</v>
      </c>
      <c r="O211" s="18"/>
      <c r="P211" s="18" t="s">
        <v>580</v>
      </c>
      <c r="Q211" s="19">
        <v>45661</v>
      </c>
      <c r="R211" s="19">
        <v>45702</v>
      </c>
      <c r="S211" s="19">
        <v>45705</v>
      </c>
      <c r="T211" s="19"/>
      <c r="U211" s="18">
        <v>11</v>
      </c>
      <c r="V211" s="18" t="s">
        <v>80</v>
      </c>
      <c r="W211" s="21">
        <v>0</v>
      </c>
      <c r="X211" s="18"/>
      <c r="Y211" s="18"/>
      <c r="Z211" s="18"/>
      <c r="AA211" s="18" t="s">
        <v>108</v>
      </c>
      <c r="AB211" s="18"/>
      <c r="AC211" s="18" t="s">
        <v>997</v>
      </c>
      <c r="AD211" s="21">
        <v>0</v>
      </c>
      <c r="AE211" s="21">
        <v>0</v>
      </c>
      <c r="AF211" s="21">
        <v>0</v>
      </c>
      <c r="AG211" s="21">
        <v>0</v>
      </c>
      <c r="AH211" s="21">
        <v>0</v>
      </c>
      <c r="AI211" s="21">
        <v>0</v>
      </c>
      <c r="AJ211" s="21">
        <v>78700</v>
      </c>
      <c r="AK211" s="21">
        <v>0</v>
      </c>
      <c r="AL211" s="21">
        <v>0</v>
      </c>
      <c r="AM211" s="21">
        <v>0</v>
      </c>
      <c r="AN211" s="21">
        <v>0</v>
      </c>
      <c r="AO211" s="18"/>
      <c r="AP211" s="19"/>
      <c r="AQ211" s="18"/>
      <c r="AR211" s="21">
        <v>0</v>
      </c>
    </row>
    <row r="212" spans="1:44" x14ac:dyDescent="0.35">
      <c r="A212" s="18">
        <v>800030924</v>
      </c>
      <c r="B212" s="18" t="s">
        <v>65</v>
      </c>
      <c r="C212" s="18" t="s">
        <v>18</v>
      </c>
      <c r="D212" s="18">
        <v>392219</v>
      </c>
      <c r="E212" s="18" t="s">
        <v>1402</v>
      </c>
      <c r="F212" s="18" t="s">
        <v>1403</v>
      </c>
      <c r="G212" s="19">
        <v>45684.29451388889</v>
      </c>
      <c r="H212" s="19"/>
      <c r="I212" s="20">
        <v>79200</v>
      </c>
      <c r="J212" s="20">
        <v>79200</v>
      </c>
      <c r="K212" s="33" t="e">
        <v>#N/A</v>
      </c>
      <c r="L212" s="18" t="s">
        <v>579</v>
      </c>
      <c r="M212" s="21">
        <v>79200</v>
      </c>
      <c r="N212" s="22">
        <v>1222564787</v>
      </c>
      <c r="O212" s="18"/>
      <c r="P212" s="18" t="s">
        <v>580</v>
      </c>
      <c r="Q212" s="19">
        <v>45684</v>
      </c>
      <c r="R212" s="19">
        <v>45702</v>
      </c>
      <c r="S212" s="19">
        <v>45705</v>
      </c>
      <c r="T212" s="19"/>
      <c r="U212" s="18">
        <v>11</v>
      </c>
      <c r="V212" s="18" t="s">
        <v>80</v>
      </c>
      <c r="W212" s="21">
        <v>0</v>
      </c>
      <c r="X212" s="18"/>
      <c r="Y212" s="18"/>
      <c r="Z212" s="18"/>
      <c r="AA212" s="18" t="s">
        <v>108</v>
      </c>
      <c r="AB212" s="18"/>
      <c r="AC212" s="18" t="s">
        <v>997</v>
      </c>
      <c r="AD212" s="21">
        <v>0</v>
      </c>
      <c r="AE212" s="21">
        <v>0</v>
      </c>
      <c r="AF212" s="21">
        <v>0</v>
      </c>
      <c r="AG212" s="21">
        <v>0</v>
      </c>
      <c r="AH212" s="21">
        <v>0</v>
      </c>
      <c r="AI212" s="21">
        <v>0</v>
      </c>
      <c r="AJ212" s="21">
        <v>79200</v>
      </c>
      <c r="AK212" s="21">
        <v>0</v>
      </c>
      <c r="AL212" s="21">
        <v>0</v>
      </c>
      <c r="AM212" s="21">
        <v>0</v>
      </c>
      <c r="AN212" s="21">
        <v>0</v>
      </c>
      <c r="AO212" s="18"/>
      <c r="AP212" s="19"/>
      <c r="AQ212" s="18"/>
      <c r="AR212" s="21">
        <v>0</v>
      </c>
    </row>
    <row r="213" spans="1:44" x14ac:dyDescent="0.35">
      <c r="A213" s="18">
        <v>800030924</v>
      </c>
      <c r="B213" s="18" t="s">
        <v>65</v>
      </c>
      <c r="C213" s="18" t="s">
        <v>18</v>
      </c>
      <c r="D213" s="18">
        <v>385873</v>
      </c>
      <c r="E213" s="18" t="s">
        <v>1476</v>
      </c>
      <c r="F213" s="18" t="s">
        <v>1477</v>
      </c>
      <c r="G213" s="19">
        <v>45658.408182870371</v>
      </c>
      <c r="H213" s="19"/>
      <c r="I213" s="20">
        <v>79720</v>
      </c>
      <c r="J213" s="20">
        <v>79720</v>
      </c>
      <c r="K213" s="33" t="e">
        <v>#N/A</v>
      </c>
      <c r="L213" s="18" t="s">
        <v>579</v>
      </c>
      <c r="M213" s="21">
        <v>79720</v>
      </c>
      <c r="N213" s="22">
        <v>1222564788</v>
      </c>
      <c r="O213" s="18"/>
      <c r="P213" s="18" t="s">
        <v>580</v>
      </c>
      <c r="Q213" s="19">
        <v>45658</v>
      </c>
      <c r="R213" s="19">
        <v>45701</v>
      </c>
      <c r="S213" s="19">
        <v>45705</v>
      </c>
      <c r="T213" s="19"/>
      <c r="U213" s="18">
        <v>11</v>
      </c>
      <c r="V213" s="18" t="s">
        <v>80</v>
      </c>
      <c r="W213" s="21">
        <v>0</v>
      </c>
      <c r="X213" s="18"/>
      <c r="Y213" s="18"/>
      <c r="Z213" s="18"/>
      <c r="AA213" s="18" t="s">
        <v>108</v>
      </c>
      <c r="AB213" s="18"/>
      <c r="AC213" s="18" t="s">
        <v>997</v>
      </c>
      <c r="AD213" s="21">
        <v>0</v>
      </c>
      <c r="AE213" s="21">
        <v>0</v>
      </c>
      <c r="AF213" s="21">
        <v>0</v>
      </c>
      <c r="AG213" s="21">
        <v>0</v>
      </c>
      <c r="AH213" s="21">
        <v>0</v>
      </c>
      <c r="AI213" s="21">
        <v>0</v>
      </c>
      <c r="AJ213" s="21">
        <v>79720</v>
      </c>
      <c r="AK213" s="21">
        <v>0</v>
      </c>
      <c r="AL213" s="21">
        <v>0</v>
      </c>
      <c r="AM213" s="21">
        <v>0</v>
      </c>
      <c r="AN213" s="21">
        <v>0</v>
      </c>
      <c r="AO213" s="18"/>
      <c r="AP213" s="19"/>
      <c r="AQ213" s="18"/>
      <c r="AR213" s="21">
        <v>0</v>
      </c>
    </row>
    <row r="214" spans="1:44" x14ac:dyDescent="0.35">
      <c r="A214" s="18">
        <v>800030924</v>
      </c>
      <c r="B214" s="18" t="s">
        <v>65</v>
      </c>
      <c r="C214" s="18" t="s">
        <v>18</v>
      </c>
      <c r="D214" s="18">
        <v>386147</v>
      </c>
      <c r="E214" s="18" t="s">
        <v>1474</v>
      </c>
      <c r="F214" s="18" t="s">
        <v>1475</v>
      </c>
      <c r="G214" s="19">
        <v>45660.410601851851</v>
      </c>
      <c r="H214" s="19"/>
      <c r="I214" s="20">
        <v>80050</v>
      </c>
      <c r="J214" s="20">
        <v>80050</v>
      </c>
      <c r="K214" s="33" t="e">
        <v>#N/A</v>
      </c>
      <c r="L214" s="18" t="s">
        <v>579</v>
      </c>
      <c r="M214" s="21">
        <v>80050</v>
      </c>
      <c r="N214" s="22">
        <v>1222564791</v>
      </c>
      <c r="O214" s="18"/>
      <c r="P214" s="18" t="s">
        <v>580</v>
      </c>
      <c r="Q214" s="19">
        <v>45660</v>
      </c>
      <c r="R214" s="19">
        <v>45701</v>
      </c>
      <c r="S214" s="19">
        <v>45705</v>
      </c>
      <c r="T214" s="19"/>
      <c r="U214" s="18">
        <v>11</v>
      </c>
      <c r="V214" s="18" t="s">
        <v>80</v>
      </c>
      <c r="W214" s="21">
        <v>0</v>
      </c>
      <c r="X214" s="18"/>
      <c r="Y214" s="18"/>
      <c r="Z214" s="18"/>
      <c r="AA214" s="18" t="s">
        <v>108</v>
      </c>
      <c r="AB214" s="18"/>
      <c r="AC214" s="18" t="s">
        <v>997</v>
      </c>
      <c r="AD214" s="21">
        <v>0</v>
      </c>
      <c r="AE214" s="21">
        <v>0</v>
      </c>
      <c r="AF214" s="21">
        <v>0</v>
      </c>
      <c r="AG214" s="21">
        <v>0</v>
      </c>
      <c r="AH214" s="21">
        <v>0</v>
      </c>
      <c r="AI214" s="21">
        <v>0</v>
      </c>
      <c r="AJ214" s="21">
        <v>80050</v>
      </c>
      <c r="AK214" s="21">
        <v>0</v>
      </c>
      <c r="AL214" s="21">
        <v>0</v>
      </c>
      <c r="AM214" s="21">
        <v>0</v>
      </c>
      <c r="AN214" s="21">
        <v>0</v>
      </c>
      <c r="AO214" s="18"/>
      <c r="AP214" s="19"/>
      <c r="AQ214" s="18"/>
      <c r="AR214" s="21">
        <v>0</v>
      </c>
    </row>
    <row r="215" spans="1:44" x14ac:dyDescent="0.35">
      <c r="A215" s="18">
        <v>800030924</v>
      </c>
      <c r="B215" s="18" t="s">
        <v>65</v>
      </c>
      <c r="C215" s="18" t="s">
        <v>18</v>
      </c>
      <c r="D215" s="18">
        <v>390997</v>
      </c>
      <c r="E215" s="18" t="s">
        <v>1400</v>
      </c>
      <c r="F215" s="18" t="s">
        <v>1401</v>
      </c>
      <c r="G215" s="19">
        <v>45679.292256944442</v>
      </c>
      <c r="H215" s="19"/>
      <c r="I215" s="20">
        <v>80950</v>
      </c>
      <c r="J215" s="20">
        <v>80950</v>
      </c>
      <c r="K215" s="33" t="e">
        <v>#N/A</v>
      </c>
      <c r="L215" s="18" t="s">
        <v>579</v>
      </c>
      <c r="M215" s="21">
        <v>80950</v>
      </c>
      <c r="N215" s="22">
        <v>1222564794</v>
      </c>
      <c r="O215" s="18"/>
      <c r="P215" s="18" t="s">
        <v>580</v>
      </c>
      <c r="Q215" s="19">
        <v>45679</v>
      </c>
      <c r="R215" s="19">
        <v>45702</v>
      </c>
      <c r="S215" s="19">
        <v>45705</v>
      </c>
      <c r="T215" s="19"/>
      <c r="U215" s="18">
        <v>11</v>
      </c>
      <c r="V215" s="18" t="s">
        <v>80</v>
      </c>
      <c r="W215" s="21">
        <v>0</v>
      </c>
      <c r="X215" s="18"/>
      <c r="Y215" s="18"/>
      <c r="Z215" s="18"/>
      <c r="AA215" s="18" t="s">
        <v>108</v>
      </c>
      <c r="AB215" s="18"/>
      <c r="AC215" s="18" t="s">
        <v>997</v>
      </c>
      <c r="AD215" s="21">
        <v>0</v>
      </c>
      <c r="AE215" s="21">
        <v>0</v>
      </c>
      <c r="AF215" s="21">
        <v>0</v>
      </c>
      <c r="AG215" s="21">
        <v>0</v>
      </c>
      <c r="AH215" s="21">
        <v>0</v>
      </c>
      <c r="AI215" s="21">
        <v>0</v>
      </c>
      <c r="AJ215" s="21">
        <v>80950</v>
      </c>
      <c r="AK215" s="21">
        <v>0</v>
      </c>
      <c r="AL215" s="21">
        <v>0</v>
      </c>
      <c r="AM215" s="21">
        <v>0</v>
      </c>
      <c r="AN215" s="21">
        <v>0</v>
      </c>
      <c r="AO215" s="18"/>
      <c r="AP215" s="19"/>
      <c r="AQ215" s="18"/>
      <c r="AR215" s="21">
        <v>0</v>
      </c>
    </row>
    <row r="216" spans="1:44" x14ac:dyDescent="0.35">
      <c r="A216" s="18">
        <v>800030924</v>
      </c>
      <c r="B216" s="18" t="s">
        <v>65</v>
      </c>
      <c r="C216" s="18" t="s">
        <v>18</v>
      </c>
      <c r="D216" s="18">
        <v>389143</v>
      </c>
      <c r="E216" s="18" t="s">
        <v>1398</v>
      </c>
      <c r="F216" s="18" t="s">
        <v>1399</v>
      </c>
      <c r="G216" s="19">
        <v>45673.439953703702</v>
      </c>
      <c r="H216" s="19"/>
      <c r="I216" s="20">
        <v>81178</v>
      </c>
      <c r="J216" s="20">
        <v>81178</v>
      </c>
      <c r="K216" s="33" t="e">
        <v>#N/A</v>
      </c>
      <c r="L216" s="18" t="s">
        <v>579</v>
      </c>
      <c r="M216" s="21">
        <v>81178</v>
      </c>
      <c r="N216" s="22">
        <v>1222564796</v>
      </c>
      <c r="O216" s="18"/>
      <c r="P216" s="18" t="s">
        <v>580</v>
      </c>
      <c r="Q216" s="19">
        <v>45673</v>
      </c>
      <c r="R216" s="19">
        <v>45702</v>
      </c>
      <c r="S216" s="19">
        <v>45705</v>
      </c>
      <c r="T216" s="19"/>
      <c r="U216" s="18">
        <v>11</v>
      </c>
      <c r="V216" s="18" t="s">
        <v>80</v>
      </c>
      <c r="W216" s="21">
        <v>0</v>
      </c>
      <c r="X216" s="18"/>
      <c r="Y216" s="18"/>
      <c r="Z216" s="18"/>
      <c r="AA216" s="18" t="s">
        <v>108</v>
      </c>
      <c r="AB216" s="18"/>
      <c r="AC216" s="18" t="s">
        <v>997</v>
      </c>
      <c r="AD216" s="21">
        <v>0</v>
      </c>
      <c r="AE216" s="21">
        <v>0</v>
      </c>
      <c r="AF216" s="21">
        <v>0</v>
      </c>
      <c r="AG216" s="21">
        <v>0</v>
      </c>
      <c r="AH216" s="21">
        <v>0</v>
      </c>
      <c r="AI216" s="21">
        <v>0</v>
      </c>
      <c r="AJ216" s="21">
        <v>81178</v>
      </c>
      <c r="AK216" s="21">
        <v>0</v>
      </c>
      <c r="AL216" s="21">
        <v>0</v>
      </c>
      <c r="AM216" s="21">
        <v>0</v>
      </c>
      <c r="AN216" s="21">
        <v>0</v>
      </c>
      <c r="AO216" s="18"/>
      <c r="AP216" s="19"/>
      <c r="AQ216" s="18"/>
      <c r="AR216" s="21">
        <v>0</v>
      </c>
    </row>
    <row r="217" spans="1:44" x14ac:dyDescent="0.35">
      <c r="A217" s="18">
        <v>800030924</v>
      </c>
      <c r="B217" s="18" t="s">
        <v>65</v>
      </c>
      <c r="C217" s="18" t="s">
        <v>18</v>
      </c>
      <c r="D217" s="18">
        <v>387520</v>
      </c>
      <c r="E217" s="18" t="s">
        <v>1396</v>
      </c>
      <c r="F217" s="18" t="s">
        <v>1397</v>
      </c>
      <c r="G217" s="19">
        <v>45667.423136574071</v>
      </c>
      <c r="H217" s="19"/>
      <c r="I217" s="20">
        <v>82078</v>
      </c>
      <c r="J217" s="20">
        <v>82078</v>
      </c>
      <c r="K217" s="33" t="e">
        <v>#N/A</v>
      </c>
      <c r="L217" s="18" t="s">
        <v>579</v>
      </c>
      <c r="M217" s="21">
        <v>82078</v>
      </c>
      <c r="N217" s="22">
        <v>1222564798</v>
      </c>
      <c r="O217" s="18"/>
      <c r="P217" s="18" t="s">
        <v>580</v>
      </c>
      <c r="Q217" s="19">
        <v>45667</v>
      </c>
      <c r="R217" s="19">
        <v>45702</v>
      </c>
      <c r="S217" s="19">
        <v>45705</v>
      </c>
      <c r="T217" s="19"/>
      <c r="U217" s="18">
        <v>11</v>
      </c>
      <c r="V217" s="18" t="s">
        <v>80</v>
      </c>
      <c r="W217" s="21">
        <v>0</v>
      </c>
      <c r="X217" s="18"/>
      <c r="Y217" s="18"/>
      <c r="Z217" s="18"/>
      <c r="AA217" s="18" t="s">
        <v>108</v>
      </c>
      <c r="AB217" s="18"/>
      <c r="AC217" s="18" t="s">
        <v>997</v>
      </c>
      <c r="AD217" s="21">
        <v>0</v>
      </c>
      <c r="AE217" s="21">
        <v>0</v>
      </c>
      <c r="AF217" s="21">
        <v>0</v>
      </c>
      <c r="AG217" s="21">
        <v>0</v>
      </c>
      <c r="AH217" s="21">
        <v>0</v>
      </c>
      <c r="AI217" s="21">
        <v>0</v>
      </c>
      <c r="AJ217" s="21">
        <v>82078</v>
      </c>
      <c r="AK217" s="21">
        <v>0</v>
      </c>
      <c r="AL217" s="21">
        <v>0</v>
      </c>
      <c r="AM217" s="21">
        <v>0</v>
      </c>
      <c r="AN217" s="21">
        <v>0</v>
      </c>
      <c r="AO217" s="18"/>
      <c r="AP217" s="19"/>
      <c r="AQ217" s="18"/>
      <c r="AR217" s="21">
        <v>0</v>
      </c>
    </row>
    <row r="218" spans="1:44" x14ac:dyDescent="0.35">
      <c r="A218" s="18">
        <v>800030924</v>
      </c>
      <c r="B218" s="18" t="s">
        <v>65</v>
      </c>
      <c r="C218" s="18" t="s">
        <v>18</v>
      </c>
      <c r="D218" s="18">
        <v>393117</v>
      </c>
      <c r="E218" s="18" t="s">
        <v>1394</v>
      </c>
      <c r="F218" s="18" t="s">
        <v>1395</v>
      </c>
      <c r="G218" s="19">
        <v>45687.323761574073</v>
      </c>
      <c r="H218" s="19"/>
      <c r="I218" s="20">
        <v>82500</v>
      </c>
      <c r="J218" s="20">
        <v>82500</v>
      </c>
      <c r="K218" s="33" t="e">
        <v>#N/A</v>
      </c>
      <c r="L218" s="18" t="s">
        <v>579</v>
      </c>
      <c r="M218" s="21">
        <v>82500</v>
      </c>
      <c r="N218" s="22">
        <v>1222564799</v>
      </c>
      <c r="O218" s="18"/>
      <c r="P218" s="18" t="s">
        <v>580</v>
      </c>
      <c r="Q218" s="19">
        <v>45687</v>
      </c>
      <c r="R218" s="19">
        <v>45702</v>
      </c>
      <c r="S218" s="19">
        <v>45705</v>
      </c>
      <c r="T218" s="19"/>
      <c r="U218" s="18">
        <v>11</v>
      </c>
      <c r="V218" s="18" t="s">
        <v>80</v>
      </c>
      <c r="W218" s="21">
        <v>0</v>
      </c>
      <c r="X218" s="18"/>
      <c r="Y218" s="18"/>
      <c r="Z218" s="18"/>
      <c r="AA218" s="18" t="s">
        <v>108</v>
      </c>
      <c r="AB218" s="18"/>
      <c r="AC218" s="18" t="s">
        <v>997</v>
      </c>
      <c r="AD218" s="21">
        <v>0</v>
      </c>
      <c r="AE218" s="21">
        <v>0</v>
      </c>
      <c r="AF218" s="21">
        <v>0</v>
      </c>
      <c r="AG218" s="21">
        <v>0</v>
      </c>
      <c r="AH218" s="21">
        <v>0</v>
      </c>
      <c r="AI218" s="21">
        <v>0</v>
      </c>
      <c r="AJ218" s="21">
        <v>82500</v>
      </c>
      <c r="AK218" s="21">
        <v>0</v>
      </c>
      <c r="AL218" s="21">
        <v>0</v>
      </c>
      <c r="AM218" s="21">
        <v>0</v>
      </c>
      <c r="AN218" s="21">
        <v>0</v>
      </c>
      <c r="AO218" s="18"/>
      <c r="AP218" s="19"/>
      <c r="AQ218" s="18"/>
      <c r="AR218" s="21">
        <v>0</v>
      </c>
    </row>
    <row r="219" spans="1:44" x14ac:dyDescent="0.35">
      <c r="A219" s="18">
        <v>800030924</v>
      </c>
      <c r="B219" s="18" t="s">
        <v>65</v>
      </c>
      <c r="C219" s="18" t="s">
        <v>18</v>
      </c>
      <c r="D219" s="18">
        <v>387893</v>
      </c>
      <c r="E219" s="18" t="s">
        <v>1530</v>
      </c>
      <c r="F219" s="18" t="s">
        <v>1531</v>
      </c>
      <c r="G219" s="19">
        <v>45669.427812499998</v>
      </c>
      <c r="H219" s="19">
        <v>45700</v>
      </c>
      <c r="I219" s="20">
        <v>82950</v>
      </c>
      <c r="J219" s="20">
        <v>82950</v>
      </c>
      <c r="K219" s="33" t="e">
        <v>#N/A</v>
      </c>
      <c r="L219" s="18" t="s">
        <v>579</v>
      </c>
      <c r="M219" s="21">
        <v>82950</v>
      </c>
      <c r="N219" s="22">
        <v>1222564800</v>
      </c>
      <c r="O219" s="18"/>
      <c r="P219" s="18" t="s">
        <v>580</v>
      </c>
      <c r="Q219" s="19">
        <v>45669</v>
      </c>
      <c r="R219" s="19">
        <v>45699</v>
      </c>
      <c r="S219" s="19">
        <v>45705</v>
      </c>
      <c r="T219" s="19"/>
      <c r="U219" s="18">
        <v>11</v>
      </c>
      <c r="V219" s="18" t="s">
        <v>80</v>
      </c>
      <c r="W219" s="21">
        <v>0</v>
      </c>
      <c r="X219" s="18"/>
      <c r="Y219" s="18"/>
      <c r="Z219" s="18"/>
      <c r="AA219" s="18" t="s">
        <v>108</v>
      </c>
      <c r="AB219" s="18"/>
      <c r="AC219" s="18" t="s">
        <v>997</v>
      </c>
      <c r="AD219" s="21">
        <v>0</v>
      </c>
      <c r="AE219" s="21">
        <v>0</v>
      </c>
      <c r="AF219" s="21">
        <v>0</v>
      </c>
      <c r="AG219" s="21">
        <v>0</v>
      </c>
      <c r="AH219" s="21">
        <v>0</v>
      </c>
      <c r="AI219" s="21">
        <v>0</v>
      </c>
      <c r="AJ219" s="21">
        <v>82950</v>
      </c>
      <c r="AK219" s="21">
        <v>0</v>
      </c>
      <c r="AL219" s="21">
        <v>0</v>
      </c>
      <c r="AM219" s="21">
        <v>0</v>
      </c>
      <c r="AN219" s="21">
        <v>0</v>
      </c>
      <c r="AO219" s="18"/>
      <c r="AP219" s="19"/>
      <c r="AQ219" s="18"/>
      <c r="AR219" s="21">
        <v>0</v>
      </c>
    </row>
    <row r="220" spans="1:44" x14ac:dyDescent="0.35">
      <c r="A220" s="18">
        <v>800030924</v>
      </c>
      <c r="B220" s="18" t="s">
        <v>65</v>
      </c>
      <c r="C220" s="18" t="s">
        <v>18</v>
      </c>
      <c r="D220" s="18">
        <v>387151</v>
      </c>
      <c r="E220" s="18" t="s">
        <v>1392</v>
      </c>
      <c r="F220" s="18" t="s">
        <v>1393</v>
      </c>
      <c r="G220" s="19">
        <v>45665.420081018521</v>
      </c>
      <c r="H220" s="19"/>
      <c r="I220" s="20">
        <v>83700</v>
      </c>
      <c r="J220" s="20">
        <v>83700</v>
      </c>
      <c r="K220" s="33" t="e">
        <v>#N/A</v>
      </c>
      <c r="L220" s="18" t="s">
        <v>579</v>
      </c>
      <c r="M220" s="21">
        <v>83700</v>
      </c>
      <c r="N220" s="22">
        <v>1222564803</v>
      </c>
      <c r="O220" s="18"/>
      <c r="P220" s="18" t="s">
        <v>580</v>
      </c>
      <c r="Q220" s="19">
        <v>45665</v>
      </c>
      <c r="R220" s="19">
        <v>45702</v>
      </c>
      <c r="S220" s="19">
        <v>45705</v>
      </c>
      <c r="T220" s="19"/>
      <c r="U220" s="18">
        <v>11</v>
      </c>
      <c r="V220" s="18" t="s">
        <v>80</v>
      </c>
      <c r="W220" s="21">
        <v>0</v>
      </c>
      <c r="X220" s="18"/>
      <c r="Y220" s="18"/>
      <c r="Z220" s="18"/>
      <c r="AA220" s="18" t="s">
        <v>108</v>
      </c>
      <c r="AB220" s="18"/>
      <c r="AC220" s="18" t="s">
        <v>997</v>
      </c>
      <c r="AD220" s="21">
        <v>0</v>
      </c>
      <c r="AE220" s="21">
        <v>0</v>
      </c>
      <c r="AF220" s="21">
        <v>0</v>
      </c>
      <c r="AG220" s="21">
        <v>0</v>
      </c>
      <c r="AH220" s="21">
        <v>0</v>
      </c>
      <c r="AI220" s="21">
        <v>0</v>
      </c>
      <c r="AJ220" s="21">
        <v>83700</v>
      </c>
      <c r="AK220" s="21">
        <v>0</v>
      </c>
      <c r="AL220" s="21">
        <v>0</v>
      </c>
      <c r="AM220" s="21">
        <v>0</v>
      </c>
      <c r="AN220" s="21">
        <v>0</v>
      </c>
      <c r="AO220" s="18"/>
      <c r="AP220" s="19"/>
      <c r="AQ220" s="18"/>
      <c r="AR220" s="21">
        <v>0</v>
      </c>
    </row>
    <row r="221" spans="1:44" x14ac:dyDescent="0.35">
      <c r="A221" s="18">
        <v>800030924</v>
      </c>
      <c r="B221" s="18" t="s">
        <v>65</v>
      </c>
      <c r="C221" s="18" t="s">
        <v>18</v>
      </c>
      <c r="D221" s="18">
        <v>385780</v>
      </c>
      <c r="E221" s="18" t="s">
        <v>1472</v>
      </c>
      <c r="F221" s="18" t="s">
        <v>1473</v>
      </c>
      <c r="G221" s="19">
        <v>45658.407233796293</v>
      </c>
      <c r="H221" s="19"/>
      <c r="I221" s="20">
        <v>84000</v>
      </c>
      <c r="J221" s="20">
        <v>84000</v>
      </c>
      <c r="K221" s="33" t="e">
        <v>#N/A</v>
      </c>
      <c r="L221" s="18" t="s">
        <v>579</v>
      </c>
      <c r="M221" s="21">
        <v>84000</v>
      </c>
      <c r="N221" s="22">
        <v>1222564804</v>
      </c>
      <c r="O221" s="18"/>
      <c r="P221" s="18" t="s">
        <v>580</v>
      </c>
      <c r="Q221" s="19">
        <v>45658</v>
      </c>
      <c r="R221" s="19">
        <v>45701</v>
      </c>
      <c r="S221" s="19">
        <v>45705</v>
      </c>
      <c r="T221" s="19"/>
      <c r="U221" s="18">
        <v>11</v>
      </c>
      <c r="V221" s="18" t="s">
        <v>80</v>
      </c>
      <c r="W221" s="21">
        <v>0</v>
      </c>
      <c r="X221" s="18"/>
      <c r="Y221" s="18"/>
      <c r="Z221" s="18"/>
      <c r="AA221" s="18" t="s">
        <v>108</v>
      </c>
      <c r="AB221" s="18"/>
      <c r="AC221" s="18" t="s">
        <v>997</v>
      </c>
      <c r="AD221" s="21">
        <v>0</v>
      </c>
      <c r="AE221" s="21">
        <v>0</v>
      </c>
      <c r="AF221" s="21">
        <v>0</v>
      </c>
      <c r="AG221" s="21">
        <v>0</v>
      </c>
      <c r="AH221" s="21">
        <v>0</v>
      </c>
      <c r="AI221" s="21">
        <v>0</v>
      </c>
      <c r="AJ221" s="21">
        <v>84000</v>
      </c>
      <c r="AK221" s="21">
        <v>0</v>
      </c>
      <c r="AL221" s="21">
        <v>0</v>
      </c>
      <c r="AM221" s="21">
        <v>0</v>
      </c>
      <c r="AN221" s="21">
        <v>0</v>
      </c>
      <c r="AO221" s="18"/>
      <c r="AP221" s="19"/>
      <c r="AQ221" s="18"/>
      <c r="AR221" s="21">
        <v>0</v>
      </c>
    </row>
    <row r="222" spans="1:44" x14ac:dyDescent="0.35">
      <c r="A222" s="18">
        <v>800030924</v>
      </c>
      <c r="B222" s="18" t="s">
        <v>65</v>
      </c>
      <c r="C222" s="18" t="s">
        <v>18</v>
      </c>
      <c r="D222" s="18">
        <v>386608</v>
      </c>
      <c r="E222" s="18" t="s">
        <v>1390</v>
      </c>
      <c r="F222" s="18" t="s">
        <v>1391</v>
      </c>
      <c r="G222" s="19">
        <v>45664.415752314817</v>
      </c>
      <c r="H222" s="19"/>
      <c r="I222" s="20">
        <v>84528</v>
      </c>
      <c r="J222" s="20">
        <v>84528</v>
      </c>
      <c r="K222" s="33" t="e">
        <v>#N/A</v>
      </c>
      <c r="L222" s="18" t="s">
        <v>579</v>
      </c>
      <c r="M222" s="21">
        <v>84528</v>
      </c>
      <c r="N222" s="22">
        <v>1222564805</v>
      </c>
      <c r="O222" s="18"/>
      <c r="P222" s="18" t="s">
        <v>580</v>
      </c>
      <c r="Q222" s="19">
        <v>45664</v>
      </c>
      <c r="R222" s="19">
        <v>45702</v>
      </c>
      <c r="S222" s="19">
        <v>45705</v>
      </c>
      <c r="T222" s="19"/>
      <c r="U222" s="18">
        <v>11</v>
      </c>
      <c r="V222" s="18" t="s">
        <v>80</v>
      </c>
      <c r="W222" s="21">
        <v>0</v>
      </c>
      <c r="X222" s="18"/>
      <c r="Y222" s="18"/>
      <c r="Z222" s="18"/>
      <c r="AA222" s="18" t="s">
        <v>108</v>
      </c>
      <c r="AB222" s="18"/>
      <c r="AC222" s="18" t="s">
        <v>997</v>
      </c>
      <c r="AD222" s="21">
        <v>0</v>
      </c>
      <c r="AE222" s="21">
        <v>0</v>
      </c>
      <c r="AF222" s="21">
        <v>0</v>
      </c>
      <c r="AG222" s="21">
        <v>0</v>
      </c>
      <c r="AH222" s="21">
        <v>0</v>
      </c>
      <c r="AI222" s="21">
        <v>0</v>
      </c>
      <c r="AJ222" s="21">
        <v>84528</v>
      </c>
      <c r="AK222" s="21">
        <v>0</v>
      </c>
      <c r="AL222" s="21">
        <v>0</v>
      </c>
      <c r="AM222" s="21">
        <v>0</v>
      </c>
      <c r="AN222" s="21">
        <v>0</v>
      </c>
      <c r="AO222" s="18"/>
      <c r="AP222" s="19"/>
      <c r="AQ222" s="18"/>
      <c r="AR222" s="21">
        <v>0</v>
      </c>
    </row>
    <row r="223" spans="1:44" x14ac:dyDescent="0.35">
      <c r="A223" s="18">
        <v>800030924</v>
      </c>
      <c r="B223" s="18" t="s">
        <v>65</v>
      </c>
      <c r="C223" s="18" t="s">
        <v>18</v>
      </c>
      <c r="D223" s="18">
        <v>392157</v>
      </c>
      <c r="E223" s="18" t="s">
        <v>1388</v>
      </c>
      <c r="F223" s="18" t="s">
        <v>1389</v>
      </c>
      <c r="G223" s="19">
        <v>45684.294004629628</v>
      </c>
      <c r="H223" s="19"/>
      <c r="I223" s="20">
        <v>85500</v>
      </c>
      <c r="J223" s="20">
        <v>85500</v>
      </c>
      <c r="K223" s="33" t="e">
        <v>#N/A</v>
      </c>
      <c r="L223" s="18" t="s">
        <v>579</v>
      </c>
      <c r="M223" s="21">
        <v>85500</v>
      </c>
      <c r="N223" s="22">
        <v>1222564806</v>
      </c>
      <c r="O223" s="18"/>
      <c r="P223" s="18" t="s">
        <v>580</v>
      </c>
      <c r="Q223" s="19">
        <v>45684</v>
      </c>
      <c r="R223" s="19">
        <v>45702</v>
      </c>
      <c r="S223" s="19">
        <v>45705</v>
      </c>
      <c r="T223" s="19"/>
      <c r="U223" s="18">
        <v>11</v>
      </c>
      <c r="V223" s="18" t="s">
        <v>80</v>
      </c>
      <c r="W223" s="21">
        <v>0</v>
      </c>
      <c r="X223" s="18"/>
      <c r="Y223" s="18"/>
      <c r="Z223" s="18"/>
      <c r="AA223" s="18" t="s">
        <v>108</v>
      </c>
      <c r="AB223" s="18"/>
      <c r="AC223" s="18" t="s">
        <v>997</v>
      </c>
      <c r="AD223" s="21">
        <v>0</v>
      </c>
      <c r="AE223" s="21">
        <v>0</v>
      </c>
      <c r="AF223" s="21">
        <v>0</v>
      </c>
      <c r="AG223" s="21">
        <v>0</v>
      </c>
      <c r="AH223" s="21">
        <v>0</v>
      </c>
      <c r="AI223" s="21">
        <v>0</v>
      </c>
      <c r="AJ223" s="21">
        <v>85500</v>
      </c>
      <c r="AK223" s="21">
        <v>0</v>
      </c>
      <c r="AL223" s="21">
        <v>0</v>
      </c>
      <c r="AM223" s="21">
        <v>0</v>
      </c>
      <c r="AN223" s="21">
        <v>0</v>
      </c>
      <c r="AO223" s="18"/>
      <c r="AP223" s="19"/>
      <c r="AQ223" s="18"/>
      <c r="AR223" s="21">
        <v>0</v>
      </c>
    </row>
    <row r="224" spans="1:44" x14ac:dyDescent="0.35">
      <c r="A224" s="18">
        <v>800030924</v>
      </c>
      <c r="B224" s="18" t="s">
        <v>65</v>
      </c>
      <c r="C224" s="18" t="s">
        <v>18</v>
      </c>
      <c r="D224" s="18">
        <v>391300</v>
      </c>
      <c r="E224" s="18" t="s">
        <v>1386</v>
      </c>
      <c r="F224" s="18" t="s">
        <v>1387</v>
      </c>
      <c r="G224" s="19">
        <v>45680.289259259262</v>
      </c>
      <c r="H224" s="19"/>
      <c r="I224" s="20">
        <v>85900</v>
      </c>
      <c r="J224" s="20">
        <v>85900</v>
      </c>
      <c r="K224" s="33" t="e">
        <v>#N/A</v>
      </c>
      <c r="L224" s="18" t="s">
        <v>579</v>
      </c>
      <c r="M224" s="21">
        <v>85900</v>
      </c>
      <c r="N224" s="22">
        <v>1222564808</v>
      </c>
      <c r="O224" s="18"/>
      <c r="P224" s="18" t="s">
        <v>580</v>
      </c>
      <c r="Q224" s="19">
        <v>45680</v>
      </c>
      <c r="R224" s="19">
        <v>45702</v>
      </c>
      <c r="S224" s="19">
        <v>45705</v>
      </c>
      <c r="T224" s="19"/>
      <c r="U224" s="18">
        <v>11</v>
      </c>
      <c r="V224" s="18" t="s">
        <v>80</v>
      </c>
      <c r="W224" s="21">
        <v>0</v>
      </c>
      <c r="X224" s="18"/>
      <c r="Y224" s="18"/>
      <c r="Z224" s="18"/>
      <c r="AA224" s="18" t="s">
        <v>108</v>
      </c>
      <c r="AB224" s="18"/>
      <c r="AC224" s="18" t="s">
        <v>997</v>
      </c>
      <c r="AD224" s="21">
        <v>0</v>
      </c>
      <c r="AE224" s="21">
        <v>0</v>
      </c>
      <c r="AF224" s="21">
        <v>0</v>
      </c>
      <c r="AG224" s="21">
        <v>0</v>
      </c>
      <c r="AH224" s="21">
        <v>0</v>
      </c>
      <c r="AI224" s="21">
        <v>0</v>
      </c>
      <c r="AJ224" s="21">
        <v>85900</v>
      </c>
      <c r="AK224" s="21">
        <v>0</v>
      </c>
      <c r="AL224" s="21">
        <v>0</v>
      </c>
      <c r="AM224" s="21">
        <v>0</v>
      </c>
      <c r="AN224" s="21">
        <v>0</v>
      </c>
      <c r="AO224" s="18"/>
      <c r="AP224" s="19"/>
      <c r="AQ224" s="18"/>
      <c r="AR224" s="21">
        <v>0</v>
      </c>
    </row>
    <row r="225" spans="1:44" x14ac:dyDescent="0.35">
      <c r="A225" s="18">
        <v>800030924</v>
      </c>
      <c r="B225" s="18" t="s">
        <v>65</v>
      </c>
      <c r="C225" s="18" t="s">
        <v>18</v>
      </c>
      <c r="D225" s="18">
        <v>387941</v>
      </c>
      <c r="E225" s="18" t="s">
        <v>1498</v>
      </c>
      <c r="F225" s="18" t="s">
        <v>1499</v>
      </c>
      <c r="G225" s="19">
        <v>45669.428240740737</v>
      </c>
      <c r="H225" s="19">
        <v>45700</v>
      </c>
      <c r="I225" s="20">
        <v>86131</v>
      </c>
      <c r="J225" s="20">
        <v>86131</v>
      </c>
      <c r="K225" s="33" t="e">
        <v>#N/A</v>
      </c>
      <c r="L225" s="18" t="s">
        <v>579</v>
      </c>
      <c r="M225" s="21">
        <v>86131</v>
      </c>
      <c r="N225" s="22">
        <v>1222564809</v>
      </c>
      <c r="O225" s="18"/>
      <c r="P225" s="18" t="s">
        <v>580</v>
      </c>
      <c r="Q225" s="19">
        <v>45669</v>
      </c>
      <c r="R225" s="19">
        <v>45700</v>
      </c>
      <c r="S225" s="19">
        <v>45705</v>
      </c>
      <c r="T225" s="19"/>
      <c r="U225" s="18">
        <v>11</v>
      </c>
      <c r="V225" s="18" t="s">
        <v>80</v>
      </c>
      <c r="W225" s="21">
        <v>0</v>
      </c>
      <c r="X225" s="18"/>
      <c r="Y225" s="18"/>
      <c r="Z225" s="18"/>
      <c r="AA225" s="18" t="s">
        <v>108</v>
      </c>
      <c r="AB225" s="18"/>
      <c r="AC225" s="18" t="s">
        <v>997</v>
      </c>
      <c r="AD225" s="21">
        <v>0</v>
      </c>
      <c r="AE225" s="21">
        <v>0</v>
      </c>
      <c r="AF225" s="21">
        <v>0</v>
      </c>
      <c r="AG225" s="21">
        <v>0</v>
      </c>
      <c r="AH225" s="21">
        <v>0</v>
      </c>
      <c r="AI225" s="21">
        <v>0</v>
      </c>
      <c r="AJ225" s="21">
        <v>86131</v>
      </c>
      <c r="AK225" s="21">
        <v>0</v>
      </c>
      <c r="AL225" s="21">
        <v>0</v>
      </c>
      <c r="AM225" s="21">
        <v>0</v>
      </c>
      <c r="AN225" s="21">
        <v>0</v>
      </c>
      <c r="AO225" s="18"/>
      <c r="AP225" s="19"/>
      <c r="AQ225" s="18"/>
      <c r="AR225" s="21">
        <v>0</v>
      </c>
    </row>
    <row r="226" spans="1:44" x14ac:dyDescent="0.35">
      <c r="A226" s="18">
        <v>800030924</v>
      </c>
      <c r="B226" s="18" t="s">
        <v>65</v>
      </c>
      <c r="C226" s="18" t="s">
        <v>18</v>
      </c>
      <c r="D226" s="18">
        <v>386495</v>
      </c>
      <c r="E226" s="18" t="s">
        <v>1552</v>
      </c>
      <c r="F226" s="18" t="s">
        <v>1553</v>
      </c>
      <c r="G226" s="19">
        <v>45662.413680555554</v>
      </c>
      <c r="H226" s="19">
        <v>45700</v>
      </c>
      <c r="I226" s="20">
        <v>86600</v>
      </c>
      <c r="J226" s="20">
        <v>86600</v>
      </c>
      <c r="K226" s="33" t="e">
        <v>#N/A</v>
      </c>
      <c r="L226" s="18" t="s">
        <v>579</v>
      </c>
      <c r="M226" s="21">
        <v>86600</v>
      </c>
      <c r="N226" s="22">
        <v>1222564810</v>
      </c>
      <c r="O226" s="18"/>
      <c r="P226" s="18" t="s">
        <v>580</v>
      </c>
      <c r="Q226" s="19">
        <v>45662</v>
      </c>
      <c r="R226" s="19">
        <v>45694</v>
      </c>
      <c r="S226" s="19">
        <v>45705</v>
      </c>
      <c r="T226" s="19"/>
      <c r="U226" s="18">
        <v>11</v>
      </c>
      <c r="V226" s="18" t="s">
        <v>80</v>
      </c>
      <c r="W226" s="21">
        <v>0</v>
      </c>
      <c r="X226" s="18"/>
      <c r="Y226" s="18"/>
      <c r="Z226" s="18"/>
      <c r="AA226" s="18" t="s">
        <v>108</v>
      </c>
      <c r="AB226" s="18"/>
      <c r="AC226" s="18" t="s">
        <v>997</v>
      </c>
      <c r="AD226" s="21">
        <v>0</v>
      </c>
      <c r="AE226" s="21">
        <v>0</v>
      </c>
      <c r="AF226" s="21">
        <v>0</v>
      </c>
      <c r="AG226" s="21">
        <v>0</v>
      </c>
      <c r="AH226" s="21">
        <v>0</v>
      </c>
      <c r="AI226" s="21">
        <v>0</v>
      </c>
      <c r="AJ226" s="21">
        <v>86600</v>
      </c>
      <c r="AK226" s="21">
        <v>0</v>
      </c>
      <c r="AL226" s="21">
        <v>0</v>
      </c>
      <c r="AM226" s="21">
        <v>0</v>
      </c>
      <c r="AN226" s="21">
        <v>0</v>
      </c>
      <c r="AO226" s="18"/>
      <c r="AP226" s="19"/>
      <c r="AQ226" s="18"/>
      <c r="AR226" s="21">
        <v>0</v>
      </c>
    </row>
    <row r="227" spans="1:44" x14ac:dyDescent="0.35">
      <c r="A227" s="18">
        <v>800030924</v>
      </c>
      <c r="B227" s="18" t="s">
        <v>65</v>
      </c>
      <c r="C227" s="18" t="s">
        <v>18</v>
      </c>
      <c r="D227" s="18">
        <v>393376</v>
      </c>
      <c r="E227" s="18" t="s">
        <v>1496</v>
      </c>
      <c r="F227" s="18" t="s">
        <v>1497</v>
      </c>
      <c r="G227" s="19">
        <v>45687.326331018521</v>
      </c>
      <c r="H227" s="19">
        <v>45700</v>
      </c>
      <c r="I227" s="20">
        <v>87700</v>
      </c>
      <c r="J227" s="20">
        <v>87700</v>
      </c>
      <c r="K227" s="33" t="e">
        <v>#N/A</v>
      </c>
      <c r="L227" s="18" t="s">
        <v>579</v>
      </c>
      <c r="M227" s="21">
        <v>87700</v>
      </c>
      <c r="N227" s="22">
        <v>1222564811</v>
      </c>
      <c r="O227" s="18"/>
      <c r="P227" s="18" t="s">
        <v>580</v>
      </c>
      <c r="Q227" s="19">
        <v>45687</v>
      </c>
      <c r="R227" s="19">
        <v>45700</v>
      </c>
      <c r="S227" s="19">
        <v>45705</v>
      </c>
      <c r="T227" s="19"/>
      <c r="U227" s="18">
        <v>11</v>
      </c>
      <c r="V227" s="18" t="s">
        <v>80</v>
      </c>
      <c r="W227" s="21">
        <v>0</v>
      </c>
      <c r="X227" s="18"/>
      <c r="Y227" s="18"/>
      <c r="Z227" s="18"/>
      <c r="AA227" s="18" t="s">
        <v>108</v>
      </c>
      <c r="AB227" s="18"/>
      <c r="AC227" s="18" t="s">
        <v>997</v>
      </c>
      <c r="AD227" s="21">
        <v>0</v>
      </c>
      <c r="AE227" s="21">
        <v>0</v>
      </c>
      <c r="AF227" s="21">
        <v>0</v>
      </c>
      <c r="AG227" s="21">
        <v>0</v>
      </c>
      <c r="AH227" s="21">
        <v>0</v>
      </c>
      <c r="AI227" s="21">
        <v>0</v>
      </c>
      <c r="AJ227" s="21">
        <v>87700</v>
      </c>
      <c r="AK227" s="21">
        <v>0</v>
      </c>
      <c r="AL227" s="21">
        <v>0</v>
      </c>
      <c r="AM227" s="21">
        <v>0</v>
      </c>
      <c r="AN227" s="21">
        <v>0</v>
      </c>
      <c r="AO227" s="18"/>
      <c r="AP227" s="19"/>
      <c r="AQ227" s="18"/>
      <c r="AR227" s="21">
        <v>0</v>
      </c>
    </row>
    <row r="228" spans="1:44" x14ac:dyDescent="0.35">
      <c r="A228" s="18">
        <v>800030924</v>
      </c>
      <c r="B228" s="18" t="s">
        <v>65</v>
      </c>
      <c r="C228" s="18" t="s">
        <v>18</v>
      </c>
      <c r="D228" s="18">
        <v>390666</v>
      </c>
      <c r="E228" s="18" t="s">
        <v>1384</v>
      </c>
      <c r="F228" s="18" t="s">
        <v>1385</v>
      </c>
      <c r="G228" s="19">
        <v>45679.289722222224</v>
      </c>
      <c r="H228" s="19"/>
      <c r="I228" s="20">
        <v>90700</v>
      </c>
      <c r="J228" s="20">
        <v>90700</v>
      </c>
      <c r="K228" s="33" t="e">
        <v>#N/A</v>
      </c>
      <c r="L228" s="18" t="s">
        <v>579</v>
      </c>
      <c r="M228" s="21">
        <v>90700</v>
      </c>
      <c r="N228" s="22">
        <v>1222564813</v>
      </c>
      <c r="O228" s="18"/>
      <c r="P228" s="18" t="s">
        <v>580</v>
      </c>
      <c r="Q228" s="19">
        <v>45679</v>
      </c>
      <c r="R228" s="19">
        <v>45702</v>
      </c>
      <c r="S228" s="19">
        <v>45705</v>
      </c>
      <c r="T228" s="19"/>
      <c r="U228" s="18">
        <v>11</v>
      </c>
      <c r="V228" s="18" t="s">
        <v>80</v>
      </c>
      <c r="W228" s="21">
        <v>0</v>
      </c>
      <c r="X228" s="18"/>
      <c r="Y228" s="18"/>
      <c r="Z228" s="18"/>
      <c r="AA228" s="18" t="s">
        <v>108</v>
      </c>
      <c r="AB228" s="18"/>
      <c r="AC228" s="18" t="s">
        <v>997</v>
      </c>
      <c r="AD228" s="21">
        <v>0</v>
      </c>
      <c r="AE228" s="21">
        <v>0</v>
      </c>
      <c r="AF228" s="21">
        <v>0</v>
      </c>
      <c r="AG228" s="21">
        <v>0</v>
      </c>
      <c r="AH228" s="21">
        <v>0</v>
      </c>
      <c r="AI228" s="21">
        <v>0</v>
      </c>
      <c r="AJ228" s="21">
        <v>90700</v>
      </c>
      <c r="AK228" s="21">
        <v>0</v>
      </c>
      <c r="AL228" s="21">
        <v>0</v>
      </c>
      <c r="AM228" s="21">
        <v>0</v>
      </c>
      <c r="AN228" s="21">
        <v>0</v>
      </c>
      <c r="AO228" s="18"/>
      <c r="AP228" s="19"/>
      <c r="AQ228" s="18"/>
      <c r="AR228" s="21">
        <v>0</v>
      </c>
    </row>
    <row r="229" spans="1:44" x14ac:dyDescent="0.35">
      <c r="A229" s="18">
        <v>800030924</v>
      </c>
      <c r="B229" s="18" t="s">
        <v>65</v>
      </c>
      <c r="C229" s="18" t="s">
        <v>18</v>
      </c>
      <c r="D229" s="18">
        <v>387775</v>
      </c>
      <c r="E229" s="18" t="s">
        <v>1382</v>
      </c>
      <c r="F229" s="18" t="s">
        <v>1383</v>
      </c>
      <c r="G229" s="19">
        <v>45668.426747685182</v>
      </c>
      <c r="H229" s="19"/>
      <c r="I229" s="20">
        <v>92045</v>
      </c>
      <c r="J229" s="20">
        <v>92045</v>
      </c>
      <c r="K229" s="33" t="e">
        <v>#N/A</v>
      </c>
      <c r="L229" s="18" t="s">
        <v>579</v>
      </c>
      <c r="M229" s="21">
        <v>92045</v>
      </c>
      <c r="N229" s="22">
        <v>1222564814</v>
      </c>
      <c r="O229" s="18"/>
      <c r="P229" s="18" t="s">
        <v>580</v>
      </c>
      <c r="Q229" s="19">
        <v>45668</v>
      </c>
      <c r="R229" s="19">
        <v>45702</v>
      </c>
      <c r="S229" s="19">
        <v>45705</v>
      </c>
      <c r="T229" s="19"/>
      <c r="U229" s="18">
        <v>11</v>
      </c>
      <c r="V229" s="18" t="s">
        <v>80</v>
      </c>
      <c r="W229" s="21">
        <v>0</v>
      </c>
      <c r="X229" s="18"/>
      <c r="Y229" s="18"/>
      <c r="Z229" s="18"/>
      <c r="AA229" s="18" t="s">
        <v>108</v>
      </c>
      <c r="AB229" s="18"/>
      <c r="AC229" s="18" t="s">
        <v>997</v>
      </c>
      <c r="AD229" s="21">
        <v>0</v>
      </c>
      <c r="AE229" s="21">
        <v>0</v>
      </c>
      <c r="AF229" s="21">
        <v>0</v>
      </c>
      <c r="AG229" s="21">
        <v>0</v>
      </c>
      <c r="AH229" s="21">
        <v>0</v>
      </c>
      <c r="AI229" s="21">
        <v>0</v>
      </c>
      <c r="AJ229" s="21">
        <v>92045</v>
      </c>
      <c r="AK229" s="21">
        <v>0</v>
      </c>
      <c r="AL229" s="21">
        <v>0</v>
      </c>
      <c r="AM229" s="21">
        <v>0</v>
      </c>
      <c r="AN229" s="21">
        <v>0</v>
      </c>
      <c r="AO229" s="18"/>
      <c r="AP229" s="19"/>
      <c r="AQ229" s="18"/>
      <c r="AR229" s="21">
        <v>0</v>
      </c>
    </row>
    <row r="230" spans="1:44" x14ac:dyDescent="0.35">
      <c r="A230" s="18">
        <v>800030924</v>
      </c>
      <c r="B230" s="18" t="s">
        <v>65</v>
      </c>
      <c r="C230" s="18" t="s">
        <v>18</v>
      </c>
      <c r="D230" s="18">
        <v>387410</v>
      </c>
      <c r="E230" s="18" t="s">
        <v>1380</v>
      </c>
      <c r="F230" s="18" t="s">
        <v>1381</v>
      </c>
      <c r="G230" s="19">
        <v>45666.4221412037</v>
      </c>
      <c r="H230" s="19"/>
      <c r="I230" s="20">
        <v>92860</v>
      </c>
      <c r="J230" s="20">
        <v>92860</v>
      </c>
      <c r="K230" s="33" t="e">
        <v>#N/A</v>
      </c>
      <c r="L230" s="18" t="s">
        <v>579</v>
      </c>
      <c r="M230" s="21">
        <v>92860</v>
      </c>
      <c r="N230" s="22">
        <v>1222564816</v>
      </c>
      <c r="O230" s="18"/>
      <c r="P230" s="18" t="s">
        <v>580</v>
      </c>
      <c r="Q230" s="19">
        <v>45666</v>
      </c>
      <c r="R230" s="19">
        <v>45702</v>
      </c>
      <c r="S230" s="19">
        <v>45705</v>
      </c>
      <c r="T230" s="19"/>
      <c r="U230" s="18">
        <v>11</v>
      </c>
      <c r="V230" s="18" t="s">
        <v>80</v>
      </c>
      <c r="W230" s="21">
        <v>0</v>
      </c>
      <c r="X230" s="18"/>
      <c r="Y230" s="18"/>
      <c r="Z230" s="18"/>
      <c r="AA230" s="18" t="s">
        <v>108</v>
      </c>
      <c r="AB230" s="18"/>
      <c r="AC230" s="18" t="s">
        <v>997</v>
      </c>
      <c r="AD230" s="21">
        <v>0</v>
      </c>
      <c r="AE230" s="21">
        <v>0</v>
      </c>
      <c r="AF230" s="21">
        <v>0</v>
      </c>
      <c r="AG230" s="21">
        <v>0</v>
      </c>
      <c r="AH230" s="21">
        <v>0</v>
      </c>
      <c r="AI230" s="21">
        <v>0</v>
      </c>
      <c r="AJ230" s="21">
        <v>92860</v>
      </c>
      <c r="AK230" s="21">
        <v>0</v>
      </c>
      <c r="AL230" s="21">
        <v>0</v>
      </c>
      <c r="AM230" s="21">
        <v>0</v>
      </c>
      <c r="AN230" s="21">
        <v>0</v>
      </c>
      <c r="AO230" s="18"/>
      <c r="AP230" s="19"/>
      <c r="AQ230" s="18"/>
      <c r="AR230" s="21">
        <v>0</v>
      </c>
    </row>
    <row r="231" spans="1:44" x14ac:dyDescent="0.35">
      <c r="A231" s="18">
        <v>800030924</v>
      </c>
      <c r="B231" s="18" t="s">
        <v>65</v>
      </c>
      <c r="C231" s="18" t="s">
        <v>18</v>
      </c>
      <c r="D231" s="18">
        <v>393131</v>
      </c>
      <c r="E231" s="18" t="s">
        <v>1494</v>
      </c>
      <c r="F231" s="18" t="s">
        <v>1495</v>
      </c>
      <c r="G231" s="19">
        <v>45687.323958333334</v>
      </c>
      <c r="H231" s="19">
        <v>45700</v>
      </c>
      <c r="I231" s="20">
        <v>92950</v>
      </c>
      <c r="J231" s="20">
        <v>92950</v>
      </c>
      <c r="K231" s="33" t="e">
        <v>#N/A</v>
      </c>
      <c r="L231" s="18" t="s">
        <v>579</v>
      </c>
      <c r="M231" s="21">
        <v>92950</v>
      </c>
      <c r="N231" s="22">
        <v>1222564817</v>
      </c>
      <c r="O231" s="18"/>
      <c r="P231" s="18" t="s">
        <v>580</v>
      </c>
      <c r="Q231" s="19">
        <v>45687</v>
      </c>
      <c r="R231" s="19">
        <v>45700</v>
      </c>
      <c r="S231" s="19">
        <v>45705</v>
      </c>
      <c r="T231" s="19"/>
      <c r="U231" s="18">
        <v>11</v>
      </c>
      <c r="V231" s="18" t="s">
        <v>80</v>
      </c>
      <c r="W231" s="21">
        <v>0</v>
      </c>
      <c r="X231" s="18"/>
      <c r="Y231" s="18"/>
      <c r="Z231" s="18"/>
      <c r="AA231" s="18" t="s">
        <v>108</v>
      </c>
      <c r="AB231" s="18"/>
      <c r="AC231" s="18" t="s">
        <v>997</v>
      </c>
      <c r="AD231" s="21">
        <v>0</v>
      </c>
      <c r="AE231" s="21">
        <v>0</v>
      </c>
      <c r="AF231" s="21">
        <v>0</v>
      </c>
      <c r="AG231" s="21">
        <v>0</v>
      </c>
      <c r="AH231" s="21">
        <v>0</v>
      </c>
      <c r="AI231" s="21">
        <v>0</v>
      </c>
      <c r="AJ231" s="21">
        <v>92950</v>
      </c>
      <c r="AK231" s="21">
        <v>0</v>
      </c>
      <c r="AL231" s="21">
        <v>0</v>
      </c>
      <c r="AM231" s="21">
        <v>0</v>
      </c>
      <c r="AN231" s="21">
        <v>0</v>
      </c>
      <c r="AO231" s="18"/>
      <c r="AP231" s="19"/>
      <c r="AQ231" s="18"/>
      <c r="AR231" s="21">
        <v>0</v>
      </c>
    </row>
    <row r="232" spans="1:44" x14ac:dyDescent="0.35">
      <c r="A232" s="18">
        <v>800030924</v>
      </c>
      <c r="B232" s="18" t="s">
        <v>65</v>
      </c>
      <c r="C232" s="18" t="s">
        <v>18</v>
      </c>
      <c r="D232" s="18">
        <v>386414</v>
      </c>
      <c r="E232" s="18" t="s">
        <v>1470</v>
      </c>
      <c r="F232" s="18" t="s">
        <v>1471</v>
      </c>
      <c r="G232" s="19">
        <v>45661.412835648145</v>
      </c>
      <c r="H232" s="19"/>
      <c r="I232" s="20">
        <v>93200</v>
      </c>
      <c r="J232" s="20">
        <v>93200</v>
      </c>
      <c r="K232" s="33" t="e">
        <v>#N/A</v>
      </c>
      <c r="L232" s="18" t="s">
        <v>579</v>
      </c>
      <c r="M232" s="21">
        <v>93200</v>
      </c>
      <c r="N232" s="22">
        <v>1222564819</v>
      </c>
      <c r="O232" s="18"/>
      <c r="P232" s="18" t="s">
        <v>580</v>
      </c>
      <c r="Q232" s="19">
        <v>45661</v>
      </c>
      <c r="R232" s="19">
        <v>45701</v>
      </c>
      <c r="S232" s="19">
        <v>45705</v>
      </c>
      <c r="T232" s="19"/>
      <c r="U232" s="18">
        <v>11</v>
      </c>
      <c r="V232" s="18" t="s">
        <v>80</v>
      </c>
      <c r="W232" s="21">
        <v>0</v>
      </c>
      <c r="X232" s="18"/>
      <c r="Y232" s="18"/>
      <c r="Z232" s="18"/>
      <c r="AA232" s="18" t="s">
        <v>108</v>
      </c>
      <c r="AB232" s="18"/>
      <c r="AC232" s="18" t="s">
        <v>997</v>
      </c>
      <c r="AD232" s="21">
        <v>0</v>
      </c>
      <c r="AE232" s="21">
        <v>0</v>
      </c>
      <c r="AF232" s="21">
        <v>0</v>
      </c>
      <c r="AG232" s="21">
        <v>0</v>
      </c>
      <c r="AH232" s="21">
        <v>0</v>
      </c>
      <c r="AI232" s="21">
        <v>0</v>
      </c>
      <c r="AJ232" s="21">
        <v>93200</v>
      </c>
      <c r="AK232" s="21">
        <v>0</v>
      </c>
      <c r="AL232" s="21">
        <v>0</v>
      </c>
      <c r="AM232" s="21">
        <v>0</v>
      </c>
      <c r="AN232" s="21">
        <v>0</v>
      </c>
      <c r="AO232" s="18"/>
      <c r="AP232" s="19"/>
      <c r="AQ232" s="18"/>
      <c r="AR232" s="21">
        <v>0</v>
      </c>
    </row>
    <row r="233" spans="1:44" x14ac:dyDescent="0.35">
      <c r="A233" s="18">
        <v>800030924</v>
      </c>
      <c r="B233" s="18" t="s">
        <v>65</v>
      </c>
      <c r="C233" s="18" t="s">
        <v>18</v>
      </c>
      <c r="D233" s="18">
        <v>386389</v>
      </c>
      <c r="E233" s="18" t="s">
        <v>1468</v>
      </c>
      <c r="F233" s="18" t="s">
        <v>1469</v>
      </c>
      <c r="G233" s="19">
        <v>45661.412638888891</v>
      </c>
      <c r="H233" s="19"/>
      <c r="I233" s="20">
        <v>94350</v>
      </c>
      <c r="J233" s="20">
        <v>94350</v>
      </c>
      <c r="K233" s="33" t="e">
        <v>#N/A</v>
      </c>
      <c r="L233" s="18" t="s">
        <v>579</v>
      </c>
      <c r="M233" s="21">
        <v>94350</v>
      </c>
      <c r="N233" s="22">
        <v>1222564820</v>
      </c>
      <c r="O233" s="18"/>
      <c r="P233" s="18" t="s">
        <v>580</v>
      </c>
      <c r="Q233" s="19">
        <v>45661</v>
      </c>
      <c r="R233" s="19">
        <v>45701</v>
      </c>
      <c r="S233" s="19">
        <v>45705</v>
      </c>
      <c r="T233" s="19"/>
      <c r="U233" s="18">
        <v>11</v>
      </c>
      <c r="V233" s="18" t="s">
        <v>80</v>
      </c>
      <c r="W233" s="21">
        <v>0</v>
      </c>
      <c r="X233" s="18"/>
      <c r="Y233" s="18"/>
      <c r="Z233" s="18"/>
      <c r="AA233" s="18" t="s">
        <v>108</v>
      </c>
      <c r="AB233" s="18"/>
      <c r="AC233" s="18" t="s">
        <v>997</v>
      </c>
      <c r="AD233" s="21">
        <v>0</v>
      </c>
      <c r="AE233" s="21">
        <v>0</v>
      </c>
      <c r="AF233" s="21">
        <v>0</v>
      </c>
      <c r="AG233" s="21">
        <v>0</v>
      </c>
      <c r="AH233" s="21">
        <v>0</v>
      </c>
      <c r="AI233" s="21">
        <v>0</v>
      </c>
      <c r="AJ233" s="21">
        <v>94350</v>
      </c>
      <c r="AK233" s="21">
        <v>0</v>
      </c>
      <c r="AL233" s="21">
        <v>0</v>
      </c>
      <c r="AM233" s="21">
        <v>0</v>
      </c>
      <c r="AN233" s="21">
        <v>0</v>
      </c>
      <c r="AO233" s="18"/>
      <c r="AP233" s="19"/>
      <c r="AQ233" s="18"/>
      <c r="AR233" s="21">
        <v>0</v>
      </c>
    </row>
    <row r="234" spans="1:44" x14ac:dyDescent="0.35">
      <c r="A234" s="18">
        <v>800030924</v>
      </c>
      <c r="B234" s="18" t="s">
        <v>65</v>
      </c>
      <c r="C234" s="18" t="s">
        <v>18</v>
      </c>
      <c r="D234" s="18">
        <v>386554</v>
      </c>
      <c r="E234" s="18" t="s">
        <v>1378</v>
      </c>
      <c r="F234" s="18" t="s">
        <v>1379</v>
      </c>
      <c r="G234" s="19">
        <v>45663.415266203701</v>
      </c>
      <c r="H234" s="19"/>
      <c r="I234" s="20">
        <v>94550</v>
      </c>
      <c r="J234" s="20">
        <v>94550</v>
      </c>
      <c r="K234" s="33" t="e">
        <v>#N/A</v>
      </c>
      <c r="L234" s="18" t="s">
        <v>579</v>
      </c>
      <c r="M234" s="21">
        <v>94550</v>
      </c>
      <c r="N234" s="22">
        <v>1222564822</v>
      </c>
      <c r="O234" s="18"/>
      <c r="P234" s="18" t="s">
        <v>580</v>
      </c>
      <c r="Q234" s="19">
        <v>45663</v>
      </c>
      <c r="R234" s="19">
        <v>45702</v>
      </c>
      <c r="S234" s="19">
        <v>45705</v>
      </c>
      <c r="T234" s="19"/>
      <c r="U234" s="18">
        <v>11</v>
      </c>
      <c r="V234" s="18" t="s">
        <v>80</v>
      </c>
      <c r="W234" s="21">
        <v>0</v>
      </c>
      <c r="X234" s="18"/>
      <c r="Y234" s="18"/>
      <c r="Z234" s="18"/>
      <c r="AA234" s="18" t="s">
        <v>108</v>
      </c>
      <c r="AB234" s="18"/>
      <c r="AC234" s="18" t="s">
        <v>997</v>
      </c>
      <c r="AD234" s="21">
        <v>0</v>
      </c>
      <c r="AE234" s="21">
        <v>0</v>
      </c>
      <c r="AF234" s="21">
        <v>0</v>
      </c>
      <c r="AG234" s="21">
        <v>0</v>
      </c>
      <c r="AH234" s="21">
        <v>0</v>
      </c>
      <c r="AI234" s="21">
        <v>0</v>
      </c>
      <c r="AJ234" s="21">
        <v>94550</v>
      </c>
      <c r="AK234" s="21">
        <v>0</v>
      </c>
      <c r="AL234" s="21">
        <v>0</v>
      </c>
      <c r="AM234" s="21">
        <v>0</v>
      </c>
      <c r="AN234" s="21">
        <v>0</v>
      </c>
      <c r="AO234" s="18"/>
      <c r="AP234" s="19"/>
      <c r="AQ234" s="18"/>
      <c r="AR234" s="21">
        <v>0</v>
      </c>
    </row>
    <row r="235" spans="1:44" x14ac:dyDescent="0.35">
      <c r="A235" s="18">
        <v>800030924</v>
      </c>
      <c r="B235" s="18" t="s">
        <v>65</v>
      </c>
      <c r="C235" s="18" t="s">
        <v>18</v>
      </c>
      <c r="D235" s="18">
        <v>391592</v>
      </c>
      <c r="E235" s="18" t="s">
        <v>1376</v>
      </c>
      <c r="F235" s="18" t="s">
        <v>1377</v>
      </c>
      <c r="G235" s="19">
        <v>45681.973275462966</v>
      </c>
      <c r="H235" s="19"/>
      <c r="I235" s="20">
        <v>95300</v>
      </c>
      <c r="J235" s="20">
        <v>95300</v>
      </c>
      <c r="K235" s="33" t="e">
        <v>#N/A</v>
      </c>
      <c r="L235" s="18" t="s">
        <v>579</v>
      </c>
      <c r="M235" s="21">
        <v>95300</v>
      </c>
      <c r="N235" s="22">
        <v>1222564823</v>
      </c>
      <c r="O235" s="18"/>
      <c r="P235" s="18" t="s">
        <v>580</v>
      </c>
      <c r="Q235" s="19">
        <v>45681</v>
      </c>
      <c r="R235" s="19">
        <v>45702</v>
      </c>
      <c r="S235" s="19">
        <v>45705</v>
      </c>
      <c r="T235" s="19"/>
      <c r="U235" s="18">
        <v>11</v>
      </c>
      <c r="V235" s="18" t="s">
        <v>80</v>
      </c>
      <c r="W235" s="21">
        <v>0</v>
      </c>
      <c r="X235" s="18"/>
      <c r="Y235" s="18"/>
      <c r="Z235" s="18"/>
      <c r="AA235" s="18" t="s">
        <v>108</v>
      </c>
      <c r="AB235" s="18"/>
      <c r="AC235" s="18" t="s">
        <v>997</v>
      </c>
      <c r="AD235" s="21">
        <v>0</v>
      </c>
      <c r="AE235" s="21">
        <v>0</v>
      </c>
      <c r="AF235" s="21">
        <v>0</v>
      </c>
      <c r="AG235" s="21">
        <v>0</v>
      </c>
      <c r="AH235" s="21">
        <v>0</v>
      </c>
      <c r="AI235" s="21">
        <v>0</v>
      </c>
      <c r="AJ235" s="21">
        <v>95300</v>
      </c>
      <c r="AK235" s="21">
        <v>0</v>
      </c>
      <c r="AL235" s="21">
        <v>0</v>
      </c>
      <c r="AM235" s="21">
        <v>0</v>
      </c>
      <c r="AN235" s="21">
        <v>0</v>
      </c>
      <c r="AO235" s="18"/>
      <c r="AP235" s="19"/>
      <c r="AQ235" s="18"/>
      <c r="AR235" s="21">
        <v>0</v>
      </c>
    </row>
    <row r="236" spans="1:44" x14ac:dyDescent="0.35">
      <c r="A236" s="18">
        <v>800030924</v>
      </c>
      <c r="B236" s="18" t="s">
        <v>65</v>
      </c>
      <c r="C236" s="18" t="s">
        <v>18</v>
      </c>
      <c r="D236" s="18">
        <v>386884</v>
      </c>
      <c r="E236" s="18" t="s">
        <v>1374</v>
      </c>
      <c r="F236" s="18" t="s">
        <v>1375</v>
      </c>
      <c r="G236" s="19">
        <v>45665.418009259258</v>
      </c>
      <c r="H236" s="19"/>
      <c r="I236" s="20">
        <v>95650</v>
      </c>
      <c r="J236" s="20">
        <v>95650</v>
      </c>
      <c r="K236" s="33" t="e">
        <v>#N/A</v>
      </c>
      <c r="L236" s="18" t="s">
        <v>579</v>
      </c>
      <c r="M236" s="21">
        <v>95650</v>
      </c>
      <c r="N236" s="22">
        <v>1222564825</v>
      </c>
      <c r="O236" s="18"/>
      <c r="P236" s="18" t="s">
        <v>580</v>
      </c>
      <c r="Q236" s="19">
        <v>45665</v>
      </c>
      <c r="R236" s="19">
        <v>45702</v>
      </c>
      <c r="S236" s="19">
        <v>45705</v>
      </c>
      <c r="T236" s="19"/>
      <c r="U236" s="18">
        <v>11</v>
      </c>
      <c r="V236" s="18" t="s">
        <v>80</v>
      </c>
      <c r="W236" s="21">
        <v>0</v>
      </c>
      <c r="X236" s="18"/>
      <c r="Y236" s="18"/>
      <c r="Z236" s="18"/>
      <c r="AA236" s="18" t="s">
        <v>108</v>
      </c>
      <c r="AB236" s="18"/>
      <c r="AC236" s="18" t="s">
        <v>997</v>
      </c>
      <c r="AD236" s="21">
        <v>0</v>
      </c>
      <c r="AE236" s="21">
        <v>0</v>
      </c>
      <c r="AF236" s="21">
        <v>0</v>
      </c>
      <c r="AG236" s="21">
        <v>0</v>
      </c>
      <c r="AH236" s="21">
        <v>0</v>
      </c>
      <c r="AI236" s="21">
        <v>0</v>
      </c>
      <c r="AJ236" s="21">
        <v>95650</v>
      </c>
      <c r="AK236" s="21">
        <v>0</v>
      </c>
      <c r="AL236" s="21">
        <v>0</v>
      </c>
      <c r="AM236" s="21">
        <v>0</v>
      </c>
      <c r="AN236" s="21">
        <v>0</v>
      </c>
      <c r="AO236" s="18"/>
      <c r="AP236" s="19"/>
      <c r="AQ236" s="18"/>
      <c r="AR236" s="21">
        <v>0</v>
      </c>
    </row>
    <row r="237" spans="1:44" x14ac:dyDescent="0.35">
      <c r="A237" s="18">
        <v>800030924</v>
      </c>
      <c r="B237" s="18" t="s">
        <v>65</v>
      </c>
      <c r="C237" s="18" t="s">
        <v>18</v>
      </c>
      <c r="D237" s="18">
        <v>386138</v>
      </c>
      <c r="E237" s="18" t="s">
        <v>1466</v>
      </c>
      <c r="F237" s="18" t="s">
        <v>1467</v>
      </c>
      <c r="G237" s="19">
        <v>45660.410509259258</v>
      </c>
      <c r="H237" s="19"/>
      <c r="I237" s="20">
        <v>95920</v>
      </c>
      <c r="J237" s="20">
        <v>95920</v>
      </c>
      <c r="K237" s="33" t="e">
        <v>#N/A</v>
      </c>
      <c r="L237" s="18" t="s">
        <v>579</v>
      </c>
      <c r="M237" s="21">
        <v>95920</v>
      </c>
      <c r="N237" s="22">
        <v>1222564826</v>
      </c>
      <c r="O237" s="18"/>
      <c r="P237" s="18" t="s">
        <v>580</v>
      </c>
      <c r="Q237" s="19">
        <v>45660</v>
      </c>
      <c r="R237" s="19">
        <v>45701</v>
      </c>
      <c r="S237" s="19">
        <v>45705</v>
      </c>
      <c r="T237" s="19"/>
      <c r="U237" s="18">
        <v>11</v>
      </c>
      <c r="V237" s="18" t="s">
        <v>80</v>
      </c>
      <c r="W237" s="21">
        <v>0</v>
      </c>
      <c r="X237" s="18"/>
      <c r="Y237" s="18"/>
      <c r="Z237" s="18"/>
      <c r="AA237" s="18" t="s">
        <v>108</v>
      </c>
      <c r="AB237" s="18"/>
      <c r="AC237" s="18" t="s">
        <v>997</v>
      </c>
      <c r="AD237" s="21">
        <v>0</v>
      </c>
      <c r="AE237" s="21">
        <v>0</v>
      </c>
      <c r="AF237" s="21">
        <v>0</v>
      </c>
      <c r="AG237" s="21">
        <v>0</v>
      </c>
      <c r="AH237" s="21">
        <v>0</v>
      </c>
      <c r="AI237" s="21">
        <v>0</v>
      </c>
      <c r="AJ237" s="21">
        <v>95920</v>
      </c>
      <c r="AK237" s="21">
        <v>0</v>
      </c>
      <c r="AL237" s="21">
        <v>0</v>
      </c>
      <c r="AM237" s="21">
        <v>0</v>
      </c>
      <c r="AN237" s="21">
        <v>0</v>
      </c>
      <c r="AO237" s="18"/>
      <c r="AP237" s="19"/>
      <c r="AQ237" s="18"/>
      <c r="AR237" s="21">
        <v>0</v>
      </c>
    </row>
    <row r="238" spans="1:44" x14ac:dyDescent="0.35">
      <c r="A238" s="18">
        <v>800030924</v>
      </c>
      <c r="B238" s="18" t="s">
        <v>65</v>
      </c>
      <c r="C238" s="18" t="s">
        <v>18</v>
      </c>
      <c r="D238" s="18">
        <v>387886</v>
      </c>
      <c r="E238" s="18" t="s">
        <v>1372</v>
      </c>
      <c r="F238" s="18" t="s">
        <v>1373</v>
      </c>
      <c r="G238" s="19">
        <v>45669.427743055552</v>
      </c>
      <c r="H238" s="19"/>
      <c r="I238" s="20">
        <v>96250</v>
      </c>
      <c r="J238" s="20">
        <v>96250</v>
      </c>
      <c r="K238" s="33" t="e">
        <v>#N/A</v>
      </c>
      <c r="L238" s="18" t="s">
        <v>579</v>
      </c>
      <c r="M238" s="21">
        <v>96250</v>
      </c>
      <c r="N238" s="22">
        <v>1222564828</v>
      </c>
      <c r="O238" s="18"/>
      <c r="P238" s="18" t="s">
        <v>580</v>
      </c>
      <c r="Q238" s="19">
        <v>45669</v>
      </c>
      <c r="R238" s="19">
        <v>45702</v>
      </c>
      <c r="S238" s="19">
        <v>45705</v>
      </c>
      <c r="T238" s="19"/>
      <c r="U238" s="18">
        <v>11</v>
      </c>
      <c r="V238" s="18" t="s">
        <v>80</v>
      </c>
      <c r="W238" s="21">
        <v>0</v>
      </c>
      <c r="X238" s="18"/>
      <c r="Y238" s="18"/>
      <c r="Z238" s="18"/>
      <c r="AA238" s="18" t="s">
        <v>108</v>
      </c>
      <c r="AB238" s="18"/>
      <c r="AC238" s="18" t="s">
        <v>997</v>
      </c>
      <c r="AD238" s="21">
        <v>0</v>
      </c>
      <c r="AE238" s="21">
        <v>0</v>
      </c>
      <c r="AF238" s="21">
        <v>0</v>
      </c>
      <c r="AG238" s="21">
        <v>0</v>
      </c>
      <c r="AH238" s="21">
        <v>0</v>
      </c>
      <c r="AI238" s="21">
        <v>0</v>
      </c>
      <c r="AJ238" s="21">
        <v>96250</v>
      </c>
      <c r="AK238" s="21">
        <v>0</v>
      </c>
      <c r="AL238" s="21">
        <v>0</v>
      </c>
      <c r="AM238" s="21">
        <v>0</v>
      </c>
      <c r="AN238" s="21">
        <v>0</v>
      </c>
      <c r="AO238" s="18"/>
      <c r="AP238" s="19"/>
      <c r="AQ238" s="18"/>
      <c r="AR238" s="21">
        <v>0</v>
      </c>
    </row>
    <row r="239" spans="1:44" x14ac:dyDescent="0.35">
      <c r="A239" s="18">
        <v>800030924</v>
      </c>
      <c r="B239" s="18" t="s">
        <v>65</v>
      </c>
      <c r="C239" s="18" t="s">
        <v>18</v>
      </c>
      <c r="D239" s="18">
        <v>390641</v>
      </c>
      <c r="E239" s="18" t="s">
        <v>1370</v>
      </c>
      <c r="F239" s="18" t="s">
        <v>1371</v>
      </c>
      <c r="G239" s="19">
        <v>45678.289479166669</v>
      </c>
      <c r="H239" s="19"/>
      <c r="I239" s="20">
        <v>96420</v>
      </c>
      <c r="J239" s="20">
        <v>96420</v>
      </c>
      <c r="K239" s="33" t="e">
        <v>#N/A</v>
      </c>
      <c r="L239" s="18" t="s">
        <v>579</v>
      </c>
      <c r="M239" s="21">
        <v>96420</v>
      </c>
      <c r="N239" s="22">
        <v>1222564829</v>
      </c>
      <c r="O239" s="18"/>
      <c r="P239" s="18" t="s">
        <v>580</v>
      </c>
      <c r="Q239" s="19">
        <v>45678</v>
      </c>
      <c r="R239" s="19">
        <v>45702</v>
      </c>
      <c r="S239" s="19">
        <v>45705</v>
      </c>
      <c r="T239" s="19"/>
      <c r="U239" s="18">
        <v>11</v>
      </c>
      <c r="V239" s="18" t="s">
        <v>80</v>
      </c>
      <c r="W239" s="21">
        <v>0</v>
      </c>
      <c r="X239" s="18"/>
      <c r="Y239" s="18"/>
      <c r="Z239" s="18"/>
      <c r="AA239" s="18" t="s">
        <v>108</v>
      </c>
      <c r="AB239" s="18"/>
      <c r="AC239" s="18" t="s">
        <v>997</v>
      </c>
      <c r="AD239" s="21">
        <v>0</v>
      </c>
      <c r="AE239" s="21">
        <v>0</v>
      </c>
      <c r="AF239" s="21">
        <v>0</v>
      </c>
      <c r="AG239" s="21">
        <v>0</v>
      </c>
      <c r="AH239" s="21">
        <v>0</v>
      </c>
      <c r="AI239" s="21">
        <v>0</v>
      </c>
      <c r="AJ239" s="21">
        <v>96420</v>
      </c>
      <c r="AK239" s="21">
        <v>0</v>
      </c>
      <c r="AL239" s="21">
        <v>0</v>
      </c>
      <c r="AM239" s="21">
        <v>0</v>
      </c>
      <c r="AN239" s="21">
        <v>0</v>
      </c>
      <c r="AO239" s="18"/>
      <c r="AP239" s="19"/>
      <c r="AQ239" s="18"/>
      <c r="AR239" s="21">
        <v>0</v>
      </c>
    </row>
    <row r="240" spans="1:44" x14ac:dyDescent="0.35">
      <c r="A240" s="18">
        <v>800030924</v>
      </c>
      <c r="B240" s="18" t="s">
        <v>65</v>
      </c>
      <c r="C240" s="18" t="s">
        <v>18</v>
      </c>
      <c r="D240" s="18">
        <v>386833</v>
      </c>
      <c r="E240" s="18" t="s">
        <v>1368</v>
      </c>
      <c r="F240" s="18" t="s">
        <v>1369</v>
      </c>
      <c r="G240" s="19">
        <v>45664.417488425926</v>
      </c>
      <c r="H240" s="19"/>
      <c r="I240" s="20">
        <v>97200</v>
      </c>
      <c r="J240" s="20">
        <v>97200</v>
      </c>
      <c r="K240" s="33" t="e">
        <v>#N/A</v>
      </c>
      <c r="L240" s="18" t="s">
        <v>579</v>
      </c>
      <c r="M240" s="21">
        <v>97200</v>
      </c>
      <c r="N240" s="22">
        <v>1222564831</v>
      </c>
      <c r="O240" s="18"/>
      <c r="P240" s="18" t="s">
        <v>580</v>
      </c>
      <c r="Q240" s="19">
        <v>45664</v>
      </c>
      <c r="R240" s="19">
        <v>45702</v>
      </c>
      <c r="S240" s="19">
        <v>45705</v>
      </c>
      <c r="T240" s="19"/>
      <c r="U240" s="18">
        <v>11</v>
      </c>
      <c r="V240" s="18" t="s">
        <v>80</v>
      </c>
      <c r="W240" s="21">
        <v>0</v>
      </c>
      <c r="X240" s="18"/>
      <c r="Y240" s="18"/>
      <c r="Z240" s="18"/>
      <c r="AA240" s="18" t="s">
        <v>108</v>
      </c>
      <c r="AB240" s="18"/>
      <c r="AC240" s="18" t="s">
        <v>997</v>
      </c>
      <c r="AD240" s="21">
        <v>0</v>
      </c>
      <c r="AE240" s="21">
        <v>0</v>
      </c>
      <c r="AF240" s="21">
        <v>0</v>
      </c>
      <c r="AG240" s="21">
        <v>0</v>
      </c>
      <c r="AH240" s="21">
        <v>0</v>
      </c>
      <c r="AI240" s="21">
        <v>0</v>
      </c>
      <c r="AJ240" s="21">
        <v>97200</v>
      </c>
      <c r="AK240" s="21">
        <v>0</v>
      </c>
      <c r="AL240" s="21">
        <v>0</v>
      </c>
      <c r="AM240" s="21">
        <v>0</v>
      </c>
      <c r="AN240" s="21">
        <v>0</v>
      </c>
      <c r="AO240" s="18"/>
      <c r="AP240" s="19"/>
      <c r="AQ240" s="18"/>
      <c r="AR240" s="21">
        <v>0</v>
      </c>
    </row>
    <row r="241" spans="1:44" x14ac:dyDescent="0.35">
      <c r="A241" s="18">
        <v>800030924</v>
      </c>
      <c r="B241" s="18" t="s">
        <v>65</v>
      </c>
      <c r="C241" s="18" t="s">
        <v>18</v>
      </c>
      <c r="D241" s="18">
        <v>389849</v>
      </c>
      <c r="E241" s="18" t="s">
        <v>1366</v>
      </c>
      <c r="F241" s="18" t="s">
        <v>1367</v>
      </c>
      <c r="G241" s="19">
        <v>45675.445983796293</v>
      </c>
      <c r="H241" s="19"/>
      <c r="I241" s="20">
        <v>98100</v>
      </c>
      <c r="J241" s="20">
        <v>98100</v>
      </c>
      <c r="K241" s="33" t="e">
        <v>#N/A</v>
      </c>
      <c r="L241" s="18" t="s">
        <v>579</v>
      </c>
      <c r="M241" s="21">
        <v>98100</v>
      </c>
      <c r="N241" s="22">
        <v>1222564832</v>
      </c>
      <c r="O241" s="18"/>
      <c r="P241" s="18" t="s">
        <v>580</v>
      </c>
      <c r="Q241" s="19">
        <v>45675</v>
      </c>
      <c r="R241" s="19">
        <v>45702</v>
      </c>
      <c r="S241" s="19">
        <v>45705</v>
      </c>
      <c r="T241" s="19"/>
      <c r="U241" s="18">
        <v>11</v>
      </c>
      <c r="V241" s="18" t="s">
        <v>80</v>
      </c>
      <c r="W241" s="21">
        <v>0</v>
      </c>
      <c r="X241" s="18"/>
      <c r="Y241" s="18"/>
      <c r="Z241" s="18"/>
      <c r="AA241" s="18" t="s">
        <v>108</v>
      </c>
      <c r="AB241" s="18"/>
      <c r="AC241" s="18" t="s">
        <v>997</v>
      </c>
      <c r="AD241" s="21">
        <v>0</v>
      </c>
      <c r="AE241" s="21">
        <v>0</v>
      </c>
      <c r="AF241" s="21">
        <v>0</v>
      </c>
      <c r="AG241" s="21">
        <v>0</v>
      </c>
      <c r="AH241" s="21">
        <v>0</v>
      </c>
      <c r="AI241" s="21">
        <v>0</v>
      </c>
      <c r="AJ241" s="21">
        <v>98100</v>
      </c>
      <c r="AK241" s="21">
        <v>0</v>
      </c>
      <c r="AL241" s="21">
        <v>0</v>
      </c>
      <c r="AM241" s="21">
        <v>0</v>
      </c>
      <c r="AN241" s="21">
        <v>0</v>
      </c>
      <c r="AO241" s="18"/>
      <c r="AP241" s="19"/>
      <c r="AQ241" s="18"/>
      <c r="AR241" s="21">
        <v>0</v>
      </c>
    </row>
    <row r="242" spans="1:44" x14ac:dyDescent="0.35">
      <c r="A242" s="18">
        <v>800030924</v>
      </c>
      <c r="B242" s="18" t="s">
        <v>65</v>
      </c>
      <c r="C242" s="18" t="s">
        <v>18</v>
      </c>
      <c r="D242" s="18">
        <v>386559</v>
      </c>
      <c r="E242" s="18" t="s">
        <v>1364</v>
      </c>
      <c r="F242" s="18" t="s">
        <v>1365</v>
      </c>
      <c r="G242" s="19">
        <v>45663.415289351855</v>
      </c>
      <c r="H242" s="19"/>
      <c r="I242" s="20">
        <v>99141</v>
      </c>
      <c r="J242" s="20">
        <v>99141</v>
      </c>
      <c r="K242" s="33" t="e">
        <v>#N/A</v>
      </c>
      <c r="L242" s="18" t="s">
        <v>579</v>
      </c>
      <c r="M242" s="21">
        <v>99141</v>
      </c>
      <c r="N242" s="22">
        <v>1222564834</v>
      </c>
      <c r="O242" s="18"/>
      <c r="P242" s="18" t="s">
        <v>580</v>
      </c>
      <c r="Q242" s="19">
        <v>45663</v>
      </c>
      <c r="R242" s="19">
        <v>45702</v>
      </c>
      <c r="S242" s="19">
        <v>45705</v>
      </c>
      <c r="T242" s="19"/>
      <c r="U242" s="18">
        <v>11</v>
      </c>
      <c r="V242" s="18" t="s">
        <v>80</v>
      </c>
      <c r="W242" s="21">
        <v>0</v>
      </c>
      <c r="X242" s="18"/>
      <c r="Y242" s="18"/>
      <c r="Z242" s="18"/>
      <c r="AA242" s="18" t="s">
        <v>108</v>
      </c>
      <c r="AB242" s="18"/>
      <c r="AC242" s="18" t="s">
        <v>997</v>
      </c>
      <c r="AD242" s="21">
        <v>0</v>
      </c>
      <c r="AE242" s="21">
        <v>0</v>
      </c>
      <c r="AF242" s="21">
        <v>0</v>
      </c>
      <c r="AG242" s="21">
        <v>0</v>
      </c>
      <c r="AH242" s="21">
        <v>0</v>
      </c>
      <c r="AI242" s="21">
        <v>0</v>
      </c>
      <c r="AJ242" s="21">
        <v>99141</v>
      </c>
      <c r="AK242" s="21">
        <v>0</v>
      </c>
      <c r="AL242" s="21">
        <v>0</v>
      </c>
      <c r="AM242" s="21">
        <v>0</v>
      </c>
      <c r="AN242" s="21">
        <v>0</v>
      </c>
      <c r="AO242" s="18"/>
      <c r="AP242" s="19"/>
      <c r="AQ242" s="18"/>
      <c r="AR242" s="21">
        <v>0</v>
      </c>
    </row>
    <row r="243" spans="1:44" x14ac:dyDescent="0.35">
      <c r="A243" s="18">
        <v>800030924</v>
      </c>
      <c r="B243" s="18" t="s">
        <v>65</v>
      </c>
      <c r="C243" s="18" t="s">
        <v>18</v>
      </c>
      <c r="D243" s="18">
        <v>388301</v>
      </c>
      <c r="E243" s="18" t="s">
        <v>1362</v>
      </c>
      <c r="F243" s="18" t="s">
        <v>1363</v>
      </c>
      <c r="G243" s="19">
        <v>45670.43105324074</v>
      </c>
      <c r="H243" s="19"/>
      <c r="I243" s="20">
        <v>99150</v>
      </c>
      <c r="J243" s="20">
        <v>99150</v>
      </c>
      <c r="K243" s="33" t="e">
        <v>#N/A</v>
      </c>
      <c r="L243" s="18" t="s">
        <v>579</v>
      </c>
      <c r="M243" s="21">
        <v>99150</v>
      </c>
      <c r="N243" s="22">
        <v>1222564835</v>
      </c>
      <c r="O243" s="18"/>
      <c r="P243" s="18" t="s">
        <v>580</v>
      </c>
      <c r="Q243" s="19">
        <v>45670</v>
      </c>
      <c r="R243" s="19">
        <v>45702</v>
      </c>
      <c r="S243" s="19">
        <v>45705</v>
      </c>
      <c r="T243" s="19"/>
      <c r="U243" s="18">
        <v>11</v>
      </c>
      <c r="V243" s="18" t="s">
        <v>80</v>
      </c>
      <c r="W243" s="21">
        <v>0</v>
      </c>
      <c r="X243" s="18"/>
      <c r="Y243" s="18"/>
      <c r="Z243" s="18"/>
      <c r="AA243" s="18" t="s">
        <v>108</v>
      </c>
      <c r="AB243" s="18"/>
      <c r="AC243" s="18" t="s">
        <v>997</v>
      </c>
      <c r="AD243" s="21">
        <v>0</v>
      </c>
      <c r="AE243" s="21">
        <v>0</v>
      </c>
      <c r="AF243" s="21">
        <v>0</v>
      </c>
      <c r="AG243" s="21">
        <v>0</v>
      </c>
      <c r="AH243" s="21">
        <v>0</v>
      </c>
      <c r="AI243" s="21">
        <v>0</v>
      </c>
      <c r="AJ243" s="21">
        <v>99150</v>
      </c>
      <c r="AK243" s="21">
        <v>0</v>
      </c>
      <c r="AL243" s="21">
        <v>0</v>
      </c>
      <c r="AM243" s="21">
        <v>0</v>
      </c>
      <c r="AN243" s="21">
        <v>0</v>
      </c>
      <c r="AO243" s="18"/>
      <c r="AP243" s="19"/>
      <c r="AQ243" s="18"/>
      <c r="AR243" s="21">
        <v>0</v>
      </c>
    </row>
    <row r="244" spans="1:44" x14ac:dyDescent="0.35">
      <c r="A244" s="18">
        <v>800030924</v>
      </c>
      <c r="B244" s="18" t="s">
        <v>65</v>
      </c>
      <c r="C244" s="18" t="s">
        <v>18</v>
      </c>
      <c r="D244" s="18">
        <v>385825</v>
      </c>
      <c r="E244" s="18" t="s">
        <v>1550</v>
      </c>
      <c r="F244" s="18" t="s">
        <v>1551</v>
      </c>
      <c r="G244" s="19">
        <v>45658.407685185186</v>
      </c>
      <c r="H244" s="19">
        <v>45700</v>
      </c>
      <c r="I244" s="20">
        <v>99300</v>
      </c>
      <c r="J244" s="20">
        <v>99300</v>
      </c>
      <c r="K244" s="33" t="e">
        <v>#N/A</v>
      </c>
      <c r="L244" s="18" t="s">
        <v>579</v>
      </c>
      <c r="M244" s="21">
        <v>99300</v>
      </c>
      <c r="N244" s="22">
        <v>1222564836</v>
      </c>
      <c r="O244" s="18"/>
      <c r="P244" s="18" t="s">
        <v>580</v>
      </c>
      <c r="Q244" s="19">
        <v>45658</v>
      </c>
      <c r="R244" s="19">
        <v>45694</v>
      </c>
      <c r="S244" s="19">
        <v>45705</v>
      </c>
      <c r="T244" s="19"/>
      <c r="U244" s="18">
        <v>11</v>
      </c>
      <c r="V244" s="18" t="s">
        <v>80</v>
      </c>
      <c r="W244" s="21">
        <v>0</v>
      </c>
      <c r="X244" s="18"/>
      <c r="Y244" s="18"/>
      <c r="Z244" s="18"/>
      <c r="AA244" s="18" t="s">
        <v>108</v>
      </c>
      <c r="AB244" s="18"/>
      <c r="AC244" s="18" t="s">
        <v>997</v>
      </c>
      <c r="AD244" s="21">
        <v>0</v>
      </c>
      <c r="AE244" s="21">
        <v>0</v>
      </c>
      <c r="AF244" s="21">
        <v>0</v>
      </c>
      <c r="AG244" s="21">
        <v>0</v>
      </c>
      <c r="AH244" s="21">
        <v>0</v>
      </c>
      <c r="AI244" s="21">
        <v>0</v>
      </c>
      <c r="AJ244" s="21">
        <v>99300</v>
      </c>
      <c r="AK244" s="21">
        <v>0</v>
      </c>
      <c r="AL244" s="21">
        <v>0</v>
      </c>
      <c r="AM244" s="21">
        <v>0</v>
      </c>
      <c r="AN244" s="21">
        <v>0</v>
      </c>
      <c r="AO244" s="18"/>
      <c r="AP244" s="19"/>
      <c r="AQ244" s="18"/>
      <c r="AR244" s="21">
        <v>0</v>
      </c>
    </row>
    <row r="245" spans="1:44" x14ac:dyDescent="0.35">
      <c r="A245" s="18">
        <v>800030924</v>
      </c>
      <c r="B245" s="18" t="s">
        <v>65</v>
      </c>
      <c r="C245" s="18" t="s">
        <v>18</v>
      </c>
      <c r="D245" s="18">
        <v>390807</v>
      </c>
      <c r="E245" s="18" t="s">
        <v>1360</v>
      </c>
      <c r="F245" s="18" t="s">
        <v>1361</v>
      </c>
      <c r="G245" s="19">
        <v>45679.290833333333</v>
      </c>
      <c r="H245" s="19"/>
      <c r="I245" s="20">
        <v>100492</v>
      </c>
      <c r="J245" s="20">
        <v>100492</v>
      </c>
      <c r="K245" s="33" t="e">
        <v>#N/A</v>
      </c>
      <c r="L245" s="18" t="s">
        <v>579</v>
      </c>
      <c r="M245" s="21">
        <v>100492</v>
      </c>
      <c r="N245" s="22">
        <v>1222564837</v>
      </c>
      <c r="O245" s="18"/>
      <c r="P245" s="18" t="s">
        <v>580</v>
      </c>
      <c r="Q245" s="19">
        <v>45679</v>
      </c>
      <c r="R245" s="19">
        <v>45702</v>
      </c>
      <c r="S245" s="19">
        <v>45705</v>
      </c>
      <c r="T245" s="19"/>
      <c r="U245" s="18">
        <v>11</v>
      </c>
      <c r="V245" s="18" t="s">
        <v>80</v>
      </c>
      <c r="W245" s="21">
        <v>0</v>
      </c>
      <c r="X245" s="18"/>
      <c r="Y245" s="18"/>
      <c r="Z245" s="18"/>
      <c r="AA245" s="18" t="s">
        <v>108</v>
      </c>
      <c r="AB245" s="18"/>
      <c r="AC245" s="18" t="s">
        <v>997</v>
      </c>
      <c r="AD245" s="21">
        <v>0</v>
      </c>
      <c r="AE245" s="21">
        <v>0</v>
      </c>
      <c r="AF245" s="21">
        <v>0</v>
      </c>
      <c r="AG245" s="21">
        <v>0</v>
      </c>
      <c r="AH245" s="21">
        <v>0</v>
      </c>
      <c r="AI245" s="21">
        <v>0</v>
      </c>
      <c r="AJ245" s="21">
        <v>100492</v>
      </c>
      <c r="AK245" s="21">
        <v>0</v>
      </c>
      <c r="AL245" s="21">
        <v>0</v>
      </c>
      <c r="AM245" s="21">
        <v>0</v>
      </c>
      <c r="AN245" s="21">
        <v>0</v>
      </c>
      <c r="AO245" s="18"/>
      <c r="AP245" s="19"/>
      <c r="AQ245" s="18"/>
      <c r="AR245" s="21">
        <v>0</v>
      </c>
    </row>
    <row r="246" spans="1:44" x14ac:dyDescent="0.35">
      <c r="A246" s="18">
        <v>800030924</v>
      </c>
      <c r="B246" s="18" t="s">
        <v>65</v>
      </c>
      <c r="C246" s="18" t="s">
        <v>18</v>
      </c>
      <c r="D246" s="18">
        <v>387921</v>
      </c>
      <c r="E246" s="18" t="s">
        <v>1358</v>
      </c>
      <c r="F246" s="18" t="s">
        <v>1359</v>
      </c>
      <c r="G246" s="19">
        <v>45669.428032407406</v>
      </c>
      <c r="H246" s="19"/>
      <c r="I246" s="20">
        <v>101750</v>
      </c>
      <c r="J246" s="20">
        <v>101750</v>
      </c>
      <c r="K246" s="33" t="e">
        <v>#N/A</v>
      </c>
      <c r="L246" s="18" t="s">
        <v>579</v>
      </c>
      <c r="M246" s="21">
        <v>101750</v>
      </c>
      <c r="N246" s="22">
        <v>1222564838</v>
      </c>
      <c r="O246" s="18"/>
      <c r="P246" s="18" t="s">
        <v>580</v>
      </c>
      <c r="Q246" s="19">
        <v>45669</v>
      </c>
      <c r="R246" s="19">
        <v>45702</v>
      </c>
      <c r="S246" s="19">
        <v>45705</v>
      </c>
      <c r="T246" s="19"/>
      <c r="U246" s="18">
        <v>11</v>
      </c>
      <c r="V246" s="18" t="s">
        <v>80</v>
      </c>
      <c r="W246" s="21">
        <v>0</v>
      </c>
      <c r="X246" s="18"/>
      <c r="Y246" s="18"/>
      <c r="Z246" s="18"/>
      <c r="AA246" s="18" t="s">
        <v>108</v>
      </c>
      <c r="AB246" s="18"/>
      <c r="AC246" s="18" t="s">
        <v>997</v>
      </c>
      <c r="AD246" s="21">
        <v>0</v>
      </c>
      <c r="AE246" s="21">
        <v>0</v>
      </c>
      <c r="AF246" s="21">
        <v>0</v>
      </c>
      <c r="AG246" s="21">
        <v>0</v>
      </c>
      <c r="AH246" s="21">
        <v>0</v>
      </c>
      <c r="AI246" s="21">
        <v>0</v>
      </c>
      <c r="AJ246" s="21">
        <v>101750</v>
      </c>
      <c r="AK246" s="21">
        <v>0</v>
      </c>
      <c r="AL246" s="21">
        <v>0</v>
      </c>
      <c r="AM246" s="21">
        <v>0</v>
      </c>
      <c r="AN246" s="21">
        <v>0</v>
      </c>
      <c r="AO246" s="18"/>
      <c r="AP246" s="19"/>
      <c r="AQ246" s="18"/>
      <c r="AR246" s="21">
        <v>0</v>
      </c>
    </row>
    <row r="247" spans="1:44" x14ac:dyDescent="0.35">
      <c r="A247" s="18">
        <v>800030924</v>
      </c>
      <c r="B247" s="18" t="s">
        <v>65</v>
      </c>
      <c r="C247" s="18" t="s">
        <v>18</v>
      </c>
      <c r="D247" s="18">
        <v>389884</v>
      </c>
      <c r="E247" s="18" t="s">
        <v>1356</v>
      </c>
      <c r="F247" s="18" t="s">
        <v>1357</v>
      </c>
      <c r="G247" s="19">
        <v>45676.446284722224</v>
      </c>
      <c r="H247" s="19"/>
      <c r="I247" s="20">
        <v>103100</v>
      </c>
      <c r="J247" s="20">
        <v>103100</v>
      </c>
      <c r="K247" s="33" t="e">
        <v>#N/A</v>
      </c>
      <c r="L247" s="18" t="s">
        <v>579</v>
      </c>
      <c r="M247" s="21">
        <v>103100</v>
      </c>
      <c r="N247" s="22">
        <v>1222564839</v>
      </c>
      <c r="O247" s="18"/>
      <c r="P247" s="18" t="s">
        <v>580</v>
      </c>
      <c r="Q247" s="19">
        <v>45676</v>
      </c>
      <c r="R247" s="19">
        <v>45702</v>
      </c>
      <c r="S247" s="19">
        <v>45705</v>
      </c>
      <c r="T247" s="19"/>
      <c r="U247" s="18">
        <v>11</v>
      </c>
      <c r="V247" s="18" t="s">
        <v>80</v>
      </c>
      <c r="W247" s="21">
        <v>0</v>
      </c>
      <c r="X247" s="18"/>
      <c r="Y247" s="18"/>
      <c r="Z247" s="18"/>
      <c r="AA247" s="18" t="s">
        <v>108</v>
      </c>
      <c r="AB247" s="18"/>
      <c r="AC247" s="18" t="s">
        <v>997</v>
      </c>
      <c r="AD247" s="21">
        <v>0</v>
      </c>
      <c r="AE247" s="21">
        <v>0</v>
      </c>
      <c r="AF247" s="21">
        <v>0</v>
      </c>
      <c r="AG247" s="21">
        <v>0</v>
      </c>
      <c r="AH247" s="21">
        <v>0</v>
      </c>
      <c r="AI247" s="21">
        <v>0</v>
      </c>
      <c r="AJ247" s="21">
        <v>103100</v>
      </c>
      <c r="AK247" s="21">
        <v>0</v>
      </c>
      <c r="AL247" s="21">
        <v>0</v>
      </c>
      <c r="AM247" s="21">
        <v>0</v>
      </c>
      <c r="AN247" s="21">
        <v>0</v>
      </c>
      <c r="AO247" s="18"/>
      <c r="AP247" s="19"/>
      <c r="AQ247" s="18"/>
      <c r="AR247" s="21">
        <v>0</v>
      </c>
    </row>
    <row r="248" spans="1:44" x14ac:dyDescent="0.35">
      <c r="A248" s="18">
        <v>800030924</v>
      </c>
      <c r="B248" s="18" t="s">
        <v>65</v>
      </c>
      <c r="C248" s="18" t="s">
        <v>18</v>
      </c>
      <c r="D248" s="18">
        <v>389890</v>
      </c>
      <c r="E248" s="18" t="s">
        <v>1354</v>
      </c>
      <c r="F248" s="18" t="s">
        <v>1355</v>
      </c>
      <c r="G248" s="19">
        <v>45676.446331018517</v>
      </c>
      <c r="H248" s="19"/>
      <c r="I248" s="20">
        <v>103640</v>
      </c>
      <c r="J248" s="20">
        <v>103640</v>
      </c>
      <c r="K248" s="33" t="e">
        <v>#N/A</v>
      </c>
      <c r="L248" s="18" t="s">
        <v>579</v>
      </c>
      <c r="M248" s="21">
        <v>103640</v>
      </c>
      <c r="N248" s="22">
        <v>1222564840</v>
      </c>
      <c r="O248" s="18"/>
      <c r="P248" s="18" t="s">
        <v>580</v>
      </c>
      <c r="Q248" s="19">
        <v>45676</v>
      </c>
      <c r="R248" s="19">
        <v>45702</v>
      </c>
      <c r="S248" s="19">
        <v>45705</v>
      </c>
      <c r="T248" s="19"/>
      <c r="U248" s="18">
        <v>11</v>
      </c>
      <c r="V248" s="18" t="s">
        <v>80</v>
      </c>
      <c r="W248" s="21">
        <v>0</v>
      </c>
      <c r="X248" s="18"/>
      <c r="Y248" s="18"/>
      <c r="Z248" s="18"/>
      <c r="AA248" s="18" t="s">
        <v>108</v>
      </c>
      <c r="AB248" s="18"/>
      <c r="AC248" s="18" t="s">
        <v>997</v>
      </c>
      <c r="AD248" s="21">
        <v>0</v>
      </c>
      <c r="AE248" s="21">
        <v>0</v>
      </c>
      <c r="AF248" s="21">
        <v>0</v>
      </c>
      <c r="AG248" s="21">
        <v>0</v>
      </c>
      <c r="AH248" s="21">
        <v>0</v>
      </c>
      <c r="AI248" s="21">
        <v>0</v>
      </c>
      <c r="AJ248" s="21">
        <v>103640</v>
      </c>
      <c r="AK248" s="21">
        <v>0</v>
      </c>
      <c r="AL248" s="21">
        <v>0</v>
      </c>
      <c r="AM248" s="21">
        <v>0</v>
      </c>
      <c r="AN248" s="21">
        <v>0</v>
      </c>
      <c r="AO248" s="18"/>
      <c r="AP248" s="19"/>
      <c r="AQ248" s="18"/>
      <c r="AR248" s="21">
        <v>0</v>
      </c>
    </row>
    <row r="249" spans="1:44" x14ac:dyDescent="0.35">
      <c r="A249" s="18">
        <v>800030924</v>
      </c>
      <c r="B249" s="18" t="s">
        <v>65</v>
      </c>
      <c r="C249" s="18" t="s">
        <v>18</v>
      </c>
      <c r="D249" s="18">
        <v>389144</v>
      </c>
      <c r="E249" s="18" t="s">
        <v>1352</v>
      </c>
      <c r="F249" s="18" t="s">
        <v>1353</v>
      </c>
      <c r="G249" s="19">
        <v>45673.439953703702</v>
      </c>
      <c r="H249" s="19"/>
      <c r="I249" s="20">
        <v>103920</v>
      </c>
      <c r="J249" s="20">
        <v>103920</v>
      </c>
      <c r="K249" s="33" t="e">
        <v>#N/A</v>
      </c>
      <c r="L249" s="18" t="s">
        <v>579</v>
      </c>
      <c r="M249" s="21">
        <v>103920</v>
      </c>
      <c r="N249" s="22">
        <v>1222564841</v>
      </c>
      <c r="O249" s="18"/>
      <c r="P249" s="18" t="s">
        <v>580</v>
      </c>
      <c r="Q249" s="19">
        <v>45673</v>
      </c>
      <c r="R249" s="19">
        <v>45702</v>
      </c>
      <c r="S249" s="19">
        <v>45705</v>
      </c>
      <c r="T249" s="19"/>
      <c r="U249" s="18">
        <v>11</v>
      </c>
      <c r="V249" s="18" t="s">
        <v>80</v>
      </c>
      <c r="W249" s="21">
        <v>0</v>
      </c>
      <c r="X249" s="18"/>
      <c r="Y249" s="18"/>
      <c r="Z249" s="18"/>
      <c r="AA249" s="18" t="s">
        <v>108</v>
      </c>
      <c r="AB249" s="18"/>
      <c r="AC249" s="18" t="s">
        <v>997</v>
      </c>
      <c r="AD249" s="21">
        <v>0</v>
      </c>
      <c r="AE249" s="21">
        <v>0</v>
      </c>
      <c r="AF249" s="21">
        <v>0</v>
      </c>
      <c r="AG249" s="21">
        <v>0</v>
      </c>
      <c r="AH249" s="21">
        <v>0</v>
      </c>
      <c r="AI249" s="21">
        <v>0</v>
      </c>
      <c r="AJ249" s="21">
        <v>103920</v>
      </c>
      <c r="AK249" s="21">
        <v>0</v>
      </c>
      <c r="AL249" s="21">
        <v>0</v>
      </c>
      <c r="AM249" s="21">
        <v>0</v>
      </c>
      <c r="AN249" s="21">
        <v>0</v>
      </c>
      <c r="AO249" s="18"/>
      <c r="AP249" s="19"/>
      <c r="AQ249" s="18"/>
      <c r="AR249" s="21">
        <v>0</v>
      </c>
    </row>
    <row r="250" spans="1:44" x14ac:dyDescent="0.35">
      <c r="A250" s="18">
        <v>800030924</v>
      </c>
      <c r="B250" s="18" t="s">
        <v>65</v>
      </c>
      <c r="C250" s="18" t="s">
        <v>18</v>
      </c>
      <c r="D250" s="18">
        <v>386463</v>
      </c>
      <c r="E250" s="18" t="s">
        <v>1464</v>
      </c>
      <c r="F250" s="18" t="s">
        <v>1465</v>
      </c>
      <c r="G250" s="19">
        <v>45661.413310185184</v>
      </c>
      <c r="H250" s="19"/>
      <c r="I250" s="20">
        <v>106050</v>
      </c>
      <c r="J250" s="20">
        <v>106050</v>
      </c>
      <c r="K250" s="33" t="e">
        <v>#N/A</v>
      </c>
      <c r="L250" s="18" t="s">
        <v>579</v>
      </c>
      <c r="M250" s="21">
        <v>106050</v>
      </c>
      <c r="N250" s="22">
        <v>1222564842</v>
      </c>
      <c r="O250" s="18"/>
      <c r="P250" s="18" t="s">
        <v>580</v>
      </c>
      <c r="Q250" s="19">
        <v>45661</v>
      </c>
      <c r="R250" s="19">
        <v>45701</v>
      </c>
      <c r="S250" s="19">
        <v>45705</v>
      </c>
      <c r="T250" s="19"/>
      <c r="U250" s="18">
        <v>11</v>
      </c>
      <c r="V250" s="18" t="s">
        <v>80</v>
      </c>
      <c r="W250" s="21">
        <v>0</v>
      </c>
      <c r="X250" s="18"/>
      <c r="Y250" s="18"/>
      <c r="Z250" s="18"/>
      <c r="AA250" s="18" t="s">
        <v>108</v>
      </c>
      <c r="AB250" s="18"/>
      <c r="AC250" s="18" t="s">
        <v>997</v>
      </c>
      <c r="AD250" s="21">
        <v>0</v>
      </c>
      <c r="AE250" s="21">
        <v>0</v>
      </c>
      <c r="AF250" s="21">
        <v>0</v>
      </c>
      <c r="AG250" s="21">
        <v>0</v>
      </c>
      <c r="AH250" s="21">
        <v>0</v>
      </c>
      <c r="AI250" s="21">
        <v>0</v>
      </c>
      <c r="AJ250" s="21">
        <v>106050</v>
      </c>
      <c r="AK250" s="21">
        <v>0</v>
      </c>
      <c r="AL250" s="21">
        <v>0</v>
      </c>
      <c r="AM250" s="21">
        <v>0</v>
      </c>
      <c r="AN250" s="21">
        <v>0</v>
      </c>
      <c r="AO250" s="18"/>
      <c r="AP250" s="19"/>
      <c r="AQ250" s="18"/>
      <c r="AR250" s="21">
        <v>0</v>
      </c>
    </row>
    <row r="251" spans="1:44" x14ac:dyDescent="0.35">
      <c r="A251" s="18">
        <v>800030924</v>
      </c>
      <c r="B251" s="18" t="s">
        <v>65</v>
      </c>
      <c r="C251" s="18" t="s">
        <v>18</v>
      </c>
      <c r="D251" s="18">
        <v>389776</v>
      </c>
      <c r="E251" s="18" t="s">
        <v>1350</v>
      </c>
      <c r="F251" s="18" t="s">
        <v>1351</v>
      </c>
      <c r="G251" s="19">
        <v>45674.445185185185</v>
      </c>
      <c r="H251" s="19"/>
      <c r="I251" s="20">
        <v>106400</v>
      </c>
      <c r="J251" s="20">
        <v>106400</v>
      </c>
      <c r="K251" s="33" t="e">
        <v>#N/A</v>
      </c>
      <c r="L251" s="18" t="s">
        <v>579</v>
      </c>
      <c r="M251" s="21">
        <v>106400</v>
      </c>
      <c r="N251" s="22">
        <v>1222564843</v>
      </c>
      <c r="O251" s="18"/>
      <c r="P251" s="18" t="s">
        <v>580</v>
      </c>
      <c r="Q251" s="19">
        <v>45674</v>
      </c>
      <c r="R251" s="19">
        <v>45702</v>
      </c>
      <c r="S251" s="19">
        <v>45705</v>
      </c>
      <c r="T251" s="19"/>
      <c r="U251" s="18">
        <v>11</v>
      </c>
      <c r="V251" s="18" t="s">
        <v>80</v>
      </c>
      <c r="W251" s="21">
        <v>0</v>
      </c>
      <c r="X251" s="18"/>
      <c r="Y251" s="18"/>
      <c r="Z251" s="18"/>
      <c r="AA251" s="18" t="s">
        <v>108</v>
      </c>
      <c r="AB251" s="18"/>
      <c r="AC251" s="18" t="s">
        <v>997</v>
      </c>
      <c r="AD251" s="21">
        <v>0</v>
      </c>
      <c r="AE251" s="21">
        <v>0</v>
      </c>
      <c r="AF251" s="21">
        <v>0</v>
      </c>
      <c r="AG251" s="21">
        <v>0</v>
      </c>
      <c r="AH251" s="21">
        <v>0</v>
      </c>
      <c r="AI251" s="21">
        <v>0</v>
      </c>
      <c r="AJ251" s="21">
        <v>106400</v>
      </c>
      <c r="AK251" s="21">
        <v>0</v>
      </c>
      <c r="AL251" s="21">
        <v>0</v>
      </c>
      <c r="AM251" s="21">
        <v>0</v>
      </c>
      <c r="AN251" s="21">
        <v>0</v>
      </c>
      <c r="AO251" s="18"/>
      <c r="AP251" s="19"/>
      <c r="AQ251" s="18"/>
      <c r="AR251" s="21">
        <v>0</v>
      </c>
    </row>
    <row r="252" spans="1:44" x14ac:dyDescent="0.35">
      <c r="A252" s="18">
        <v>800030924</v>
      </c>
      <c r="B252" s="18" t="s">
        <v>65</v>
      </c>
      <c r="C252" s="18" t="s">
        <v>18</v>
      </c>
      <c r="D252" s="18">
        <v>388100</v>
      </c>
      <c r="E252" s="18" t="s">
        <v>1348</v>
      </c>
      <c r="F252" s="18" t="s">
        <v>1349</v>
      </c>
      <c r="G252" s="19">
        <v>45670.429479166669</v>
      </c>
      <c r="H252" s="19"/>
      <c r="I252" s="20">
        <v>106660</v>
      </c>
      <c r="J252" s="20">
        <v>106660</v>
      </c>
      <c r="K252" s="33" t="e">
        <v>#N/A</v>
      </c>
      <c r="L252" s="18" t="s">
        <v>579</v>
      </c>
      <c r="M252" s="21">
        <v>106660</v>
      </c>
      <c r="N252" s="22">
        <v>1222564844</v>
      </c>
      <c r="O252" s="18"/>
      <c r="P252" s="18" t="s">
        <v>580</v>
      </c>
      <c r="Q252" s="19">
        <v>45670</v>
      </c>
      <c r="R252" s="19">
        <v>45702</v>
      </c>
      <c r="S252" s="19">
        <v>45705</v>
      </c>
      <c r="T252" s="19"/>
      <c r="U252" s="18">
        <v>11</v>
      </c>
      <c r="V252" s="18" t="s">
        <v>80</v>
      </c>
      <c r="W252" s="21">
        <v>0</v>
      </c>
      <c r="X252" s="18"/>
      <c r="Y252" s="18"/>
      <c r="Z252" s="18"/>
      <c r="AA252" s="18" t="s">
        <v>108</v>
      </c>
      <c r="AB252" s="18"/>
      <c r="AC252" s="18" t="s">
        <v>997</v>
      </c>
      <c r="AD252" s="21">
        <v>0</v>
      </c>
      <c r="AE252" s="21">
        <v>0</v>
      </c>
      <c r="AF252" s="21">
        <v>0</v>
      </c>
      <c r="AG252" s="21">
        <v>0</v>
      </c>
      <c r="AH252" s="21">
        <v>0</v>
      </c>
      <c r="AI252" s="21">
        <v>0</v>
      </c>
      <c r="AJ252" s="21">
        <v>106660</v>
      </c>
      <c r="AK252" s="21">
        <v>0</v>
      </c>
      <c r="AL252" s="21">
        <v>0</v>
      </c>
      <c r="AM252" s="21">
        <v>0</v>
      </c>
      <c r="AN252" s="21">
        <v>0</v>
      </c>
      <c r="AO252" s="18"/>
      <c r="AP252" s="19"/>
      <c r="AQ252" s="18"/>
      <c r="AR252" s="21">
        <v>0</v>
      </c>
    </row>
    <row r="253" spans="1:44" x14ac:dyDescent="0.35">
      <c r="A253" s="18">
        <v>800030924</v>
      </c>
      <c r="B253" s="18" t="s">
        <v>65</v>
      </c>
      <c r="C253" s="18" t="s">
        <v>18</v>
      </c>
      <c r="D253" s="18">
        <v>389837</v>
      </c>
      <c r="E253" s="18" t="s">
        <v>1346</v>
      </c>
      <c r="F253" s="18" t="s">
        <v>1347</v>
      </c>
      <c r="G253" s="19">
        <v>45675.445787037039</v>
      </c>
      <c r="H253" s="19"/>
      <c r="I253" s="20">
        <v>106700</v>
      </c>
      <c r="J253" s="20">
        <v>106700</v>
      </c>
      <c r="K253" s="33" t="e">
        <v>#N/A</v>
      </c>
      <c r="L253" s="18" t="s">
        <v>579</v>
      </c>
      <c r="M253" s="21">
        <v>106700</v>
      </c>
      <c r="N253" s="22">
        <v>1222564845</v>
      </c>
      <c r="O253" s="18"/>
      <c r="P253" s="18" t="s">
        <v>580</v>
      </c>
      <c r="Q253" s="19">
        <v>45675</v>
      </c>
      <c r="R253" s="19">
        <v>45702</v>
      </c>
      <c r="S253" s="19">
        <v>45705</v>
      </c>
      <c r="T253" s="19"/>
      <c r="U253" s="18">
        <v>11</v>
      </c>
      <c r="V253" s="18" t="s">
        <v>80</v>
      </c>
      <c r="W253" s="21">
        <v>0</v>
      </c>
      <c r="X253" s="18"/>
      <c r="Y253" s="18"/>
      <c r="Z253" s="18"/>
      <c r="AA253" s="18" t="s">
        <v>108</v>
      </c>
      <c r="AB253" s="18"/>
      <c r="AC253" s="18" t="s">
        <v>997</v>
      </c>
      <c r="AD253" s="21">
        <v>0</v>
      </c>
      <c r="AE253" s="21">
        <v>0</v>
      </c>
      <c r="AF253" s="21">
        <v>0</v>
      </c>
      <c r="AG253" s="21">
        <v>0</v>
      </c>
      <c r="AH253" s="21">
        <v>0</v>
      </c>
      <c r="AI253" s="21">
        <v>0</v>
      </c>
      <c r="AJ253" s="21">
        <v>106700</v>
      </c>
      <c r="AK253" s="21">
        <v>0</v>
      </c>
      <c r="AL253" s="21">
        <v>0</v>
      </c>
      <c r="AM253" s="21">
        <v>0</v>
      </c>
      <c r="AN253" s="21">
        <v>0</v>
      </c>
      <c r="AO253" s="18"/>
      <c r="AP253" s="19"/>
      <c r="AQ253" s="18"/>
      <c r="AR253" s="21">
        <v>0</v>
      </c>
    </row>
    <row r="254" spans="1:44" x14ac:dyDescent="0.35">
      <c r="A254" s="18">
        <v>800030924</v>
      </c>
      <c r="B254" s="18" t="s">
        <v>65</v>
      </c>
      <c r="C254" s="18" t="s">
        <v>18</v>
      </c>
      <c r="D254" s="18">
        <v>387916</v>
      </c>
      <c r="E254" s="18" t="s">
        <v>1344</v>
      </c>
      <c r="F254" s="18" t="s">
        <v>1345</v>
      </c>
      <c r="G254" s="19">
        <v>45669.427997685183</v>
      </c>
      <c r="H254" s="19"/>
      <c r="I254" s="20">
        <v>107700</v>
      </c>
      <c r="J254" s="20">
        <v>107700</v>
      </c>
      <c r="K254" s="33" t="e">
        <v>#N/A</v>
      </c>
      <c r="L254" s="18" t="s">
        <v>579</v>
      </c>
      <c r="M254" s="21">
        <v>107700</v>
      </c>
      <c r="N254" s="22">
        <v>1222564846</v>
      </c>
      <c r="O254" s="18"/>
      <c r="P254" s="18" t="s">
        <v>580</v>
      </c>
      <c r="Q254" s="19">
        <v>45669</v>
      </c>
      <c r="R254" s="19">
        <v>45702</v>
      </c>
      <c r="S254" s="19">
        <v>45705</v>
      </c>
      <c r="T254" s="19"/>
      <c r="U254" s="18">
        <v>11</v>
      </c>
      <c r="V254" s="18" t="s">
        <v>80</v>
      </c>
      <c r="W254" s="21">
        <v>0</v>
      </c>
      <c r="X254" s="18"/>
      <c r="Y254" s="18"/>
      <c r="Z254" s="18"/>
      <c r="AA254" s="18" t="s">
        <v>108</v>
      </c>
      <c r="AB254" s="18"/>
      <c r="AC254" s="18" t="s">
        <v>997</v>
      </c>
      <c r="AD254" s="21">
        <v>0</v>
      </c>
      <c r="AE254" s="21">
        <v>0</v>
      </c>
      <c r="AF254" s="21">
        <v>0</v>
      </c>
      <c r="AG254" s="21">
        <v>0</v>
      </c>
      <c r="AH254" s="21">
        <v>0</v>
      </c>
      <c r="AI254" s="21">
        <v>0</v>
      </c>
      <c r="AJ254" s="21">
        <v>107700</v>
      </c>
      <c r="AK254" s="21">
        <v>0</v>
      </c>
      <c r="AL254" s="21">
        <v>0</v>
      </c>
      <c r="AM254" s="21">
        <v>0</v>
      </c>
      <c r="AN254" s="21">
        <v>0</v>
      </c>
      <c r="AO254" s="18"/>
      <c r="AP254" s="19"/>
      <c r="AQ254" s="18"/>
      <c r="AR254" s="21">
        <v>0</v>
      </c>
    </row>
    <row r="255" spans="1:44" x14ac:dyDescent="0.35">
      <c r="A255" s="18">
        <v>800030924</v>
      </c>
      <c r="B255" s="18" t="s">
        <v>65</v>
      </c>
      <c r="C255" s="18" t="s">
        <v>18</v>
      </c>
      <c r="D255" s="18">
        <v>388782</v>
      </c>
      <c r="E255" s="18" t="s">
        <v>1342</v>
      </c>
      <c r="F255" s="18" t="s">
        <v>1343</v>
      </c>
      <c r="G255" s="19">
        <v>45672.435069444444</v>
      </c>
      <c r="H255" s="19"/>
      <c r="I255" s="20">
        <v>108900</v>
      </c>
      <c r="J255" s="20">
        <v>108900</v>
      </c>
      <c r="K255" s="33" t="e">
        <v>#N/A</v>
      </c>
      <c r="L255" s="18" t="s">
        <v>579</v>
      </c>
      <c r="M255" s="21">
        <v>108900</v>
      </c>
      <c r="N255" s="22">
        <v>1222564847</v>
      </c>
      <c r="O255" s="18"/>
      <c r="P255" s="18" t="s">
        <v>580</v>
      </c>
      <c r="Q255" s="19">
        <v>45672</v>
      </c>
      <c r="R255" s="19">
        <v>45702</v>
      </c>
      <c r="S255" s="19">
        <v>45705</v>
      </c>
      <c r="T255" s="19"/>
      <c r="U255" s="18">
        <v>11</v>
      </c>
      <c r="V255" s="18" t="s">
        <v>80</v>
      </c>
      <c r="W255" s="21">
        <v>0</v>
      </c>
      <c r="X255" s="18"/>
      <c r="Y255" s="18"/>
      <c r="Z255" s="18"/>
      <c r="AA255" s="18" t="s">
        <v>108</v>
      </c>
      <c r="AB255" s="18"/>
      <c r="AC255" s="18" t="s">
        <v>997</v>
      </c>
      <c r="AD255" s="21">
        <v>0</v>
      </c>
      <c r="AE255" s="21">
        <v>0</v>
      </c>
      <c r="AF255" s="21">
        <v>0</v>
      </c>
      <c r="AG255" s="21">
        <v>0</v>
      </c>
      <c r="AH255" s="21">
        <v>0</v>
      </c>
      <c r="AI255" s="21">
        <v>0</v>
      </c>
      <c r="AJ255" s="21">
        <v>108900</v>
      </c>
      <c r="AK255" s="21">
        <v>0</v>
      </c>
      <c r="AL255" s="21">
        <v>0</v>
      </c>
      <c r="AM255" s="21">
        <v>0</v>
      </c>
      <c r="AN255" s="21">
        <v>0</v>
      </c>
      <c r="AO255" s="18"/>
      <c r="AP255" s="19"/>
      <c r="AQ255" s="18"/>
      <c r="AR255" s="21">
        <v>0</v>
      </c>
    </row>
    <row r="256" spans="1:44" x14ac:dyDescent="0.35">
      <c r="A256" s="18">
        <v>800030924</v>
      </c>
      <c r="B256" s="18" t="s">
        <v>65</v>
      </c>
      <c r="C256" s="18" t="s">
        <v>18</v>
      </c>
      <c r="D256" s="18">
        <v>390663</v>
      </c>
      <c r="E256" s="18" t="s">
        <v>1340</v>
      </c>
      <c r="F256" s="18" t="s">
        <v>1341</v>
      </c>
      <c r="G256" s="19">
        <v>45678.289687500001</v>
      </c>
      <c r="H256" s="19"/>
      <c r="I256" s="20">
        <v>109500</v>
      </c>
      <c r="J256" s="20">
        <v>109500</v>
      </c>
      <c r="K256" s="33" t="e">
        <v>#N/A</v>
      </c>
      <c r="L256" s="18" t="s">
        <v>579</v>
      </c>
      <c r="M256" s="21">
        <v>109500</v>
      </c>
      <c r="N256" s="22">
        <v>1222564848</v>
      </c>
      <c r="O256" s="18"/>
      <c r="P256" s="18" t="s">
        <v>580</v>
      </c>
      <c r="Q256" s="19">
        <v>45678</v>
      </c>
      <c r="R256" s="19">
        <v>45702</v>
      </c>
      <c r="S256" s="19">
        <v>45705</v>
      </c>
      <c r="T256" s="19"/>
      <c r="U256" s="18">
        <v>11</v>
      </c>
      <c r="V256" s="18" t="s">
        <v>80</v>
      </c>
      <c r="W256" s="21">
        <v>0</v>
      </c>
      <c r="X256" s="18"/>
      <c r="Y256" s="18"/>
      <c r="Z256" s="18"/>
      <c r="AA256" s="18" t="s">
        <v>108</v>
      </c>
      <c r="AB256" s="18"/>
      <c r="AC256" s="18" t="s">
        <v>997</v>
      </c>
      <c r="AD256" s="21">
        <v>0</v>
      </c>
      <c r="AE256" s="21">
        <v>0</v>
      </c>
      <c r="AF256" s="21">
        <v>0</v>
      </c>
      <c r="AG256" s="21">
        <v>0</v>
      </c>
      <c r="AH256" s="21">
        <v>0</v>
      </c>
      <c r="AI256" s="21">
        <v>0</v>
      </c>
      <c r="AJ256" s="21">
        <v>109500</v>
      </c>
      <c r="AK256" s="21">
        <v>0</v>
      </c>
      <c r="AL256" s="21">
        <v>0</v>
      </c>
      <c r="AM256" s="21">
        <v>0</v>
      </c>
      <c r="AN256" s="21">
        <v>0</v>
      </c>
      <c r="AO256" s="18"/>
      <c r="AP256" s="19"/>
      <c r="AQ256" s="18"/>
      <c r="AR256" s="21">
        <v>0</v>
      </c>
    </row>
    <row r="257" spans="1:44" x14ac:dyDescent="0.35">
      <c r="A257" s="18">
        <v>800030924</v>
      </c>
      <c r="B257" s="18" t="s">
        <v>65</v>
      </c>
      <c r="C257" s="18" t="s">
        <v>18</v>
      </c>
      <c r="D257" s="18">
        <v>387863</v>
      </c>
      <c r="E257" s="18" t="s">
        <v>1338</v>
      </c>
      <c r="F257" s="18" t="s">
        <v>1339</v>
      </c>
      <c r="G257" s="19">
        <v>45668.427511574075</v>
      </c>
      <c r="H257" s="19"/>
      <c r="I257" s="20">
        <v>109800</v>
      </c>
      <c r="J257" s="20">
        <v>109800</v>
      </c>
      <c r="K257" s="33" t="e">
        <v>#N/A</v>
      </c>
      <c r="L257" s="18" t="s">
        <v>579</v>
      </c>
      <c r="M257" s="21">
        <v>109800</v>
      </c>
      <c r="N257" s="22">
        <v>1222564849</v>
      </c>
      <c r="O257" s="18"/>
      <c r="P257" s="18" t="s">
        <v>580</v>
      </c>
      <c r="Q257" s="19">
        <v>45668</v>
      </c>
      <c r="R257" s="19">
        <v>45702</v>
      </c>
      <c r="S257" s="19">
        <v>45705</v>
      </c>
      <c r="T257" s="19"/>
      <c r="U257" s="18">
        <v>11</v>
      </c>
      <c r="V257" s="18" t="s">
        <v>80</v>
      </c>
      <c r="W257" s="21">
        <v>0</v>
      </c>
      <c r="X257" s="18"/>
      <c r="Y257" s="18"/>
      <c r="Z257" s="18"/>
      <c r="AA257" s="18" t="s">
        <v>108</v>
      </c>
      <c r="AB257" s="18"/>
      <c r="AC257" s="18" t="s">
        <v>997</v>
      </c>
      <c r="AD257" s="21">
        <v>0</v>
      </c>
      <c r="AE257" s="21">
        <v>0</v>
      </c>
      <c r="AF257" s="21">
        <v>0</v>
      </c>
      <c r="AG257" s="21">
        <v>0</v>
      </c>
      <c r="AH257" s="21">
        <v>0</v>
      </c>
      <c r="AI257" s="21">
        <v>0</v>
      </c>
      <c r="AJ257" s="21">
        <v>109800</v>
      </c>
      <c r="AK257" s="21">
        <v>0</v>
      </c>
      <c r="AL257" s="21">
        <v>0</v>
      </c>
      <c r="AM257" s="21">
        <v>0</v>
      </c>
      <c r="AN257" s="21">
        <v>0</v>
      </c>
      <c r="AO257" s="18"/>
      <c r="AP257" s="19"/>
      <c r="AQ257" s="18"/>
      <c r="AR257" s="21">
        <v>0</v>
      </c>
    </row>
    <row r="258" spans="1:44" x14ac:dyDescent="0.35">
      <c r="A258" s="18">
        <v>800030924</v>
      </c>
      <c r="B258" s="18" t="s">
        <v>65</v>
      </c>
      <c r="C258" s="18" t="s">
        <v>18</v>
      </c>
      <c r="D258" s="18">
        <v>387774</v>
      </c>
      <c r="E258" s="18" t="s">
        <v>1336</v>
      </c>
      <c r="F258" s="18" t="s">
        <v>1337</v>
      </c>
      <c r="G258" s="19">
        <v>45668.426747685182</v>
      </c>
      <c r="H258" s="19"/>
      <c r="I258" s="20">
        <v>111550</v>
      </c>
      <c r="J258" s="20">
        <v>111550</v>
      </c>
      <c r="K258" s="33" t="e">
        <v>#N/A</v>
      </c>
      <c r="L258" s="18" t="s">
        <v>579</v>
      </c>
      <c r="M258" s="21">
        <v>111550</v>
      </c>
      <c r="N258" s="22">
        <v>1222564850</v>
      </c>
      <c r="O258" s="18"/>
      <c r="P258" s="18" t="s">
        <v>580</v>
      </c>
      <c r="Q258" s="19">
        <v>45668</v>
      </c>
      <c r="R258" s="19">
        <v>45702</v>
      </c>
      <c r="S258" s="19">
        <v>45705</v>
      </c>
      <c r="T258" s="19"/>
      <c r="U258" s="18">
        <v>11</v>
      </c>
      <c r="V258" s="18" t="s">
        <v>80</v>
      </c>
      <c r="W258" s="21">
        <v>0</v>
      </c>
      <c r="X258" s="18"/>
      <c r="Y258" s="18"/>
      <c r="Z258" s="18"/>
      <c r="AA258" s="18" t="s">
        <v>108</v>
      </c>
      <c r="AB258" s="18"/>
      <c r="AC258" s="18" t="s">
        <v>997</v>
      </c>
      <c r="AD258" s="21">
        <v>0</v>
      </c>
      <c r="AE258" s="21">
        <v>0</v>
      </c>
      <c r="AF258" s="21">
        <v>0</v>
      </c>
      <c r="AG258" s="21">
        <v>0</v>
      </c>
      <c r="AH258" s="21">
        <v>0</v>
      </c>
      <c r="AI258" s="21">
        <v>0</v>
      </c>
      <c r="AJ258" s="21">
        <v>111550</v>
      </c>
      <c r="AK258" s="21">
        <v>0</v>
      </c>
      <c r="AL258" s="21">
        <v>0</v>
      </c>
      <c r="AM258" s="21">
        <v>0</v>
      </c>
      <c r="AN258" s="21">
        <v>0</v>
      </c>
      <c r="AO258" s="18"/>
      <c r="AP258" s="19"/>
      <c r="AQ258" s="18"/>
      <c r="AR258" s="21">
        <v>0</v>
      </c>
    </row>
    <row r="259" spans="1:44" x14ac:dyDescent="0.35">
      <c r="A259" s="18">
        <v>800030924</v>
      </c>
      <c r="B259" s="18" t="s">
        <v>65</v>
      </c>
      <c r="C259" s="18" t="s">
        <v>18</v>
      </c>
      <c r="D259" s="18">
        <v>386582</v>
      </c>
      <c r="E259" s="18" t="s">
        <v>1548</v>
      </c>
      <c r="F259" s="18" t="s">
        <v>1549</v>
      </c>
      <c r="G259" s="19">
        <v>45663.415497685186</v>
      </c>
      <c r="H259" s="19">
        <v>45700</v>
      </c>
      <c r="I259" s="20">
        <v>112300</v>
      </c>
      <c r="J259" s="20">
        <v>112300</v>
      </c>
      <c r="K259" s="33" t="e">
        <v>#N/A</v>
      </c>
      <c r="L259" s="18" t="s">
        <v>579</v>
      </c>
      <c r="M259" s="21">
        <v>112300</v>
      </c>
      <c r="N259" s="22">
        <v>1222564851</v>
      </c>
      <c r="O259" s="18"/>
      <c r="P259" s="18" t="s">
        <v>580</v>
      </c>
      <c r="Q259" s="19">
        <v>45663</v>
      </c>
      <c r="R259" s="19">
        <v>45694</v>
      </c>
      <c r="S259" s="19">
        <v>45705</v>
      </c>
      <c r="T259" s="19"/>
      <c r="U259" s="18">
        <v>11</v>
      </c>
      <c r="V259" s="18" t="s">
        <v>80</v>
      </c>
      <c r="W259" s="21">
        <v>0</v>
      </c>
      <c r="X259" s="18"/>
      <c r="Y259" s="18"/>
      <c r="Z259" s="18"/>
      <c r="AA259" s="18" t="s">
        <v>108</v>
      </c>
      <c r="AB259" s="18"/>
      <c r="AC259" s="18" t="s">
        <v>997</v>
      </c>
      <c r="AD259" s="21">
        <v>0</v>
      </c>
      <c r="AE259" s="21">
        <v>0</v>
      </c>
      <c r="AF259" s="21">
        <v>0</v>
      </c>
      <c r="AG259" s="21">
        <v>0</v>
      </c>
      <c r="AH259" s="21">
        <v>0</v>
      </c>
      <c r="AI259" s="21">
        <v>0</v>
      </c>
      <c r="AJ259" s="21">
        <v>112300</v>
      </c>
      <c r="AK259" s="21">
        <v>0</v>
      </c>
      <c r="AL259" s="21">
        <v>0</v>
      </c>
      <c r="AM259" s="21">
        <v>0</v>
      </c>
      <c r="AN259" s="21">
        <v>0</v>
      </c>
      <c r="AO259" s="18"/>
      <c r="AP259" s="19"/>
      <c r="AQ259" s="18"/>
      <c r="AR259" s="21">
        <v>0</v>
      </c>
    </row>
    <row r="260" spans="1:44" x14ac:dyDescent="0.35">
      <c r="A260" s="18">
        <v>800030924</v>
      </c>
      <c r="B260" s="18" t="s">
        <v>65</v>
      </c>
      <c r="C260" s="18" t="s">
        <v>18</v>
      </c>
      <c r="D260" s="18">
        <v>389927</v>
      </c>
      <c r="E260" s="18" t="s">
        <v>1334</v>
      </c>
      <c r="F260" s="18" t="s">
        <v>1335</v>
      </c>
      <c r="G260" s="19">
        <v>45676.446701388886</v>
      </c>
      <c r="H260" s="19"/>
      <c r="I260" s="20">
        <v>112720</v>
      </c>
      <c r="J260" s="20">
        <v>112720</v>
      </c>
      <c r="K260" s="33" t="e">
        <v>#N/A</v>
      </c>
      <c r="L260" s="18" t="s">
        <v>579</v>
      </c>
      <c r="M260" s="21">
        <v>112720</v>
      </c>
      <c r="N260" s="22">
        <v>1222564853</v>
      </c>
      <c r="O260" s="18"/>
      <c r="P260" s="18" t="s">
        <v>580</v>
      </c>
      <c r="Q260" s="19">
        <v>45676</v>
      </c>
      <c r="R260" s="19">
        <v>45702</v>
      </c>
      <c r="S260" s="19">
        <v>45705</v>
      </c>
      <c r="T260" s="19"/>
      <c r="U260" s="18">
        <v>11</v>
      </c>
      <c r="V260" s="18" t="s">
        <v>80</v>
      </c>
      <c r="W260" s="21">
        <v>0</v>
      </c>
      <c r="X260" s="18"/>
      <c r="Y260" s="18"/>
      <c r="Z260" s="18"/>
      <c r="AA260" s="18" t="s">
        <v>108</v>
      </c>
      <c r="AB260" s="18"/>
      <c r="AC260" s="18" t="s">
        <v>997</v>
      </c>
      <c r="AD260" s="21">
        <v>0</v>
      </c>
      <c r="AE260" s="21">
        <v>0</v>
      </c>
      <c r="AF260" s="21">
        <v>0</v>
      </c>
      <c r="AG260" s="21">
        <v>0</v>
      </c>
      <c r="AH260" s="21">
        <v>0</v>
      </c>
      <c r="AI260" s="21">
        <v>0</v>
      </c>
      <c r="AJ260" s="21">
        <v>112720</v>
      </c>
      <c r="AK260" s="21">
        <v>0</v>
      </c>
      <c r="AL260" s="21">
        <v>0</v>
      </c>
      <c r="AM260" s="21">
        <v>0</v>
      </c>
      <c r="AN260" s="21">
        <v>0</v>
      </c>
      <c r="AO260" s="18"/>
      <c r="AP260" s="19"/>
      <c r="AQ260" s="18"/>
      <c r="AR260" s="21">
        <v>0</v>
      </c>
    </row>
    <row r="261" spans="1:44" x14ac:dyDescent="0.35">
      <c r="A261" s="18">
        <v>800030924</v>
      </c>
      <c r="B261" s="18" t="s">
        <v>65</v>
      </c>
      <c r="C261" s="18" t="s">
        <v>18</v>
      </c>
      <c r="D261" s="18">
        <v>386109</v>
      </c>
      <c r="E261" s="18" t="s">
        <v>1546</v>
      </c>
      <c r="F261" s="18" t="s">
        <v>1547</v>
      </c>
      <c r="G261" s="19">
        <v>45659.410243055558</v>
      </c>
      <c r="H261" s="19">
        <v>45700</v>
      </c>
      <c r="I261" s="20">
        <v>113010</v>
      </c>
      <c r="J261" s="20">
        <v>113010</v>
      </c>
      <c r="K261" s="33" t="e">
        <v>#N/A</v>
      </c>
      <c r="L261" s="18" t="s">
        <v>579</v>
      </c>
      <c r="M261" s="21">
        <v>113010</v>
      </c>
      <c r="N261" s="22">
        <v>1222564854</v>
      </c>
      <c r="O261" s="18"/>
      <c r="P261" s="18" t="s">
        <v>580</v>
      </c>
      <c r="Q261" s="19">
        <v>45659</v>
      </c>
      <c r="R261" s="19">
        <v>45694</v>
      </c>
      <c r="S261" s="19">
        <v>45705</v>
      </c>
      <c r="T261" s="19"/>
      <c r="U261" s="18">
        <v>11</v>
      </c>
      <c r="V261" s="18" t="s">
        <v>80</v>
      </c>
      <c r="W261" s="21">
        <v>0</v>
      </c>
      <c r="X261" s="18"/>
      <c r="Y261" s="18"/>
      <c r="Z261" s="18"/>
      <c r="AA261" s="18" t="s">
        <v>108</v>
      </c>
      <c r="AB261" s="18"/>
      <c r="AC261" s="18" t="s">
        <v>997</v>
      </c>
      <c r="AD261" s="21">
        <v>0</v>
      </c>
      <c r="AE261" s="21">
        <v>0</v>
      </c>
      <c r="AF261" s="21">
        <v>0</v>
      </c>
      <c r="AG261" s="21">
        <v>0</v>
      </c>
      <c r="AH261" s="21">
        <v>0</v>
      </c>
      <c r="AI261" s="21">
        <v>0</v>
      </c>
      <c r="AJ261" s="21">
        <v>113010</v>
      </c>
      <c r="AK261" s="21">
        <v>0</v>
      </c>
      <c r="AL261" s="21">
        <v>0</v>
      </c>
      <c r="AM261" s="21">
        <v>0</v>
      </c>
      <c r="AN261" s="21">
        <v>0</v>
      </c>
      <c r="AO261" s="18"/>
      <c r="AP261" s="19"/>
      <c r="AQ261" s="18"/>
      <c r="AR261" s="21">
        <v>0</v>
      </c>
    </row>
    <row r="262" spans="1:44" x14ac:dyDescent="0.35">
      <c r="A262" s="18">
        <v>800030924</v>
      </c>
      <c r="B262" s="18" t="s">
        <v>65</v>
      </c>
      <c r="C262" s="18" t="s">
        <v>18</v>
      </c>
      <c r="D262" s="18">
        <v>386510</v>
      </c>
      <c r="E262" s="18" t="s">
        <v>1332</v>
      </c>
      <c r="F262" s="18" t="s">
        <v>1333</v>
      </c>
      <c r="G262" s="19">
        <v>45662.413854166669</v>
      </c>
      <c r="H262" s="19"/>
      <c r="I262" s="20">
        <v>113950</v>
      </c>
      <c r="J262" s="20">
        <v>113950</v>
      </c>
      <c r="K262" s="33" t="e">
        <v>#N/A</v>
      </c>
      <c r="L262" s="18" t="s">
        <v>579</v>
      </c>
      <c r="M262" s="21">
        <v>113950</v>
      </c>
      <c r="N262" s="22">
        <v>1222564855</v>
      </c>
      <c r="O262" s="18"/>
      <c r="P262" s="18" t="s">
        <v>580</v>
      </c>
      <c r="Q262" s="19">
        <v>45662</v>
      </c>
      <c r="R262" s="19">
        <v>45702</v>
      </c>
      <c r="S262" s="19">
        <v>45705</v>
      </c>
      <c r="T262" s="19"/>
      <c r="U262" s="18">
        <v>11</v>
      </c>
      <c r="V262" s="18" t="s">
        <v>80</v>
      </c>
      <c r="W262" s="21">
        <v>0</v>
      </c>
      <c r="X262" s="18"/>
      <c r="Y262" s="18"/>
      <c r="Z262" s="18"/>
      <c r="AA262" s="18" t="s">
        <v>108</v>
      </c>
      <c r="AB262" s="18"/>
      <c r="AC262" s="18" t="s">
        <v>997</v>
      </c>
      <c r="AD262" s="21">
        <v>0</v>
      </c>
      <c r="AE262" s="21">
        <v>0</v>
      </c>
      <c r="AF262" s="21">
        <v>0</v>
      </c>
      <c r="AG262" s="21">
        <v>0</v>
      </c>
      <c r="AH262" s="21">
        <v>0</v>
      </c>
      <c r="AI262" s="21">
        <v>0</v>
      </c>
      <c r="AJ262" s="21">
        <v>113950</v>
      </c>
      <c r="AK262" s="21">
        <v>0</v>
      </c>
      <c r="AL262" s="21">
        <v>0</v>
      </c>
      <c r="AM262" s="21">
        <v>0</v>
      </c>
      <c r="AN262" s="21">
        <v>0</v>
      </c>
      <c r="AO262" s="18"/>
      <c r="AP262" s="19"/>
      <c r="AQ262" s="18"/>
      <c r="AR262" s="21">
        <v>0</v>
      </c>
    </row>
    <row r="263" spans="1:44" x14ac:dyDescent="0.35">
      <c r="A263" s="18">
        <v>800030924</v>
      </c>
      <c r="B263" s="18" t="s">
        <v>65</v>
      </c>
      <c r="C263" s="18" t="s">
        <v>18</v>
      </c>
      <c r="D263" s="18">
        <v>386548</v>
      </c>
      <c r="E263" s="18" t="s">
        <v>1330</v>
      </c>
      <c r="F263" s="18" t="s">
        <v>1331</v>
      </c>
      <c r="G263" s="19">
        <v>45663.415196759262</v>
      </c>
      <c r="H263" s="19"/>
      <c r="I263" s="20">
        <v>114200</v>
      </c>
      <c r="J263" s="20">
        <v>114200</v>
      </c>
      <c r="K263" s="33" t="e">
        <v>#N/A</v>
      </c>
      <c r="L263" s="18" t="s">
        <v>579</v>
      </c>
      <c r="M263" s="21">
        <v>114200</v>
      </c>
      <c r="N263" s="22">
        <v>1222564856</v>
      </c>
      <c r="O263" s="18"/>
      <c r="P263" s="18" t="s">
        <v>580</v>
      </c>
      <c r="Q263" s="19">
        <v>45663</v>
      </c>
      <c r="R263" s="19">
        <v>45702</v>
      </c>
      <c r="S263" s="19">
        <v>45705</v>
      </c>
      <c r="T263" s="19"/>
      <c r="U263" s="18">
        <v>11</v>
      </c>
      <c r="V263" s="18" t="s">
        <v>80</v>
      </c>
      <c r="W263" s="21">
        <v>0</v>
      </c>
      <c r="X263" s="18"/>
      <c r="Y263" s="18"/>
      <c r="Z263" s="18"/>
      <c r="AA263" s="18" t="s">
        <v>108</v>
      </c>
      <c r="AB263" s="18"/>
      <c r="AC263" s="18" t="s">
        <v>997</v>
      </c>
      <c r="AD263" s="21">
        <v>0</v>
      </c>
      <c r="AE263" s="21">
        <v>0</v>
      </c>
      <c r="AF263" s="21">
        <v>0</v>
      </c>
      <c r="AG263" s="21">
        <v>0</v>
      </c>
      <c r="AH263" s="21">
        <v>0</v>
      </c>
      <c r="AI263" s="21">
        <v>0</v>
      </c>
      <c r="AJ263" s="21">
        <v>114200</v>
      </c>
      <c r="AK263" s="21">
        <v>0</v>
      </c>
      <c r="AL263" s="21">
        <v>0</v>
      </c>
      <c r="AM263" s="21">
        <v>0</v>
      </c>
      <c r="AN263" s="21">
        <v>0</v>
      </c>
      <c r="AO263" s="18"/>
      <c r="AP263" s="19"/>
      <c r="AQ263" s="18"/>
      <c r="AR263" s="21">
        <v>0</v>
      </c>
    </row>
    <row r="264" spans="1:44" x14ac:dyDescent="0.35">
      <c r="A264" s="18">
        <v>800030924</v>
      </c>
      <c r="B264" s="18" t="s">
        <v>65</v>
      </c>
      <c r="C264" s="18" t="s">
        <v>18</v>
      </c>
      <c r="D264" s="18">
        <v>386090</v>
      </c>
      <c r="E264" s="18" t="s">
        <v>1462</v>
      </c>
      <c r="F264" s="18" t="s">
        <v>1463</v>
      </c>
      <c r="G264" s="19">
        <v>45659.410046296296</v>
      </c>
      <c r="H264" s="19"/>
      <c r="I264" s="20">
        <v>114500</v>
      </c>
      <c r="J264" s="20">
        <v>114500</v>
      </c>
      <c r="K264" s="33" t="e">
        <v>#N/A</v>
      </c>
      <c r="L264" s="18" t="s">
        <v>579</v>
      </c>
      <c r="M264" s="21">
        <v>114500</v>
      </c>
      <c r="N264" s="22">
        <v>1222564857</v>
      </c>
      <c r="O264" s="18"/>
      <c r="P264" s="18" t="s">
        <v>580</v>
      </c>
      <c r="Q264" s="19">
        <v>45659</v>
      </c>
      <c r="R264" s="19">
        <v>45701</v>
      </c>
      <c r="S264" s="19">
        <v>45705</v>
      </c>
      <c r="T264" s="19"/>
      <c r="U264" s="18">
        <v>11</v>
      </c>
      <c r="V264" s="18" t="s">
        <v>80</v>
      </c>
      <c r="W264" s="21">
        <v>0</v>
      </c>
      <c r="X264" s="18"/>
      <c r="Y264" s="18"/>
      <c r="Z264" s="18"/>
      <c r="AA264" s="18" t="s">
        <v>108</v>
      </c>
      <c r="AB264" s="18"/>
      <c r="AC264" s="18" t="s">
        <v>997</v>
      </c>
      <c r="AD264" s="21">
        <v>0</v>
      </c>
      <c r="AE264" s="21">
        <v>0</v>
      </c>
      <c r="AF264" s="21">
        <v>0</v>
      </c>
      <c r="AG264" s="21">
        <v>0</v>
      </c>
      <c r="AH264" s="21">
        <v>0</v>
      </c>
      <c r="AI264" s="21">
        <v>0</v>
      </c>
      <c r="AJ264" s="21">
        <v>114500</v>
      </c>
      <c r="AK264" s="21">
        <v>0</v>
      </c>
      <c r="AL264" s="21">
        <v>0</v>
      </c>
      <c r="AM264" s="21">
        <v>0</v>
      </c>
      <c r="AN264" s="21">
        <v>0</v>
      </c>
      <c r="AO264" s="18"/>
      <c r="AP264" s="19"/>
      <c r="AQ264" s="18"/>
      <c r="AR264" s="21">
        <v>0</v>
      </c>
    </row>
    <row r="265" spans="1:44" x14ac:dyDescent="0.35">
      <c r="A265" s="18">
        <v>800030924</v>
      </c>
      <c r="B265" s="18" t="s">
        <v>65</v>
      </c>
      <c r="C265" s="18" t="s">
        <v>18</v>
      </c>
      <c r="D265" s="18">
        <v>385772</v>
      </c>
      <c r="E265" s="18" t="s">
        <v>1544</v>
      </c>
      <c r="F265" s="18" t="s">
        <v>1545</v>
      </c>
      <c r="G265" s="19">
        <v>45658.407141203701</v>
      </c>
      <c r="H265" s="19">
        <v>45700</v>
      </c>
      <c r="I265" s="20">
        <v>115550</v>
      </c>
      <c r="J265" s="20">
        <v>115550</v>
      </c>
      <c r="K265" s="33" t="e">
        <v>#N/A</v>
      </c>
      <c r="L265" s="18" t="s">
        <v>579</v>
      </c>
      <c r="M265" s="21">
        <v>115550</v>
      </c>
      <c r="N265" s="22">
        <v>1222564858</v>
      </c>
      <c r="O265" s="18"/>
      <c r="P265" s="18" t="s">
        <v>580</v>
      </c>
      <c r="Q265" s="19">
        <v>45658</v>
      </c>
      <c r="R265" s="19">
        <v>45694</v>
      </c>
      <c r="S265" s="19">
        <v>45705</v>
      </c>
      <c r="T265" s="19"/>
      <c r="U265" s="18">
        <v>11</v>
      </c>
      <c r="V265" s="18" t="s">
        <v>80</v>
      </c>
      <c r="W265" s="21">
        <v>0</v>
      </c>
      <c r="X265" s="18"/>
      <c r="Y265" s="18"/>
      <c r="Z265" s="18"/>
      <c r="AA265" s="18" t="s">
        <v>108</v>
      </c>
      <c r="AB265" s="18"/>
      <c r="AC265" s="18" t="s">
        <v>997</v>
      </c>
      <c r="AD265" s="21">
        <v>0</v>
      </c>
      <c r="AE265" s="21">
        <v>0</v>
      </c>
      <c r="AF265" s="21">
        <v>0</v>
      </c>
      <c r="AG265" s="21">
        <v>0</v>
      </c>
      <c r="AH265" s="21">
        <v>0</v>
      </c>
      <c r="AI265" s="21">
        <v>0</v>
      </c>
      <c r="AJ265" s="21">
        <v>115550</v>
      </c>
      <c r="AK265" s="21">
        <v>0</v>
      </c>
      <c r="AL265" s="21">
        <v>0</v>
      </c>
      <c r="AM265" s="21">
        <v>0</v>
      </c>
      <c r="AN265" s="21">
        <v>0</v>
      </c>
      <c r="AO265" s="18"/>
      <c r="AP265" s="19"/>
      <c r="AQ265" s="18"/>
      <c r="AR265" s="21">
        <v>0</v>
      </c>
    </row>
    <row r="266" spans="1:44" x14ac:dyDescent="0.35">
      <c r="A266" s="18">
        <v>800030924</v>
      </c>
      <c r="B266" s="18" t="s">
        <v>65</v>
      </c>
      <c r="C266" s="18" t="s">
        <v>18</v>
      </c>
      <c r="D266" s="18">
        <v>386134</v>
      </c>
      <c r="E266" s="18" t="s">
        <v>1460</v>
      </c>
      <c r="F266" s="18" t="s">
        <v>1461</v>
      </c>
      <c r="G266" s="19">
        <v>45660.410474537035</v>
      </c>
      <c r="H266" s="19"/>
      <c r="I266" s="20">
        <v>116700</v>
      </c>
      <c r="J266" s="20">
        <v>116700</v>
      </c>
      <c r="K266" s="33" t="e">
        <v>#N/A</v>
      </c>
      <c r="L266" s="18" t="s">
        <v>579</v>
      </c>
      <c r="M266" s="21">
        <v>116700</v>
      </c>
      <c r="N266" s="22">
        <v>1222564859</v>
      </c>
      <c r="O266" s="18"/>
      <c r="P266" s="18" t="s">
        <v>580</v>
      </c>
      <c r="Q266" s="19">
        <v>45660</v>
      </c>
      <c r="R266" s="19">
        <v>45701</v>
      </c>
      <c r="S266" s="19">
        <v>45705</v>
      </c>
      <c r="T266" s="19"/>
      <c r="U266" s="18">
        <v>11</v>
      </c>
      <c r="V266" s="18" t="s">
        <v>80</v>
      </c>
      <c r="W266" s="21">
        <v>0</v>
      </c>
      <c r="X266" s="18"/>
      <c r="Y266" s="18"/>
      <c r="Z266" s="18"/>
      <c r="AA266" s="18" t="s">
        <v>108</v>
      </c>
      <c r="AB266" s="18"/>
      <c r="AC266" s="18" t="s">
        <v>997</v>
      </c>
      <c r="AD266" s="21">
        <v>0</v>
      </c>
      <c r="AE266" s="21">
        <v>0</v>
      </c>
      <c r="AF266" s="21">
        <v>0</v>
      </c>
      <c r="AG266" s="21">
        <v>0</v>
      </c>
      <c r="AH266" s="21">
        <v>0</v>
      </c>
      <c r="AI266" s="21">
        <v>0</v>
      </c>
      <c r="AJ266" s="21">
        <v>116700</v>
      </c>
      <c r="AK266" s="21">
        <v>0</v>
      </c>
      <c r="AL266" s="21">
        <v>0</v>
      </c>
      <c r="AM266" s="21">
        <v>0</v>
      </c>
      <c r="AN266" s="21">
        <v>0</v>
      </c>
      <c r="AO266" s="18"/>
      <c r="AP266" s="19"/>
      <c r="AQ266" s="18"/>
      <c r="AR266" s="21">
        <v>0</v>
      </c>
    </row>
    <row r="267" spans="1:44" x14ac:dyDescent="0.35">
      <c r="A267" s="18">
        <v>800030924</v>
      </c>
      <c r="B267" s="18" t="s">
        <v>65</v>
      </c>
      <c r="C267" s="18" t="s">
        <v>18</v>
      </c>
      <c r="D267" s="18">
        <v>387162</v>
      </c>
      <c r="E267" s="18" t="s">
        <v>1328</v>
      </c>
      <c r="F267" s="18" t="s">
        <v>1329</v>
      </c>
      <c r="G267" s="19">
        <v>45665.420185185183</v>
      </c>
      <c r="H267" s="19"/>
      <c r="I267" s="20">
        <v>117000</v>
      </c>
      <c r="J267" s="20">
        <v>117000</v>
      </c>
      <c r="K267" s="33" t="e">
        <v>#N/A</v>
      </c>
      <c r="L267" s="18" t="s">
        <v>579</v>
      </c>
      <c r="M267" s="21">
        <v>117000</v>
      </c>
      <c r="N267" s="22">
        <v>1222564860</v>
      </c>
      <c r="O267" s="18"/>
      <c r="P267" s="18" t="s">
        <v>580</v>
      </c>
      <c r="Q267" s="19">
        <v>45665</v>
      </c>
      <c r="R267" s="19">
        <v>45702</v>
      </c>
      <c r="S267" s="19">
        <v>45705</v>
      </c>
      <c r="T267" s="19"/>
      <c r="U267" s="18">
        <v>11</v>
      </c>
      <c r="V267" s="18" t="s">
        <v>80</v>
      </c>
      <c r="W267" s="21">
        <v>0</v>
      </c>
      <c r="X267" s="18"/>
      <c r="Y267" s="18"/>
      <c r="Z267" s="18"/>
      <c r="AA267" s="18" t="s">
        <v>108</v>
      </c>
      <c r="AB267" s="18"/>
      <c r="AC267" s="18" t="s">
        <v>997</v>
      </c>
      <c r="AD267" s="21">
        <v>0</v>
      </c>
      <c r="AE267" s="21">
        <v>0</v>
      </c>
      <c r="AF267" s="21">
        <v>0</v>
      </c>
      <c r="AG267" s="21">
        <v>0</v>
      </c>
      <c r="AH267" s="21">
        <v>0</v>
      </c>
      <c r="AI267" s="21">
        <v>0</v>
      </c>
      <c r="AJ267" s="21">
        <v>117000</v>
      </c>
      <c r="AK267" s="21">
        <v>0</v>
      </c>
      <c r="AL267" s="21">
        <v>0</v>
      </c>
      <c r="AM267" s="21">
        <v>0</v>
      </c>
      <c r="AN267" s="21">
        <v>0</v>
      </c>
      <c r="AO267" s="18"/>
      <c r="AP267" s="19"/>
      <c r="AQ267" s="18"/>
      <c r="AR267" s="21">
        <v>0</v>
      </c>
    </row>
    <row r="268" spans="1:44" x14ac:dyDescent="0.35">
      <c r="A268" s="18">
        <v>800030924</v>
      </c>
      <c r="B268" s="18" t="s">
        <v>65</v>
      </c>
      <c r="C268" s="18" t="s">
        <v>18</v>
      </c>
      <c r="D268" s="18">
        <v>390260</v>
      </c>
      <c r="E268" s="18" t="s">
        <v>1326</v>
      </c>
      <c r="F268" s="18" t="s">
        <v>1327</v>
      </c>
      <c r="G268" s="19">
        <v>45677.930787037039</v>
      </c>
      <c r="H268" s="19"/>
      <c r="I268" s="20">
        <v>117050</v>
      </c>
      <c r="J268" s="20">
        <v>117050</v>
      </c>
      <c r="K268" s="33" t="e">
        <v>#N/A</v>
      </c>
      <c r="L268" s="18" t="s">
        <v>579</v>
      </c>
      <c r="M268" s="21">
        <v>117050</v>
      </c>
      <c r="N268" s="22">
        <v>1222564861</v>
      </c>
      <c r="O268" s="18"/>
      <c r="P268" s="18" t="s">
        <v>580</v>
      </c>
      <c r="Q268" s="19">
        <v>45677</v>
      </c>
      <c r="R268" s="19">
        <v>45702</v>
      </c>
      <c r="S268" s="19">
        <v>45705</v>
      </c>
      <c r="T268" s="19"/>
      <c r="U268" s="18">
        <v>11</v>
      </c>
      <c r="V268" s="18" t="s">
        <v>80</v>
      </c>
      <c r="W268" s="21">
        <v>0</v>
      </c>
      <c r="X268" s="18"/>
      <c r="Y268" s="18"/>
      <c r="Z268" s="18"/>
      <c r="AA268" s="18" t="s">
        <v>108</v>
      </c>
      <c r="AB268" s="18"/>
      <c r="AC268" s="18" t="s">
        <v>997</v>
      </c>
      <c r="AD268" s="21">
        <v>0</v>
      </c>
      <c r="AE268" s="21">
        <v>0</v>
      </c>
      <c r="AF268" s="21">
        <v>0</v>
      </c>
      <c r="AG268" s="21">
        <v>0</v>
      </c>
      <c r="AH268" s="21">
        <v>0</v>
      </c>
      <c r="AI268" s="21">
        <v>0</v>
      </c>
      <c r="AJ268" s="21">
        <v>117050</v>
      </c>
      <c r="AK268" s="21">
        <v>0</v>
      </c>
      <c r="AL268" s="21">
        <v>0</v>
      </c>
      <c r="AM268" s="21">
        <v>0</v>
      </c>
      <c r="AN268" s="21">
        <v>0</v>
      </c>
      <c r="AO268" s="18"/>
      <c r="AP268" s="19"/>
      <c r="AQ268" s="18"/>
      <c r="AR268" s="21">
        <v>0</v>
      </c>
    </row>
    <row r="269" spans="1:44" x14ac:dyDescent="0.35">
      <c r="A269" s="18">
        <v>800030924</v>
      </c>
      <c r="B269" s="18" t="s">
        <v>65</v>
      </c>
      <c r="C269" s="18" t="s">
        <v>18</v>
      </c>
      <c r="D269" s="18">
        <v>386547</v>
      </c>
      <c r="E269" s="18" t="s">
        <v>1542</v>
      </c>
      <c r="F269" s="18" t="s">
        <v>1543</v>
      </c>
      <c r="G269" s="19">
        <v>45663.415185185186</v>
      </c>
      <c r="H269" s="19">
        <v>45700</v>
      </c>
      <c r="I269" s="20">
        <v>117650</v>
      </c>
      <c r="J269" s="20">
        <v>117650</v>
      </c>
      <c r="K269" s="33" t="e">
        <v>#N/A</v>
      </c>
      <c r="L269" s="18" t="s">
        <v>579</v>
      </c>
      <c r="M269" s="21">
        <v>117650</v>
      </c>
      <c r="N269" s="22">
        <v>1222564862</v>
      </c>
      <c r="O269" s="18"/>
      <c r="P269" s="18" t="s">
        <v>580</v>
      </c>
      <c r="Q269" s="19">
        <v>45663</v>
      </c>
      <c r="R269" s="19">
        <v>45694</v>
      </c>
      <c r="S269" s="19">
        <v>45705</v>
      </c>
      <c r="T269" s="19"/>
      <c r="U269" s="18">
        <v>11</v>
      </c>
      <c r="V269" s="18" t="s">
        <v>80</v>
      </c>
      <c r="W269" s="21">
        <v>0</v>
      </c>
      <c r="X269" s="18"/>
      <c r="Y269" s="18"/>
      <c r="Z269" s="18"/>
      <c r="AA269" s="18" t="s">
        <v>108</v>
      </c>
      <c r="AB269" s="18"/>
      <c r="AC269" s="18" t="s">
        <v>997</v>
      </c>
      <c r="AD269" s="21">
        <v>0</v>
      </c>
      <c r="AE269" s="21">
        <v>0</v>
      </c>
      <c r="AF269" s="21">
        <v>0</v>
      </c>
      <c r="AG269" s="21">
        <v>0</v>
      </c>
      <c r="AH269" s="21">
        <v>0</v>
      </c>
      <c r="AI269" s="21">
        <v>0</v>
      </c>
      <c r="AJ269" s="21">
        <v>117650</v>
      </c>
      <c r="AK269" s="21">
        <v>0</v>
      </c>
      <c r="AL269" s="21">
        <v>0</v>
      </c>
      <c r="AM269" s="21">
        <v>0</v>
      </c>
      <c r="AN269" s="21">
        <v>0</v>
      </c>
      <c r="AO269" s="18"/>
      <c r="AP269" s="19"/>
      <c r="AQ269" s="18"/>
      <c r="AR269" s="21">
        <v>0</v>
      </c>
    </row>
    <row r="270" spans="1:44" x14ac:dyDescent="0.35">
      <c r="A270" s="18">
        <v>800030924</v>
      </c>
      <c r="B270" s="18" t="s">
        <v>65</v>
      </c>
      <c r="C270" s="18" t="s">
        <v>18</v>
      </c>
      <c r="D270" s="18">
        <v>392304</v>
      </c>
      <c r="E270" s="18" t="s">
        <v>1492</v>
      </c>
      <c r="F270" s="18" t="s">
        <v>1493</v>
      </c>
      <c r="G270" s="19">
        <v>45685.289004629631</v>
      </c>
      <c r="H270" s="19">
        <v>45700</v>
      </c>
      <c r="I270" s="20">
        <v>118720</v>
      </c>
      <c r="J270" s="20">
        <v>118720</v>
      </c>
      <c r="K270" s="33" t="e">
        <v>#N/A</v>
      </c>
      <c r="L270" s="18" t="s">
        <v>579</v>
      </c>
      <c r="M270" s="21">
        <v>118720</v>
      </c>
      <c r="N270" s="22">
        <v>1222564863</v>
      </c>
      <c r="O270" s="18"/>
      <c r="P270" s="18" t="s">
        <v>580</v>
      </c>
      <c r="Q270" s="19">
        <v>45685</v>
      </c>
      <c r="R270" s="19">
        <v>45700</v>
      </c>
      <c r="S270" s="19">
        <v>45705</v>
      </c>
      <c r="T270" s="19"/>
      <c r="U270" s="18">
        <v>11</v>
      </c>
      <c r="V270" s="18" t="s">
        <v>80</v>
      </c>
      <c r="W270" s="21">
        <v>0</v>
      </c>
      <c r="X270" s="18"/>
      <c r="Y270" s="18"/>
      <c r="Z270" s="18"/>
      <c r="AA270" s="18" t="s">
        <v>108</v>
      </c>
      <c r="AB270" s="18"/>
      <c r="AC270" s="18" t="s">
        <v>997</v>
      </c>
      <c r="AD270" s="21">
        <v>0</v>
      </c>
      <c r="AE270" s="21">
        <v>0</v>
      </c>
      <c r="AF270" s="21">
        <v>0</v>
      </c>
      <c r="AG270" s="21">
        <v>0</v>
      </c>
      <c r="AH270" s="21">
        <v>0</v>
      </c>
      <c r="AI270" s="21">
        <v>0</v>
      </c>
      <c r="AJ270" s="21">
        <v>118720</v>
      </c>
      <c r="AK270" s="21">
        <v>0</v>
      </c>
      <c r="AL270" s="21">
        <v>0</v>
      </c>
      <c r="AM270" s="21">
        <v>0</v>
      </c>
      <c r="AN270" s="21">
        <v>0</v>
      </c>
      <c r="AO270" s="18"/>
      <c r="AP270" s="19"/>
      <c r="AQ270" s="18"/>
      <c r="AR270" s="21">
        <v>0</v>
      </c>
    </row>
    <row r="271" spans="1:44" x14ac:dyDescent="0.35">
      <c r="A271" s="18">
        <v>800030924</v>
      </c>
      <c r="B271" s="18" t="s">
        <v>65</v>
      </c>
      <c r="C271" s="18" t="s">
        <v>18</v>
      </c>
      <c r="D271" s="18">
        <v>387523</v>
      </c>
      <c r="E271" s="18" t="s">
        <v>1324</v>
      </c>
      <c r="F271" s="18" t="s">
        <v>1325</v>
      </c>
      <c r="G271" s="19">
        <v>45667.423171296294</v>
      </c>
      <c r="H271" s="19"/>
      <c r="I271" s="20">
        <v>120400</v>
      </c>
      <c r="J271" s="20">
        <v>120400</v>
      </c>
      <c r="K271" s="33" t="e">
        <v>#N/A</v>
      </c>
      <c r="L271" s="18" t="s">
        <v>579</v>
      </c>
      <c r="M271" s="21">
        <v>120400</v>
      </c>
      <c r="N271" s="22">
        <v>1222564864</v>
      </c>
      <c r="O271" s="18"/>
      <c r="P271" s="18" t="s">
        <v>580</v>
      </c>
      <c r="Q271" s="19">
        <v>45667</v>
      </c>
      <c r="R271" s="19">
        <v>45702</v>
      </c>
      <c r="S271" s="19">
        <v>45705</v>
      </c>
      <c r="T271" s="19"/>
      <c r="U271" s="18">
        <v>11</v>
      </c>
      <c r="V271" s="18" t="s">
        <v>80</v>
      </c>
      <c r="W271" s="21">
        <v>0</v>
      </c>
      <c r="X271" s="18"/>
      <c r="Y271" s="18"/>
      <c r="Z271" s="18"/>
      <c r="AA271" s="18" t="s">
        <v>108</v>
      </c>
      <c r="AB271" s="18"/>
      <c r="AC271" s="18" t="s">
        <v>997</v>
      </c>
      <c r="AD271" s="21">
        <v>0</v>
      </c>
      <c r="AE271" s="21">
        <v>0</v>
      </c>
      <c r="AF271" s="21">
        <v>0</v>
      </c>
      <c r="AG271" s="21">
        <v>0</v>
      </c>
      <c r="AH271" s="21">
        <v>0</v>
      </c>
      <c r="AI271" s="21">
        <v>0</v>
      </c>
      <c r="AJ271" s="21">
        <v>120400</v>
      </c>
      <c r="AK271" s="21">
        <v>0</v>
      </c>
      <c r="AL271" s="21">
        <v>0</v>
      </c>
      <c r="AM271" s="21">
        <v>0</v>
      </c>
      <c r="AN271" s="21">
        <v>0</v>
      </c>
      <c r="AO271" s="18"/>
      <c r="AP271" s="19"/>
      <c r="AQ271" s="18"/>
      <c r="AR271" s="21">
        <v>0</v>
      </c>
    </row>
    <row r="272" spans="1:44" x14ac:dyDescent="0.35">
      <c r="A272" s="18">
        <v>800030924</v>
      </c>
      <c r="B272" s="18" t="s">
        <v>65</v>
      </c>
      <c r="C272" s="18" t="s">
        <v>18</v>
      </c>
      <c r="D272" s="18">
        <v>385833</v>
      </c>
      <c r="E272" s="18" t="s">
        <v>1540</v>
      </c>
      <c r="F272" s="18" t="s">
        <v>1541</v>
      </c>
      <c r="G272" s="19">
        <v>45658.407766203702</v>
      </c>
      <c r="H272" s="19">
        <v>45700</v>
      </c>
      <c r="I272" s="20">
        <v>122119</v>
      </c>
      <c r="J272" s="20">
        <v>122119</v>
      </c>
      <c r="K272" s="33" t="e">
        <v>#N/A</v>
      </c>
      <c r="L272" s="18" t="s">
        <v>579</v>
      </c>
      <c r="M272" s="21">
        <v>122119</v>
      </c>
      <c r="N272" s="22">
        <v>1222564865</v>
      </c>
      <c r="O272" s="18"/>
      <c r="P272" s="18" t="s">
        <v>580</v>
      </c>
      <c r="Q272" s="19">
        <v>45658</v>
      </c>
      <c r="R272" s="19">
        <v>45694</v>
      </c>
      <c r="S272" s="19">
        <v>45705</v>
      </c>
      <c r="T272" s="19"/>
      <c r="U272" s="18">
        <v>11</v>
      </c>
      <c r="V272" s="18" t="s">
        <v>80</v>
      </c>
      <c r="W272" s="21">
        <v>0</v>
      </c>
      <c r="X272" s="18"/>
      <c r="Y272" s="18"/>
      <c r="Z272" s="18"/>
      <c r="AA272" s="18" t="s">
        <v>108</v>
      </c>
      <c r="AB272" s="18"/>
      <c r="AC272" s="18" t="s">
        <v>997</v>
      </c>
      <c r="AD272" s="21">
        <v>0</v>
      </c>
      <c r="AE272" s="21">
        <v>0</v>
      </c>
      <c r="AF272" s="21">
        <v>0</v>
      </c>
      <c r="AG272" s="21">
        <v>0</v>
      </c>
      <c r="AH272" s="21">
        <v>0</v>
      </c>
      <c r="AI272" s="21">
        <v>0</v>
      </c>
      <c r="AJ272" s="21">
        <v>122119</v>
      </c>
      <c r="AK272" s="21">
        <v>0</v>
      </c>
      <c r="AL272" s="21">
        <v>0</v>
      </c>
      <c r="AM272" s="21">
        <v>0</v>
      </c>
      <c r="AN272" s="21">
        <v>0</v>
      </c>
      <c r="AO272" s="18"/>
      <c r="AP272" s="19"/>
      <c r="AQ272" s="18"/>
      <c r="AR272" s="21">
        <v>0</v>
      </c>
    </row>
    <row r="273" spans="1:44" x14ac:dyDescent="0.35">
      <c r="A273" s="18">
        <v>800030924</v>
      </c>
      <c r="B273" s="18" t="s">
        <v>65</v>
      </c>
      <c r="C273" s="18" t="s">
        <v>18</v>
      </c>
      <c r="D273" s="18">
        <v>386459</v>
      </c>
      <c r="E273" s="18" t="s">
        <v>1458</v>
      </c>
      <c r="F273" s="18" t="s">
        <v>1459</v>
      </c>
      <c r="G273" s="19">
        <v>45661.413275462961</v>
      </c>
      <c r="H273" s="19"/>
      <c r="I273" s="20">
        <v>122220</v>
      </c>
      <c r="J273" s="20">
        <v>122220</v>
      </c>
      <c r="K273" s="33" t="e">
        <v>#N/A</v>
      </c>
      <c r="L273" s="18" t="s">
        <v>579</v>
      </c>
      <c r="M273" s="21">
        <v>122220</v>
      </c>
      <c r="N273" s="22">
        <v>1222564866</v>
      </c>
      <c r="O273" s="18"/>
      <c r="P273" s="18" t="s">
        <v>580</v>
      </c>
      <c r="Q273" s="19">
        <v>45661</v>
      </c>
      <c r="R273" s="19">
        <v>45701</v>
      </c>
      <c r="S273" s="19">
        <v>45705</v>
      </c>
      <c r="T273" s="19"/>
      <c r="U273" s="18">
        <v>11</v>
      </c>
      <c r="V273" s="18" t="s">
        <v>80</v>
      </c>
      <c r="W273" s="21">
        <v>0</v>
      </c>
      <c r="X273" s="18"/>
      <c r="Y273" s="18"/>
      <c r="Z273" s="18"/>
      <c r="AA273" s="18" t="s">
        <v>108</v>
      </c>
      <c r="AB273" s="18"/>
      <c r="AC273" s="18" t="s">
        <v>997</v>
      </c>
      <c r="AD273" s="21">
        <v>0</v>
      </c>
      <c r="AE273" s="21">
        <v>0</v>
      </c>
      <c r="AF273" s="21">
        <v>0</v>
      </c>
      <c r="AG273" s="21">
        <v>0</v>
      </c>
      <c r="AH273" s="21">
        <v>0</v>
      </c>
      <c r="AI273" s="21">
        <v>0</v>
      </c>
      <c r="AJ273" s="21">
        <v>122220</v>
      </c>
      <c r="AK273" s="21">
        <v>0</v>
      </c>
      <c r="AL273" s="21">
        <v>0</v>
      </c>
      <c r="AM273" s="21">
        <v>0</v>
      </c>
      <c r="AN273" s="21">
        <v>0</v>
      </c>
      <c r="AO273" s="18"/>
      <c r="AP273" s="19"/>
      <c r="AQ273" s="18"/>
      <c r="AR273" s="21">
        <v>0</v>
      </c>
    </row>
    <row r="274" spans="1:44" x14ac:dyDescent="0.35">
      <c r="A274" s="18">
        <v>800030924</v>
      </c>
      <c r="B274" s="18" t="s">
        <v>65</v>
      </c>
      <c r="C274" s="18" t="s">
        <v>18</v>
      </c>
      <c r="D274" s="18">
        <v>387877</v>
      </c>
      <c r="E274" s="18" t="s">
        <v>1528</v>
      </c>
      <c r="F274" s="18" t="s">
        <v>1529</v>
      </c>
      <c r="G274" s="19">
        <v>45669.427662037036</v>
      </c>
      <c r="H274" s="19">
        <v>45700</v>
      </c>
      <c r="I274" s="20">
        <v>122970</v>
      </c>
      <c r="J274" s="20">
        <v>122970</v>
      </c>
      <c r="K274" s="33" t="e">
        <v>#N/A</v>
      </c>
      <c r="L274" s="18" t="s">
        <v>579</v>
      </c>
      <c r="M274" s="21">
        <v>122970</v>
      </c>
      <c r="N274" s="22">
        <v>1222564867</v>
      </c>
      <c r="O274" s="18"/>
      <c r="P274" s="18" t="s">
        <v>580</v>
      </c>
      <c r="Q274" s="19">
        <v>45669</v>
      </c>
      <c r="R274" s="19">
        <v>45699</v>
      </c>
      <c r="S274" s="19">
        <v>45705</v>
      </c>
      <c r="T274" s="19"/>
      <c r="U274" s="18">
        <v>11</v>
      </c>
      <c r="V274" s="18" t="s">
        <v>80</v>
      </c>
      <c r="W274" s="21">
        <v>0</v>
      </c>
      <c r="X274" s="18"/>
      <c r="Y274" s="18"/>
      <c r="Z274" s="18"/>
      <c r="AA274" s="18" t="s">
        <v>108</v>
      </c>
      <c r="AB274" s="18"/>
      <c r="AC274" s="18" t="s">
        <v>997</v>
      </c>
      <c r="AD274" s="21">
        <v>0</v>
      </c>
      <c r="AE274" s="21">
        <v>0</v>
      </c>
      <c r="AF274" s="21">
        <v>0</v>
      </c>
      <c r="AG274" s="21">
        <v>0</v>
      </c>
      <c r="AH274" s="21">
        <v>0</v>
      </c>
      <c r="AI274" s="21">
        <v>0</v>
      </c>
      <c r="AJ274" s="21">
        <v>122970</v>
      </c>
      <c r="AK274" s="21">
        <v>0</v>
      </c>
      <c r="AL274" s="21">
        <v>0</v>
      </c>
      <c r="AM274" s="21">
        <v>0</v>
      </c>
      <c r="AN274" s="21">
        <v>0</v>
      </c>
      <c r="AO274" s="18"/>
      <c r="AP274" s="19"/>
      <c r="AQ274" s="18"/>
      <c r="AR274" s="21">
        <v>0</v>
      </c>
    </row>
    <row r="275" spans="1:44" x14ac:dyDescent="0.35">
      <c r="A275" s="18">
        <v>800030924</v>
      </c>
      <c r="B275" s="18" t="s">
        <v>65</v>
      </c>
      <c r="C275" s="18" t="s">
        <v>18</v>
      </c>
      <c r="D275" s="18">
        <v>386602</v>
      </c>
      <c r="E275" s="18" t="s">
        <v>1322</v>
      </c>
      <c r="F275" s="18" t="s">
        <v>1323</v>
      </c>
      <c r="G275" s="19">
        <v>45663.415682870371</v>
      </c>
      <c r="H275" s="19"/>
      <c r="I275" s="20">
        <v>123100</v>
      </c>
      <c r="J275" s="20">
        <v>123100</v>
      </c>
      <c r="K275" s="33" t="e">
        <v>#N/A</v>
      </c>
      <c r="L275" s="18" t="s">
        <v>579</v>
      </c>
      <c r="M275" s="21">
        <v>123100</v>
      </c>
      <c r="N275" s="22">
        <v>1222564868</v>
      </c>
      <c r="O275" s="18"/>
      <c r="P275" s="18" t="s">
        <v>580</v>
      </c>
      <c r="Q275" s="19">
        <v>45663</v>
      </c>
      <c r="R275" s="19">
        <v>45702</v>
      </c>
      <c r="S275" s="19">
        <v>45705</v>
      </c>
      <c r="T275" s="19"/>
      <c r="U275" s="18">
        <v>11</v>
      </c>
      <c r="V275" s="18" t="s">
        <v>80</v>
      </c>
      <c r="W275" s="21">
        <v>0</v>
      </c>
      <c r="X275" s="18"/>
      <c r="Y275" s="18"/>
      <c r="Z275" s="18"/>
      <c r="AA275" s="18" t="s">
        <v>108</v>
      </c>
      <c r="AB275" s="18"/>
      <c r="AC275" s="18" t="s">
        <v>997</v>
      </c>
      <c r="AD275" s="21">
        <v>0</v>
      </c>
      <c r="AE275" s="21">
        <v>0</v>
      </c>
      <c r="AF275" s="21">
        <v>0</v>
      </c>
      <c r="AG275" s="21">
        <v>0</v>
      </c>
      <c r="AH275" s="21">
        <v>0</v>
      </c>
      <c r="AI275" s="21">
        <v>0</v>
      </c>
      <c r="AJ275" s="21">
        <v>123100</v>
      </c>
      <c r="AK275" s="21">
        <v>0</v>
      </c>
      <c r="AL275" s="21">
        <v>0</v>
      </c>
      <c r="AM275" s="21">
        <v>0</v>
      </c>
      <c r="AN275" s="21">
        <v>0</v>
      </c>
      <c r="AO275" s="18"/>
      <c r="AP275" s="19"/>
      <c r="AQ275" s="18"/>
      <c r="AR275" s="21">
        <v>0</v>
      </c>
    </row>
    <row r="276" spans="1:44" x14ac:dyDescent="0.35">
      <c r="A276" s="18">
        <v>800030924</v>
      </c>
      <c r="B276" s="18" t="s">
        <v>65</v>
      </c>
      <c r="C276" s="18" t="s">
        <v>18</v>
      </c>
      <c r="D276" s="18">
        <v>391267</v>
      </c>
      <c r="E276" s="18" t="s">
        <v>1262</v>
      </c>
      <c r="F276" s="18" t="s">
        <v>1263</v>
      </c>
      <c r="G276" s="19">
        <v>45680.288969907408</v>
      </c>
      <c r="H276" s="19"/>
      <c r="I276" s="20">
        <v>123199</v>
      </c>
      <c r="J276" s="20">
        <v>123199</v>
      </c>
      <c r="K276" s="33" t="e">
        <v>#N/A</v>
      </c>
      <c r="L276" s="18" t="s">
        <v>579</v>
      </c>
      <c r="M276" s="21">
        <v>123199</v>
      </c>
      <c r="N276" s="22">
        <v>1222564878</v>
      </c>
      <c r="O276" s="18"/>
      <c r="P276" s="18" t="s">
        <v>580</v>
      </c>
      <c r="Q276" s="19">
        <v>45680</v>
      </c>
      <c r="R276" s="19">
        <v>45702</v>
      </c>
      <c r="S276" s="19">
        <v>45706</v>
      </c>
      <c r="T276" s="19"/>
      <c r="U276" s="18">
        <v>10</v>
      </c>
      <c r="V276" s="18" t="s">
        <v>80</v>
      </c>
      <c r="W276" s="21">
        <v>0</v>
      </c>
      <c r="X276" s="18"/>
      <c r="Y276" s="18"/>
      <c r="Z276" s="18"/>
      <c r="AA276" s="18" t="s">
        <v>108</v>
      </c>
      <c r="AB276" s="18"/>
      <c r="AC276" s="18" t="s">
        <v>997</v>
      </c>
      <c r="AD276" s="21">
        <v>0</v>
      </c>
      <c r="AE276" s="21">
        <v>0</v>
      </c>
      <c r="AF276" s="21">
        <v>0</v>
      </c>
      <c r="AG276" s="21">
        <v>0</v>
      </c>
      <c r="AH276" s="21">
        <v>0</v>
      </c>
      <c r="AI276" s="21">
        <v>0</v>
      </c>
      <c r="AJ276" s="21">
        <v>123199</v>
      </c>
      <c r="AK276" s="21">
        <v>0</v>
      </c>
      <c r="AL276" s="21">
        <v>0</v>
      </c>
      <c r="AM276" s="21">
        <v>0</v>
      </c>
      <c r="AN276" s="21">
        <v>0</v>
      </c>
      <c r="AO276" s="18"/>
      <c r="AP276" s="19"/>
      <c r="AQ276" s="18"/>
      <c r="AR276" s="21">
        <v>0</v>
      </c>
    </row>
    <row r="277" spans="1:44" x14ac:dyDescent="0.35">
      <c r="A277" s="18">
        <v>800030924</v>
      </c>
      <c r="B277" s="18" t="s">
        <v>65</v>
      </c>
      <c r="C277" s="18" t="s">
        <v>18</v>
      </c>
      <c r="D277" s="18">
        <v>386115</v>
      </c>
      <c r="E277" s="18" t="s">
        <v>1282</v>
      </c>
      <c r="F277" s="18" t="s">
        <v>1283</v>
      </c>
      <c r="G277" s="19">
        <v>45659.410300925927</v>
      </c>
      <c r="H277" s="19"/>
      <c r="I277" s="20">
        <v>123260</v>
      </c>
      <c r="J277" s="20">
        <v>123260</v>
      </c>
      <c r="K277" s="33" t="e">
        <v>#N/A</v>
      </c>
      <c r="L277" s="18" t="s">
        <v>579</v>
      </c>
      <c r="M277" s="21">
        <v>123260</v>
      </c>
      <c r="N277" s="22">
        <v>1222564879</v>
      </c>
      <c r="O277" s="18"/>
      <c r="P277" s="18" t="s">
        <v>580</v>
      </c>
      <c r="Q277" s="19">
        <v>45659</v>
      </c>
      <c r="R277" s="19">
        <v>45701</v>
      </c>
      <c r="S277" s="19">
        <v>45706</v>
      </c>
      <c r="T277" s="19"/>
      <c r="U277" s="18">
        <v>10</v>
      </c>
      <c r="V277" s="18" t="s">
        <v>80</v>
      </c>
      <c r="W277" s="21">
        <v>0</v>
      </c>
      <c r="X277" s="18"/>
      <c r="Y277" s="18"/>
      <c r="Z277" s="18"/>
      <c r="AA277" s="18" t="s">
        <v>108</v>
      </c>
      <c r="AB277" s="18"/>
      <c r="AC277" s="18" t="s">
        <v>997</v>
      </c>
      <c r="AD277" s="21">
        <v>0</v>
      </c>
      <c r="AE277" s="21">
        <v>0</v>
      </c>
      <c r="AF277" s="21">
        <v>0</v>
      </c>
      <c r="AG277" s="21">
        <v>0</v>
      </c>
      <c r="AH277" s="21">
        <v>0</v>
      </c>
      <c r="AI277" s="21">
        <v>0</v>
      </c>
      <c r="AJ277" s="21">
        <v>123260</v>
      </c>
      <c r="AK277" s="21">
        <v>0</v>
      </c>
      <c r="AL277" s="21">
        <v>0</v>
      </c>
      <c r="AM277" s="21">
        <v>0</v>
      </c>
      <c r="AN277" s="21">
        <v>0</v>
      </c>
      <c r="AO277" s="18"/>
      <c r="AP277" s="19"/>
      <c r="AQ277" s="18"/>
      <c r="AR277" s="21">
        <v>0</v>
      </c>
    </row>
    <row r="278" spans="1:44" x14ac:dyDescent="0.35">
      <c r="A278" s="18">
        <v>800030924</v>
      </c>
      <c r="B278" s="18" t="s">
        <v>65</v>
      </c>
      <c r="C278" s="18" t="s">
        <v>18</v>
      </c>
      <c r="D278" s="18">
        <v>385822</v>
      </c>
      <c r="E278" s="18" t="s">
        <v>1280</v>
      </c>
      <c r="F278" s="18" t="s">
        <v>1281</v>
      </c>
      <c r="G278" s="19">
        <v>45658.407650462963</v>
      </c>
      <c r="H278" s="19"/>
      <c r="I278" s="20">
        <v>123445</v>
      </c>
      <c r="J278" s="20">
        <v>123445</v>
      </c>
      <c r="K278" s="33" t="e">
        <v>#N/A</v>
      </c>
      <c r="L278" s="18" t="s">
        <v>579</v>
      </c>
      <c r="M278" s="21">
        <v>123445</v>
      </c>
      <c r="N278" s="22">
        <v>1222564880</v>
      </c>
      <c r="O278" s="18"/>
      <c r="P278" s="18" t="s">
        <v>580</v>
      </c>
      <c r="Q278" s="19">
        <v>45658</v>
      </c>
      <c r="R278" s="19">
        <v>45701</v>
      </c>
      <c r="S278" s="19">
        <v>45706</v>
      </c>
      <c r="T278" s="19"/>
      <c r="U278" s="18">
        <v>10</v>
      </c>
      <c r="V278" s="18" t="s">
        <v>80</v>
      </c>
      <c r="W278" s="21">
        <v>0</v>
      </c>
      <c r="X278" s="18"/>
      <c r="Y278" s="18"/>
      <c r="Z278" s="18"/>
      <c r="AA278" s="18" t="s">
        <v>108</v>
      </c>
      <c r="AB278" s="18"/>
      <c r="AC278" s="18" t="s">
        <v>997</v>
      </c>
      <c r="AD278" s="21">
        <v>0</v>
      </c>
      <c r="AE278" s="21">
        <v>0</v>
      </c>
      <c r="AF278" s="21">
        <v>0</v>
      </c>
      <c r="AG278" s="21">
        <v>0</v>
      </c>
      <c r="AH278" s="21">
        <v>0</v>
      </c>
      <c r="AI278" s="21">
        <v>0</v>
      </c>
      <c r="AJ278" s="21">
        <v>123445</v>
      </c>
      <c r="AK278" s="21">
        <v>0</v>
      </c>
      <c r="AL278" s="21">
        <v>0</v>
      </c>
      <c r="AM278" s="21">
        <v>0</v>
      </c>
      <c r="AN278" s="21">
        <v>0</v>
      </c>
      <c r="AO278" s="18"/>
      <c r="AP278" s="19"/>
      <c r="AQ278" s="18"/>
      <c r="AR278" s="21">
        <v>0</v>
      </c>
    </row>
    <row r="279" spans="1:44" x14ac:dyDescent="0.35">
      <c r="A279" s="18">
        <v>800030924</v>
      </c>
      <c r="B279" s="18" t="s">
        <v>65</v>
      </c>
      <c r="C279" s="18" t="s">
        <v>18</v>
      </c>
      <c r="D279" s="18">
        <v>392259</v>
      </c>
      <c r="E279" s="18" t="s">
        <v>1312</v>
      </c>
      <c r="F279" s="18" t="s">
        <v>1313</v>
      </c>
      <c r="G279" s="19">
        <v>45684.294849537036</v>
      </c>
      <c r="H279" s="19">
        <v>45700</v>
      </c>
      <c r="I279" s="20">
        <v>123800</v>
      </c>
      <c r="J279" s="20">
        <v>123800</v>
      </c>
      <c r="K279" s="33" t="e">
        <v>#N/A</v>
      </c>
      <c r="L279" s="18" t="s">
        <v>579</v>
      </c>
      <c r="M279" s="21">
        <v>123800</v>
      </c>
      <c r="N279" s="22">
        <v>1222564881</v>
      </c>
      <c r="O279" s="18"/>
      <c r="P279" s="18" t="s">
        <v>580</v>
      </c>
      <c r="Q279" s="19">
        <v>45684</v>
      </c>
      <c r="R279" s="19">
        <v>45700</v>
      </c>
      <c r="S279" s="19">
        <v>45706</v>
      </c>
      <c r="T279" s="19"/>
      <c r="U279" s="18">
        <v>10</v>
      </c>
      <c r="V279" s="18" t="s">
        <v>80</v>
      </c>
      <c r="W279" s="21">
        <v>0</v>
      </c>
      <c r="X279" s="18"/>
      <c r="Y279" s="18"/>
      <c r="Z279" s="18"/>
      <c r="AA279" s="18" t="s">
        <v>108</v>
      </c>
      <c r="AB279" s="18"/>
      <c r="AC279" s="18" t="s">
        <v>997</v>
      </c>
      <c r="AD279" s="21">
        <v>0</v>
      </c>
      <c r="AE279" s="21">
        <v>0</v>
      </c>
      <c r="AF279" s="21">
        <v>0</v>
      </c>
      <c r="AG279" s="21">
        <v>0</v>
      </c>
      <c r="AH279" s="21">
        <v>0</v>
      </c>
      <c r="AI279" s="21">
        <v>0</v>
      </c>
      <c r="AJ279" s="21">
        <v>123800</v>
      </c>
      <c r="AK279" s="21">
        <v>0</v>
      </c>
      <c r="AL279" s="21">
        <v>0</v>
      </c>
      <c r="AM279" s="21">
        <v>0</v>
      </c>
      <c r="AN279" s="21">
        <v>0</v>
      </c>
      <c r="AO279" s="18"/>
      <c r="AP279" s="19"/>
      <c r="AQ279" s="18"/>
      <c r="AR279" s="21">
        <v>0</v>
      </c>
    </row>
    <row r="280" spans="1:44" x14ac:dyDescent="0.35">
      <c r="A280" s="18">
        <v>800030924</v>
      </c>
      <c r="B280" s="18" t="s">
        <v>65</v>
      </c>
      <c r="C280" s="18" t="s">
        <v>18</v>
      </c>
      <c r="D280" s="18">
        <v>388657</v>
      </c>
      <c r="E280" s="18" t="s">
        <v>1310</v>
      </c>
      <c r="F280" s="18" t="s">
        <v>1311</v>
      </c>
      <c r="G280" s="19">
        <v>45671.433969907404</v>
      </c>
      <c r="H280" s="19">
        <v>45700</v>
      </c>
      <c r="I280" s="20">
        <v>124128</v>
      </c>
      <c r="J280" s="20">
        <v>124128</v>
      </c>
      <c r="K280" s="33" t="e">
        <v>#N/A</v>
      </c>
      <c r="L280" s="18" t="s">
        <v>579</v>
      </c>
      <c r="M280" s="21">
        <v>124128</v>
      </c>
      <c r="N280" s="22">
        <v>1222564882</v>
      </c>
      <c r="O280" s="18"/>
      <c r="P280" s="18" t="s">
        <v>580</v>
      </c>
      <c r="Q280" s="19">
        <v>45671</v>
      </c>
      <c r="R280" s="19">
        <v>45700</v>
      </c>
      <c r="S280" s="19">
        <v>45706</v>
      </c>
      <c r="T280" s="19"/>
      <c r="U280" s="18">
        <v>10</v>
      </c>
      <c r="V280" s="18" t="s">
        <v>80</v>
      </c>
      <c r="W280" s="21">
        <v>0</v>
      </c>
      <c r="X280" s="18"/>
      <c r="Y280" s="18"/>
      <c r="Z280" s="18"/>
      <c r="AA280" s="18" t="s">
        <v>108</v>
      </c>
      <c r="AB280" s="18"/>
      <c r="AC280" s="18" t="s">
        <v>997</v>
      </c>
      <c r="AD280" s="21">
        <v>0</v>
      </c>
      <c r="AE280" s="21">
        <v>0</v>
      </c>
      <c r="AF280" s="21">
        <v>0</v>
      </c>
      <c r="AG280" s="21">
        <v>0</v>
      </c>
      <c r="AH280" s="21">
        <v>0</v>
      </c>
      <c r="AI280" s="21">
        <v>0</v>
      </c>
      <c r="AJ280" s="21">
        <v>124128</v>
      </c>
      <c r="AK280" s="21">
        <v>0</v>
      </c>
      <c r="AL280" s="21">
        <v>0</v>
      </c>
      <c r="AM280" s="21">
        <v>0</v>
      </c>
      <c r="AN280" s="21">
        <v>0</v>
      </c>
      <c r="AO280" s="18"/>
      <c r="AP280" s="19"/>
      <c r="AQ280" s="18"/>
      <c r="AR280" s="21">
        <v>0</v>
      </c>
    </row>
    <row r="281" spans="1:44" x14ac:dyDescent="0.35">
      <c r="A281" s="18">
        <v>800030924</v>
      </c>
      <c r="B281" s="18" t="s">
        <v>65</v>
      </c>
      <c r="C281" s="18" t="s">
        <v>18</v>
      </c>
      <c r="D281" s="18">
        <v>391809</v>
      </c>
      <c r="E281" s="18" t="s">
        <v>1260</v>
      </c>
      <c r="F281" s="18" t="s">
        <v>1261</v>
      </c>
      <c r="G281" s="19">
        <v>45682.975312499999</v>
      </c>
      <c r="H281" s="19"/>
      <c r="I281" s="20">
        <v>124628</v>
      </c>
      <c r="J281" s="20">
        <v>124628</v>
      </c>
      <c r="K281" s="33" t="e">
        <v>#N/A</v>
      </c>
      <c r="L281" s="18" t="s">
        <v>579</v>
      </c>
      <c r="M281" s="21">
        <v>124628</v>
      </c>
      <c r="N281" s="22">
        <v>1222564883</v>
      </c>
      <c r="O281" s="18"/>
      <c r="P281" s="18" t="s">
        <v>580</v>
      </c>
      <c r="Q281" s="19">
        <v>45682</v>
      </c>
      <c r="R281" s="19">
        <v>45702</v>
      </c>
      <c r="S281" s="19">
        <v>45706</v>
      </c>
      <c r="T281" s="19"/>
      <c r="U281" s="18">
        <v>10</v>
      </c>
      <c r="V281" s="18" t="s">
        <v>80</v>
      </c>
      <c r="W281" s="21">
        <v>0</v>
      </c>
      <c r="X281" s="18"/>
      <c r="Y281" s="18"/>
      <c r="Z281" s="18"/>
      <c r="AA281" s="18" t="s">
        <v>108</v>
      </c>
      <c r="AB281" s="18"/>
      <c r="AC281" s="18" t="s">
        <v>997</v>
      </c>
      <c r="AD281" s="21">
        <v>0</v>
      </c>
      <c r="AE281" s="21">
        <v>0</v>
      </c>
      <c r="AF281" s="21">
        <v>0</v>
      </c>
      <c r="AG281" s="21">
        <v>0</v>
      </c>
      <c r="AH281" s="21">
        <v>0</v>
      </c>
      <c r="AI281" s="21">
        <v>0</v>
      </c>
      <c r="AJ281" s="21">
        <v>124628</v>
      </c>
      <c r="AK281" s="21">
        <v>0</v>
      </c>
      <c r="AL281" s="21">
        <v>0</v>
      </c>
      <c r="AM281" s="21">
        <v>0</v>
      </c>
      <c r="AN281" s="21">
        <v>0</v>
      </c>
      <c r="AO281" s="18"/>
      <c r="AP281" s="19"/>
      <c r="AQ281" s="18"/>
      <c r="AR281" s="21">
        <v>0</v>
      </c>
    </row>
    <row r="282" spans="1:44" x14ac:dyDescent="0.35">
      <c r="A282" s="18">
        <v>800030924</v>
      </c>
      <c r="B282" s="18" t="s">
        <v>65</v>
      </c>
      <c r="C282" s="18" t="s">
        <v>18</v>
      </c>
      <c r="D282" s="18">
        <v>387495</v>
      </c>
      <c r="E282" s="18" t="s">
        <v>1258</v>
      </c>
      <c r="F282" s="18" t="s">
        <v>1259</v>
      </c>
      <c r="G282" s="19">
        <v>45666.42287037037</v>
      </c>
      <c r="H282" s="19"/>
      <c r="I282" s="20">
        <v>125750</v>
      </c>
      <c r="J282" s="20">
        <v>125750</v>
      </c>
      <c r="K282" s="33" t="e">
        <v>#N/A</v>
      </c>
      <c r="L282" s="18" t="s">
        <v>579</v>
      </c>
      <c r="M282" s="21">
        <v>125750</v>
      </c>
      <c r="N282" s="22">
        <v>1222564885</v>
      </c>
      <c r="O282" s="18"/>
      <c r="P282" s="18" t="s">
        <v>580</v>
      </c>
      <c r="Q282" s="19">
        <v>45666</v>
      </c>
      <c r="R282" s="19">
        <v>45702</v>
      </c>
      <c r="S282" s="19">
        <v>45706</v>
      </c>
      <c r="T282" s="19"/>
      <c r="U282" s="18">
        <v>10</v>
      </c>
      <c r="V282" s="18" t="s">
        <v>80</v>
      </c>
      <c r="W282" s="21">
        <v>0</v>
      </c>
      <c r="X282" s="18"/>
      <c r="Y282" s="18"/>
      <c r="Z282" s="18"/>
      <c r="AA282" s="18" t="s">
        <v>108</v>
      </c>
      <c r="AB282" s="18"/>
      <c r="AC282" s="18" t="s">
        <v>997</v>
      </c>
      <c r="AD282" s="21">
        <v>0</v>
      </c>
      <c r="AE282" s="21">
        <v>0</v>
      </c>
      <c r="AF282" s="21">
        <v>0</v>
      </c>
      <c r="AG282" s="21">
        <v>0</v>
      </c>
      <c r="AH282" s="21">
        <v>0</v>
      </c>
      <c r="AI282" s="21">
        <v>0</v>
      </c>
      <c r="AJ282" s="21">
        <v>125750</v>
      </c>
      <c r="AK282" s="21">
        <v>0</v>
      </c>
      <c r="AL282" s="21">
        <v>0</v>
      </c>
      <c r="AM282" s="21">
        <v>0</v>
      </c>
      <c r="AN282" s="21">
        <v>0</v>
      </c>
      <c r="AO282" s="18"/>
      <c r="AP282" s="19"/>
      <c r="AQ282" s="18"/>
      <c r="AR282" s="21">
        <v>0</v>
      </c>
    </row>
    <row r="283" spans="1:44" x14ac:dyDescent="0.35">
      <c r="A283" s="18">
        <v>800030924</v>
      </c>
      <c r="B283" s="18" t="s">
        <v>65</v>
      </c>
      <c r="C283" s="18" t="s">
        <v>18</v>
      </c>
      <c r="D283" s="18">
        <v>386103</v>
      </c>
      <c r="E283" s="18" t="s">
        <v>1278</v>
      </c>
      <c r="F283" s="18" t="s">
        <v>1279</v>
      </c>
      <c r="G283" s="19">
        <v>45659.410173611112</v>
      </c>
      <c r="H283" s="19"/>
      <c r="I283" s="20">
        <v>126680</v>
      </c>
      <c r="J283" s="20">
        <v>126680</v>
      </c>
      <c r="K283" s="33" t="e">
        <v>#N/A</v>
      </c>
      <c r="L283" s="18" t="s">
        <v>579</v>
      </c>
      <c r="M283" s="21">
        <v>126680</v>
      </c>
      <c r="N283" s="22">
        <v>1222564886</v>
      </c>
      <c r="O283" s="18"/>
      <c r="P283" s="18" t="s">
        <v>580</v>
      </c>
      <c r="Q283" s="19">
        <v>45659</v>
      </c>
      <c r="R283" s="19">
        <v>45701</v>
      </c>
      <c r="S283" s="19">
        <v>45706</v>
      </c>
      <c r="T283" s="19"/>
      <c r="U283" s="18">
        <v>10</v>
      </c>
      <c r="V283" s="18" t="s">
        <v>80</v>
      </c>
      <c r="W283" s="21">
        <v>0</v>
      </c>
      <c r="X283" s="18"/>
      <c r="Y283" s="18"/>
      <c r="Z283" s="18"/>
      <c r="AA283" s="18" t="s">
        <v>108</v>
      </c>
      <c r="AB283" s="18"/>
      <c r="AC283" s="18" t="s">
        <v>997</v>
      </c>
      <c r="AD283" s="21">
        <v>0</v>
      </c>
      <c r="AE283" s="21">
        <v>0</v>
      </c>
      <c r="AF283" s="21">
        <v>0</v>
      </c>
      <c r="AG283" s="21">
        <v>0</v>
      </c>
      <c r="AH283" s="21">
        <v>0</v>
      </c>
      <c r="AI283" s="21">
        <v>0</v>
      </c>
      <c r="AJ283" s="21">
        <v>126680</v>
      </c>
      <c r="AK283" s="21">
        <v>0</v>
      </c>
      <c r="AL283" s="21">
        <v>0</v>
      </c>
      <c r="AM283" s="21">
        <v>0</v>
      </c>
      <c r="AN283" s="21">
        <v>0</v>
      </c>
      <c r="AO283" s="18"/>
      <c r="AP283" s="19"/>
      <c r="AQ283" s="18"/>
      <c r="AR283" s="21">
        <v>0</v>
      </c>
    </row>
    <row r="284" spans="1:44" x14ac:dyDescent="0.35">
      <c r="A284" s="18">
        <v>800030924</v>
      </c>
      <c r="B284" s="18" t="s">
        <v>65</v>
      </c>
      <c r="C284" s="18" t="s">
        <v>18</v>
      </c>
      <c r="D284" s="18">
        <v>388290</v>
      </c>
      <c r="E284" s="18" t="s">
        <v>1256</v>
      </c>
      <c r="F284" s="18" t="s">
        <v>1257</v>
      </c>
      <c r="G284" s="19">
        <v>45670.430972222224</v>
      </c>
      <c r="H284" s="19"/>
      <c r="I284" s="20">
        <v>127650</v>
      </c>
      <c r="J284" s="20">
        <v>127650</v>
      </c>
      <c r="K284" s="33" t="e">
        <v>#N/A</v>
      </c>
      <c r="L284" s="18" t="s">
        <v>579</v>
      </c>
      <c r="M284" s="21">
        <v>127650</v>
      </c>
      <c r="N284" s="22">
        <v>1222564892</v>
      </c>
      <c r="O284" s="18"/>
      <c r="P284" s="18" t="s">
        <v>580</v>
      </c>
      <c r="Q284" s="19">
        <v>45670</v>
      </c>
      <c r="R284" s="19">
        <v>45702</v>
      </c>
      <c r="S284" s="19">
        <v>45706</v>
      </c>
      <c r="T284" s="19"/>
      <c r="U284" s="18">
        <v>10</v>
      </c>
      <c r="V284" s="18" t="s">
        <v>80</v>
      </c>
      <c r="W284" s="21">
        <v>0</v>
      </c>
      <c r="X284" s="18"/>
      <c r="Y284" s="18"/>
      <c r="Z284" s="18"/>
      <c r="AA284" s="18" t="s">
        <v>108</v>
      </c>
      <c r="AB284" s="18"/>
      <c r="AC284" s="18" t="s">
        <v>997</v>
      </c>
      <c r="AD284" s="21">
        <v>0</v>
      </c>
      <c r="AE284" s="21">
        <v>0</v>
      </c>
      <c r="AF284" s="21">
        <v>0</v>
      </c>
      <c r="AG284" s="21">
        <v>0</v>
      </c>
      <c r="AH284" s="21">
        <v>0</v>
      </c>
      <c r="AI284" s="21">
        <v>0</v>
      </c>
      <c r="AJ284" s="21">
        <v>127650</v>
      </c>
      <c r="AK284" s="21">
        <v>0</v>
      </c>
      <c r="AL284" s="21">
        <v>0</v>
      </c>
      <c r="AM284" s="21">
        <v>0</v>
      </c>
      <c r="AN284" s="21">
        <v>0</v>
      </c>
      <c r="AO284" s="18"/>
      <c r="AP284" s="19"/>
      <c r="AQ284" s="18"/>
      <c r="AR284" s="21">
        <v>0</v>
      </c>
    </row>
    <row r="285" spans="1:44" x14ac:dyDescent="0.35">
      <c r="A285" s="18">
        <v>800030924</v>
      </c>
      <c r="B285" s="18" t="s">
        <v>65</v>
      </c>
      <c r="C285" s="18" t="s">
        <v>18</v>
      </c>
      <c r="D285" s="18">
        <v>393795</v>
      </c>
      <c r="E285" s="18" t="s">
        <v>1254</v>
      </c>
      <c r="F285" s="18" t="s">
        <v>1255</v>
      </c>
      <c r="G285" s="19">
        <v>45688.404050925928</v>
      </c>
      <c r="H285" s="19"/>
      <c r="I285" s="20">
        <v>128450</v>
      </c>
      <c r="J285" s="20">
        <v>128450</v>
      </c>
      <c r="K285" s="33" t="e">
        <v>#N/A</v>
      </c>
      <c r="L285" s="18" t="s">
        <v>579</v>
      </c>
      <c r="M285" s="21">
        <v>128450</v>
      </c>
      <c r="N285" s="22">
        <v>1222564893</v>
      </c>
      <c r="O285" s="18"/>
      <c r="P285" s="18" t="s">
        <v>580</v>
      </c>
      <c r="Q285" s="19">
        <v>45688</v>
      </c>
      <c r="R285" s="19">
        <v>45702</v>
      </c>
      <c r="S285" s="19">
        <v>45706</v>
      </c>
      <c r="T285" s="19"/>
      <c r="U285" s="18">
        <v>10</v>
      </c>
      <c r="V285" s="18" t="s">
        <v>80</v>
      </c>
      <c r="W285" s="21">
        <v>0</v>
      </c>
      <c r="X285" s="18"/>
      <c r="Y285" s="18"/>
      <c r="Z285" s="18"/>
      <c r="AA285" s="18" t="s">
        <v>108</v>
      </c>
      <c r="AB285" s="18"/>
      <c r="AC285" s="18" t="s">
        <v>997</v>
      </c>
      <c r="AD285" s="21">
        <v>0</v>
      </c>
      <c r="AE285" s="21">
        <v>0</v>
      </c>
      <c r="AF285" s="21">
        <v>0</v>
      </c>
      <c r="AG285" s="21">
        <v>0</v>
      </c>
      <c r="AH285" s="21">
        <v>0</v>
      </c>
      <c r="AI285" s="21">
        <v>0</v>
      </c>
      <c r="AJ285" s="21">
        <v>128450</v>
      </c>
      <c r="AK285" s="21">
        <v>0</v>
      </c>
      <c r="AL285" s="21">
        <v>0</v>
      </c>
      <c r="AM285" s="21">
        <v>0</v>
      </c>
      <c r="AN285" s="21">
        <v>0</v>
      </c>
      <c r="AO285" s="18"/>
      <c r="AP285" s="19"/>
      <c r="AQ285" s="18"/>
      <c r="AR285" s="21">
        <v>0</v>
      </c>
    </row>
    <row r="286" spans="1:44" x14ac:dyDescent="0.35">
      <c r="A286" s="18">
        <v>800030924</v>
      </c>
      <c r="B286" s="18" t="s">
        <v>65</v>
      </c>
      <c r="C286" s="18" t="s">
        <v>18</v>
      </c>
      <c r="D286" s="18">
        <v>390972</v>
      </c>
      <c r="E286" s="18" t="s">
        <v>1252</v>
      </c>
      <c r="F286" s="18" t="s">
        <v>1253</v>
      </c>
      <c r="G286" s="19">
        <v>45679.292002314818</v>
      </c>
      <c r="H286" s="19"/>
      <c r="I286" s="20">
        <v>129174</v>
      </c>
      <c r="J286" s="20">
        <v>129174</v>
      </c>
      <c r="K286" s="33" t="e">
        <v>#N/A</v>
      </c>
      <c r="L286" s="18" t="s">
        <v>579</v>
      </c>
      <c r="M286" s="21">
        <v>129174</v>
      </c>
      <c r="N286" s="22">
        <v>1222564895</v>
      </c>
      <c r="O286" s="18"/>
      <c r="P286" s="18" t="s">
        <v>580</v>
      </c>
      <c r="Q286" s="19">
        <v>45679</v>
      </c>
      <c r="R286" s="19">
        <v>45702</v>
      </c>
      <c r="S286" s="19">
        <v>45706</v>
      </c>
      <c r="T286" s="19"/>
      <c r="U286" s="18">
        <v>10</v>
      </c>
      <c r="V286" s="18" t="s">
        <v>80</v>
      </c>
      <c r="W286" s="21">
        <v>0</v>
      </c>
      <c r="X286" s="18"/>
      <c r="Y286" s="18"/>
      <c r="Z286" s="18"/>
      <c r="AA286" s="18" t="s">
        <v>108</v>
      </c>
      <c r="AB286" s="18"/>
      <c r="AC286" s="18" t="s">
        <v>997</v>
      </c>
      <c r="AD286" s="21">
        <v>0</v>
      </c>
      <c r="AE286" s="21">
        <v>0</v>
      </c>
      <c r="AF286" s="21">
        <v>0</v>
      </c>
      <c r="AG286" s="21">
        <v>0</v>
      </c>
      <c r="AH286" s="21">
        <v>0</v>
      </c>
      <c r="AI286" s="21">
        <v>0</v>
      </c>
      <c r="AJ286" s="21">
        <v>129174</v>
      </c>
      <c r="AK286" s="21">
        <v>0</v>
      </c>
      <c r="AL286" s="21">
        <v>0</v>
      </c>
      <c r="AM286" s="21">
        <v>0</v>
      </c>
      <c r="AN286" s="21">
        <v>0</v>
      </c>
      <c r="AO286" s="18"/>
      <c r="AP286" s="19"/>
      <c r="AQ286" s="18"/>
      <c r="AR286" s="21">
        <v>0</v>
      </c>
    </row>
    <row r="287" spans="1:44" x14ac:dyDescent="0.35">
      <c r="A287" s="18">
        <v>800030924</v>
      </c>
      <c r="B287" s="18" t="s">
        <v>65</v>
      </c>
      <c r="C287" s="18" t="s">
        <v>18</v>
      </c>
      <c r="D287" s="18">
        <v>387489</v>
      </c>
      <c r="E287" s="18" t="s">
        <v>1250</v>
      </c>
      <c r="F287" s="18" t="s">
        <v>1251</v>
      </c>
      <c r="G287" s="19">
        <v>45666.422812500001</v>
      </c>
      <c r="H287" s="19"/>
      <c r="I287" s="20">
        <v>129219</v>
      </c>
      <c r="J287" s="20">
        <v>129219</v>
      </c>
      <c r="K287" s="33" t="e">
        <v>#N/A</v>
      </c>
      <c r="L287" s="18" t="s">
        <v>579</v>
      </c>
      <c r="M287" s="21">
        <v>129219</v>
      </c>
      <c r="N287" s="22">
        <v>1222564896</v>
      </c>
      <c r="O287" s="18"/>
      <c r="P287" s="18" t="s">
        <v>580</v>
      </c>
      <c r="Q287" s="19">
        <v>45666</v>
      </c>
      <c r="R287" s="19">
        <v>45702</v>
      </c>
      <c r="S287" s="19">
        <v>45706</v>
      </c>
      <c r="T287" s="19"/>
      <c r="U287" s="18">
        <v>10</v>
      </c>
      <c r="V287" s="18" t="s">
        <v>80</v>
      </c>
      <c r="W287" s="21">
        <v>0</v>
      </c>
      <c r="X287" s="18"/>
      <c r="Y287" s="18"/>
      <c r="Z287" s="18"/>
      <c r="AA287" s="18" t="s">
        <v>108</v>
      </c>
      <c r="AB287" s="18"/>
      <c r="AC287" s="18" t="s">
        <v>997</v>
      </c>
      <c r="AD287" s="21">
        <v>0</v>
      </c>
      <c r="AE287" s="21">
        <v>0</v>
      </c>
      <c r="AF287" s="21">
        <v>0</v>
      </c>
      <c r="AG287" s="21">
        <v>0</v>
      </c>
      <c r="AH287" s="21">
        <v>0</v>
      </c>
      <c r="AI287" s="21">
        <v>0</v>
      </c>
      <c r="AJ287" s="21">
        <v>129219</v>
      </c>
      <c r="AK287" s="21">
        <v>0</v>
      </c>
      <c r="AL287" s="21">
        <v>0</v>
      </c>
      <c r="AM287" s="21">
        <v>0</v>
      </c>
      <c r="AN287" s="21">
        <v>0</v>
      </c>
      <c r="AO287" s="18"/>
      <c r="AP287" s="19"/>
      <c r="AQ287" s="18"/>
      <c r="AR287" s="21">
        <v>0</v>
      </c>
    </row>
    <row r="288" spans="1:44" x14ac:dyDescent="0.35">
      <c r="A288" s="18">
        <v>800030924</v>
      </c>
      <c r="B288" s="18" t="s">
        <v>65</v>
      </c>
      <c r="C288" s="18" t="s">
        <v>18</v>
      </c>
      <c r="D288" s="18">
        <v>387872</v>
      </c>
      <c r="E288" s="18" t="s">
        <v>1248</v>
      </c>
      <c r="F288" s="18" t="s">
        <v>1249</v>
      </c>
      <c r="G288" s="19">
        <v>45668.42759259259</v>
      </c>
      <c r="H288" s="19"/>
      <c r="I288" s="20">
        <v>129220</v>
      </c>
      <c r="J288" s="20">
        <v>129220</v>
      </c>
      <c r="K288" s="33" t="e">
        <v>#N/A</v>
      </c>
      <c r="L288" s="18" t="s">
        <v>579</v>
      </c>
      <c r="M288" s="21">
        <v>129220</v>
      </c>
      <c r="N288" s="22">
        <v>1222564897</v>
      </c>
      <c r="O288" s="18"/>
      <c r="P288" s="18" t="s">
        <v>580</v>
      </c>
      <c r="Q288" s="19">
        <v>45668</v>
      </c>
      <c r="R288" s="19">
        <v>45702</v>
      </c>
      <c r="S288" s="19">
        <v>45706</v>
      </c>
      <c r="T288" s="19"/>
      <c r="U288" s="18">
        <v>10</v>
      </c>
      <c r="V288" s="18" t="s">
        <v>80</v>
      </c>
      <c r="W288" s="21">
        <v>0</v>
      </c>
      <c r="X288" s="18"/>
      <c r="Y288" s="18"/>
      <c r="Z288" s="18"/>
      <c r="AA288" s="18" t="s">
        <v>108</v>
      </c>
      <c r="AB288" s="18"/>
      <c r="AC288" s="18" t="s">
        <v>997</v>
      </c>
      <c r="AD288" s="21">
        <v>0</v>
      </c>
      <c r="AE288" s="21">
        <v>0</v>
      </c>
      <c r="AF288" s="21">
        <v>0</v>
      </c>
      <c r="AG288" s="21">
        <v>0</v>
      </c>
      <c r="AH288" s="21">
        <v>0</v>
      </c>
      <c r="AI288" s="21">
        <v>0</v>
      </c>
      <c r="AJ288" s="21">
        <v>129220</v>
      </c>
      <c r="AK288" s="21">
        <v>0</v>
      </c>
      <c r="AL288" s="21">
        <v>0</v>
      </c>
      <c r="AM288" s="21">
        <v>0</v>
      </c>
      <c r="AN288" s="21">
        <v>0</v>
      </c>
      <c r="AO288" s="18"/>
      <c r="AP288" s="19"/>
      <c r="AQ288" s="18"/>
      <c r="AR288" s="21">
        <v>0</v>
      </c>
    </row>
    <row r="289" spans="1:44" x14ac:dyDescent="0.35">
      <c r="A289" s="18">
        <v>800030924</v>
      </c>
      <c r="B289" s="18" t="s">
        <v>65</v>
      </c>
      <c r="C289" s="18" t="s">
        <v>18</v>
      </c>
      <c r="D289" s="18">
        <v>386120</v>
      </c>
      <c r="E289" s="18" t="s">
        <v>1276</v>
      </c>
      <c r="F289" s="18" t="s">
        <v>1277</v>
      </c>
      <c r="G289" s="19">
        <v>45659.41034722222</v>
      </c>
      <c r="H289" s="19"/>
      <c r="I289" s="20">
        <v>129671</v>
      </c>
      <c r="J289" s="20">
        <v>129671</v>
      </c>
      <c r="K289" s="33" t="e">
        <v>#N/A</v>
      </c>
      <c r="L289" s="18" t="s">
        <v>579</v>
      </c>
      <c r="M289" s="21">
        <v>129671</v>
      </c>
      <c r="N289" s="22">
        <v>1222564898</v>
      </c>
      <c r="O289" s="18"/>
      <c r="P289" s="18" t="s">
        <v>580</v>
      </c>
      <c r="Q289" s="19">
        <v>45659</v>
      </c>
      <c r="R289" s="19">
        <v>45701</v>
      </c>
      <c r="S289" s="19">
        <v>45706</v>
      </c>
      <c r="T289" s="19"/>
      <c r="U289" s="18">
        <v>10</v>
      </c>
      <c r="V289" s="18" t="s">
        <v>80</v>
      </c>
      <c r="W289" s="21">
        <v>0</v>
      </c>
      <c r="X289" s="18"/>
      <c r="Y289" s="18"/>
      <c r="Z289" s="18"/>
      <c r="AA289" s="18" t="s">
        <v>108</v>
      </c>
      <c r="AB289" s="18"/>
      <c r="AC289" s="18" t="s">
        <v>997</v>
      </c>
      <c r="AD289" s="21">
        <v>0</v>
      </c>
      <c r="AE289" s="21">
        <v>0</v>
      </c>
      <c r="AF289" s="21">
        <v>0</v>
      </c>
      <c r="AG289" s="21">
        <v>0</v>
      </c>
      <c r="AH289" s="21">
        <v>0</v>
      </c>
      <c r="AI289" s="21">
        <v>0</v>
      </c>
      <c r="AJ289" s="21">
        <v>129671</v>
      </c>
      <c r="AK289" s="21">
        <v>0</v>
      </c>
      <c r="AL289" s="21">
        <v>0</v>
      </c>
      <c r="AM289" s="21">
        <v>0</v>
      </c>
      <c r="AN289" s="21">
        <v>0</v>
      </c>
      <c r="AO289" s="18"/>
      <c r="AP289" s="19"/>
      <c r="AQ289" s="18"/>
      <c r="AR289" s="21">
        <v>0</v>
      </c>
    </row>
    <row r="290" spans="1:44" x14ac:dyDescent="0.35">
      <c r="A290" s="18">
        <v>800030924</v>
      </c>
      <c r="B290" s="18" t="s">
        <v>65</v>
      </c>
      <c r="C290" s="18" t="s">
        <v>18</v>
      </c>
      <c r="D290" s="18">
        <v>389836</v>
      </c>
      <c r="E290" s="18" t="s">
        <v>1246</v>
      </c>
      <c r="F290" s="18" t="s">
        <v>1247</v>
      </c>
      <c r="G290" s="19">
        <v>45675.445775462962</v>
      </c>
      <c r="H290" s="19"/>
      <c r="I290" s="20">
        <v>130500</v>
      </c>
      <c r="J290" s="20">
        <v>130500</v>
      </c>
      <c r="K290" s="33" t="e">
        <v>#N/A</v>
      </c>
      <c r="L290" s="18" t="s">
        <v>579</v>
      </c>
      <c r="M290" s="21">
        <v>130500</v>
      </c>
      <c r="N290" s="22">
        <v>1222564899</v>
      </c>
      <c r="O290" s="18"/>
      <c r="P290" s="18" t="s">
        <v>580</v>
      </c>
      <c r="Q290" s="19">
        <v>45675</v>
      </c>
      <c r="R290" s="19">
        <v>45702</v>
      </c>
      <c r="S290" s="19">
        <v>45706</v>
      </c>
      <c r="T290" s="19"/>
      <c r="U290" s="18">
        <v>10</v>
      </c>
      <c r="V290" s="18" t="s">
        <v>80</v>
      </c>
      <c r="W290" s="21">
        <v>0</v>
      </c>
      <c r="X290" s="18"/>
      <c r="Y290" s="18"/>
      <c r="Z290" s="18"/>
      <c r="AA290" s="18" t="s">
        <v>108</v>
      </c>
      <c r="AB290" s="18"/>
      <c r="AC290" s="18" t="s">
        <v>997</v>
      </c>
      <c r="AD290" s="21">
        <v>0</v>
      </c>
      <c r="AE290" s="21">
        <v>0</v>
      </c>
      <c r="AF290" s="21">
        <v>0</v>
      </c>
      <c r="AG290" s="21">
        <v>0</v>
      </c>
      <c r="AH290" s="21">
        <v>0</v>
      </c>
      <c r="AI290" s="21">
        <v>0</v>
      </c>
      <c r="AJ290" s="21">
        <v>130500</v>
      </c>
      <c r="AK290" s="21">
        <v>0</v>
      </c>
      <c r="AL290" s="21">
        <v>0</v>
      </c>
      <c r="AM290" s="21">
        <v>0</v>
      </c>
      <c r="AN290" s="21">
        <v>0</v>
      </c>
      <c r="AO290" s="18"/>
      <c r="AP290" s="19"/>
      <c r="AQ290" s="18"/>
      <c r="AR290" s="21">
        <v>0</v>
      </c>
    </row>
    <row r="291" spans="1:44" x14ac:dyDescent="0.35">
      <c r="A291" s="18">
        <v>800030924</v>
      </c>
      <c r="B291" s="18" t="s">
        <v>65</v>
      </c>
      <c r="C291" s="18" t="s">
        <v>18</v>
      </c>
      <c r="D291" s="18">
        <v>390521</v>
      </c>
      <c r="E291" s="18" t="s">
        <v>1244</v>
      </c>
      <c r="F291" s="18" t="s">
        <v>1245</v>
      </c>
      <c r="G291" s="19">
        <v>45678.288518518515</v>
      </c>
      <c r="H291" s="19"/>
      <c r="I291" s="20">
        <v>131800</v>
      </c>
      <c r="J291" s="20">
        <v>131800</v>
      </c>
      <c r="K291" s="33" t="e">
        <v>#N/A</v>
      </c>
      <c r="L291" s="18" t="s">
        <v>579</v>
      </c>
      <c r="M291" s="21">
        <v>131800</v>
      </c>
      <c r="N291" s="22">
        <v>1222564900</v>
      </c>
      <c r="O291" s="18"/>
      <c r="P291" s="18" t="s">
        <v>580</v>
      </c>
      <c r="Q291" s="19">
        <v>45678</v>
      </c>
      <c r="R291" s="19">
        <v>45702</v>
      </c>
      <c r="S291" s="19">
        <v>45706</v>
      </c>
      <c r="T291" s="19"/>
      <c r="U291" s="18">
        <v>10</v>
      </c>
      <c r="V291" s="18" t="s">
        <v>80</v>
      </c>
      <c r="W291" s="21">
        <v>0</v>
      </c>
      <c r="X291" s="18"/>
      <c r="Y291" s="18"/>
      <c r="Z291" s="18"/>
      <c r="AA291" s="18" t="s">
        <v>108</v>
      </c>
      <c r="AB291" s="18"/>
      <c r="AC291" s="18" t="s">
        <v>997</v>
      </c>
      <c r="AD291" s="21">
        <v>0</v>
      </c>
      <c r="AE291" s="21">
        <v>0</v>
      </c>
      <c r="AF291" s="21">
        <v>0</v>
      </c>
      <c r="AG291" s="21">
        <v>0</v>
      </c>
      <c r="AH291" s="21">
        <v>0</v>
      </c>
      <c r="AI291" s="21">
        <v>0</v>
      </c>
      <c r="AJ291" s="21">
        <v>131800</v>
      </c>
      <c r="AK291" s="21">
        <v>0</v>
      </c>
      <c r="AL291" s="21">
        <v>0</v>
      </c>
      <c r="AM291" s="21">
        <v>0</v>
      </c>
      <c r="AN291" s="21">
        <v>0</v>
      </c>
      <c r="AO291" s="18"/>
      <c r="AP291" s="19"/>
      <c r="AQ291" s="18"/>
      <c r="AR291" s="21">
        <v>0</v>
      </c>
    </row>
    <row r="292" spans="1:44" x14ac:dyDescent="0.35">
      <c r="A292" s="18">
        <v>800030924</v>
      </c>
      <c r="B292" s="18" t="s">
        <v>65</v>
      </c>
      <c r="C292" s="18" t="s">
        <v>18</v>
      </c>
      <c r="D292" s="18">
        <v>393120</v>
      </c>
      <c r="E292" s="18" t="s">
        <v>1308</v>
      </c>
      <c r="F292" s="18" t="s">
        <v>1309</v>
      </c>
      <c r="G292" s="19">
        <v>45687.323796296296</v>
      </c>
      <c r="H292" s="19">
        <v>45700</v>
      </c>
      <c r="I292" s="20">
        <v>132100</v>
      </c>
      <c r="J292" s="20">
        <v>132100</v>
      </c>
      <c r="K292" s="33" t="e">
        <v>#N/A</v>
      </c>
      <c r="L292" s="18" t="s">
        <v>579</v>
      </c>
      <c r="M292" s="21">
        <v>132100</v>
      </c>
      <c r="N292" s="22">
        <v>1222564901</v>
      </c>
      <c r="O292" s="18"/>
      <c r="P292" s="18" t="s">
        <v>580</v>
      </c>
      <c r="Q292" s="19">
        <v>45687</v>
      </c>
      <c r="R292" s="19">
        <v>45700</v>
      </c>
      <c r="S292" s="19">
        <v>45706</v>
      </c>
      <c r="T292" s="19"/>
      <c r="U292" s="18">
        <v>10</v>
      </c>
      <c r="V292" s="18" t="s">
        <v>80</v>
      </c>
      <c r="W292" s="21">
        <v>0</v>
      </c>
      <c r="X292" s="18"/>
      <c r="Y292" s="18"/>
      <c r="Z292" s="18"/>
      <c r="AA292" s="18" t="s">
        <v>108</v>
      </c>
      <c r="AB292" s="18"/>
      <c r="AC292" s="18" t="s">
        <v>997</v>
      </c>
      <c r="AD292" s="21">
        <v>0</v>
      </c>
      <c r="AE292" s="21">
        <v>0</v>
      </c>
      <c r="AF292" s="21">
        <v>0</v>
      </c>
      <c r="AG292" s="21">
        <v>0</v>
      </c>
      <c r="AH292" s="21">
        <v>0</v>
      </c>
      <c r="AI292" s="21">
        <v>0</v>
      </c>
      <c r="AJ292" s="21">
        <v>132100</v>
      </c>
      <c r="AK292" s="21">
        <v>0</v>
      </c>
      <c r="AL292" s="21">
        <v>0</v>
      </c>
      <c r="AM292" s="21">
        <v>0</v>
      </c>
      <c r="AN292" s="21">
        <v>0</v>
      </c>
      <c r="AO292" s="18"/>
      <c r="AP292" s="19"/>
      <c r="AQ292" s="18"/>
      <c r="AR292" s="21">
        <v>0</v>
      </c>
    </row>
    <row r="293" spans="1:44" x14ac:dyDescent="0.35">
      <c r="A293" s="18">
        <v>800030924</v>
      </c>
      <c r="B293" s="18" t="s">
        <v>65</v>
      </c>
      <c r="C293" s="18" t="s">
        <v>18</v>
      </c>
      <c r="D293" s="18">
        <v>391908</v>
      </c>
      <c r="E293" s="18" t="s">
        <v>1240</v>
      </c>
      <c r="F293" s="18" t="s">
        <v>1241</v>
      </c>
      <c r="G293" s="19">
        <v>45683.341053240743</v>
      </c>
      <c r="H293" s="19"/>
      <c r="I293" s="20">
        <v>132100</v>
      </c>
      <c r="J293" s="20">
        <v>132100</v>
      </c>
      <c r="K293" s="33" t="e">
        <v>#N/A</v>
      </c>
      <c r="L293" s="18" t="s">
        <v>579</v>
      </c>
      <c r="M293" s="21">
        <v>132100</v>
      </c>
      <c r="N293" s="22">
        <v>1222564902</v>
      </c>
      <c r="O293" s="18"/>
      <c r="P293" s="18" t="s">
        <v>580</v>
      </c>
      <c r="Q293" s="19">
        <v>45683</v>
      </c>
      <c r="R293" s="19">
        <v>45702</v>
      </c>
      <c r="S293" s="19">
        <v>45706</v>
      </c>
      <c r="T293" s="19"/>
      <c r="U293" s="18">
        <v>10</v>
      </c>
      <c r="V293" s="18" t="s">
        <v>80</v>
      </c>
      <c r="W293" s="21">
        <v>0</v>
      </c>
      <c r="X293" s="18"/>
      <c r="Y293" s="18"/>
      <c r="Z293" s="18"/>
      <c r="AA293" s="18" t="s">
        <v>108</v>
      </c>
      <c r="AB293" s="18"/>
      <c r="AC293" s="18" t="s">
        <v>997</v>
      </c>
      <c r="AD293" s="21">
        <v>0</v>
      </c>
      <c r="AE293" s="21">
        <v>0</v>
      </c>
      <c r="AF293" s="21">
        <v>0</v>
      </c>
      <c r="AG293" s="21">
        <v>0</v>
      </c>
      <c r="AH293" s="21">
        <v>0</v>
      </c>
      <c r="AI293" s="21">
        <v>0</v>
      </c>
      <c r="AJ293" s="21">
        <v>132100</v>
      </c>
      <c r="AK293" s="21">
        <v>0</v>
      </c>
      <c r="AL293" s="21">
        <v>0</v>
      </c>
      <c r="AM293" s="21">
        <v>0</v>
      </c>
      <c r="AN293" s="21">
        <v>0</v>
      </c>
      <c r="AO293" s="18"/>
      <c r="AP293" s="19"/>
      <c r="AQ293" s="18"/>
      <c r="AR293" s="21">
        <v>0</v>
      </c>
    </row>
    <row r="294" spans="1:44" x14ac:dyDescent="0.35">
      <c r="A294" s="18">
        <v>800030924</v>
      </c>
      <c r="B294" s="18" t="s">
        <v>65</v>
      </c>
      <c r="C294" s="18" t="s">
        <v>18</v>
      </c>
      <c r="D294" s="18">
        <v>388684</v>
      </c>
      <c r="E294" s="18" t="s">
        <v>1242</v>
      </c>
      <c r="F294" s="18" t="s">
        <v>1243</v>
      </c>
      <c r="G294" s="19">
        <v>45671.434178240743</v>
      </c>
      <c r="H294" s="19"/>
      <c r="I294" s="20">
        <v>132100</v>
      </c>
      <c r="J294" s="20">
        <v>132100</v>
      </c>
      <c r="K294" s="33" t="e">
        <v>#N/A</v>
      </c>
      <c r="L294" s="18" t="s">
        <v>579</v>
      </c>
      <c r="M294" s="21">
        <v>132100</v>
      </c>
      <c r="N294" s="22">
        <v>1222564903</v>
      </c>
      <c r="O294" s="18"/>
      <c r="P294" s="18" t="s">
        <v>580</v>
      </c>
      <c r="Q294" s="19">
        <v>45671</v>
      </c>
      <c r="R294" s="19">
        <v>45702</v>
      </c>
      <c r="S294" s="19">
        <v>45706</v>
      </c>
      <c r="T294" s="19"/>
      <c r="U294" s="18">
        <v>10</v>
      </c>
      <c r="V294" s="18" t="s">
        <v>80</v>
      </c>
      <c r="W294" s="21">
        <v>0</v>
      </c>
      <c r="X294" s="18"/>
      <c r="Y294" s="18"/>
      <c r="Z294" s="18"/>
      <c r="AA294" s="18" t="s">
        <v>108</v>
      </c>
      <c r="AB294" s="18"/>
      <c r="AC294" s="18" t="s">
        <v>997</v>
      </c>
      <c r="AD294" s="21">
        <v>0</v>
      </c>
      <c r="AE294" s="21">
        <v>0</v>
      </c>
      <c r="AF294" s="21">
        <v>0</v>
      </c>
      <c r="AG294" s="21">
        <v>0</v>
      </c>
      <c r="AH294" s="21">
        <v>0</v>
      </c>
      <c r="AI294" s="21">
        <v>0</v>
      </c>
      <c r="AJ294" s="21">
        <v>132100</v>
      </c>
      <c r="AK294" s="21">
        <v>0</v>
      </c>
      <c r="AL294" s="21">
        <v>0</v>
      </c>
      <c r="AM294" s="21">
        <v>0</v>
      </c>
      <c r="AN294" s="21">
        <v>0</v>
      </c>
      <c r="AO294" s="18"/>
      <c r="AP294" s="19"/>
      <c r="AQ294" s="18"/>
      <c r="AR294" s="21">
        <v>0</v>
      </c>
    </row>
    <row r="295" spans="1:44" x14ac:dyDescent="0.35">
      <c r="A295" s="18">
        <v>800030924</v>
      </c>
      <c r="B295" s="18" t="s">
        <v>65</v>
      </c>
      <c r="C295" s="18" t="s">
        <v>18</v>
      </c>
      <c r="D295" s="18">
        <v>389295</v>
      </c>
      <c r="E295" s="18" t="s">
        <v>1238</v>
      </c>
      <c r="F295" s="18" t="s">
        <v>1239</v>
      </c>
      <c r="G295" s="19">
        <v>45673.441145833334</v>
      </c>
      <c r="H295" s="19"/>
      <c r="I295" s="20">
        <v>132120</v>
      </c>
      <c r="J295" s="20">
        <v>132120</v>
      </c>
      <c r="K295" s="33" t="e">
        <v>#N/A</v>
      </c>
      <c r="L295" s="18" t="s">
        <v>579</v>
      </c>
      <c r="M295" s="21">
        <v>132120</v>
      </c>
      <c r="N295" s="22">
        <v>1222564904</v>
      </c>
      <c r="O295" s="18"/>
      <c r="P295" s="18" t="s">
        <v>580</v>
      </c>
      <c r="Q295" s="19">
        <v>45673</v>
      </c>
      <c r="R295" s="19">
        <v>45702</v>
      </c>
      <c r="S295" s="19">
        <v>45706</v>
      </c>
      <c r="T295" s="19"/>
      <c r="U295" s="18">
        <v>10</v>
      </c>
      <c r="V295" s="18" t="s">
        <v>80</v>
      </c>
      <c r="W295" s="21">
        <v>0</v>
      </c>
      <c r="X295" s="18"/>
      <c r="Y295" s="18"/>
      <c r="Z295" s="18"/>
      <c r="AA295" s="18" t="s">
        <v>108</v>
      </c>
      <c r="AB295" s="18"/>
      <c r="AC295" s="18" t="s">
        <v>997</v>
      </c>
      <c r="AD295" s="21">
        <v>0</v>
      </c>
      <c r="AE295" s="21">
        <v>0</v>
      </c>
      <c r="AF295" s="21">
        <v>0</v>
      </c>
      <c r="AG295" s="21">
        <v>0</v>
      </c>
      <c r="AH295" s="21">
        <v>0</v>
      </c>
      <c r="AI295" s="21">
        <v>0</v>
      </c>
      <c r="AJ295" s="21">
        <v>132120</v>
      </c>
      <c r="AK295" s="21">
        <v>0</v>
      </c>
      <c r="AL295" s="21">
        <v>0</v>
      </c>
      <c r="AM295" s="21">
        <v>0</v>
      </c>
      <c r="AN295" s="21">
        <v>0</v>
      </c>
      <c r="AO295" s="18"/>
      <c r="AP295" s="19"/>
      <c r="AQ295" s="18"/>
      <c r="AR295" s="21">
        <v>0</v>
      </c>
    </row>
    <row r="296" spans="1:44" x14ac:dyDescent="0.35">
      <c r="A296" s="18">
        <v>800030924</v>
      </c>
      <c r="B296" s="18" t="s">
        <v>65</v>
      </c>
      <c r="C296" s="18" t="s">
        <v>18</v>
      </c>
      <c r="D296" s="18">
        <v>389505</v>
      </c>
      <c r="E296" s="18" t="s">
        <v>1236</v>
      </c>
      <c r="F296" s="18" t="s">
        <v>1237</v>
      </c>
      <c r="G296" s="19">
        <v>45674.443009259259</v>
      </c>
      <c r="H296" s="19"/>
      <c r="I296" s="20">
        <v>132628</v>
      </c>
      <c r="J296" s="20">
        <v>132628</v>
      </c>
      <c r="K296" s="33" t="e">
        <v>#N/A</v>
      </c>
      <c r="L296" s="18" t="s">
        <v>579</v>
      </c>
      <c r="M296" s="21">
        <v>132628</v>
      </c>
      <c r="N296" s="22">
        <v>1222564906</v>
      </c>
      <c r="O296" s="18"/>
      <c r="P296" s="18" t="s">
        <v>580</v>
      </c>
      <c r="Q296" s="19">
        <v>45674</v>
      </c>
      <c r="R296" s="19">
        <v>45702</v>
      </c>
      <c r="S296" s="19">
        <v>45706</v>
      </c>
      <c r="T296" s="19"/>
      <c r="U296" s="18">
        <v>10</v>
      </c>
      <c r="V296" s="18" t="s">
        <v>80</v>
      </c>
      <c r="W296" s="21">
        <v>0</v>
      </c>
      <c r="X296" s="18"/>
      <c r="Y296" s="18"/>
      <c r="Z296" s="18"/>
      <c r="AA296" s="18" t="s">
        <v>108</v>
      </c>
      <c r="AB296" s="18"/>
      <c r="AC296" s="18" t="s">
        <v>997</v>
      </c>
      <c r="AD296" s="21">
        <v>0</v>
      </c>
      <c r="AE296" s="21">
        <v>0</v>
      </c>
      <c r="AF296" s="21">
        <v>0</v>
      </c>
      <c r="AG296" s="21">
        <v>0</v>
      </c>
      <c r="AH296" s="21">
        <v>0</v>
      </c>
      <c r="AI296" s="21">
        <v>0</v>
      </c>
      <c r="AJ296" s="21">
        <v>132628</v>
      </c>
      <c r="AK296" s="21">
        <v>0</v>
      </c>
      <c r="AL296" s="21">
        <v>0</v>
      </c>
      <c r="AM296" s="21">
        <v>0</v>
      </c>
      <c r="AN296" s="21">
        <v>0</v>
      </c>
      <c r="AO296" s="18"/>
      <c r="AP296" s="19"/>
      <c r="AQ296" s="18"/>
      <c r="AR296" s="21">
        <v>0</v>
      </c>
    </row>
    <row r="297" spans="1:44" x14ac:dyDescent="0.35">
      <c r="A297" s="18">
        <v>800030924</v>
      </c>
      <c r="B297" s="18" t="s">
        <v>65</v>
      </c>
      <c r="C297" s="18" t="s">
        <v>18</v>
      </c>
      <c r="D297" s="18">
        <v>391903</v>
      </c>
      <c r="E297" s="18" t="s">
        <v>1306</v>
      </c>
      <c r="F297" s="18" t="s">
        <v>1307</v>
      </c>
      <c r="G297" s="19">
        <v>45683.340995370374</v>
      </c>
      <c r="H297" s="19">
        <v>45700</v>
      </c>
      <c r="I297" s="20">
        <v>134250</v>
      </c>
      <c r="J297" s="20">
        <v>134250</v>
      </c>
      <c r="K297" s="33" t="e">
        <v>#N/A</v>
      </c>
      <c r="L297" s="18" t="s">
        <v>579</v>
      </c>
      <c r="M297" s="21">
        <v>134250</v>
      </c>
      <c r="N297" s="22">
        <v>1222564907</v>
      </c>
      <c r="O297" s="18"/>
      <c r="P297" s="18" t="s">
        <v>580</v>
      </c>
      <c r="Q297" s="19">
        <v>45683</v>
      </c>
      <c r="R297" s="19">
        <v>45700</v>
      </c>
      <c r="S297" s="19">
        <v>45706</v>
      </c>
      <c r="T297" s="19"/>
      <c r="U297" s="18">
        <v>10</v>
      </c>
      <c r="V297" s="18" t="s">
        <v>80</v>
      </c>
      <c r="W297" s="21">
        <v>0</v>
      </c>
      <c r="X297" s="18"/>
      <c r="Y297" s="18"/>
      <c r="Z297" s="18"/>
      <c r="AA297" s="18" t="s">
        <v>108</v>
      </c>
      <c r="AB297" s="18"/>
      <c r="AC297" s="18" t="s">
        <v>997</v>
      </c>
      <c r="AD297" s="21">
        <v>0</v>
      </c>
      <c r="AE297" s="21">
        <v>0</v>
      </c>
      <c r="AF297" s="21">
        <v>0</v>
      </c>
      <c r="AG297" s="21">
        <v>0</v>
      </c>
      <c r="AH297" s="21">
        <v>0</v>
      </c>
      <c r="AI297" s="21">
        <v>0</v>
      </c>
      <c r="AJ297" s="21">
        <v>134250</v>
      </c>
      <c r="AK297" s="21">
        <v>0</v>
      </c>
      <c r="AL297" s="21">
        <v>0</v>
      </c>
      <c r="AM297" s="21">
        <v>0</v>
      </c>
      <c r="AN297" s="21">
        <v>0</v>
      </c>
      <c r="AO297" s="18"/>
      <c r="AP297" s="19"/>
      <c r="AQ297" s="18"/>
      <c r="AR297" s="21">
        <v>0</v>
      </c>
    </row>
    <row r="298" spans="1:44" x14ac:dyDescent="0.35">
      <c r="A298" s="18">
        <v>800030924</v>
      </c>
      <c r="B298" s="18" t="s">
        <v>65</v>
      </c>
      <c r="C298" s="18" t="s">
        <v>18</v>
      </c>
      <c r="D298" s="18">
        <v>387833</v>
      </c>
      <c r="E298" s="18" t="s">
        <v>1234</v>
      </c>
      <c r="F298" s="18" t="s">
        <v>1235</v>
      </c>
      <c r="G298" s="19">
        <v>45668.427245370367</v>
      </c>
      <c r="H298" s="19"/>
      <c r="I298" s="20">
        <v>134500</v>
      </c>
      <c r="J298" s="20">
        <v>134500</v>
      </c>
      <c r="K298" s="33" t="e">
        <v>#N/A</v>
      </c>
      <c r="L298" s="18" t="s">
        <v>579</v>
      </c>
      <c r="M298" s="21">
        <v>134500</v>
      </c>
      <c r="N298" s="22">
        <v>1222564908</v>
      </c>
      <c r="O298" s="18"/>
      <c r="P298" s="18" t="s">
        <v>580</v>
      </c>
      <c r="Q298" s="19">
        <v>45668</v>
      </c>
      <c r="R298" s="19">
        <v>45702</v>
      </c>
      <c r="S298" s="19">
        <v>45706</v>
      </c>
      <c r="T298" s="19"/>
      <c r="U298" s="18">
        <v>10</v>
      </c>
      <c r="V298" s="18" t="s">
        <v>80</v>
      </c>
      <c r="W298" s="21">
        <v>0</v>
      </c>
      <c r="X298" s="18"/>
      <c r="Y298" s="18"/>
      <c r="Z298" s="18"/>
      <c r="AA298" s="18" t="s">
        <v>108</v>
      </c>
      <c r="AB298" s="18"/>
      <c r="AC298" s="18" t="s">
        <v>997</v>
      </c>
      <c r="AD298" s="21">
        <v>0</v>
      </c>
      <c r="AE298" s="21">
        <v>0</v>
      </c>
      <c r="AF298" s="21">
        <v>0</v>
      </c>
      <c r="AG298" s="21">
        <v>0</v>
      </c>
      <c r="AH298" s="21">
        <v>0</v>
      </c>
      <c r="AI298" s="21">
        <v>0</v>
      </c>
      <c r="AJ298" s="21">
        <v>134500</v>
      </c>
      <c r="AK298" s="21">
        <v>0</v>
      </c>
      <c r="AL298" s="21">
        <v>0</v>
      </c>
      <c r="AM298" s="21">
        <v>0</v>
      </c>
      <c r="AN298" s="21">
        <v>0</v>
      </c>
      <c r="AO298" s="18"/>
      <c r="AP298" s="19"/>
      <c r="AQ298" s="18"/>
      <c r="AR298" s="21">
        <v>0</v>
      </c>
    </row>
    <row r="299" spans="1:44" x14ac:dyDescent="0.35">
      <c r="A299" s="18">
        <v>800030924</v>
      </c>
      <c r="B299" s="18" t="s">
        <v>65</v>
      </c>
      <c r="C299" s="18" t="s">
        <v>18</v>
      </c>
      <c r="D299" s="18">
        <v>390294</v>
      </c>
      <c r="E299" s="18" t="s">
        <v>1304</v>
      </c>
      <c r="F299" s="18" t="s">
        <v>1305</v>
      </c>
      <c r="G299" s="19">
        <v>45677.93109953704</v>
      </c>
      <c r="H299" s="19">
        <v>45700</v>
      </c>
      <c r="I299" s="20">
        <v>136000</v>
      </c>
      <c r="J299" s="20">
        <v>136000</v>
      </c>
      <c r="K299" s="33" t="e">
        <v>#N/A</v>
      </c>
      <c r="L299" s="18" t="s">
        <v>579</v>
      </c>
      <c r="M299" s="21">
        <v>136000</v>
      </c>
      <c r="N299" s="22">
        <v>1222564909</v>
      </c>
      <c r="O299" s="18"/>
      <c r="P299" s="18" t="s">
        <v>580</v>
      </c>
      <c r="Q299" s="19">
        <v>45677</v>
      </c>
      <c r="R299" s="19">
        <v>45700</v>
      </c>
      <c r="S299" s="19">
        <v>45706</v>
      </c>
      <c r="T299" s="19"/>
      <c r="U299" s="18">
        <v>10</v>
      </c>
      <c r="V299" s="18" t="s">
        <v>80</v>
      </c>
      <c r="W299" s="21">
        <v>0</v>
      </c>
      <c r="X299" s="18"/>
      <c r="Y299" s="18"/>
      <c r="Z299" s="18"/>
      <c r="AA299" s="18" t="s">
        <v>108</v>
      </c>
      <c r="AB299" s="18"/>
      <c r="AC299" s="18" t="s">
        <v>997</v>
      </c>
      <c r="AD299" s="21">
        <v>0</v>
      </c>
      <c r="AE299" s="21">
        <v>0</v>
      </c>
      <c r="AF299" s="21">
        <v>0</v>
      </c>
      <c r="AG299" s="21">
        <v>0</v>
      </c>
      <c r="AH299" s="21">
        <v>0</v>
      </c>
      <c r="AI299" s="21">
        <v>0</v>
      </c>
      <c r="AJ299" s="21">
        <v>136000</v>
      </c>
      <c r="AK299" s="21">
        <v>0</v>
      </c>
      <c r="AL299" s="21">
        <v>0</v>
      </c>
      <c r="AM299" s="21">
        <v>0</v>
      </c>
      <c r="AN299" s="21">
        <v>0</v>
      </c>
      <c r="AO299" s="18"/>
      <c r="AP299" s="19"/>
      <c r="AQ299" s="18"/>
      <c r="AR299" s="21">
        <v>0</v>
      </c>
    </row>
    <row r="300" spans="1:44" x14ac:dyDescent="0.35">
      <c r="A300" s="18">
        <v>800030924</v>
      </c>
      <c r="B300" s="18" t="s">
        <v>65</v>
      </c>
      <c r="C300" s="18" t="s">
        <v>18</v>
      </c>
      <c r="D300" s="18">
        <v>388032</v>
      </c>
      <c r="E300" s="18" t="s">
        <v>1232</v>
      </c>
      <c r="F300" s="18" t="s">
        <v>1233</v>
      </c>
      <c r="G300" s="19">
        <v>45670.428981481484</v>
      </c>
      <c r="H300" s="19"/>
      <c r="I300" s="20">
        <v>138400</v>
      </c>
      <c r="J300" s="20">
        <v>138400</v>
      </c>
      <c r="K300" s="33" t="e">
        <v>#N/A</v>
      </c>
      <c r="L300" s="18" t="s">
        <v>579</v>
      </c>
      <c r="M300" s="21">
        <v>138400</v>
      </c>
      <c r="N300" s="22">
        <v>1222564910</v>
      </c>
      <c r="O300" s="18"/>
      <c r="P300" s="18" t="s">
        <v>580</v>
      </c>
      <c r="Q300" s="19">
        <v>45670</v>
      </c>
      <c r="R300" s="19">
        <v>45702</v>
      </c>
      <c r="S300" s="19">
        <v>45706</v>
      </c>
      <c r="T300" s="19"/>
      <c r="U300" s="18">
        <v>10</v>
      </c>
      <c r="V300" s="18" t="s">
        <v>80</v>
      </c>
      <c r="W300" s="21">
        <v>0</v>
      </c>
      <c r="X300" s="18"/>
      <c r="Y300" s="18"/>
      <c r="Z300" s="18"/>
      <c r="AA300" s="18" t="s">
        <v>108</v>
      </c>
      <c r="AB300" s="18"/>
      <c r="AC300" s="18" t="s">
        <v>997</v>
      </c>
      <c r="AD300" s="21">
        <v>0</v>
      </c>
      <c r="AE300" s="21">
        <v>0</v>
      </c>
      <c r="AF300" s="21">
        <v>0</v>
      </c>
      <c r="AG300" s="21">
        <v>0</v>
      </c>
      <c r="AH300" s="21">
        <v>0</v>
      </c>
      <c r="AI300" s="21">
        <v>0</v>
      </c>
      <c r="AJ300" s="21">
        <v>138400</v>
      </c>
      <c r="AK300" s="21">
        <v>0</v>
      </c>
      <c r="AL300" s="21">
        <v>0</v>
      </c>
      <c r="AM300" s="21">
        <v>0</v>
      </c>
      <c r="AN300" s="21">
        <v>0</v>
      </c>
      <c r="AO300" s="18"/>
      <c r="AP300" s="19"/>
      <c r="AQ300" s="18"/>
      <c r="AR300" s="21">
        <v>0</v>
      </c>
    </row>
    <row r="301" spans="1:44" x14ac:dyDescent="0.35">
      <c r="A301" s="18">
        <v>800030924</v>
      </c>
      <c r="B301" s="18" t="s">
        <v>65</v>
      </c>
      <c r="C301" s="18" t="s">
        <v>18</v>
      </c>
      <c r="D301" s="18">
        <v>391338</v>
      </c>
      <c r="E301" s="18" t="s">
        <v>1300</v>
      </c>
      <c r="F301" s="18" t="s">
        <v>1301</v>
      </c>
      <c r="G301" s="19">
        <v>45681.971168981479</v>
      </c>
      <c r="H301" s="19">
        <v>45700</v>
      </c>
      <c r="I301" s="20">
        <v>139100</v>
      </c>
      <c r="J301" s="20">
        <v>139100</v>
      </c>
      <c r="K301" s="33" t="e">
        <v>#N/A</v>
      </c>
      <c r="L301" s="18" t="s">
        <v>579</v>
      </c>
      <c r="M301" s="21">
        <v>139100</v>
      </c>
      <c r="N301" s="22">
        <v>1222564911</v>
      </c>
      <c r="O301" s="18"/>
      <c r="P301" s="18" t="s">
        <v>580</v>
      </c>
      <c r="Q301" s="19">
        <v>45681</v>
      </c>
      <c r="R301" s="19">
        <v>45700</v>
      </c>
      <c r="S301" s="19">
        <v>45706</v>
      </c>
      <c r="T301" s="19"/>
      <c r="U301" s="18">
        <v>10</v>
      </c>
      <c r="V301" s="18" t="s">
        <v>80</v>
      </c>
      <c r="W301" s="21">
        <v>0</v>
      </c>
      <c r="X301" s="18"/>
      <c r="Y301" s="18"/>
      <c r="Z301" s="18"/>
      <c r="AA301" s="18" t="s">
        <v>108</v>
      </c>
      <c r="AB301" s="18"/>
      <c r="AC301" s="18" t="s">
        <v>997</v>
      </c>
      <c r="AD301" s="21">
        <v>0</v>
      </c>
      <c r="AE301" s="21">
        <v>0</v>
      </c>
      <c r="AF301" s="21">
        <v>0</v>
      </c>
      <c r="AG301" s="21">
        <v>0</v>
      </c>
      <c r="AH301" s="21">
        <v>0</v>
      </c>
      <c r="AI301" s="21">
        <v>0</v>
      </c>
      <c r="AJ301" s="21">
        <v>139100</v>
      </c>
      <c r="AK301" s="21">
        <v>0</v>
      </c>
      <c r="AL301" s="21">
        <v>0</v>
      </c>
      <c r="AM301" s="21">
        <v>0</v>
      </c>
      <c r="AN301" s="21">
        <v>0</v>
      </c>
      <c r="AO301" s="18"/>
      <c r="AP301" s="19"/>
      <c r="AQ301" s="18"/>
      <c r="AR301" s="21">
        <v>0</v>
      </c>
    </row>
    <row r="302" spans="1:44" x14ac:dyDescent="0.35">
      <c r="A302" s="18">
        <v>800030924</v>
      </c>
      <c r="B302" s="18" t="s">
        <v>65</v>
      </c>
      <c r="C302" s="18" t="s">
        <v>18</v>
      </c>
      <c r="D302" s="18">
        <v>390279</v>
      </c>
      <c r="E302" s="18" t="s">
        <v>1302</v>
      </c>
      <c r="F302" s="18" t="s">
        <v>1303</v>
      </c>
      <c r="G302" s="19">
        <v>45677.930960648147</v>
      </c>
      <c r="H302" s="19">
        <v>45700</v>
      </c>
      <c r="I302" s="20">
        <v>139100</v>
      </c>
      <c r="J302" s="20">
        <v>139100</v>
      </c>
      <c r="K302" s="33" t="e">
        <v>#N/A</v>
      </c>
      <c r="L302" s="18" t="s">
        <v>579</v>
      </c>
      <c r="M302" s="21">
        <v>139100</v>
      </c>
      <c r="N302" s="22">
        <v>1222564912</v>
      </c>
      <c r="O302" s="18"/>
      <c r="P302" s="18" t="s">
        <v>580</v>
      </c>
      <c r="Q302" s="19">
        <v>45677</v>
      </c>
      <c r="R302" s="19">
        <v>45700</v>
      </c>
      <c r="S302" s="19">
        <v>45706</v>
      </c>
      <c r="T302" s="19"/>
      <c r="U302" s="18">
        <v>10</v>
      </c>
      <c r="V302" s="18" t="s">
        <v>80</v>
      </c>
      <c r="W302" s="21">
        <v>0</v>
      </c>
      <c r="X302" s="18"/>
      <c r="Y302" s="18"/>
      <c r="Z302" s="18"/>
      <c r="AA302" s="18" t="s">
        <v>108</v>
      </c>
      <c r="AB302" s="18"/>
      <c r="AC302" s="18" t="s">
        <v>997</v>
      </c>
      <c r="AD302" s="21">
        <v>0</v>
      </c>
      <c r="AE302" s="21">
        <v>0</v>
      </c>
      <c r="AF302" s="21">
        <v>0</v>
      </c>
      <c r="AG302" s="21">
        <v>0</v>
      </c>
      <c r="AH302" s="21">
        <v>0</v>
      </c>
      <c r="AI302" s="21">
        <v>0</v>
      </c>
      <c r="AJ302" s="21">
        <v>139100</v>
      </c>
      <c r="AK302" s="21">
        <v>0</v>
      </c>
      <c r="AL302" s="21">
        <v>0</v>
      </c>
      <c r="AM302" s="21">
        <v>0</v>
      </c>
      <c r="AN302" s="21">
        <v>0</v>
      </c>
      <c r="AO302" s="18"/>
      <c r="AP302" s="19"/>
      <c r="AQ302" s="18"/>
      <c r="AR302" s="21">
        <v>0</v>
      </c>
    </row>
    <row r="303" spans="1:44" x14ac:dyDescent="0.35">
      <c r="A303" s="18">
        <v>800030924</v>
      </c>
      <c r="B303" s="18" t="s">
        <v>65</v>
      </c>
      <c r="C303" s="18" t="s">
        <v>18</v>
      </c>
      <c r="D303" s="18">
        <v>389148</v>
      </c>
      <c r="E303" s="18" t="s">
        <v>1230</v>
      </c>
      <c r="F303" s="18" t="s">
        <v>1231</v>
      </c>
      <c r="G303" s="19">
        <v>45673.439988425926</v>
      </c>
      <c r="H303" s="19"/>
      <c r="I303" s="20">
        <v>139100</v>
      </c>
      <c r="J303" s="20">
        <v>139100</v>
      </c>
      <c r="K303" s="33" t="e">
        <v>#N/A</v>
      </c>
      <c r="L303" s="18" t="s">
        <v>579</v>
      </c>
      <c r="M303" s="21">
        <v>139100</v>
      </c>
      <c r="N303" s="22">
        <v>1222564913</v>
      </c>
      <c r="O303" s="18"/>
      <c r="P303" s="18" t="s">
        <v>580</v>
      </c>
      <c r="Q303" s="19">
        <v>45673</v>
      </c>
      <c r="R303" s="19">
        <v>45702</v>
      </c>
      <c r="S303" s="19">
        <v>45706</v>
      </c>
      <c r="T303" s="19"/>
      <c r="U303" s="18">
        <v>10</v>
      </c>
      <c r="V303" s="18" t="s">
        <v>80</v>
      </c>
      <c r="W303" s="21">
        <v>0</v>
      </c>
      <c r="X303" s="18"/>
      <c r="Y303" s="18"/>
      <c r="Z303" s="18"/>
      <c r="AA303" s="18" t="s">
        <v>108</v>
      </c>
      <c r="AB303" s="18"/>
      <c r="AC303" s="18" t="s">
        <v>997</v>
      </c>
      <c r="AD303" s="21">
        <v>0</v>
      </c>
      <c r="AE303" s="21">
        <v>0</v>
      </c>
      <c r="AF303" s="21">
        <v>0</v>
      </c>
      <c r="AG303" s="21">
        <v>0</v>
      </c>
      <c r="AH303" s="21">
        <v>0</v>
      </c>
      <c r="AI303" s="21">
        <v>0</v>
      </c>
      <c r="AJ303" s="21">
        <v>139100</v>
      </c>
      <c r="AK303" s="21">
        <v>0</v>
      </c>
      <c r="AL303" s="21">
        <v>0</v>
      </c>
      <c r="AM303" s="21">
        <v>0</v>
      </c>
      <c r="AN303" s="21">
        <v>0</v>
      </c>
      <c r="AO303" s="18"/>
      <c r="AP303" s="19"/>
      <c r="AQ303" s="18"/>
      <c r="AR303" s="21">
        <v>0</v>
      </c>
    </row>
    <row r="304" spans="1:44" x14ac:dyDescent="0.35">
      <c r="A304" s="18">
        <v>800030924</v>
      </c>
      <c r="B304" s="18" t="s">
        <v>65</v>
      </c>
      <c r="C304" s="18" t="s">
        <v>18</v>
      </c>
      <c r="D304" s="18">
        <v>388839</v>
      </c>
      <c r="E304" s="18" t="s">
        <v>1298</v>
      </c>
      <c r="F304" s="18" t="s">
        <v>1299</v>
      </c>
      <c r="G304" s="19">
        <v>45672.435474537036</v>
      </c>
      <c r="H304" s="19">
        <v>45700</v>
      </c>
      <c r="I304" s="20">
        <v>140150</v>
      </c>
      <c r="J304" s="20">
        <v>140150</v>
      </c>
      <c r="K304" s="33" t="e">
        <v>#N/A</v>
      </c>
      <c r="L304" s="18" t="s">
        <v>579</v>
      </c>
      <c r="M304" s="21">
        <v>140150</v>
      </c>
      <c r="N304" s="22">
        <v>1222564914</v>
      </c>
      <c r="O304" s="18"/>
      <c r="P304" s="18" t="s">
        <v>580</v>
      </c>
      <c r="Q304" s="19">
        <v>45672</v>
      </c>
      <c r="R304" s="19">
        <v>45700</v>
      </c>
      <c r="S304" s="19">
        <v>45706</v>
      </c>
      <c r="T304" s="19"/>
      <c r="U304" s="18">
        <v>10</v>
      </c>
      <c r="V304" s="18" t="s">
        <v>80</v>
      </c>
      <c r="W304" s="21">
        <v>0</v>
      </c>
      <c r="X304" s="18"/>
      <c r="Y304" s="18"/>
      <c r="Z304" s="18"/>
      <c r="AA304" s="18" t="s">
        <v>108</v>
      </c>
      <c r="AB304" s="18"/>
      <c r="AC304" s="18" t="s">
        <v>997</v>
      </c>
      <c r="AD304" s="21">
        <v>0</v>
      </c>
      <c r="AE304" s="21">
        <v>0</v>
      </c>
      <c r="AF304" s="21">
        <v>0</v>
      </c>
      <c r="AG304" s="21">
        <v>0</v>
      </c>
      <c r="AH304" s="21">
        <v>0</v>
      </c>
      <c r="AI304" s="21">
        <v>0</v>
      </c>
      <c r="AJ304" s="21">
        <v>140150</v>
      </c>
      <c r="AK304" s="21">
        <v>0</v>
      </c>
      <c r="AL304" s="21">
        <v>0</v>
      </c>
      <c r="AM304" s="21">
        <v>0</v>
      </c>
      <c r="AN304" s="21">
        <v>0</v>
      </c>
      <c r="AO304" s="18"/>
      <c r="AP304" s="19"/>
      <c r="AQ304" s="18"/>
      <c r="AR304" s="21">
        <v>0</v>
      </c>
    </row>
    <row r="305" spans="1:44" x14ac:dyDescent="0.35">
      <c r="A305" s="18">
        <v>800030924</v>
      </c>
      <c r="B305" s="18" t="s">
        <v>65</v>
      </c>
      <c r="C305" s="18" t="s">
        <v>18</v>
      </c>
      <c r="D305" s="18">
        <v>391319</v>
      </c>
      <c r="E305" s="18" t="s">
        <v>1228</v>
      </c>
      <c r="F305" s="18" t="s">
        <v>1229</v>
      </c>
      <c r="G305" s="19">
        <v>45680.289456018516</v>
      </c>
      <c r="H305" s="19"/>
      <c r="I305" s="20">
        <v>140828</v>
      </c>
      <c r="J305" s="20">
        <v>140828</v>
      </c>
      <c r="K305" s="33" t="e">
        <v>#N/A</v>
      </c>
      <c r="L305" s="18" t="s">
        <v>579</v>
      </c>
      <c r="M305" s="21">
        <v>140828</v>
      </c>
      <c r="N305" s="22">
        <v>1222564915</v>
      </c>
      <c r="O305" s="18"/>
      <c r="P305" s="18" t="s">
        <v>580</v>
      </c>
      <c r="Q305" s="19">
        <v>45680</v>
      </c>
      <c r="R305" s="19">
        <v>45702</v>
      </c>
      <c r="S305" s="19">
        <v>45706</v>
      </c>
      <c r="T305" s="19"/>
      <c r="U305" s="18">
        <v>10</v>
      </c>
      <c r="V305" s="18" t="s">
        <v>80</v>
      </c>
      <c r="W305" s="21">
        <v>0</v>
      </c>
      <c r="X305" s="18"/>
      <c r="Y305" s="18"/>
      <c r="Z305" s="18"/>
      <c r="AA305" s="18" t="s">
        <v>108</v>
      </c>
      <c r="AB305" s="18"/>
      <c r="AC305" s="18" t="s">
        <v>997</v>
      </c>
      <c r="AD305" s="21">
        <v>0</v>
      </c>
      <c r="AE305" s="21">
        <v>0</v>
      </c>
      <c r="AF305" s="21">
        <v>0</v>
      </c>
      <c r="AG305" s="21">
        <v>0</v>
      </c>
      <c r="AH305" s="21">
        <v>0</v>
      </c>
      <c r="AI305" s="21">
        <v>0</v>
      </c>
      <c r="AJ305" s="21">
        <v>140828</v>
      </c>
      <c r="AK305" s="21">
        <v>0</v>
      </c>
      <c r="AL305" s="21">
        <v>0</v>
      </c>
      <c r="AM305" s="21">
        <v>0</v>
      </c>
      <c r="AN305" s="21">
        <v>0</v>
      </c>
      <c r="AO305" s="18"/>
      <c r="AP305" s="19"/>
      <c r="AQ305" s="18"/>
      <c r="AR305" s="21">
        <v>0</v>
      </c>
    </row>
    <row r="306" spans="1:44" x14ac:dyDescent="0.35">
      <c r="A306" s="18">
        <v>800030924</v>
      </c>
      <c r="B306" s="18" t="s">
        <v>65</v>
      </c>
      <c r="C306" s="18" t="s">
        <v>18</v>
      </c>
      <c r="D306" s="18">
        <v>391043</v>
      </c>
      <c r="E306" s="18" t="s">
        <v>1226</v>
      </c>
      <c r="F306" s="18" t="s">
        <v>1227</v>
      </c>
      <c r="G306" s="19">
        <v>45680.287199074075</v>
      </c>
      <c r="H306" s="19"/>
      <c r="I306" s="20">
        <v>140849</v>
      </c>
      <c r="J306" s="20">
        <v>140849</v>
      </c>
      <c r="K306" s="33" t="e">
        <v>#N/A</v>
      </c>
      <c r="L306" s="18" t="s">
        <v>579</v>
      </c>
      <c r="M306" s="21">
        <v>140849</v>
      </c>
      <c r="N306" s="22">
        <v>1222564916</v>
      </c>
      <c r="O306" s="18"/>
      <c r="P306" s="18" t="s">
        <v>580</v>
      </c>
      <c r="Q306" s="19">
        <v>45680</v>
      </c>
      <c r="R306" s="19">
        <v>45702</v>
      </c>
      <c r="S306" s="19">
        <v>45706</v>
      </c>
      <c r="T306" s="19"/>
      <c r="U306" s="18">
        <v>10</v>
      </c>
      <c r="V306" s="18" t="s">
        <v>80</v>
      </c>
      <c r="W306" s="21">
        <v>0</v>
      </c>
      <c r="X306" s="18"/>
      <c r="Y306" s="18"/>
      <c r="Z306" s="18"/>
      <c r="AA306" s="18" t="s">
        <v>108</v>
      </c>
      <c r="AB306" s="18"/>
      <c r="AC306" s="18" t="s">
        <v>997</v>
      </c>
      <c r="AD306" s="21">
        <v>0</v>
      </c>
      <c r="AE306" s="21">
        <v>0</v>
      </c>
      <c r="AF306" s="21">
        <v>0</v>
      </c>
      <c r="AG306" s="21">
        <v>0</v>
      </c>
      <c r="AH306" s="21">
        <v>0</v>
      </c>
      <c r="AI306" s="21">
        <v>0</v>
      </c>
      <c r="AJ306" s="21">
        <v>140849</v>
      </c>
      <c r="AK306" s="21">
        <v>0</v>
      </c>
      <c r="AL306" s="21">
        <v>0</v>
      </c>
      <c r="AM306" s="21">
        <v>0</v>
      </c>
      <c r="AN306" s="21">
        <v>0</v>
      </c>
      <c r="AO306" s="18"/>
      <c r="AP306" s="19"/>
      <c r="AQ306" s="18"/>
      <c r="AR306" s="21">
        <v>0</v>
      </c>
    </row>
    <row r="307" spans="1:44" x14ac:dyDescent="0.35">
      <c r="A307" s="18">
        <v>800030924</v>
      </c>
      <c r="B307" s="18" t="s">
        <v>65</v>
      </c>
      <c r="C307" s="18" t="s">
        <v>18</v>
      </c>
      <c r="D307" s="18">
        <v>386881</v>
      </c>
      <c r="E307" s="18" t="s">
        <v>1224</v>
      </c>
      <c r="F307" s="18" t="s">
        <v>1225</v>
      </c>
      <c r="G307" s="19">
        <v>45665.417974537035</v>
      </c>
      <c r="H307" s="19"/>
      <c r="I307" s="20">
        <v>141600</v>
      </c>
      <c r="J307" s="20">
        <v>141600</v>
      </c>
      <c r="K307" s="33" t="e">
        <v>#N/A</v>
      </c>
      <c r="L307" s="18" t="s">
        <v>579</v>
      </c>
      <c r="M307" s="21">
        <v>141600</v>
      </c>
      <c r="N307" s="22">
        <v>1222564917</v>
      </c>
      <c r="O307" s="18"/>
      <c r="P307" s="18" t="s">
        <v>580</v>
      </c>
      <c r="Q307" s="19">
        <v>45665</v>
      </c>
      <c r="R307" s="19">
        <v>45702</v>
      </c>
      <c r="S307" s="19">
        <v>45706</v>
      </c>
      <c r="T307" s="19"/>
      <c r="U307" s="18">
        <v>10</v>
      </c>
      <c r="V307" s="18" t="s">
        <v>80</v>
      </c>
      <c r="W307" s="21">
        <v>0</v>
      </c>
      <c r="X307" s="18"/>
      <c r="Y307" s="18"/>
      <c r="Z307" s="18"/>
      <c r="AA307" s="18" t="s">
        <v>108</v>
      </c>
      <c r="AB307" s="18"/>
      <c r="AC307" s="18" t="s">
        <v>997</v>
      </c>
      <c r="AD307" s="21">
        <v>0</v>
      </c>
      <c r="AE307" s="21">
        <v>0</v>
      </c>
      <c r="AF307" s="21">
        <v>0</v>
      </c>
      <c r="AG307" s="21">
        <v>0</v>
      </c>
      <c r="AH307" s="21">
        <v>0</v>
      </c>
      <c r="AI307" s="21">
        <v>0</v>
      </c>
      <c r="AJ307" s="21">
        <v>141600</v>
      </c>
      <c r="AK307" s="21">
        <v>0</v>
      </c>
      <c r="AL307" s="21">
        <v>0</v>
      </c>
      <c r="AM307" s="21">
        <v>0</v>
      </c>
      <c r="AN307" s="21">
        <v>0</v>
      </c>
      <c r="AO307" s="18"/>
      <c r="AP307" s="19"/>
      <c r="AQ307" s="18"/>
      <c r="AR307" s="21">
        <v>0</v>
      </c>
    </row>
    <row r="308" spans="1:44" x14ac:dyDescent="0.35">
      <c r="A308" s="18">
        <v>800030924</v>
      </c>
      <c r="B308" s="18" t="s">
        <v>65</v>
      </c>
      <c r="C308" s="18" t="s">
        <v>18</v>
      </c>
      <c r="D308" s="18">
        <v>386146</v>
      </c>
      <c r="E308" s="18" t="s">
        <v>1274</v>
      </c>
      <c r="F308" s="18" t="s">
        <v>1275</v>
      </c>
      <c r="G308" s="19">
        <v>45660.410590277781</v>
      </c>
      <c r="H308" s="19"/>
      <c r="I308" s="20">
        <v>141720</v>
      </c>
      <c r="J308" s="20">
        <v>141720</v>
      </c>
      <c r="K308" s="33" t="e">
        <v>#N/A</v>
      </c>
      <c r="L308" s="18" t="s">
        <v>579</v>
      </c>
      <c r="M308" s="21">
        <v>141720</v>
      </c>
      <c r="N308" s="22">
        <v>1222564918</v>
      </c>
      <c r="O308" s="18"/>
      <c r="P308" s="18" t="s">
        <v>580</v>
      </c>
      <c r="Q308" s="19">
        <v>45660</v>
      </c>
      <c r="R308" s="19">
        <v>45701</v>
      </c>
      <c r="S308" s="19">
        <v>45706</v>
      </c>
      <c r="T308" s="19"/>
      <c r="U308" s="18">
        <v>10</v>
      </c>
      <c r="V308" s="18" t="s">
        <v>80</v>
      </c>
      <c r="W308" s="21">
        <v>0</v>
      </c>
      <c r="X308" s="18"/>
      <c r="Y308" s="18"/>
      <c r="Z308" s="18"/>
      <c r="AA308" s="18" t="s">
        <v>108</v>
      </c>
      <c r="AB308" s="18"/>
      <c r="AC308" s="18" t="s">
        <v>997</v>
      </c>
      <c r="AD308" s="21">
        <v>0</v>
      </c>
      <c r="AE308" s="21">
        <v>0</v>
      </c>
      <c r="AF308" s="21">
        <v>0</v>
      </c>
      <c r="AG308" s="21">
        <v>0</v>
      </c>
      <c r="AH308" s="21">
        <v>0</v>
      </c>
      <c r="AI308" s="21">
        <v>0</v>
      </c>
      <c r="AJ308" s="21">
        <v>141720</v>
      </c>
      <c r="AK308" s="21">
        <v>0</v>
      </c>
      <c r="AL308" s="21">
        <v>0</v>
      </c>
      <c r="AM308" s="21">
        <v>0</v>
      </c>
      <c r="AN308" s="21">
        <v>0</v>
      </c>
      <c r="AO308" s="18"/>
      <c r="AP308" s="19"/>
      <c r="AQ308" s="18"/>
      <c r="AR308" s="21">
        <v>0</v>
      </c>
    </row>
    <row r="309" spans="1:44" x14ac:dyDescent="0.35">
      <c r="A309" s="18">
        <v>800030924</v>
      </c>
      <c r="B309" s="18" t="s">
        <v>65</v>
      </c>
      <c r="C309" s="18" t="s">
        <v>18</v>
      </c>
      <c r="D309" s="18">
        <v>391292</v>
      </c>
      <c r="E309" s="18" t="s">
        <v>1296</v>
      </c>
      <c r="F309" s="18" t="s">
        <v>1297</v>
      </c>
      <c r="G309" s="19">
        <v>45680.289189814815</v>
      </c>
      <c r="H309" s="19">
        <v>45700</v>
      </c>
      <c r="I309" s="20">
        <v>142576</v>
      </c>
      <c r="J309" s="20">
        <v>142576</v>
      </c>
      <c r="K309" s="33" t="e">
        <v>#N/A</v>
      </c>
      <c r="L309" s="18" t="s">
        <v>579</v>
      </c>
      <c r="M309" s="21">
        <v>142576</v>
      </c>
      <c r="N309" s="22">
        <v>1222564919</v>
      </c>
      <c r="O309" s="18"/>
      <c r="P309" s="18" t="s">
        <v>580</v>
      </c>
      <c r="Q309" s="19">
        <v>45680</v>
      </c>
      <c r="R309" s="19">
        <v>45700</v>
      </c>
      <c r="S309" s="19">
        <v>45706</v>
      </c>
      <c r="T309" s="19"/>
      <c r="U309" s="18">
        <v>10</v>
      </c>
      <c r="V309" s="18" t="s">
        <v>80</v>
      </c>
      <c r="W309" s="21">
        <v>0</v>
      </c>
      <c r="X309" s="18"/>
      <c r="Y309" s="18"/>
      <c r="Z309" s="18"/>
      <c r="AA309" s="18" t="s">
        <v>108</v>
      </c>
      <c r="AB309" s="18"/>
      <c r="AC309" s="18" t="s">
        <v>997</v>
      </c>
      <c r="AD309" s="21">
        <v>0</v>
      </c>
      <c r="AE309" s="21">
        <v>0</v>
      </c>
      <c r="AF309" s="21">
        <v>0</v>
      </c>
      <c r="AG309" s="21">
        <v>0</v>
      </c>
      <c r="AH309" s="21">
        <v>0</v>
      </c>
      <c r="AI309" s="21">
        <v>0</v>
      </c>
      <c r="AJ309" s="21">
        <v>142576</v>
      </c>
      <c r="AK309" s="21">
        <v>0</v>
      </c>
      <c r="AL309" s="21">
        <v>0</v>
      </c>
      <c r="AM309" s="21">
        <v>0</v>
      </c>
      <c r="AN309" s="21">
        <v>0</v>
      </c>
      <c r="AO309" s="18"/>
      <c r="AP309" s="19"/>
      <c r="AQ309" s="18"/>
      <c r="AR309" s="21">
        <v>0</v>
      </c>
    </row>
    <row r="310" spans="1:44" x14ac:dyDescent="0.35">
      <c r="A310" s="18">
        <v>800030924</v>
      </c>
      <c r="B310" s="18" t="s">
        <v>65</v>
      </c>
      <c r="C310" s="18" t="s">
        <v>18</v>
      </c>
      <c r="D310" s="18">
        <v>386883</v>
      </c>
      <c r="E310" s="18" t="s">
        <v>1222</v>
      </c>
      <c r="F310" s="18" t="s">
        <v>1223</v>
      </c>
      <c r="G310" s="19">
        <v>45665.417997685188</v>
      </c>
      <c r="H310" s="19"/>
      <c r="I310" s="20">
        <v>143200</v>
      </c>
      <c r="J310" s="20">
        <v>143200</v>
      </c>
      <c r="K310" s="33" t="e">
        <v>#N/A</v>
      </c>
      <c r="L310" s="18" t="s">
        <v>579</v>
      </c>
      <c r="M310" s="21">
        <v>143200</v>
      </c>
      <c r="N310" s="22">
        <v>1222564920</v>
      </c>
      <c r="O310" s="18"/>
      <c r="P310" s="18" t="s">
        <v>580</v>
      </c>
      <c r="Q310" s="19">
        <v>45665</v>
      </c>
      <c r="R310" s="19">
        <v>45702</v>
      </c>
      <c r="S310" s="19">
        <v>45706</v>
      </c>
      <c r="T310" s="19"/>
      <c r="U310" s="18">
        <v>10</v>
      </c>
      <c r="V310" s="18" t="s">
        <v>80</v>
      </c>
      <c r="W310" s="21">
        <v>0</v>
      </c>
      <c r="X310" s="18"/>
      <c r="Y310" s="18"/>
      <c r="Z310" s="18"/>
      <c r="AA310" s="18" t="s">
        <v>108</v>
      </c>
      <c r="AB310" s="18"/>
      <c r="AC310" s="18" t="s">
        <v>997</v>
      </c>
      <c r="AD310" s="21">
        <v>0</v>
      </c>
      <c r="AE310" s="21">
        <v>0</v>
      </c>
      <c r="AF310" s="21">
        <v>0</v>
      </c>
      <c r="AG310" s="21">
        <v>0</v>
      </c>
      <c r="AH310" s="21">
        <v>0</v>
      </c>
      <c r="AI310" s="21">
        <v>0</v>
      </c>
      <c r="AJ310" s="21">
        <v>143200</v>
      </c>
      <c r="AK310" s="21">
        <v>0</v>
      </c>
      <c r="AL310" s="21">
        <v>0</v>
      </c>
      <c r="AM310" s="21">
        <v>0</v>
      </c>
      <c r="AN310" s="21">
        <v>0</v>
      </c>
      <c r="AO310" s="18"/>
      <c r="AP310" s="19"/>
      <c r="AQ310" s="18"/>
      <c r="AR310" s="21">
        <v>0</v>
      </c>
    </row>
    <row r="311" spans="1:44" x14ac:dyDescent="0.35">
      <c r="A311" s="18">
        <v>800030924</v>
      </c>
      <c r="B311" s="18" t="s">
        <v>65</v>
      </c>
      <c r="C311" s="18" t="s">
        <v>18</v>
      </c>
      <c r="D311" s="18">
        <v>393427</v>
      </c>
      <c r="E311" s="18" t="s">
        <v>1294</v>
      </c>
      <c r="F311" s="18" t="s">
        <v>1295</v>
      </c>
      <c r="G311" s="19">
        <v>45687.326828703706</v>
      </c>
      <c r="H311" s="19">
        <v>45700</v>
      </c>
      <c r="I311" s="20">
        <v>145050</v>
      </c>
      <c r="J311" s="20">
        <v>145050</v>
      </c>
      <c r="K311" s="33" t="e">
        <v>#N/A</v>
      </c>
      <c r="L311" s="18" t="s">
        <v>579</v>
      </c>
      <c r="M311" s="21">
        <v>145050</v>
      </c>
      <c r="N311" s="22">
        <v>1222564921</v>
      </c>
      <c r="O311" s="18"/>
      <c r="P311" s="18" t="s">
        <v>580</v>
      </c>
      <c r="Q311" s="19">
        <v>45687</v>
      </c>
      <c r="R311" s="19">
        <v>45700</v>
      </c>
      <c r="S311" s="19">
        <v>45706</v>
      </c>
      <c r="T311" s="19"/>
      <c r="U311" s="18">
        <v>10</v>
      </c>
      <c r="V311" s="18" t="s">
        <v>80</v>
      </c>
      <c r="W311" s="21">
        <v>0</v>
      </c>
      <c r="X311" s="18"/>
      <c r="Y311" s="18"/>
      <c r="Z311" s="18"/>
      <c r="AA311" s="18" t="s">
        <v>108</v>
      </c>
      <c r="AB311" s="18"/>
      <c r="AC311" s="18" t="s">
        <v>997</v>
      </c>
      <c r="AD311" s="21">
        <v>0</v>
      </c>
      <c r="AE311" s="21">
        <v>0</v>
      </c>
      <c r="AF311" s="21">
        <v>0</v>
      </c>
      <c r="AG311" s="21">
        <v>0</v>
      </c>
      <c r="AH311" s="21">
        <v>0</v>
      </c>
      <c r="AI311" s="21">
        <v>0</v>
      </c>
      <c r="AJ311" s="21">
        <v>145050</v>
      </c>
      <c r="AK311" s="21">
        <v>0</v>
      </c>
      <c r="AL311" s="21">
        <v>0</v>
      </c>
      <c r="AM311" s="21">
        <v>0</v>
      </c>
      <c r="AN311" s="21">
        <v>0</v>
      </c>
      <c r="AO311" s="18"/>
      <c r="AP311" s="19"/>
      <c r="AQ311" s="18"/>
      <c r="AR311" s="21">
        <v>0</v>
      </c>
    </row>
    <row r="312" spans="1:44" x14ac:dyDescent="0.35">
      <c r="A312" s="18">
        <v>800030924</v>
      </c>
      <c r="B312" s="18" t="s">
        <v>65</v>
      </c>
      <c r="C312" s="18" t="s">
        <v>18</v>
      </c>
      <c r="D312" s="18">
        <v>387255</v>
      </c>
      <c r="E312" s="18" t="s">
        <v>1220</v>
      </c>
      <c r="F312" s="18" t="s">
        <v>1221</v>
      </c>
      <c r="G312" s="19">
        <v>45666.420995370368</v>
      </c>
      <c r="H312" s="19"/>
      <c r="I312" s="20">
        <v>145350</v>
      </c>
      <c r="J312" s="20">
        <v>145350</v>
      </c>
      <c r="K312" s="33" t="e">
        <v>#N/A</v>
      </c>
      <c r="L312" s="18" t="s">
        <v>579</v>
      </c>
      <c r="M312" s="21">
        <v>145350</v>
      </c>
      <c r="N312" s="22">
        <v>1222564922</v>
      </c>
      <c r="O312" s="18"/>
      <c r="P312" s="18" t="s">
        <v>580</v>
      </c>
      <c r="Q312" s="19">
        <v>45666</v>
      </c>
      <c r="R312" s="19">
        <v>45702</v>
      </c>
      <c r="S312" s="19">
        <v>45706</v>
      </c>
      <c r="T312" s="19"/>
      <c r="U312" s="18">
        <v>10</v>
      </c>
      <c r="V312" s="18" t="s">
        <v>80</v>
      </c>
      <c r="W312" s="21">
        <v>0</v>
      </c>
      <c r="X312" s="18"/>
      <c r="Y312" s="18"/>
      <c r="Z312" s="18"/>
      <c r="AA312" s="18" t="s">
        <v>108</v>
      </c>
      <c r="AB312" s="18"/>
      <c r="AC312" s="18" t="s">
        <v>997</v>
      </c>
      <c r="AD312" s="21">
        <v>0</v>
      </c>
      <c r="AE312" s="21">
        <v>0</v>
      </c>
      <c r="AF312" s="21">
        <v>0</v>
      </c>
      <c r="AG312" s="21">
        <v>0</v>
      </c>
      <c r="AH312" s="21">
        <v>0</v>
      </c>
      <c r="AI312" s="21">
        <v>0</v>
      </c>
      <c r="AJ312" s="21">
        <v>145350</v>
      </c>
      <c r="AK312" s="21">
        <v>0</v>
      </c>
      <c r="AL312" s="21">
        <v>0</v>
      </c>
      <c r="AM312" s="21">
        <v>0</v>
      </c>
      <c r="AN312" s="21">
        <v>0</v>
      </c>
      <c r="AO312" s="18"/>
      <c r="AP312" s="19"/>
      <c r="AQ312" s="18"/>
      <c r="AR312" s="21">
        <v>0</v>
      </c>
    </row>
    <row r="313" spans="1:44" x14ac:dyDescent="0.35">
      <c r="A313" s="18">
        <v>800030924</v>
      </c>
      <c r="B313" s="18" t="s">
        <v>65</v>
      </c>
      <c r="C313" s="18" t="s">
        <v>18</v>
      </c>
      <c r="D313" s="18">
        <v>385763</v>
      </c>
      <c r="E313" s="18" t="s">
        <v>1272</v>
      </c>
      <c r="F313" s="18" t="s">
        <v>1273</v>
      </c>
      <c r="G313" s="19">
        <v>45658.407048611109</v>
      </c>
      <c r="H313" s="19"/>
      <c r="I313" s="20">
        <v>146650</v>
      </c>
      <c r="J313" s="20">
        <v>146650</v>
      </c>
      <c r="K313" s="33" t="e">
        <v>#N/A</v>
      </c>
      <c r="L313" s="18" t="s">
        <v>579</v>
      </c>
      <c r="M313" s="21">
        <v>146650</v>
      </c>
      <c r="N313" s="22">
        <v>1222564923</v>
      </c>
      <c r="O313" s="18"/>
      <c r="P313" s="18" t="s">
        <v>580</v>
      </c>
      <c r="Q313" s="19">
        <v>45658</v>
      </c>
      <c r="R313" s="19">
        <v>45701</v>
      </c>
      <c r="S313" s="19">
        <v>45706</v>
      </c>
      <c r="T313" s="19"/>
      <c r="U313" s="18">
        <v>10</v>
      </c>
      <c r="V313" s="18" t="s">
        <v>80</v>
      </c>
      <c r="W313" s="21">
        <v>0</v>
      </c>
      <c r="X313" s="18"/>
      <c r="Y313" s="18"/>
      <c r="Z313" s="18"/>
      <c r="AA313" s="18" t="s">
        <v>108</v>
      </c>
      <c r="AB313" s="18"/>
      <c r="AC313" s="18" t="s">
        <v>997</v>
      </c>
      <c r="AD313" s="21">
        <v>0</v>
      </c>
      <c r="AE313" s="21">
        <v>0</v>
      </c>
      <c r="AF313" s="21">
        <v>0</v>
      </c>
      <c r="AG313" s="21">
        <v>0</v>
      </c>
      <c r="AH313" s="21">
        <v>0</v>
      </c>
      <c r="AI313" s="21">
        <v>0</v>
      </c>
      <c r="AJ313" s="21">
        <v>146650</v>
      </c>
      <c r="AK313" s="21">
        <v>0</v>
      </c>
      <c r="AL313" s="21">
        <v>0</v>
      </c>
      <c r="AM313" s="21">
        <v>0</v>
      </c>
      <c r="AN313" s="21">
        <v>0</v>
      </c>
      <c r="AO313" s="18"/>
      <c r="AP313" s="19"/>
      <c r="AQ313" s="18"/>
      <c r="AR313" s="21">
        <v>0</v>
      </c>
    </row>
    <row r="314" spans="1:44" x14ac:dyDescent="0.35">
      <c r="A314" s="18">
        <v>800030924</v>
      </c>
      <c r="B314" s="18" t="s">
        <v>65</v>
      </c>
      <c r="C314" s="18" t="s">
        <v>18</v>
      </c>
      <c r="D314" s="18">
        <v>389765</v>
      </c>
      <c r="E314" s="18" t="s">
        <v>1218</v>
      </c>
      <c r="F314" s="18" t="s">
        <v>1219</v>
      </c>
      <c r="G314" s="19">
        <v>45674.445092592592</v>
      </c>
      <c r="H314" s="19"/>
      <c r="I314" s="20">
        <v>147700</v>
      </c>
      <c r="J314" s="20">
        <v>147700</v>
      </c>
      <c r="K314" s="33" t="e">
        <v>#N/A</v>
      </c>
      <c r="L314" s="18" t="s">
        <v>579</v>
      </c>
      <c r="M314" s="21">
        <v>147700</v>
      </c>
      <c r="N314" s="22">
        <v>1222564924</v>
      </c>
      <c r="O314" s="18"/>
      <c r="P314" s="18" t="s">
        <v>580</v>
      </c>
      <c r="Q314" s="19">
        <v>45674</v>
      </c>
      <c r="R314" s="19">
        <v>45702</v>
      </c>
      <c r="S314" s="19">
        <v>45706</v>
      </c>
      <c r="T314" s="19"/>
      <c r="U314" s="18">
        <v>10</v>
      </c>
      <c r="V314" s="18" t="s">
        <v>80</v>
      </c>
      <c r="W314" s="21">
        <v>0</v>
      </c>
      <c r="X314" s="18"/>
      <c r="Y314" s="18"/>
      <c r="Z314" s="18"/>
      <c r="AA314" s="18" t="s">
        <v>108</v>
      </c>
      <c r="AB314" s="18"/>
      <c r="AC314" s="18" t="s">
        <v>997</v>
      </c>
      <c r="AD314" s="21">
        <v>0</v>
      </c>
      <c r="AE314" s="21">
        <v>0</v>
      </c>
      <c r="AF314" s="21">
        <v>0</v>
      </c>
      <c r="AG314" s="21">
        <v>0</v>
      </c>
      <c r="AH314" s="21">
        <v>0</v>
      </c>
      <c r="AI314" s="21">
        <v>0</v>
      </c>
      <c r="AJ314" s="21">
        <v>147700</v>
      </c>
      <c r="AK314" s="21">
        <v>0</v>
      </c>
      <c r="AL314" s="21">
        <v>0</v>
      </c>
      <c r="AM314" s="21">
        <v>0</v>
      </c>
      <c r="AN314" s="21">
        <v>0</v>
      </c>
      <c r="AO314" s="18"/>
      <c r="AP314" s="19"/>
      <c r="AQ314" s="18"/>
      <c r="AR314" s="21">
        <v>0</v>
      </c>
    </row>
    <row r="315" spans="1:44" x14ac:dyDescent="0.35">
      <c r="A315" s="18">
        <v>800030924</v>
      </c>
      <c r="B315" s="18" t="s">
        <v>65</v>
      </c>
      <c r="C315" s="18" t="s">
        <v>18</v>
      </c>
      <c r="D315" s="18">
        <v>389885</v>
      </c>
      <c r="E315" s="18" t="s">
        <v>1290</v>
      </c>
      <c r="F315" s="18" t="s">
        <v>1291</v>
      </c>
      <c r="G315" s="19">
        <v>45676.446284722224</v>
      </c>
      <c r="H315" s="19">
        <v>45700</v>
      </c>
      <c r="I315" s="20">
        <v>148000</v>
      </c>
      <c r="J315" s="20">
        <v>148000</v>
      </c>
      <c r="K315" s="33" t="e">
        <v>#N/A</v>
      </c>
      <c r="L315" s="18" t="s">
        <v>579</v>
      </c>
      <c r="M315" s="21">
        <v>148000</v>
      </c>
      <c r="N315" s="22">
        <v>1222564925</v>
      </c>
      <c r="O315" s="18"/>
      <c r="P315" s="18" t="s">
        <v>580</v>
      </c>
      <c r="Q315" s="19">
        <v>45676</v>
      </c>
      <c r="R315" s="19">
        <v>45700</v>
      </c>
      <c r="S315" s="19">
        <v>45706</v>
      </c>
      <c r="T315" s="19"/>
      <c r="U315" s="18">
        <v>10</v>
      </c>
      <c r="V315" s="18" t="s">
        <v>80</v>
      </c>
      <c r="W315" s="21">
        <v>0</v>
      </c>
      <c r="X315" s="18"/>
      <c r="Y315" s="18"/>
      <c r="Z315" s="18"/>
      <c r="AA315" s="18" t="s">
        <v>108</v>
      </c>
      <c r="AB315" s="18"/>
      <c r="AC315" s="18" t="s">
        <v>997</v>
      </c>
      <c r="AD315" s="21">
        <v>0</v>
      </c>
      <c r="AE315" s="21">
        <v>0</v>
      </c>
      <c r="AF315" s="21">
        <v>0</v>
      </c>
      <c r="AG315" s="21">
        <v>0</v>
      </c>
      <c r="AH315" s="21">
        <v>0</v>
      </c>
      <c r="AI315" s="21">
        <v>0</v>
      </c>
      <c r="AJ315" s="21">
        <v>148000</v>
      </c>
      <c r="AK315" s="21">
        <v>0</v>
      </c>
      <c r="AL315" s="21">
        <v>0</v>
      </c>
      <c r="AM315" s="21">
        <v>0</v>
      </c>
      <c r="AN315" s="21">
        <v>0</v>
      </c>
      <c r="AO315" s="18"/>
      <c r="AP315" s="19"/>
      <c r="AQ315" s="18"/>
      <c r="AR315" s="21">
        <v>0</v>
      </c>
    </row>
    <row r="316" spans="1:44" x14ac:dyDescent="0.35">
      <c r="A316" s="18">
        <v>800030924</v>
      </c>
      <c r="B316" s="18" t="s">
        <v>65</v>
      </c>
      <c r="C316" s="18" t="s">
        <v>18</v>
      </c>
      <c r="D316" s="18">
        <v>389815</v>
      </c>
      <c r="E316" s="18" t="s">
        <v>1292</v>
      </c>
      <c r="F316" s="18" t="s">
        <v>1293</v>
      </c>
      <c r="G316" s="19">
        <v>45675.445567129631</v>
      </c>
      <c r="H316" s="19">
        <v>45700</v>
      </c>
      <c r="I316" s="20">
        <v>148000</v>
      </c>
      <c r="J316" s="20">
        <v>148000</v>
      </c>
      <c r="K316" s="33" t="e">
        <v>#N/A</v>
      </c>
      <c r="L316" s="18" t="s">
        <v>579</v>
      </c>
      <c r="M316" s="21">
        <v>148000</v>
      </c>
      <c r="N316" s="22">
        <v>1222564926</v>
      </c>
      <c r="O316" s="18"/>
      <c r="P316" s="18" t="s">
        <v>580</v>
      </c>
      <c r="Q316" s="19">
        <v>45675</v>
      </c>
      <c r="R316" s="19">
        <v>45700</v>
      </c>
      <c r="S316" s="19">
        <v>45706</v>
      </c>
      <c r="T316" s="19"/>
      <c r="U316" s="18">
        <v>10</v>
      </c>
      <c r="V316" s="18" t="s">
        <v>80</v>
      </c>
      <c r="W316" s="21">
        <v>0</v>
      </c>
      <c r="X316" s="18"/>
      <c r="Y316" s="18"/>
      <c r="Z316" s="18"/>
      <c r="AA316" s="18" t="s">
        <v>108</v>
      </c>
      <c r="AB316" s="18"/>
      <c r="AC316" s="18" t="s">
        <v>997</v>
      </c>
      <c r="AD316" s="21">
        <v>0</v>
      </c>
      <c r="AE316" s="21">
        <v>0</v>
      </c>
      <c r="AF316" s="21">
        <v>0</v>
      </c>
      <c r="AG316" s="21">
        <v>0</v>
      </c>
      <c r="AH316" s="21">
        <v>0</v>
      </c>
      <c r="AI316" s="21">
        <v>0</v>
      </c>
      <c r="AJ316" s="21">
        <v>148000</v>
      </c>
      <c r="AK316" s="21">
        <v>0</v>
      </c>
      <c r="AL316" s="21">
        <v>0</v>
      </c>
      <c r="AM316" s="21">
        <v>0</v>
      </c>
      <c r="AN316" s="21">
        <v>0</v>
      </c>
      <c r="AO316" s="18"/>
      <c r="AP316" s="19"/>
      <c r="AQ316" s="18"/>
      <c r="AR316" s="21">
        <v>0</v>
      </c>
    </row>
    <row r="317" spans="1:44" x14ac:dyDescent="0.35">
      <c r="A317" s="18">
        <v>800030924</v>
      </c>
      <c r="B317" s="18" t="s">
        <v>65</v>
      </c>
      <c r="C317" s="18" t="s">
        <v>18</v>
      </c>
      <c r="D317" s="18">
        <v>386484</v>
      </c>
      <c r="E317" s="18" t="s">
        <v>1216</v>
      </c>
      <c r="F317" s="18" t="s">
        <v>1217</v>
      </c>
      <c r="G317" s="19">
        <v>45662.413541666669</v>
      </c>
      <c r="H317" s="19"/>
      <c r="I317" s="20">
        <v>148800</v>
      </c>
      <c r="J317" s="20">
        <v>148800</v>
      </c>
      <c r="K317" s="33" t="e">
        <v>#N/A</v>
      </c>
      <c r="L317" s="18" t="s">
        <v>579</v>
      </c>
      <c r="M317" s="21">
        <v>148800</v>
      </c>
      <c r="N317" s="22">
        <v>1222564927</v>
      </c>
      <c r="O317" s="18"/>
      <c r="P317" s="18" t="s">
        <v>580</v>
      </c>
      <c r="Q317" s="19">
        <v>45662</v>
      </c>
      <c r="R317" s="19">
        <v>45702</v>
      </c>
      <c r="S317" s="19">
        <v>45706</v>
      </c>
      <c r="T317" s="19"/>
      <c r="U317" s="18">
        <v>10</v>
      </c>
      <c r="V317" s="18" t="s">
        <v>80</v>
      </c>
      <c r="W317" s="21">
        <v>0</v>
      </c>
      <c r="X317" s="18"/>
      <c r="Y317" s="18"/>
      <c r="Z317" s="18"/>
      <c r="AA317" s="18" t="s">
        <v>108</v>
      </c>
      <c r="AB317" s="18"/>
      <c r="AC317" s="18" t="s">
        <v>997</v>
      </c>
      <c r="AD317" s="21">
        <v>0</v>
      </c>
      <c r="AE317" s="21">
        <v>0</v>
      </c>
      <c r="AF317" s="21">
        <v>0</v>
      </c>
      <c r="AG317" s="21">
        <v>0</v>
      </c>
      <c r="AH317" s="21">
        <v>0</v>
      </c>
      <c r="AI317" s="21">
        <v>0</v>
      </c>
      <c r="AJ317" s="21">
        <v>148800</v>
      </c>
      <c r="AK317" s="21">
        <v>0</v>
      </c>
      <c r="AL317" s="21">
        <v>0</v>
      </c>
      <c r="AM317" s="21">
        <v>0</v>
      </c>
      <c r="AN317" s="21">
        <v>0</v>
      </c>
      <c r="AO317" s="18"/>
      <c r="AP317" s="19"/>
      <c r="AQ317" s="18"/>
      <c r="AR317" s="21">
        <v>0</v>
      </c>
    </row>
    <row r="318" spans="1:44" x14ac:dyDescent="0.35">
      <c r="A318" s="18">
        <v>800030924</v>
      </c>
      <c r="B318" s="18" t="s">
        <v>65</v>
      </c>
      <c r="C318" s="18" t="s">
        <v>18</v>
      </c>
      <c r="D318" s="18">
        <v>389146</v>
      </c>
      <c r="E318" s="18" t="s">
        <v>1214</v>
      </c>
      <c r="F318" s="18" t="s">
        <v>1215</v>
      </c>
      <c r="G318" s="19">
        <v>45673.439976851849</v>
      </c>
      <c r="H318" s="19"/>
      <c r="I318" s="20">
        <v>150100</v>
      </c>
      <c r="J318" s="20">
        <v>150100</v>
      </c>
      <c r="K318" s="33" t="e">
        <v>#N/A</v>
      </c>
      <c r="L318" s="18" t="s">
        <v>579</v>
      </c>
      <c r="M318" s="21">
        <v>150100</v>
      </c>
      <c r="N318" s="22">
        <v>1222564928</v>
      </c>
      <c r="O318" s="18"/>
      <c r="P318" s="18" t="s">
        <v>580</v>
      </c>
      <c r="Q318" s="19">
        <v>45673</v>
      </c>
      <c r="R318" s="19">
        <v>45702</v>
      </c>
      <c r="S318" s="19">
        <v>45706</v>
      </c>
      <c r="T318" s="19"/>
      <c r="U318" s="18">
        <v>10</v>
      </c>
      <c r="V318" s="18" t="s">
        <v>80</v>
      </c>
      <c r="W318" s="21">
        <v>0</v>
      </c>
      <c r="X318" s="18"/>
      <c r="Y318" s="18"/>
      <c r="Z318" s="18"/>
      <c r="AA318" s="18" t="s">
        <v>108</v>
      </c>
      <c r="AB318" s="18"/>
      <c r="AC318" s="18" t="s">
        <v>997</v>
      </c>
      <c r="AD318" s="21">
        <v>0</v>
      </c>
      <c r="AE318" s="21">
        <v>0</v>
      </c>
      <c r="AF318" s="21">
        <v>0</v>
      </c>
      <c r="AG318" s="21">
        <v>0</v>
      </c>
      <c r="AH318" s="21">
        <v>0</v>
      </c>
      <c r="AI318" s="21">
        <v>0</v>
      </c>
      <c r="AJ318" s="21">
        <v>150100</v>
      </c>
      <c r="AK318" s="21">
        <v>0</v>
      </c>
      <c r="AL318" s="21">
        <v>0</v>
      </c>
      <c r="AM318" s="21">
        <v>0</v>
      </c>
      <c r="AN318" s="21">
        <v>0</v>
      </c>
      <c r="AO318" s="18"/>
      <c r="AP318" s="19"/>
      <c r="AQ318" s="18"/>
      <c r="AR318" s="21">
        <v>0</v>
      </c>
    </row>
    <row r="319" spans="1:44" x14ac:dyDescent="0.35">
      <c r="A319" s="18">
        <v>800030924</v>
      </c>
      <c r="B319" s="18" t="s">
        <v>65</v>
      </c>
      <c r="C319" s="18" t="s">
        <v>18</v>
      </c>
      <c r="D319" s="18">
        <v>386841</v>
      </c>
      <c r="E319" s="18" t="s">
        <v>1212</v>
      </c>
      <c r="F319" s="18" t="s">
        <v>1213</v>
      </c>
      <c r="G319" s="19">
        <v>45664.417569444442</v>
      </c>
      <c r="H319" s="19"/>
      <c r="I319" s="20">
        <v>150700</v>
      </c>
      <c r="J319" s="20">
        <v>150700</v>
      </c>
      <c r="K319" s="33" t="e">
        <v>#N/A</v>
      </c>
      <c r="L319" s="18" t="s">
        <v>579</v>
      </c>
      <c r="M319" s="21">
        <v>150700</v>
      </c>
      <c r="N319" s="22">
        <v>1222564929</v>
      </c>
      <c r="O319" s="18"/>
      <c r="P319" s="18" t="s">
        <v>580</v>
      </c>
      <c r="Q319" s="19">
        <v>45664</v>
      </c>
      <c r="R319" s="19">
        <v>45702</v>
      </c>
      <c r="S319" s="19">
        <v>45706</v>
      </c>
      <c r="T319" s="19"/>
      <c r="U319" s="18">
        <v>10</v>
      </c>
      <c r="V319" s="18" t="s">
        <v>80</v>
      </c>
      <c r="W319" s="21">
        <v>0</v>
      </c>
      <c r="X319" s="18"/>
      <c r="Y319" s="18"/>
      <c r="Z319" s="18"/>
      <c r="AA319" s="18" t="s">
        <v>108</v>
      </c>
      <c r="AB319" s="18"/>
      <c r="AC319" s="18" t="s">
        <v>997</v>
      </c>
      <c r="AD319" s="21">
        <v>0</v>
      </c>
      <c r="AE319" s="21">
        <v>0</v>
      </c>
      <c r="AF319" s="21">
        <v>0</v>
      </c>
      <c r="AG319" s="21">
        <v>0</v>
      </c>
      <c r="AH319" s="21">
        <v>0</v>
      </c>
      <c r="AI319" s="21">
        <v>0</v>
      </c>
      <c r="AJ319" s="21">
        <v>150700</v>
      </c>
      <c r="AK319" s="21">
        <v>0</v>
      </c>
      <c r="AL319" s="21">
        <v>0</v>
      </c>
      <c r="AM319" s="21">
        <v>0</v>
      </c>
      <c r="AN319" s="21">
        <v>0</v>
      </c>
      <c r="AO319" s="18"/>
      <c r="AP319" s="19"/>
      <c r="AQ319" s="18"/>
      <c r="AR319" s="21">
        <v>0</v>
      </c>
    </row>
    <row r="320" spans="1:44" x14ac:dyDescent="0.35">
      <c r="A320" s="18">
        <v>800030924</v>
      </c>
      <c r="B320" s="18" t="s">
        <v>65</v>
      </c>
      <c r="C320" s="18" t="s">
        <v>18</v>
      </c>
      <c r="D320" s="18">
        <v>387754</v>
      </c>
      <c r="E320" s="18" t="s">
        <v>1314</v>
      </c>
      <c r="F320" s="18" t="s">
        <v>1315</v>
      </c>
      <c r="G320" s="19">
        <v>45667.425011574072</v>
      </c>
      <c r="H320" s="19">
        <v>45700</v>
      </c>
      <c r="I320" s="20">
        <v>151700</v>
      </c>
      <c r="J320" s="20">
        <v>151700</v>
      </c>
      <c r="K320" s="33" t="e">
        <v>#N/A</v>
      </c>
      <c r="L320" s="18" t="s">
        <v>579</v>
      </c>
      <c r="M320" s="21">
        <v>151700</v>
      </c>
      <c r="N320" s="22">
        <v>1222564930</v>
      </c>
      <c r="O320" s="18"/>
      <c r="P320" s="18" t="s">
        <v>580</v>
      </c>
      <c r="Q320" s="19">
        <v>45667</v>
      </c>
      <c r="R320" s="19">
        <v>45699</v>
      </c>
      <c r="S320" s="19">
        <v>45706</v>
      </c>
      <c r="T320" s="19"/>
      <c r="U320" s="18">
        <v>10</v>
      </c>
      <c r="V320" s="18" t="s">
        <v>80</v>
      </c>
      <c r="W320" s="21">
        <v>0</v>
      </c>
      <c r="X320" s="18"/>
      <c r="Y320" s="18"/>
      <c r="Z320" s="18"/>
      <c r="AA320" s="18" t="s">
        <v>108</v>
      </c>
      <c r="AB320" s="18"/>
      <c r="AC320" s="18" t="s">
        <v>997</v>
      </c>
      <c r="AD320" s="21">
        <v>0</v>
      </c>
      <c r="AE320" s="21">
        <v>0</v>
      </c>
      <c r="AF320" s="21">
        <v>0</v>
      </c>
      <c r="AG320" s="21">
        <v>0</v>
      </c>
      <c r="AH320" s="21">
        <v>0</v>
      </c>
      <c r="AI320" s="21">
        <v>0</v>
      </c>
      <c r="AJ320" s="21">
        <v>151700</v>
      </c>
      <c r="AK320" s="21">
        <v>0</v>
      </c>
      <c r="AL320" s="21">
        <v>0</v>
      </c>
      <c r="AM320" s="21">
        <v>0</v>
      </c>
      <c r="AN320" s="21">
        <v>0</v>
      </c>
      <c r="AO320" s="18"/>
      <c r="AP320" s="19"/>
      <c r="AQ320" s="18"/>
      <c r="AR320" s="21">
        <v>0</v>
      </c>
    </row>
    <row r="321" spans="1:44" x14ac:dyDescent="0.35">
      <c r="A321" s="18">
        <v>800030924</v>
      </c>
      <c r="B321" s="18" t="s">
        <v>65</v>
      </c>
      <c r="C321" s="18" t="s">
        <v>18</v>
      </c>
      <c r="D321" s="18">
        <v>385908</v>
      </c>
      <c r="E321" s="18" t="s">
        <v>1270</v>
      </c>
      <c r="F321" s="18" t="s">
        <v>1271</v>
      </c>
      <c r="G321" s="19">
        <v>45659.408518518518</v>
      </c>
      <c r="H321" s="19"/>
      <c r="I321" s="20">
        <v>153950</v>
      </c>
      <c r="J321" s="20">
        <v>153950</v>
      </c>
      <c r="K321" s="33" t="e">
        <v>#N/A</v>
      </c>
      <c r="L321" s="18" t="s">
        <v>579</v>
      </c>
      <c r="M321" s="21">
        <v>153950</v>
      </c>
      <c r="N321" s="22">
        <v>1222564931</v>
      </c>
      <c r="O321" s="18"/>
      <c r="P321" s="18" t="s">
        <v>580</v>
      </c>
      <c r="Q321" s="19">
        <v>45659</v>
      </c>
      <c r="R321" s="19">
        <v>45701</v>
      </c>
      <c r="S321" s="19">
        <v>45706</v>
      </c>
      <c r="T321" s="19"/>
      <c r="U321" s="18">
        <v>10</v>
      </c>
      <c r="V321" s="18" t="s">
        <v>80</v>
      </c>
      <c r="W321" s="21">
        <v>0</v>
      </c>
      <c r="X321" s="18"/>
      <c r="Y321" s="18"/>
      <c r="Z321" s="18"/>
      <c r="AA321" s="18" t="s">
        <v>108</v>
      </c>
      <c r="AB321" s="18"/>
      <c r="AC321" s="18" t="s">
        <v>997</v>
      </c>
      <c r="AD321" s="21">
        <v>0</v>
      </c>
      <c r="AE321" s="21">
        <v>0</v>
      </c>
      <c r="AF321" s="21">
        <v>0</v>
      </c>
      <c r="AG321" s="21">
        <v>0</v>
      </c>
      <c r="AH321" s="21">
        <v>0</v>
      </c>
      <c r="AI321" s="21">
        <v>0</v>
      </c>
      <c r="AJ321" s="21">
        <v>153950</v>
      </c>
      <c r="AK321" s="21">
        <v>0</v>
      </c>
      <c r="AL321" s="21">
        <v>0</v>
      </c>
      <c r="AM321" s="21">
        <v>0</v>
      </c>
      <c r="AN321" s="21">
        <v>0</v>
      </c>
      <c r="AO321" s="18"/>
      <c r="AP321" s="19"/>
      <c r="AQ321" s="18"/>
      <c r="AR321" s="21">
        <v>0</v>
      </c>
    </row>
    <row r="322" spans="1:44" x14ac:dyDescent="0.35">
      <c r="A322" s="18">
        <v>800030924</v>
      </c>
      <c r="B322" s="18" t="s">
        <v>65</v>
      </c>
      <c r="C322" s="18" t="s">
        <v>18</v>
      </c>
      <c r="D322" s="18">
        <v>385762</v>
      </c>
      <c r="E322" s="18" t="s">
        <v>1268</v>
      </c>
      <c r="F322" s="18" t="s">
        <v>1269</v>
      </c>
      <c r="G322" s="19">
        <v>45658.407037037039</v>
      </c>
      <c r="H322" s="19"/>
      <c r="I322" s="20">
        <v>155288</v>
      </c>
      <c r="J322" s="20">
        <v>155288</v>
      </c>
      <c r="K322" s="33" t="e">
        <v>#N/A</v>
      </c>
      <c r="L322" s="18" t="s">
        <v>579</v>
      </c>
      <c r="M322" s="21">
        <v>155288</v>
      </c>
      <c r="N322" s="22">
        <v>1222564932</v>
      </c>
      <c r="O322" s="18"/>
      <c r="P322" s="18" t="s">
        <v>580</v>
      </c>
      <c r="Q322" s="19">
        <v>45658</v>
      </c>
      <c r="R322" s="19">
        <v>45701</v>
      </c>
      <c r="S322" s="19">
        <v>45706</v>
      </c>
      <c r="T322" s="19"/>
      <c r="U322" s="18">
        <v>10</v>
      </c>
      <c r="V322" s="18" t="s">
        <v>80</v>
      </c>
      <c r="W322" s="21">
        <v>0</v>
      </c>
      <c r="X322" s="18"/>
      <c r="Y322" s="18"/>
      <c r="Z322" s="18"/>
      <c r="AA322" s="18" t="s">
        <v>108</v>
      </c>
      <c r="AB322" s="18"/>
      <c r="AC322" s="18" t="s">
        <v>997</v>
      </c>
      <c r="AD322" s="21">
        <v>0</v>
      </c>
      <c r="AE322" s="21">
        <v>0</v>
      </c>
      <c r="AF322" s="21">
        <v>0</v>
      </c>
      <c r="AG322" s="21">
        <v>0</v>
      </c>
      <c r="AH322" s="21">
        <v>0</v>
      </c>
      <c r="AI322" s="21">
        <v>0</v>
      </c>
      <c r="AJ322" s="21">
        <v>155288</v>
      </c>
      <c r="AK322" s="21">
        <v>0</v>
      </c>
      <c r="AL322" s="21">
        <v>0</v>
      </c>
      <c r="AM322" s="21">
        <v>0</v>
      </c>
      <c r="AN322" s="21">
        <v>0</v>
      </c>
      <c r="AO322" s="18"/>
      <c r="AP322" s="19"/>
      <c r="AQ322" s="18"/>
      <c r="AR322" s="21">
        <v>0</v>
      </c>
    </row>
    <row r="323" spans="1:44" x14ac:dyDescent="0.35">
      <c r="A323" s="18">
        <v>800030924</v>
      </c>
      <c r="B323" s="18" t="s">
        <v>65</v>
      </c>
      <c r="C323" s="18" t="s">
        <v>18</v>
      </c>
      <c r="D323" s="18">
        <v>389959</v>
      </c>
      <c r="E323" s="18" t="s">
        <v>1210</v>
      </c>
      <c r="F323" s="18" t="s">
        <v>1211</v>
      </c>
      <c r="G323" s="19">
        <v>45677.928530092591</v>
      </c>
      <c r="H323" s="19"/>
      <c r="I323" s="20">
        <v>156128</v>
      </c>
      <c r="J323" s="20">
        <v>156128</v>
      </c>
      <c r="K323" s="33" t="e">
        <v>#N/A</v>
      </c>
      <c r="L323" s="18" t="s">
        <v>579</v>
      </c>
      <c r="M323" s="21">
        <v>156128</v>
      </c>
      <c r="N323" s="22">
        <v>1222564933</v>
      </c>
      <c r="O323" s="18"/>
      <c r="P323" s="18" t="s">
        <v>580</v>
      </c>
      <c r="Q323" s="19">
        <v>45677</v>
      </c>
      <c r="R323" s="19">
        <v>45702</v>
      </c>
      <c r="S323" s="19">
        <v>45706</v>
      </c>
      <c r="T323" s="19"/>
      <c r="U323" s="18">
        <v>10</v>
      </c>
      <c r="V323" s="18" t="s">
        <v>80</v>
      </c>
      <c r="W323" s="21">
        <v>0</v>
      </c>
      <c r="X323" s="18"/>
      <c r="Y323" s="18"/>
      <c r="Z323" s="18"/>
      <c r="AA323" s="18" t="s">
        <v>108</v>
      </c>
      <c r="AB323" s="18"/>
      <c r="AC323" s="18" t="s">
        <v>997</v>
      </c>
      <c r="AD323" s="21">
        <v>0</v>
      </c>
      <c r="AE323" s="21">
        <v>0</v>
      </c>
      <c r="AF323" s="21">
        <v>0</v>
      </c>
      <c r="AG323" s="21">
        <v>0</v>
      </c>
      <c r="AH323" s="21">
        <v>0</v>
      </c>
      <c r="AI323" s="21">
        <v>0</v>
      </c>
      <c r="AJ323" s="21">
        <v>156128</v>
      </c>
      <c r="AK323" s="21">
        <v>0</v>
      </c>
      <c r="AL323" s="21">
        <v>0</v>
      </c>
      <c r="AM323" s="21">
        <v>0</v>
      </c>
      <c r="AN323" s="21">
        <v>0</v>
      </c>
      <c r="AO323" s="18"/>
      <c r="AP323" s="19"/>
      <c r="AQ323" s="18"/>
      <c r="AR323" s="21">
        <v>0</v>
      </c>
    </row>
    <row r="324" spans="1:44" x14ac:dyDescent="0.35">
      <c r="A324" s="18">
        <v>800030924</v>
      </c>
      <c r="B324" s="18" t="s">
        <v>65</v>
      </c>
      <c r="C324" s="18" t="s">
        <v>18</v>
      </c>
      <c r="D324" s="18">
        <v>386882</v>
      </c>
      <c r="E324" s="18" t="s">
        <v>1208</v>
      </c>
      <c r="F324" s="18" t="s">
        <v>1209</v>
      </c>
      <c r="G324" s="19">
        <v>45665.417986111112</v>
      </c>
      <c r="H324" s="19"/>
      <c r="I324" s="20">
        <v>156950</v>
      </c>
      <c r="J324" s="20">
        <v>156950</v>
      </c>
      <c r="K324" s="33" t="e">
        <v>#N/A</v>
      </c>
      <c r="L324" s="18" t="s">
        <v>579</v>
      </c>
      <c r="M324" s="21">
        <v>156950</v>
      </c>
      <c r="N324" s="22">
        <v>1222564934</v>
      </c>
      <c r="O324" s="18"/>
      <c r="P324" s="18" t="s">
        <v>580</v>
      </c>
      <c r="Q324" s="19">
        <v>45665</v>
      </c>
      <c r="R324" s="19">
        <v>45702</v>
      </c>
      <c r="S324" s="19">
        <v>45706</v>
      </c>
      <c r="T324" s="19"/>
      <c r="U324" s="18">
        <v>10</v>
      </c>
      <c r="V324" s="18" t="s">
        <v>80</v>
      </c>
      <c r="W324" s="21">
        <v>0</v>
      </c>
      <c r="X324" s="18"/>
      <c r="Y324" s="18"/>
      <c r="Z324" s="18"/>
      <c r="AA324" s="18" t="s">
        <v>108</v>
      </c>
      <c r="AB324" s="18"/>
      <c r="AC324" s="18" t="s">
        <v>997</v>
      </c>
      <c r="AD324" s="21">
        <v>0</v>
      </c>
      <c r="AE324" s="21">
        <v>0</v>
      </c>
      <c r="AF324" s="21">
        <v>0</v>
      </c>
      <c r="AG324" s="21">
        <v>0</v>
      </c>
      <c r="AH324" s="21">
        <v>0</v>
      </c>
      <c r="AI324" s="21">
        <v>0</v>
      </c>
      <c r="AJ324" s="21">
        <v>156950</v>
      </c>
      <c r="AK324" s="21">
        <v>0</v>
      </c>
      <c r="AL324" s="21">
        <v>0</v>
      </c>
      <c r="AM324" s="21">
        <v>0</v>
      </c>
      <c r="AN324" s="21">
        <v>0</v>
      </c>
      <c r="AO324" s="18"/>
      <c r="AP324" s="19"/>
      <c r="AQ324" s="18"/>
      <c r="AR324" s="21">
        <v>0</v>
      </c>
    </row>
    <row r="325" spans="1:44" x14ac:dyDescent="0.35">
      <c r="A325" s="18">
        <v>800030924</v>
      </c>
      <c r="B325" s="18" t="s">
        <v>65</v>
      </c>
      <c r="C325" s="18" t="s">
        <v>18</v>
      </c>
      <c r="D325" s="18">
        <v>391899</v>
      </c>
      <c r="E325" s="18" t="s">
        <v>1288</v>
      </c>
      <c r="F325" s="18" t="s">
        <v>1289</v>
      </c>
      <c r="G325" s="19">
        <v>45683.340949074074</v>
      </c>
      <c r="H325" s="19">
        <v>45700</v>
      </c>
      <c r="I325" s="20">
        <v>157600</v>
      </c>
      <c r="J325" s="20">
        <v>157600</v>
      </c>
      <c r="K325" s="33" t="e">
        <v>#N/A</v>
      </c>
      <c r="L325" s="18" t="s">
        <v>579</v>
      </c>
      <c r="M325" s="21">
        <v>157600</v>
      </c>
      <c r="N325" s="22">
        <v>1222564935</v>
      </c>
      <c r="O325" s="18"/>
      <c r="P325" s="18" t="s">
        <v>580</v>
      </c>
      <c r="Q325" s="19">
        <v>45683</v>
      </c>
      <c r="R325" s="19">
        <v>45700</v>
      </c>
      <c r="S325" s="19">
        <v>45706</v>
      </c>
      <c r="T325" s="19"/>
      <c r="U325" s="18">
        <v>10</v>
      </c>
      <c r="V325" s="18" t="s">
        <v>80</v>
      </c>
      <c r="W325" s="21">
        <v>0</v>
      </c>
      <c r="X325" s="18"/>
      <c r="Y325" s="18"/>
      <c r="Z325" s="18"/>
      <c r="AA325" s="18" t="s">
        <v>108</v>
      </c>
      <c r="AB325" s="18"/>
      <c r="AC325" s="18" t="s">
        <v>997</v>
      </c>
      <c r="AD325" s="21">
        <v>0</v>
      </c>
      <c r="AE325" s="21">
        <v>0</v>
      </c>
      <c r="AF325" s="21">
        <v>0</v>
      </c>
      <c r="AG325" s="21">
        <v>0</v>
      </c>
      <c r="AH325" s="21">
        <v>0</v>
      </c>
      <c r="AI325" s="21">
        <v>0</v>
      </c>
      <c r="AJ325" s="21">
        <v>157600</v>
      </c>
      <c r="AK325" s="21">
        <v>0</v>
      </c>
      <c r="AL325" s="21">
        <v>0</v>
      </c>
      <c r="AM325" s="21">
        <v>0</v>
      </c>
      <c r="AN325" s="21">
        <v>0</v>
      </c>
      <c r="AO325" s="18"/>
      <c r="AP325" s="19"/>
      <c r="AQ325" s="18"/>
      <c r="AR325" s="21">
        <v>0</v>
      </c>
    </row>
    <row r="326" spans="1:44" x14ac:dyDescent="0.35">
      <c r="A326" s="18">
        <v>800030924</v>
      </c>
      <c r="B326" s="18" t="s">
        <v>65</v>
      </c>
      <c r="C326" s="18" t="s">
        <v>18</v>
      </c>
      <c r="D326" s="18">
        <v>385936</v>
      </c>
      <c r="E326" s="18" t="s">
        <v>1266</v>
      </c>
      <c r="F326" s="18" t="s">
        <v>1267</v>
      </c>
      <c r="G326" s="19">
        <v>45659.408784722225</v>
      </c>
      <c r="H326" s="19"/>
      <c r="I326" s="20">
        <v>158442</v>
      </c>
      <c r="J326" s="20">
        <v>158442</v>
      </c>
      <c r="K326" s="33" t="e">
        <v>#N/A</v>
      </c>
      <c r="L326" s="18" t="s">
        <v>579</v>
      </c>
      <c r="M326" s="21">
        <v>158442</v>
      </c>
      <c r="N326" s="22">
        <v>1222564936</v>
      </c>
      <c r="O326" s="18"/>
      <c r="P326" s="18" t="s">
        <v>580</v>
      </c>
      <c r="Q326" s="19">
        <v>45659</v>
      </c>
      <c r="R326" s="19">
        <v>45701</v>
      </c>
      <c r="S326" s="19">
        <v>45706</v>
      </c>
      <c r="T326" s="19"/>
      <c r="U326" s="18">
        <v>10</v>
      </c>
      <c r="V326" s="18" t="s">
        <v>80</v>
      </c>
      <c r="W326" s="21">
        <v>0</v>
      </c>
      <c r="X326" s="18"/>
      <c r="Y326" s="18"/>
      <c r="Z326" s="18"/>
      <c r="AA326" s="18" t="s">
        <v>108</v>
      </c>
      <c r="AB326" s="18"/>
      <c r="AC326" s="18" t="s">
        <v>997</v>
      </c>
      <c r="AD326" s="21">
        <v>0</v>
      </c>
      <c r="AE326" s="21">
        <v>0</v>
      </c>
      <c r="AF326" s="21">
        <v>0</v>
      </c>
      <c r="AG326" s="21">
        <v>0</v>
      </c>
      <c r="AH326" s="21">
        <v>0</v>
      </c>
      <c r="AI326" s="21">
        <v>0</v>
      </c>
      <c r="AJ326" s="21">
        <v>158442</v>
      </c>
      <c r="AK326" s="21">
        <v>0</v>
      </c>
      <c r="AL326" s="21">
        <v>0</v>
      </c>
      <c r="AM326" s="21">
        <v>0</v>
      </c>
      <c r="AN326" s="21">
        <v>0</v>
      </c>
      <c r="AO326" s="18"/>
      <c r="AP326" s="19"/>
      <c r="AQ326" s="18"/>
      <c r="AR326" s="21">
        <v>0</v>
      </c>
    </row>
    <row r="327" spans="1:44" x14ac:dyDescent="0.35">
      <c r="A327" s="18">
        <v>800030924</v>
      </c>
      <c r="B327" s="18" t="s">
        <v>65</v>
      </c>
      <c r="C327" s="18" t="s">
        <v>18</v>
      </c>
      <c r="D327" s="18">
        <v>386156</v>
      </c>
      <c r="E327" s="18" t="s">
        <v>1264</v>
      </c>
      <c r="F327" s="18" t="s">
        <v>1265</v>
      </c>
      <c r="G327" s="19">
        <v>45660.410671296297</v>
      </c>
      <c r="H327" s="19"/>
      <c r="I327" s="20">
        <v>159000</v>
      </c>
      <c r="J327" s="20">
        <v>159000</v>
      </c>
      <c r="K327" s="33" t="e">
        <v>#N/A</v>
      </c>
      <c r="L327" s="18" t="s">
        <v>579</v>
      </c>
      <c r="M327" s="21">
        <v>159000</v>
      </c>
      <c r="N327" s="22">
        <v>1222564937</v>
      </c>
      <c r="O327" s="18"/>
      <c r="P327" s="18" t="s">
        <v>580</v>
      </c>
      <c r="Q327" s="19">
        <v>45660</v>
      </c>
      <c r="R327" s="19">
        <v>45701</v>
      </c>
      <c r="S327" s="19">
        <v>45706</v>
      </c>
      <c r="T327" s="19"/>
      <c r="U327" s="18">
        <v>10</v>
      </c>
      <c r="V327" s="18" t="s">
        <v>80</v>
      </c>
      <c r="W327" s="21">
        <v>0</v>
      </c>
      <c r="X327" s="18"/>
      <c r="Y327" s="18"/>
      <c r="Z327" s="18"/>
      <c r="AA327" s="18" t="s">
        <v>108</v>
      </c>
      <c r="AB327" s="18"/>
      <c r="AC327" s="18" t="s">
        <v>997</v>
      </c>
      <c r="AD327" s="21">
        <v>0</v>
      </c>
      <c r="AE327" s="21">
        <v>0</v>
      </c>
      <c r="AF327" s="21">
        <v>0</v>
      </c>
      <c r="AG327" s="21">
        <v>0</v>
      </c>
      <c r="AH327" s="21">
        <v>0</v>
      </c>
      <c r="AI327" s="21">
        <v>0</v>
      </c>
      <c r="AJ327" s="21">
        <v>159000</v>
      </c>
      <c r="AK327" s="21">
        <v>0</v>
      </c>
      <c r="AL327" s="21">
        <v>0</v>
      </c>
      <c r="AM327" s="21">
        <v>0</v>
      </c>
      <c r="AN327" s="21">
        <v>0</v>
      </c>
      <c r="AO327" s="18"/>
      <c r="AP327" s="19"/>
      <c r="AQ327" s="18"/>
      <c r="AR327" s="21">
        <v>0</v>
      </c>
    </row>
    <row r="328" spans="1:44" x14ac:dyDescent="0.35">
      <c r="A328" s="18">
        <v>800030924</v>
      </c>
      <c r="B328" s="18" t="s">
        <v>65</v>
      </c>
      <c r="C328" s="18" t="s">
        <v>18</v>
      </c>
      <c r="D328" s="18">
        <v>385773</v>
      </c>
      <c r="E328" s="18" t="s">
        <v>1316</v>
      </c>
      <c r="F328" s="18" t="s">
        <v>1317</v>
      </c>
      <c r="G328" s="19">
        <v>45658.407152777778</v>
      </c>
      <c r="H328" s="19">
        <v>45700</v>
      </c>
      <c r="I328" s="20">
        <v>161400</v>
      </c>
      <c r="J328" s="20">
        <v>161400</v>
      </c>
      <c r="K328" s="33" t="e">
        <v>#N/A</v>
      </c>
      <c r="L328" s="18" t="s">
        <v>579</v>
      </c>
      <c r="M328" s="21">
        <v>161400</v>
      </c>
      <c r="N328" s="22">
        <v>1222564938</v>
      </c>
      <c r="O328" s="18"/>
      <c r="P328" s="18" t="s">
        <v>580</v>
      </c>
      <c r="Q328" s="19">
        <v>45658</v>
      </c>
      <c r="R328" s="19">
        <v>45694</v>
      </c>
      <c r="S328" s="19">
        <v>45706</v>
      </c>
      <c r="T328" s="19"/>
      <c r="U328" s="18">
        <v>10</v>
      </c>
      <c r="V328" s="18" t="s">
        <v>80</v>
      </c>
      <c r="W328" s="21">
        <v>0</v>
      </c>
      <c r="X328" s="18"/>
      <c r="Y328" s="18"/>
      <c r="Z328" s="18"/>
      <c r="AA328" s="18" t="s">
        <v>108</v>
      </c>
      <c r="AB328" s="18"/>
      <c r="AC328" s="18" t="s">
        <v>997</v>
      </c>
      <c r="AD328" s="21">
        <v>0</v>
      </c>
      <c r="AE328" s="21">
        <v>0</v>
      </c>
      <c r="AF328" s="21">
        <v>0</v>
      </c>
      <c r="AG328" s="21">
        <v>0</v>
      </c>
      <c r="AH328" s="21">
        <v>0</v>
      </c>
      <c r="AI328" s="21">
        <v>0</v>
      </c>
      <c r="AJ328" s="21">
        <v>161400</v>
      </c>
      <c r="AK328" s="21">
        <v>0</v>
      </c>
      <c r="AL328" s="21">
        <v>0</v>
      </c>
      <c r="AM328" s="21">
        <v>0</v>
      </c>
      <c r="AN328" s="21">
        <v>0</v>
      </c>
      <c r="AO328" s="18"/>
      <c r="AP328" s="19"/>
      <c r="AQ328" s="18"/>
      <c r="AR328" s="21">
        <v>0</v>
      </c>
    </row>
    <row r="329" spans="1:44" x14ac:dyDescent="0.35">
      <c r="A329" s="18">
        <v>800030924</v>
      </c>
      <c r="B329" s="18" t="s">
        <v>65</v>
      </c>
      <c r="C329" s="18" t="s">
        <v>18</v>
      </c>
      <c r="D329" s="18">
        <v>387704</v>
      </c>
      <c r="E329" s="18" t="s">
        <v>1206</v>
      </c>
      <c r="F329" s="18" t="s">
        <v>1207</v>
      </c>
      <c r="G329" s="19">
        <v>45667.424583333333</v>
      </c>
      <c r="H329" s="19"/>
      <c r="I329" s="20">
        <v>163240</v>
      </c>
      <c r="J329" s="20">
        <v>163240</v>
      </c>
      <c r="K329" s="33" t="e">
        <v>#N/A</v>
      </c>
      <c r="L329" s="18" t="s">
        <v>579</v>
      </c>
      <c r="M329" s="21">
        <v>163240</v>
      </c>
      <c r="N329" s="22">
        <v>1222564939</v>
      </c>
      <c r="O329" s="18"/>
      <c r="P329" s="18" t="s">
        <v>580</v>
      </c>
      <c r="Q329" s="19">
        <v>45667</v>
      </c>
      <c r="R329" s="19">
        <v>45702</v>
      </c>
      <c r="S329" s="19">
        <v>45706</v>
      </c>
      <c r="T329" s="19"/>
      <c r="U329" s="18">
        <v>10</v>
      </c>
      <c r="V329" s="18" t="s">
        <v>80</v>
      </c>
      <c r="W329" s="21">
        <v>0</v>
      </c>
      <c r="X329" s="18"/>
      <c r="Y329" s="18"/>
      <c r="Z329" s="18"/>
      <c r="AA329" s="18" t="s">
        <v>108</v>
      </c>
      <c r="AB329" s="18"/>
      <c r="AC329" s="18" t="s">
        <v>997</v>
      </c>
      <c r="AD329" s="21">
        <v>0</v>
      </c>
      <c r="AE329" s="21">
        <v>0</v>
      </c>
      <c r="AF329" s="21">
        <v>0</v>
      </c>
      <c r="AG329" s="21">
        <v>0</v>
      </c>
      <c r="AH329" s="21">
        <v>0</v>
      </c>
      <c r="AI329" s="21">
        <v>0</v>
      </c>
      <c r="AJ329" s="21">
        <v>163240</v>
      </c>
      <c r="AK329" s="21">
        <v>0</v>
      </c>
      <c r="AL329" s="21">
        <v>0</v>
      </c>
      <c r="AM329" s="21">
        <v>0</v>
      </c>
      <c r="AN329" s="21">
        <v>0</v>
      </c>
      <c r="AO329" s="18"/>
      <c r="AP329" s="19"/>
      <c r="AQ329" s="18"/>
      <c r="AR329" s="21">
        <v>0</v>
      </c>
    </row>
    <row r="330" spans="1:44" x14ac:dyDescent="0.35">
      <c r="A330" s="18">
        <v>800030924</v>
      </c>
      <c r="B330" s="18" t="s">
        <v>65</v>
      </c>
      <c r="C330" s="18" t="s">
        <v>18</v>
      </c>
      <c r="D330" s="18">
        <v>388317</v>
      </c>
      <c r="E330" s="18" t="s">
        <v>1286</v>
      </c>
      <c r="F330" s="18" t="s">
        <v>1287</v>
      </c>
      <c r="G330" s="19">
        <v>45670.431180555555</v>
      </c>
      <c r="H330" s="19">
        <v>45700</v>
      </c>
      <c r="I330" s="20">
        <v>165350</v>
      </c>
      <c r="J330" s="20">
        <v>165350</v>
      </c>
      <c r="K330" s="33" t="e">
        <v>#N/A</v>
      </c>
      <c r="L330" s="18" t="s">
        <v>579</v>
      </c>
      <c r="M330" s="21">
        <v>165350</v>
      </c>
      <c r="N330" s="22">
        <v>1222564940</v>
      </c>
      <c r="O330" s="18"/>
      <c r="P330" s="18" t="s">
        <v>580</v>
      </c>
      <c r="Q330" s="19">
        <v>45670</v>
      </c>
      <c r="R330" s="19">
        <v>45700</v>
      </c>
      <c r="S330" s="19">
        <v>45706</v>
      </c>
      <c r="T330" s="19"/>
      <c r="U330" s="18">
        <v>10</v>
      </c>
      <c r="V330" s="18" t="s">
        <v>80</v>
      </c>
      <c r="W330" s="21">
        <v>0</v>
      </c>
      <c r="X330" s="18"/>
      <c r="Y330" s="18"/>
      <c r="Z330" s="18"/>
      <c r="AA330" s="18" t="s">
        <v>108</v>
      </c>
      <c r="AB330" s="18"/>
      <c r="AC330" s="18" t="s">
        <v>997</v>
      </c>
      <c r="AD330" s="21">
        <v>0</v>
      </c>
      <c r="AE330" s="21">
        <v>0</v>
      </c>
      <c r="AF330" s="21">
        <v>0</v>
      </c>
      <c r="AG330" s="21">
        <v>0</v>
      </c>
      <c r="AH330" s="21">
        <v>0</v>
      </c>
      <c r="AI330" s="21">
        <v>0</v>
      </c>
      <c r="AJ330" s="21">
        <v>165350</v>
      </c>
      <c r="AK330" s="21">
        <v>0</v>
      </c>
      <c r="AL330" s="21">
        <v>0</v>
      </c>
      <c r="AM330" s="21">
        <v>0</v>
      </c>
      <c r="AN330" s="21">
        <v>0</v>
      </c>
      <c r="AO330" s="18"/>
      <c r="AP330" s="19"/>
      <c r="AQ330" s="18"/>
      <c r="AR330" s="21">
        <v>0</v>
      </c>
    </row>
    <row r="331" spans="1:44" x14ac:dyDescent="0.35">
      <c r="A331" s="18">
        <v>800030924</v>
      </c>
      <c r="B331" s="18" t="s">
        <v>65</v>
      </c>
      <c r="C331" s="18" t="s">
        <v>18</v>
      </c>
      <c r="D331" s="18">
        <v>391793</v>
      </c>
      <c r="E331" s="18" t="s">
        <v>1204</v>
      </c>
      <c r="F331" s="18" t="s">
        <v>1205</v>
      </c>
      <c r="G331" s="19">
        <v>45682.975173611114</v>
      </c>
      <c r="H331" s="19"/>
      <c r="I331" s="20">
        <v>167450</v>
      </c>
      <c r="J331" s="20">
        <v>167450</v>
      </c>
      <c r="K331" s="33" t="e">
        <v>#N/A</v>
      </c>
      <c r="L331" s="18" t="s">
        <v>579</v>
      </c>
      <c r="M331" s="21">
        <v>167450</v>
      </c>
      <c r="N331" s="22">
        <v>1222564942</v>
      </c>
      <c r="O331" s="18"/>
      <c r="P331" s="18" t="s">
        <v>580</v>
      </c>
      <c r="Q331" s="19">
        <v>45682</v>
      </c>
      <c r="R331" s="19">
        <v>45702</v>
      </c>
      <c r="S331" s="19">
        <v>45706</v>
      </c>
      <c r="T331" s="19"/>
      <c r="U331" s="18">
        <v>10</v>
      </c>
      <c r="V331" s="18" t="s">
        <v>80</v>
      </c>
      <c r="W331" s="21">
        <v>0</v>
      </c>
      <c r="X331" s="18"/>
      <c r="Y331" s="18"/>
      <c r="Z331" s="18"/>
      <c r="AA331" s="18" t="s">
        <v>108</v>
      </c>
      <c r="AB331" s="18"/>
      <c r="AC331" s="18" t="s">
        <v>997</v>
      </c>
      <c r="AD331" s="21">
        <v>0</v>
      </c>
      <c r="AE331" s="21">
        <v>0</v>
      </c>
      <c r="AF331" s="21">
        <v>0</v>
      </c>
      <c r="AG331" s="21">
        <v>0</v>
      </c>
      <c r="AH331" s="21">
        <v>0</v>
      </c>
      <c r="AI331" s="21">
        <v>0</v>
      </c>
      <c r="AJ331" s="21">
        <v>167450</v>
      </c>
      <c r="AK331" s="21">
        <v>0</v>
      </c>
      <c r="AL331" s="21">
        <v>0</v>
      </c>
      <c r="AM331" s="21">
        <v>0</v>
      </c>
      <c r="AN331" s="21">
        <v>0</v>
      </c>
      <c r="AO331" s="18"/>
      <c r="AP331" s="19"/>
      <c r="AQ331" s="18"/>
      <c r="AR331" s="21">
        <v>0</v>
      </c>
    </row>
    <row r="332" spans="1:44" x14ac:dyDescent="0.35">
      <c r="A332" s="18">
        <v>800030924</v>
      </c>
      <c r="B332" s="18" t="s">
        <v>65</v>
      </c>
      <c r="C332" s="18" t="s">
        <v>18</v>
      </c>
      <c r="D332" s="18">
        <v>392313</v>
      </c>
      <c r="E332" s="18" t="s">
        <v>1202</v>
      </c>
      <c r="F332" s="18" t="s">
        <v>1203</v>
      </c>
      <c r="G332" s="19">
        <v>45685.289097222223</v>
      </c>
      <c r="H332" s="19"/>
      <c r="I332" s="20">
        <v>169978</v>
      </c>
      <c r="J332" s="20">
        <v>169978</v>
      </c>
      <c r="K332" s="33" t="e">
        <v>#N/A</v>
      </c>
      <c r="L332" s="18" t="s">
        <v>579</v>
      </c>
      <c r="M332" s="21">
        <v>169978</v>
      </c>
      <c r="N332" s="22">
        <v>1222565302</v>
      </c>
      <c r="O332" s="18"/>
      <c r="P332" s="18" t="s">
        <v>580</v>
      </c>
      <c r="Q332" s="19">
        <v>45685</v>
      </c>
      <c r="R332" s="19">
        <v>45702</v>
      </c>
      <c r="S332" s="19">
        <v>45706</v>
      </c>
      <c r="T332" s="19"/>
      <c r="U332" s="18">
        <v>10</v>
      </c>
      <c r="V332" s="18" t="s">
        <v>80</v>
      </c>
      <c r="W332" s="21">
        <v>0</v>
      </c>
      <c r="X332" s="18"/>
      <c r="Y332" s="18"/>
      <c r="Z332" s="18"/>
      <c r="AA332" s="18" t="s">
        <v>108</v>
      </c>
      <c r="AB332" s="18"/>
      <c r="AC332" s="18" t="s">
        <v>997</v>
      </c>
      <c r="AD332" s="21">
        <v>0</v>
      </c>
      <c r="AE332" s="21">
        <v>0</v>
      </c>
      <c r="AF332" s="21">
        <v>0</v>
      </c>
      <c r="AG332" s="21">
        <v>0</v>
      </c>
      <c r="AH332" s="21">
        <v>0</v>
      </c>
      <c r="AI332" s="21">
        <v>0</v>
      </c>
      <c r="AJ332" s="21">
        <v>169978</v>
      </c>
      <c r="AK332" s="21">
        <v>0</v>
      </c>
      <c r="AL332" s="21">
        <v>0</v>
      </c>
      <c r="AM332" s="21">
        <v>0</v>
      </c>
      <c r="AN332" s="21">
        <v>0</v>
      </c>
      <c r="AO332" s="18"/>
      <c r="AP332" s="19"/>
      <c r="AQ332" s="18"/>
      <c r="AR332" s="21">
        <v>0</v>
      </c>
    </row>
    <row r="333" spans="1:44" x14ac:dyDescent="0.35">
      <c r="A333" s="18">
        <v>800030924</v>
      </c>
      <c r="B333" s="18" t="s">
        <v>65</v>
      </c>
      <c r="C333" s="18" t="s">
        <v>18</v>
      </c>
      <c r="D333" s="18">
        <v>393789</v>
      </c>
      <c r="E333" s="18" t="s">
        <v>1284</v>
      </c>
      <c r="F333" s="18" t="s">
        <v>1285</v>
      </c>
      <c r="G333" s="19">
        <v>45688.403981481482</v>
      </c>
      <c r="H333" s="19">
        <v>45700</v>
      </c>
      <c r="I333" s="20">
        <v>170028</v>
      </c>
      <c r="J333" s="20">
        <v>170028</v>
      </c>
      <c r="K333" s="33" t="e">
        <v>#N/A</v>
      </c>
      <c r="L333" s="18" t="s">
        <v>579</v>
      </c>
      <c r="M333" s="21">
        <v>170028</v>
      </c>
      <c r="N333" s="22">
        <v>1222565303</v>
      </c>
      <c r="O333" s="18"/>
      <c r="P333" s="18" t="s">
        <v>580</v>
      </c>
      <c r="Q333" s="19">
        <v>45688</v>
      </c>
      <c r="R333" s="19">
        <v>45700</v>
      </c>
      <c r="S333" s="19">
        <v>45706</v>
      </c>
      <c r="T333" s="19"/>
      <c r="U333" s="18">
        <v>10</v>
      </c>
      <c r="V333" s="18" t="s">
        <v>80</v>
      </c>
      <c r="W333" s="21">
        <v>0</v>
      </c>
      <c r="X333" s="18"/>
      <c r="Y333" s="18"/>
      <c r="Z333" s="18"/>
      <c r="AA333" s="18" t="s">
        <v>108</v>
      </c>
      <c r="AB333" s="18"/>
      <c r="AC333" s="18" t="s">
        <v>997</v>
      </c>
      <c r="AD333" s="21">
        <v>0</v>
      </c>
      <c r="AE333" s="21">
        <v>0</v>
      </c>
      <c r="AF333" s="21">
        <v>0</v>
      </c>
      <c r="AG333" s="21">
        <v>0</v>
      </c>
      <c r="AH333" s="21">
        <v>0</v>
      </c>
      <c r="AI333" s="21">
        <v>0</v>
      </c>
      <c r="AJ333" s="21">
        <v>170028</v>
      </c>
      <c r="AK333" s="21">
        <v>0</v>
      </c>
      <c r="AL333" s="21">
        <v>0</v>
      </c>
      <c r="AM333" s="21">
        <v>0</v>
      </c>
      <c r="AN333" s="21">
        <v>0</v>
      </c>
      <c r="AO333" s="18"/>
      <c r="AP333" s="19"/>
      <c r="AQ333" s="18"/>
      <c r="AR333" s="21">
        <v>0</v>
      </c>
    </row>
    <row r="334" spans="1:44" x14ac:dyDescent="0.35">
      <c r="A334" s="18">
        <v>800030924</v>
      </c>
      <c r="B334" s="18" t="s">
        <v>65</v>
      </c>
      <c r="C334" s="18" t="s">
        <v>18</v>
      </c>
      <c r="D334" s="18">
        <v>391900</v>
      </c>
      <c r="E334" s="18" t="s">
        <v>1148</v>
      </c>
      <c r="F334" s="18" t="s">
        <v>1149</v>
      </c>
      <c r="G334" s="19">
        <v>45683.340960648151</v>
      </c>
      <c r="H334" s="19"/>
      <c r="I334" s="20">
        <v>179450</v>
      </c>
      <c r="J334" s="20">
        <v>179450</v>
      </c>
      <c r="K334" s="33" t="e">
        <v>#N/A</v>
      </c>
      <c r="L334" s="18" t="s">
        <v>579</v>
      </c>
      <c r="M334" s="21">
        <v>179450</v>
      </c>
      <c r="N334" s="22">
        <v>1222565374</v>
      </c>
      <c r="O334" s="18"/>
      <c r="P334" s="18" t="s">
        <v>580</v>
      </c>
      <c r="Q334" s="19">
        <v>45683</v>
      </c>
      <c r="R334" s="19">
        <v>45702</v>
      </c>
      <c r="S334" s="19">
        <v>45707</v>
      </c>
      <c r="T334" s="19"/>
      <c r="U334" s="18">
        <v>9</v>
      </c>
      <c r="V334" s="18" t="s">
        <v>80</v>
      </c>
      <c r="W334" s="21">
        <v>0</v>
      </c>
      <c r="X334" s="18"/>
      <c r="Y334" s="18"/>
      <c r="Z334" s="18"/>
      <c r="AA334" s="18" t="s">
        <v>108</v>
      </c>
      <c r="AB334" s="18"/>
      <c r="AC334" s="18" t="s">
        <v>997</v>
      </c>
      <c r="AD334" s="21">
        <v>0</v>
      </c>
      <c r="AE334" s="21">
        <v>0</v>
      </c>
      <c r="AF334" s="21">
        <v>0</v>
      </c>
      <c r="AG334" s="21">
        <v>0</v>
      </c>
      <c r="AH334" s="21">
        <v>0</v>
      </c>
      <c r="AI334" s="21">
        <v>0</v>
      </c>
      <c r="AJ334" s="21">
        <v>179450</v>
      </c>
      <c r="AK334" s="21">
        <v>0</v>
      </c>
      <c r="AL334" s="21">
        <v>0</v>
      </c>
      <c r="AM334" s="21">
        <v>0</v>
      </c>
      <c r="AN334" s="21">
        <v>0</v>
      </c>
      <c r="AO334" s="18"/>
      <c r="AP334" s="19"/>
      <c r="AQ334" s="18"/>
      <c r="AR334" s="21">
        <v>0</v>
      </c>
    </row>
    <row r="335" spans="1:44" x14ac:dyDescent="0.35">
      <c r="A335" s="18">
        <v>800030924</v>
      </c>
      <c r="B335" s="18" t="s">
        <v>65</v>
      </c>
      <c r="C335" s="18" t="s">
        <v>18</v>
      </c>
      <c r="D335" s="18">
        <v>385810</v>
      </c>
      <c r="E335" s="18" t="s">
        <v>1172</v>
      </c>
      <c r="F335" s="18" t="s">
        <v>1173</v>
      </c>
      <c r="G335" s="19">
        <v>45658.407534722224</v>
      </c>
      <c r="H335" s="19"/>
      <c r="I335" s="20">
        <v>179450</v>
      </c>
      <c r="J335" s="20">
        <v>179450</v>
      </c>
      <c r="K335" s="33" t="e">
        <v>#N/A</v>
      </c>
      <c r="L335" s="18" t="s">
        <v>579</v>
      </c>
      <c r="M335" s="21">
        <v>179450</v>
      </c>
      <c r="N335" s="22">
        <v>1222565375</v>
      </c>
      <c r="O335" s="18"/>
      <c r="P335" s="18" t="s">
        <v>580</v>
      </c>
      <c r="Q335" s="19">
        <v>45658</v>
      </c>
      <c r="R335" s="19">
        <v>45701</v>
      </c>
      <c r="S335" s="19">
        <v>45707</v>
      </c>
      <c r="T335" s="19"/>
      <c r="U335" s="18">
        <v>9</v>
      </c>
      <c r="V335" s="18" t="s">
        <v>80</v>
      </c>
      <c r="W335" s="21">
        <v>0</v>
      </c>
      <c r="X335" s="18"/>
      <c r="Y335" s="18"/>
      <c r="Z335" s="18"/>
      <c r="AA335" s="18" t="s">
        <v>108</v>
      </c>
      <c r="AB335" s="18"/>
      <c r="AC335" s="18" t="s">
        <v>997</v>
      </c>
      <c r="AD335" s="21">
        <v>0</v>
      </c>
      <c r="AE335" s="21">
        <v>0</v>
      </c>
      <c r="AF335" s="21">
        <v>0</v>
      </c>
      <c r="AG335" s="21">
        <v>0</v>
      </c>
      <c r="AH335" s="21">
        <v>0</v>
      </c>
      <c r="AI335" s="21">
        <v>0</v>
      </c>
      <c r="AJ335" s="21">
        <v>179450</v>
      </c>
      <c r="AK335" s="21">
        <v>0</v>
      </c>
      <c r="AL335" s="21">
        <v>0</v>
      </c>
      <c r="AM335" s="21">
        <v>0</v>
      </c>
      <c r="AN335" s="21">
        <v>0</v>
      </c>
      <c r="AO335" s="18"/>
      <c r="AP335" s="19"/>
      <c r="AQ335" s="18"/>
      <c r="AR335" s="21">
        <v>0</v>
      </c>
    </row>
    <row r="336" spans="1:44" x14ac:dyDescent="0.35">
      <c r="A336" s="18">
        <v>800030924</v>
      </c>
      <c r="B336" s="18" t="s">
        <v>65</v>
      </c>
      <c r="C336" s="18" t="s">
        <v>18</v>
      </c>
      <c r="D336" s="18">
        <v>393811</v>
      </c>
      <c r="E336" s="18" t="s">
        <v>1146</v>
      </c>
      <c r="F336" s="18" t="s">
        <v>1147</v>
      </c>
      <c r="G336" s="19">
        <v>45688.40420138889</v>
      </c>
      <c r="H336" s="19"/>
      <c r="I336" s="20">
        <v>180428</v>
      </c>
      <c r="J336" s="20">
        <v>180428</v>
      </c>
      <c r="K336" s="33" t="e">
        <v>#N/A</v>
      </c>
      <c r="L336" s="18" t="s">
        <v>579</v>
      </c>
      <c r="M336" s="21">
        <v>180428</v>
      </c>
      <c r="N336" s="22">
        <v>1222565376</v>
      </c>
      <c r="O336" s="18"/>
      <c r="P336" s="18" t="s">
        <v>580</v>
      </c>
      <c r="Q336" s="19">
        <v>45688</v>
      </c>
      <c r="R336" s="19">
        <v>45702</v>
      </c>
      <c r="S336" s="19">
        <v>45707</v>
      </c>
      <c r="T336" s="19"/>
      <c r="U336" s="18">
        <v>9</v>
      </c>
      <c r="V336" s="18" t="s">
        <v>80</v>
      </c>
      <c r="W336" s="21">
        <v>0</v>
      </c>
      <c r="X336" s="18"/>
      <c r="Y336" s="18"/>
      <c r="Z336" s="18"/>
      <c r="AA336" s="18" t="s">
        <v>108</v>
      </c>
      <c r="AB336" s="18"/>
      <c r="AC336" s="18" t="s">
        <v>997</v>
      </c>
      <c r="AD336" s="21">
        <v>0</v>
      </c>
      <c r="AE336" s="21">
        <v>0</v>
      </c>
      <c r="AF336" s="21">
        <v>0</v>
      </c>
      <c r="AG336" s="21">
        <v>0</v>
      </c>
      <c r="AH336" s="21">
        <v>0</v>
      </c>
      <c r="AI336" s="21">
        <v>0</v>
      </c>
      <c r="AJ336" s="21">
        <v>180428</v>
      </c>
      <c r="AK336" s="21">
        <v>0</v>
      </c>
      <c r="AL336" s="21">
        <v>0</v>
      </c>
      <c r="AM336" s="21">
        <v>0</v>
      </c>
      <c r="AN336" s="21">
        <v>0</v>
      </c>
      <c r="AO336" s="18"/>
      <c r="AP336" s="19"/>
      <c r="AQ336" s="18"/>
      <c r="AR336" s="21">
        <v>0</v>
      </c>
    </row>
    <row r="337" spans="1:44" x14ac:dyDescent="0.35">
      <c r="A337" s="18">
        <v>800030924</v>
      </c>
      <c r="B337" s="18" t="s">
        <v>65</v>
      </c>
      <c r="C337" s="18" t="s">
        <v>18</v>
      </c>
      <c r="D337" s="18">
        <v>392713</v>
      </c>
      <c r="E337" s="18" t="s">
        <v>1192</v>
      </c>
      <c r="F337" s="18" t="s">
        <v>1193</v>
      </c>
      <c r="G337" s="19">
        <v>45685.292581018519</v>
      </c>
      <c r="H337" s="19">
        <v>45700</v>
      </c>
      <c r="I337" s="20">
        <v>180468</v>
      </c>
      <c r="J337" s="20">
        <v>180468</v>
      </c>
      <c r="K337" s="33" t="e">
        <v>#N/A</v>
      </c>
      <c r="L337" s="18" t="s">
        <v>579</v>
      </c>
      <c r="M337" s="21">
        <v>180468</v>
      </c>
      <c r="N337" s="22">
        <v>1222565377</v>
      </c>
      <c r="O337" s="18"/>
      <c r="P337" s="18" t="s">
        <v>580</v>
      </c>
      <c r="Q337" s="19">
        <v>45685</v>
      </c>
      <c r="R337" s="19">
        <v>45700</v>
      </c>
      <c r="S337" s="19">
        <v>45707</v>
      </c>
      <c r="T337" s="19"/>
      <c r="U337" s="18">
        <v>9</v>
      </c>
      <c r="V337" s="18" t="s">
        <v>80</v>
      </c>
      <c r="W337" s="21">
        <v>0</v>
      </c>
      <c r="X337" s="18"/>
      <c r="Y337" s="18"/>
      <c r="Z337" s="18"/>
      <c r="AA337" s="18" t="s">
        <v>108</v>
      </c>
      <c r="AB337" s="18"/>
      <c r="AC337" s="18" t="s">
        <v>997</v>
      </c>
      <c r="AD337" s="21">
        <v>0</v>
      </c>
      <c r="AE337" s="21">
        <v>0</v>
      </c>
      <c r="AF337" s="21">
        <v>0</v>
      </c>
      <c r="AG337" s="21">
        <v>0</v>
      </c>
      <c r="AH337" s="21">
        <v>0</v>
      </c>
      <c r="AI337" s="21">
        <v>0</v>
      </c>
      <c r="AJ337" s="21">
        <v>180468</v>
      </c>
      <c r="AK337" s="21">
        <v>0</v>
      </c>
      <c r="AL337" s="21">
        <v>0</v>
      </c>
      <c r="AM337" s="21">
        <v>0</v>
      </c>
      <c r="AN337" s="21">
        <v>0</v>
      </c>
      <c r="AO337" s="18"/>
      <c r="AP337" s="19"/>
      <c r="AQ337" s="18"/>
      <c r="AR337" s="21">
        <v>0</v>
      </c>
    </row>
    <row r="338" spans="1:44" x14ac:dyDescent="0.35">
      <c r="A338" s="18">
        <v>800030924</v>
      </c>
      <c r="B338" s="18" t="s">
        <v>65</v>
      </c>
      <c r="C338" s="18" t="s">
        <v>18</v>
      </c>
      <c r="D338" s="18">
        <v>388285</v>
      </c>
      <c r="E338" s="18" t="s">
        <v>1190</v>
      </c>
      <c r="F338" s="18" t="s">
        <v>1191</v>
      </c>
      <c r="G338" s="19">
        <v>45670.430925925924</v>
      </c>
      <c r="H338" s="19">
        <v>45700</v>
      </c>
      <c r="I338" s="20">
        <v>184470</v>
      </c>
      <c r="J338" s="20">
        <v>184470</v>
      </c>
      <c r="K338" s="33" t="e">
        <v>#N/A</v>
      </c>
      <c r="L338" s="18" t="s">
        <v>579</v>
      </c>
      <c r="M338" s="21">
        <v>184470</v>
      </c>
      <c r="N338" s="22">
        <v>1222565378</v>
      </c>
      <c r="O338" s="18"/>
      <c r="P338" s="18" t="s">
        <v>580</v>
      </c>
      <c r="Q338" s="19">
        <v>45670</v>
      </c>
      <c r="R338" s="19">
        <v>45700</v>
      </c>
      <c r="S338" s="19">
        <v>45707</v>
      </c>
      <c r="T338" s="19"/>
      <c r="U338" s="18">
        <v>9</v>
      </c>
      <c r="V338" s="18" t="s">
        <v>80</v>
      </c>
      <c r="W338" s="21">
        <v>0</v>
      </c>
      <c r="X338" s="18"/>
      <c r="Y338" s="18"/>
      <c r="Z338" s="18"/>
      <c r="AA338" s="18" t="s">
        <v>108</v>
      </c>
      <c r="AB338" s="18"/>
      <c r="AC338" s="18" t="s">
        <v>997</v>
      </c>
      <c r="AD338" s="21">
        <v>0</v>
      </c>
      <c r="AE338" s="21">
        <v>0</v>
      </c>
      <c r="AF338" s="21">
        <v>0</v>
      </c>
      <c r="AG338" s="21">
        <v>0</v>
      </c>
      <c r="AH338" s="21">
        <v>0</v>
      </c>
      <c r="AI338" s="21">
        <v>0</v>
      </c>
      <c r="AJ338" s="21">
        <v>184470</v>
      </c>
      <c r="AK338" s="21">
        <v>0</v>
      </c>
      <c r="AL338" s="21">
        <v>0</v>
      </c>
      <c r="AM338" s="21">
        <v>0</v>
      </c>
      <c r="AN338" s="21">
        <v>0</v>
      </c>
      <c r="AO338" s="18"/>
      <c r="AP338" s="19"/>
      <c r="AQ338" s="18"/>
      <c r="AR338" s="21">
        <v>0</v>
      </c>
    </row>
    <row r="339" spans="1:44" x14ac:dyDescent="0.35">
      <c r="A339" s="18">
        <v>800030924</v>
      </c>
      <c r="B339" s="18" t="s">
        <v>65</v>
      </c>
      <c r="C339" s="18" t="s">
        <v>18</v>
      </c>
      <c r="D339" s="18">
        <v>385779</v>
      </c>
      <c r="E339" s="18" t="s">
        <v>1170</v>
      </c>
      <c r="F339" s="18" t="s">
        <v>1171</v>
      </c>
      <c r="G339" s="19">
        <v>45658.407222222224</v>
      </c>
      <c r="H339" s="19"/>
      <c r="I339" s="20">
        <v>188100</v>
      </c>
      <c r="J339" s="20">
        <v>188100</v>
      </c>
      <c r="K339" s="33" t="e">
        <v>#N/A</v>
      </c>
      <c r="L339" s="18" t="s">
        <v>579</v>
      </c>
      <c r="M339" s="21">
        <v>188100</v>
      </c>
      <c r="N339" s="22">
        <v>1222565380</v>
      </c>
      <c r="O339" s="18"/>
      <c r="P339" s="18" t="s">
        <v>580</v>
      </c>
      <c r="Q339" s="19">
        <v>45658</v>
      </c>
      <c r="R339" s="19">
        <v>45701</v>
      </c>
      <c r="S339" s="19">
        <v>45707</v>
      </c>
      <c r="T339" s="19"/>
      <c r="U339" s="18">
        <v>9</v>
      </c>
      <c r="V339" s="18" t="s">
        <v>80</v>
      </c>
      <c r="W339" s="21">
        <v>0</v>
      </c>
      <c r="X339" s="18"/>
      <c r="Y339" s="18"/>
      <c r="Z339" s="18"/>
      <c r="AA339" s="18" t="s">
        <v>108</v>
      </c>
      <c r="AB339" s="18"/>
      <c r="AC339" s="18" t="s">
        <v>997</v>
      </c>
      <c r="AD339" s="21">
        <v>0</v>
      </c>
      <c r="AE339" s="21">
        <v>0</v>
      </c>
      <c r="AF339" s="21">
        <v>0</v>
      </c>
      <c r="AG339" s="21">
        <v>0</v>
      </c>
      <c r="AH339" s="21">
        <v>0</v>
      </c>
      <c r="AI339" s="21">
        <v>0</v>
      </c>
      <c r="AJ339" s="21">
        <v>188100</v>
      </c>
      <c r="AK339" s="21">
        <v>0</v>
      </c>
      <c r="AL339" s="21">
        <v>0</v>
      </c>
      <c r="AM339" s="21">
        <v>0</v>
      </c>
      <c r="AN339" s="21">
        <v>0</v>
      </c>
      <c r="AO339" s="18"/>
      <c r="AP339" s="19"/>
      <c r="AQ339" s="18"/>
      <c r="AR339" s="21">
        <v>0</v>
      </c>
    </row>
    <row r="340" spans="1:44" x14ac:dyDescent="0.35">
      <c r="A340" s="18">
        <v>800030924</v>
      </c>
      <c r="B340" s="18" t="s">
        <v>65</v>
      </c>
      <c r="C340" s="18" t="s">
        <v>18</v>
      </c>
      <c r="D340" s="18">
        <v>387528</v>
      </c>
      <c r="E340" s="18" t="s">
        <v>1144</v>
      </c>
      <c r="F340" s="18" t="s">
        <v>1145</v>
      </c>
      <c r="G340" s="19">
        <v>45667.423217592594</v>
      </c>
      <c r="H340" s="19"/>
      <c r="I340" s="20">
        <v>189950</v>
      </c>
      <c r="J340" s="20">
        <v>189950</v>
      </c>
      <c r="K340" s="33" t="e">
        <v>#N/A</v>
      </c>
      <c r="L340" s="18" t="s">
        <v>579</v>
      </c>
      <c r="M340" s="21">
        <v>189950</v>
      </c>
      <c r="N340" s="22">
        <v>1222565381</v>
      </c>
      <c r="O340" s="18"/>
      <c r="P340" s="18" t="s">
        <v>580</v>
      </c>
      <c r="Q340" s="19">
        <v>45667</v>
      </c>
      <c r="R340" s="19">
        <v>45702</v>
      </c>
      <c r="S340" s="19">
        <v>45707</v>
      </c>
      <c r="T340" s="19"/>
      <c r="U340" s="18">
        <v>9</v>
      </c>
      <c r="V340" s="18" t="s">
        <v>80</v>
      </c>
      <c r="W340" s="21">
        <v>0</v>
      </c>
      <c r="X340" s="18"/>
      <c r="Y340" s="18"/>
      <c r="Z340" s="18"/>
      <c r="AA340" s="18" t="s">
        <v>108</v>
      </c>
      <c r="AB340" s="18"/>
      <c r="AC340" s="18" t="s">
        <v>997</v>
      </c>
      <c r="AD340" s="21">
        <v>0</v>
      </c>
      <c r="AE340" s="21">
        <v>0</v>
      </c>
      <c r="AF340" s="21">
        <v>0</v>
      </c>
      <c r="AG340" s="21">
        <v>0</v>
      </c>
      <c r="AH340" s="21">
        <v>0</v>
      </c>
      <c r="AI340" s="21">
        <v>0</v>
      </c>
      <c r="AJ340" s="21">
        <v>189950</v>
      </c>
      <c r="AK340" s="21">
        <v>0</v>
      </c>
      <c r="AL340" s="21">
        <v>0</v>
      </c>
      <c r="AM340" s="21">
        <v>0</v>
      </c>
      <c r="AN340" s="21">
        <v>0</v>
      </c>
      <c r="AO340" s="18"/>
      <c r="AP340" s="19"/>
      <c r="AQ340" s="18"/>
      <c r="AR340" s="21">
        <v>0</v>
      </c>
    </row>
    <row r="341" spans="1:44" x14ac:dyDescent="0.35">
      <c r="A341" s="18">
        <v>800030924</v>
      </c>
      <c r="B341" s="18" t="s">
        <v>65</v>
      </c>
      <c r="C341" s="18" t="s">
        <v>18</v>
      </c>
      <c r="D341" s="18">
        <v>386256</v>
      </c>
      <c r="E341" s="18" t="s">
        <v>1168</v>
      </c>
      <c r="F341" s="18" t="s">
        <v>1169</v>
      </c>
      <c r="G341" s="19">
        <v>45660.411481481482</v>
      </c>
      <c r="H341" s="19"/>
      <c r="I341" s="20">
        <v>193249</v>
      </c>
      <c r="J341" s="20">
        <v>193249</v>
      </c>
      <c r="K341" s="33" t="e">
        <v>#N/A</v>
      </c>
      <c r="L341" s="18" t="s">
        <v>579</v>
      </c>
      <c r="M341" s="21">
        <v>193249</v>
      </c>
      <c r="N341" s="22">
        <v>1222565382</v>
      </c>
      <c r="O341" s="18"/>
      <c r="P341" s="18" t="s">
        <v>580</v>
      </c>
      <c r="Q341" s="19">
        <v>45660</v>
      </c>
      <c r="R341" s="19">
        <v>45701</v>
      </c>
      <c r="S341" s="19">
        <v>45707</v>
      </c>
      <c r="T341" s="19"/>
      <c r="U341" s="18">
        <v>9</v>
      </c>
      <c r="V341" s="18" t="s">
        <v>80</v>
      </c>
      <c r="W341" s="21">
        <v>0</v>
      </c>
      <c r="X341" s="18"/>
      <c r="Y341" s="18"/>
      <c r="Z341" s="18"/>
      <c r="AA341" s="18" t="s">
        <v>108</v>
      </c>
      <c r="AB341" s="18"/>
      <c r="AC341" s="18" t="s">
        <v>997</v>
      </c>
      <c r="AD341" s="21">
        <v>0</v>
      </c>
      <c r="AE341" s="21">
        <v>0</v>
      </c>
      <c r="AF341" s="21">
        <v>0</v>
      </c>
      <c r="AG341" s="21">
        <v>0</v>
      </c>
      <c r="AH341" s="21">
        <v>0</v>
      </c>
      <c r="AI341" s="21">
        <v>0</v>
      </c>
      <c r="AJ341" s="21">
        <v>193249</v>
      </c>
      <c r="AK341" s="21">
        <v>0</v>
      </c>
      <c r="AL341" s="21">
        <v>0</v>
      </c>
      <c r="AM341" s="21">
        <v>0</v>
      </c>
      <c r="AN341" s="21">
        <v>0</v>
      </c>
      <c r="AO341" s="18"/>
      <c r="AP341" s="19"/>
      <c r="AQ341" s="18"/>
      <c r="AR341" s="21">
        <v>0</v>
      </c>
    </row>
    <row r="342" spans="1:44" x14ac:dyDescent="0.35">
      <c r="A342" s="18">
        <v>800030924</v>
      </c>
      <c r="B342" s="18" t="s">
        <v>65</v>
      </c>
      <c r="C342" s="18" t="s">
        <v>18</v>
      </c>
      <c r="D342" s="18">
        <v>387966</v>
      </c>
      <c r="E342" s="18" t="s">
        <v>1188</v>
      </c>
      <c r="F342" s="18" t="s">
        <v>1189</v>
      </c>
      <c r="G342" s="19">
        <v>45670.428483796299</v>
      </c>
      <c r="H342" s="19">
        <v>45700</v>
      </c>
      <c r="I342" s="20">
        <v>195400</v>
      </c>
      <c r="J342" s="20">
        <v>195400</v>
      </c>
      <c r="K342" s="33" t="e">
        <v>#N/A</v>
      </c>
      <c r="L342" s="18" t="s">
        <v>579</v>
      </c>
      <c r="M342" s="21">
        <v>195400</v>
      </c>
      <c r="N342" s="22">
        <v>1222565383</v>
      </c>
      <c r="O342" s="18"/>
      <c r="P342" s="18" t="s">
        <v>580</v>
      </c>
      <c r="Q342" s="19">
        <v>45670</v>
      </c>
      <c r="R342" s="19">
        <v>45700</v>
      </c>
      <c r="S342" s="19">
        <v>45707</v>
      </c>
      <c r="T342" s="19"/>
      <c r="U342" s="18">
        <v>9</v>
      </c>
      <c r="V342" s="18" t="s">
        <v>80</v>
      </c>
      <c r="W342" s="21">
        <v>0</v>
      </c>
      <c r="X342" s="18"/>
      <c r="Y342" s="18"/>
      <c r="Z342" s="18"/>
      <c r="AA342" s="18" t="s">
        <v>108</v>
      </c>
      <c r="AB342" s="18"/>
      <c r="AC342" s="18" t="s">
        <v>997</v>
      </c>
      <c r="AD342" s="21">
        <v>0</v>
      </c>
      <c r="AE342" s="21">
        <v>0</v>
      </c>
      <c r="AF342" s="21">
        <v>0</v>
      </c>
      <c r="AG342" s="21">
        <v>0</v>
      </c>
      <c r="AH342" s="21">
        <v>0</v>
      </c>
      <c r="AI342" s="21">
        <v>0</v>
      </c>
      <c r="AJ342" s="21">
        <v>195400</v>
      </c>
      <c r="AK342" s="21">
        <v>0</v>
      </c>
      <c r="AL342" s="21">
        <v>0</v>
      </c>
      <c r="AM342" s="21">
        <v>0</v>
      </c>
      <c r="AN342" s="21">
        <v>0</v>
      </c>
      <c r="AO342" s="18"/>
      <c r="AP342" s="19"/>
      <c r="AQ342" s="18"/>
      <c r="AR342" s="21">
        <v>0</v>
      </c>
    </row>
    <row r="343" spans="1:44" x14ac:dyDescent="0.35">
      <c r="A343" s="18">
        <v>800030924</v>
      </c>
      <c r="B343" s="18" t="s">
        <v>65</v>
      </c>
      <c r="C343" s="18" t="s">
        <v>18</v>
      </c>
      <c r="D343" s="18">
        <v>392390</v>
      </c>
      <c r="E343" s="18" t="s">
        <v>1186</v>
      </c>
      <c r="F343" s="18" t="s">
        <v>1187</v>
      </c>
      <c r="G343" s="19">
        <v>45685.289699074077</v>
      </c>
      <c r="H343" s="19">
        <v>45700</v>
      </c>
      <c r="I343" s="20">
        <v>196400</v>
      </c>
      <c r="J343" s="20">
        <v>196400</v>
      </c>
      <c r="K343" s="33" t="e">
        <v>#N/A</v>
      </c>
      <c r="L343" s="18" t="s">
        <v>579</v>
      </c>
      <c r="M343" s="21">
        <v>196400</v>
      </c>
      <c r="N343" s="22">
        <v>1222565384</v>
      </c>
      <c r="O343" s="18"/>
      <c r="P343" s="18" t="s">
        <v>580</v>
      </c>
      <c r="Q343" s="19">
        <v>45685</v>
      </c>
      <c r="R343" s="19">
        <v>45700</v>
      </c>
      <c r="S343" s="19">
        <v>45707</v>
      </c>
      <c r="T343" s="19"/>
      <c r="U343" s="18">
        <v>9</v>
      </c>
      <c r="V343" s="18" t="s">
        <v>80</v>
      </c>
      <c r="W343" s="21">
        <v>0</v>
      </c>
      <c r="X343" s="18"/>
      <c r="Y343" s="18"/>
      <c r="Z343" s="18"/>
      <c r="AA343" s="18" t="s">
        <v>108</v>
      </c>
      <c r="AB343" s="18"/>
      <c r="AC343" s="18" t="s">
        <v>997</v>
      </c>
      <c r="AD343" s="21">
        <v>0</v>
      </c>
      <c r="AE343" s="21">
        <v>0</v>
      </c>
      <c r="AF343" s="21">
        <v>0</v>
      </c>
      <c r="AG343" s="21">
        <v>0</v>
      </c>
      <c r="AH343" s="21">
        <v>0</v>
      </c>
      <c r="AI343" s="21">
        <v>0</v>
      </c>
      <c r="AJ343" s="21">
        <v>196400</v>
      </c>
      <c r="AK343" s="21">
        <v>0</v>
      </c>
      <c r="AL343" s="21">
        <v>0</v>
      </c>
      <c r="AM343" s="21">
        <v>0</v>
      </c>
      <c r="AN343" s="21">
        <v>0</v>
      </c>
      <c r="AO343" s="18"/>
      <c r="AP343" s="19"/>
      <c r="AQ343" s="18"/>
      <c r="AR343" s="21">
        <v>0</v>
      </c>
    </row>
    <row r="344" spans="1:44" x14ac:dyDescent="0.35">
      <c r="A344" s="18">
        <v>800030924</v>
      </c>
      <c r="B344" s="18" t="s">
        <v>65</v>
      </c>
      <c r="C344" s="18" t="s">
        <v>18</v>
      </c>
      <c r="D344" s="18">
        <v>388702</v>
      </c>
      <c r="E344" s="18" t="s">
        <v>1142</v>
      </c>
      <c r="F344" s="18" t="s">
        <v>1143</v>
      </c>
      <c r="G344" s="19">
        <v>45671.434340277781</v>
      </c>
      <c r="H344" s="19"/>
      <c r="I344" s="20">
        <v>200878</v>
      </c>
      <c r="J344" s="20">
        <v>200878</v>
      </c>
      <c r="K344" s="33" t="e">
        <v>#N/A</v>
      </c>
      <c r="L344" s="18" t="s">
        <v>579</v>
      </c>
      <c r="M344" s="21">
        <v>200878</v>
      </c>
      <c r="N344" s="22">
        <v>1222565385</v>
      </c>
      <c r="O344" s="18"/>
      <c r="P344" s="18" t="s">
        <v>580</v>
      </c>
      <c r="Q344" s="19">
        <v>45671</v>
      </c>
      <c r="R344" s="19">
        <v>45702</v>
      </c>
      <c r="S344" s="19">
        <v>45707</v>
      </c>
      <c r="T344" s="19"/>
      <c r="U344" s="18">
        <v>9</v>
      </c>
      <c r="V344" s="18" t="s">
        <v>80</v>
      </c>
      <c r="W344" s="21">
        <v>0</v>
      </c>
      <c r="X344" s="18"/>
      <c r="Y344" s="18"/>
      <c r="Z344" s="18"/>
      <c r="AA344" s="18" t="s">
        <v>108</v>
      </c>
      <c r="AB344" s="18"/>
      <c r="AC344" s="18" t="s">
        <v>997</v>
      </c>
      <c r="AD344" s="21">
        <v>0</v>
      </c>
      <c r="AE344" s="21">
        <v>0</v>
      </c>
      <c r="AF344" s="21">
        <v>0</v>
      </c>
      <c r="AG344" s="21">
        <v>0</v>
      </c>
      <c r="AH344" s="21">
        <v>0</v>
      </c>
      <c r="AI344" s="21">
        <v>0</v>
      </c>
      <c r="AJ344" s="21">
        <v>200878</v>
      </c>
      <c r="AK344" s="21">
        <v>0</v>
      </c>
      <c r="AL344" s="21">
        <v>0</v>
      </c>
      <c r="AM344" s="21">
        <v>0</v>
      </c>
      <c r="AN344" s="21">
        <v>0</v>
      </c>
      <c r="AO344" s="18"/>
      <c r="AP344" s="19"/>
      <c r="AQ344" s="18"/>
      <c r="AR344" s="21">
        <v>0</v>
      </c>
    </row>
    <row r="345" spans="1:44" x14ac:dyDescent="0.35">
      <c r="A345" s="18">
        <v>800030924</v>
      </c>
      <c r="B345" s="18" t="s">
        <v>65</v>
      </c>
      <c r="C345" s="18" t="s">
        <v>18</v>
      </c>
      <c r="D345" s="18">
        <v>386464</v>
      </c>
      <c r="E345" s="18" t="s">
        <v>1166</v>
      </c>
      <c r="F345" s="18" t="s">
        <v>1167</v>
      </c>
      <c r="G345" s="19">
        <v>45661.413321759261</v>
      </c>
      <c r="H345" s="19"/>
      <c r="I345" s="20">
        <v>202849</v>
      </c>
      <c r="J345" s="20">
        <v>202849</v>
      </c>
      <c r="K345" s="33" t="e">
        <v>#N/A</v>
      </c>
      <c r="L345" s="18" t="s">
        <v>579</v>
      </c>
      <c r="M345" s="21">
        <v>202849</v>
      </c>
      <c r="N345" s="22">
        <v>1222565388</v>
      </c>
      <c r="O345" s="18"/>
      <c r="P345" s="18" t="s">
        <v>580</v>
      </c>
      <c r="Q345" s="19">
        <v>45661</v>
      </c>
      <c r="R345" s="19">
        <v>45701</v>
      </c>
      <c r="S345" s="19">
        <v>45707</v>
      </c>
      <c r="T345" s="19"/>
      <c r="U345" s="18">
        <v>9</v>
      </c>
      <c r="V345" s="18" t="s">
        <v>80</v>
      </c>
      <c r="W345" s="21">
        <v>0</v>
      </c>
      <c r="X345" s="18"/>
      <c r="Y345" s="18"/>
      <c r="Z345" s="18"/>
      <c r="AA345" s="18" t="s">
        <v>108</v>
      </c>
      <c r="AB345" s="18"/>
      <c r="AC345" s="18" t="s">
        <v>997</v>
      </c>
      <c r="AD345" s="21">
        <v>0</v>
      </c>
      <c r="AE345" s="21">
        <v>0</v>
      </c>
      <c r="AF345" s="21">
        <v>0</v>
      </c>
      <c r="AG345" s="21">
        <v>0</v>
      </c>
      <c r="AH345" s="21">
        <v>0</v>
      </c>
      <c r="AI345" s="21">
        <v>0</v>
      </c>
      <c r="AJ345" s="21">
        <v>202849</v>
      </c>
      <c r="AK345" s="21">
        <v>0</v>
      </c>
      <c r="AL345" s="21">
        <v>0</v>
      </c>
      <c r="AM345" s="21">
        <v>0</v>
      </c>
      <c r="AN345" s="21">
        <v>0</v>
      </c>
      <c r="AO345" s="18"/>
      <c r="AP345" s="19"/>
      <c r="AQ345" s="18"/>
      <c r="AR345" s="21">
        <v>0</v>
      </c>
    </row>
    <row r="346" spans="1:44" x14ac:dyDescent="0.35">
      <c r="A346" s="18">
        <v>800030924</v>
      </c>
      <c r="B346" s="18" t="s">
        <v>65</v>
      </c>
      <c r="C346" s="18" t="s">
        <v>18</v>
      </c>
      <c r="D346" s="18">
        <v>390066</v>
      </c>
      <c r="E346" s="18" t="s">
        <v>1140</v>
      </c>
      <c r="F346" s="18" t="s">
        <v>1141</v>
      </c>
      <c r="G346" s="19">
        <v>45677.929328703707</v>
      </c>
      <c r="H346" s="19"/>
      <c r="I346" s="20">
        <v>206378</v>
      </c>
      <c r="J346" s="20">
        <v>206378</v>
      </c>
      <c r="K346" s="33" t="e">
        <v>#N/A</v>
      </c>
      <c r="L346" s="18" t="s">
        <v>579</v>
      </c>
      <c r="M346" s="21">
        <v>206378</v>
      </c>
      <c r="N346" s="22">
        <v>1222565389</v>
      </c>
      <c r="O346" s="18"/>
      <c r="P346" s="18" t="s">
        <v>580</v>
      </c>
      <c r="Q346" s="19">
        <v>45677</v>
      </c>
      <c r="R346" s="19">
        <v>45702</v>
      </c>
      <c r="S346" s="19">
        <v>45707</v>
      </c>
      <c r="T346" s="19"/>
      <c r="U346" s="18">
        <v>9</v>
      </c>
      <c r="V346" s="18" t="s">
        <v>80</v>
      </c>
      <c r="W346" s="21">
        <v>0</v>
      </c>
      <c r="X346" s="18"/>
      <c r="Y346" s="18"/>
      <c r="Z346" s="18"/>
      <c r="AA346" s="18" t="s">
        <v>108</v>
      </c>
      <c r="AB346" s="18"/>
      <c r="AC346" s="18" t="s">
        <v>997</v>
      </c>
      <c r="AD346" s="21">
        <v>0</v>
      </c>
      <c r="AE346" s="21">
        <v>0</v>
      </c>
      <c r="AF346" s="21">
        <v>0</v>
      </c>
      <c r="AG346" s="21">
        <v>0</v>
      </c>
      <c r="AH346" s="21">
        <v>0</v>
      </c>
      <c r="AI346" s="21">
        <v>0</v>
      </c>
      <c r="AJ346" s="21">
        <v>206378</v>
      </c>
      <c r="AK346" s="21">
        <v>0</v>
      </c>
      <c r="AL346" s="21">
        <v>0</v>
      </c>
      <c r="AM346" s="21">
        <v>0</v>
      </c>
      <c r="AN346" s="21">
        <v>0</v>
      </c>
      <c r="AO346" s="18"/>
      <c r="AP346" s="19"/>
      <c r="AQ346" s="18"/>
      <c r="AR346" s="21">
        <v>0</v>
      </c>
    </row>
    <row r="347" spans="1:44" x14ac:dyDescent="0.35">
      <c r="A347" s="18">
        <v>800030924</v>
      </c>
      <c r="B347" s="18" t="s">
        <v>65</v>
      </c>
      <c r="C347" s="18" t="s">
        <v>18</v>
      </c>
      <c r="D347" s="18">
        <v>387876</v>
      </c>
      <c r="E347" s="18" t="s">
        <v>1138</v>
      </c>
      <c r="F347" s="18" t="s">
        <v>1139</v>
      </c>
      <c r="G347" s="19">
        <v>45669.42765046296</v>
      </c>
      <c r="H347" s="19"/>
      <c r="I347" s="20">
        <v>206950</v>
      </c>
      <c r="J347" s="20">
        <v>206950</v>
      </c>
      <c r="K347" s="33" t="e">
        <v>#N/A</v>
      </c>
      <c r="L347" s="18" t="s">
        <v>579</v>
      </c>
      <c r="M347" s="21">
        <v>206950</v>
      </c>
      <c r="N347" s="22">
        <v>1222565390</v>
      </c>
      <c r="O347" s="18"/>
      <c r="P347" s="18" t="s">
        <v>580</v>
      </c>
      <c r="Q347" s="19">
        <v>45669</v>
      </c>
      <c r="R347" s="19">
        <v>45702</v>
      </c>
      <c r="S347" s="19">
        <v>45707</v>
      </c>
      <c r="T347" s="19"/>
      <c r="U347" s="18">
        <v>9</v>
      </c>
      <c r="V347" s="18" t="s">
        <v>80</v>
      </c>
      <c r="W347" s="21">
        <v>0</v>
      </c>
      <c r="X347" s="18"/>
      <c r="Y347" s="18"/>
      <c r="Z347" s="18"/>
      <c r="AA347" s="18" t="s">
        <v>108</v>
      </c>
      <c r="AB347" s="18"/>
      <c r="AC347" s="18" t="s">
        <v>997</v>
      </c>
      <c r="AD347" s="21">
        <v>0</v>
      </c>
      <c r="AE347" s="21">
        <v>0</v>
      </c>
      <c r="AF347" s="21">
        <v>0</v>
      </c>
      <c r="AG347" s="21">
        <v>0</v>
      </c>
      <c r="AH347" s="21">
        <v>0</v>
      </c>
      <c r="AI347" s="21">
        <v>0</v>
      </c>
      <c r="AJ347" s="21">
        <v>206950</v>
      </c>
      <c r="AK347" s="21">
        <v>0</v>
      </c>
      <c r="AL347" s="21">
        <v>0</v>
      </c>
      <c r="AM347" s="21">
        <v>0</v>
      </c>
      <c r="AN347" s="21">
        <v>0</v>
      </c>
      <c r="AO347" s="18"/>
      <c r="AP347" s="19"/>
      <c r="AQ347" s="18"/>
      <c r="AR347" s="21">
        <v>0</v>
      </c>
    </row>
    <row r="348" spans="1:44" x14ac:dyDescent="0.35">
      <c r="A348" s="18">
        <v>800030924</v>
      </c>
      <c r="B348" s="18" t="s">
        <v>65</v>
      </c>
      <c r="C348" s="18" t="s">
        <v>18</v>
      </c>
      <c r="D348" s="18">
        <v>391667</v>
      </c>
      <c r="E348" s="18" t="s">
        <v>1134</v>
      </c>
      <c r="F348" s="18" t="s">
        <v>1135</v>
      </c>
      <c r="G348" s="19">
        <v>45682.974004629628</v>
      </c>
      <c r="H348" s="19"/>
      <c r="I348" s="20">
        <v>207828</v>
      </c>
      <c r="J348" s="20">
        <v>207828</v>
      </c>
      <c r="K348" s="33" t="e">
        <v>#N/A</v>
      </c>
      <c r="L348" s="18" t="s">
        <v>579</v>
      </c>
      <c r="M348" s="21">
        <v>207828</v>
      </c>
      <c r="N348" s="22">
        <v>1222565391</v>
      </c>
      <c r="O348" s="18"/>
      <c r="P348" s="18" t="s">
        <v>580</v>
      </c>
      <c r="Q348" s="19">
        <v>45682</v>
      </c>
      <c r="R348" s="19">
        <v>45702</v>
      </c>
      <c r="S348" s="19">
        <v>45707</v>
      </c>
      <c r="T348" s="19"/>
      <c r="U348" s="18">
        <v>9</v>
      </c>
      <c r="V348" s="18" t="s">
        <v>80</v>
      </c>
      <c r="W348" s="21">
        <v>0</v>
      </c>
      <c r="X348" s="18"/>
      <c r="Y348" s="18"/>
      <c r="Z348" s="18"/>
      <c r="AA348" s="18" t="s">
        <v>108</v>
      </c>
      <c r="AB348" s="18"/>
      <c r="AC348" s="18" t="s">
        <v>997</v>
      </c>
      <c r="AD348" s="21">
        <v>0</v>
      </c>
      <c r="AE348" s="21">
        <v>0</v>
      </c>
      <c r="AF348" s="21">
        <v>0</v>
      </c>
      <c r="AG348" s="21">
        <v>0</v>
      </c>
      <c r="AH348" s="21">
        <v>0</v>
      </c>
      <c r="AI348" s="21">
        <v>0</v>
      </c>
      <c r="AJ348" s="21">
        <v>207828</v>
      </c>
      <c r="AK348" s="21">
        <v>0</v>
      </c>
      <c r="AL348" s="21">
        <v>0</v>
      </c>
      <c r="AM348" s="21">
        <v>0</v>
      </c>
      <c r="AN348" s="21">
        <v>0</v>
      </c>
      <c r="AO348" s="18"/>
      <c r="AP348" s="19"/>
      <c r="AQ348" s="18"/>
      <c r="AR348" s="21">
        <v>0</v>
      </c>
    </row>
    <row r="349" spans="1:44" x14ac:dyDescent="0.35">
      <c r="A349" s="18">
        <v>800030924</v>
      </c>
      <c r="B349" s="18" t="s">
        <v>65</v>
      </c>
      <c r="C349" s="18" t="s">
        <v>18</v>
      </c>
      <c r="D349" s="18">
        <v>388773</v>
      </c>
      <c r="E349" s="18" t="s">
        <v>1136</v>
      </c>
      <c r="F349" s="18" t="s">
        <v>1137</v>
      </c>
      <c r="G349" s="19">
        <v>45672.434999999998</v>
      </c>
      <c r="H349" s="19"/>
      <c r="I349" s="20">
        <v>207828</v>
      </c>
      <c r="J349" s="20">
        <v>207828</v>
      </c>
      <c r="K349" s="33" t="e">
        <v>#N/A</v>
      </c>
      <c r="L349" s="18" t="s">
        <v>579</v>
      </c>
      <c r="M349" s="21">
        <v>207828</v>
      </c>
      <c r="N349" s="22">
        <v>1222565392</v>
      </c>
      <c r="O349" s="18"/>
      <c r="P349" s="18" t="s">
        <v>580</v>
      </c>
      <c r="Q349" s="19">
        <v>45672</v>
      </c>
      <c r="R349" s="19">
        <v>45702</v>
      </c>
      <c r="S349" s="19">
        <v>45707</v>
      </c>
      <c r="T349" s="19"/>
      <c r="U349" s="18">
        <v>9</v>
      </c>
      <c r="V349" s="18" t="s">
        <v>80</v>
      </c>
      <c r="W349" s="21">
        <v>0</v>
      </c>
      <c r="X349" s="18"/>
      <c r="Y349" s="18"/>
      <c r="Z349" s="18"/>
      <c r="AA349" s="18" t="s">
        <v>108</v>
      </c>
      <c r="AB349" s="18"/>
      <c r="AC349" s="18" t="s">
        <v>997</v>
      </c>
      <c r="AD349" s="21">
        <v>0</v>
      </c>
      <c r="AE349" s="21">
        <v>0</v>
      </c>
      <c r="AF349" s="21">
        <v>0</v>
      </c>
      <c r="AG349" s="21">
        <v>0</v>
      </c>
      <c r="AH349" s="21">
        <v>0</v>
      </c>
      <c r="AI349" s="21">
        <v>0</v>
      </c>
      <c r="AJ349" s="21">
        <v>207828</v>
      </c>
      <c r="AK349" s="21">
        <v>0</v>
      </c>
      <c r="AL349" s="21">
        <v>0</v>
      </c>
      <c r="AM349" s="21">
        <v>0</v>
      </c>
      <c r="AN349" s="21">
        <v>0</v>
      </c>
      <c r="AO349" s="18"/>
      <c r="AP349" s="19"/>
      <c r="AQ349" s="18"/>
      <c r="AR349" s="21">
        <v>0</v>
      </c>
    </row>
    <row r="350" spans="1:44" x14ac:dyDescent="0.35">
      <c r="A350" s="18">
        <v>800030924</v>
      </c>
      <c r="B350" s="18" t="s">
        <v>65</v>
      </c>
      <c r="C350" s="18" t="s">
        <v>18</v>
      </c>
      <c r="D350" s="18">
        <v>389147</v>
      </c>
      <c r="E350" s="18" t="s">
        <v>1132</v>
      </c>
      <c r="F350" s="18" t="s">
        <v>1133</v>
      </c>
      <c r="G350" s="19">
        <v>45673.439988425926</v>
      </c>
      <c r="H350" s="19"/>
      <c r="I350" s="20">
        <v>208765</v>
      </c>
      <c r="J350" s="20">
        <v>208765</v>
      </c>
      <c r="K350" s="33" t="e">
        <v>#N/A</v>
      </c>
      <c r="L350" s="18" t="s">
        <v>579</v>
      </c>
      <c r="M350" s="21">
        <v>208765</v>
      </c>
      <c r="N350" s="22">
        <v>1222565393</v>
      </c>
      <c r="O350" s="18"/>
      <c r="P350" s="18" t="s">
        <v>580</v>
      </c>
      <c r="Q350" s="19">
        <v>45673</v>
      </c>
      <c r="R350" s="19">
        <v>45702</v>
      </c>
      <c r="S350" s="19">
        <v>45707</v>
      </c>
      <c r="T350" s="19"/>
      <c r="U350" s="18">
        <v>9</v>
      </c>
      <c r="V350" s="18" t="s">
        <v>80</v>
      </c>
      <c r="W350" s="21">
        <v>0</v>
      </c>
      <c r="X350" s="18"/>
      <c r="Y350" s="18"/>
      <c r="Z350" s="18"/>
      <c r="AA350" s="18" t="s">
        <v>108</v>
      </c>
      <c r="AB350" s="18"/>
      <c r="AC350" s="18" t="s">
        <v>997</v>
      </c>
      <c r="AD350" s="21">
        <v>0</v>
      </c>
      <c r="AE350" s="21">
        <v>0</v>
      </c>
      <c r="AF350" s="21">
        <v>0</v>
      </c>
      <c r="AG350" s="21">
        <v>0</v>
      </c>
      <c r="AH350" s="21">
        <v>0</v>
      </c>
      <c r="AI350" s="21">
        <v>0</v>
      </c>
      <c r="AJ350" s="21">
        <v>208765</v>
      </c>
      <c r="AK350" s="21">
        <v>0</v>
      </c>
      <c r="AL350" s="21">
        <v>0</v>
      </c>
      <c r="AM350" s="21">
        <v>0</v>
      </c>
      <c r="AN350" s="21">
        <v>0</v>
      </c>
      <c r="AO350" s="18"/>
      <c r="AP350" s="19"/>
      <c r="AQ350" s="18"/>
      <c r="AR350" s="21">
        <v>0</v>
      </c>
    </row>
    <row r="351" spans="1:44" x14ac:dyDescent="0.35">
      <c r="A351" s="18">
        <v>800030924</v>
      </c>
      <c r="B351" s="18" t="s">
        <v>65</v>
      </c>
      <c r="C351" s="18" t="s">
        <v>18</v>
      </c>
      <c r="D351" s="18">
        <v>392303</v>
      </c>
      <c r="E351" s="18" t="s">
        <v>1130</v>
      </c>
      <c r="F351" s="18" t="s">
        <v>1131</v>
      </c>
      <c r="G351" s="19">
        <v>45685.288993055554</v>
      </c>
      <c r="H351" s="19"/>
      <c r="I351" s="20">
        <v>210449</v>
      </c>
      <c r="J351" s="20">
        <v>210449</v>
      </c>
      <c r="K351" s="33" t="e">
        <v>#N/A</v>
      </c>
      <c r="L351" s="18" t="s">
        <v>579</v>
      </c>
      <c r="M351" s="21">
        <v>210449</v>
      </c>
      <c r="N351" s="22">
        <v>1222565394</v>
      </c>
      <c r="O351" s="18"/>
      <c r="P351" s="18" t="s">
        <v>580</v>
      </c>
      <c r="Q351" s="19">
        <v>45685</v>
      </c>
      <c r="R351" s="19">
        <v>45702</v>
      </c>
      <c r="S351" s="19">
        <v>45707</v>
      </c>
      <c r="T351" s="19"/>
      <c r="U351" s="18">
        <v>9</v>
      </c>
      <c r="V351" s="18" t="s">
        <v>80</v>
      </c>
      <c r="W351" s="21">
        <v>0</v>
      </c>
      <c r="X351" s="18"/>
      <c r="Y351" s="18"/>
      <c r="Z351" s="18"/>
      <c r="AA351" s="18" t="s">
        <v>108</v>
      </c>
      <c r="AB351" s="18"/>
      <c r="AC351" s="18" t="s">
        <v>997</v>
      </c>
      <c r="AD351" s="21">
        <v>0</v>
      </c>
      <c r="AE351" s="21">
        <v>0</v>
      </c>
      <c r="AF351" s="21">
        <v>0</v>
      </c>
      <c r="AG351" s="21">
        <v>0</v>
      </c>
      <c r="AH351" s="21">
        <v>0</v>
      </c>
      <c r="AI351" s="21">
        <v>0</v>
      </c>
      <c r="AJ351" s="21">
        <v>210449</v>
      </c>
      <c r="AK351" s="21">
        <v>0</v>
      </c>
      <c r="AL351" s="21">
        <v>0</v>
      </c>
      <c r="AM351" s="21">
        <v>0</v>
      </c>
      <c r="AN351" s="21">
        <v>0</v>
      </c>
      <c r="AO351" s="18"/>
      <c r="AP351" s="19"/>
      <c r="AQ351" s="18"/>
      <c r="AR351" s="21">
        <v>0</v>
      </c>
    </row>
    <row r="352" spans="1:44" x14ac:dyDescent="0.35">
      <c r="A352" s="18">
        <v>800030924</v>
      </c>
      <c r="B352" s="18" t="s">
        <v>65</v>
      </c>
      <c r="C352" s="18" t="s">
        <v>18</v>
      </c>
      <c r="D352" s="18">
        <v>390667</v>
      </c>
      <c r="E352" s="18" t="s">
        <v>1128</v>
      </c>
      <c r="F352" s="18" t="s">
        <v>1129</v>
      </c>
      <c r="G352" s="19">
        <v>45679.289733796293</v>
      </c>
      <c r="H352" s="19"/>
      <c r="I352" s="20">
        <v>213828</v>
      </c>
      <c r="J352" s="20">
        <v>213828</v>
      </c>
      <c r="K352" s="33" t="e">
        <v>#N/A</v>
      </c>
      <c r="L352" s="18" t="s">
        <v>579</v>
      </c>
      <c r="M352" s="21">
        <v>213828</v>
      </c>
      <c r="N352" s="22">
        <v>1222565395</v>
      </c>
      <c r="O352" s="18"/>
      <c r="P352" s="18" t="s">
        <v>580</v>
      </c>
      <c r="Q352" s="19">
        <v>45679</v>
      </c>
      <c r="R352" s="19">
        <v>45702</v>
      </c>
      <c r="S352" s="19">
        <v>45707</v>
      </c>
      <c r="T352" s="19"/>
      <c r="U352" s="18">
        <v>9</v>
      </c>
      <c r="V352" s="18" t="s">
        <v>80</v>
      </c>
      <c r="W352" s="21">
        <v>0</v>
      </c>
      <c r="X352" s="18"/>
      <c r="Y352" s="18"/>
      <c r="Z352" s="18"/>
      <c r="AA352" s="18" t="s">
        <v>108</v>
      </c>
      <c r="AB352" s="18"/>
      <c r="AC352" s="18" t="s">
        <v>997</v>
      </c>
      <c r="AD352" s="21">
        <v>0</v>
      </c>
      <c r="AE352" s="21">
        <v>0</v>
      </c>
      <c r="AF352" s="21">
        <v>0</v>
      </c>
      <c r="AG352" s="21">
        <v>0</v>
      </c>
      <c r="AH352" s="21">
        <v>0</v>
      </c>
      <c r="AI352" s="21">
        <v>0</v>
      </c>
      <c r="AJ352" s="21">
        <v>213828</v>
      </c>
      <c r="AK352" s="21">
        <v>0</v>
      </c>
      <c r="AL352" s="21">
        <v>0</v>
      </c>
      <c r="AM352" s="21">
        <v>0</v>
      </c>
      <c r="AN352" s="21">
        <v>0</v>
      </c>
      <c r="AO352" s="18"/>
      <c r="AP352" s="19"/>
      <c r="AQ352" s="18"/>
      <c r="AR352" s="21">
        <v>0</v>
      </c>
    </row>
    <row r="353" spans="1:44" x14ac:dyDescent="0.35">
      <c r="A353" s="18">
        <v>800030924</v>
      </c>
      <c r="B353" s="18" t="s">
        <v>65</v>
      </c>
      <c r="C353" s="18" t="s">
        <v>18</v>
      </c>
      <c r="D353" s="18">
        <v>386546</v>
      </c>
      <c r="E353" s="18" t="s">
        <v>1126</v>
      </c>
      <c r="F353" s="18" t="s">
        <v>1127</v>
      </c>
      <c r="G353" s="19">
        <v>45663.415173611109</v>
      </c>
      <c r="H353" s="19"/>
      <c r="I353" s="20">
        <v>214600</v>
      </c>
      <c r="J353" s="20">
        <v>214600</v>
      </c>
      <c r="K353" s="33" t="e">
        <v>#N/A</v>
      </c>
      <c r="L353" s="18" t="s">
        <v>579</v>
      </c>
      <c r="M353" s="21">
        <v>214600</v>
      </c>
      <c r="N353" s="22">
        <v>1222565396</v>
      </c>
      <c r="O353" s="18"/>
      <c r="P353" s="18" t="s">
        <v>580</v>
      </c>
      <c r="Q353" s="19">
        <v>45663</v>
      </c>
      <c r="R353" s="19">
        <v>45702</v>
      </c>
      <c r="S353" s="19">
        <v>45707</v>
      </c>
      <c r="T353" s="19"/>
      <c r="U353" s="18">
        <v>9</v>
      </c>
      <c r="V353" s="18" t="s">
        <v>80</v>
      </c>
      <c r="W353" s="21">
        <v>0</v>
      </c>
      <c r="X353" s="18"/>
      <c r="Y353" s="18"/>
      <c r="Z353" s="18"/>
      <c r="AA353" s="18" t="s">
        <v>108</v>
      </c>
      <c r="AB353" s="18"/>
      <c r="AC353" s="18" t="s">
        <v>997</v>
      </c>
      <c r="AD353" s="21">
        <v>0</v>
      </c>
      <c r="AE353" s="21">
        <v>0</v>
      </c>
      <c r="AF353" s="21">
        <v>0</v>
      </c>
      <c r="AG353" s="21">
        <v>0</v>
      </c>
      <c r="AH353" s="21">
        <v>0</v>
      </c>
      <c r="AI353" s="21">
        <v>0</v>
      </c>
      <c r="AJ353" s="21">
        <v>214600</v>
      </c>
      <c r="AK353" s="21">
        <v>0</v>
      </c>
      <c r="AL353" s="21">
        <v>0</v>
      </c>
      <c r="AM353" s="21">
        <v>0</v>
      </c>
      <c r="AN353" s="21">
        <v>0</v>
      </c>
      <c r="AO353" s="18"/>
      <c r="AP353" s="19"/>
      <c r="AQ353" s="18"/>
      <c r="AR353" s="21">
        <v>0</v>
      </c>
    </row>
    <row r="354" spans="1:44" x14ac:dyDescent="0.35">
      <c r="A354" s="18">
        <v>800030924</v>
      </c>
      <c r="B354" s="18" t="s">
        <v>65</v>
      </c>
      <c r="C354" s="18" t="s">
        <v>18</v>
      </c>
      <c r="D354" s="18">
        <v>386877</v>
      </c>
      <c r="E354" s="18" t="s">
        <v>1124</v>
      </c>
      <c r="F354" s="18" t="s">
        <v>1125</v>
      </c>
      <c r="G354" s="19">
        <v>45665.417939814812</v>
      </c>
      <c r="H354" s="19"/>
      <c r="I354" s="20">
        <v>217595</v>
      </c>
      <c r="J354" s="20">
        <v>217595</v>
      </c>
      <c r="K354" s="33" t="e">
        <v>#N/A</v>
      </c>
      <c r="L354" s="18" t="s">
        <v>579</v>
      </c>
      <c r="M354" s="21">
        <v>217595</v>
      </c>
      <c r="N354" s="22">
        <v>1222565397</v>
      </c>
      <c r="O354" s="18"/>
      <c r="P354" s="18" t="s">
        <v>580</v>
      </c>
      <c r="Q354" s="19">
        <v>45665</v>
      </c>
      <c r="R354" s="19">
        <v>45702</v>
      </c>
      <c r="S354" s="19">
        <v>45707</v>
      </c>
      <c r="T354" s="19"/>
      <c r="U354" s="18">
        <v>9</v>
      </c>
      <c r="V354" s="18" t="s">
        <v>80</v>
      </c>
      <c r="W354" s="21">
        <v>0</v>
      </c>
      <c r="X354" s="18"/>
      <c r="Y354" s="18"/>
      <c r="Z354" s="18"/>
      <c r="AA354" s="18" t="s">
        <v>108</v>
      </c>
      <c r="AB354" s="18"/>
      <c r="AC354" s="18" t="s">
        <v>997</v>
      </c>
      <c r="AD354" s="21">
        <v>0</v>
      </c>
      <c r="AE354" s="21">
        <v>0</v>
      </c>
      <c r="AF354" s="21">
        <v>0</v>
      </c>
      <c r="AG354" s="21">
        <v>0</v>
      </c>
      <c r="AH354" s="21">
        <v>0</v>
      </c>
      <c r="AI354" s="21">
        <v>0</v>
      </c>
      <c r="AJ354" s="21">
        <v>217595</v>
      </c>
      <c r="AK354" s="21">
        <v>0</v>
      </c>
      <c r="AL354" s="21">
        <v>0</v>
      </c>
      <c r="AM354" s="21">
        <v>0</v>
      </c>
      <c r="AN354" s="21">
        <v>0</v>
      </c>
      <c r="AO354" s="18"/>
      <c r="AP354" s="19"/>
      <c r="AQ354" s="18"/>
      <c r="AR354" s="21">
        <v>0</v>
      </c>
    </row>
    <row r="355" spans="1:44" x14ac:dyDescent="0.35">
      <c r="A355" s="18">
        <v>800030924</v>
      </c>
      <c r="B355" s="18" t="s">
        <v>65</v>
      </c>
      <c r="C355" s="18" t="s">
        <v>18</v>
      </c>
      <c r="D355" s="18">
        <v>392685</v>
      </c>
      <c r="E355" s="18" t="s">
        <v>1122</v>
      </c>
      <c r="F355" s="18" t="s">
        <v>1123</v>
      </c>
      <c r="G355" s="19">
        <v>45685.292256944442</v>
      </c>
      <c r="H355" s="19"/>
      <c r="I355" s="20">
        <v>219850</v>
      </c>
      <c r="J355" s="20">
        <v>219850</v>
      </c>
      <c r="K355" s="33" t="e">
        <v>#N/A</v>
      </c>
      <c r="L355" s="18" t="s">
        <v>579</v>
      </c>
      <c r="M355" s="21">
        <v>219850</v>
      </c>
      <c r="N355" s="22">
        <v>1222565398</v>
      </c>
      <c r="O355" s="18"/>
      <c r="P355" s="18" t="s">
        <v>580</v>
      </c>
      <c r="Q355" s="19">
        <v>45685</v>
      </c>
      <c r="R355" s="19">
        <v>45702</v>
      </c>
      <c r="S355" s="19">
        <v>45707</v>
      </c>
      <c r="T355" s="19"/>
      <c r="U355" s="18">
        <v>9</v>
      </c>
      <c r="V355" s="18" t="s">
        <v>80</v>
      </c>
      <c r="W355" s="21">
        <v>0</v>
      </c>
      <c r="X355" s="18"/>
      <c r="Y355" s="18"/>
      <c r="Z355" s="18"/>
      <c r="AA355" s="18" t="s">
        <v>108</v>
      </c>
      <c r="AB355" s="18"/>
      <c r="AC355" s="18" t="s">
        <v>997</v>
      </c>
      <c r="AD355" s="21">
        <v>0</v>
      </c>
      <c r="AE355" s="21">
        <v>0</v>
      </c>
      <c r="AF355" s="21">
        <v>0</v>
      </c>
      <c r="AG355" s="21">
        <v>0</v>
      </c>
      <c r="AH355" s="21">
        <v>0</v>
      </c>
      <c r="AI355" s="21">
        <v>0</v>
      </c>
      <c r="AJ355" s="21">
        <v>219850</v>
      </c>
      <c r="AK355" s="21">
        <v>0</v>
      </c>
      <c r="AL355" s="21">
        <v>0</v>
      </c>
      <c r="AM355" s="21">
        <v>0</v>
      </c>
      <c r="AN355" s="21">
        <v>0</v>
      </c>
      <c r="AO355" s="18"/>
      <c r="AP355" s="19"/>
      <c r="AQ355" s="18"/>
      <c r="AR355" s="21">
        <v>0</v>
      </c>
    </row>
    <row r="356" spans="1:44" x14ac:dyDescent="0.35">
      <c r="A356" s="18">
        <v>800030924</v>
      </c>
      <c r="B356" s="18" t="s">
        <v>65</v>
      </c>
      <c r="C356" s="18" t="s">
        <v>18</v>
      </c>
      <c r="D356" s="18">
        <v>392717</v>
      </c>
      <c r="E356" s="18" t="s">
        <v>1120</v>
      </c>
      <c r="F356" s="18" t="s">
        <v>1121</v>
      </c>
      <c r="G356" s="19">
        <v>45685.292627314811</v>
      </c>
      <c r="H356" s="19"/>
      <c r="I356" s="20">
        <v>220550</v>
      </c>
      <c r="J356" s="20">
        <v>220550</v>
      </c>
      <c r="K356" s="33" t="e">
        <v>#N/A</v>
      </c>
      <c r="L356" s="18" t="s">
        <v>579</v>
      </c>
      <c r="M356" s="21">
        <v>220550</v>
      </c>
      <c r="N356" s="22">
        <v>1222565399</v>
      </c>
      <c r="O356" s="18"/>
      <c r="P356" s="18" t="s">
        <v>580</v>
      </c>
      <c r="Q356" s="19">
        <v>45685</v>
      </c>
      <c r="R356" s="19">
        <v>45702</v>
      </c>
      <c r="S356" s="19">
        <v>45707</v>
      </c>
      <c r="T356" s="19"/>
      <c r="U356" s="18">
        <v>9</v>
      </c>
      <c r="V356" s="18" t="s">
        <v>80</v>
      </c>
      <c r="W356" s="21">
        <v>0</v>
      </c>
      <c r="X356" s="18"/>
      <c r="Y356" s="18"/>
      <c r="Z356" s="18"/>
      <c r="AA356" s="18" t="s">
        <v>108</v>
      </c>
      <c r="AB356" s="18"/>
      <c r="AC356" s="18" t="s">
        <v>997</v>
      </c>
      <c r="AD356" s="21">
        <v>0</v>
      </c>
      <c r="AE356" s="21">
        <v>0</v>
      </c>
      <c r="AF356" s="21">
        <v>0</v>
      </c>
      <c r="AG356" s="21">
        <v>0</v>
      </c>
      <c r="AH356" s="21">
        <v>0</v>
      </c>
      <c r="AI356" s="21">
        <v>0</v>
      </c>
      <c r="AJ356" s="21">
        <v>220550</v>
      </c>
      <c r="AK356" s="21">
        <v>0</v>
      </c>
      <c r="AL356" s="21">
        <v>0</v>
      </c>
      <c r="AM356" s="21">
        <v>0</v>
      </c>
      <c r="AN356" s="21">
        <v>0</v>
      </c>
      <c r="AO356" s="18"/>
      <c r="AP356" s="19"/>
      <c r="AQ356" s="18"/>
      <c r="AR356" s="21">
        <v>0</v>
      </c>
    </row>
    <row r="357" spans="1:44" x14ac:dyDescent="0.35">
      <c r="A357" s="18">
        <v>800030924</v>
      </c>
      <c r="B357" s="18" t="s">
        <v>65</v>
      </c>
      <c r="C357" s="18" t="s">
        <v>18</v>
      </c>
      <c r="D357" s="18">
        <v>386135</v>
      </c>
      <c r="E357" s="18" t="s">
        <v>1164</v>
      </c>
      <c r="F357" s="18" t="s">
        <v>1165</v>
      </c>
      <c r="G357" s="19">
        <v>45660.410486111112</v>
      </c>
      <c r="H357" s="19"/>
      <c r="I357" s="20">
        <v>220850</v>
      </c>
      <c r="J357" s="20">
        <v>220850</v>
      </c>
      <c r="K357" s="33" t="e">
        <v>#N/A</v>
      </c>
      <c r="L357" s="18" t="s">
        <v>579</v>
      </c>
      <c r="M357" s="21">
        <v>220850</v>
      </c>
      <c r="N357" s="22">
        <v>1222565400</v>
      </c>
      <c r="O357" s="18"/>
      <c r="P357" s="18" t="s">
        <v>580</v>
      </c>
      <c r="Q357" s="19">
        <v>45660</v>
      </c>
      <c r="R357" s="19">
        <v>45701</v>
      </c>
      <c r="S357" s="19">
        <v>45707</v>
      </c>
      <c r="T357" s="19"/>
      <c r="U357" s="18">
        <v>9</v>
      </c>
      <c r="V357" s="18" t="s">
        <v>80</v>
      </c>
      <c r="W357" s="21">
        <v>0</v>
      </c>
      <c r="X357" s="18"/>
      <c r="Y357" s="18"/>
      <c r="Z357" s="18"/>
      <c r="AA357" s="18" t="s">
        <v>108</v>
      </c>
      <c r="AB357" s="18"/>
      <c r="AC357" s="18" t="s">
        <v>997</v>
      </c>
      <c r="AD357" s="21">
        <v>0</v>
      </c>
      <c r="AE357" s="21">
        <v>0</v>
      </c>
      <c r="AF357" s="21">
        <v>0</v>
      </c>
      <c r="AG357" s="21">
        <v>0</v>
      </c>
      <c r="AH357" s="21">
        <v>0</v>
      </c>
      <c r="AI357" s="21">
        <v>0</v>
      </c>
      <c r="AJ357" s="21">
        <v>220850</v>
      </c>
      <c r="AK357" s="21">
        <v>0</v>
      </c>
      <c r="AL357" s="21">
        <v>0</v>
      </c>
      <c r="AM357" s="21">
        <v>0</v>
      </c>
      <c r="AN357" s="21">
        <v>0</v>
      </c>
      <c r="AO357" s="18"/>
      <c r="AP357" s="19"/>
      <c r="AQ357" s="18"/>
      <c r="AR357" s="21">
        <v>0</v>
      </c>
    </row>
    <row r="358" spans="1:44" x14ac:dyDescent="0.35">
      <c r="A358" s="18">
        <v>800030924</v>
      </c>
      <c r="B358" s="18" t="s">
        <v>65</v>
      </c>
      <c r="C358" s="18" t="s">
        <v>18</v>
      </c>
      <c r="D358" s="18">
        <v>385911</v>
      </c>
      <c r="E358" s="18" t="s">
        <v>1200</v>
      </c>
      <c r="F358" s="18" t="s">
        <v>1201</v>
      </c>
      <c r="G358" s="19">
        <v>45659.408541666664</v>
      </c>
      <c r="H358" s="19">
        <v>45700</v>
      </c>
      <c r="I358" s="20">
        <v>222000</v>
      </c>
      <c r="J358" s="20">
        <v>222000</v>
      </c>
      <c r="K358" s="33" t="e">
        <v>#N/A</v>
      </c>
      <c r="L358" s="18" t="s">
        <v>579</v>
      </c>
      <c r="M358" s="21">
        <v>222000</v>
      </c>
      <c r="N358" s="22">
        <v>1222565401</v>
      </c>
      <c r="O358" s="18"/>
      <c r="P358" s="18" t="s">
        <v>580</v>
      </c>
      <c r="Q358" s="19">
        <v>45659</v>
      </c>
      <c r="R358" s="19">
        <v>45694</v>
      </c>
      <c r="S358" s="19">
        <v>45707</v>
      </c>
      <c r="T358" s="19"/>
      <c r="U358" s="18">
        <v>9</v>
      </c>
      <c r="V358" s="18" t="s">
        <v>80</v>
      </c>
      <c r="W358" s="21">
        <v>0</v>
      </c>
      <c r="X358" s="18"/>
      <c r="Y358" s="18"/>
      <c r="Z358" s="18"/>
      <c r="AA358" s="18" t="s">
        <v>108</v>
      </c>
      <c r="AB358" s="18"/>
      <c r="AC358" s="18" t="s">
        <v>997</v>
      </c>
      <c r="AD358" s="21">
        <v>0</v>
      </c>
      <c r="AE358" s="21">
        <v>0</v>
      </c>
      <c r="AF358" s="21">
        <v>0</v>
      </c>
      <c r="AG358" s="21">
        <v>0</v>
      </c>
      <c r="AH358" s="21">
        <v>0</v>
      </c>
      <c r="AI358" s="21">
        <v>0</v>
      </c>
      <c r="AJ358" s="21">
        <v>222000</v>
      </c>
      <c r="AK358" s="21">
        <v>0</v>
      </c>
      <c r="AL358" s="21">
        <v>0</v>
      </c>
      <c r="AM358" s="21">
        <v>0</v>
      </c>
      <c r="AN358" s="21">
        <v>0</v>
      </c>
      <c r="AO358" s="18"/>
      <c r="AP358" s="19"/>
      <c r="AQ358" s="18"/>
      <c r="AR358" s="21">
        <v>0</v>
      </c>
    </row>
    <row r="359" spans="1:44" x14ac:dyDescent="0.35">
      <c r="A359" s="18">
        <v>800030924</v>
      </c>
      <c r="B359" s="18" t="s">
        <v>65</v>
      </c>
      <c r="C359" s="18" t="s">
        <v>18</v>
      </c>
      <c r="D359" s="18">
        <v>391003</v>
      </c>
      <c r="E359" s="18" t="s">
        <v>1118</v>
      </c>
      <c r="F359" s="18" t="s">
        <v>1119</v>
      </c>
      <c r="G359" s="19">
        <v>45679.292303240742</v>
      </c>
      <c r="H359" s="19"/>
      <c r="I359" s="20">
        <v>222250</v>
      </c>
      <c r="J359" s="20">
        <v>222250</v>
      </c>
      <c r="K359" s="33" t="e">
        <v>#N/A</v>
      </c>
      <c r="L359" s="18" t="s">
        <v>579</v>
      </c>
      <c r="M359" s="21">
        <v>222250</v>
      </c>
      <c r="N359" s="22">
        <v>1222565402</v>
      </c>
      <c r="O359" s="18"/>
      <c r="P359" s="18" t="s">
        <v>580</v>
      </c>
      <c r="Q359" s="19">
        <v>45679</v>
      </c>
      <c r="R359" s="19">
        <v>45702</v>
      </c>
      <c r="S359" s="19">
        <v>45707</v>
      </c>
      <c r="T359" s="19"/>
      <c r="U359" s="18">
        <v>9</v>
      </c>
      <c r="V359" s="18" t="s">
        <v>80</v>
      </c>
      <c r="W359" s="21">
        <v>0</v>
      </c>
      <c r="X359" s="18"/>
      <c r="Y359" s="18"/>
      <c r="Z359" s="18"/>
      <c r="AA359" s="18" t="s">
        <v>108</v>
      </c>
      <c r="AB359" s="18"/>
      <c r="AC359" s="18" t="s">
        <v>997</v>
      </c>
      <c r="AD359" s="21">
        <v>0</v>
      </c>
      <c r="AE359" s="21">
        <v>0</v>
      </c>
      <c r="AF359" s="21">
        <v>0</v>
      </c>
      <c r="AG359" s="21">
        <v>0</v>
      </c>
      <c r="AH359" s="21">
        <v>0</v>
      </c>
      <c r="AI359" s="21">
        <v>0</v>
      </c>
      <c r="AJ359" s="21">
        <v>222250</v>
      </c>
      <c r="AK359" s="21">
        <v>0</v>
      </c>
      <c r="AL359" s="21">
        <v>0</v>
      </c>
      <c r="AM359" s="21">
        <v>0</v>
      </c>
      <c r="AN359" s="21">
        <v>0</v>
      </c>
      <c r="AO359" s="18"/>
      <c r="AP359" s="19"/>
      <c r="AQ359" s="18"/>
      <c r="AR359" s="21">
        <v>0</v>
      </c>
    </row>
    <row r="360" spans="1:44" x14ac:dyDescent="0.35">
      <c r="A360" s="18">
        <v>800030924</v>
      </c>
      <c r="B360" s="18" t="s">
        <v>65</v>
      </c>
      <c r="C360" s="18" t="s">
        <v>18</v>
      </c>
      <c r="D360" s="18">
        <v>386019</v>
      </c>
      <c r="E360" s="18" t="s">
        <v>1162</v>
      </c>
      <c r="F360" s="18" t="s">
        <v>1163</v>
      </c>
      <c r="G360" s="19">
        <v>45659.409456018519</v>
      </c>
      <c r="H360" s="19"/>
      <c r="I360" s="20">
        <v>223500</v>
      </c>
      <c r="J360" s="20">
        <v>223500</v>
      </c>
      <c r="K360" s="33" t="e">
        <v>#N/A</v>
      </c>
      <c r="L360" s="18" t="s">
        <v>579</v>
      </c>
      <c r="M360" s="21">
        <v>223500</v>
      </c>
      <c r="N360" s="22">
        <v>1222565404</v>
      </c>
      <c r="O360" s="18"/>
      <c r="P360" s="18" t="s">
        <v>580</v>
      </c>
      <c r="Q360" s="19">
        <v>45659</v>
      </c>
      <c r="R360" s="19">
        <v>45701</v>
      </c>
      <c r="S360" s="19">
        <v>45707</v>
      </c>
      <c r="T360" s="19"/>
      <c r="U360" s="18">
        <v>9</v>
      </c>
      <c r="V360" s="18" t="s">
        <v>80</v>
      </c>
      <c r="W360" s="21">
        <v>0</v>
      </c>
      <c r="X360" s="18"/>
      <c r="Y360" s="18"/>
      <c r="Z360" s="18"/>
      <c r="AA360" s="18" t="s">
        <v>108</v>
      </c>
      <c r="AB360" s="18"/>
      <c r="AC360" s="18" t="s">
        <v>997</v>
      </c>
      <c r="AD360" s="21">
        <v>0</v>
      </c>
      <c r="AE360" s="21">
        <v>0</v>
      </c>
      <c r="AF360" s="21">
        <v>0</v>
      </c>
      <c r="AG360" s="21">
        <v>0</v>
      </c>
      <c r="AH360" s="21">
        <v>0</v>
      </c>
      <c r="AI360" s="21">
        <v>0</v>
      </c>
      <c r="AJ360" s="21">
        <v>223500</v>
      </c>
      <c r="AK360" s="21">
        <v>0</v>
      </c>
      <c r="AL360" s="21">
        <v>0</v>
      </c>
      <c r="AM360" s="21">
        <v>0</v>
      </c>
      <c r="AN360" s="21">
        <v>0</v>
      </c>
      <c r="AO360" s="18"/>
      <c r="AP360" s="19"/>
      <c r="AQ360" s="18"/>
      <c r="AR360" s="21">
        <v>0</v>
      </c>
    </row>
    <row r="361" spans="1:44" x14ac:dyDescent="0.35">
      <c r="A361" s="18">
        <v>800030924</v>
      </c>
      <c r="B361" s="18" t="s">
        <v>65</v>
      </c>
      <c r="C361" s="18" t="s">
        <v>18</v>
      </c>
      <c r="D361" s="18">
        <v>393794</v>
      </c>
      <c r="E361" s="18" t="s">
        <v>1116</v>
      </c>
      <c r="F361" s="18" t="s">
        <v>1117</v>
      </c>
      <c r="G361" s="19">
        <v>45688.404039351852</v>
      </c>
      <c r="H361" s="19"/>
      <c r="I361" s="20">
        <v>226400</v>
      </c>
      <c r="J361" s="20">
        <v>226400</v>
      </c>
      <c r="K361" s="33" t="e">
        <v>#N/A</v>
      </c>
      <c r="L361" s="18" t="s">
        <v>579</v>
      </c>
      <c r="M361" s="21">
        <v>226400</v>
      </c>
      <c r="N361" s="22">
        <v>1222565405</v>
      </c>
      <c r="O361" s="18"/>
      <c r="P361" s="18" t="s">
        <v>580</v>
      </c>
      <c r="Q361" s="19">
        <v>45688</v>
      </c>
      <c r="R361" s="19">
        <v>45702</v>
      </c>
      <c r="S361" s="19">
        <v>45707</v>
      </c>
      <c r="T361" s="19"/>
      <c r="U361" s="18">
        <v>9</v>
      </c>
      <c r="V361" s="18" t="s">
        <v>80</v>
      </c>
      <c r="W361" s="21">
        <v>0</v>
      </c>
      <c r="X361" s="18"/>
      <c r="Y361" s="18"/>
      <c r="Z361" s="18"/>
      <c r="AA361" s="18" t="s">
        <v>108</v>
      </c>
      <c r="AB361" s="18"/>
      <c r="AC361" s="18" t="s">
        <v>997</v>
      </c>
      <c r="AD361" s="21">
        <v>0</v>
      </c>
      <c r="AE361" s="21">
        <v>0</v>
      </c>
      <c r="AF361" s="21">
        <v>0</v>
      </c>
      <c r="AG361" s="21">
        <v>0</v>
      </c>
      <c r="AH361" s="21">
        <v>0</v>
      </c>
      <c r="AI361" s="21">
        <v>0</v>
      </c>
      <c r="AJ361" s="21">
        <v>226400</v>
      </c>
      <c r="AK361" s="21">
        <v>0</v>
      </c>
      <c r="AL361" s="21">
        <v>0</v>
      </c>
      <c r="AM361" s="21">
        <v>0</v>
      </c>
      <c r="AN361" s="21">
        <v>0</v>
      </c>
      <c r="AO361" s="18"/>
      <c r="AP361" s="19"/>
      <c r="AQ361" s="18"/>
      <c r="AR361" s="21">
        <v>0</v>
      </c>
    </row>
    <row r="362" spans="1:44" x14ac:dyDescent="0.35">
      <c r="A362" s="18">
        <v>800030924</v>
      </c>
      <c r="B362" s="18" t="s">
        <v>65</v>
      </c>
      <c r="C362" s="18" t="s">
        <v>18</v>
      </c>
      <c r="D362" s="18">
        <v>385790</v>
      </c>
      <c r="E362" s="18" t="s">
        <v>1160</v>
      </c>
      <c r="F362" s="18" t="s">
        <v>1161</v>
      </c>
      <c r="G362" s="19">
        <v>45658.407337962963</v>
      </c>
      <c r="H362" s="19"/>
      <c r="I362" s="20">
        <v>227120</v>
      </c>
      <c r="J362" s="20">
        <v>227120</v>
      </c>
      <c r="K362" s="33" t="e">
        <v>#N/A</v>
      </c>
      <c r="L362" s="18" t="s">
        <v>579</v>
      </c>
      <c r="M362" s="21">
        <v>227120</v>
      </c>
      <c r="N362" s="22">
        <v>1222565406</v>
      </c>
      <c r="O362" s="18"/>
      <c r="P362" s="18" t="s">
        <v>580</v>
      </c>
      <c r="Q362" s="19">
        <v>45658</v>
      </c>
      <c r="R362" s="19">
        <v>45701</v>
      </c>
      <c r="S362" s="19">
        <v>45707</v>
      </c>
      <c r="T362" s="19"/>
      <c r="U362" s="18">
        <v>9</v>
      </c>
      <c r="V362" s="18" t="s">
        <v>80</v>
      </c>
      <c r="W362" s="21">
        <v>0</v>
      </c>
      <c r="X362" s="18"/>
      <c r="Y362" s="18"/>
      <c r="Z362" s="18"/>
      <c r="AA362" s="18" t="s">
        <v>108</v>
      </c>
      <c r="AB362" s="18"/>
      <c r="AC362" s="18" t="s">
        <v>997</v>
      </c>
      <c r="AD362" s="21">
        <v>0</v>
      </c>
      <c r="AE362" s="21">
        <v>0</v>
      </c>
      <c r="AF362" s="21">
        <v>0</v>
      </c>
      <c r="AG362" s="21">
        <v>0</v>
      </c>
      <c r="AH362" s="21">
        <v>0</v>
      </c>
      <c r="AI362" s="21">
        <v>0</v>
      </c>
      <c r="AJ362" s="21">
        <v>227120</v>
      </c>
      <c r="AK362" s="21">
        <v>0</v>
      </c>
      <c r="AL362" s="21">
        <v>0</v>
      </c>
      <c r="AM362" s="21">
        <v>0</v>
      </c>
      <c r="AN362" s="21">
        <v>0</v>
      </c>
      <c r="AO362" s="18"/>
      <c r="AP362" s="19"/>
      <c r="AQ362" s="18"/>
      <c r="AR362" s="21">
        <v>0</v>
      </c>
    </row>
    <row r="363" spans="1:44" x14ac:dyDescent="0.35">
      <c r="A363" s="18">
        <v>800030924</v>
      </c>
      <c r="B363" s="18" t="s">
        <v>65</v>
      </c>
      <c r="C363" s="18" t="s">
        <v>18</v>
      </c>
      <c r="D363" s="18">
        <v>388765</v>
      </c>
      <c r="E363" s="18" t="s">
        <v>1114</v>
      </c>
      <c r="F363" s="18" t="s">
        <v>1115</v>
      </c>
      <c r="G363" s="19">
        <v>45672.434930555559</v>
      </c>
      <c r="H363" s="19"/>
      <c r="I363" s="20">
        <v>227828</v>
      </c>
      <c r="J363" s="20">
        <v>227828</v>
      </c>
      <c r="K363" s="33" t="e">
        <v>#N/A</v>
      </c>
      <c r="L363" s="18" t="s">
        <v>579</v>
      </c>
      <c r="M363" s="21">
        <v>227828</v>
      </c>
      <c r="N363" s="22">
        <v>1222565408</v>
      </c>
      <c r="O363" s="18"/>
      <c r="P363" s="18" t="s">
        <v>580</v>
      </c>
      <c r="Q363" s="19">
        <v>45672</v>
      </c>
      <c r="R363" s="19">
        <v>45702</v>
      </c>
      <c r="S363" s="19">
        <v>45707</v>
      </c>
      <c r="T363" s="19"/>
      <c r="U363" s="18">
        <v>9</v>
      </c>
      <c r="V363" s="18" t="s">
        <v>80</v>
      </c>
      <c r="W363" s="21">
        <v>0</v>
      </c>
      <c r="X363" s="18"/>
      <c r="Y363" s="18"/>
      <c r="Z363" s="18"/>
      <c r="AA363" s="18" t="s">
        <v>108</v>
      </c>
      <c r="AB363" s="18"/>
      <c r="AC363" s="18" t="s">
        <v>997</v>
      </c>
      <c r="AD363" s="21">
        <v>0</v>
      </c>
      <c r="AE363" s="21">
        <v>0</v>
      </c>
      <c r="AF363" s="21">
        <v>0</v>
      </c>
      <c r="AG363" s="21">
        <v>0</v>
      </c>
      <c r="AH363" s="21">
        <v>0</v>
      </c>
      <c r="AI363" s="21">
        <v>0</v>
      </c>
      <c r="AJ363" s="21">
        <v>227828</v>
      </c>
      <c r="AK363" s="21">
        <v>0</v>
      </c>
      <c r="AL363" s="21">
        <v>0</v>
      </c>
      <c r="AM363" s="21">
        <v>0</v>
      </c>
      <c r="AN363" s="21">
        <v>0</v>
      </c>
      <c r="AO363" s="18"/>
      <c r="AP363" s="19"/>
      <c r="AQ363" s="18"/>
      <c r="AR363" s="21">
        <v>0</v>
      </c>
    </row>
    <row r="364" spans="1:44" x14ac:dyDescent="0.35">
      <c r="A364" s="18">
        <v>800030924</v>
      </c>
      <c r="B364" s="18" t="s">
        <v>65</v>
      </c>
      <c r="C364" s="18" t="s">
        <v>18</v>
      </c>
      <c r="D364" s="18">
        <v>388638</v>
      </c>
      <c r="E364" s="18" t="s">
        <v>1184</v>
      </c>
      <c r="F364" s="18" t="s">
        <v>1185</v>
      </c>
      <c r="G364" s="19">
        <v>45671.433796296296</v>
      </c>
      <c r="H364" s="19">
        <v>45700</v>
      </c>
      <c r="I364" s="20">
        <v>228500</v>
      </c>
      <c r="J364" s="20">
        <v>228500</v>
      </c>
      <c r="K364" s="33" t="e">
        <v>#N/A</v>
      </c>
      <c r="L364" s="18" t="s">
        <v>579</v>
      </c>
      <c r="M364" s="21">
        <v>228500</v>
      </c>
      <c r="N364" s="22">
        <v>1222565410</v>
      </c>
      <c r="O364" s="18"/>
      <c r="P364" s="18" t="s">
        <v>580</v>
      </c>
      <c r="Q364" s="19">
        <v>45671</v>
      </c>
      <c r="R364" s="19">
        <v>45700</v>
      </c>
      <c r="S364" s="19">
        <v>45707</v>
      </c>
      <c r="T364" s="19"/>
      <c r="U364" s="18">
        <v>9</v>
      </c>
      <c r="V364" s="18" t="s">
        <v>80</v>
      </c>
      <c r="W364" s="21">
        <v>0</v>
      </c>
      <c r="X364" s="18"/>
      <c r="Y364" s="18"/>
      <c r="Z364" s="18"/>
      <c r="AA364" s="18" t="s">
        <v>108</v>
      </c>
      <c r="AB364" s="18"/>
      <c r="AC364" s="18" t="s">
        <v>997</v>
      </c>
      <c r="AD364" s="21">
        <v>0</v>
      </c>
      <c r="AE364" s="21">
        <v>0</v>
      </c>
      <c r="AF364" s="21">
        <v>0</v>
      </c>
      <c r="AG364" s="21">
        <v>0</v>
      </c>
      <c r="AH364" s="21">
        <v>0</v>
      </c>
      <c r="AI364" s="21">
        <v>0</v>
      </c>
      <c r="AJ364" s="21">
        <v>228500</v>
      </c>
      <c r="AK364" s="21">
        <v>0</v>
      </c>
      <c r="AL364" s="21">
        <v>0</v>
      </c>
      <c r="AM364" s="21">
        <v>0</v>
      </c>
      <c r="AN364" s="21">
        <v>0</v>
      </c>
      <c r="AO364" s="18"/>
      <c r="AP364" s="19"/>
      <c r="AQ364" s="18"/>
      <c r="AR364" s="21">
        <v>0</v>
      </c>
    </row>
    <row r="365" spans="1:44" x14ac:dyDescent="0.35">
      <c r="A365" s="18">
        <v>800030924</v>
      </c>
      <c r="B365" s="18" t="s">
        <v>65</v>
      </c>
      <c r="C365" s="18" t="s">
        <v>18</v>
      </c>
      <c r="D365" s="18">
        <v>389288</v>
      </c>
      <c r="E365" s="18" t="s">
        <v>1112</v>
      </c>
      <c r="F365" s="18" t="s">
        <v>1113</v>
      </c>
      <c r="G365" s="19">
        <v>45673.441076388888</v>
      </c>
      <c r="H365" s="19"/>
      <c r="I365" s="20">
        <v>231100</v>
      </c>
      <c r="J365" s="20">
        <v>231100</v>
      </c>
      <c r="K365" s="33" t="e">
        <v>#N/A</v>
      </c>
      <c r="L365" s="18" t="s">
        <v>579</v>
      </c>
      <c r="M365" s="21">
        <v>231100</v>
      </c>
      <c r="N365" s="22">
        <v>1222565411</v>
      </c>
      <c r="O365" s="18"/>
      <c r="P365" s="18" t="s">
        <v>580</v>
      </c>
      <c r="Q365" s="19">
        <v>45673</v>
      </c>
      <c r="R365" s="19">
        <v>45702</v>
      </c>
      <c r="S365" s="19">
        <v>45707</v>
      </c>
      <c r="T365" s="19"/>
      <c r="U365" s="18">
        <v>9</v>
      </c>
      <c r="V365" s="18" t="s">
        <v>80</v>
      </c>
      <c r="W365" s="21">
        <v>0</v>
      </c>
      <c r="X365" s="18"/>
      <c r="Y365" s="18"/>
      <c r="Z365" s="18"/>
      <c r="AA365" s="18" t="s">
        <v>108</v>
      </c>
      <c r="AB365" s="18"/>
      <c r="AC365" s="18" t="s">
        <v>997</v>
      </c>
      <c r="AD365" s="21">
        <v>0</v>
      </c>
      <c r="AE365" s="21">
        <v>0</v>
      </c>
      <c r="AF365" s="21">
        <v>0</v>
      </c>
      <c r="AG365" s="21">
        <v>0</v>
      </c>
      <c r="AH365" s="21">
        <v>0</v>
      </c>
      <c r="AI365" s="21">
        <v>0</v>
      </c>
      <c r="AJ365" s="21">
        <v>231100</v>
      </c>
      <c r="AK365" s="21">
        <v>0</v>
      </c>
      <c r="AL365" s="21">
        <v>0</v>
      </c>
      <c r="AM365" s="21">
        <v>0</v>
      </c>
      <c r="AN365" s="21">
        <v>0</v>
      </c>
      <c r="AO365" s="18"/>
      <c r="AP365" s="19"/>
      <c r="AQ365" s="18"/>
      <c r="AR365" s="21">
        <v>0</v>
      </c>
    </row>
    <row r="366" spans="1:44" x14ac:dyDescent="0.35">
      <c r="A366" s="18">
        <v>800030924</v>
      </c>
      <c r="B366" s="18" t="s">
        <v>65</v>
      </c>
      <c r="C366" s="18" t="s">
        <v>18</v>
      </c>
      <c r="D366" s="18">
        <v>390166</v>
      </c>
      <c r="E366" s="18" t="s">
        <v>1110</v>
      </c>
      <c r="F366" s="18" t="s">
        <v>1111</v>
      </c>
      <c r="G366" s="19">
        <v>45677.930069444446</v>
      </c>
      <c r="H366" s="19"/>
      <c r="I366" s="20">
        <v>233540</v>
      </c>
      <c r="J366" s="20">
        <v>233540</v>
      </c>
      <c r="K366" s="33" t="e">
        <v>#N/A</v>
      </c>
      <c r="L366" s="18" t="s">
        <v>579</v>
      </c>
      <c r="M366" s="21">
        <v>233540</v>
      </c>
      <c r="N366" s="22">
        <v>1222565412</v>
      </c>
      <c r="O366" s="18"/>
      <c r="P366" s="18" t="s">
        <v>580</v>
      </c>
      <c r="Q366" s="19">
        <v>45677</v>
      </c>
      <c r="R366" s="19">
        <v>45702</v>
      </c>
      <c r="S366" s="19">
        <v>45707</v>
      </c>
      <c r="T366" s="19"/>
      <c r="U366" s="18">
        <v>9</v>
      </c>
      <c r="V366" s="18" t="s">
        <v>80</v>
      </c>
      <c r="W366" s="21">
        <v>0</v>
      </c>
      <c r="X366" s="18"/>
      <c r="Y366" s="18"/>
      <c r="Z366" s="18"/>
      <c r="AA366" s="18" t="s">
        <v>108</v>
      </c>
      <c r="AB366" s="18"/>
      <c r="AC366" s="18" t="s">
        <v>997</v>
      </c>
      <c r="AD366" s="21">
        <v>0</v>
      </c>
      <c r="AE366" s="21">
        <v>0</v>
      </c>
      <c r="AF366" s="21">
        <v>0</v>
      </c>
      <c r="AG366" s="21">
        <v>0</v>
      </c>
      <c r="AH366" s="21">
        <v>0</v>
      </c>
      <c r="AI366" s="21">
        <v>0</v>
      </c>
      <c r="AJ366" s="21">
        <v>233540</v>
      </c>
      <c r="AK366" s="21">
        <v>0</v>
      </c>
      <c r="AL366" s="21">
        <v>0</v>
      </c>
      <c r="AM366" s="21">
        <v>0</v>
      </c>
      <c r="AN366" s="21">
        <v>0</v>
      </c>
      <c r="AO366" s="18"/>
      <c r="AP366" s="19"/>
      <c r="AQ366" s="18"/>
      <c r="AR366" s="21">
        <v>0</v>
      </c>
    </row>
    <row r="367" spans="1:44" x14ac:dyDescent="0.35">
      <c r="A367" s="18">
        <v>800030924</v>
      </c>
      <c r="B367" s="18" t="s">
        <v>65</v>
      </c>
      <c r="C367" s="18" t="s">
        <v>18</v>
      </c>
      <c r="D367" s="18">
        <v>389845</v>
      </c>
      <c r="E367" s="18" t="s">
        <v>1182</v>
      </c>
      <c r="F367" s="18" t="s">
        <v>1183</v>
      </c>
      <c r="G367" s="19">
        <v>45675.445949074077</v>
      </c>
      <c r="H367" s="19">
        <v>45700</v>
      </c>
      <c r="I367" s="20">
        <v>250510</v>
      </c>
      <c r="J367" s="20">
        <v>250510</v>
      </c>
      <c r="K367" s="33" t="e">
        <v>#N/A</v>
      </c>
      <c r="L367" s="18" t="s">
        <v>579</v>
      </c>
      <c r="M367" s="21">
        <v>250510</v>
      </c>
      <c r="N367" s="22">
        <v>1222565413</v>
      </c>
      <c r="O367" s="18"/>
      <c r="P367" s="18" t="s">
        <v>580</v>
      </c>
      <c r="Q367" s="19">
        <v>45675</v>
      </c>
      <c r="R367" s="19">
        <v>45700</v>
      </c>
      <c r="S367" s="19">
        <v>45707</v>
      </c>
      <c r="T367" s="19"/>
      <c r="U367" s="18">
        <v>9</v>
      </c>
      <c r="V367" s="18" t="s">
        <v>80</v>
      </c>
      <c r="W367" s="21">
        <v>0</v>
      </c>
      <c r="X367" s="18"/>
      <c r="Y367" s="18"/>
      <c r="Z367" s="18"/>
      <c r="AA367" s="18" t="s">
        <v>108</v>
      </c>
      <c r="AB367" s="18"/>
      <c r="AC367" s="18" t="s">
        <v>997</v>
      </c>
      <c r="AD367" s="21">
        <v>0</v>
      </c>
      <c r="AE367" s="21">
        <v>0</v>
      </c>
      <c r="AF367" s="21">
        <v>0</v>
      </c>
      <c r="AG367" s="21">
        <v>0</v>
      </c>
      <c r="AH367" s="21">
        <v>0</v>
      </c>
      <c r="AI367" s="21">
        <v>0</v>
      </c>
      <c r="AJ367" s="21">
        <v>250510</v>
      </c>
      <c r="AK367" s="21">
        <v>0</v>
      </c>
      <c r="AL367" s="21">
        <v>0</v>
      </c>
      <c r="AM367" s="21">
        <v>0</v>
      </c>
      <c r="AN367" s="21">
        <v>0</v>
      </c>
      <c r="AO367" s="18"/>
      <c r="AP367" s="19"/>
      <c r="AQ367" s="18"/>
      <c r="AR367" s="21">
        <v>0</v>
      </c>
    </row>
    <row r="368" spans="1:44" x14ac:dyDescent="0.35">
      <c r="A368" s="18">
        <v>800030924</v>
      </c>
      <c r="B368" s="18" t="s">
        <v>65</v>
      </c>
      <c r="C368" s="18" t="s">
        <v>18</v>
      </c>
      <c r="D368" s="18">
        <v>386803</v>
      </c>
      <c r="E368" s="18" t="s">
        <v>1108</v>
      </c>
      <c r="F368" s="18" t="s">
        <v>1109</v>
      </c>
      <c r="G368" s="19">
        <v>45664.417233796295</v>
      </c>
      <c r="H368" s="19"/>
      <c r="I368" s="20">
        <v>262410</v>
      </c>
      <c r="J368" s="20">
        <v>262410</v>
      </c>
      <c r="K368" s="33" t="e">
        <v>#N/A</v>
      </c>
      <c r="L368" s="18" t="s">
        <v>579</v>
      </c>
      <c r="M368" s="21">
        <v>262410</v>
      </c>
      <c r="N368" s="22">
        <v>1222565414</v>
      </c>
      <c r="O368" s="18"/>
      <c r="P368" s="18" t="s">
        <v>580</v>
      </c>
      <c r="Q368" s="19">
        <v>45664</v>
      </c>
      <c r="R368" s="19">
        <v>45702</v>
      </c>
      <c r="S368" s="19">
        <v>45707</v>
      </c>
      <c r="T368" s="19"/>
      <c r="U368" s="18">
        <v>9</v>
      </c>
      <c r="V368" s="18" t="s">
        <v>80</v>
      </c>
      <c r="W368" s="21">
        <v>0</v>
      </c>
      <c r="X368" s="18"/>
      <c r="Y368" s="18"/>
      <c r="Z368" s="18"/>
      <c r="AA368" s="18" t="s">
        <v>108</v>
      </c>
      <c r="AB368" s="18"/>
      <c r="AC368" s="18" t="s">
        <v>997</v>
      </c>
      <c r="AD368" s="21">
        <v>0</v>
      </c>
      <c r="AE368" s="21">
        <v>0</v>
      </c>
      <c r="AF368" s="21">
        <v>0</v>
      </c>
      <c r="AG368" s="21">
        <v>0</v>
      </c>
      <c r="AH368" s="21">
        <v>0</v>
      </c>
      <c r="AI368" s="21">
        <v>0</v>
      </c>
      <c r="AJ368" s="21">
        <v>262410</v>
      </c>
      <c r="AK368" s="21">
        <v>0</v>
      </c>
      <c r="AL368" s="21">
        <v>0</v>
      </c>
      <c r="AM368" s="21">
        <v>0</v>
      </c>
      <c r="AN368" s="21">
        <v>0</v>
      </c>
      <c r="AO368" s="18"/>
      <c r="AP368" s="19"/>
      <c r="AQ368" s="18"/>
      <c r="AR368" s="21">
        <v>0</v>
      </c>
    </row>
    <row r="369" spans="1:44" x14ac:dyDescent="0.35">
      <c r="A369" s="18">
        <v>800030924</v>
      </c>
      <c r="B369" s="18" t="s">
        <v>65</v>
      </c>
      <c r="C369" s="18" t="s">
        <v>18</v>
      </c>
      <c r="D369" s="18">
        <v>386386</v>
      </c>
      <c r="E369" s="18" t="s">
        <v>1158</v>
      </c>
      <c r="F369" s="18" t="s">
        <v>1159</v>
      </c>
      <c r="G369" s="19">
        <v>45661.412615740737</v>
      </c>
      <c r="H369" s="19"/>
      <c r="I369" s="20">
        <v>270500</v>
      </c>
      <c r="J369" s="20">
        <v>270500</v>
      </c>
      <c r="K369" s="33" t="e">
        <v>#N/A</v>
      </c>
      <c r="L369" s="18" t="s">
        <v>579</v>
      </c>
      <c r="M369" s="21">
        <v>270500</v>
      </c>
      <c r="N369" s="22">
        <v>1222565415</v>
      </c>
      <c r="O369" s="18"/>
      <c r="P369" s="18" t="s">
        <v>580</v>
      </c>
      <c r="Q369" s="19">
        <v>45661</v>
      </c>
      <c r="R369" s="19">
        <v>45701</v>
      </c>
      <c r="S369" s="19">
        <v>45707</v>
      </c>
      <c r="T369" s="19"/>
      <c r="U369" s="18">
        <v>9</v>
      </c>
      <c r="V369" s="18" t="s">
        <v>80</v>
      </c>
      <c r="W369" s="21">
        <v>0</v>
      </c>
      <c r="X369" s="18"/>
      <c r="Y369" s="18"/>
      <c r="Z369" s="18"/>
      <c r="AA369" s="18" t="s">
        <v>108</v>
      </c>
      <c r="AB369" s="18"/>
      <c r="AC369" s="18" t="s">
        <v>997</v>
      </c>
      <c r="AD369" s="21">
        <v>0</v>
      </c>
      <c r="AE369" s="21">
        <v>0</v>
      </c>
      <c r="AF369" s="21">
        <v>0</v>
      </c>
      <c r="AG369" s="21">
        <v>0</v>
      </c>
      <c r="AH369" s="21">
        <v>0</v>
      </c>
      <c r="AI369" s="21">
        <v>0</v>
      </c>
      <c r="AJ369" s="21">
        <v>270500</v>
      </c>
      <c r="AK369" s="21">
        <v>0</v>
      </c>
      <c r="AL369" s="21">
        <v>0</v>
      </c>
      <c r="AM369" s="21">
        <v>0</v>
      </c>
      <c r="AN369" s="21">
        <v>0</v>
      </c>
      <c r="AO369" s="18"/>
      <c r="AP369" s="19"/>
      <c r="AQ369" s="18"/>
      <c r="AR369" s="21">
        <v>0</v>
      </c>
    </row>
    <row r="370" spans="1:44" x14ac:dyDescent="0.35">
      <c r="A370" s="18">
        <v>800030924</v>
      </c>
      <c r="B370" s="18" t="s">
        <v>65</v>
      </c>
      <c r="C370" s="18" t="s">
        <v>18</v>
      </c>
      <c r="D370" s="18">
        <v>386391</v>
      </c>
      <c r="E370" s="18" t="s">
        <v>1156</v>
      </c>
      <c r="F370" s="18" t="s">
        <v>1157</v>
      </c>
      <c r="G370" s="19">
        <v>45661.412662037037</v>
      </c>
      <c r="H370" s="19"/>
      <c r="I370" s="20">
        <v>279090</v>
      </c>
      <c r="J370" s="20">
        <v>279090</v>
      </c>
      <c r="K370" s="33" t="e">
        <v>#N/A</v>
      </c>
      <c r="L370" s="18" t="s">
        <v>579</v>
      </c>
      <c r="M370" s="21">
        <v>279090</v>
      </c>
      <c r="N370" s="22">
        <v>1222565416</v>
      </c>
      <c r="O370" s="18"/>
      <c r="P370" s="18" t="s">
        <v>580</v>
      </c>
      <c r="Q370" s="19">
        <v>45661</v>
      </c>
      <c r="R370" s="19">
        <v>45701</v>
      </c>
      <c r="S370" s="19">
        <v>45707</v>
      </c>
      <c r="T370" s="19"/>
      <c r="U370" s="18">
        <v>9</v>
      </c>
      <c r="V370" s="18" t="s">
        <v>80</v>
      </c>
      <c r="W370" s="21">
        <v>0</v>
      </c>
      <c r="X370" s="18"/>
      <c r="Y370" s="18"/>
      <c r="Z370" s="18"/>
      <c r="AA370" s="18" t="s">
        <v>108</v>
      </c>
      <c r="AB370" s="18"/>
      <c r="AC370" s="18" t="s">
        <v>997</v>
      </c>
      <c r="AD370" s="21">
        <v>0</v>
      </c>
      <c r="AE370" s="21">
        <v>0</v>
      </c>
      <c r="AF370" s="21">
        <v>0</v>
      </c>
      <c r="AG370" s="21">
        <v>0</v>
      </c>
      <c r="AH370" s="21">
        <v>0</v>
      </c>
      <c r="AI370" s="21">
        <v>0</v>
      </c>
      <c r="AJ370" s="21">
        <v>279090</v>
      </c>
      <c r="AK370" s="21">
        <v>0</v>
      </c>
      <c r="AL370" s="21">
        <v>0</v>
      </c>
      <c r="AM370" s="21">
        <v>0</v>
      </c>
      <c r="AN370" s="21">
        <v>0</v>
      </c>
      <c r="AO370" s="18"/>
      <c r="AP370" s="19"/>
      <c r="AQ370" s="18"/>
      <c r="AR370" s="21">
        <v>0</v>
      </c>
    </row>
    <row r="371" spans="1:44" x14ac:dyDescent="0.35">
      <c r="A371" s="18">
        <v>800030924</v>
      </c>
      <c r="B371" s="18" t="s">
        <v>65</v>
      </c>
      <c r="C371" s="18" t="s">
        <v>18</v>
      </c>
      <c r="D371" s="18">
        <v>393121</v>
      </c>
      <c r="E371" s="18" t="s">
        <v>1106</v>
      </c>
      <c r="F371" s="18" t="s">
        <v>1107</v>
      </c>
      <c r="G371" s="19">
        <v>45687.323807870373</v>
      </c>
      <c r="H371" s="19"/>
      <c r="I371" s="20">
        <v>282750</v>
      </c>
      <c r="J371" s="20">
        <v>282750</v>
      </c>
      <c r="K371" s="33" t="e">
        <v>#N/A</v>
      </c>
      <c r="L371" s="18" t="s">
        <v>579</v>
      </c>
      <c r="M371" s="21">
        <v>282750</v>
      </c>
      <c r="N371" s="22">
        <v>1222565417</v>
      </c>
      <c r="O371" s="18"/>
      <c r="P371" s="18" t="s">
        <v>580</v>
      </c>
      <c r="Q371" s="19">
        <v>45687</v>
      </c>
      <c r="R371" s="19">
        <v>45702</v>
      </c>
      <c r="S371" s="19">
        <v>45707</v>
      </c>
      <c r="T371" s="19"/>
      <c r="U371" s="18">
        <v>9</v>
      </c>
      <c r="V371" s="18" t="s">
        <v>80</v>
      </c>
      <c r="W371" s="21">
        <v>0</v>
      </c>
      <c r="X371" s="18"/>
      <c r="Y371" s="18"/>
      <c r="Z371" s="18"/>
      <c r="AA371" s="18" t="s">
        <v>108</v>
      </c>
      <c r="AB371" s="18"/>
      <c r="AC371" s="18" t="s">
        <v>997</v>
      </c>
      <c r="AD371" s="21">
        <v>0</v>
      </c>
      <c r="AE371" s="21">
        <v>0</v>
      </c>
      <c r="AF371" s="21">
        <v>0</v>
      </c>
      <c r="AG371" s="21">
        <v>0</v>
      </c>
      <c r="AH371" s="21">
        <v>0</v>
      </c>
      <c r="AI371" s="21">
        <v>0</v>
      </c>
      <c r="AJ371" s="21">
        <v>282750</v>
      </c>
      <c r="AK371" s="21">
        <v>0</v>
      </c>
      <c r="AL371" s="21">
        <v>0</v>
      </c>
      <c r="AM371" s="21">
        <v>0</v>
      </c>
      <c r="AN371" s="21">
        <v>0</v>
      </c>
      <c r="AO371" s="18"/>
      <c r="AP371" s="19"/>
      <c r="AQ371" s="18"/>
      <c r="AR371" s="21">
        <v>0</v>
      </c>
    </row>
    <row r="372" spans="1:44" x14ac:dyDescent="0.35">
      <c r="A372" s="18">
        <v>800030924</v>
      </c>
      <c r="B372" s="18" t="s">
        <v>65</v>
      </c>
      <c r="C372" s="18" t="s">
        <v>18</v>
      </c>
      <c r="D372" s="18">
        <v>392716</v>
      </c>
      <c r="E372" s="18" t="s">
        <v>1180</v>
      </c>
      <c r="F372" s="18" t="s">
        <v>1181</v>
      </c>
      <c r="G372" s="19">
        <v>45685.292615740742</v>
      </c>
      <c r="H372" s="19">
        <v>45700</v>
      </c>
      <c r="I372" s="20">
        <v>285415</v>
      </c>
      <c r="J372" s="20">
        <v>285415</v>
      </c>
      <c r="K372" s="33" t="e">
        <v>#N/A</v>
      </c>
      <c r="L372" s="18" t="s">
        <v>579</v>
      </c>
      <c r="M372" s="21">
        <v>285415</v>
      </c>
      <c r="N372" s="22">
        <v>1222565418</v>
      </c>
      <c r="O372" s="18"/>
      <c r="P372" s="18" t="s">
        <v>580</v>
      </c>
      <c r="Q372" s="19">
        <v>45685</v>
      </c>
      <c r="R372" s="19">
        <v>45700</v>
      </c>
      <c r="S372" s="19">
        <v>45707</v>
      </c>
      <c r="T372" s="19"/>
      <c r="U372" s="18">
        <v>9</v>
      </c>
      <c r="V372" s="18" t="s">
        <v>80</v>
      </c>
      <c r="W372" s="21">
        <v>0</v>
      </c>
      <c r="X372" s="18"/>
      <c r="Y372" s="18"/>
      <c r="Z372" s="18"/>
      <c r="AA372" s="18" t="s">
        <v>108</v>
      </c>
      <c r="AB372" s="18"/>
      <c r="AC372" s="18" t="s">
        <v>997</v>
      </c>
      <c r="AD372" s="21">
        <v>0</v>
      </c>
      <c r="AE372" s="21">
        <v>0</v>
      </c>
      <c r="AF372" s="21">
        <v>0</v>
      </c>
      <c r="AG372" s="21">
        <v>0</v>
      </c>
      <c r="AH372" s="21">
        <v>0</v>
      </c>
      <c r="AI372" s="21">
        <v>0</v>
      </c>
      <c r="AJ372" s="21">
        <v>285415</v>
      </c>
      <c r="AK372" s="21">
        <v>0</v>
      </c>
      <c r="AL372" s="21">
        <v>0</v>
      </c>
      <c r="AM372" s="21">
        <v>0</v>
      </c>
      <c r="AN372" s="21">
        <v>0</v>
      </c>
      <c r="AO372" s="18"/>
      <c r="AP372" s="19"/>
      <c r="AQ372" s="18"/>
      <c r="AR372" s="21">
        <v>0</v>
      </c>
    </row>
    <row r="373" spans="1:44" x14ac:dyDescent="0.35">
      <c r="A373" s="18">
        <v>800030924</v>
      </c>
      <c r="B373" s="18" t="s">
        <v>65</v>
      </c>
      <c r="C373" s="18" t="s">
        <v>18</v>
      </c>
      <c r="D373" s="18">
        <v>391017</v>
      </c>
      <c r="E373" s="18" t="s">
        <v>1104</v>
      </c>
      <c r="F373" s="18" t="s">
        <v>1105</v>
      </c>
      <c r="G373" s="19">
        <v>45679.29246527778</v>
      </c>
      <c r="H373" s="19"/>
      <c r="I373" s="20">
        <v>286145</v>
      </c>
      <c r="J373" s="20">
        <v>286145</v>
      </c>
      <c r="K373" s="33" t="e">
        <v>#N/A</v>
      </c>
      <c r="L373" s="18" t="s">
        <v>579</v>
      </c>
      <c r="M373" s="21">
        <v>286145</v>
      </c>
      <c r="N373" s="22">
        <v>1222565419</v>
      </c>
      <c r="O373" s="18"/>
      <c r="P373" s="18" t="s">
        <v>580</v>
      </c>
      <c r="Q373" s="19">
        <v>45679</v>
      </c>
      <c r="R373" s="19">
        <v>45702</v>
      </c>
      <c r="S373" s="19">
        <v>45707</v>
      </c>
      <c r="T373" s="19"/>
      <c r="U373" s="18">
        <v>9</v>
      </c>
      <c r="V373" s="18" t="s">
        <v>80</v>
      </c>
      <c r="W373" s="21">
        <v>0</v>
      </c>
      <c r="X373" s="18"/>
      <c r="Y373" s="18"/>
      <c r="Z373" s="18"/>
      <c r="AA373" s="18" t="s">
        <v>108</v>
      </c>
      <c r="AB373" s="18"/>
      <c r="AC373" s="18" t="s">
        <v>997</v>
      </c>
      <c r="AD373" s="21">
        <v>0</v>
      </c>
      <c r="AE373" s="21">
        <v>0</v>
      </c>
      <c r="AF373" s="21">
        <v>0</v>
      </c>
      <c r="AG373" s="21">
        <v>0</v>
      </c>
      <c r="AH373" s="21">
        <v>0</v>
      </c>
      <c r="AI373" s="21">
        <v>0</v>
      </c>
      <c r="AJ373" s="21">
        <v>286145</v>
      </c>
      <c r="AK373" s="21">
        <v>0</v>
      </c>
      <c r="AL373" s="21">
        <v>0</v>
      </c>
      <c r="AM373" s="21">
        <v>0</v>
      </c>
      <c r="AN373" s="21">
        <v>0</v>
      </c>
      <c r="AO373" s="18"/>
      <c r="AP373" s="19"/>
      <c r="AQ373" s="18"/>
      <c r="AR373" s="21">
        <v>0</v>
      </c>
    </row>
    <row r="374" spans="1:44" x14ac:dyDescent="0.35">
      <c r="A374" s="18">
        <v>800030924</v>
      </c>
      <c r="B374" s="18" t="s">
        <v>65</v>
      </c>
      <c r="C374" s="18" t="s">
        <v>18</v>
      </c>
      <c r="D374" s="18">
        <v>386429</v>
      </c>
      <c r="E374" s="18" t="s">
        <v>1154</v>
      </c>
      <c r="F374" s="18" t="s">
        <v>1155</v>
      </c>
      <c r="G374" s="19">
        <v>45661.412986111114</v>
      </c>
      <c r="H374" s="19"/>
      <c r="I374" s="20">
        <v>287150</v>
      </c>
      <c r="J374" s="20">
        <v>287150</v>
      </c>
      <c r="K374" s="33" t="e">
        <v>#N/A</v>
      </c>
      <c r="L374" s="18" t="s">
        <v>579</v>
      </c>
      <c r="M374" s="21">
        <v>287150</v>
      </c>
      <c r="N374" s="22">
        <v>1222565420</v>
      </c>
      <c r="O374" s="18"/>
      <c r="P374" s="18" t="s">
        <v>580</v>
      </c>
      <c r="Q374" s="19">
        <v>45661</v>
      </c>
      <c r="R374" s="19">
        <v>45701</v>
      </c>
      <c r="S374" s="19">
        <v>45707</v>
      </c>
      <c r="T374" s="19"/>
      <c r="U374" s="18">
        <v>9</v>
      </c>
      <c r="V374" s="18" t="s">
        <v>80</v>
      </c>
      <c r="W374" s="21">
        <v>0</v>
      </c>
      <c r="X374" s="18"/>
      <c r="Y374" s="18"/>
      <c r="Z374" s="18"/>
      <c r="AA374" s="18" t="s">
        <v>108</v>
      </c>
      <c r="AB374" s="18"/>
      <c r="AC374" s="18" t="s">
        <v>997</v>
      </c>
      <c r="AD374" s="21">
        <v>0</v>
      </c>
      <c r="AE374" s="21">
        <v>0</v>
      </c>
      <c r="AF374" s="21">
        <v>0</v>
      </c>
      <c r="AG374" s="21">
        <v>0</v>
      </c>
      <c r="AH374" s="21">
        <v>0</v>
      </c>
      <c r="AI374" s="21">
        <v>0</v>
      </c>
      <c r="AJ374" s="21">
        <v>287150</v>
      </c>
      <c r="AK374" s="21">
        <v>0</v>
      </c>
      <c r="AL374" s="21">
        <v>0</v>
      </c>
      <c r="AM374" s="21">
        <v>0</v>
      </c>
      <c r="AN374" s="21">
        <v>0</v>
      </c>
      <c r="AO374" s="18"/>
      <c r="AP374" s="19"/>
      <c r="AQ374" s="18"/>
      <c r="AR374" s="21">
        <v>0</v>
      </c>
    </row>
    <row r="375" spans="1:44" x14ac:dyDescent="0.35">
      <c r="A375" s="18">
        <v>800030924</v>
      </c>
      <c r="B375" s="18" t="s">
        <v>65</v>
      </c>
      <c r="C375" s="18" t="s">
        <v>18</v>
      </c>
      <c r="D375" s="18">
        <v>385765</v>
      </c>
      <c r="E375" s="18" t="s">
        <v>1198</v>
      </c>
      <c r="F375" s="18" t="s">
        <v>1199</v>
      </c>
      <c r="G375" s="19">
        <v>45658.407071759262</v>
      </c>
      <c r="H375" s="19">
        <v>45700</v>
      </c>
      <c r="I375" s="20">
        <v>287155</v>
      </c>
      <c r="J375" s="20">
        <v>287155</v>
      </c>
      <c r="K375" s="33" t="e">
        <v>#N/A</v>
      </c>
      <c r="L375" s="18" t="s">
        <v>579</v>
      </c>
      <c r="M375" s="21">
        <v>287155</v>
      </c>
      <c r="N375" s="22">
        <v>1222565421</v>
      </c>
      <c r="O375" s="18"/>
      <c r="P375" s="18" t="s">
        <v>580</v>
      </c>
      <c r="Q375" s="19">
        <v>45658</v>
      </c>
      <c r="R375" s="19">
        <v>45694</v>
      </c>
      <c r="S375" s="19">
        <v>45707</v>
      </c>
      <c r="T375" s="19"/>
      <c r="U375" s="18">
        <v>9</v>
      </c>
      <c r="V375" s="18" t="s">
        <v>80</v>
      </c>
      <c r="W375" s="21">
        <v>0</v>
      </c>
      <c r="X375" s="18"/>
      <c r="Y375" s="18"/>
      <c r="Z375" s="18"/>
      <c r="AA375" s="18" t="s">
        <v>108</v>
      </c>
      <c r="AB375" s="18"/>
      <c r="AC375" s="18" t="s">
        <v>997</v>
      </c>
      <c r="AD375" s="21">
        <v>0</v>
      </c>
      <c r="AE375" s="21">
        <v>0</v>
      </c>
      <c r="AF375" s="21">
        <v>0</v>
      </c>
      <c r="AG375" s="21">
        <v>0</v>
      </c>
      <c r="AH375" s="21">
        <v>0</v>
      </c>
      <c r="AI375" s="21">
        <v>0</v>
      </c>
      <c r="AJ375" s="21">
        <v>287155</v>
      </c>
      <c r="AK375" s="21">
        <v>0</v>
      </c>
      <c r="AL375" s="21">
        <v>0</v>
      </c>
      <c r="AM375" s="21">
        <v>0</v>
      </c>
      <c r="AN375" s="21">
        <v>0</v>
      </c>
      <c r="AO375" s="18"/>
      <c r="AP375" s="19"/>
      <c r="AQ375" s="18"/>
      <c r="AR375" s="21">
        <v>0</v>
      </c>
    </row>
    <row r="376" spans="1:44" x14ac:dyDescent="0.35">
      <c r="A376" s="18">
        <v>800030924</v>
      </c>
      <c r="B376" s="18" t="s">
        <v>65</v>
      </c>
      <c r="C376" s="18" t="s">
        <v>18</v>
      </c>
      <c r="D376" s="18">
        <v>393119</v>
      </c>
      <c r="E376" s="18" t="s">
        <v>1178</v>
      </c>
      <c r="F376" s="18" t="s">
        <v>1179</v>
      </c>
      <c r="G376" s="19">
        <v>45687.323784722219</v>
      </c>
      <c r="H376" s="19">
        <v>45700</v>
      </c>
      <c r="I376" s="20">
        <v>287445</v>
      </c>
      <c r="J376" s="20">
        <v>287445</v>
      </c>
      <c r="K376" s="33" t="e">
        <v>#N/A</v>
      </c>
      <c r="L376" s="18" t="s">
        <v>579</v>
      </c>
      <c r="M376" s="21">
        <v>287445</v>
      </c>
      <c r="N376" s="22">
        <v>1222565422</v>
      </c>
      <c r="O376" s="18"/>
      <c r="P376" s="18" t="s">
        <v>580</v>
      </c>
      <c r="Q376" s="19">
        <v>45687</v>
      </c>
      <c r="R376" s="19">
        <v>45700</v>
      </c>
      <c r="S376" s="19">
        <v>45707</v>
      </c>
      <c r="T376" s="19"/>
      <c r="U376" s="18">
        <v>9</v>
      </c>
      <c r="V376" s="18" t="s">
        <v>80</v>
      </c>
      <c r="W376" s="21">
        <v>0</v>
      </c>
      <c r="X376" s="18"/>
      <c r="Y376" s="18"/>
      <c r="Z376" s="18"/>
      <c r="AA376" s="18" t="s">
        <v>108</v>
      </c>
      <c r="AB376" s="18"/>
      <c r="AC376" s="18" t="s">
        <v>997</v>
      </c>
      <c r="AD376" s="21">
        <v>0</v>
      </c>
      <c r="AE376" s="21">
        <v>0</v>
      </c>
      <c r="AF376" s="21">
        <v>0</v>
      </c>
      <c r="AG376" s="21">
        <v>0</v>
      </c>
      <c r="AH376" s="21">
        <v>0</v>
      </c>
      <c r="AI376" s="21">
        <v>0</v>
      </c>
      <c r="AJ376" s="21">
        <v>287445</v>
      </c>
      <c r="AK376" s="21">
        <v>0</v>
      </c>
      <c r="AL376" s="21">
        <v>0</v>
      </c>
      <c r="AM376" s="21">
        <v>0</v>
      </c>
      <c r="AN376" s="21">
        <v>0</v>
      </c>
      <c r="AO376" s="18"/>
      <c r="AP376" s="19"/>
      <c r="AQ376" s="18"/>
      <c r="AR376" s="21">
        <v>0</v>
      </c>
    </row>
    <row r="377" spans="1:44" x14ac:dyDescent="0.35">
      <c r="A377" s="18">
        <v>800030924</v>
      </c>
      <c r="B377" s="18" t="s">
        <v>65</v>
      </c>
      <c r="C377" s="18" t="s">
        <v>18</v>
      </c>
      <c r="D377" s="18">
        <v>385831</v>
      </c>
      <c r="E377" s="18" t="s">
        <v>1152</v>
      </c>
      <c r="F377" s="18" t="s">
        <v>1153</v>
      </c>
      <c r="G377" s="19">
        <v>45658.407743055555</v>
      </c>
      <c r="H377" s="19"/>
      <c r="I377" s="20">
        <v>289200</v>
      </c>
      <c r="J377" s="20">
        <v>289200</v>
      </c>
      <c r="K377" s="33" t="e">
        <v>#N/A</v>
      </c>
      <c r="L377" s="18" t="s">
        <v>579</v>
      </c>
      <c r="M377" s="21">
        <v>289200</v>
      </c>
      <c r="N377" s="22">
        <v>1222565423</v>
      </c>
      <c r="O377" s="18"/>
      <c r="P377" s="18" t="s">
        <v>580</v>
      </c>
      <c r="Q377" s="19">
        <v>45658</v>
      </c>
      <c r="R377" s="19">
        <v>45701</v>
      </c>
      <c r="S377" s="19">
        <v>45707</v>
      </c>
      <c r="T377" s="19"/>
      <c r="U377" s="18">
        <v>9</v>
      </c>
      <c r="V377" s="18" t="s">
        <v>80</v>
      </c>
      <c r="W377" s="21">
        <v>0</v>
      </c>
      <c r="X377" s="18"/>
      <c r="Y377" s="18"/>
      <c r="Z377" s="18"/>
      <c r="AA377" s="18" t="s">
        <v>108</v>
      </c>
      <c r="AB377" s="18"/>
      <c r="AC377" s="18" t="s">
        <v>997</v>
      </c>
      <c r="AD377" s="21">
        <v>0</v>
      </c>
      <c r="AE377" s="21">
        <v>0</v>
      </c>
      <c r="AF377" s="21">
        <v>0</v>
      </c>
      <c r="AG377" s="21">
        <v>0</v>
      </c>
      <c r="AH377" s="21">
        <v>0</v>
      </c>
      <c r="AI377" s="21">
        <v>0</v>
      </c>
      <c r="AJ377" s="21">
        <v>289200</v>
      </c>
      <c r="AK377" s="21">
        <v>0</v>
      </c>
      <c r="AL377" s="21">
        <v>0</v>
      </c>
      <c r="AM377" s="21">
        <v>0</v>
      </c>
      <c r="AN377" s="21">
        <v>0</v>
      </c>
      <c r="AO377" s="18"/>
      <c r="AP377" s="19"/>
      <c r="AQ377" s="18"/>
      <c r="AR377" s="21">
        <v>0</v>
      </c>
    </row>
    <row r="378" spans="1:44" x14ac:dyDescent="0.35">
      <c r="A378" s="18">
        <v>800030924</v>
      </c>
      <c r="B378" s="18" t="s">
        <v>65</v>
      </c>
      <c r="C378" s="18" t="s">
        <v>18</v>
      </c>
      <c r="D378" s="18">
        <v>387931</v>
      </c>
      <c r="E378" s="18" t="s">
        <v>1196</v>
      </c>
      <c r="F378" s="18" t="s">
        <v>1197</v>
      </c>
      <c r="G378" s="19">
        <v>45669.428124999999</v>
      </c>
      <c r="H378" s="19">
        <v>45700</v>
      </c>
      <c r="I378" s="20">
        <v>297620</v>
      </c>
      <c r="J378" s="20">
        <v>297620</v>
      </c>
      <c r="K378" s="33" t="e">
        <v>#N/A</v>
      </c>
      <c r="L378" s="18" t="s">
        <v>579</v>
      </c>
      <c r="M378" s="21">
        <v>297620</v>
      </c>
      <c r="N378" s="22">
        <v>1222565424</v>
      </c>
      <c r="O378" s="18"/>
      <c r="P378" s="18" t="s">
        <v>580</v>
      </c>
      <c r="Q378" s="19">
        <v>45669</v>
      </c>
      <c r="R378" s="19">
        <v>45699</v>
      </c>
      <c r="S378" s="19">
        <v>45707</v>
      </c>
      <c r="T378" s="19"/>
      <c r="U378" s="18">
        <v>9</v>
      </c>
      <c r="V378" s="18" t="s">
        <v>80</v>
      </c>
      <c r="W378" s="21">
        <v>0</v>
      </c>
      <c r="X378" s="18"/>
      <c r="Y378" s="18"/>
      <c r="Z378" s="18"/>
      <c r="AA378" s="18" t="s">
        <v>108</v>
      </c>
      <c r="AB378" s="18"/>
      <c r="AC378" s="18" t="s">
        <v>997</v>
      </c>
      <c r="AD378" s="21">
        <v>0</v>
      </c>
      <c r="AE378" s="21">
        <v>0</v>
      </c>
      <c r="AF378" s="21">
        <v>0</v>
      </c>
      <c r="AG378" s="21">
        <v>0</v>
      </c>
      <c r="AH378" s="21">
        <v>0</v>
      </c>
      <c r="AI378" s="21">
        <v>0</v>
      </c>
      <c r="AJ378" s="21">
        <v>297620</v>
      </c>
      <c r="AK378" s="21">
        <v>0</v>
      </c>
      <c r="AL378" s="21">
        <v>0</v>
      </c>
      <c r="AM378" s="21">
        <v>0</v>
      </c>
      <c r="AN378" s="21">
        <v>0</v>
      </c>
      <c r="AO378" s="18"/>
      <c r="AP378" s="19"/>
      <c r="AQ378" s="18"/>
      <c r="AR378" s="21">
        <v>0</v>
      </c>
    </row>
    <row r="379" spans="1:44" x14ac:dyDescent="0.35">
      <c r="A379" s="18">
        <v>800030924</v>
      </c>
      <c r="B379" s="18" t="s">
        <v>65</v>
      </c>
      <c r="C379" s="18" t="s">
        <v>18</v>
      </c>
      <c r="D379" s="18">
        <v>391927</v>
      </c>
      <c r="E379" s="18" t="s">
        <v>1088</v>
      </c>
      <c r="F379" s="18" t="s">
        <v>1089</v>
      </c>
      <c r="G379" s="19">
        <v>45683.341284722221</v>
      </c>
      <c r="H379" s="19"/>
      <c r="I379" s="20">
        <v>300489.8</v>
      </c>
      <c r="J379" s="20">
        <v>300489.8</v>
      </c>
      <c r="K379" s="33" t="e">
        <v>#N/A</v>
      </c>
      <c r="L379" s="18" t="s">
        <v>579</v>
      </c>
      <c r="M379" s="21">
        <v>300490</v>
      </c>
      <c r="N379" s="22">
        <v>1222565425</v>
      </c>
      <c r="O379" s="18"/>
      <c r="P379" s="18" t="s">
        <v>580</v>
      </c>
      <c r="Q379" s="19">
        <v>45683</v>
      </c>
      <c r="R379" s="19">
        <v>45702</v>
      </c>
      <c r="S379" s="19">
        <v>45707</v>
      </c>
      <c r="T379" s="19"/>
      <c r="U379" s="18">
        <v>9</v>
      </c>
      <c r="V379" s="18" t="s">
        <v>80</v>
      </c>
      <c r="W379" s="21">
        <v>0</v>
      </c>
      <c r="X379" s="18"/>
      <c r="Y379" s="18"/>
      <c r="Z379" s="18"/>
      <c r="AA379" s="18" t="s">
        <v>108</v>
      </c>
      <c r="AB379" s="18"/>
      <c r="AC379" s="18" t="s">
        <v>997</v>
      </c>
      <c r="AD379" s="21">
        <v>0</v>
      </c>
      <c r="AE379" s="21">
        <v>0</v>
      </c>
      <c r="AF379" s="21">
        <v>0</v>
      </c>
      <c r="AG379" s="21">
        <v>0</v>
      </c>
      <c r="AH379" s="21">
        <v>0</v>
      </c>
      <c r="AI379" s="21">
        <v>0</v>
      </c>
      <c r="AJ379" s="21">
        <v>300489.8</v>
      </c>
      <c r="AK379" s="21">
        <v>0</v>
      </c>
      <c r="AL379" s="21">
        <v>0</v>
      </c>
      <c r="AM379" s="21">
        <v>0</v>
      </c>
      <c r="AN379" s="21">
        <v>0</v>
      </c>
      <c r="AO379" s="18"/>
      <c r="AP379" s="19"/>
      <c r="AQ379" s="18"/>
      <c r="AR379" s="21">
        <v>0</v>
      </c>
    </row>
    <row r="380" spans="1:44" x14ac:dyDescent="0.35">
      <c r="A380" s="18">
        <v>800030924</v>
      </c>
      <c r="B380" s="18" t="s">
        <v>65</v>
      </c>
      <c r="C380" s="18" t="s">
        <v>18</v>
      </c>
      <c r="D380" s="18">
        <v>390517</v>
      </c>
      <c r="E380" s="18" t="s">
        <v>1102</v>
      </c>
      <c r="F380" s="18" t="s">
        <v>1103</v>
      </c>
      <c r="G380" s="19">
        <v>45678.288483796299</v>
      </c>
      <c r="H380" s="19"/>
      <c r="I380" s="20">
        <v>303350</v>
      </c>
      <c r="J380" s="20">
        <v>303350</v>
      </c>
      <c r="K380" s="33" t="e">
        <v>#N/A</v>
      </c>
      <c r="L380" s="18" t="s">
        <v>579</v>
      </c>
      <c r="M380" s="21">
        <v>303350</v>
      </c>
      <c r="N380" s="22">
        <v>1222565426</v>
      </c>
      <c r="O380" s="18"/>
      <c r="P380" s="18" t="s">
        <v>580</v>
      </c>
      <c r="Q380" s="19">
        <v>45678</v>
      </c>
      <c r="R380" s="19">
        <v>45702</v>
      </c>
      <c r="S380" s="19">
        <v>45707</v>
      </c>
      <c r="T380" s="19"/>
      <c r="U380" s="18">
        <v>9</v>
      </c>
      <c r="V380" s="18" t="s">
        <v>80</v>
      </c>
      <c r="W380" s="21">
        <v>0</v>
      </c>
      <c r="X380" s="18"/>
      <c r="Y380" s="18"/>
      <c r="Z380" s="18"/>
      <c r="AA380" s="18" t="s">
        <v>108</v>
      </c>
      <c r="AB380" s="18"/>
      <c r="AC380" s="18" t="s">
        <v>997</v>
      </c>
      <c r="AD380" s="21">
        <v>0</v>
      </c>
      <c r="AE380" s="21">
        <v>0</v>
      </c>
      <c r="AF380" s="21">
        <v>0</v>
      </c>
      <c r="AG380" s="21">
        <v>0</v>
      </c>
      <c r="AH380" s="21">
        <v>0</v>
      </c>
      <c r="AI380" s="21">
        <v>0</v>
      </c>
      <c r="AJ380" s="21">
        <v>303350</v>
      </c>
      <c r="AK380" s="21">
        <v>0</v>
      </c>
      <c r="AL380" s="21">
        <v>0</v>
      </c>
      <c r="AM380" s="21">
        <v>0</v>
      </c>
      <c r="AN380" s="21">
        <v>0</v>
      </c>
      <c r="AO380" s="18"/>
      <c r="AP380" s="19"/>
      <c r="AQ380" s="18"/>
      <c r="AR380" s="21">
        <v>0</v>
      </c>
    </row>
    <row r="381" spans="1:44" x14ac:dyDescent="0.35">
      <c r="A381" s="18">
        <v>800030924</v>
      </c>
      <c r="B381" s="18" t="s">
        <v>65</v>
      </c>
      <c r="C381" s="18" t="s">
        <v>18</v>
      </c>
      <c r="D381" s="18">
        <v>388369</v>
      </c>
      <c r="E381" s="18" t="s">
        <v>1100</v>
      </c>
      <c r="F381" s="18" t="s">
        <v>1101</v>
      </c>
      <c r="G381" s="19">
        <v>45671.431689814817</v>
      </c>
      <c r="H381" s="19"/>
      <c r="I381" s="20">
        <v>312395</v>
      </c>
      <c r="J381" s="20">
        <v>312395</v>
      </c>
      <c r="K381" s="33" t="e">
        <v>#N/A</v>
      </c>
      <c r="L381" s="18" t="s">
        <v>579</v>
      </c>
      <c r="M381" s="21">
        <v>312395</v>
      </c>
      <c r="N381" s="22">
        <v>1222565427</v>
      </c>
      <c r="O381" s="18"/>
      <c r="P381" s="18" t="s">
        <v>580</v>
      </c>
      <c r="Q381" s="19">
        <v>45671</v>
      </c>
      <c r="R381" s="19">
        <v>45702</v>
      </c>
      <c r="S381" s="19">
        <v>45707</v>
      </c>
      <c r="T381" s="19"/>
      <c r="U381" s="18">
        <v>9</v>
      </c>
      <c r="V381" s="18" t="s">
        <v>80</v>
      </c>
      <c r="W381" s="21">
        <v>0</v>
      </c>
      <c r="X381" s="18"/>
      <c r="Y381" s="18"/>
      <c r="Z381" s="18"/>
      <c r="AA381" s="18" t="s">
        <v>108</v>
      </c>
      <c r="AB381" s="18"/>
      <c r="AC381" s="18" t="s">
        <v>997</v>
      </c>
      <c r="AD381" s="21">
        <v>0</v>
      </c>
      <c r="AE381" s="21">
        <v>0</v>
      </c>
      <c r="AF381" s="21">
        <v>0</v>
      </c>
      <c r="AG381" s="21">
        <v>0</v>
      </c>
      <c r="AH381" s="21">
        <v>0</v>
      </c>
      <c r="AI381" s="21">
        <v>0</v>
      </c>
      <c r="AJ381" s="21">
        <v>312395</v>
      </c>
      <c r="AK381" s="21">
        <v>0</v>
      </c>
      <c r="AL381" s="21">
        <v>0</v>
      </c>
      <c r="AM381" s="21">
        <v>0</v>
      </c>
      <c r="AN381" s="21">
        <v>0</v>
      </c>
      <c r="AO381" s="18"/>
      <c r="AP381" s="19"/>
      <c r="AQ381" s="18"/>
      <c r="AR381" s="21">
        <v>0</v>
      </c>
    </row>
    <row r="382" spans="1:44" x14ac:dyDescent="0.35">
      <c r="A382" s="18">
        <v>800030924</v>
      </c>
      <c r="B382" s="18" t="s">
        <v>65</v>
      </c>
      <c r="C382" s="18" t="s">
        <v>18</v>
      </c>
      <c r="D382" s="18">
        <v>390157</v>
      </c>
      <c r="E382" s="18" t="s">
        <v>1176</v>
      </c>
      <c r="F382" s="18" t="s">
        <v>1177</v>
      </c>
      <c r="G382" s="19">
        <v>45677.93</v>
      </c>
      <c r="H382" s="19">
        <v>45700</v>
      </c>
      <c r="I382" s="20">
        <v>315578</v>
      </c>
      <c r="J382" s="20">
        <v>315578</v>
      </c>
      <c r="K382" s="33" t="e">
        <v>#N/A</v>
      </c>
      <c r="L382" s="18" t="s">
        <v>579</v>
      </c>
      <c r="M382" s="21">
        <v>315578</v>
      </c>
      <c r="N382" s="22">
        <v>1222565428</v>
      </c>
      <c r="O382" s="18"/>
      <c r="P382" s="18" t="s">
        <v>580</v>
      </c>
      <c r="Q382" s="19">
        <v>45677</v>
      </c>
      <c r="R382" s="19">
        <v>45700</v>
      </c>
      <c r="S382" s="19">
        <v>45707</v>
      </c>
      <c r="T382" s="19"/>
      <c r="U382" s="18">
        <v>9</v>
      </c>
      <c r="V382" s="18" t="s">
        <v>80</v>
      </c>
      <c r="W382" s="21">
        <v>0</v>
      </c>
      <c r="X382" s="18"/>
      <c r="Y382" s="18"/>
      <c r="Z382" s="18"/>
      <c r="AA382" s="18" t="s">
        <v>108</v>
      </c>
      <c r="AB382" s="18"/>
      <c r="AC382" s="18" t="s">
        <v>997</v>
      </c>
      <c r="AD382" s="21">
        <v>0</v>
      </c>
      <c r="AE382" s="21">
        <v>0</v>
      </c>
      <c r="AF382" s="21">
        <v>0</v>
      </c>
      <c r="AG382" s="21">
        <v>0</v>
      </c>
      <c r="AH382" s="21">
        <v>0</v>
      </c>
      <c r="AI382" s="21">
        <v>0</v>
      </c>
      <c r="AJ382" s="21">
        <v>315578</v>
      </c>
      <c r="AK382" s="21">
        <v>0</v>
      </c>
      <c r="AL382" s="21">
        <v>0</v>
      </c>
      <c r="AM382" s="21">
        <v>0</v>
      </c>
      <c r="AN382" s="21">
        <v>0</v>
      </c>
      <c r="AO382" s="18"/>
      <c r="AP382" s="19"/>
      <c r="AQ382" s="18"/>
      <c r="AR382" s="21">
        <v>0</v>
      </c>
    </row>
    <row r="383" spans="1:44" x14ac:dyDescent="0.35">
      <c r="A383" s="18">
        <v>800030924</v>
      </c>
      <c r="B383" s="18" t="s">
        <v>65</v>
      </c>
      <c r="C383" s="18" t="s">
        <v>18</v>
      </c>
      <c r="D383" s="18">
        <v>385826</v>
      </c>
      <c r="E383" s="18" t="s">
        <v>1150</v>
      </c>
      <c r="F383" s="18" t="s">
        <v>1151</v>
      </c>
      <c r="G383" s="19">
        <v>45658.407696759263</v>
      </c>
      <c r="H383" s="19"/>
      <c r="I383" s="20">
        <v>319300</v>
      </c>
      <c r="J383" s="20">
        <v>319300</v>
      </c>
      <c r="K383" s="33" t="e">
        <v>#N/A</v>
      </c>
      <c r="L383" s="18" t="s">
        <v>579</v>
      </c>
      <c r="M383" s="21">
        <v>319300</v>
      </c>
      <c r="N383" s="22">
        <v>1222565429</v>
      </c>
      <c r="O383" s="18"/>
      <c r="P383" s="18" t="s">
        <v>580</v>
      </c>
      <c r="Q383" s="19">
        <v>45658</v>
      </c>
      <c r="R383" s="19">
        <v>45701</v>
      </c>
      <c r="S383" s="19">
        <v>45707</v>
      </c>
      <c r="T383" s="19"/>
      <c r="U383" s="18">
        <v>9</v>
      </c>
      <c r="V383" s="18" t="s">
        <v>80</v>
      </c>
      <c r="W383" s="21">
        <v>0</v>
      </c>
      <c r="X383" s="18"/>
      <c r="Y383" s="18"/>
      <c r="Z383" s="18"/>
      <c r="AA383" s="18" t="s">
        <v>108</v>
      </c>
      <c r="AB383" s="18"/>
      <c r="AC383" s="18" t="s">
        <v>997</v>
      </c>
      <c r="AD383" s="21">
        <v>0</v>
      </c>
      <c r="AE383" s="21">
        <v>0</v>
      </c>
      <c r="AF383" s="21">
        <v>0</v>
      </c>
      <c r="AG383" s="21">
        <v>0</v>
      </c>
      <c r="AH383" s="21">
        <v>0</v>
      </c>
      <c r="AI383" s="21">
        <v>0</v>
      </c>
      <c r="AJ383" s="21">
        <v>319300</v>
      </c>
      <c r="AK383" s="21">
        <v>0</v>
      </c>
      <c r="AL383" s="21">
        <v>0</v>
      </c>
      <c r="AM383" s="21">
        <v>0</v>
      </c>
      <c r="AN383" s="21">
        <v>0</v>
      </c>
      <c r="AO383" s="18"/>
      <c r="AP383" s="19"/>
      <c r="AQ383" s="18"/>
      <c r="AR383" s="21">
        <v>0</v>
      </c>
    </row>
    <row r="384" spans="1:44" x14ac:dyDescent="0.35">
      <c r="A384" s="18">
        <v>800030924</v>
      </c>
      <c r="B384" s="18" t="s">
        <v>65</v>
      </c>
      <c r="C384" s="18" t="s">
        <v>18</v>
      </c>
      <c r="D384" s="18">
        <v>386885</v>
      </c>
      <c r="E384" s="18" t="s">
        <v>1098</v>
      </c>
      <c r="F384" s="18" t="s">
        <v>1099</v>
      </c>
      <c r="G384" s="19">
        <v>45665.418009259258</v>
      </c>
      <c r="H384" s="19"/>
      <c r="I384" s="20">
        <v>346000</v>
      </c>
      <c r="J384" s="20">
        <v>346000</v>
      </c>
      <c r="K384" s="33" t="e">
        <v>#N/A</v>
      </c>
      <c r="L384" s="18" t="s">
        <v>579</v>
      </c>
      <c r="M384" s="21">
        <v>346000</v>
      </c>
      <c r="N384" s="22">
        <v>1222565432</v>
      </c>
      <c r="O384" s="18"/>
      <c r="P384" s="18" t="s">
        <v>580</v>
      </c>
      <c r="Q384" s="19">
        <v>45665</v>
      </c>
      <c r="R384" s="19">
        <v>45702</v>
      </c>
      <c r="S384" s="19">
        <v>45707</v>
      </c>
      <c r="T384" s="19"/>
      <c r="U384" s="18">
        <v>9</v>
      </c>
      <c r="V384" s="18" t="s">
        <v>80</v>
      </c>
      <c r="W384" s="21">
        <v>0</v>
      </c>
      <c r="X384" s="18"/>
      <c r="Y384" s="18"/>
      <c r="Z384" s="18"/>
      <c r="AA384" s="18" t="s">
        <v>108</v>
      </c>
      <c r="AB384" s="18"/>
      <c r="AC384" s="18" t="s">
        <v>997</v>
      </c>
      <c r="AD384" s="21">
        <v>0</v>
      </c>
      <c r="AE384" s="21">
        <v>0</v>
      </c>
      <c r="AF384" s="21">
        <v>0</v>
      </c>
      <c r="AG384" s="21">
        <v>0</v>
      </c>
      <c r="AH384" s="21">
        <v>0</v>
      </c>
      <c r="AI384" s="21">
        <v>0</v>
      </c>
      <c r="AJ384" s="21">
        <v>346000</v>
      </c>
      <c r="AK384" s="21">
        <v>0</v>
      </c>
      <c r="AL384" s="21">
        <v>0</v>
      </c>
      <c r="AM384" s="21">
        <v>0</v>
      </c>
      <c r="AN384" s="21">
        <v>0</v>
      </c>
      <c r="AO384" s="18"/>
      <c r="AP384" s="19"/>
      <c r="AQ384" s="18"/>
      <c r="AR384" s="21">
        <v>0</v>
      </c>
    </row>
    <row r="385" spans="1:44" x14ac:dyDescent="0.35">
      <c r="A385" s="18">
        <v>800030924</v>
      </c>
      <c r="B385" s="18" t="s">
        <v>65</v>
      </c>
      <c r="C385" s="18" t="s">
        <v>18</v>
      </c>
      <c r="D385" s="18">
        <v>392978</v>
      </c>
      <c r="E385" s="18" t="s">
        <v>1096</v>
      </c>
      <c r="F385" s="18" t="s">
        <v>1097</v>
      </c>
      <c r="G385" s="19">
        <v>45686.329918981479</v>
      </c>
      <c r="H385" s="19"/>
      <c r="I385" s="20">
        <v>360650</v>
      </c>
      <c r="J385" s="20">
        <v>360650</v>
      </c>
      <c r="K385" s="33" t="e">
        <v>#N/A</v>
      </c>
      <c r="L385" s="18" t="s">
        <v>579</v>
      </c>
      <c r="M385" s="21">
        <v>360650</v>
      </c>
      <c r="N385" s="22">
        <v>1222565433</v>
      </c>
      <c r="O385" s="18"/>
      <c r="P385" s="18" t="s">
        <v>580</v>
      </c>
      <c r="Q385" s="19">
        <v>45686</v>
      </c>
      <c r="R385" s="19">
        <v>45702</v>
      </c>
      <c r="S385" s="19">
        <v>45707</v>
      </c>
      <c r="T385" s="19"/>
      <c r="U385" s="18">
        <v>9</v>
      </c>
      <c r="V385" s="18" t="s">
        <v>80</v>
      </c>
      <c r="W385" s="21">
        <v>0</v>
      </c>
      <c r="X385" s="18"/>
      <c r="Y385" s="18"/>
      <c r="Z385" s="18"/>
      <c r="AA385" s="18" t="s">
        <v>108</v>
      </c>
      <c r="AB385" s="18"/>
      <c r="AC385" s="18" t="s">
        <v>997</v>
      </c>
      <c r="AD385" s="21">
        <v>0</v>
      </c>
      <c r="AE385" s="21">
        <v>0</v>
      </c>
      <c r="AF385" s="21">
        <v>0</v>
      </c>
      <c r="AG385" s="21">
        <v>0</v>
      </c>
      <c r="AH385" s="21">
        <v>0</v>
      </c>
      <c r="AI385" s="21">
        <v>0</v>
      </c>
      <c r="AJ385" s="21">
        <v>360650</v>
      </c>
      <c r="AK385" s="21">
        <v>0</v>
      </c>
      <c r="AL385" s="21">
        <v>0</v>
      </c>
      <c r="AM385" s="21">
        <v>0</v>
      </c>
      <c r="AN385" s="21">
        <v>0</v>
      </c>
      <c r="AO385" s="18"/>
      <c r="AP385" s="19"/>
      <c r="AQ385" s="18"/>
      <c r="AR385" s="21">
        <v>0</v>
      </c>
    </row>
    <row r="386" spans="1:44" x14ac:dyDescent="0.35">
      <c r="A386" s="18">
        <v>800030924</v>
      </c>
      <c r="B386" s="18" t="s">
        <v>65</v>
      </c>
      <c r="C386" s="18" t="s">
        <v>18</v>
      </c>
      <c r="D386" s="18">
        <v>388637</v>
      </c>
      <c r="E386" s="18" t="s">
        <v>1094</v>
      </c>
      <c r="F386" s="18" t="s">
        <v>1095</v>
      </c>
      <c r="G386" s="19">
        <v>45671.43378472222</v>
      </c>
      <c r="H386" s="19"/>
      <c r="I386" s="20">
        <v>397600</v>
      </c>
      <c r="J386" s="20">
        <v>397600</v>
      </c>
      <c r="K386" s="33" t="e">
        <v>#N/A</v>
      </c>
      <c r="L386" s="18" t="s">
        <v>579</v>
      </c>
      <c r="M386" s="21">
        <v>397600</v>
      </c>
      <c r="N386" s="22">
        <v>1222565434</v>
      </c>
      <c r="O386" s="18"/>
      <c r="P386" s="18" t="s">
        <v>580</v>
      </c>
      <c r="Q386" s="19">
        <v>45671</v>
      </c>
      <c r="R386" s="19">
        <v>45702</v>
      </c>
      <c r="S386" s="19">
        <v>45707</v>
      </c>
      <c r="T386" s="19"/>
      <c r="U386" s="18">
        <v>9</v>
      </c>
      <c r="V386" s="18" t="s">
        <v>80</v>
      </c>
      <c r="W386" s="21">
        <v>0</v>
      </c>
      <c r="X386" s="18"/>
      <c r="Y386" s="18"/>
      <c r="Z386" s="18"/>
      <c r="AA386" s="18" t="s">
        <v>108</v>
      </c>
      <c r="AB386" s="18"/>
      <c r="AC386" s="18" t="s">
        <v>997</v>
      </c>
      <c r="AD386" s="21">
        <v>0</v>
      </c>
      <c r="AE386" s="21">
        <v>0</v>
      </c>
      <c r="AF386" s="21">
        <v>0</v>
      </c>
      <c r="AG386" s="21">
        <v>0</v>
      </c>
      <c r="AH386" s="21">
        <v>0</v>
      </c>
      <c r="AI386" s="21">
        <v>0</v>
      </c>
      <c r="AJ386" s="21">
        <v>397600</v>
      </c>
      <c r="AK386" s="21">
        <v>0</v>
      </c>
      <c r="AL386" s="21">
        <v>0</v>
      </c>
      <c r="AM386" s="21">
        <v>0</v>
      </c>
      <c r="AN386" s="21">
        <v>0</v>
      </c>
      <c r="AO386" s="18"/>
      <c r="AP386" s="19"/>
      <c r="AQ386" s="18"/>
      <c r="AR386" s="21">
        <v>0</v>
      </c>
    </row>
    <row r="387" spans="1:44" x14ac:dyDescent="0.35">
      <c r="A387" s="18">
        <v>800030924</v>
      </c>
      <c r="B387" s="18" t="s">
        <v>65</v>
      </c>
      <c r="C387" s="18" t="s">
        <v>18</v>
      </c>
      <c r="D387" s="18">
        <v>387310</v>
      </c>
      <c r="E387" s="18" t="s">
        <v>1194</v>
      </c>
      <c r="F387" s="18" t="s">
        <v>1195</v>
      </c>
      <c r="G387" s="19">
        <v>45666.421400462961</v>
      </c>
      <c r="H387" s="19">
        <v>45700</v>
      </c>
      <c r="I387" s="20">
        <v>508828</v>
      </c>
      <c r="J387" s="20">
        <v>508828</v>
      </c>
      <c r="K387" s="33" t="e">
        <v>#N/A</v>
      </c>
      <c r="L387" s="18" t="s">
        <v>579</v>
      </c>
      <c r="M387" s="21">
        <v>508828</v>
      </c>
      <c r="N387" s="22">
        <v>1222565435</v>
      </c>
      <c r="O387" s="18"/>
      <c r="P387" s="18" t="s">
        <v>580</v>
      </c>
      <c r="Q387" s="19">
        <v>45666</v>
      </c>
      <c r="R387" s="19">
        <v>45699</v>
      </c>
      <c r="S387" s="19">
        <v>45707</v>
      </c>
      <c r="T387" s="19"/>
      <c r="U387" s="18">
        <v>9</v>
      </c>
      <c r="V387" s="18" t="s">
        <v>80</v>
      </c>
      <c r="W387" s="21">
        <v>0</v>
      </c>
      <c r="X387" s="18"/>
      <c r="Y387" s="18"/>
      <c r="Z387" s="18"/>
      <c r="AA387" s="18" t="s">
        <v>108</v>
      </c>
      <c r="AB387" s="18"/>
      <c r="AC387" s="18" t="s">
        <v>997</v>
      </c>
      <c r="AD387" s="21">
        <v>0</v>
      </c>
      <c r="AE387" s="21">
        <v>0</v>
      </c>
      <c r="AF387" s="21">
        <v>0</v>
      </c>
      <c r="AG387" s="21">
        <v>0</v>
      </c>
      <c r="AH387" s="21">
        <v>0</v>
      </c>
      <c r="AI387" s="21">
        <v>0</v>
      </c>
      <c r="AJ387" s="21">
        <v>508828</v>
      </c>
      <c r="AK387" s="21">
        <v>0</v>
      </c>
      <c r="AL387" s="21">
        <v>0</v>
      </c>
      <c r="AM387" s="21">
        <v>0</v>
      </c>
      <c r="AN387" s="21">
        <v>0</v>
      </c>
      <c r="AO387" s="18"/>
      <c r="AP387" s="19"/>
      <c r="AQ387" s="18"/>
      <c r="AR387" s="21">
        <v>0</v>
      </c>
    </row>
    <row r="388" spans="1:44" x14ac:dyDescent="0.35">
      <c r="A388" s="18">
        <v>800030924</v>
      </c>
      <c r="B388" s="18" t="s">
        <v>65</v>
      </c>
      <c r="C388" s="18" t="s">
        <v>18</v>
      </c>
      <c r="D388" s="18">
        <v>387942</v>
      </c>
      <c r="E388" s="18" t="s">
        <v>1092</v>
      </c>
      <c r="F388" s="18" t="s">
        <v>1093</v>
      </c>
      <c r="G388" s="19">
        <v>45669.428252314814</v>
      </c>
      <c r="H388" s="19"/>
      <c r="I388" s="20">
        <v>541278</v>
      </c>
      <c r="J388" s="20">
        <v>541278</v>
      </c>
      <c r="K388" s="33" t="e">
        <v>#N/A</v>
      </c>
      <c r="L388" s="18" t="s">
        <v>579</v>
      </c>
      <c r="M388" s="21">
        <v>541278</v>
      </c>
      <c r="N388" s="22">
        <v>1222565436</v>
      </c>
      <c r="O388" s="18"/>
      <c r="P388" s="18" t="s">
        <v>580</v>
      </c>
      <c r="Q388" s="19">
        <v>45669</v>
      </c>
      <c r="R388" s="19">
        <v>45702</v>
      </c>
      <c r="S388" s="19">
        <v>45707</v>
      </c>
      <c r="T388" s="19"/>
      <c r="U388" s="18">
        <v>9</v>
      </c>
      <c r="V388" s="18" t="s">
        <v>80</v>
      </c>
      <c r="W388" s="21">
        <v>0</v>
      </c>
      <c r="X388" s="18"/>
      <c r="Y388" s="18"/>
      <c r="Z388" s="18"/>
      <c r="AA388" s="18" t="s">
        <v>108</v>
      </c>
      <c r="AB388" s="18"/>
      <c r="AC388" s="18" t="s">
        <v>997</v>
      </c>
      <c r="AD388" s="21">
        <v>0</v>
      </c>
      <c r="AE388" s="21">
        <v>0</v>
      </c>
      <c r="AF388" s="21">
        <v>0</v>
      </c>
      <c r="AG388" s="21">
        <v>0</v>
      </c>
      <c r="AH388" s="21">
        <v>0</v>
      </c>
      <c r="AI388" s="21">
        <v>0</v>
      </c>
      <c r="AJ388" s="21">
        <v>541278</v>
      </c>
      <c r="AK388" s="21">
        <v>0</v>
      </c>
      <c r="AL388" s="21">
        <v>0</v>
      </c>
      <c r="AM388" s="21">
        <v>0</v>
      </c>
      <c r="AN388" s="21">
        <v>0</v>
      </c>
      <c r="AO388" s="18"/>
      <c r="AP388" s="19"/>
      <c r="AQ388" s="18"/>
      <c r="AR388" s="21">
        <v>0</v>
      </c>
    </row>
    <row r="389" spans="1:44" x14ac:dyDescent="0.35">
      <c r="A389" s="18">
        <v>800030924</v>
      </c>
      <c r="B389" s="18" t="s">
        <v>65</v>
      </c>
      <c r="C389" s="18" t="s">
        <v>18</v>
      </c>
      <c r="D389" s="18">
        <v>389910</v>
      </c>
      <c r="E389" s="18" t="s">
        <v>1174</v>
      </c>
      <c r="F389" s="18" t="s">
        <v>1175</v>
      </c>
      <c r="G389" s="19">
        <v>45676.446527777778</v>
      </c>
      <c r="H389" s="19">
        <v>45700</v>
      </c>
      <c r="I389" s="20">
        <v>564700</v>
      </c>
      <c r="J389" s="20">
        <v>564700</v>
      </c>
      <c r="K389" s="33" t="e">
        <v>#N/A</v>
      </c>
      <c r="L389" s="18" t="s">
        <v>579</v>
      </c>
      <c r="M389" s="21">
        <v>564700</v>
      </c>
      <c r="N389" s="22">
        <v>1222565437</v>
      </c>
      <c r="O389" s="18"/>
      <c r="P389" s="18" t="s">
        <v>580</v>
      </c>
      <c r="Q389" s="19">
        <v>45676</v>
      </c>
      <c r="R389" s="19">
        <v>45700</v>
      </c>
      <c r="S389" s="19">
        <v>45707</v>
      </c>
      <c r="T389" s="19"/>
      <c r="U389" s="18">
        <v>9</v>
      </c>
      <c r="V389" s="18" t="s">
        <v>80</v>
      </c>
      <c r="W389" s="21">
        <v>0</v>
      </c>
      <c r="X389" s="18"/>
      <c r="Y389" s="18"/>
      <c r="Z389" s="18"/>
      <c r="AA389" s="18" t="s">
        <v>108</v>
      </c>
      <c r="AB389" s="18"/>
      <c r="AC389" s="18" t="s">
        <v>997</v>
      </c>
      <c r="AD389" s="21">
        <v>0</v>
      </c>
      <c r="AE389" s="21">
        <v>0</v>
      </c>
      <c r="AF389" s="21">
        <v>0</v>
      </c>
      <c r="AG389" s="21">
        <v>0</v>
      </c>
      <c r="AH389" s="21">
        <v>0</v>
      </c>
      <c r="AI389" s="21">
        <v>0</v>
      </c>
      <c r="AJ389" s="21">
        <v>564700</v>
      </c>
      <c r="AK389" s="21">
        <v>0</v>
      </c>
      <c r="AL389" s="21">
        <v>0</v>
      </c>
      <c r="AM389" s="21">
        <v>0</v>
      </c>
      <c r="AN389" s="21">
        <v>0</v>
      </c>
      <c r="AO389" s="18"/>
      <c r="AP389" s="19"/>
      <c r="AQ389" s="18"/>
      <c r="AR389" s="21">
        <v>0</v>
      </c>
    </row>
    <row r="390" spans="1:44" x14ac:dyDescent="0.35">
      <c r="A390" s="18">
        <v>800030924</v>
      </c>
      <c r="B390" s="18" t="s">
        <v>65</v>
      </c>
      <c r="C390" s="18" t="s">
        <v>18</v>
      </c>
      <c r="D390" s="18">
        <v>391221</v>
      </c>
      <c r="E390" s="18" t="s">
        <v>1090</v>
      </c>
      <c r="F390" s="18" t="s">
        <v>1091</v>
      </c>
      <c r="G390" s="19">
        <v>45680.288622685184</v>
      </c>
      <c r="H390" s="19"/>
      <c r="I390" s="20">
        <v>564778</v>
      </c>
      <c r="J390" s="20">
        <v>564778</v>
      </c>
      <c r="K390" s="33" t="e">
        <v>#N/A</v>
      </c>
      <c r="L390" s="18" t="s">
        <v>579</v>
      </c>
      <c r="M390" s="21">
        <v>564778</v>
      </c>
      <c r="N390" s="22">
        <v>1222565438</v>
      </c>
      <c r="O390" s="18"/>
      <c r="P390" s="18" t="s">
        <v>580</v>
      </c>
      <c r="Q390" s="19">
        <v>45680</v>
      </c>
      <c r="R390" s="19">
        <v>45702</v>
      </c>
      <c r="S390" s="19">
        <v>45707</v>
      </c>
      <c r="T390" s="19"/>
      <c r="U390" s="18">
        <v>9</v>
      </c>
      <c r="V390" s="18" t="s">
        <v>80</v>
      </c>
      <c r="W390" s="21">
        <v>0</v>
      </c>
      <c r="X390" s="18"/>
      <c r="Y390" s="18"/>
      <c r="Z390" s="18"/>
      <c r="AA390" s="18" t="s">
        <v>108</v>
      </c>
      <c r="AB390" s="18"/>
      <c r="AC390" s="18" t="s">
        <v>997</v>
      </c>
      <c r="AD390" s="21">
        <v>0</v>
      </c>
      <c r="AE390" s="21">
        <v>0</v>
      </c>
      <c r="AF390" s="21">
        <v>0</v>
      </c>
      <c r="AG390" s="21">
        <v>0</v>
      </c>
      <c r="AH390" s="21">
        <v>0</v>
      </c>
      <c r="AI390" s="21">
        <v>0</v>
      </c>
      <c r="AJ390" s="21">
        <v>564778</v>
      </c>
      <c r="AK390" s="21">
        <v>0</v>
      </c>
      <c r="AL390" s="21">
        <v>0</v>
      </c>
      <c r="AM390" s="21">
        <v>0</v>
      </c>
      <c r="AN390" s="21">
        <v>0</v>
      </c>
      <c r="AO390" s="18"/>
      <c r="AP390" s="19"/>
      <c r="AQ390" s="18"/>
      <c r="AR390" s="21">
        <v>0</v>
      </c>
    </row>
    <row r="391" spans="1:44" x14ac:dyDescent="0.35">
      <c r="A391" s="18">
        <v>800030924</v>
      </c>
      <c r="B391" s="18" t="s">
        <v>65</v>
      </c>
      <c r="C391" s="18" t="s">
        <v>18</v>
      </c>
      <c r="D391" s="18">
        <v>386118</v>
      </c>
      <c r="E391" s="18" t="s">
        <v>1818</v>
      </c>
      <c r="F391" s="18" t="s">
        <v>1819</v>
      </c>
      <c r="G391" s="19">
        <v>45659.410324074073</v>
      </c>
      <c r="H391" s="19"/>
      <c r="I391" s="20">
        <v>126114</v>
      </c>
      <c r="J391" s="20">
        <v>126114</v>
      </c>
      <c r="K391" s="33" t="e">
        <v>#N/A</v>
      </c>
      <c r="L391" s="18" t="s">
        <v>1814</v>
      </c>
      <c r="M391" s="21">
        <v>122569</v>
      </c>
      <c r="N391" s="22">
        <v>1222565439</v>
      </c>
      <c r="O391" s="18"/>
      <c r="P391" s="18" t="s">
        <v>1815</v>
      </c>
      <c r="Q391" s="19">
        <v>45659</v>
      </c>
      <c r="R391" s="19">
        <v>45701</v>
      </c>
      <c r="S391" s="19">
        <v>45707</v>
      </c>
      <c r="T391" s="19"/>
      <c r="U391" s="18">
        <v>9</v>
      </c>
      <c r="V391" s="18" t="s">
        <v>80</v>
      </c>
      <c r="W391" s="21">
        <v>3545</v>
      </c>
      <c r="X391" s="18" t="s">
        <v>1817</v>
      </c>
      <c r="Y391" s="18" t="s">
        <v>1820</v>
      </c>
      <c r="Z391" s="18" t="s">
        <v>1821</v>
      </c>
      <c r="AA391" s="18" t="s">
        <v>108</v>
      </c>
      <c r="AB391" s="18" t="s">
        <v>99</v>
      </c>
      <c r="AC391" s="18" t="s">
        <v>997</v>
      </c>
      <c r="AD391" s="21">
        <v>0</v>
      </c>
      <c r="AE391" s="21">
        <v>0</v>
      </c>
      <c r="AF391" s="21">
        <v>0</v>
      </c>
      <c r="AG391" s="21">
        <v>0</v>
      </c>
      <c r="AH391" s="21">
        <v>0</v>
      </c>
      <c r="AI391" s="21">
        <v>3545</v>
      </c>
      <c r="AJ391" s="21">
        <v>122569</v>
      </c>
      <c r="AK391" s="21">
        <v>0</v>
      </c>
      <c r="AL391" s="21">
        <v>0</v>
      </c>
      <c r="AM391" s="21">
        <v>0</v>
      </c>
      <c r="AN391" s="21">
        <v>0</v>
      </c>
      <c r="AO391" s="18"/>
      <c r="AP391" s="19"/>
      <c r="AQ391" s="18"/>
      <c r="AR391" s="21">
        <v>0</v>
      </c>
    </row>
    <row r="392" spans="1:44" x14ac:dyDescent="0.35">
      <c r="A392" s="18">
        <v>800030924</v>
      </c>
      <c r="B392" s="18" t="s">
        <v>65</v>
      </c>
      <c r="C392" s="18" t="s">
        <v>18</v>
      </c>
      <c r="D392" s="18">
        <v>385799</v>
      </c>
      <c r="E392" s="18" t="s">
        <v>1812</v>
      </c>
      <c r="F392" s="18" t="s">
        <v>1813</v>
      </c>
      <c r="G392" s="19">
        <v>45658.407430555555</v>
      </c>
      <c r="H392" s="19"/>
      <c r="I392" s="20">
        <v>175545</v>
      </c>
      <c r="J392" s="20">
        <v>175545</v>
      </c>
      <c r="K392" s="33" t="e">
        <v>#N/A</v>
      </c>
      <c r="L392" s="18" t="s">
        <v>1814</v>
      </c>
      <c r="M392" s="21">
        <v>162000</v>
      </c>
      <c r="N392" s="22">
        <v>1222565440</v>
      </c>
      <c r="O392" s="18"/>
      <c r="P392" s="18" t="s">
        <v>1815</v>
      </c>
      <c r="Q392" s="19">
        <v>45658</v>
      </c>
      <c r="R392" s="19">
        <v>45701</v>
      </c>
      <c r="S392" s="19">
        <v>45707</v>
      </c>
      <c r="T392" s="19"/>
      <c r="U392" s="18">
        <v>9</v>
      </c>
      <c r="V392" s="18" t="s">
        <v>80</v>
      </c>
      <c r="W392" s="21">
        <v>13545</v>
      </c>
      <c r="X392" s="18" t="s">
        <v>1817</v>
      </c>
      <c r="Y392" s="18" t="s">
        <v>1816</v>
      </c>
      <c r="Z392" s="18" t="s">
        <v>82</v>
      </c>
      <c r="AA392" s="18" t="s">
        <v>108</v>
      </c>
      <c r="AB392" s="18" t="s">
        <v>99</v>
      </c>
      <c r="AC392" s="18" t="s">
        <v>997</v>
      </c>
      <c r="AD392" s="21">
        <v>0</v>
      </c>
      <c r="AE392" s="21">
        <v>0</v>
      </c>
      <c r="AF392" s="21">
        <v>0</v>
      </c>
      <c r="AG392" s="21">
        <v>0</v>
      </c>
      <c r="AH392" s="21">
        <v>0</v>
      </c>
      <c r="AI392" s="21">
        <v>13545</v>
      </c>
      <c r="AJ392" s="21">
        <v>162000</v>
      </c>
      <c r="AK392" s="21">
        <v>0</v>
      </c>
      <c r="AL392" s="21">
        <v>0</v>
      </c>
      <c r="AM392" s="21">
        <v>0</v>
      </c>
      <c r="AN392" s="21">
        <v>0</v>
      </c>
      <c r="AO392" s="18"/>
      <c r="AP392" s="19"/>
      <c r="AQ392" s="18"/>
      <c r="AR392" s="21">
        <v>0</v>
      </c>
    </row>
    <row r="393" spans="1:44" x14ac:dyDescent="0.35">
      <c r="A393" s="18">
        <v>800030924</v>
      </c>
      <c r="B393" s="18" t="s">
        <v>65</v>
      </c>
      <c r="C393" s="18" t="s">
        <v>18</v>
      </c>
      <c r="D393" s="18">
        <v>389820</v>
      </c>
      <c r="E393" s="18" t="s">
        <v>1082</v>
      </c>
      <c r="F393" s="18" t="s">
        <v>1083</v>
      </c>
      <c r="G393" s="19">
        <v>45675.445613425924</v>
      </c>
      <c r="H393" s="19"/>
      <c r="I393" s="20">
        <v>80050</v>
      </c>
      <c r="J393" s="20">
        <v>80050</v>
      </c>
      <c r="K393" s="33" t="e">
        <v>#N/A</v>
      </c>
      <c r="L393" s="18" t="s">
        <v>579</v>
      </c>
      <c r="M393" s="21">
        <v>80050</v>
      </c>
      <c r="N393" s="22">
        <v>1222566497</v>
      </c>
      <c r="O393" s="18"/>
      <c r="P393" s="18" t="s">
        <v>580</v>
      </c>
      <c r="Q393" s="19">
        <v>45675</v>
      </c>
      <c r="R393" s="19">
        <v>45702</v>
      </c>
      <c r="S393" s="19">
        <v>45710</v>
      </c>
      <c r="T393" s="19"/>
      <c r="U393" s="18">
        <v>6</v>
      </c>
      <c r="V393" s="18" t="s">
        <v>80</v>
      </c>
      <c r="W393" s="21">
        <v>0</v>
      </c>
      <c r="X393" s="18"/>
      <c r="Y393" s="18"/>
      <c r="Z393" s="18"/>
      <c r="AA393" s="18" t="s">
        <v>108</v>
      </c>
      <c r="AB393" s="18"/>
      <c r="AC393" s="18" t="s">
        <v>997</v>
      </c>
      <c r="AD393" s="21">
        <v>0</v>
      </c>
      <c r="AE393" s="21">
        <v>0</v>
      </c>
      <c r="AF393" s="21">
        <v>0</v>
      </c>
      <c r="AG393" s="21">
        <v>0</v>
      </c>
      <c r="AH393" s="21">
        <v>0</v>
      </c>
      <c r="AI393" s="21">
        <v>0</v>
      </c>
      <c r="AJ393" s="21">
        <v>80050</v>
      </c>
      <c r="AK393" s="21">
        <v>0</v>
      </c>
      <c r="AL393" s="21">
        <v>0</v>
      </c>
      <c r="AM393" s="21">
        <v>0</v>
      </c>
      <c r="AN393" s="21">
        <v>0</v>
      </c>
      <c r="AO393" s="18"/>
      <c r="AP393" s="19"/>
      <c r="AQ393" s="18"/>
      <c r="AR393" s="21">
        <v>0</v>
      </c>
    </row>
    <row r="394" spans="1:44" x14ac:dyDescent="0.35">
      <c r="A394" s="18">
        <v>800030924</v>
      </c>
      <c r="B394" s="18" t="s">
        <v>65</v>
      </c>
      <c r="C394" s="18" t="s">
        <v>18</v>
      </c>
      <c r="D394" s="18">
        <v>389838</v>
      </c>
      <c r="E394" s="18" t="s">
        <v>1080</v>
      </c>
      <c r="F394" s="18" t="s">
        <v>1081</v>
      </c>
      <c r="G394" s="19">
        <v>45675.445787037039</v>
      </c>
      <c r="H394" s="19"/>
      <c r="I394" s="20">
        <v>146450</v>
      </c>
      <c r="J394" s="20">
        <v>146450</v>
      </c>
      <c r="K394" s="33" t="e">
        <v>#N/A</v>
      </c>
      <c r="L394" s="18" t="s">
        <v>579</v>
      </c>
      <c r="M394" s="21">
        <v>146450</v>
      </c>
      <c r="N394" s="22">
        <v>1222566501</v>
      </c>
      <c r="O394" s="18"/>
      <c r="P394" s="18" t="s">
        <v>580</v>
      </c>
      <c r="Q394" s="19">
        <v>45675</v>
      </c>
      <c r="R394" s="19">
        <v>45702</v>
      </c>
      <c r="S394" s="19">
        <v>45710</v>
      </c>
      <c r="T394" s="19"/>
      <c r="U394" s="18">
        <v>6</v>
      </c>
      <c r="V394" s="18" t="s">
        <v>80</v>
      </c>
      <c r="W394" s="21">
        <v>0</v>
      </c>
      <c r="X394" s="18"/>
      <c r="Y394" s="18"/>
      <c r="Z394" s="18"/>
      <c r="AA394" s="18" t="s">
        <v>108</v>
      </c>
      <c r="AB394" s="18"/>
      <c r="AC394" s="18" t="s">
        <v>997</v>
      </c>
      <c r="AD394" s="21">
        <v>0</v>
      </c>
      <c r="AE394" s="21">
        <v>0</v>
      </c>
      <c r="AF394" s="21">
        <v>0</v>
      </c>
      <c r="AG394" s="21">
        <v>0</v>
      </c>
      <c r="AH394" s="21">
        <v>0</v>
      </c>
      <c r="AI394" s="21">
        <v>0</v>
      </c>
      <c r="AJ394" s="21">
        <v>146450</v>
      </c>
      <c r="AK394" s="21">
        <v>0</v>
      </c>
      <c r="AL394" s="21">
        <v>0</v>
      </c>
      <c r="AM394" s="21">
        <v>0</v>
      </c>
      <c r="AN394" s="21">
        <v>0</v>
      </c>
      <c r="AO394" s="18"/>
      <c r="AP394" s="19"/>
      <c r="AQ394" s="18"/>
      <c r="AR394" s="21">
        <v>0</v>
      </c>
    </row>
    <row r="395" spans="1:44" x14ac:dyDescent="0.35">
      <c r="A395" s="18">
        <v>800030924</v>
      </c>
      <c r="B395" s="18" t="s">
        <v>65</v>
      </c>
      <c r="C395" s="18" t="s">
        <v>18</v>
      </c>
      <c r="D395" s="18">
        <v>371864</v>
      </c>
      <c r="E395" s="18" t="s">
        <v>1792</v>
      </c>
      <c r="F395" s="18" t="s">
        <v>1793</v>
      </c>
      <c r="G395" s="19">
        <v>45599.556793981479</v>
      </c>
      <c r="H395" s="19"/>
      <c r="I395" s="20">
        <v>239040</v>
      </c>
      <c r="J395" s="20">
        <v>239040</v>
      </c>
      <c r="K395" s="33" t="s">
        <v>579</v>
      </c>
      <c r="L395" s="18" t="s">
        <v>579</v>
      </c>
      <c r="M395" s="21">
        <v>239040</v>
      </c>
      <c r="N395" s="22">
        <v>1222572797</v>
      </c>
      <c r="O395" s="18"/>
      <c r="P395" s="18" t="s">
        <v>580</v>
      </c>
      <c r="Q395" s="19">
        <v>45599</v>
      </c>
      <c r="R395" s="19">
        <v>45635</v>
      </c>
      <c r="S395" s="19">
        <v>45647</v>
      </c>
      <c r="T395" s="19"/>
      <c r="U395" s="18">
        <v>69</v>
      </c>
      <c r="V395" s="18" t="s">
        <v>117</v>
      </c>
      <c r="W395" s="21">
        <v>0</v>
      </c>
      <c r="X395" s="18"/>
      <c r="Y395" s="18"/>
      <c r="Z395" s="18"/>
      <c r="AA395" s="18" t="s">
        <v>108</v>
      </c>
      <c r="AB395" s="18"/>
      <c r="AC395" s="18" t="s">
        <v>581</v>
      </c>
      <c r="AD395" s="21">
        <v>0</v>
      </c>
      <c r="AE395" s="21">
        <v>0</v>
      </c>
      <c r="AF395" s="21">
        <v>0</v>
      </c>
      <c r="AG395" s="21">
        <v>0</v>
      </c>
      <c r="AH395" s="21">
        <v>0</v>
      </c>
      <c r="AI395" s="21">
        <v>0</v>
      </c>
      <c r="AJ395" s="21">
        <v>239040</v>
      </c>
      <c r="AK395" s="21">
        <v>0</v>
      </c>
      <c r="AL395" s="21">
        <v>0</v>
      </c>
      <c r="AM395" s="21">
        <v>0</v>
      </c>
      <c r="AN395" s="21">
        <v>0</v>
      </c>
      <c r="AO395" s="18"/>
      <c r="AP395" s="19"/>
      <c r="AQ395" s="18"/>
      <c r="AR395" s="21">
        <v>0</v>
      </c>
    </row>
    <row r="396" spans="1:44" x14ac:dyDescent="0.35">
      <c r="A396" s="18">
        <v>800030924</v>
      </c>
      <c r="B396" s="18" t="s">
        <v>65</v>
      </c>
      <c r="C396" s="18" t="s">
        <v>18</v>
      </c>
      <c r="D396" s="18">
        <v>373739</v>
      </c>
      <c r="E396" s="18" t="s">
        <v>1794</v>
      </c>
      <c r="F396" s="18" t="s">
        <v>1795</v>
      </c>
      <c r="G396" s="19">
        <v>45607.290312500001</v>
      </c>
      <c r="H396" s="19"/>
      <c r="I396" s="20">
        <v>136850</v>
      </c>
      <c r="J396" s="20">
        <v>136850</v>
      </c>
      <c r="K396" s="33" t="s">
        <v>579</v>
      </c>
      <c r="L396" s="18" t="s">
        <v>579</v>
      </c>
      <c r="M396" s="21">
        <v>136850</v>
      </c>
      <c r="N396" s="22">
        <v>1222572798</v>
      </c>
      <c r="O396" s="18"/>
      <c r="P396" s="18" t="s">
        <v>580</v>
      </c>
      <c r="Q396" s="19">
        <v>45607</v>
      </c>
      <c r="R396" s="19">
        <v>45635</v>
      </c>
      <c r="S396" s="19">
        <v>45647</v>
      </c>
      <c r="T396" s="19"/>
      <c r="U396" s="18">
        <v>69</v>
      </c>
      <c r="V396" s="18" t="s">
        <v>117</v>
      </c>
      <c r="W396" s="21">
        <v>0</v>
      </c>
      <c r="X396" s="18"/>
      <c r="Y396" s="18"/>
      <c r="Z396" s="18"/>
      <c r="AA396" s="18" t="s">
        <v>108</v>
      </c>
      <c r="AB396" s="18"/>
      <c r="AC396" s="18" t="s">
        <v>581</v>
      </c>
      <c r="AD396" s="21">
        <v>0</v>
      </c>
      <c r="AE396" s="21">
        <v>0</v>
      </c>
      <c r="AF396" s="21">
        <v>0</v>
      </c>
      <c r="AG396" s="21">
        <v>0</v>
      </c>
      <c r="AH396" s="21">
        <v>0</v>
      </c>
      <c r="AI396" s="21">
        <v>0</v>
      </c>
      <c r="AJ396" s="21">
        <v>136850</v>
      </c>
      <c r="AK396" s="21">
        <v>0</v>
      </c>
      <c r="AL396" s="21">
        <v>0</v>
      </c>
      <c r="AM396" s="21">
        <v>0</v>
      </c>
      <c r="AN396" s="21">
        <v>0</v>
      </c>
      <c r="AO396" s="18"/>
      <c r="AP396" s="19"/>
      <c r="AQ396" s="18"/>
      <c r="AR396" s="21">
        <v>0</v>
      </c>
    </row>
    <row r="397" spans="1:44" x14ac:dyDescent="0.35">
      <c r="A397" s="18">
        <v>800030924</v>
      </c>
      <c r="B397" s="18" t="s">
        <v>65</v>
      </c>
      <c r="C397" s="18" t="s">
        <v>18</v>
      </c>
      <c r="D397" s="18">
        <v>371395</v>
      </c>
      <c r="E397" s="18" t="s">
        <v>1796</v>
      </c>
      <c r="F397" s="18" t="s">
        <v>1797</v>
      </c>
      <c r="G397" s="19">
        <v>45597.552858796298</v>
      </c>
      <c r="H397" s="19"/>
      <c r="I397" s="20">
        <v>78128</v>
      </c>
      <c r="J397" s="20">
        <v>78128</v>
      </c>
      <c r="K397" s="33" t="s">
        <v>579</v>
      </c>
      <c r="L397" s="18" t="s">
        <v>579</v>
      </c>
      <c r="M397" s="21">
        <v>78128</v>
      </c>
      <c r="N397" s="22">
        <v>1222572799</v>
      </c>
      <c r="O397" s="18"/>
      <c r="P397" s="18" t="s">
        <v>580</v>
      </c>
      <c r="Q397" s="19">
        <v>45597</v>
      </c>
      <c r="R397" s="19">
        <v>45635</v>
      </c>
      <c r="S397" s="19">
        <v>45647</v>
      </c>
      <c r="T397" s="19"/>
      <c r="U397" s="18">
        <v>69</v>
      </c>
      <c r="V397" s="18" t="s">
        <v>117</v>
      </c>
      <c r="W397" s="21">
        <v>0</v>
      </c>
      <c r="X397" s="18"/>
      <c r="Y397" s="18"/>
      <c r="Z397" s="18"/>
      <c r="AA397" s="18" t="s">
        <v>108</v>
      </c>
      <c r="AB397" s="18"/>
      <c r="AC397" s="18" t="s">
        <v>581</v>
      </c>
      <c r="AD397" s="21">
        <v>0</v>
      </c>
      <c r="AE397" s="21">
        <v>0</v>
      </c>
      <c r="AF397" s="21">
        <v>0</v>
      </c>
      <c r="AG397" s="21">
        <v>0</v>
      </c>
      <c r="AH397" s="21">
        <v>0</v>
      </c>
      <c r="AI397" s="21">
        <v>0</v>
      </c>
      <c r="AJ397" s="21">
        <v>78128</v>
      </c>
      <c r="AK397" s="21">
        <v>0</v>
      </c>
      <c r="AL397" s="21">
        <v>0</v>
      </c>
      <c r="AM397" s="21">
        <v>0</v>
      </c>
      <c r="AN397" s="21">
        <v>0</v>
      </c>
      <c r="AO397" s="18"/>
      <c r="AP397" s="19"/>
      <c r="AQ397" s="18"/>
      <c r="AR397" s="21">
        <v>0</v>
      </c>
    </row>
    <row r="398" spans="1:44" x14ac:dyDescent="0.35">
      <c r="A398" s="18">
        <v>800030924</v>
      </c>
      <c r="B398" s="18" t="s">
        <v>65</v>
      </c>
      <c r="C398" s="18" t="s">
        <v>18</v>
      </c>
      <c r="D398" s="18">
        <v>379349</v>
      </c>
      <c r="E398" s="18" t="s">
        <v>1770</v>
      </c>
      <c r="F398" s="18" t="s">
        <v>1771</v>
      </c>
      <c r="G398" s="19">
        <v>45627.331145833334</v>
      </c>
      <c r="H398" s="19"/>
      <c r="I398" s="20">
        <v>673195</v>
      </c>
      <c r="J398" s="20">
        <v>673195</v>
      </c>
      <c r="K398" s="33" t="s">
        <v>579</v>
      </c>
      <c r="L398" s="18" t="s">
        <v>579</v>
      </c>
      <c r="M398" s="21">
        <v>673195</v>
      </c>
      <c r="N398" s="22">
        <v>1222572801</v>
      </c>
      <c r="O398" s="18"/>
      <c r="P398" s="18" t="s">
        <v>580</v>
      </c>
      <c r="Q398" s="19">
        <v>45627</v>
      </c>
      <c r="R398" s="19">
        <v>45639</v>
      </c>
      <c r="S398" s="19">
        <v>45647</v>
      </c>
      <c r="T398" s="19"/>
      <c r="U398" s="18">
        <v>69</v>
      </c>
      <c r="V398" s="18" t="s">
        <v>117</v>
      </c>
      <c r="W398" s="21">
        <v>0</v>
      </c>
      <c r="X398" s="18"/>
      <c r="Y398" s="18"/>
      <c r="Z398" s="18"/>
      <c r="AA398" s="18" t="s">
        <v>108</v>
      </c>
      <c r="AB398" s="18"/>
      <c r="AC398" s="18" t="s">
        <v>581</v>
      </c>
      <c r="AD398" s="21">
        <v>0</v>
      </c>
      <c r="AE398" s="21">
        <v>0</v>
      </c>
      <c r="AF398" s="21">
        <v>0</v>
      </c>
      <c r="AG398" s="21">
        <v>0</v>
      </c>
      <c r="AH398" s="21">
        <v>0</v>
      </c>
      <c r="AI398" s="21">
        <v>0</v>
      </c>
      <c r="AJ398" s="21">
        <v>673195</v>
      </c>
      <c r="AK398" s="21">
        <v>0</v>
      </c>
      <c r="AL398" s="21">
        <v>0</v>
      </c>
      <c r="AM398" s="21">
        <v>0</v>
      </c>
      <c r="AN398" s="21">
        <v>0</v>
      </c>
      <c r="AO398" s="18"/>
      <c r="AP398" s="19"/>
      <c r="AQ398" s="18"/>
      <c r="AR398" s="21">
        <v>0</v>
      </c>
    </row>
    <row r="399" spans="1:44" x14ac:dyDescent="0.35">
      <c r="A399" s="18">
        <v>800030924</v>
      </c>
      <c r="B399" s="18" t="s">
        <v>65</v>
      </c>
      <c r="C399" s="18" t="s">
        <v>18</v>
      </c>
      <c r="D399" s="18">
        <v>380283</v>
      </c>
      <c r="E399" s="18" t="s">
        <v>1776</v>
      </c>
      <c r="F399" s="18" t="s">
        <v>1777</v>
      </c>
      <c r="G399" s="19">
        <v>45630.283217592594</v>
      </c>
      <c r="H399" s="19"/>
      <c r="I399" s="20">
        <v>306410</v>
      </c>
      <c r="J399" s="20">
        <v>306410</v>
      </c>
      <c r="K399" s="33" t="s">
        <v>579</v>
      </c>
      <c r="L399" s="18" t="s">
        <v>579</v>
      </c>
      <c r="M399" s="21">
        <v>306410</v>
      </c>
      <c r="N399" s="22">
        <v>1222572802</v>
      </c>
      <c r="O399" s="18"/>
      <c r="P399" s="18" t="s">
        <v>580</v>
      </c>
      <c r="Q399" s="19">
        <v>45630</v>
      </c>
      <c r="R399" s="19">
        <v>45639</v>
      </c>
      <c r="S399" s="19">
        <v>45647</v>
      </c>
      <c r="T399" s="19"/>
      <c r="U399" s="18">
        <v>69</v>
      </c>
      <c r="V399" s="18" t="s">
        <v>117</v>
      </c>
      <c r="W399" s="21">
        <v>0</v>
      </c>
      <c r="X399" s="18"/>
      <c r="Y399" s="18"/>
      <c r="Z399" s="18"/>
      <c r="AA399" s="18" t="s">
        <v>108</v>
      </c>
      <c r="AB399" s="18"/>
      <c r="AC399" s="18" t="s">
        <v>581</v>
      </c>
      <c r="AD399" s="21">
        <v>0</v>
      </c>
      <c r="AE399" s="21">
        <v>0</v>
      </c>
      <c r="AF399" s="21">
        <v>0</v>
      </c>
      <c r="AG399" s="21">
        <v>0</v>
      </c>
      <c r="AH399" s="21">
        <v>0</v>
      </c>
      <c r="AI399" s="21">
        <v>0</v>
      </c>
      <c r="AJ399" s="21">
        <v>306410</v>
      </c>
      <c r="AK399" s="21">
        <v>0</v>
      </c>
      <c r="AL399" s="21">
        <v>0</v>
      </c>
      <c r="AM399" s="21">
        <v>0</v>
      </c>
      <c r="AN399" s="21">
        <v>0</v>
      </c>
      <c r="AO399" s="18"/>
      <c r="AP399" s="19"/>
      <c r="AQ399" s="18"/>
      <c r="AR399" s="21">
        <v>0</v>
      </c>
    </row>
    <row r="400" spans="1:44" x14ac:dyDescent="0.35">
      <c r="A400" s="18">
        <v>800030924</v>
      </c>
      <c r="B400" s="18" t="s">
        <v>65</v>
      </c>
      <c r="C400" s="18" t="s">
        <v>18</v>
      </c>
      <c r="D400" s="18">
        <v>381010</v>
      </c>
      <c r="E400" s="18" t="s">
        <v>1772</v>
      </c>
      <c r="F400" s="18" t="s">
        <v>1773</v>
      </c>
      <c r="G400" s="19">
        <v>45632.838437500002</v>
      </c>
      <c r="H400" s="19"/>
      <c r="I400" s="20">
        <v>560705</v>
      </c>
      <c r="J400" s="20">
        <v>560705</v>
      </c>
      <c r="K400" s="33" t="s">
        <v>579</v>
      </c>
      <c r="L400" s="18" t="s">
        <v>579</v>
      </c>
      <c r="M400" s="21">
        <v>560705</v>
      </c>
      <c r="N400" s="22">
        <v>1222572803</v>
      </c>
      <c r="O400" s="18"/>
      <c r="P400" s="18" t="s">
        <v>580</v>
      </c>
      <c r="Q400" s="19">
        <v>45632</v>
      </c>
      <c r="R400" s="19">
        <v>45639</v>
      </c>
      <c r="S400" s="19">
        <v>45647</v>
      </c>
      <c r="T400" s="19"/>
      <c r="U400" s="18">
        <v>69</v>
      </c>
      <c r="V400" s="18" t="s">
        <v>117</v>
      </c>
      <c r="W400" s="21">
        <v>0</v>
      </c>
      <c r="X400" s="18"/>
      <c r="Y400" s="18"/>
      <c r="Z400" s="18"/>
      <c r="AA400" s="18" t="s">
        <v>108</v>
      </c>
      <c r="AB400" s="18"/>
      <c r="AC400" s="18" t="s">
        <v>581</v>
      </c>
      <c r="AD400" s="21">
        <v>0</v>
      </c>
      <c r="AE400" s="21">
        <v>0</v>
      </c>
      <c r="AF400" s="21">
        <v>0</v>
      </c>
      <c r="AG400" s="21">
        <v>0</v>
      </c>
      <c r="AH400" s="21">
        <v>0</v>
      </c>
      <c r="AI400" s="21">
        <v>0</v>
      </c>
      <c r="AJ400" s="21">
        <v>560705</v>
      </c>
      <c r="AK400" s="21">
        <v>0</v>
      </c>
      <c r="AL400" s="21">
        <v>0</v>
      </c>
      <c r="AM400" s="21">
        <v>0</v>
      </c>
      <c r="AN400" s="21">
        <v>0</v>
      </c>
      <c r="AO400" s="18"/>
      <c r="AP400" s="19"/>
      <c r="AQ400" s="18"/>
      <c r="AR400" s="21">
        <v>0</v>
      </c>
    </row>
    <row r="401" spans="1:44" x14ac:dyDescent="0.35">
      <c r="A401" s="18">
        <v>800030924</v>
      </c>
      <c r="B401" s="18" t="s">
        <v>65</v>
      </c>
      <c r="C401" s="18" t="s">
        <v>18</v>
      </c>
      <c r="D401" s="18">
        <v>381101</v>
      </c>
      <c r="E401" s="18" t="s">
        <v>1780</v>
      </c>
      <c r="F401" s="18" t="s">
        <v>1781</v>
      </c>
      <c r="G401" s="19">
        <v>45633.839236111111</v>
      </c>
      <c r="H401" s="19"/>
      <c r="I401" s="20">
        <v>189820</v>
      </c>
      <c r="J401" s="20">
        <v>189820</v>
      </c>
      <c r="K401" s="33" t="s">
        <v>579</v>
      </c>
      <c r="L401" s="18" t="s">
        <v>579</v>
      </c>
      <c r="M401" s="21">
        <v>189820</v>
      </c>
      <c r="N401" s="22">
        <v>1222572805</v>
      </c>
      <c r="O401" s="18"/>
      <c r="P401" s="18" t="s">
        <v>580</v>
      </c>
      <c r="Q401" s="19">
        <v>45633</v>
      </c>
      <c r="R401" s="19">
        <v>45639</v>
      </c>
      <c r="S401" s="19">
        <v>45647</v>
      </c>
      <c r="T401" s="19"/>
      <c r="U401" s="18">
        <v>69</v>
      </c>
      <c r="V401" s="18" t="s">
        <v>117</v>
      </c>
      <c r="W401" s="21">
        <v>0</v>
      </c>
      <c r="X401" s="18"/>
      <c r="Y401" s="18"/>
      <c r="Z401" s="18"/>
      <c r="AA401" s="18" t="s">
        <v>108</v>
      </c>
      <c r="AB401" s="18"/>
      <c r="AC401" s="18" t="s">
        <v>581</v>
      </c>
      <c r="AD401" s="21">
        <v>0</v>
      </c>
      <c r="AE401" s="21">
        <v>0</v>
      </c>
      <c r="AF401" s="21">
        <v>0</v>
      </c>
      <c r="AG401" s="21">
        <v>0</v>
      </c>
      <c r="AH401" s="21">
        <v>0</v>
      </c>
      <c r="AI401" s="21">
        <v>0</v>
      </c>
      <c r="AJ401" s="21">
        <v>189820</v>
      </c>
      <c r="AK401" s="21">
        <v>0</v>
      </c>
      <c r="AL401" s="21">
        <v>0</v>
      </c>
      <c r="AM401" s="21">
        <v>0</v>
      </c>
      <c r="AN401" s="21">
        <v>0</v>
      </c>
      <c r="AO401" s="18"/>
      <c r="AP401" s="19"/>
      <c r="AQ401" s="18"/>
      <c r="AR401" s="21">
        <v>0</v>
      </c>
    </row>
    <row r="402" spans="1:44" x14ac:dyDescent="0.35">
      <c r="A402" s="18">
        <v>800030924</v>
      </c>
      <c r="B402" s="18" t="s">
        <v>65</v>
      </c>
      <c r="C402" s="18" t="s">
        <v>18</v>
      </c>
      <c r="D402" s="18">
        <v>381555</v>
      </c>
      <c r="E402" s="18" t="s">
        <v>1774</v>
      </c>
      <c r="F402" s="18" t="s">
        <v>1775</v>
      </c>
      <c r="G402" s="19">
        <v>45635.294965277775</v>
      </c>
      <c r="H402" s="19"/>
      <c r="I402" s="20">
        <v>513554</v>
      </c>
      <c r="J402" s="20">
        <v>513554</v>
      </c>
      <c r="K402" s="33" t="s">
        <v>579</v>
      </c>
      <c r="L402" s="18" t="s">
        <v>579</v>
      </c>
      <c r="M402" s="21">
        <v>513554</v>
      </c>
      <c r="N402" s="22">
        <v>1222572808</v>
      </c>
      <c r="O402" s="18"/>
      <c r="P402" s="18" t="s">
        <v>580</v>
      </c>
      <c r="Q402" s="19">
        <v>45635</v>
      </c>
      <c r="R402" s="19">
        <v>45639</v>
      </c>
      <c r="S402" s="19">
        <v>45647</v>
      </c>
      <c r="T402" s="19"/>
      <c r="U402" s="18">
        <v>69</v>
      </c>
      <c r="V402" s="18" t="s">
        <v>117</v>
      </c>
      <c r="W402" s="21">
        <v>0</v>
      </c>
      <c r="X402" s="18"/>
      <c r="Y402" s="18"/>
      <c r="Z402" s="18"/>
      <c r="AA402" s="18" t="s">
        <v>108</v>
      </c>
      <c r="AB402" s="18"/>
      <c r="AC402" s="18" t="s">
        <v>581</v>
      </c>
      <c r="AD402" s="21">
        <v>0</v>
      </c>
      <c r="AE402" s="21">
        <v>0</v>
      </c>
      <c r="AF402" s="21">
        <v>0</v>
      </c>
      <c r="AG402" s="21">
        <v>0</v>
      </c>
      <c r="AH402" s="21">
        <v>0</v>
      </c>
      <c r="AI402" s="21">
        <v>0</v>
      </c>
      <c r="AJ402" s="21">
        <v>513554</v>
      </c>
      <c r="AK402" s="21">
        <v>0</v>
      </c>
      <c r="AL402" s="21">
        <v>0</v>
      </c>
      <c r="AM402" s="21">
        <v>0</v>
      </c>
      <c r="AN402" s="21">
        <v>0</v>
      </c>
      <c r="AO402" s="18"/>
      <c r="AP402" s="19"/>
      <c r="AQ402" s="18"/>
      <c r="AR402" s="21">
        <v>0</v>
      </c>
    </row>
    <row r="403" spans="1:44" x14ac:dyDescent="0.35">
      <c r="A403" s="18">
        <v>800030924</v>
      </c>
      <c r="B403" s="18" t="s">
        <v>65</v>
      </c>
      <c r="C403" s="18" t="s">
        <v>18</v>
      </c>
      <c r="D403" s="18">
        <v>381562</v>
      </c>
      <c r="E403" s="18" t="s">
        <v>1784</v>
      </c>
      <c r="F403" s="18" t="s">
        <v>1785</v>
      </c>
      <c r="G403" s="19">
        <v>45635.295046296298</v>
      </c>
      <c r="H403" s="19"/>
      <c r="I403" s="20">
        <v>129960</v>
      </c>
      <c r="J403" s="20">
        <v>129960</v>
      </c>
      <c r="K403" s="33" t="s">
        <v>579</v>
      </c>
      <c r="L403" s="18" t="s">
        <v>579</v>
      </c>
      <c r="M403" s="21">
        <v>129960</v>
      </c>
      <c r="N403" s="22">
        <v>1222572809</v>
      </c>
      <c r="O403" s="18"/>
      <c r="P403" s="18" t="s">
        <v>580</v>
      </c>
      <c r="Q403" s="19">
        <v>45635</v>
      </c>
      <c r="R403" s="19">
        <v>45639</v>
      </c>
      <c r="S403" s="19">
        <v>45647</v>
      </c>
      <c r="T403" s="19"/>
      <c r="U403" s="18">
        <v>69</v>
      </c>
      <c r="V403" s="18" t="s">
        <v>117</v>
      </c>
      <c r="W403" s="21">
        <v>0</v>
      </c>
      <c r="X403" s="18"/>
      <c r="Y403" s="18"/>
      <c r="Z403" s="18"/>
      <c r="AA403" s="18" t="s">
        <v>108</v>
      </c>
      <c r="AB403" s="18"/>
      <c r="AC403" s="18" t="s">
        <v>581</v>
      </c>
      <c r="AD403" s="21">
        <v>0</v>
      </c>
      <c r="AE403" s="21">
        <v>0</v>
      </c>
      <c r="AF403" s="21">
        <v>0</v>
      </c>
      <c r="AG403" s="21">
        <v>0</v>
      </c>
      <c r="AH403" s="21">
        <v>0</v>
      </c>
      <c r="AI403" s="21">
        <v>0</v>
      </c>
      <c r="AJ403" s="21">
        <v>129960</v>
      </c>
      <c r="AK403" s="21">
        <v>0</v>
      </c>
      <c r="AL403" s="21">
        <v>0</v>
      </c>
      <c r="AM403" s="21">
        <v>0</v>
      </c>
      <c r="AN403" s="21">
        <v>0</v>
      </c>
      <c r="AO403" s="18"/>
      <c r="AP403" s="19"/>
      <c r="AQ403" s="18"/>
      <c r="AR403" s="21">
        <v>0</v>
      </c>
    </row>
    <row r="404" spans="1:44" x14ac:dyDescent="0.35">
      <c r="A404" s="18">
        <v>800030924</v>
      </c>
      <c r="B404" s="18" t="s">
        <v>65</v>
      </c>
      <c r="C404" s="18" t="s">
        <v>18</v>
      </c>
      <c r="D404" s="18">
        <v>382195</v>
      </c>
      <c r="E404" s="18" t="s">
        <v>1782</v>
      </c>
      <c r="F404" s="18" t="s">
        <v>1783</v>
      </c>
      <c r="G404" s="19">
        <v>45637.292662037034</v>
      </c>
      <c r="H404" s="19"/>
      <c r="I404" s="20">
        <v>163660</v>
      </c>
      <c r="J404" s="20">
        <v>163660</v>
      </c>
      <c r="K404" s="33" t="s">
        <v>579</v>
      </c>
      <c r="L404" s="18" t="s">
        <v>579</v>
      </c>
      <c r="M404" s="21">
        <v>163660</v>
      </c>
      <c r="N404" s="22">
        <v>1222572810</v>
      </c>
      <c r="O404" s="18"/>
      <c r="P404" s="18" t="s">
        <v>580</v>
      </c>
      <c r="Q404" s="19">
        <v>45637</v>
      </c>
      <c r="R404" s="19">
        <v>45639</v>
      </c>
      <c r="S404" s="19">
        <v>45647</v>
      </c>
      <c r="T404" s="19"/>
      <c r="U404" s="18">
        <v>69</v>
      </c>
      <c r="V404" s="18" t="s">
        <v>117</v>
      </c>
      <c r="W404" s="21">
        <v>0</v>
      </c>
      <c r="X404" s="18"/>
      <c r="Y404" s="18"/>
      <c r="Z404" s="18"/>
      <c r="AA404" s="18" t="s">
        <v>108</v>
      </c>
      <c r="AB404" s="18"/>
      <c r="AC404" s="18" t="s">
        <v>581</v>
      </c>
      <c r="AD404" s="21">
        <v>0</v>
      </c>
      <c r="AE404" s="21">
        <v>0</v>
      </c>
      <c r="AF404" s="21">
        <v>0</v>
      </c>
      <c r="AG404" s="21">
        <v>0</v>
      </c>
      <c r="AH404" s="21">
        <v>0</v>
      </c>
      <c r="AI404" s="21">
        <v>0</v>
      </c>
      <c r="AJ404" s="21">
        <v>163660</v>
      </c>
      <c r="AK404" s="21">
        <v>0</v>
      </c>
      <c r="AL404" s="21">
        <v>0</v>
      </c>
      <c r="AM404" s="21">
        <v>0</v>
      </c>
      <c r="AN404" s="21">
        <v>0</v>
      </c>
      <c r="AO404" s="18"/>
      <c r="AP404" s="19"/>
      <c r="AQ404" s="18"/>
      <c r="AR404" s="21">
        <v>0</v>
      </c>
    </row>
    <row r="405" spans="1:44" x14ac:dyDescent="0.35">
      <c r="A405" s="18">
        <v>800030924</v>
      </c>
      <c r="B405" s="18" t="s">
        <v>65</v>
      </c>
      <c r="C405" s="18" t="s">
        <v>18</v>
      </c>
      <c r="D405" s="18">
        <v>374973</v>
      </c>
      <c r="E405" s="18" t="s">
        <v>1788</v>
      </c>
      <c r="F405" s="18" t="s">
        <v>1789</v>
      </c>
      <c r="G405" s="19">
        <v>45610.2890162037</v>
      </c>
      <c r="H405" s="19"/>
      <c r="I405" s="20">
        <v>94779</v>
      </c>
      <c r="J405" s="20">
        <v>94779</v>
      </c>
      <c r="K405" s="33" t="s">
        <v>579</v>
      </c>
      <c r="L405" s="18" t="s">
        <v>579</v>
      </c>
      <c r="M405" s="21">
        <v>94779</v>
      </c>
      <c r="N405" s="22">
        <v>1222572811</v>
      </c>
      <c r="O405" s="18"/>
      <c r="P405" s="18" t="s">
        <v>580</v>
      </c>
      <c r="Q405" s="19">
        <v>45610</v>
      </c>
      <c r="R405" s="19">
        <v>45636</v>
      </c>
      <c r="S405" s="19">
        <v>45647</v>
      </c>
      <c r="T405" s="19"/>
      <c r="U405" s="18">
        <v>69</v>
      </c>
      <c r="V405" s="18" t="s">
        <v>117</v>
      </c>
      <c r="W405" s="21">
        <v>0</v>
      </c>
      <c r="X405" s="18"/>
      <c r="Y405" s="18"/>
      <c r="Z405" s="18"/>
      <c r="AA405" s="18" t="s">
        <v>108</v>
      </c>
      <c r="AB405" s="18"/>
      <c r="AC405" s="18" t="s">
        <v>581</v>
      </c>
      <c r="AD405" s="21">
        <v>0</v>
      </c>
      <c r="AE405" s="21">
        <v>0</v>
      </c>
      <c r="AF405" s="21">
        <v>0</v>
      </c>
      <c r="AG405" s="21">
        <v>0</v>
      </c>
      <c r="AH405" s="21">
        <v>0</v>
      </c>
      <c r="AI405" s="21">
        <v>0</v>
      </c>
      <c r="AJ405" s="21">
        <v>94779</v>
      </c>
      <c r="AK405" s="21">
        <v>0</v>
      </c>
      <c r="AL405" s="21">
        <v>0</v>
      </c>
      <c r="AM405" s="21">
        <v>0</v>
      </c>
      <c r="AN405" s="21">
        <v>0</v>
      </c>
      <c r="AO405" s="18"/>
      <c r="AP405" s="19"/>
      <c r="AQ405" s="18"/>
      <c r="AR405" s="21">
        <v>0</v>
      </c>
    </row>
    <row r="406" spans="1:44" x14ac:dyDescent="0.35">
      <c r="A406" s="18">
        <v>800030924</v>
      </c>
      <c r="B406" s="18" t="s">
        <v>65</v>
      </c>
      <c r="C406" s="18" t="s">
        <v>18</v>
      </c>
      <c r="D406" s="18">
        <v>377361</v>
      </c>
      <c r="E406" s="18" t="s">
        <v>1786</v>
      </c>
      <c r="F406" s="18" t="s">
        <v>1787</v>
      </c>
      <c r="G406" s="19">
        <v>45619.289490740739</v>
      </c>
      <c r="H406" s="19"/>
      <c r="I406" s="20">
        <v>307020</v>
      </c>
      <c r="J406" s="20">
        <v>307020</v>
      </c>
      <c r="K406" s="33" t="s">
        <v>579</v>
      </c>
      <c r="L406" s="18" t="s">
        <v>579</v>
      </c>
      <c r="M406" s="21">
        <v>307020</v>
      </c>
      <c r="N406" s="22">
        <v>1222572812</v>
      </c>
      <c r="O406" s="18"/>
      <c r="P406" s="18" t="s">
        <v>580</v>
      </c>
      <c r="Q406" s="19">
        <v>45619</v>
      </c>
      <c r="R406" s="19">
        <v>45636</v>
      </c>
      <c r="S406" s="19">
        <v>45647</v>
      </c>
      <c r="T406" s="19"/>
      <c r="U406" s="18">
        <v>69</v>
      </c>
      <c r="V406" s="18" t="s">
        <v>117</v>
      </c>
      <c r="W406" s="21">
        <v>0</v>
      </c>
      <c r="X406" s="18"/>
      <c r="Y406" s="18"/>
      <c r="Z406" s="18"/>
      <c r="AA406" s="18" t="s">
        <v>108</v>
      </c>
      <c r="AB406" s="18"/>
      <c r="AC406" s="18" t="s">
        <v>581</v>
      </c>
      <c r="AD406" s="21">
        <v>0</v>
      </c>
      <c r="AE406" s="21">
        <v>0</v>
      </c>
      <c r="AF406" s="21">
        <v>0</v>
      </c>
      <c r="AG406" s="21">
        <v>0</v>
      </c>
      <c r="AH406" s="21">
        <v>0</v>
      </c>
      <c r="AI406" s="21">
        <v>0</v>
      </c>
      <c r="AJ406" s="21">
        <v>307020</v>
      </c>
      <c r="AK406" s="21">
        <v>0</v>
      </c>
      <c r="AL406" s="21">
        <v>0</v>
      </c>
      <c r="AM406" s="21">
        <v>0</v>
      </c>
      <c r="AN406" s="21">
        <v>0</v>
      </c>
      <c r="AO406" s="18"/>
      <c r="AP406" s="19"/>
      <c r="AQ406" s="18"/>
      <c r="AR406" s="21">
        <v>0</v>
      </c>
    </row>
    <row r="407" spans="1:44" x14ac:dyDescent="0.35">
      <c r="A407" s="18">
        <v>800030924</v>
      </c>
      <c r="B407" s="18" t="s">
        <v>65</v>
      </c>
      <c r="C407" s="18" t="s">
        <v>18</v>
      </c>
      <c r="D407" s="18">
        <v>377875</v>
      </c>
      <c r="E407" s="18" t="s">
        <v>1790</v>
      </c>
      <c r="F407" s="18" t="s">
        <v>1791</v>
      </c>
      <c r="G407" s="19">
        <v>45621.288090277776</v>
      </c>
      <c r="H407" s="19"/>
      <c r="I407" s="20">
        <v>66650</v>
      </c>
      <c r="J407" s="20">
        <v>66650</v>
      </c>
      <c r="K407" s="33" t="s">
        <v>579</v>
      </c>
      <c r="L407" s="18" t="s">
        <v>579</v>
      </c>
      <c r="M407" s="21">
        <v>66650</v>
      </c>
      <c r="N407" s="22">
        <v>1222572813</v>
      </c>
      <c r="O407" s="18"/>
      <c r="P407" s="18" t="s">
        <v>580</v>
      </c>
      <c r="Q407" s="19">
        <v>45621</v>
      </c>
      <c r="R407" s="19">
        <v>45636</v>
      </c>
      <c r="S407" s="19">
        <v>45647</v>
      </c>
      <c r="T407" s="19"/>
      <c r="U407" s="18">
        <v>69</v>
      </c>
      <c r="V407" s="18" t="s">
        <v>117</v>
      </c>
      <c r="W407" s="21">
        <v>0</v>
      </c>
      <c r="X407" s="18"/>
      <c r="Y407" s="18"/>
      <c r="Z407" s="18"/>
      <c r="AA407" s="18" t="s">
        <v>108</v>
      </c>
      <c r="AB407" s="18"/>
      <c r="AC407" s="18" t="s">
        <v>581</v>
      </c>
      <c r="AD407" s="21">
        <v>0</v>
      </c>
      <c r="AE407" s="21">
        <v>0</v>
      </c>
      <c r="AF407" s="21">
        <v>0</v>
      </c>
      <c r="AG407" s="21">
        <v>0</v>
      </c>
      <c r="AH407" s="21">
        <v>0</v>
      </c>
      <c r="AI407" s="21">
        <v>0</v>
      </c>
      <c r="AJ407" s="21">
        <v>66650</v>
      </c>
      <c r="AK407" s="21">
        <v>0</v>
      </c>
      <c r="AL407" s="21">
        <v>0</v>
      </c>
      <c r="AM407" s="21">
        <v>0</v>
      </c>
      <c r="AN407" s="21">
        <v>0</v>
      </c>
      <c r="AO407" s="18"/>
      <c r="AP407" s="19"/>
      <c r="AQ407" s="18"/>
      <c r="AR407" s="21">
        <v>0</v>
      </c>
    </row>
    <row r="408" spans="1:44" x14ac:dyDescent="0.35">
      <c r="A408" s="18">
        <v>800030924</v>
      </c>
      <c r="B408" s="18" t="s">
        <v>65</v>
      </c>
      <c r="C408" s="18" t="s">
        <v>18</v>
      </c>
      <c r="D408" s="18">
        <v>381230</v>
      </c>
      <c r="E408" s="18" t="s">
        <v>1778</v>
      </c>
      <c r="F408" s="18" t="s">
        <v>1779</v>
      </c>
      <c r="G408" s="19">
        <v>45634.007291666669</v>
      </c>
      <c r="H408" s="19"/>
      <c r="I408" s="20">
        <v>277732</v>
      </c>
      <c r="J408" s="20">
        <v>277732</v>
      </c>
      <c r="K408" s="33" t="s">
        <v>579</v>
      </c>
      <c r="L408" s="18" t="s">
        <v>579</v>
      </c>
      <c r="M408" s="21">
        <v>277732</v>
      </c>
      <c r="N408" s="22">
        <v>1222572814</v>
      </c>
      <c r="O408" s="18"/>
      <c r="P408" s="18" t="s">
        <v>580</v>
      </c>
      <c r="Q408" s="19">
        <v>45634</v>
      </c>
      <c r="R408" s="19">
        <v>45639</v>
      </c>
      <c r="S408" s="19">
        <v>45647</v>
      </c>
      <c r="T408" s="19"/>
      <c r="U408" s="18">
        <v>69</v>
      </c>
      <c r="V408" s="18" t="s">
        <v>117</v>
      </c>
      <c r="W408" s="21">
        <v>0</v>
      </c>
      <c r="X408" s="18"/>
      <c r="Y408" s="18"/>
      <c r="Z408" s="18"/>
      <c r="AA408" s="18" t="s">
        <v>108</v>
      </c>
      <c r="AB408" s="18"/>
      <c r="AC408" s="18" t="s">
        <v>581</v>
      </c>
      <c r="AD408" s="21">
        <v>0</v>
      </c>
      <c r="AE408" s="21">
        <v>0</v>
      </c>
      <c r="AF408" s="21">
        <v>0</v>
      </c>
      <c r="AG408" s="21">
        <v>0</v>
      </c>
      <c r="AH408" s="21">
        <v>0</v>
      </c>
      <c r="AI408" s="21">
        <v>0</v>
      </c>
      <c r="AJ408" s="21">
        <v>277732</v>
      </c>
      <c r="AK408" s="21">
        <v>0</v>
      </c>
      <c r="AL408" s="21">
        <v>0</v>
      </c>
      <c r="AM408" s="21">
        <v>0</v>
      </c>
      <c r="AN408" s="21">
        <v>0</v>
      </c>
      <c r="AO408" s="18"/>
      <c r="AP408" s="19"/>
      <c r="AQ408" s="18"/>
      <c r="AR408" s="21">
        <v>0</v>
      </c>
    </row>
    <row r="409" spans="1:44" x14ac:dyDescent="0.35">
      <c r="A409" s="18">
        <v>800030924</v>
      </c>
      <c r="B409" s="18" t="s">
        <v>65</v>
      </c>
      <c r="C409" s="18" t="s">
        <v>18</v>
      </c>
      <c r="D409" s="18">
        <v>386465</v>
      </c>
      <c r="E409" s="18" t="s">
        <v>1086</v>
      </c>
      <c r="F409" s="18" t="s">
        <v>1087</v>
      </c>
      <c r="G409" s="19">
        <v>45661.41333333333</v>
      </c>
      <c r="H409" s="19"/>
      <c r="I409" s="20">
        <v>186800</v>
      </c>
      <c r="J409" s="20">
        <v>186800</v>
      </c>
      <c r="K409" s="33" t="e">
        <v>#N/A</v>
      </c>
      <c r="L409" s="18" t="s">
        <v>579</v>
      </c>
      <c r="M409" s="21">
        <v>186800</v>
      </c>
      <c r="N409" s="22">
        <v>1222573749</v>
      </c>
      <c r="O409" s="18"/>
      <c r="P409" s="18" t="s">
        <v>580</v>
      </c>
      <c r="Q409" s="19">
        <v>45661</v>
      </c>
      <c r="R409" s="19">
        <v>45701</v>
      </c>
      <c r="S409" s="19">
        <v>45710</v>
      </c>
      <c r="T409" s="19"/>
      <c r="U409" s="18">
        <v>6</v>
      </c>
      <c r="V409" s="18" t="s">
        <v>80</v>
      </c>
      <c r="W409" s="21">
        <v>0</v>
      </c>
      <c r="X409" s="18"/>
      <c r="Y409" s="18"/>
      <c r="Z409" s="18"/>
      <c r="AA409" s="18" t="s">
        <v>108</v>
      </c>
      <c r="AB409" s="18"/>
      <c r="AC409" s="18" t="s">
        <v>997</v>
      </c>
      <c r="AD409" s="21">
        <v>0</v>
      </c>
      <c r="AE409" s="21">
        <v>0</v>
      </c>
      <c r="AF409" s="21">
        <v>0</v>
      </c>
      <c r="AG409" s="21">
        <v>0</v>
      </c>
      <c r="AH409" s="21">
        <v>0</v>
      </c>
      <c r="AI409" s="21">
        <v>0</v>
      </c>
      <c r="AJ409" s="21">
        <v>186800</v>
      </c>
      <c r="AK409" s="21">
        <v>0</v>
      </c>
      <c r="AL409" s="21">
        <v>0</v>
      </c>
      <c r="AM409" s="21">
        <v>0</v>
      </c>
      <c r="AN409" s="21">
        <v>0</v>
      </c>
      <c r="AO409" s="18"/>
      <c r="AP409" s="19"/>
      <c r="AQ409" s="18"/>
      <c r="AR409" s="21">
        <v>0</v>
      </c>
    </row>
    <row r="410" spans="1:44" x14ac:dyDescent="0.35">
      <c r="A410" s="18">
        <v>800030924</v>
      </c>
      <c r="B410" s="18" t="s">
        <v>65</v>
      </c>
      <c r="C410" s="18" t="s">
        <v>18</v>
      </c>
      <c r="D410" s="18">
        <v>385871</v>
      </c>
      <c r="E410" s="18" t="s">
        <v>1084</v>
      </c>
      <c r="F410" s="18" t="s">
        <v>1085</v>
      </c>
      <c r="G410" s="19">
        <v>45658.408159722225</v>
      </c>
      <c r="H410" s="19"/>
      <c r="I410" s="20">
        <v>219020</v>
      </c>
      <c r="J410" s="20">
        <v>219020</v>
      </c>
      <c r="K410" s="33" t="e">
        <v>#N/A</v>
      </c>
      <c r="L410" s="18" t="s">
        <v>579</v>
      </c>
      <c r="M410" s="21">
        <v>219020</v>
      </c>
      <c r="N410" s="22">
        <v>1222573750</v>
      </c>
      <c r="O410" s="18"/>
      <c r="P410" s="18" t="s">
        <v>580</v>
      </c>
      <c r="Q410" s="19">
        <v>45658</v>
      </c>
      <c r="R410" s="19">
        <v>45701</v>
      </c>
      <c r="S410" s="19">
        <v>45710</v>
      </c>
      <c r="T410" s="19"/>
      <c r="U410" s="18">
        <v>6</v>
      </c>
      <c r="V410" s="18" t="s">
        <v>80</v>
      </c>
      <c r="W410" s="21">
        <v>0</v>
      </c>
      <c r="X410" s="18"/>
      <c r="Y410" s="18"/>
      <c r="Z410" s="18"/>
      <c r="AA410" s="18" t="s">
        <v>108</v>
      </c>
      <c r="AB410" s="18"/>
      <c r="AC410" s="18" t="s">
        <v>997</v>
      </c>
      <c r="AD410" s="21">
        <v>0</v>
      </c>
      <c r="AE410" s="21">
        <v>0</v>
      </c>
      <c r="AF410" s="21">
        <v>0</v>
      </c>
      <c r="AG410" s="21">
        <v>0</v>
      </c>
      <c r="AH410" s="21">
        <v>0</v>
      </c>
      <c r="AI410" s="21">
        <v>0</v>
      </c>
      <c r="AJ410" s="21">
        <v>219020</v>
      </c>
      <c r="AK410" s="21">
        <v>0</v>
      </c>
      <c r="AL410" s="21">
        <v>0</v>
      </c>
      <c r="AM410" s="21">
        <v>0</v>
      </c>
      <c r="AN410" s="21">
        <v>0</v>
      </c>
      <c r="AO410" s="18"/>
      <c r="AP410" s="19"/>
      <c r="AQ410" s="18"/>
      <c r="AR410" s="21">
        <v>0</v>
      </c>
    </row>
    <row r="411" spans="1:44" x14ac:dyDescent="0.35">
      <c r="A411" s="18">
        <v>800030924</v>
      </c>
      <c r="B411" s="18" t="s">
        <v>65</v>
      </c>
      <c r="C411" s="18" t="s">
        <v>18</v>
      </c>
      <c r="D411" s="18">
        <v>386483</v>
      </c>
      <c r="E411" s="18" t="s">
        <v>1078</v>
      </c>
      <c r="F411" s="18" t="s">
        <v>1079</v>
      </c>
      <c r="G411" s="19">
        <v>45662.413530092592</v>
      </c>
      <c r="H411" s="19"/>
      <c r="I411" s="20">
        <v>226300</v>
      </c>
      <c r="J411" s="20">
        <v>226300</v>
      </c>
      <c r="K411" s="33" t="e">
        <v>#N/A</v>
      </c>
      <c r="L411" s="18" t="s">
        <v>579</v>
      </c>
      <c r="M411" s="21">
        <v>226300</v>
      </c>
      <c r="N411" s="22">
        <v>1222573751</v>
      </c>
      <c r="O411" s="18"/>
      <c r="P411" s="18" t="s">
        <v>580</v>
      </c>
      <c r="Q411" s="19">
        <v>45662</v>
      </c>
      <c r="R411" s="19">
        <v>45702</v>
      </c>
      <c r="S411" s="19">
        <v>45710</v>
      </c>
      <c r="T411" s="19"/>
      <c r="U411" s="18">
        <v>6</v>
      </c>
      <c r="V411" s="18" t="s">
        <v>80</v>
      </c>
      <c r="W411" s="21">
        <v>0</v>
      </c>
      <c r="X411" s="18"/>
      <c r="Y411" s="18"/>
      <c r="Z411" s="18"/>
      <c r="AA411" s="18" t="s">
        <v>108</v>
      </c>
      <c r="AB411" s="18"/>
      <c r="AC411" s="18" t="s">
        <v>997</v>
      </c>
      <c r="AD411" s="21">
        <v>0</v>
      </c>
      <c r="AE411" s="21">
        <v>0</v>
      </c>
      <c r="AF411" s="21">
        <v>0</v>
      </c>
      <c r="AG411" s="21">
        <v>0</v>
      </c>
      <c r="AH411" s="21">
        <v>0</v>
      </c>
      <c r="AI411" s="21">
        <v>0</v>
      </c>
      <c r="AJ411" s="21">
        <v>226300</v>
      </c>
      <c r="AK411" s="21">
        <v>0</v>
      </c>
      <c r="AL411" s="21">
        <v>0</v>
      </c>
      <c r="AM411" s="21">
        <v>0</v>
      </c>
      <c r="AN411" s="21">
        <v>0</v>
      </c>
      <c r="AO411" s="18"/>
      <c r="AP411" s="19"/>
      <c r="AQ411" s="18"/>
      <c r="AR411" s="21">
        <v>0</v>
      </c>
    </row>
    <row r="412" spans="1:44" x14ac:dyDescent="0.35">
      <c r="A412" s="18">
        <v>800030924</v>
      </c>
      <c r="B412" s="18" t="s">
        <v>65</v>
      </c>
      <c r="C412" s="18" t="s">
        <v>18</v>
      </c>
      <c r="D412" s="18">
        <v>392723</v>
      </c>
      <c r="E412" s="18" t="s">
        <v>991</v>
      </c>
      <c r="F412" s="18" t="s">
        <v>992</v>
      </c>
      <c r="G412" s="19">
        <v>45686.327303240738</v>
      </c>
      <c r="H412" s="19">
        <v>45700</v>
      </c>
      <c r="I412" s="20">
        <v>300766</v>
      </c>
      <c r="J412" s="20">
        <v>300766</v>
      </c>
      <c r="K412" s="33" t="e">
        <v>#N/A</v>
      </c>
      <c r="L412" s="18" t="s">
        <v>579</v>
      </c>
      <c r="M412" s="21">
        <v>300766</v>
      </c>
      <c r="N412" s="22">
        <v>1222574227</v>
      </c>
      <c r="O412" s="18"/>
      <c r="P412" s="18" t="s">
        <v>580</v>
      </c>
      <c r="Q412" s="19">
        <v>45686</v>
      </c>
      <c r="R412" s="19">
        <v>45700</v>
      </c>
      <c r="S412" s="19">
        <v>45719</v>
      </c>
      <c r="T412" s="19"/>
      <c r="U412" s="18">
        <v>-3</v>
      </c>
      <c r="V412" s="18" t="s">
        <v>222</v>
      </c>
      <c r="W412" s="21">
        <v>0</v>
      </c>
      <c r="X412" s="18"/>
      <c r="Y412" s="18"/>
      <c r="Z412" s="18"/>
      <c r="AA412" s="18" t="s">
        <v>108</v>
      </c>
      <c r="AB412" s="18"/>
      <c r="AC412" s="18" t="s">
        <v>958</v>
      </c>
      <c r="AD412" s="21">
        <v>0</v>
      </c>
      <c r="AE412" s="21">
        <v>0</v>
      </c>
      <c r="AF412" s="21">
        <v>0</v>
      </c>
      <c r="AG412" s="21">
        <v>0</v>
      </c>
      <c r="AH412" s="21">
        <v>0</v>
      </c>
      <c r="AI412" s="21">
        <v>0</v>
      </c>
      <c r="AJ412" s="21">
        <v>300766</v>
      </c>
      <c r="AK412" s="21">
        <v>0</v>
      </c>
      <c r="AL412" s="21">
        <v>0</v>
      </c>
      <c r="AM412" s="21">
        <v>0</v>
      </c>
      <c r="AN412" s="21">
        <v>0</v>
      </c>
      <c r="AO412" s="18"/>
      <c r="AP412" s="19"/>
      <c r="AQ412" s="18"/>
      <c r="AR412" s="21">
        <v>0</v>
      </c>
    </row>
    <row r="413" spans="1:44" x14ac:dyDescent="0.35">
      <c r="A413" s="18">
        <v>800030924</v>
      </c>
      <c r="B413" s="18" t="s">
        <v>65</v>
      </c>
      <c r="C413" s="18" t="s">
        <v>18</v>
      </c>
      <c r="D413" s="18">
        <v>389906</v>
      </c>
      <c r="E413" s="18" t="s">
        <v>985</v>
      </c>
      <c r="F413" s="18" t="s">
        <v>986</v>
      </c>
      <c r="G413" s="19">
        <v>45676.446493055555</v>
      </c>
      <c r="H413" s="19">
        <v>45700</v>
      </c>
      <c r="I413" s="20">
        <v>528155</v>
      </c>
      <c r="J413" s="20">
        <v>528155</v>
      </c>
      <c r="K413" s="33" t="e">
        <v>#N/A</v>
      </c>
      <c r="L413" s="18" t="s">
        <v>579</v>
      </c>
      <c r="M413" s="21">
        <v>528155</v>
      </c>
      <c r="N413" s="22">
        <v>1222574229</v>
      </c>
      <c r="O413" s="18"/>
      <c r="P413" s="18" t="s">
        <v>580</v>
      </c>
      <c r="Q413" s="19">
        <v>45676</v>
      </c>
      <c r="R413" s="19">
        <v>45700</v>
      </c>
      <c r="S413" s="19">
        <v>45719</v>
      </c>
      <c r="T413" s="19"/>
      <c r="U413" s="18">
        <v>-3</v>
      </c>
      <c r="V413" s="18" t="s">
        <v>222</v>
      </c>
      <c r="W413" s="21">
        <v>0</v>
      </c>
      <c r="X413" s="18"/>
      <c r="Y413" s="18"/>
      <c r="Z413" s="18"/>
      <c r="AA413" s="18" t="s">
        <v>108</v>
      </c>
      <c r="AB413" s="18"/>
      <c r="AC413" s="18" t="s">
        <v>958</v>
      </c>
      <c r="AD413" s="21">
        <v>0</v>
      </c>
      <c r="AE413" s="21">
        <v>0</v>
      </c>
      <c r="AF413" s="21">
        <v>0</v>
      </c>
      <c r="AG413" s="21">
        <v>0</v>
      </c>
      <c r="AH413" s="21">
        <v>0</v>
      </c>
      <c r="AI413" s="21">
        <v>0</v>
      </c>
      <c r="AJ413" s="21">
        <v>528155</v>
      </c>
      <c r="AK413" s="21">
        <v>0</v>
      </c>
      <c r="AL413" s="21">
        <v>0</v>
      </c>
      <c r="AM413" s="21">
        <v>0</v>
      </c>
      <c r="AN413" s="21">
        <v>0</v>
      </c>
      <c r="AO413" s="18"/>
      <c r="AP413" s="19"/>
      <c r="AQ413" s="18"/>
      <c r="AR413" s="21">
        <v>0</v>
      </c>
    </row>
    <row r="414" spans="1:44" x14ac:dyDescent="0.35">
      <c r="A414" s="18">
        <v>800030924</v>
      </c>
      <c r="B414" s="18" t="s">
        <v>65</v>
      </c>
      <c r="C414" s="18" t="s">
        <v>18</v>
      </c>
      <c r="D414" s="18">
        <v>389581</v>
      </c>
      <c r="E414" s="18" t="s">
        <v>987</v>
      </c>
      <c r="F414" s="18" t="s">
        <v>988</v>
      </c>
      <c r="G414" s="19">
        <v>45674.443576388891</v>
      </c>
      <c r="H414" s="19">
        <v>45700</v>
      </c>
      <c r="I414" s="20">
        <v>453489</v>
      </c>
      <c r="J414" s="20">
        <v>453489</v>
      </c>
      <c r="K414" s="33" t="e">
        <v>#N/A</v>
      </c>
      <c r="L414" s="18" t="s">
        <v>579</v>
      </c>
      <c r="M414" s="21">
        <v>453489</v>
      </c>
      <c r="N414" s="22">
        <v>1222574230</v>
      </c>
      <c r="O414" s="18"/>
      <c r="P414" s="18" t="s">
        <v>580</v>
      </c>
      <c r="Q414" s="19">
        <v>45674</v>
      </c>
      <c r="R414" s="19">
        <v>45700</v>
      </c>
      <c r="S414" s="19">
        <v>45719</v>
      </c>
      <c r="T414" s="19"/>
      <c r="U414" s="18">
        <v>-3</v>
      </c>
      <c r="V414" s="18" t="s">
        <v>222</v>
      </c>
      <c r="W414" s="21">
        <v>0</v>
      </c>
      <c r="X414" s="18"/>
      <c r="Y414" s="18"/>
      <c r="Z414" s="18"/>
      <c r="AA414" s="18" t="s">
        <v>108</v>
      </c>
      <c r="AB414" s="18"/>
      <c r="AC414" s="18" t="s">
        <v>958</v>
      </c>
      <c r="AD414" s="21">
        <v>0</v>
      </c>
      <c r="AE414" s="21">
        <v>0</v>
      </c>
      <c r="AF414" s="21">
        <v>0</v>
      </c>
      <c r="AG414" s="21">
        <v>0</v>
      </c>
      <c r="AH414" s="21">
        <v>0</v>
      </c>
      <c r="AI414" s="21">
        <v>0</v>
      </c>
      <c r="AJ414" s="21">
        <v>453489</v>
      </c>
      <c r="AK414" s="21">
        <v>0</v>
      </c>
      <c r="AL414" s="21">
        <v>0</v>
      </c>
      <c r="AM414" s="21">
        <v>0</v>
      </c>
      <c r="AN414" s="21">
        <v>0</v>
      </c>
      <c r="AO414" s="18"/>
      <c r="AP414" s="19"/>
      <c r="AQ414" s="18"/>
      <c r="AR414" s="21">
        <v>0</v>
      </c>
    </row>
    <row r="415" spans="1:44" x14ac:dyDescent="0.35">
      <c r="A415" s="18">
        <v>800030924</v>
      </c>
      <c r="B415" s="18" t="s">
        <v>65</v>
      </c>
      <c r="C415" s="18" t="s">
        <v>18</v>
      </c>
      <c r="D415" s="18">
        <v>387964</v>
      </c>
      <c r="E415" s="18" t="s">
        <v>989</v>
      </c>
      <c r="F415" s="18" t="s">
        <v>990</v>
      </c>
      <c r="G415" s="19">
        <v>45670.428460648145</v>
      </c>
      <c r="H415" s="19">
        <v>45700</v>
      </c>
      <c r="I415" s="20">
        <v>371450</v>
      </c>
      <c r="J415" s="20">
        <v>371450</v>
      </c>
      <c r="K415" s="33" t="e">
        <v>#N/A</v>
      </c>
      <c r="L415" s="18" t="s">
        <v>579</v>
      </c>
      <c r="M415" s="21">
        <v>371450</v>
      </c>
      <c r="N415" s="22">
        <v>1222574231</v>
      </c>
      <c r="O415" s="18"/>
      <c r="P415" s="18" t="s">
        <v>580</v>
      </c>
      <c r="Q415" s="19">
        <v>45670</v>
      </c>
      <c r="R415" s="19">
        <v>45700</v>
      </c>
      <c r="S415" s="19">
        <v>45719</v>
      </c>
      <c r="T415" s="19"/>
      <c r="U415" s="18">
        <v>-3</v>
      </c>
      <c r="V415" s="18" t="s">
        <v>222</v>
      </c>
      <c r="W415" s="21">
        <v>0</v>
      </c>
      <c r="X415" s="18"/>
      <c r="Y415" s="18"/>
      <c r="Z415" s="18"/>
      <c r="AA415" s="18" t="s">
        <v>108</v>
      </c>
      <c r="AB415" s="18"/>
      <c r="AC415" s="18" t="s">
        <v>958</v>
      </c>
      <c r="AD415" s="21">
        <v>0</v>
      </c>
      <c r="AE415" s="21">
        <v>0</v>
      </c>
      <c r="AF415" s="21">
        <v>0</v>
      </c>
      <c r="AG415" s="21">
        <v>0</v>
      </c>
      <c r="AH415" s="21">
        <v>0</v>
      </c>
      <c r="AI415" s="21">
        <v>0</v>
      </c>
      <c r="AJ415" s="21">
        <v>371450</v>
      </c>
      <c r="AK415" s="21">
        <v>0</v>
      </c>
      <c r="AL415" s="21">
        <v>0</v>
      </c>
      <c r="AM415" s="21">
        <v>0</v>
      </c>
      <c r="AN415" s="21">
        <v>0</v>
      </c>
      <c r="AO415" s="18"/>
      <c r="AP415" s="19"/>
      <c r="AQ415" s="18"/>
      <c r="AR415" s="21">
        <v>0</v>
      </c>
    </row>
    <row r="416" spans="1:44" x14ac:dyDescent="0.35">
      <c r="A416" s="18">
        <v>800030924</v>
      </c>
      <c r="B416" s="18" t="s">
        <v>65</v>
      </c>
      <c r="C416" s="18" t="s">
        <v>18</v>
      </c>
      <c r="D416" s="18">
        <v>386443</v>
      </c>
      <c r="E416" s="18" t="s">
        <v>993</v>
      </c>
      <c r="F416" s="18" t="s">
        <v>994</v>
      </c>
      <c r="G416" s="19">
        <v>45661.413113425922</v>
      </c>
      <c r="H416" s="19">
        <v>45700</v>
      </c>
      <c r="I416" s="20">
        <v>321276</v>
      </c>
      <c r="J416" s="20">
        <v>321276</v>
      </c>
      <c r="K416" s="33" t="e">
        <v>#N/A</v>
      </c>
      <c r="L416" s="18" t="s">
        <v>579</v>
      </c>
      <c r="M416" s="21">
        <v>321276</v>
      </c>
      <c r="N416" s="22">
        <v>1222574232</v>
      </c>
      <c r="O416" s="18"/>
      <c r="P416" s="18" t="s">
        <v>580</v>
      </c>
      <c r="Q416" s="19">
        <v>45661</v>
      </c>
      <c r="R416" s="19">
        <v>45694</v>
      </c>
      <c r="S416" s="19">
        <v>45719</v>
      </c>
      <c r="T416" s="19"/>
      <c r="U416" s="18">
        <v>-3</v>
      </c>
      <c r="V416" s="18" t="s">
        <v>222</v>
      </c>
      <c r="W416" s="21">
        <v>0</v>
      </c>
      <c r="X416" s="18"/>
      <c r="Y416" s="18"/>
      <c r="Z416" s="18"/>
      <c r="AA416" s="18" t="s">
        <v>108</v>
      </c>
      <c r="AB416" s="18"/>
      <c r="AC416" s="18" t="s">
        <v>958</v>
      </c>
      <c r="AD416" s="21">
        <v>0</v>
      </c>
      <c r="AE416" s="21">
        <v>0</v>
      </c>
      <c r="AF416" s="21">
        <v>0</v>
      </c>
      <c r="AG416" s="21">
        <v>0</v>
      </c>
      <c r="AH416" s="21">
        <v>0</v>
      </c>
      <c r="AI416" s="21">
        <v>0</v>
      </c>
      <c r="AJ416" s="21">
        <v>321276</v>
      </c>
      <c r="AK416" s="21">
        <v>0</v>
      </c>
      <c r="AL416" s="21">
        <v>0</v>
      </c>
      <c r="AM416" s="21">
        <v>0</v>
      </c>
      <c r="AN416" s="21">
        <v>0</v>
      </c>
      <c r="AO416" s="18"/>
      <c r="AP416" s="19"/>
      <c r="AQ416" s="18"/>
      <c r="AR416" s="21">
        <v>0</v>
      </c>
    </row>
    <row r="417" spans="1:44" x14ac:dyDescent="0.35">
      <c r="A417" s="18">
        <v>800030924</v>
      </c>
      <c r="B417" s="18" t="s">
        <v>65</v>
      </c>
      <c r="C417" s="18" t="s">
        <v>18</v>
      </c>
      <c r="D417" s="18">
        <v>173687</v>
      </c>
      <c r="E417" s="18" t="s">
        <v>167</v>
      </c>
      <c r="F417" s="18" t="s">
        <v>168</v>
      </c>
      <c r="G417" s="19">
        <v>44884.828784722224</v>
      </c>
      <c r="H417" s="19">
        <v>44907</v>
      </c>
      <c r="I417" s="20">
        <v>189320</v>
      </c>
      <c r="J417" s="20">
        <v>123620</v>
      </c>
      <c r="K417" s="33" t="s">
        <v>68</v>
      </c>
      <c r="L417" s="18" t="s">
        <v>68</v>
      </c>
      <c r="M417" s="21">
        <v>0</v>
      </c>
      <c r="N417" s="22"/>
      <c r="O417" s="18"/>
      <c r="P417" s="18" t="s">
        <v>69</v>
      </c>
      <c r="Q417" s="19">
        <v>44884</v>
      </c>
      <c r="R417" s="19">
        <v>45366</v>
      </c>
      <c r="S417" s="19"/>
      <c r="T417" s="19">
        <v>45369</v>
      </c>
      <c r="U417" s="18">
        <v>347</v>
      </c>
      <c r="V417" s="18" t="s">
        <v>102</v>
      </c>
      <c r="W417" s="21">
        <v>189320</v>
      </c>
      <c r="X417" s="18" t="s">
        <v>44</v>
      </c>
      <c r="Y417" s="18" t="s">
        <v>169</v>
      </c>
      <c r="Z417" s="18" t="s">
        <v>104</v>
      </c>
      <c r="AA417" s="18" t="s">
        <v>99</v>
      </c>
      <c r="AB417" s="18" t="s">
        <v>99</v>
      </c>
      <c r="AC417" s="18"/>
      <c r="AD417" s="21">
        <v>0</v>
      </c>
      <c r="AE417" s="21">
        <v>123620</v>
      </c>
      <c r="AF417" s="21">
        <v>0</v>
      </c>
      <c r="AG417" s="21">
        <v>0</v>
      </c>
      <c r="AH417" s="21">
        <v>0</v>
      </c>
      <c r="AI417" s="21">
        <v>0</v>
      </c>
      <c r="AJ417" s="21">
        <v>0</v>
      </c>
      <c r="AK417" s="21">
        <v>0</v>
      </c>
      <c r="AL417" s="21">
        <v>0</v>
      </c>
      <c r="AM417" s="21">
        <v>0</v>
      </c>
      <c r="AN417" s="21">
        <v>0</v>
      </c>
      <c r="AO417" s="18"/>
      <c r="AP417" s="19"/>
      <c r="AQ417" s="18"/>
      <c r="AR417" s="21">
        <v>0</v>
      </c>
    </row>
    <row r="418" spans="1:44" x14ac:dyDescent="0.35">
      <c r="A418" s="18">
        <v>800030924</v>
      </c>
      <c r="B418" s="18" t="s">
        <v>65</v>
      </c>
      <c r="C418" s="18" t="s">
        <v>18</v>
      </c>
      <c r="D418" s="18">
        <v>328222</v>
      </c>
      <c r="E418" s="18" t="s">
        <v>182</v>
      </c>
      <c r="F418" s="18" t="s">
        <v>183</v>
      </c>
      <c r="G418" s="19">
        <v>45441.286759259259</v>
      </c>
      <c r="H418" s="19"/>
      <c r="I418" s="20">
        <v>446828</v>
      </c>
      <c r="J418" s="20">
        <v>446828</v>
      </c>
      <c r="K418" s="33" t="s">
        <v>68</v>
      </c>
      <c r="L418" s="18" t="s">
        <v>68</v>
      </c>
      <c r="M418" s="21">
        <v>0</v>
      </c>
      <c r="N418" s="22"/>
      <c r="O418" s="18"/>
      <c r="P418" s="18" t="s">
        <v>69</v>
      </c>
      <c r="Q418" s="19">
        <v>45441</v>
      </c>
      <c r="R418" s="19">
        <v>45456</v>
      </c>
      <c r="S418" s="19"/>
      <c r="T418" s="19">
        <v>45466</v>
      </c>
      <c r="U418" s="18">
        <v>250</v>
      </c>
      <c r="V418" s="18" t="s">
        <v>102</v>
      </c>
      <c r="W418" s="21">
        <v>446828</v>
      </c>
      <c r="X418" s="18" t="s">
        <v>44</v>
      </c>
      <c r="Y418" s="18" t="s">
        <v>184</v>
      </c>
      <c r="Z418" s="18" t="s">
        <v>104</v>
      </c>
      <c r="AA418" s="18" t="s">
        <v>108</v>
      </c>
      <c r="AB418" s="18" t="s">
        <v>99</v>
      </c>
      <c r="AC418" s="18"/>
      <c r="AD418" s="21">
        <v>0</v>
      </c>
      <c r="AE418" s="21">
        <v>446828</v>
      </c>
      <c r="AF418" s="21">
        <v>0</v>
      </c>
      <c r="AG418" s="21">
        <v>0</v>
      </c>
      <c r="AH418" s="21">
        <v>0</v>
      </c>
      <c r="AI418" s="21">
        <v>0</v>
      </c>
      <c r="AJ418" s="21">
        <v>0</v>
      </c>
      <c r="AK418" s="21">
        <v>0</v>
      </c>
      <c r="AL418" s="21">
        <v>0</v>
      </c>
      <c r="AM418" s="21">
        <v>0</v>
      </c>
      <c r="AN418" s="21">
        <v>0</v>
      </c>
      <c r="AO418" s="18"/>
      <c r="AP418" s="19"/>
      <c r="AQ418" s="18"/>
      <c r="AR418" s="21">
        <v>0</v>
      </c>
    </row>
    <row r="419" spans="1:44" x14ac:dyDescent="0.35">
      <c r="A419" s="18">
        <v>800030924</v>
      </c>
      <c r="B419" s="18" t="s">
        <v>65</v>
      </c>
      <c r="C419" s="18" t="s">
        <v>18</v>
      </c>
      <c r="D419" s="18">
        <v>331139</v>
      </c>
      <c r="E419" s="18" t="s">
        <v>179</v>
      </c>
      <c r="F419" s="18" t="s">
        <v>180</v>
      </c>
      <c r="G419" s="19">
        <v>45451.944733796299</v>
      </c>
      <c r="H419" s="19"/>
      <c r="I419" s="20">
        <v>324515</v>
      </c>
      <c r="J419" s="20">
        <v>324515</v>
      </c>
      <c r="K419" s="33" t="s">
        <v>68</v>
      </c>
      <c r="L419" s="18" t="s">
        <v>68</v>
      </c>
      <c r="M419" s="21">
        <v>0</v>
      </c>
      <c r="N419" s="22"/>
      <c r="O419" s="18"/>
      <c r="P419" s="18" t="s">
        <v>69</v>
      </c>
      <c r="Q419" s="19">
        <v>45451</v>
      </c>
      <c r="R419" s="19">
        <v>45488</v>
      </c>
      <c r="S419" s="19"/>
      <c r="T419" s="19">
        <v>45556</v>
      </c>
      <c r="U419" s="18">
        <v>160</v>
      </c>
      <c r="V419" s="18" t="s">
        <v>125</v>
      </c>
      <c r="W419" s="21">
        <v>324515</v>
      </c>
      <c r="X419" s="18" t="s">
        <v>44</v>
      </c>
      <c r="Y419" s="18" t="s">
        <v>181</v>
      </c>
      <c r="Z419" s="18" t="s">
        <v>127</v>
      </c>
      <c r="AA419" s="18" t="s">
        <v>108</v>
      </c>
      <c r="AB419" s="18" t="s">
        <v>99</v>
      </c>
      <c r="AC419" s="18"/>
      <c r="AD419" s="21">
        <v>0</v>
      </c>
      <c r="AE419" s="21">
        <v>324515</v>
      </c>
      <c r="AF419" s="21">
        <v>0</v>
      </c>
      <c r="AG419" s="21">
        <v>0</v>
      </c>
      <c r="AH419" s="21">
        <v>0</v>
      </c>
      <c r="AI419" s="21">
        <v>0</v>
      </c>
      <c r="AJ419" s="21">
        <v>0</v>
      </c>
      <c r="AK419" s="21">
        <v>0</v>
      </c>
      <c r="AL419" s="21">
        <v>0</v>
      </c>
      <c r="AM419" s="21">
        <v>0</v>
      </c>
      <c r="AN419" s="21">
        <v>0</v>
      </c>
      <c r="AO419" s="18"/>
      <c r="AP419" s="19"/>
      <c r="AQ419" s="18"/>
      <c r="AR419" s="21">
        <v>0</v>
      </c>
    </row>
    <row r="420" spans="1:44" x14ac:dyDescent="0.35">
      <c r="A420" s="18">
        <v>800030924</v>
      </c>
      <c r="B420" s="18" t="s">
        <v>65</v>
      </c>
      <c r="C420" s="18" t="s">
        <v>18</v>
      </c>
      <c r="D420" s="18">
        <v>388776</v>
      </c>
      <c r="E420" s="18" t="s">
        <v>176</v>
      </c>
      <c r="F420" s="18" t="s">
        <v>177</v>
      </c>
      <c r="G420" s="19">
        <v>45672.435023148151</v>
      </c>
      <c r="H420" s="19"/>
      <c r="I420" s="20">
        <v>282050</v>
      </c>
      <c r="J420" s="20">
        <v>282050</v>
      </c>
      <c r="K420" s="33" t="e">
        <v>#N/A</v>
      </c>
      <c r="L420" s="18" t="s">
        <v>68</v>
      </c>
      <c r="M420" s="21">
        <v>0</v>
      </c>
      <c r="N420" s="22"/>
      <c r="O420" s="18"/>
      <c r="P420" s="18" t="s">
        <v>69</v>
      </c>
      <c r="Q420" s="19">
        <v>45672</v>
      </c>
      <c r="R420" s="19">
        <v>45702</v>
      </c>
      <c r="S420" s="19"/>
      <c r="T420" s="19">
        <v>45710</v>
      </c>
      <c r="U420" s="18">
        <v>6</v>
      </c>
      <c r="V420" s="18" t="s">
        <v>80</v>
      </c>
      <c r="W420" s="21">
        <v>282050</v>
      </c>
      <c r="X420" s="18" t="s">
        <v>44</v>
      </c>
      <c r="Y420" s="18" t="s">
        <v>178</v>
      </c>
      <c r="Z420" s="18" t="s">
        <v>104</v>
      </c>
      <c r="AA420" s="18" t="s">
        <v>108</v>
      </c>
      <c r="AB420" s="18" t="s">
        <v>99</v>
      </c>
      <c r="AC420" s="18"/>
      <c r="AD420" s="21">
        <v>0</v>
      </c>
      <c r="AE420" s="21">
        <v>282050</v>
      </c>
      <c r="AF420" s="21">
        <v>0</v>
      </c>
      <c r="AG420" s="21">
        <v>0</v>
      </c>
      <c r="AH420" s="21">
        <v>0</v>
      </c>
      <c r="AI420" s="21">
        <v>0</v>
      </c>
      <c r="AJ420" s="21">
        <v>0</v>
      </c>
      <c r="AK420" s="21">
        <v>0</v>
      </c>
      <c r="AL420" s="21">
        <v>0</v>
      </c>
      <c r="AM420" s="21">
        <v>0</v>
      </c>
      <c r="AN420" s="21">
        <v>0</v>
      </c>
      <c r="AO420" s="18"/>
      <c r="AP420" s="19"/>
      <c r="AQ420" s="18"/>
      <c r="AR420" s="21">
        <v>0</v>
      </c>
    </row>
    <row r="421" spans="1:44" x14ac:dyDescent="0.35">
      <c r="A421" s="18">
        <v>800030924</v>
      </c>
      <c r="B421" s="18" t="s">
        <v>65</v>
      </c>
      <c r="C421" s="18" t="s">
        <v>18</v>
      </c>
      <c r="D421" s="18">
        <v>182867</v>
      </c>
      <c r="E421" s="18" t="s">
        <v>173</v>
      </c>
      <c r="F421" s="18" t="s">
        <v>174</v>
      </c>
      <c r="G421" s="19">
        <v>44911.706157407411</v>
      </c>
      <c r="H421" s="19"/>
      <c r="I421" s="20">
        <v>231465</v>
      </c>
      <c r="J421" s="20">
        <v>231465</v>
      </c>
      <c r="K421" s="33" t="s">
        <v>68</v>
      </c>
      <c r="L421" s="18" t="s">
        <v>68</v>
      </c>
      <c r="M421" s="21">
        <v>0</v>
      </c>
      <c r="N421" s="22"/>
      <c r="O421" s="18"/>
      <c r="P421" s="18" t="s">
        <v>69</v>
      </c>
      <c r="Q421" s="19">
        <v>44911</v>
      </c>
      <c r="R421" s="19">
        <v>45366</v>
      </c>
      <c r="S421" s="19"/>
      <c r="T421" s="19">
        <v>45369</v>
      </c>
      <c r="U421" s="18">
        <v>347</v>
      </c>
      <c r="V421" s="18" t="s">
        <v>102</v>
      </c>
      <c r="W421" s="21">
        <v>231465</v>
      </c>
      <c r="X421" s="18" t="s">
        <v>44</v>
      </c>
      <c r="Y421" s="18" t="s">
        <v>175</v>
      </c>
      <c r="Z421" s="18" t="s">
        <v>104</v>
      </c>
      <c r="AA421" s="18" t="s">
        <v>99</v>
      </c>
      <c r="AB421" s="18" t="s">
        <v>99</v>
      </c>
      <c r="AC421" s="18"/>
      <c r="AD421" s="21">
        <v>0</v>
      </c>
      <c r="AE421" s="21">
        <v>231465</v>
      </c>
      <c r="AF421" s="21">
        <v>0</v>
      </c>
      <c r="AG421" s="21">
        <v>0</v>
      </c>
      <c r="AH421" s="21">
        <v>0</v>
      </c>
      <c r="AI421" s="21">
        <v>0</v>
      </c>
      <c r="AJ421" s="21">
        <v>0</v>
      </c>
      <c r="AK421" s="21">
        <v>0</v>
      </c>
      <c r="AL421" s="21">
        <v>0</v>
      </c>
      <c r="AM421" s="21">
        <v>0</v>
      </c>
      <c r="AN421" s="21">
        <v>0</v>
      </c>
      <c r="AO421" s="18"/>
      <c r="AP421" s="19"/>
      <c r="AQ421" s="18"/>
      <c r="AR421" s="21">
        <v>0</v>
      </c>
    </row>
    <row r="422" spans="1:44" x14ac:dyDescent="0.35">
      <c r="A422" s="18">
        <v>800030924</v>
      </c>
      <c r="B422" s="18" t="s">
        <v>65</v>
      </c>
      <c r="C422" s="18" t="s">
        <v>18</v>
      </c>
      <c r="D422" s="18">
        <v>360531</v>
      </c>
      <c r="E422" s="18" t="s">
        <v>170</v>
      </c>
      <c r="F422" s="18" t="s">
        <v>171</v>
      </c>
      <c r="G422" s="19">
        <v>45556.317337962966</v>
      </c>
      <c r="H422" s="19">
        <v>45565</v>
      </c>
      <c r="I422" s="20">
        <v>229700</v>
      </c>
      <c r="J422" s="20">
        <v>229700</v>
      </c>
      <c r="K422" s="33" t="s">
        <v>68</v>
      </c>
      <c r="L422" s="18" t="s">
        <v>68</v>
      </c>
      <c r="M422" s="21">
        <v>0</v>
      </c>
      <c r="N422" s="22"/>
      <c r="O422" s="18"/>
      <c r="P422" s="18" t="s">
        <v>69</v>
      </c>
      <c r="Q422" s="19">
        <v>45556</v>
      </c>
      <c r="R422" s="19">
        <v>45574</v>
      </c>
      <c r="S422" s="19"/>
      <c r="T422" s="19">
        <v>45596</v>
      </c>
      <c r="U422" s="18">
        <v>120</v>
      </c>
      <c r="V422" s="18" t="s">
        <v>125</v>
      </c>
      <c r="W422" s="21">
        <v>229700</v>
      </c>
      <c r="X422" s="18" t="s">
        <v>44</v>
      </c>
      <c r="Y422" s="18" t="s">
        <v>172</v>
      </c>
      <c r="Z422" s="18" t="s">
        <v>82</v>
      </c>
      <c r="AA422" s="18" t="s">
        <v>108</v>
      </c>
      <c r="AB422" s="18" t="s">
        <v>99</v>
      </c>
      <c r="AC422" s="18"/>
      <c r="AD422" s="21">
        <v>0</v>
      </c>
      <c r="AE422" s="21">
        <v>229700</v>
      </c>
      <c r="AF422" s="21">
        <v>0</v>
      </c>
      <c r="AG422" s="21">
        <v>0</v>
      </c>
      <c r="AH422" s="21">
        <v>0</v>
      </c>
      <c r="AI422" s="21">
        <v>0</v>
      </c>
      <c r="AJ422" s="21">
        <v>0</v>
      </c>
      <c r="AK422" s="21">
        <v>0</v>
      </c>
      <c r="AL422" s="21">
        <v>0</v>
      </c>
      <c r="AM422" s="21">
        <v>0</v>
      </c>
      <c r="AN422" s="21">
        <v>0</v>
      </c>
      <c r="AO422" s="18"/>
      <c r="AP422" s="19"/>
      <c r="AQ422" s="18"/>
      <c r="AR422" s="21">
        <v>0</v>
      </c>
    </row>
    <row r="423" spans="1:44" x14ac:dyDescent="0.35">
      <c r="A423" s="18">
        <v>800030924</v>
      </c>
      <c r="B423" s="18" t="s">
        <v>65</v>
      </c>
      <c r="C423" s="18" t="s">
        <v>18</v>
      </c>
      <c r="D423" s="18">
        <v>299204</v>
      </c>
      <c r="E423" s="18" t="s">
        <v>215</v>
      </c>
      <c r="F423" s="18" t="s">
        <v>216</v>
      </c>
      <c r="G423" s="19">
        <v>45344.31958333333</v>
      </c>
      <c r="H423" s="19"/>
      <c r="I423" s="20">
        <v>193460</v>
      </c>
      <c r="J423" s="20">
        <v>193460</v>
      </c>
      <c r="K423" s="33" t="s">
        <v>68</v>
      </c>
      <c r="L423" s="18" t="s">
        <v>68</v>
      </c>
      <c r="M423" s="21">
        <v>0</v>
      </c>
      <c r="N423" s="22"/>
      <c r="O423" s="18"/>
      <c r="P423" s="18" t="s">
        <v>187</v>
      </c>
      <c r="Q423" s="19">
        <v>45344</v>
      </c>
      <c r="R423" s="19"/>
      <c r="S423" s="19"/>
      <c r="T423" s="19"/>
      <c r="U423" s="18" t="s">
        <v>188</v>
      </c>
      <c r="V423" s="18" t="s">
        <v>188</v>
      </c>
      <c r="W423" s="21">
        <v>193460</v>
      </c>
      <c r="X423" s="18" t="s">
        <v>44</v>
      </c>
      <c r="Y423" s="18" t="s">
        <v>217</v>
      </c>
      <c r="Z423" s="18" t="s">
        <v>104</v>
      </c>
      <c r="AA423" s="18"/>
      <c r="AB423" s="18" t="s">
        <v>99</v>
      </c>
      <c r="AC423" s="18"/>
      <c r="AD423" s="21">
        <v>0</v>
      </c>
      <c r="AE423" s="21">
        <v>193460</v>
      </c>
      <c r="AF423" s="21">
        <v>0</v>
      </c>
      <c r="AG423" s="21">
        <v>0</v>
      </c>
      <c r="AH423" s="21">
        <v>0</v>
      </c>
      <c r="AI423" s="21">
        <v>0</v>
      </c>
      <c r="AJ423" s="21">
        <v>0</v>
      </c>
      <c r="AK423" s="21">
        <v>0</v>
      </c>
      <c r="AL423" s="21">
        <v>0</v>
      </c>
      <c r="AM423" s="21">
        <v>0</v>
      </c>
      <c r="AN423" s="21">
        <v>0</v>
      </c>
      <c r="AO423" s="18"/>
      <c r="AP423" s="19"/>
      <c r="AQ423" s="18"/>
      <c r="AR423" s="21">
        <v>0</v>
      </c>
    </row>
    <row r="424" spans="1:44" x14ac:dyDescent="0.35">
      <c r="A424" s="18">
        <v>800030924</v>
      </c>
      <c r="B424" s="18" t="s">
        <v>65</v>
      </c>
      <c r="C424" s="18" t="s">
        <v>18</v>
      </c>
      <c r="D424" s="18">
        <v>385776</v>
      </c>
      <c r="E424" s="18" t="s">
        <v>164</v>
      </c>
      <c r="F424" s="18" t="s">
        <v>165</v>
      </c>
      <c r="G424" s="19">
        <v>45658.407187500001</v>
      </c>
      <c r="H424" s="19">
        <v>45700</v>
      </c>
      <c r="I424" s="20">
        <v>188010</v>
      </c>
      <c r="J424" s="20">
        <v>188010</v>
      </c>
      <c r="K424" s="33" t="e">
        <v>#N/A</v>
      </c>
      <c r="L424" s="18" t="s">
        <v>68</v>
      </c>
      <c r="M424" s="21">
        <v>0</v>
      </c>
      <c r="N424" s="22"/>
      <c r="O424" s="18"/>
      <c r="P424" s="18" t="s">
        <v>69</v>
      </c>
      <c r="Q424" s="19">
        <v>45658</v>
      </c>
      <c r="R424" s="19">
        <v>45694</v>
      </c>
      <c r="S424" s="19"/>
      <c r="T424" s="19">
        <v>45705</v>
      </c>
      <c r="U424" s="18">
        <v>11</v>
      </c>
      <c r="V424" s="18" t="s">
        <v>80</v>
      </c>
      <c r="W424" s="21">
        <v>188010</v>
      </c>
      <c r="X424" s="18" t="s">
        <v>44</v>
      </c>
      <c r="Y424" s="18" t="s">
        <v>166</v>
      </c>
      <c r="Z424" s="18" t="s">
        <v>104</v>
      </c>
      <c r="AA424" s="18" t="s">
        <v>108</v>
      </c>
      <c r="AB424" s="18" t="s">
        <v>99</v>
      </c>
      <c r="AC424" s="18"/>
      <c r="AD424" s="21">
        <v>0</v>
      </c>
      <c r="AE424" s="21">
        <v>188010</v>
      </c>
      <c r="AF424" s="21">
        <v>0</v>
      </c>
      <c r="AG424" s="21">
        <v>0</v>
      </c>
      <c r="AH424" s="21">
        <v>0</v>
      </c>
      <c r="AI424" s="21">
        <v>0</v>
      </c>
      <c r="AJ424" s="21">
        <v>0</v>
      </c>
      <c r="AK424" s="21">
        <v>0</v>
      </c>
      <c r="AL424" s="21">
        <v>0</v>
      </c>
      <c r="AM424" s="21">
        <v>0</v>
      </c>
      <c r="AN424" s="21">
        <v>0</v>
      </c>
      <c r="AO424" s="18"/>
      <c r="AP424" s="19"/>
      <c r="AQ424" s="18"/>
      <c r="AR424" s="21">
        <v>0</v>
      </c>
    </row>
    <row r="425" spans="1:44" x14ac:dyDescent="0.35">
      <c r="A425" s="18">
        <v>800030924</v>
      </c>
      <c r="B425" s="18" t="s">
        <v>65</v>
      </c>
      <c r="C425" s="18" t="s">
        <v>18</v>
      </c>
      <c r="D425" s="18">
        <v>251548</v>
      </c>
      <c r="E425" s="18" t="s">
        <v>161</v>
      </c>
      <c r="F425" s="18" t="s">
        <v>162</v>
      </c>
      <c r="G425" s="19">
        <v>45181.283750000002</v>
      </c>
      <c r="H425" s="19"/>
      <c r="I425" s="20">
        <v>177745</v>
      </c>
      <c r="J425" s="20">
        <v>177745</v>
      </c>
      <c r="K425" s="33" t="s">
        <v>68</v>
      </c>
      <c r="L425" s="18" t="s">
        <v>68</v>
      </c>
      <c r="M425" s="21">
        <v>0</v>
      </c>
      <c r="N425" s="22"/>
      <c r="O425" s="18"/>
      <c r="P425" s="18" t="s">
        <v>69</v>
      </c>
      <c r="Q425" s="19">
        <v>45181</v>
      </c>
      <c r="R425" s="19">
        <v>45231</v>
      </c>
      <c r="S425" s="19"/>
      <c r="T425" s="19">
        <v>45302</v>
      </c>
      <c r="U425" s="18">
        <v>414</v>
      </c>
      <c r="V425" s="18" t="s">
        <v>70</v>
      </c>
      <c r="W425" s="21">
        <v>177745</v>
      </c>
      <c r="X425" s="18" t="s">
        <v>44</v>
      </c>
      <c r="Y425" s="18" t="s">
        <v>163</v>
      </c>
      <c r="Z425" s="18" t="s">
        <v>104</v>
      </c>
      <c r="AA425" s="18" t="s">
        <v>108</v>
      </c>
      <c r="AB425" s="18" t="s">
        <v>99</v>
      </c>
      <c r="AC425" s="18"/>
      <c r="AD425" s="21">
        <v>0</v>
      </c>
      <c r="AE425" s="21">
        <v>177745</v>
      </c>
      <c r="AF425" s="21">
        <v>0</v>
      </c>
      <c r="AG425" s="21">
        <v>0</v>
      </c>
      <c r="AH425" s="21">
        <v>0</v>
      </c>
      <c r="AI425" s="21">
        <v>0</v>
      </c>
      <c r="AJ425" s="21">
        <v>0</v>
      </c>
      <c r="AK425" s="21">
        <v>0</v>
      </c>
      <c r="AL425" s="21">
        <v>0</v>
      </c>
      <c r="AM425" s="21">
        <v>0</v>
      </c>
      <c r="AN425" s="21">
        <v>0</v>
      </c>
      <c r="AO425" s="18"/>
      <c r="AP425" s="19"/>
      <c r="AQ425" s="18"/>
      <c r="AR425" s="21">
        <v>0</v>
      </c>
    </row>
    <row r="426" spans="1:44" x14ac:dyDescent="0.35">
      <c r="A426" s="18">
        <v>800030924</v>
      </c>
      <c r="B426" s="18" t="s">
        <v>65</v>
      </c>
      <c r="C426" s="18" t="s">
        <v>18</v>
      </c>
      <c r="D426" s="18">
        <v>367496</v>
      </c>
      <c r="E426" s="18" t="s">
        <v>158</v>
      </c>
      <c r="F426" s="18" t="s">
        <v>159</v>
      </c>
      <c r="G426" s="19">
        <v>45582.281192129631</v>
      </c>
      <c r="H426" s="19">
        <v>45608</v>
      </c>
      <c r="I426" s="20">
        <v>176820</v>
      </c>
      <c r="J426" s="20">
        <v>176820</v>
      </c>
      <c r="K426" s="33" t="s">
        <v>68</v>
      </c>
      <c r="L426" s="18" t="s">
        <v>68</v>
      </c>
      <c r="M426" s="21">
        <v>0</v>
      </c>
      <c r="N426" s="22"/>
      <c r="O426" s="18"/>
      <c r="P426" s="18" t="s">
        <v>69</v>
      </c>
      <c r="Q426" s="19">
        <v>45582</v>
      </c>
      <c r="R426" s="19">
        <v>45608</v>
      </c>
      <c r="S426" s="19"/>
      <c r="T426" s="19">
        <v>45647</v>
      </c>
      <c r="U426" s="18">
        <v>69</v>
      </c>
      <c r="V426" s="18" t="s">
        <v>117</v>
      </c>
      <c r="W426" s="21">
        <v>176820</v>
      </c>
      <c r="X426" s="18" t="s">
        <v>44</v>
      </c>
      <c r="Y426" s="18" t="s">
        <v>160</v>
      </c>
      <c r="Z426" s="18" t="s">
        <v>127</v>
      </c>
      <c r="AA426" s="18" t="s">
        <v>108</v>
      </c>
      <c r="AB426" s="18" t="s">
        <v>99</v>
      </c>
      <c r="AC426" s="18"/>
      <c r="AD426" s="21">
        <v>0</v>
      </c>
      <c r="AE426" s="21">
        <v>176820</v>
      </c>
      <c r="AF426" s="21">
        <v>0</v>
      </c>
      <c r="AG426" s="21">
        <v>0</v>
      </c>
      <c r="AH426" s="21">
        <v>0</v>
      </c>
      <c r="AI426" s="21">
        <v>0</v>
      </c>
      <c r="AJ426" s="21">
        <v>0</v>
      </c>
      <c r="AK426" s="21">
        <v>0</v>
      </c>
      <c r="AL426" s="21">
        <v>0</v>
      </c>
      <c r="AM426" s="21">
        <v>0</v>
      </c>
      <c r="AN426" s="21">
        <v>0</v>
      </c>
      <c r="AO426" s="18"/>
      <c r="AP426" s="19"/>
      <c r="AQ426" s="18"/>
      <c r="AR426" s="21">
        <v>0</v>
      </c>
    </row>
    <row r="427" spans="1:44" x14ac:dyDescent="0.35">
      <c r="A427" s="18">
        <v>800030924</v>
      </c>
      <c r="B427" s="18" t="s">
        <v>65</v>
      </c>
      <c r="C427" s="18" t="s">
        <v>18</v>
      </c>
      <c r="D427" s="18">
        <v>388529</v>
      </c>
      <c r="E427" s="18" t="s">
        <v>155</v>
      </c>
      <c r="F427" s="18" t="s">
        <v>156</v>
      </c>
      <c r="G427" s="19">
        <v>45671.432939814818</v>
      </c>
      <c r="H427" s="19"/>
      <c r="I427" s="20">
        <v>170359</v>
      </c>
      <c r="J427" s="20">
        <v>170359</v>
      </c>
      <c r="K427" s="33" t="e">
        <v>#N/A</v>
      </c>
      <c r="L427" s="18" t="s">
        <v>68</v>
      </c>
      <c r="M427" s="21">
        <v>0</v>
      </c>
      <c r="N427" s="22"/>
      <c r="O427" s="18"/>
      <c r="P427" s="18" t="s">
        <v>69</v>
      </c>
      <c r="Q427" s="19">
        <v>45671</v>
      </c>
      <c r="R427" s="19">
        <v>45702</v>
      </c>
      <c r="S427" s="19"/>
      <c r="T427" s="19">
        <v>45710</v>
      </c>
      <c r="U427" s="18">
        <v>6</v>
      </c>
      <c r="V427" s="18" t="s">
        <v>80</v>
      </c>
      <c r="W427" s="21">
        <v>170359</v>
      </c>
      <c r="X427" s="18" t="s">
        <v>44</v>
      </c>
      <c r="Y427" s="18" t="s">
        <v>157</v>
      </c>
      <c r="Z427" s="18" t="s">
        <v>104</v>
      </c>
      <c r="AA427" s="18" t="s">
        <v>108</v>
      </c>
      <c r="AB427" s="18" t="s">
        <v>99</v>
      </c>
      <c r="AC427" s="18"/>
      <c r="AD427" s="21">
        <v>0</v>
      </c>
      <c r="AE427" s="21">
        <v>170359</v>
      </c>
      <c r="AF427" s="21">
        <v>0</v>
      </c>
      <c r="AG427" s="21">
        <v>0</v>
      </c>
      <c r="AH427" s="21">
        <v>0</v>
      </c>
      <c r="AI427" s="21">
        <v>0</v>
      </c>
      <c r="AJ427" s="21">
        <v>0</v>
      </c>
      <c r="AK427" s="21">
        <v>0</v>
      </c>
      <c r="AL427" s="21">
        <v>0</v>
      </c>
      <c r="AM427" s="21">
        <v>0</v>
      </c>
      <c r="AN427" s="21">
        <v>0</v>
      </c>
      <c r="AO427" s="18"/>
      <c r="AP427" s="19"/>
      <c r="AQ427" s="18"/>
      <c r="AR427" s="21">
        <v>0</v>
      </c>
    </row>
    <row r="428" spans="1:44" x14ac:dyDescent="0.35">
      <c r="A428" s="18">
        <v>800030924</v>
      </c>
      <c r="B428" s="18" t="s">
        <v>65</v>
      </c>
      <c r="C428" s="18" t="s">
        <v>18</v>
      </c>
      <c r="D428" s="18">
        <v>293143</v>
      </c>
      <c r="E428" s="18" t="s">
        <v>212</v>
      </c>
      <c r="F428" s="18" t="s">
        <v>213</v>
      </c>
      <c r="G428" s="19">
        <v>45323.288530092592</v>
      </c>
      <c r="H428" s="19"/>
      <c r="I428" s="20">
        <v>166400</v>
      </c>
      <c r="J428" s="20">
        <v>166400</v>
      </c>
      <c r="K428" s="33" t="s">
        <v>68</v>
      </c>
      <c r="L428" s="18" t="s">
        <v>68</v>
      </c>
      <c r="M428" s="21">
        <v>0</v>
      </c>
      <c r="N428" s="22"/>
      <c r="O428" s="18"/>
      <c r="P428" s="18" t="s">
        <v>187</v>
      </c>
      <c r="Q428" s="19">
        <v>45323</v>
      </c>
      <c r="R428" s="19"/>
      <c r="S428" s="19"/>
      <c r="T428" s="19"/>
      <c r="U428" s="18" t="s">
        <v>188</v>
      </c>
      <c r="V428" s="18" t="s">
        <v>188</v>
      </c>
      <c r="W428" s="21">
        <v>166400</v>
      </c>
      <c r="X428" s="18" t="s">
        <v>44</v>
      </c>
      <c r="Y428" s="18" t="s">
        <v>214</v>
      </c>
      <c r="Z428" s="18" t="s">
        <v>104</v>
      </c>
      <c r="AA428" s="18"/>
      <c r="AB428" s="18" t="s">
        <v>99</v>
      </c>
      <c r="AC428" s="18"/>
      <c r="AD428" s="21">
        <v>0</v>
      </c>
      <c r="AE428" s="21">
        <v>166400</v>
      </c>
      <c r="AF428" s="21">
        <v>0</v>
      </c>
      <c r="AG428" s="21">
        <v>0</v>
      </c>
      <c r="AH428" s="21">
        <v>0</v>
      </c>
      <c r="AI428" s="21">
        <v>0</v>
      </c>
      <c r="AJ428" s="21">
        <v>0</v>
      </c>
      <c r="AK428" s="21">
        <v>0</v>
      </c>
      <c r="AL428" s="21">
        <v>0</v>
      </c>
      <c r="AM428" s="21">
        <v>0</v>
      </c>
      <c r="AN428" s="21">
        <v>0</v>
      </c>
      <c r="AO428" s="18"/>
      <c r="AP428" s="19"/>
      <c r="AQ428" s="18"/>
      <c r="AR428" s="21">
        <v>0</v>
      </c>
    </row>
    <row r="429" spans="1:44" x14ac:dyDescent="0.35">
      <c r="A429" s="18">
        <v>800030924</v>
      </c>
      <c r="B429" s="18" t="s">
        <v>65</v>
      </c>
      <c r="C429" s="18" t="s">
        <v>18</v>
      </c>
      <c r="D429" s="18">
        <v>351765</v>
      </c>
      <c r="E429" s="18" t="s">
        <v>152</v>
      </c>
      <c r="F429" s="18" t="s">
        <v>153</v>
      </c>
      <c r="G429" s="19">
        <v>45525.287847222222</v>
      </c>
      <c r="H429" s="19">
        <v>45549</v>
      </c>
      <c r="I429" s="20">
        <v>164864</v>
      </c>
      <c r="J429" s="20">
        <v>164864</v>
      </c>
      <c r="K429" s="33" t="s">
        <v>68</v>
      </c>
      <c r="L429" s="18" t="s">
        <v>68</v>
      </c>
      <c r="M429" s="21">
        <v>0</v>
      </c>
      <c r="N429" s="22"/>
      <c r="O429" s="18"/>
      <c r="P429" s="18" t="s">
        <v>69</v>
      </c>
      <c r="Q429" s="19">
        <v>45525</v>
      </c>
      <c r="R429" s="19">
        <v>45566</v>
      </c>
      <c r="S429" s="19"/>
      <c r="T429" s="19">
        <v>45582</v>
      </c>
      <c r="U429" s="18">
        <v>134</v>
      </c>
      <c r="V429" s="18" t="s">
        <v>125</v>
      </c>
      <c r="W429" s="21">
        <v>164864</v>
      </c>
      <c r="X429" s="18" t="s">
        <v>44</v>
      </c>
      <c r="Y429" s="18" t="s">
        <v>154</v>
      </c>
      <c r="Z429" s="18" t="s">
        <v>127</v>
      </c>
      <c r="AA429" s="18" t="s">
        <v>108</v>
      </c>
      <c r="AB429" s="18" t="s">
        <v>99</v>
      </c>
      <c r="AC429" s="18"/>
      <c r="AD429" s="21">
        <v>0</v>
      </c>
      <c r="AE429" s="21">
        <v>164864</v>
      </c>
      <c r="AF429" s="21">
        <v>0</v>
      </c>
      <c r="AG429" s="21">
        <v>0</v>
      </c>
      <c r="AH429" s="21">
        <v>0</v>
      </c>
      <c r="AI429" s="21">
        <v>0</v>
      </c>
      <c r="AJ429" s="21">
        <v>0</v>
      </c>
      <c r="AK429" s="21">
        <v>0</v>
      </c>
      <c r="AL429" s="21">
        <v>0</v>
      </c>
      <c r="AM429" s="21">
        <v>0</v>
      </c>
      <c r="AN429" s="21">
        <v>0</v>
      </c>
      <c r="AO429" s="18"/>
      <c r="AP429" s="19"/>
      <c r="AQ429" s="18"/>
      <c r="AR429" s="21">
        <v>0</v>
      </c>
    </row>
    <row r="430" spans="1:44" x14ac:dyDescent="0.35">
      <c r="A430" s="18">
        <v>800030924</v>
      </c>
      <c r="B430" s="18" t="s">
        <v>65</v>
      </c>
      <c r="C430" s="18" t="s">
        <v>18</v>
      </c>
      <c r="D430" s="18">
        <v>185545</v>
      </c>
      <c r="E430" s="18" t="s">
        <v>149</v>
      </c>
      <c r="F430" s="18" t="s">
        <v>150</v>
      </c>
      <c r="G430" s="19">
        <v>44928.756736111114</v>
      </c>
      <c r="H430" s="19"/>
      <c r="I430" s="20">
        <v>159810</v>
      </c>
      <c r="J430" s="20">
        <v>159810</v>
      </c>
      <c r="K430" s="33" t="s">
        <v>68</v>
      </c>
      <c r="L430" s="18" t="s">
        <v>68</v>
      </c>
      <c r="M430" s="21">
        <v>0</v>
      </c>
      <c r="N430" s="22"/>
      <c r="O430" s="18"/>
      <c r="P430" s="18" t="s">
        <v>69</v>
      </c>
      <c r="Q430" s="19">
        <v>44928</v>
      </c>
      <c r="R430" s="19">
        <v>45366</v>
      </c>
      <c r="S430" s="19"/>
      <c r="T430" s="19">
        <v>45369</v>
      </c>
      <c r="U430" s="18">
        <v>347</v>
      </c>
      <c r="V430" s="18" t="s">
        <v>102</v>
      </c>
      <c r="W430" s="21">
        <v>159810</v>
      </c>
      <c r="X430" s="18" t="s">
        <v>44</v>
      </c>
      <c r="Y430" s="18" t="s">
        <v>151</v>
      </c>
      <c r="Z430" s="18" t="s">
        <v>104</v>
      </c>
      <c r="AA430" s="18" t="s">
        <v>99</v>
      </c>
      <c r="AB430" s="18" t="s">
        <v>99</v>
      </c>
      <c r="AC430" s="18"/>
      <c r="AD430" s="21">
        <v>0</v>
      </c>
      <c r="AE430" s="21">
        <v>159810</v>
      </c>
      <c r="AF430" s="21">
        <v>0</v>
      </c>
      <c r="AG430" s="21">
        <v>0</v>
      </c>
      <c r="AH430" s="21">
        <v>0</v>
      </c>
      <c r="AI430" s="21">
        <v>0</v>
      </c>
      <c r="AJ430" s="21">
        <v>0</v>
      </c>
      <c r="AK430" s="21">
        <v>0</v>
      </c>
      <c r="AL430" s="21">
        <v>0</v>
      </c>
      <c r="AM430" s="21">
        <v>0</v>
      </c>
      <c r="AN430" s="21">
        <v>0</v>
      </c>
      <c r="AO430" s="18"/>
      <c r="AP430" s="19"/>
      <c r="AQ430" s="18"/>
      <c r="AR430" s="21">
        <v>0</v>
      </c>
    </row>
    <row r="431" spans="1:44" x14ac:dyDescent="0.35">
      <c r="A431" s="18">
        <v>800030924</v>
      </c>
      <c r="B431" s="18" t="s">
        <v>65</v>
      </c>
      <c r="C431" s="18" t="s">
        <v>18</v>
      </c>
      <c r="D431" s="18">
        <v>298249</v>
      </c>
      <c r="E431" s="18" t="s">
        <v>210</v>
      </c>
      <c r="F431" s="18" t="s">
        <v>211</v>
      </c>
      <c r="G431" s="19">
        <v>45342.294363425928</v>
      </c>
      <c r="H431" s="19"/>
      <c r="I431" s="20">
        <v>156300</v>
      </c>
      <c r="J431" s="20">
        <v>156300</v>
      </c>
      <c r="K431" s="33" t="s">
        <v>68</v>
      </c>
      <c r="L431" s="18" t="s">
        <v>68</v>
      </c>
      <c r="M431" s="21">
        <v>0</v>
      </c>
      <c r="N431" s="22"/>
      <c r="O431" s="18"/>
      <c r="P431" s="18" t="s">
        <v>187</v>
      </c>
      <c r="Q431" s="19">
        <v>45342</v>
      </c>
      <c r="R431" s="19"/>
      <c r="S431" s="19"/>
      <c r="T431" s="19"/>
      <c r="U431" s="18" t="s">
        <v>188</v>
      </c>
      <c r="V431" s="18" t="s">
        <v>188</v>
      </c>
      <c r="W431" s="21">
        <v>156300</v>
      </c>
      <c r="X431" s="18" t="s">
        <v>44</v>
      </c>
      <c r="Y431" s="18" t="s">
        <v>98</v>
      </c>
      <c r="Z431" s="18" t="s">
        <v>82</v>
      </c>
      <c r="AA431" s="18"/>
      <c r="AB431" s="18" t="s">
        <v>99</v>
      </c>
      <c r="AC431" s="18"/>
      <c r="AD431" s="21">
        <v>0</v>
      </c>
      <c r="AE431" s="21">
        <v>156300</v>
      </c>
      <c r="AF431" s="21">
        <v>0</v>
      </c>
      <c r="AG431" s="21">
        <v>0</v>
      </c>
      <c r="AH431" s="21">
        <v>0</v>
      </c>
      <c r="AI431" s="21">
        <v>0</v>
      </c>
      <c r="AJ431" s="21">
        <v>0</v>
      </c>
      <c r="AK431" s="21">
        <v>0</v>
      </c>
      <c r="AL431" s="21">
        <v>0</v>
      </c>
      <c r="AM431" s="21">
        <v>0</v>
      </c>
      <c r="AN431" s="21">
        <v>0</v>
      </c>
      <c r="AO431" s="18"/>
      <c r="AP431" s="19"/>
      <c r="AQ431" s="18"/>
      <c r="AR431" s="21">
        <v>0</v>
      </c>
    </row>
    <row r="432" spans="1:44" x14ac:dyDescent="0.35">
      <c r="A432" s="18">
        <v>800030924</v>
      </c>
      <c r="B432" s="18" t="s">
        <v>65</v>
      </c>
      <c r="C432" s="18" t="s">
        <v>18</v>
      </c>
      <c r="D432" s="18">
        <v>299389</v>
      </c>
      <c r="E432" s="18" t="s">
        <v>207</v>
      </c>
      <c r="F432" s="18" t="s">
        <v>208</v>
      </c>
      <c r="G432" s="19">
        <v>45344.321006944447</v>
      </c>
      <c r="H432" s="19">
        <v>45363</v>
      </c>
      <c r="I432" s="20">
        <v>155634</v>
      </c>
      <c r="J432" s="20">
        <v>155634</v>
      </c>
      <c r="K432" s="33" t="s">
        <v>68</v>
      </c>
      <c r="L432" s="18" t="s">
        <v>68</v>
      </c>
      <c r="M432" s="21">
        <v>0</v>
      </c>
      <c r="N432" s="22"/>
      <c r="O432" s="18"/>
      <c r="P432" s="18" t="s">
        <v>187</v>
      </c>
      <c r="Q432" s="19">
        <v>45344</v>
      </c>
      <c r="R432" s="19"/>
      <c r="S432" s="19"/>
      <c r="T432" s="19"/>
      <c r="U432" s="18" t="s">
        <v>188</v>
      </c>
      <c r="V432" s="18" t="s">
        <v>188</v>
      </c>
      <c r="W432" s="21">
        <v>155634</v>
      </c>
      <c r="X432" s="18" t="s">
        <v>44</v>
      </c>
      <c r="Y432" s="18" t="s">
        <v>209</v>
      </c>
      <c r="Z432" s="18" t="s">
        <v>104</v>
      </c>
      <c r="AA432" s="18"/>
      <c r="AB432" s="18" t="s">
        <v>99</v>
      </c>
      <c r="AC432" s="18"/>
      <c r="AD432" s="21">
        <v>0</v>
      </c>
      <c r="AE432" s="21">
        <v>155634</v>
      </c>
      <c r="AF432" s="21">
        <v>0</v>
      </c>
      <c r="AG432" s="21">
        <v>0</v>
      </c>
      <c r="AH432" s="21">
        <v>0</v>
      </c>
      <c r="AI432" s="21">
        <v>0</v>
      </c>
      <c r="AJ432" s="21">
        <v>0</v>
      </c>
      <c r="AK432" s="21">
        <v>0</v>
      </c>
      <c r="AL432" s="21">
        <v>0</v>
      </c>
      <c r="AM432" s="21">
        <v>0</v>
      </c>
      <c r="AN432" s="21">
        <v>0</v>
      </c>
      <c r="AO432" s="18"/>
      <c r="AP432" s="19"/>
      <c r="AQ432" s="18"/>
      <c r="AR432" s="21">
        <v>0</v>
      </c>
    </row>
    <row r="433" spans="1:44" x14ac:dyDescent="0.35">
      <c r="A433" s="18">
        <v>800030924</v>
      </c>
      <c r="B433" s="18" t="s">
        <v>65</v>
      </c>
      <c r="C433" s="18" t="s">
        <v>18</v>
      </c>
      <c r="D433" s="18">
        <v>298248</v>
      </c>
      <c r="E433" s="18" t="s">
        <v>204</v>
      </c>
      <c r="F433" s="18" t="s">
        <v>205</v>
      </c>
      <c r="G433" s="19">
        <v>45342.294351851851</v>
      </c>
      <c r="H433" s="19"/>
      <c r="I433" s="20">
        <v>154400</v>
      </c>
      <c r="J433" s="20">
        <v>154400</v>
      </c>
      <c r="K433" s="33" t="s">
        <v>68</v>
      </c>
      <c r="L433" s="18" t="s">
        <v>68</v>
      </c>
      <c r="M433" s="21">
        <v>0</v>
      </c>
      <c r="N433" s="22"/>
      <c r="O433" s="18"/>
      <c r="P433" s="18" t="s">
        <v>187</v>
      </c>
      <c r="Q433" s="19">
        <v>45342</v>
      </c>
      <c r="R433" s="19"/>
      <c r="S433" s="19"/>
      <c r="T433" s="19"/>
      <c r="U433" s="18" t="s">
        <v>188</v>
      </c>
      <c r="V433" s="18" t="s">
        <v>188</v>
      </c>
      <c r="W433" s="21">
        <v>154400</v>
      </c>
      <c r="X433" s="18" t="s">
        <v>44</v>
      </c>
      <c r="Y433" s="18" t="s">
        <v>206</v>
      </c>
      <c r="Z433" s="18" t="s">
        <v>104</v>
      </c>
      <c r="AA433" s="18"/>
      <c r="AB433" s="18" t="s">
        <v>99</v>
      </c>
      <c r="AC433" s="18"/>
      <c r="AD433" s="21">
        <v>0</v>
      </c>
      <c r="AE433" s="21">
        <v>154400</v>
      </c>
      <c r="AF433" s="21">
        <v>0</v>
      </c>
      <c r="AG433" s="21">
        <v>0</v>
      </c>
      <c r="AH433" s="21">
        <v>0</v>
      </c>
      <c r="AI433" s="21">
        <v>0</v>
      </c>
      <c r="AJ433" s="21">
        <v>0</v>
      </c>
      <c r="AK433" s="21">
        <v>0</v>
      </c>
      <c r="AL433" s="21">
        <v>0</v>
      </c>
      <c r="AM433" s="21">
        <v>0</v>
      </c>
      <c r="AN433" s="21">
        <v>0</v>
      </c>
      <c r="AO433" s="18"/>
      <c r="AP433" s="19"/>
      <c r="AQ433" s="18"/>
      <c r="AR433" s="21">
        <v>0</v>
      </c>
    </row>
    <row r="434" spans="1:44" x14ac:dyDescent="0.35">
      <c r="A434" s="18">
        <v>800030924</v>
      </c>
      <c r="B434" s="18" t="s">
        <v>65</v>
      </c>
      <c r="C434" s="18" t="s">
        <v>18</v>
      </c>
      <c r="D434" s="18">
        <v>378386</v>
      </c>
      <c r="E434" s="18" t="s">
        <v>146</v>
      </c>
      <c r="F434" s="18" t="s">
        <v>147</v>
      </c>
      <c r="G434" s="19">
        <v>45622.296956018516</v>
      </c>
      <c r="H434" s="19"/>
      <c r="I434" s="20">
        <v>144828</v>
      </c>
      <c r="J434" s="20">
        <v>144828</v>
      </c>
      <c r="K434" s="33" t="s">
        <v>68</v>
      </c>
      <c r="L434" s="18" t="s">
        <v>68</v>
      </c>
      <c r="M434" s="21">
        <v>0</v>
      </c>
      <c r="N434" s="22"/>
      <c r="O434" s="18"/>
      <c r="P434" s="18" t="s">
        <v>69</v>
      </c>
      <c r="Q434" s="19">
        <v>45622</v>
      </c>
      <c r="R434" s="19">
        <v>45636</v>
      </c>
      <c r="S434" s="19"/>
      <c r="T434" s="19">
        <v>45644</v>
      </c>
      <c r="U434" s="18">
        <v>72</v>
      </c>
      <c r="V434" s="18" t="s">
        <v>117</v>
      </c>
      <c r="W434" s="21">
        <v>144828</v>
      </c>
      <c r="X434" s="18" t="s">
        <v>44</v>
      </c>
      <c r="Y434" s="18" t="s">
        <v>148</v>
      </c>
      <c r="Z434" s="18" t="s">
        <v>127</v>
      </c>
      <c r="AA434" s="18" t="s">
        <v>108</v>
      </c>
      <c r="AB434" s="18" t="s">
        <v>99</v>
      </c>
      <c r="AC434" s="18"/>
      <c r="AD434" s="21">
        <v>0</v>
      </c>
      <c r="AE434" s="21">
        <v>144828</v>
      </c>
      <c r="AF434" s="21">
        <v>0</v>
      </c>
      <c r="AG434" s="21">
        <v>0</v>
      </c>
      <c r="AH434" s="21">
        <v>0</v>
      </c>
      <c r="AI434" s="21">
        <v>0</v>
      </c>
      <c r="AJ434" s="21">
        <v>0</v>
      </c>
      <c r="AK434" s="21">
        <v>0</v>
      </c>
      <c r="AL434" s="21">
        <v>0</v>
      </c>
      <c r="AM434" s="21">
        <v>0</v>
      </c>
      <c r="AN434" s="21">
        <v>0</v>
      </c>
      <c r="AO434" s="18"/>
      <c r="AP434" s="19"/>
      <c r="AQ434" s="18"/>
      <c r="AR434" s="21">
        <v>0</v>
      </c>
    </row>
    <row r="435" spans="1:44" x14ac:dyDescent="0.35">
      <c r="A435" s="18">
        <v>800030924</v>
      </c>
      <c r="B435" s="18" t="s">
        <v>65</v>
      </c>
      <c r="C435" s="18" t="s">
        <v>18</v>
      </c>
      <c r="D435" s="18">
        <v>295794</v>
      </c>
      <c r="E435" s="18" t="s">
        <v>201</v>
      </c>
      <c r="F435" s="18" t="s">
        <v>202</v>
      </c>
      <c r="G435" s="19">
        <v>45334.281122685185</v>
      </c>
      <c r="H435" s="19">
        <v>45363</v>
      </c>
      <c r="I435" s="20">
        <v>140050</v>
      </c>
      <c r="J435" s="20">
        <v>140050</v>
      </c>
      <c r="K435" s="33" t="s">
        <v>68</v>
      </c>
      <c r="L435" s="18" t="s">
        <v>68</v>
      </c>
      <c r="M435" s="21">
        <v>0</v>
      </c>
      <c r="N435" s="22"/>
      <c r="O435" s="18"/>
      <c r="P435" s="18" t="s">
        <v>187</v>
      </c>
      <c r="Q435" s="19">
        <v>45334</v>
      </c>
      <c r="R435" s="19"/>
      <c r="S435" s="19"/>
      <c r="T435" s="19"/>
      <c r="U435" s="18" t="s">
        <v>188</v>
      </c>
      <c r="V435" s="18" t="s">
        <v>188</v>
      </c>
      <c r="W435" s="21">
        <v>140050</v>
      </c>
      <c r="X435" s="18" t="s">
        <v>44</v>
      </c>
      <c r="Y435" s="18" t="s">
        <v>203</v>
      </c>
      <c r="Z435" s="18" t="s">
        <v>104</v>
      </c>
      <c r="AA435" s="18"/>
      <c r="AB435" s="18" t="s">
        <v>99</v>
      </c>
      <c r="AC435" s="18"/>
      <c r="AD435" s="21">
        <v>0</v>
      </c>
      <c r="AE435" s="21">
        <v>140050</v>
      </c>
      <c r="AF435" s="21">
        <v>0</v>
      </c>
      <c r="AG435" s="21">
        <v>0</v>
      </c>
      <c r="AH435" s="21">
        <v>0</v>
      </c>
      <c r="AI435" s="21">
        <v>0</v>
      </c>
      <c r="AJ435" s="21">
        <v>0</v>
      </c>
      <c r="AK435" s="21">
        <v>0</v>
      </c>
      <c r="AL435" s="21">
        <v>0</v>
      </c>
      <c r="AM435" s="21">
        <v>0</v>
      </c>
      <c r="AN435" s="21">
        <v>0</v>
      </c>
      <c r="AO435" s="18"/>
      <c r="AP435" s="19"/>
      <c r="AQ435" s="18"/>
      <c r="AR435" s="21">
        <v>0</v>
      </c>
    </row>
    <row r="436" spans="1:44" x14ac:dyDescent="0.35">
      <c r="A436" s="18">
        <v>800030924</v>
      </c>
      <c r="B436" s="18" t="s">
        <v>65</v>
      </c>
      <c r="C436" s="18" t="s">
        <v>19</v>
      </c>
      <c r="D436" s="18">
        <v>146290</v>
      </c>
      <c r="E436" s="18" t="s">
        <v>143</v>
      </c>
      <c r="F436" s="18" t="s">
        <v>144</v>
      </c>
      <c r="G436" s="19">
        <v>44779.317743055559</v>
      </c>
      <c r="H436" s="19"/>
      <c r="I436" s="20">
        <v>139670</v>
      </c>
      <c r="J436" s="20">
        <v>139670</v>
      </c>
      <c r="K436" s="33" t="s">
        <v>68</v>
      </c>
      <c r="L436" s="18" t="s">
        <v>68</v>
      </c>
      <c r="M436" s="21">
        <v>0</v>
      </c>
      <c r="N436" s="22"/>
      <c r="O436" s="18"/>
      <c r="P436" s="18" t="s">
        <v>69</v>
      </c>
      <c r="Q436" s="19">
        <v>44779</v>
      </c>
      <c r="R436" s="19">
        <v>45366</v>
      </c>
      <c r="S436" s="19"/>
      <c r="T436" s="19">
        <v>45369</v>
      </c>
      <c r="U436" s="18">
        <v>347</v>
      </c>
      <c r="V436" s="18" t="s">
        <v>102</v>
      </c>
      <c r="W436" s="21">
        <v>139670</v>
      </c>
      <c r="X436" s="18" t="s">
        <v>44</v>
      </c>
      <c r="Y436" s="18" t="s">
        <v>145</v>
      </c>
      <c r="Z436" s="18" t="s">
        <v>104</v>
      </c>
      <c r="AA436" s="18" t="s">
        <v>99</v>
      </c>
      <c r="AB436" s="18" t="s">
        <v>99</v>
      </c>
      <c r="AC436" s="18"/>
      <c r="AD436" s="21">
        <v>0</v>
      </c>
      <c r="AE436" s="21">
        <v>139670</v>
      </c>
      <c r="AF436" s="21">
        <v>0</v>
      </c>
      <c r="AG436" s="21">
        <v>0</v>
      </c>
      <c r="AH436" s="21">
        <v>0</v>
      </c>
      <c r="AI436" s="21">
        <v>0</v>
      </c>
      <c r="AJ436" s="21">
        <v>0</v>
      </c>
      <c r="AK436" s="21">
        <v>0</v>
      </c>
      <c r="AL436" s="21">
        <v>0</v>
      </c>
      <c r="AM436" s="21">
        <v>0</v>
      </c>
      <c r="AN436" s="21">
        <v>0</v>
      </c>
      <c r="AO436" s="18"/>
      <c r="AP436" s="19"/>
      <c r="AQ436" s="18"/>
      <c r="AR436" s="21">
        <v>0</v>
      </c>
    </row>
    <row r="437" spans="1:44" x14ac:dyDescent="0.35">
      <c r="A437" s="18">
        <v>800030924</v>
      </c>
      <c r="B437" s="18" t="s">
        <v>65</v>
      </c>
      <c r="C437" s="18" t="s">
        <v>18</v>
      </c>
      <c r="D437" s="18">
        <v>193920</v>
      </c>
      <c r="E437" s="18" t="s">
        <v>140</v>
      </c>
      <c r="F437" s="18" t="s">
        <v>141</v>
      </c>
      <c r="G437" s="19">
        <v>44969.351747685185</v>
      </c>
      <c r="H437" s="19"/>
      <c r="I437" s="20">
        <v>139100</v>
      </c>
      <c r="J437" s="20">
        <v>139100</v>
      </c>
      <c r="K437" s="33" t="s">
        <v>68</v>
      </c>
      <c r="L437" s="18" t="s">
        <v>68</v>
      </c>
      <c r="M437" s="21">
        <v>0</v>
      </c>
      <c r="N437" s="22"/>
      <c r="O437" s="18"/>
      <c r="P437" s="18" t="s">
        <v>69</v>
      </c>
      <c r="Q437" s="19">
        <v>44969</v>
      </c>
      <c r="R437" s="19">
        <v>45366</v>
      </c>
      <c r="S437" s="19"/>
      <c r="T437" s="19">
        <v>45369</v>
      </c>
      <c r="U437" s="18">
        <v>347</v>
      </c>
      <c r="V437" s="18" t="s">
        <v>102</v>
      </c>
      <c r="W437" s="21">
        <v>139100</v>
      </c>
      <c r="X437" s="18" t="s">
        <v>44</v>
      </c>
      <c r="Y437" s="18" t="s">
        <v>142</v>
      </c>
      <c r="Z437" s="18" t="s">
        <v>104</v>
      </c>
      <c r="AA437" s="18" t="s">
        <v>99</v>
      </c>
      <c r="AB437" s="18" t="s">
        <v>99</v>
      </c>
      <c r="AC437" s="18"/>
      <c r="AD437" s="21">
        <v>0</v>
      </c>
      <c r="AE437" s="21">
        <v>139100</v>
      </c>
      <c r="AF437" s="21">
        <v>0</v>
      </c>
      <c r="AG437" s="21">
        <v>0</v>
      </c>
      <c r="AH437" s="21">
        <v>0</v>
      </c>
      <c r="AI437" s="21">
        <v>0</v>
      </c>
      <c r="AJ437" s="21">
        <v>0</v>
      </c>
      <c r="AK437" s="21">
        <v>0</v>
      </c>
      <c r="AL437" s="21">
        <v>0</v>
      </c>
      <c r="AM437" s="21">
        <v>0</v>
      </c>
      <c r="AN437" s="21">
        <v>0</v>
      </c>
      <c r="AO437" s="18"/>
      <c r="AP437" s="19"/>
      <c r="AQ437" s="18"/>
      <c r="AR437" s="21">
        <v>0</v>
      </c>
    </row>
    <row r="438" spans="1:44" x14ac:dyDescent="0.35">
      <c r="A438" s="18">
        <v>800030924</v>
      </c>
      <c r="B438" s="18" t="s">
        <v>65</v>
      </c>
      <c r="C438" s="18" t="s">
        <v>18</v>
      </c>
      <c r="D438" s="18">
        <v>356639</v>
      </c>
      <c r="E438" s="18" t="s">
        <v>137</v>
      </c>
      <c r="F438" s="18" t="s">
        <v>138</v>
      </c>
      <c r="G438" s="19">
        <v>45544.286932870367</v>
      </c>
      <c r="H438" s="19">
        <v>45565</v>
      </c>
      <c r="I438" s="20">
        <v>127900</v>
      </c>
      <c r="J438" s="20">
        <v>127900</v>
      </c>
      <c r="K438" s="33" t="s">
        <v>68</v>
      </c>
      <c r="L438" s="18" t="s">
        <v>68</v>
      </c>
      <c r="M438" s="21">
        <v>0</v>
      </c>
      <c r="N438" s="22"/>
      <c r="O438" s="18"/>
      <c r="P438" s="18" t="s">
        <v>69</v>
      </c>
      <c r="Q438" s="19">
        <v>45544</v>
      </c>
      <c r="R438" s="19">
        <v>45574</v>
      </c>
      <c r="S438" s="19"/>
      <c r="T438" s="19">
        <v>45594</v>
      </c>
      <c r="U438" s="18">
        <v>122</v>
      </c>
      <c r="V438" s="18" t="s">
        <v>125</v>
      </c>
      <c r="W438" s="21">
        <v>127900</v>
      </c>
      <c r="X438" s="18" t="s">
        <v>44</v>
      </c>
      <c r="Y438" s="18" t="s">
        <v>139</v>
      </c>
      <c r="Z438" s="18" t="s">
        <v>127</v>
      </c>
      <c r="AA438" s="18" t="s">
        <v>108</v>
      </c>
      <c r="AB438" s="18" t="s">
        <v>99</v>
      </c>
      <c r="AC438" s="18"/>
      <c r="AD438" s="21">
        <v>0</v>
      </c>
      <c r="AE438" s="21">
        <v>127900</v>
      </c>
      <c r="AF438" s="21">
        <v>0</v>
      </c>
      <c r="AG438" s="21">
        <v>0</v>
      </c>
      <c r="AH438" s="21">
        <v>0</v>
      </c>
      <c r="AI438" s="21">
        <v>0</v>
      </c>
      <c r="AJ438" s="21">
        <v>0</v>
      </c>
      <c r="AK438" s="21">
        <v>0</v>
      </c>
      <c r="AL438" s="21">
        <v>0</v>
      </c>
      <c r="AM438" s="21">
        <v>0</v>
      </c>
      <c r="AN438" s="21">
        <v>0</v>
      </c>
      <c r="AO438" s="18"/>
      <c r="AP438" s="19"/>
      <c r="AQ438" s="18"/>
      <c r="AR438" s="21">
        <v>0</v>
      </c>
    </row>
    <row r="439" spans="1:44" x14ac:dyDescent="0.35">
      <c r="A439" s="18">
        <v>800030924</v>
      </c>
      <c r="B439" s="18" t="s">
        <v>65</v>
      </c>
      <c r="C439" s="18" t="s">
        <v>18</v>
      </c>
      <c r="D439" s="18">
        <v>198041</v>
      </c>
      <c r="E439" s="18" t="s">
        <v>134</v>
      </c>
      <c r="F439" s="18" t="s">
        <v>135</v>
      </c>
      <c r="G439" s="19">
        <v>44985.670335648145</v>
      </c>
      <c r="H439" s="19"/>
      <c r="I439" s="20">
        <v>124478</v>
      </c>
      <c r="J439" s="20">
        <v>124478</v>
      </c>
      <c r="K439" s="33" t="s">
        <v>68</v>
      </c>
      <c r="L439" s="18" t="s">
        <v>68</v>
      </c>
      <c r="M439" s="21">
        <v>0</v>
      </c>
      <c r="N439" s="22"/>
      <c r="O439" s="18"/>
      <c r="P439" s="18" t="s">
        <v>69</v>
      </c>
      <c r="Q439" s="19">
        <v>44985</v>
      </c>
      <c r="R439" s="19">
        <v>45366</v>
      </c>
      <c r="S439" s="19"/>
      <c r="T439" s="19">
        <v>45369</v>
      </c>
      <c r="U439" s="18">
        <v>347</v>
      </c>
      <c r="V439" s="18" t="s">
        <v>102</v>
      </c>
      <c r="W439" s="21">
        <v>124478</v>
      </c>
      <c r="X439" s="18" t="s">
        <v>44</v>
      </c>
      <c r="Y439" s="18" t="s">
        <v>136</v>
      </c>
      <c r="Z439" s="18" t="s">
        <v>104</v>
      </c>
      <c r="AA439" s="18" t="s">
        <v>99</v>
      </c>
      <c r="AB439" s="18" t="s">
        <v>99</v>
      </c>
      <c r="AC439" s="18"/>
      <c r="AD439" s="21">
        <v>0</v>
      </c>
      <c r="AE439" s="21">
        <v>124478</v>
      </c>
      <c r="AF439" s="21">
        <v>0</v>
      </c>
      <c r="AG439" s="21">
        <v>0</v>
      </c>
      <c r="AH439" s="21">
        <v>0</v>
      </c>
      <c r="AI439" s="21">
        <v>0</v>
      </c>
      <c r="AJ439" s="21">
        <v>0</v>
      </c>
      <c r="AK439" s="21">
        <v>0</v>
      </c>
      <c r="AL439" s="21">
        <v>0</v>
      </c>
      <c r="AM439" s="21">
        <v>0</v>
      </c>
      <c r="AN439" s="21">
        <v>0</v>
      </c>
      <c r="AO439" s="18"/>
      <c r="AP439" s="19"/>
      <c r="AQ439" s="18"/>
      <c r="AR439" s="21">
        <v>0</v>
      </c>
    </row>
    <row r="440" spans="1:44" x14ac:dyDescent="0.35">
      <c r="A440" s="18">
        <v>800030924</v>
      </c>
      <c r="B440" s="18" t="s">
        <v>65</v>
      </c>
      <c r="C440" s="18" t="s">
        <v>18</v>
      </c>
      <c r="D440" s="18">
        <v>205621</v>
      </c>
      <c r="E440" s="18" t="s">
        <v>131</v>
      </c>
      <c r="F440" s="18" t="s">
        <v>132</v>
      </c>
      <c r="G440" s="19">
        <v>45014.815833333334</v>
      </c>
      <c r="H440" s="19"/>
      <c r="I440" s="20">
        <v>108810</v>
      </c>
      <c r="J440" s="20">
        <v>108810</v>
      </c>
      <c r="K440" s="33" t="s">
        <v>68</v>
      </c>
      <c r="L440" s="18" t="s">
        <v>68</v>
      </c>
      <c r="M440" s="21">
        <v>0</v>
      </c>
      <c r="N440" s="22"/>
      <c r="O440" s="18"/>
      <c r="P440" s="18" t="s">
        <v>69</v>
      </c>
      <c r="Q440" s="19">
        <v>45014</v>
      </c>
      <c r="R440" s="19">
        <v>45366</v>
      </c>
      <c r="S440" s="19"/>
      <c r="T440" s="19">
        <v>45369</v>
      </c>
      <c r="U440" s="18">
        <v>347</v>
      </c>
      <c r="V440" s="18" t="s">
        <v>102</v>
      </c>
      <c r="W440" s="21">
        <v>108810</v>
      </c>
      <c r="X440" s="18" t="s">
        <v>44</v>
      </c>
      <c r="Y440" s="18" t="s">
        <v>133</v>
      </c>
      <c r="Z440" s="18" t="s">
        <v>104</v>
      </c>
      <c r="AA440" s="18" t="s">
        <v>99</v>
      </c>
      <c r="AB440" s="18" t="s">
        <v>99</v>
      </c>
      <c r="AC440" s="18"/>
      <c r="AD440" s="21">
        <v>0</v>
      </c>
      <c r="AE440" s="21">
        <v>108810</v>
      </c>
      <c r="AF440" s="21">
        <v>0</v>
      </c>
      <c r="AG440" s="21">
        <v>0</v>
      </c>
      <c r="AH440" s="21">
        <v>0</v>
      </c>
      <c r="AI440" s="21">
        <v>0</v>
      </c>
      <c r="AJ440" s="21">
        <v>0</v>
      </c>
      <c r="AK440" s="21">
        <v>0</v>
      </c>
      <c r="AL440" s="21">
        <v>0</v>
      </c>
      <c r="AM440" s="21">
        <v>0</v>
      </c>
      <c r="AN440" s="21">
        <v>0</v>
      </c>
      <c r="AO440" s="18"/>
      <c r="AP440" s="19"/>
      <c r="AQ440" s="18"/>
      <c r="AR440" s="21">
        <v>0</v>
      </c>
    </row>
    <row r="441" spans="1:44" x14ac:dyDescent="0.35">
      <c r="A441" s="18">
        <v>800030924</v>
      </c>
      <c r="B441" s="18" t="s">
        <v>65</v>
      </c>
      <c r="C441" s="18" t="s">
        <v>18</v>
      </c>
      <c r="D441" s="18">
        <v>364732</v>
      </c>
      <c r="E441" s="18" t="s">
        <v>128</v>
      </c>
      <c r="F441" s="18" t="s">
        <v>129</v>
      </c>
      <c r="G441" s="19">
        <v>45572.293402777781</v>
      </c>
      <c r="H441" s="19"/>
      <c r="I441" s="20">
        <v>108750</v>
      </c>
      <c r="J441" s="20">
        <v>108750</v>
      </c>
      <c r="K441" s="33" t="s">
        <v>68</v>
      </c>
      <c r="L441" s="18" t="s">
        <v>68</v>
      </c>
      <c r="M441" s="21">
        <v>0</v>
      </c>
      <c r="N441" s="22"/>
      <c r="O441" s="18"/>
      <c r="P441" s="18" t="s">
        <v>69</v>
      </c>
      <c r="Q441" s="19">
        <v>45572</v>
      </c>
      <c r="R441" s="19">
        <v>45609</v>
      </c>
      <c r="S441" s="19"/>
      <c r="T441" s="19">
        <v>45617</v>
      </c>
      <c r="U441" s="18">
        <v>99</v>
      </c>
      <c r="V441" s="18" t="s">
        <v>125</v>
      </c>
      <c r="W441" s="21">
        <v>108750</v>
      </c>
      <c r="X441" s="18" t="s">
        <v>44</v>
      </c>
      <c r="Y441" s="18" t="s">
        <v>130</v>
      </c>
      <c r="Z441" s="18" t="s">
        <v>127</v>
      </c>
      <c r="AA441" s="18" t="s">
        <v>108</v>
      </c>
      <c r="AB441" s="18" t="s">
        <v>99</v>
      </c>
      <c r="AC441" s="18"/>
      <c r="AD441" s="21">
        <v>0</v>
      </c>
      <c r="AE441" s="21">
        <v>108750</v>
      </c>
      <c r="AF441" s="21">
        <v>0</v>
      </c>
      <c r="AG441" s="21">
        <v>0</v>
      </c>
      <c r="AH441" s="21">
        <v>0</v>
      </c>
      <c r="AI441" s="21">
        <v>0</v>
      </c>
      <c r="AJ441" s="21">
        <v>0</v>
      </c>
      <c r="AK441" s="21">
        <v>0</v>
      </c>
      <c r="AL441" s="21">
        <v>0</v>
      </c>
      <c r="AM441" s="21">
        <v>0</v>
      </c>
      <c r="AN441" s="21">
        <v>0</v>
      </c>
      <c r="AO441" s="18"/>
      <c r="AP441" s="19"/>
      <c r="AQ441" s="18"/>
      <c r="AR441" s="21">
        <v>0</v>
      </c>
    </row>
    <row r="442" spans="1:44" x14ac:dyDescent="0.35">
      <c r="A442" s="18">
        <v>800030924</v>
      </c>
      <c r="B442" s="18" t="s">
        <v>65</v>
      </c>
      <c r="C442" s="18" t="s">
        <v>18</v>
      </c>
      <c r="D442" s="18">
        <v>356611</v>
      </c>
      <c r="E442" s="18" t="s">
        <v>123</v>
      </c>
      <c r="F442" s="18" t="s">
        <v>124</v>
      </c>
      <c r="G442" s="19">
        <v>45543.297314814816</v>
      </c>
      <c r="H442" s="19">
        <v>45565</v>
      </c>
      <c r="I442" s="20">
        <v>108500</v>
      </c>
      <c r="J442" s="20">
        <v>108500</v>
      </c>
      <c r="K442" s="33" t="s">
        <v>68</v>
      </c>
      <c r="L442" s="18" t="s">
        <v>68</v>
      </c>
      <c r="M442" s="21">
        <v>0</v>
      </c>
      <c r="N442" s="22"/>
      <c r="O442" s="18"/>
      <c r="P442" s="18" t="s">
        <v>69</v>
      </c>
      <c r="Q442" s="19">
        <v>45543</v>
      </c>
      <c r="R442" s="19">
        <v>45574</v>
      </c>
      <c r="S442" s="19"/>
      <c r="T442" s="19">
        <v>45581</v>
      </c>
      <c r="U442" s="18">
        <v>135</v>
      </c>
      <c r="V442" s="18" t="s">
        <v>125</v>
      </c>
      <c r="W442" s="21">
        <v>108500</v>
      </c>
      <c r="X442" s="18" t="s">
        <v>44</v>
      </c>
      <c r="Y442" s="18" t="s">
        <v>126</v>
      </c>
      <c r="Z442" s="18" t="s">
        <v>127</v>
      </c>
      <c r="AA442" s="18" t="s">
        <v>108</v>
      </c>
      <c r="AB442" s="18" t="s">
        <v>99</v>
      </c>
      <c r="AC442" s="18"/>
      <c r="AD442" s="21">
        <v>0</v>
      </c>
      <c r="AE442" s="21">
        <v>108500</v>
      </c>
      <c r="AF442" s="21">
        <v>0</v>
      </c>
      <c r="AG442" s="21">
        <v>0</v>
      </c>
      <c r="AH442" s="21">
        <v>0</v>
      </c>
      <c r="AI442" s="21">
        <v>0</v>
      </c>
      <c r="AJ442" s="21">
        <v>0</v>
      </c>
      <c r="AK442" s="21">
        <v>0</v>
      </c>
      <c r="AL442" s="21">
        <v>0</v>
      </c>
      <c r="AM442" s="21">
        <v>0</v>
      </c>
      <c r="AN442" s="21">
        <v>0</v>
      </c>
      <c r="AO442" s="18"/>
      <c r="AP442" s="19"/>
      <c r="AQ442" s="18"/>
      <c r="AR442" s="21">
        <v>0</v>
      </c>
    </row>
    <row r="443" spans="1:44" x14ac:dyDescent="0.35">
      <c r="A443" s="18">
        <v>800030924</v>
      </c>
      <c r="B443" s="18" t="s">
        <v>65</v>
      </c>
      <c r="C443" s="18" t="s">
        <v>18</v>
      </c>
      <c r="D443" s="18">
        <v>294285</v>
      </c>
      <c r="E443" s="18" t="s">
        <v>198</v>
      </c>
      <c r="F443" s="18" t="s">
        <v>199</v>
      </c>
      <c r="G443" s="19">
        <v>45328.296157407407</v>
      </c>
      <c r="H443" s="19"/>
      <c r="I443" s="20">
        <v>108200</v>
      </c>
      <c r="J443" s="20">
        <v>108200</v>
      </c>
      <c r="K443" s="33" t="s">
        <v>68</v>
      </c>
      <c r="L443" s="18" t="s">
        <v>68</v>
      </c>
      <c r="M443" s="21">
        <v>0</v>
      </c>
      <c r="N443" s="22"/>
      <c r="O443" s="18"/>
      <c r="P443" s="18" t="s">
        <v>187</v>
      </c>
      <c r="Q443" s="19">
        <v>45328</v>
      </c>
      <c r="R443" s="19"/>
      <c r="S443" s="19"/>
      <c r="T443" s="19"/>
      <c r="U443" s="18" t="s">
        <v>188</v>
      </c>
      <c r="V443" s="18" t="s">
        <v>188</v>
      </c>
      <c r="W443" s="21">
        <v>112700</v>
      </c>
      <c r="X443" s="18" t="s">
        <v>44</v>
      </c>
      <c r="Y443" s="18" t="s">
        <v>200</v>
      </c>
      <c r="Z443" s="18" t="s">
        <v>104</v>
      </c>
      <c r="AA443" s="18"/>
      <c r="AB443" s="18" t="s">
        <v>99</v>
      </c>
      <c r="AC443" s="18"/>
      <c r="AD443" s="21">
        <v>0</v>
      </c>
      <c r="AE443" s="21">
        <v>108200</v>
      </c>
      <c r="AF443" s="21">
        <v>0</v>
      </c>
      <c r="AG443" s="21">
        <v>0</v>
      </c>
      <c r="AH443" s="21">
        <v>0</v>
      </c>
      <c r="AI443" s="21">
        <v>0</v>
      </c>
      <c r="AJ443" s="21">
        <v>0</v>
      </c>
      <c r="AK443" s="21">
        <v>0</v>
      </c>
      <c r="AL443" s="21">
        <v>0</v>
      </c>
      <c r="AM443" s="21">
        <v>0</v>
      </c>
      <c r="AN443" s="21">
        <v>0</v>
      </c>
      <c r="AO443" s="18"/>
      <c r="AP443" s="19"/>
      <c r="AQ443" s="18"/>
      <c r="AR443" s="21">
        <v>0</v>
      </c>
    </row>
    <row r="444" spans="1:44" x14ac:dyDescent="0.35">
      <c r="A444" s="18">
        <v>800030924</v>
      </c>
      <c r="B444" s="18" t="s">
        <v>65</v>
      </c>
      <c r="C444" s="18" t="s">
        <v>18</v>
      </c>
      <c r="D444" s="18">
        <v>388331</v>
      </c>
      <c r="E444" s="18" t="s">
        <v>120</v>
      </c>
      <c r="F444" s="18" t="s">
        <v>121</v>
      </c>
      <c r="G444" s="19">
        <v>45670.431307870371</v>
      </c>
      <c r="H444" s="19"/>
      <c r="I444" s="20">
        <v>102700</v>
      </c>
      <c r="J444" s="20">
        <v>102700</v>
      </c>
      <c r="K444" s="33" t="e">
        <v>#N/A</v>
      </c>
      <c r="L444" s="18" t="s">
        <v>68</v>
      </c>
      <c r="M444" s="21">
        <v>0</v>
      </c>
      <c r="N444" s="22"/>
      <c r="O444" s="18"/>
      <c r="P444" s="18" t="s">
        <v>69</v>
      </c>
      <c r="Q444" s="19">
        <v>45670</v>
      </c>
      <c r="R444" s="19">
        <v>45702</v>
      </c>
      <c r="S444" s="19"/>
      <c r="T444" s="19">
        <v>45705</v>
      </c>
      <c r="U444" s="18">
        <v>11</v>
      </c>
      <c r="V444" s="18" t="s">
        <v>80</v>
      </c>
      <c r="W444" s="21">
        <v>102700</v>
      </c>
      <c r="X444" s="18" t="s">
        <v>44</v>
      </c>
      <c r="Y444" s="18" t="s">
        <v>122</v>
      </c>
      <c r="Z444" s="18" t="s">
        <v>104</v>
      </c>
      <c r="AA444" s="18" t="s">
        <v>108</v>
      </c>
      <c r="AB444" s="18" t="s">
        <v>99</v>
      </c>
      <c r="AC444" s="18"/>
      <c r="AD444" s="21">
        <v>0</v>
      </c>
      <c r="AE444" s="21">
        <v>102700</v>
      </c>
      <c r="AF444" s="21">
        <v>0</v>
      </c>
      <c r="AG444" s="21">
        <v>0</v>
      </c>
      <c r="AH444" s="21">
        <v>0</v>
      </c>
      <c r="AI444" s="21">
        <v>0</v>
      </c>
      <c r="AJ444" s="21">
        <v>0</v>
      </c>
      <c r="AK444" s="21">
        <v>0</v>
      </c>
      <c r="AL444" s="21">
        <v>0</v>
      </c>
      <c r="AM444" s="21">
        <v>0</v>
      </c>
      <c r="AN444" s="21">
        <v>0</v>
      </c>
      <c r="AO444" s="18"/>
      <c r="AP444" s="19"/>
      <c r="AQ444" s="18"/>
      <c r="AR444" s="21">
        <v>0</v>
      </c>
    </row>
    <row r="445" spans="1:44" x14ac:dyDescent="0.35">
      <c r="A445" s="18">
        <v>800030924</v>
      </c>
      <c r="B445" s="18" t="s">
        <v>65</v>
      </c>
      <c r="C445" s="18" t="s">
        <v>18</v>
      </c>
      <c r="D445" s="18">
        <v>297665</v>
      </c>
      <c r="E445" s="18" t="s">
        <v>195</v>
      </c>
      <c r="F445" s="18" t="s">
        <v>196</v>
      </c>
      <c r="G445" s="19">
        <v>45340.287245370368</v>
      </c>
      <c r="H445" s="19"/>
      <c r="I445" s="20">
        <v>94050</v>
      </c>
      <c r="J445" s="20">
        <v>94050</v>
      </c>
      <c r="K445" s="33" t="s">
        <v>68</v>
      </c>
      <c r="L445" s="18" t="s">
        <v>68</v>
      </c>
      <c r="M445" s="21">
        <v>0</v>
      </c>
      <c r="N445" s="22"/>
      <c r="O445" s="18"/>
      <c r="P445" s="18" t="s">
        <v>187</v>
      </c>
      <c r="Q445" s="19">
        <v>45340</v>
      </c>
      <c r="R445" s="19"/>
      <c r="S445" s="19"/>
      <c r="T445" s="19"/>
      <c r="U445" s="18" t="s">
        <v>188</v>
      </c>
      <c r="V445" s="18" t="s">
        <v>188</v>
      </c>
      <c r="W445" s="21">
        <v>94050</v>
      </c>
      <c r="X445" s="18" t="s">
        <v>44</v>
      </c>
      <c r="Y445" s="18" t="s">
        <v>197</v>
      </c>
      <c r="Z445" s="18" t="s">
        <v>104</v>
      </c>
      <c r="AA445" s="18"/>
      <c r="AB445" s="18" t="s">
        <v>99</v>
      </c>
      <c r="AC445" s="18"/>
      <c r="AD445" s="21">
        <v>0</v>
      </c>
      <c r="AE445" s="21">
        <v>94050</v>
      </c>
      <c r="AF445" s="21">
        <v>0</v>
      </c>
      <c r="AG445" s="21">
        <v>0</v>
      </c>
      <c r="AH445" s="21">
        <v>0</v>
      </c>
      <c r="AI445" s="21">
        <v>0</v>
      </c>
      <c r="AJ445" s="21">
        <v>0</v>
      </c>
      <c r="AK445" s="21">
        <v>0</v>
      </c>
      <c r="AL445" s="21">
        <v>0</v>
      </c>
      <c r="AM445" s="21">
        <v>0</v>
      </c>
      <c r="AN445" s="21">
        <v>0</v>
      </c>
      <c r="AO445" s="18"/>
      <c r="AP445" s="19"/>
      <c r="AQ445" s="18"/>
      <c r="AR445" s="21">
        <v>0</v>
      </c>
    </row>
    <row r="446" spans="1:44" x14ac:dyDescent="0.35">
      <c r="A446" s="18">
        <v>800030924</v>
      </c>
      <c r="B446" s="18" t="s">
        <v>65</v>
      </c>
      <c r="C446" s="18" t="s">
        <v>18</v>
      </c>
      <c r="D446" s="18">
        <v>323861</v>
      </c>
      <c r="E446" s="18" t="s">
        <v>115</v>
      </c>
      <c r="F446" s="18" t="s">
        <v>116</v>
      </c>
      <c r="G446" s="19">
        <v>45428.294120370374</v>
      </c>
      <c r="H446" s="19"/>
      <c r="I446" s="20">
        <v>78650</v>
      </c>
      <c r="J446" s="20">
        <v>78650</v>
      </c>
      <c r="K446" s="33" t="s">
        <v>68</v>
      </c>
      <c r="L446" s="18" t="s">
        <v>68</v>
      </c>
      <c r="M446" s="21">
        <v>0</v>
      </c>
      <c r="N446" s="22"/>
      <c r="O446" s="18"/>
      <c r="P446" s="18" t="s">
        <v>69</v>
      </c>
      <c r="Q446" s="19">
        <v>45428</v>
      </c>
      <c r="R446" s="19">
        <v>45628</v>
      </c>
      <c r="S446" s="19"/>
      <c r="T446" s="19">
        <v>45652</v>
      </c>
      <c r="U446" s="18">
        <v>64</v>
      </c>
      <c r="V446" s="18" t="s">
        <v>117</v>
      </c>
      <c r="W446" s="21">
        <v>78650</v>
      </c>
      <c r="X446" s="18" t="s">
        <v>44</v>
      </c>
      <c r="Y446" s="18" t="s">
        <v>118</v>
      </c>
      <c r="Z446" s="18" t="s">
        <v>119</v>
      </c>
      <c r="AA446" s="18" t="s">
        <v>108</v>
      </c>
      <c r="AB446" s="18" t="s">
        <v>99</v>
      </c>
      <c r="AC446" s="18"/>
      <c r="AD446" s="21">
        <v>0</v>
      </c>
      <c r="AE446" s="21">
        <v>78650</v>
      </c>
      <c r="AF446" s="21">
        <v>0</v>
      </c>
      <c r="AG446" s="21">
        <v>0</v>
      </c>
      <c r="AH446" s="21">
        <v>0</v>
      </c>
      <c r="AI446" s="21">
        <v>0</v>
      </c>
      <c r="AJ446" s="21">
        <v>0</v>
      </c>
      <c r="AK446" s="21">
        <v>0</v>
      </c>
      <c r="AL446" s="21">
        <v>0</v>
      </c>
      <c r="AM446" s="21">
        <v>0</v>
      </c>
      <c r="AN446" s="21">
        <v>0</v>
      </c>
      <c r="AO446" s="18"/>
      <c r="AP446" s="19"/>
      <c r="AQ446" s="18"/>
      <c r="AR446" s="21">
        <v>0</v>
      </c>
    </row>
    <row r="447" spans="1:44" x14ac:dyDescent="0.35">
      <c r="A447" s="18">
        <v>800030924</v>
      </c>
      <c r="B447" s="18" t="s">
        <v>65</v>
      </c>
      <c r="C447" s="18" t="s">
        <v>18</v>
      </c>
      <c r="D447" s="18">
        <v>165885</v>
      </c>
      <c r="E447" s="18" t="s">
        <v>112</v>
      </c>
      <c r="F447" s="18" t="s">
        <v>113</v>
      </c>
      <c r="G447" s="19">
        <v>44853.307939814818</v>
      </c>
      <c r="H447" s="19">
        <v>44873</v>
      </c>
      <c r="I447" s="20">
        <v>75890</v>
      </c>
      <c r="J447" s="20">
        <v>75890</v>
      </c>
      <c r="K447" s="33" t="s">
        <v>68</v>
      </c>
      <c r="L447" s="18" t="s">
        <v>68</v>
      </c>
      <c r="M447" s="21">
        <v>0</v>
      </c>
      <c r="N447" s="22"/>
      <c r="O447" s="18"/>
      <c r="P447" s="18" t="s">
        <v>69</v>
      </c>
      <c r="Q447" s="19">
        <v>44853</v>
      </c>
      <c r="R447" s="19">
        <v>45366</v>
      </c>
      <c r="S447" s="19"/>
      <c r="T447" s="19">
        <v>45369</v>
      </c>
      <c r="U447" s="18">
        <v>347</v>
      </c>
      <c r="V447" s="18" t="s">
        <v>102</v>
      </c>
      <c r="W447" s="21">
        <v>75890</v>
      </c>
      <c r="X447" s="18" t="s">
        <v>44</v>
      </c>
      <c r="Y447" s="18" t="s">
        <v>114</v>
      </c>
      <c r="Z447" s="18" t="s">
        <v>104</v>
      </c>
      <c r="AA447" s="18" t="s">
        <v>99</v>
      </c>
      <c r="AB447" s="18" t="s">
        <v>99</v>
      </c>
      <c r="AC447" s="18"/>
      <c r="AD447" s="21">
        <v>0</v>
      </c>
      <c r="AE447" s="21">
        <v>75890</v>
      </c>
      <c r="AF447" s="21">
        <v>0</v>
      </c>
      <c r="AG447" s="21">
        <v>0</v>
      </c>
      <c r="AH447" s="21">
        <v>0</v>
      </c>
      <c r="AI447" s="21">
        <v>0</v>
      </c>
      <c r="AJ447" s="21">
        <v>0</v>
      </c>
      <c r="AK447" s="21">
        <v>0</v>
      </c>
      <c r="AL447" s="21">
        <v>0</v>
      </c>
      <c r="AM447" s="21">
        <v>0</v>
      </c>
      <c r="AN447" s="21">
        <v>0</v>
      </c>
      <c r="AO447" s="18"/>
      <c r="AP447" s="19"/>
      <c r="AQ447" s="18"/>
      <c r="AR447" s="21">
        <v>0</v>
      </c>
    </row>
    <row r="448" spans="1:44" x14ac:dyDescent="0.35">
      <c r="A448" s="18">
        <v>800030924</v>
      </c>
      <c r="B448" s="18" t="s">
        <v>65</v>
      </c>
      <c r="C448" s="18" t="s">
        <v>18</v>
      </c>
      <c r="D448" s="18">
        <v>167262</v>
      </c>
      <c r="E448" s="18" t="s">
        <v>109</v>
      </c>
      <c r="F448" s="18" t="s">
        <v>110</v>
      </c>
      <c r="G448" s="19">
        <v>44857.328553240739</v>
      </c>
      <c r="H448" s="19">
        <v>44873</v>
      </c>
      <c r="I448" s="20">
        <v>75082</v>
      </c>
      <c r="J448" s="20">
        <v>75082</v>
      </c>
      <c r="K448" s="33" t="s">
        <v>68</v>
      </c>
      <c r="L448" s="18" t="s">
        <v>68</v>
      </c>
      <c r="M448" s="21">
        <v>0</v>
      </c>
      <c r="N448" s="22"/>
      <c r="O448" s="18"/>
      <c r="P448" s="18" t="s">
        <v>69</v>
      </c>
      <c r="Q448" s="19">
        <v>44857</v>
      </c>
      <c r="R448" s="19">
        <v>45366</v>
      </c>
      <c r="S448" s="19"/>
      <c r="T448" s="19">
        <v>45369</v>
      </c>
      <c r="U448" s="18">
        <v>347</v>
      </c>
      <c r="V448" s="18" t="s">
        <v>102</v>
      </c>
      <c r="W448" s="21">
        <v>75082</v>
      </c>
      <c r="X448" s="18" t="s">
        <v>44</v>
      </c>
      <c r="Y448" s="18" t="s">
        <v>111</v>
      </c>
      <c r="Z448" s="18" t="s">
        <v>104</v>
      </c>
      <c r="AA448" s="18" t="s">
        <v>99</v>
      </c>
      <c r="AB448" s="18" t="s">
        <v>99</v>
      </c>
      <c r="AC448" s="18"/>
      <c r="AD448" s="21">
        <v>0</v>
      </c>
      <c r="AE448" s="21">
        <v>75082</v>
      </c>
      <c r="AF448" s="21">
        <v>0</v>
      </c>
      <c r="AG448" s="21">
        <v>0</v>
      </c>
      <c r="AH448" s="21">
        <v>0</v>
      </c>
      <c r="AI448" s="21">
        <v>0</v>
      </c>
      <c r="AJ448" s="21">
        <v>0</v>
      </c>
      <c r="AK448" s="21">
        <v>0</v>
      </c>
      <c r="AL448" s="21">
        <v>0</v>
      </c>
      <c r="AM448" s="21">
        <v>0</v>
      </c>
      <c r="AN448" s="21">
        <v>0</v>
      </c>
      <c r="AO448" s="18"/>
      <c r="AP448" s="19"/>
      <c r="AQ448" s="18"/>
      <c r="AR448" s="21">
        <v>0</v>
      </c>
    </row>
    <row r="449" spans="1:44" x14ac:dyDescent="0.35">
      <c r="A449" s="18">
        <v>800030924</v>
      </c>
      <c r="B449" s="18" t="s">
        <v>65</v>
      </c>
      <c r="C449" s="18" t="s">
        <v>18</v>
      </c>
      <c r="D449" s="18">
        <v>387023</v>
      </c>
      <c r="E449" s="18" t="s">
        <v>105</v>
      </c>
      <c r="F449" s="18" t="s">
        <v>106</v>
      </c>
      <c r="G449" s="19">
        <v>45665.419050925928</v>
      </c>
      <c r="H449" s="19">
        <v>45700</v>
      </c>
      <c r="I449" s="20">
        <v>69500</v>
      </c>
      <c r="J449" s="20">
        <v>69500</v>
      </c>
      <c r="K449" s="33" t="e">
        <v>#N/A</v>
      </c>
      <c r="L449" s="18" t="s">
        <v>68</v>
      </c>
      <c r="M449" s="21">
        <v>0</v>
      </c>
      <c r="N449" s="22"/>
      <c r="O449" s="18"/>
      <c r="P449" s="18" t="s">
        <v>69</v>
      </c>
      <c r="Q449" s="19">
        <v>45665</v>
      </c>
      <c r="R449" s="19">
        <v>45699</v>
      </c>
      <c r="S449" s="19"/>
      <c r="T449" s="19">
        <v>45705</v>
      </c>
      <c r="U449" s="18">
        <v>11</v>
      </c>
      <c r="V449" s="18" t="s">
        <v>80</v>
      </c>
      <c r="W449" s="21">
        <v>69500</v>
      </c>
      <c r="X449" s="18" t="s">
        <v>44</v>
      </c>
      <c r="Y449" s="18" t="s">
        <v>107</v>
      </c>
      <c r="Z449" s="18" t="s">
        <v>104</v>
      </c>
      <c r="AA449" s="18" t="s">
        <v>108</v>
      </c>
      <c r="AB449" s="18" t="s">
        <v>99</v>
      </c>
      <c r="AC449" s="18"/>
      <c r="AD449" s="21">
        <v>0</v>
      </c>
      <c r="AE449" s="21">
        <v>69500</v>
      </c>
      <c r="AF449" s="21">
        <v>0</v>
      </c>
      <c r="AG449" s="21">
        <v>0</v>
      </c>
      <c r="AH449" s="21">
        <v>0</v>
      </c>
      <c r="AI449" s="21">
        <v>0</v>
      </c>
      <c r="AJ449" s="21">
        <v>0</v>
      </c>
      <c r="AK449" s="21">
        <v>0</v>
      </c>
      <c r="AL449" s="21">
        <v>0</v>
      </c>
      <c r="AM449" s="21">
        <v>0</v>
      </c>
      <c r="AN449" s="21">
        <v>0</v>
      </c>
      <c r="AO449" s="18"/>
      <c r="AP449" s="19"/>
      <c r="AQ449" s="18"/>
      <c r="AR449" s="21">
        <v>0</v>
      </c>
    </row>
    <row r="450" spans="1:44" x14ac:dyDescent="0.35">
      <c r="A450" s="18">
        <v>800030924</v>
      </c>
      <c r="B450" s="18" t="s">
        <v>65</v>
      </c>
      <c r="C450" s="18" t="s">
        <v>18</v>
      </c>
      <c r="D450" s="18">
        <v>286481</v>
      </c>
      <c r="E450" s="18" t="s">
        <v>193</v>
      </c>
      <c r="F450" s="18" t="s">
        <v>194</v>
      </c>
      <c r="G450" s="19">
        <v>45298.759282407409</v>
      </c>
      <c r="H450" s="19"/>
      <c r="I450" s="20">
        <v>67600</v>
      </c>
      <c r="J450" s="20">
        <v>67600</v>
      </c>
      <c r="K450" s="33" t="s">
        <v>68</v>
      </c>
      <c r="L450" s="18" t="s">
        <v>68</v>
      </c>
      <c r="M450" s="21">
        <v>0</v>
      </c>
      <c r="N450" s="22"/>
      <c r="O450" s="18"/>
      <c r="P450" s="18" t="s">
        <v>187</v>
      </c>
      <c r="Q450" s="19">
        <v>45298</v>
      </c>
      <c r="R450" s="19"/>
      <c r="S450" s="19"/>
      <c r="T450" s="19"/>
      <c r="U450" s="18" t="s">
        <v>188</v>
      </c>
      <c r="V450" s="18" t="s">
        <v>188</v>
      </c>
      <c r="W450" s="21">
        <v>67600</v>
      </c>
      <c r="X450" s="18" t="s">
        <v>44</v>
      </c>
      <c r="Y450" s="18" t="s">
        <v>192</v>
      </c>
      <c r="Z450" s="18" t="s">
        <v>104</v>
      </c>
      <c r="AA450" s="18" t="s">
        <v>108</v>
      </c>
      <c r="AB450" s="18" t="s">
        <v>99</v>
      </c>
      <c r="AC450" s="18"/>
      <c r="AD450" s="21">
        <v>0</v>
      </c>
      <c r="AE450" s="21">
        <v>67600</v>
      </c>
      <c r="AF450" s="21">
        <v>0</v>
      </c>
      <c r="AG450" s="21">
        <v>0</v>
      </c>
      <c r="AH450" s="21">
        <v>0</v>
      </c>
      <c r="AI450" s="21">
        <v>0</v>
      </c>
      <c r="AJ450" s="21">
        <v>0</v>
      </c>
      <c r="AK450" s="21">
        <v>0</v>
      </c>
      <c r="AL450" s="21">
        <v>0</v>
      </c>
      <c r="AM450" s="21">
        <v>0</v>
      </c>
      <c r="AN450" s="21">
        <v>0</v>
      </c>
      <c r="AO450" s="18"/>
      <c r="AP450" s="19"/>
      <c r="AQ450" s="18"/>
      <c r="AR450" s="21">
        <v>0</v>
      </c>
    </row>
    <row r="451" spans="1:44" x14ac:dyDescent="0.35">
      <c r="A451" s="18">
        <v>800030924</v>
      </c>
      <c r="B451" s="18" t="s">
        <v>65</v>
      </c>
      <c r="C451" s="18" t="s">
        <v>18</v>
      </c>
      <c r="D451" s="18">
        <v>150833</v>
      </c>
      <c r="E451" s="18" t="s">
        <v>96</v>
      </c>
      <c r="F451" s="18" t="s">
        <v>97</v>
      </c>
      <c r="G451" s="19">
        <v>44799.335057870368</v>
      </c>
      <c r="H451" s="19">
        <v>44812</v>
      </c>
      <c r="I451" s="20">
        <v>65700</v>
      </c>
      <c r="J451" s="20">
        <v>65700</v>
      </c>
      <c r="K451" s="33" t="s">
        <v>68</v>
      </c>
      <c r="L451" s="18" t="s">
        <v>68</v>
      </c>
      <c r="M451" s="21">
        <v>0</v>
      </c>
      <c r="N451" s="22"/>
      <c r="O451" s="18"/>
      <c r="P451" s="18" t="s">
        <v>69</v>
      </c>
      <c r="Q451" s="19">
        <v>44799</v>
      </c>
      <c r="R451" s="19">
        <v>45293</v>
      </c>
      <c r="S451" s="19"/>
      <c r="T451" s="19">
        <v>45303</v>
      </c>
      <c r="U451" s="18">
        <v>413</v>
      </c>
      <c r="V451" s="18" t="s">
        <v>70</v>
      </c>
      <c r="W451" s="21">
        <v>65700</v>
      </c>
      <c r="X451" s="18" t="s">
        <v>44</v>
      </c>
      <c r="Y451" s="18" t="s">
        <v>98</v>
      </c>
      <c r="Z451" s="18" t="s">
        <v>82</v>
      </c>
      <c r="AA451" s="18" t="s">
        <v>99</v>
      </c>
      <c r="AB451" s="18" t="s">
        <v>99</v>
      </c>
      <c r="AC451" s="18"/>
      <c r="AD451" s="21">
        <v>0</v>
      </c>
      <c r="AE451" s="21">
        <v>65700</v>
      </c>
      <c r="AF451" s="21">
        <v>0</v>
      </c>
      <c r="AG451" s="21">
        <v>0</v>
      </c>
      <c r="AH451" s="21">
        <v>0</v>
      </c>
      <c r="AI451" s="21">
        <v>0</v>
      </c>
      <c r="AJ451" s="21">
        <v>0</v>
      </c>
      <c r="AK451" s="21">
        <v>0</v>
      </c>
      <c r="AL451" s="21">
        <v>0</v>
      </c>
      <c r="AM451" s="21">
        <v>0</v>
      </c>
      <c r="AN451" s="21">
        <v>0</v>
      </c>
      <c r="AO451" s="18"/>
      <c r="AP451" s="19"/>
      <c r="AQ451" s="18"/>
      <c r="AR451" s="21">
        <v>0</v>
      </c>
    </row>
    <row r="452" spans="1:44" x14ac:dyDescent="0.35">
      <c r="A452" s="18">
        <v>800030924</v>
      </c>
      <c r="B452" s="18" t="s">
        <v>65</v>
      </c>
      <c r="C452" s="18" t="s">
        <v>19</v>
      </c>
      <c r="D452" s="18">
        <v>146872</v>
      </c>
      <c r="E452" s="18" t="s">
        <v>100</v>
      </c>
      <c r="F452" s="18" t="s">
        <v>101</v>
      </c>
      <c r="G452" s="19">
        <v>44782.318090277775</v>
      </c>
      <c r="H452" s="19">
        <v>44812</v>
      </c>
      <c r="I452" s="20">
        <v>65700</v>
      </c>
      <c r="J452" s="20">
        <v>65700</v>
      </c>
      <c r="K452" s="33" t="s">
        <v>68</v>
      </c>
      <c r="L452" s="18" t="s">
        <v>68</v>
      </c>
      <c r="M452" s="21">
        <v>0</v>
      </c>
      <c r="N452" s="22"/>
      <c r="O452" s="18"/>
      <c r="P452" s="18" t="s">
        <v>69</v>
      </c>
      <c r="Q452" s="19">
        <v>44782</v>
      </c>
      <c r="R452" s="19">
        <v>45366</v>
      </c>
      <c r="S452" s="19"/>
      <c r="T452" s="19">
        <v>45369</v>
      </c>
      <c r="U452" s="18">
        <v>347</v>
      </c>
      <c r="V452" s="18" t="s">
        <v>102</v>
      </c>
      <c r="W452" s="21">
        <v>65700</v>
      </c>
      <c r="X452" s="18" t="s">
        <v>44</v>
      </c>
      <c r="Y452" s="18" t="s">
        <v>103</v>
      </c>
      <c r="Z452" s="18" t="s">
        <v>104</v>
      </c>
      <c r="AA452" s="18" t="s">
        <v>99</v>
      </c>
      <c r="AB452" s="18" t="s">
        <v>99</v>
      </c>
      <c r="AC452" s="18"/>
      <c r="AD452" s="21">
        <v>0</v>
      </c>
      <c r="AE452" s="21">
        <v>65700</v>
      </c>
      <c r="AF452" s="21">
        <v>0</v>
      </c>
      <c r="AG452" s="21">
        <v>0</v>
      </c>
      <c r="AH452" s="21">
        <v>0</v>
      </c>
      <c r="AI452" s="21">
        <v>0</v>
      </c>
      <c r="AJ452" s="21">
        <v>0</v>
      </c>
      <c r="AK452" s="21">
        <v>0</v>
      </c>
      <c r="AL452" s="21">
        <v>0</v>
      </c>
      <c r="AM452" s="21">
        <v>0</v>
      </c>
      <c r="AN452" s="21">
        <v>0</v>
      </c>
      <c r="AO452" s="18"/>
      <c r="AP452" s="19"/>
      <c r="AQ452" s="18"/>
      <c r="AR452" s="21">
        <v>0</v>
      </c>
    </row>
    <row r="453" spans="1:44" x14ac:dyDescent="0.35">
      <c r="A453" s="18">
        <v>800030924</v>
      </c>
      <c r="B453" s="18" t="s">
        <v>65</v>
      </c>
      <c r="C453" s="18" t="s">
        <v>18</v>
      </c>
      <c r="D453" s="18">
        <v>297664</v>
      </c>
      <c r="E453" s="18" t="s">
        <v>185</v>
      </c>
      <c r="F453" s="18" t="s">
        <v>186</v>
      </c>
      <c r="G453" s="19">
        <v>45340.287245370368</v>
      </c>
      <c r="H453" s="19"/>
      <c r="I453" s="20">
        <v>65700</v>
      </c>
      <c r="J453" s="20">
        <v>65700</v>
      </c>
      <c r="K453" s="33" t="s">
        <v>68</v>
      </c>
      <c r="L453" s="18" t="s">
        <v>68</v>
      </c>
      <c r="M453" s="21">
        <v>0</v>
      </c>
      <c r="N453" s="22"/>
      <c r="O453" s="18"/>
      <c r="P453" s="18" t="s">
        <v>187</v>
      </c>
      <c r="Q453" s="19">
        <v>45340</v>
      </c>
      <c r="R453" s="19"/>
      <c r="S453" s="19"/>
      <c r="T453" s="19"/>
      <c r="U453" s="18" t="s">
        <v>188</v>
      </c>
      <c r="V453" s="18" t="s">
        <v>188</v>
      </c>
      <c r="W453" s="21">
        <v>65700</v>
      </c>
      <c r="X453" s="18" t="s">
        <v>44</v>
      </c>
      <c r="Y453" s="18" t="s">
        <v>189</v>
      </c>
      <c r="Z453" s="18" t="s">
        <v>104</v>
      </c>
      <c r="AA453" s="18"/>
      <c r="AB453" s="18" t="s">
        <v>99</v>
      </c>
      <c r="AC453" s="18"/>
      <c r="AD453" s="21">
        <v>0</v>
      </c>
      <c r="AE453" s="21">
        <v>65700</v>
      </c>
      <c r="AF453" s="21">
        <v>0</v>
      </c>
      <c r="AG453" s="21">
        <v>0</v>
      </c>
      <c r="AH453" s="21">
        <v>0</v>
      </c>
      <c r="AI453" s="21">
        <v>0</v>
      </c>
      <c r="AJ453" s="21">
        <v>0</v>
      </c>
      <c r="AK453" s="21">
        <v>0</v>
      </c>
      <c r="AL453" s="21">
        <v>0</v>
      </c>
      <c r="AM453" s="21">
        <v>0</v>
      </c>
      <c r="AN453" s="21">
        <v>0</v>
      </c>
      <c r="AO453" s="18"/>
      <c r="AP453" s="19"/>
      <c r="AQ453" s="18"/>
      <c r="AR453" s="21">
        <v>0</v>
      </c>
    </row>
    <row r="454" spans="1:44" x14ac:dyDescent="0.35">
      <c r="A454" s="18">
        <v>800030924</v>
      </c>
      <c r="B454" s="18" t="s">
        <v>65</v>
      </c>
      <c r="C454" s="18" t="s">
        <v>18</v>
      </c>
      <c r="D454" s="18">
        <v>292838</v>
      </c>
      <c r="E454" s="18" t="s">
        <v>190</v>
      </c>
      <c r="F454" s="18" t="s">
        <v>191</v>
      </c>
      <c r="G454" s="19">
        <v>45322.289027777777</v>
      </c>
      <c r="H454" s="19"/>
      <c r="I454" s="20">
        <v>65700</v>
      </c>
      <c r="J454" s="20">
        <v>65700</v>
      </c>
      <c r="K454" s="33" t="s">
        <v>68</v>
      </c>
      <c r="L454" s="18" t="s">
        <v>68</v>
      </c>
      <c r="M454" s="21">
        <v>0</v>
      </c>
      <c r="N454" s="22"/>
      <c r="O454" s="18"/>
      <c r="P454" s="18" t="s">
        <v>187</v>
      </c>
      <c r="Q454" s="19">
        <v>45322</v>
      </c>
      <c r="R454" s="19"/>
      <c r="S454" s="19"/>
      <c r="T454" s="19"/>
      <c r="U454" s="18" t="s">
        <v>188</v>
      </c>
      <c r="V454" s="18" t="s">
        <v>188</v>
      </c>
      <c r="W454" s="21">
        <v>65700</v>
      </c>
      <c r="X454" s="18" t="s">
        <v>44</v>
      </c>
      <c r="Y454" s="18" t="s">
        <v>192</v>
      </c>
      <c r="Z454" s="18" t="s">
        <v>104</v>
      </c>
      <c r="AA454" s="18" t="s">
        <v>108</v>
      </c>
      <c r="AB454" s="18" t="s">
        <v>99</v>
      </c>
      <c r="AC454" s="18"/>
      <c r="AD454" s="21">
        <v>0</v>
      </c>
      <c r="AE454" s="21">
        <v>65700</v>
      </c>
      <c r="AF454" s="21">
        <v>0</v>
      </c>
      <c r="AG454" s="21">
        <v>0</v>
      </c>
      <c r="AH454" s="21">
        <v>0</v>
      </c>
      <c r="AI454" s="21">
        <v>0</v>
      </c>
      <c r="AJ454" s="21">
        <v>0</v>
      </c>
      <c r="AK454" s="21">
        <v>0</v>
      </c>
      <c r="AL454" s="21">
        <v>0</v>
      </c>
      <c r="AM454" s="21">
        <v>0</v>
      </c>
      <c r="AN454" s="21">
        <v>0</v>
      </c>
      <c r="AO454" s="18"/>
      <c r="AP454" s="19"/>
      <c r="AQ454" s="18"/>
      <c r="AR454" s="21">
        <v>0</v>
      </c>
    </row>
    <row r="455" spans="1:44" x14ac:dyDescent="0.35">
      <c r="A455" s="18">
        <v>800030924</v>
      </c>
      <c r="B455" s="18" t="s">
        <v>65</v>
      </c>
      <c r="C455" s="18" t="s">
        <v>18</v>
      </c>
      <c r="D455" s="18">
        <v>229329</v>
      </c>
      <c r="E455" s="18" t="s">
        <v>90</v>
      </c>
      <c r="F455" s="18" t="s">
        <v>91</v>
      </c>
      <c r="G455" s="19">
        <v>45104.397615740738</v>
      </c>
      <c r="H455" s="19">
        <v>45124</v>
      </c>
      <c r="I455" s="20">
        <v>24000</v>
      </c>
      <c r="J455" s="20">
        <v>24000</v>
      </c>
      <c r="K455" s="33" t="s">
        <v>68</v>
      </c>
      <c r="L455" s="18" t="s">
        <v>68</v>
      </c>
      <c r="M455" s="21">
        <v>0</v>
      </c>
      <c r="N455" s="22"/>
      <c r="O455" s="18"/>
      <c r="P455" s="18" t="s">
        <v>69</v>
      </c>
      <c r="Q455" s="19">
        <v>45104</v>
      </c>
      <c r="R455" s="19">
        <v>45124</v>
      </c>
      <c r="S455" s="19"/>
      <c r="T455" s="19">
        <v>45134</v>
      </c>
      <c r="U455" s="18">
        <v>582</v>
      </c>
      <c r="V455" s="18" t="s">
        <v>70</v>
      </c>
      <c r="W455" s="21">
        <v>24000</v>
      </c>
      <c r="X455" s="18" t="s">
        <v>44</v>
      </c>
      <c r="Y455" s="18" t="s">
        <v>92</v>
      </c>
      <c r="Z455" s="18" t="s">
        <v>72</v>
      </c>
      <c r="AA455" s="18" t="s">
        <v>73</v>
      </c>
      <c r="AB455" s="18" t="s">
        <v>74</v>
      </c>
      <c r="AC455" s="18"/>
      <c r="AD455" s="21">
        <v>0</v>
      </c>
      <c r="AE455" s="21">
        <v>24000</v>
      </c>
      <c r="AF455" s="21">
        <v>0</v>
      </c>
      <c r="AG455" s="21">
        <v>0</v>
      </c>
      <c r="AH455" s="21">
        <v>0</v>
      </c>
      <c r="AI455" s="21">
        <v>0</v>
      </c>
      <c r="AJ455" s="21">
        <v>0</v>
      </c>
      <c r="AK455" s="21">
        <v>0</v>
      </c>
      <c r="AL455" s="21">
        <v>0</v>
      </c>
      <c r="AM455" s="21">
        <v>0</v>
      </c>
      <c r="AN455" s="21">
        <v>0</v>
      </c>
      <c r="AO455" s="18"/>
      <c r="AP455" s="19"/>
      <c r="AQ455" s="18"/>
      <c r="AR455" s="21">
        <v>0</v>
      </c>
    </row>
    <row r="456" spans="1:44" x14ac:dyDescent="0.35">
      <c r="A456" s="18">
        <v>800030924</v>
      </c>
      <c r="B456" s="18" t="s">
        <v>65</v>
      </c>
      <c r="C456" s="18" t="s">
        <v>18</v>
      </c>
      <c r="D456" s="18">
        <v>228189</v>
      </c>
      <c r="E456" s="18" t="s">
        <v>93</v>
      </c>
      <c r="F456" s="18" t="s">
        <v>94</v>
      </c>
      <c r="G456" s="19">
        <v>45100.920497685183</v>
      </c>
      <c r="H456" s="19"/>
      <c r="I456" s="20">
        <v>24000</v>
      </c>
      <c r="J456" s="20">
        <v>24000</v>
      </c>
      <c r="K456" s="33" t="s">
        <v>68</v>
      </c>
      <c r="L456" s="18" t="s">
        <v>68</v>
      </c>
      <c r="M456" s="21">
        <v>0</v>
      </c>
      <c r="N456" s="22"/>
      <c r="O456" s="18"/>
      <c r="P456" s="18" t="s">
        <v>69</v>
      </c>
      <c r="Q456" s="19">
        <v>45100</v>
      </c>
      <c r="R456" s="19">
        <v>45125</v>
      </c>
      <c r="S456" s="19"/>
      <c r="T456" s="19">
        <v>45134</v>
      </c>
      <c r="U456" s="18">
        <v>582</v>
      </c>
      <c r="V456" s="18" t="s">
        <v>70</v>
      </c>
      <c r="W456" s="21">
        <v>24000</v>
      </c>
      <c r="X456" s="18" t="s">
        <v>44</v>
      </c>
      <c r="Y456" s="18" t="s">
        <v>95</v>
      </c>
      <c r="Z456" s="18" t="s">
        <v>72</v>
      </c>
      <c r="AA456" s="18" t="s">
        <v>83</v>
      </c>
      <c r="AB456" s="18" t="s">
        <v>74</v>
      </c>
      <c r="AC456" s="18"/>
      <c r="AD456" s="21">
        <v>0</v>
      </c>
      <c r="AE456" s="21">
        <v>24000</v>
      </c>
      <c r="AF456" s="21">
        <v>0</v>
      </c>
      <c r="AG456" s="21">
        <v>0</v>
      </c>
      <c r="AH456" s="21">
        <v>0</v>
      </c>
      <c r="AI456" s="21">
        <v>0</v>
      </c>
      <c r="AJ456" s="21">
        <v>0</v>
      </c>
      <c r="AK456" s="21">
        <v>0</v>
      </c>
      <c r="AL456" s="21">
        <v>0</v>
      </c>
      <c r="AM456" s="21">
        <v>0</v>
      </c>
      <c r="AN456" s="21">
        <v>0</v>
      </c>
      <c r="AO456" s="18"/>
      <c r="AP456" s="19"/>
      <c r="AQ456" s="18"/>
      <c r="AR456" s="21">
        <v>0</v>
      </c>
    </row>
    <row r="457" spans="1:44" x14ac:dyDescent="0.35">
      <c r="A457" s="18">
        <v>800030924</v>
      </c>
      <c r="B457" s="18" t="s">
        <v>65</v>
      </c>
      <c r="C457" s="18" t="s">
        <v>18</v>
      </c>
      <c r="D457" s="18">
        <v>228853</v>
      </c>
      <c r="E457" s="18" t="s">
        <v>66</v>
      </c>
      <c r="F457" s="18" t="s">
        <v>67</v>
      </c>
      <c r="G457" s="19">
        <v>45103.762337962966</v>
      </c>
      <c r="H457" s="19">
        <v>45124</v>
      </c>
      <c r="I457" s="20">
        <v>6000</v>
      </c>
      <c r="J457" s="20">
        <v>6000</v>
      </c>
      <c r="K457" s="33" t="s">
        <v>68</v>
      </c>
      <c r="L457" s="18" t="s">
        <v>68</v>
      </c>
      <c r="M457" s="21">
        <v>0</v>
      </c>
      <c r="N457" s="22"/>
      <c r="O457" s="18"/>
      <c r="P457" s="18" t="s">
        <v>69</v>
      </c>
      <c r="Q457" s="19">
        <v>45103</v>
      </c>
      <c r="R457" s="19">
        <v>45124</v>
      </c>
      <c r="S457" s="19"/>
      <c r="T457" s="19">
        <v>45134</v>
      </c>
      <c r="U457" s="18">
        <v>582</v>
      </c>
      <c r="V457" s="18" t="s">
        <v>70</v>
      </c>
      <c r="W457" s="21">
        <v>6000</v>
      </c>
      <c r="X457" s="18" t="s">
        <v>44</v>
      </c>
      <c r="Y457" s="18" t="s">
        <v>71</v>
      </c>
      <c r="Z457" s="18" t="s">
        <v>72</v>
      </c>
      <c r="AA457" s="18" t="s">
        <v>73</v>
      </c>
      <c r="AB457" s="18" t="s">
        <v>74</v>
      </c>
      <c r="AC457" s="18"/>
      <c r="AD457" s="21">
        <v>0</v>
      </c>
      <c r="AE457" s="21">
        <v>6000</v>
      </c>
      <c r="AF457" s="21">
        <v>0</v>
      </c>
      <c r="AG457" s="21">
        <v>0</v>
      </c>
      <c r="AH457" s="21">
        <v>0</v>
      </c>
      <c r="AI457" s="21">
        <v>0</v>
      </c>
      <c r="AJ457" s="21">
        <v>0</v>
      </c>
      <c r="AK457" s="21">
        <v>0</v>
      </c>
      <c r="AL457" s="21">
        <v>0</v>
      </c>
      <c r="AM457" s="21">
        <v>0</v>
      </c>
      <c r="AN457" s="21">
        <v>0</v>
      </c>
      <c r="AO457" s="18"/>
      <c r="AP457" s="19"/>
      <c r="AQ457" s="18"/>
      <c r="AR457" s="21">
        <v>0</v>
      </c>
    </row>
    <row r="458" spans="1:44" x14ac:dyDescent="0.35">
      <c r="A458" s="18">
        <v>800030924</v>
      </c>
      <c r="B458" s="18" t="s">
        <v>65</v>
      </c>
      <c r="C458" s="18" t="s">
        <v>18</v>
      </c>
      <c r="D458" s="18">
        <v>223470</v>
      </c>
      <c r="E458" s="18" t="s">
        <v>75</v>
      </c>
      <c r="F458" s="18" t="s">
        <v>76</v>
      </c>
      <c r="G458" s="19">
        <v>45083.289699074077</v>
      </c>
      <c r="H458" s="19">
        <v>45124</v>
      </c>
      <c r="I458" s="20">
        <v>6000</v>
      </c>
      <c r="J458" s="20">
        <v>6000</v>
      </c>
      <c r="K458" s="33" t="s">
        <v>68</v>
      </c>
      <c r="L458" s="18" t="s">
        <v>68</v>
      </c>
      <c r="M458" s="21">
        <v>0</v>
      </c>
      <c r="N458" s="22"/>
      <c r="O458" s="18"/>
      <c r="P458" s="18" t="s">
        <v>69</v>
      </c>
      <c r="Q458" s="19">
        <v>45083</v>
      </c>
      <c r="R458" s="19">
        <v>45124</v>
      </c>
      <c r="S458" s="19"/>
      <c r="T458" s="19">
        <v>45134</v>
      </c>
      <c r="U458" s="18">
        <v>582</v>
      </c>
      <c r="V458" s="18" t="s">
        <v>70</v>
      </c>
      <c r="W458" s="21">
        <v>6000</v>
      </c>
      <c r="X458" s="18" t="s">
        <v>44</v>
      </c>
      <c r="Y458" s="18" t="s">
        <v>77</v>
      </c>
      <c r="Z458" s="18" t="s">
        <v>72</v>
      </c>
      <c r="AA458" s="18" t="s">
        <v>73</v>
      </c>
      <c r="AB458" s="18" t="s">
        <v>74</v>
      </c>
      <c r="AC458" s="18"/>
      <c r="AD458" s="21">
        <v>0</v>
      </c>
      <c r="AE458" s="21">
        <v>6000</v>
      </c>
      <c r="AF458" s="21">
        <v>0</v>
      </c>
      <c r="AG458" s="21">
        <v>0</v>
      </c>
      <c r="AH458" s="21">
        <v>0</v>
      </c>
      <c r="AI458" s="21">
        <v>0</v>
      </c>
      <c r="AJ458" s="21">
        <v>0</v>
      </c>
      <c r="AK458" s="21">
        <v>0</v>
      </c>
      <c r="AL458" s="21">
        <v>0</v>
      </c>
      <c r="AM458" s="21">
        <v>0</v>
      </c>
      <c r="AN458" s="21">
        <v>0</v>
      </c>
      <c r="AO458" s="18"/>
      <c r="AP458" s="19"/>
      <c r="AQ458" s="18"/>
      <c r="AR458" s="21">
        <v>0</v>
      </c>
    </row>
    <row r="459" spans="1:44" x14ac:dyDescent="0.35">
      <c r="A459" s="18">
        <v>800030924</v>
      </c>
      <c r="B459" s="18" t="s">
        <v>65</v>
      </c>
      <c r="C459" s="18" t="s">
        <v>18</v>
      </c>
      <c r="D459" s="18">
        <v>229137</v>
      </c>
      <c r="E459" s="18" t="s">
        <v>84</v>
      </c>
      <c r="F459" s="18" t="s">
        <v>85</v>
      </c>
      <c r="G459" s="19">
        <v>45104.396458333336</v>
      </c>
      <c r="H459" s="19"/>
      <c r="I459" s="20">
        <v>6000</v>
      </c>
      <c r="J459" s="20">
        <v>6000</v>
      </c>
      <c r="K459" s="33" t="s">
        <v>68</v>
      </c>
      <c r="L459" s="18" t="s">
        <v>68</v>
      </c>
      <c r="M459" s="21">
        <v>0</v>
      </c>
      <c r="N459" s="22"/>
      <c r="O459" s="18"/>
      <c r="P459" s="18" t="s">
        <v>69</v>
      </c>
      <c r="Q459" s="19">
        <v>45104</v>
      </c>
      <c r="R459" s="19">
        <v>45125</v>
      </c>
      <c r="S459" s="19"/>
      <c r="T459" s="19">
        <v>45134</v>
      </c>
      <c r="U459" s="18">
        <v>582</v>
      </c>
      <c r="V459" s="18" t="s">
        <v>70</v>
      </c>
      <c r="W459" s="21">
        <v>6000</v>
      </c>
      <c r="X459" s="18" t="s">
        <v>44</v>
      </c>
      <c r="Y459" s="18" t="s">
        <v>86</v>
      </c>
      <c r="Z459" s="18" t="s">
        <v>72</v>
      </c>
      <c r="AA459" s="18" t="s">
        <v>83</v>
      </c>
      <c r="AB459" s="18" t="s">
        <v>74</v>
      </c>
      <c r="AC459" s="18"/>
      <c r="AD459" s="21">
        <v>0</v>
      </c>
      <c r="AE459" s="21">
        <v>6000</v>
      </c>
      <c r="AF459" s="21">
        <v>0</v>
      </c>
      <c r="AG459" s="21">
        <v>0</v>
      </c>
      <c r="AH459" s="21">
        <v>0</v>
      </c>
      <c r="AI459" s="21">
        <v>0</v>
      </c>
      <c r="AJ459" s="21">
        <v>0</v>
      </c>
      <c r="AK459" s="21">
        <v>0</v>
      </c>
      <c r="AL459" s="21">
        <v>0</v>
      </c>
      <c r="AM459" s="21">
        <v>0</v>
      </c>
      <c r="AN459" s="21">
        <v>0</v>
      </c>
      <c r="AO459" s="18"/>
      <c r="AP459" s="19"/>
      <c r="AQ459" s="18"/>
      <c r="AR459" s="21">
        <v>0</v>
      </c>
    </row>
    <row r="460" spans="1:44" x14ac:dyDescent="0.35">
      <c r="A460" s="18">
        <v>800030924</v>
      </c>
      <c r="B460" s="18" t="s">
        <v>65</v>
      </c>
      <c r="C460" s="18" t="s">
        <v>18</v>
      </c>
      <c r="D460" s="18">
        <v>229136</v>
      </c>
      <c r="E460" s="18" t="s">
        <v>87</v>
      </c>
      <c r="F460" s="18" t="s">
        <v>88</v>
      </c>
      <c r="G460" s="19">
        <v>45104.396458333336</v>
      </c>
      <c r="H460" s="19"/>
      <c r="I460" s="20">
        <v>6000</v>
      </c>
      <c r="J460" s="20">
        <v>6000</v>
      </c>
      <c r="K460" s="33" t="s">
        <v>68</v>
      </c>
      <c r="L460" s="18" t="s">
        <v>68</v>
      </c>
      <c r="M460" s="21">
        <v>0</v>
      </c>
      <c r="N460" s="22"/>
      <c r="O460" s="18"/>
      <c r="P460" s="18" t="s">
        <v>69</v>
      </c>
      <c r="Q460" s="19">
        <v>45104</v>
      </c>
      <c r="R460" s="19">
        <v>45125</v>
      </c>
      <c r="S460" s="19"/>
      <c r="T460" s="19">
        <v>45134</v>
      </c>
      <c r="U460" s="18">
        <v>582</v>
      </c>
      <c r="V460" s="18" t="s">
        <v>70</v>
      </c>
      <c r="W460" s="21">
        <v>6000</v>
      </c>
      <c r="X460" s="18" t="s">
        <v>44</v>
      </c>
      <c r="Y460" s="18" t="s">
        <v>89</v>
      </c>
      <c r="Z460" s="18" t="s">
        <v>72</v>
      </c>
      <c r="AA460" s="18" t="s">
        <v>83</v>
      </c>
      <c r="AB460" s="18" t="s">
        <v>74</v>
      </c>
      <c r="AC460" s="18"/>
      <c r="AD460" s="21">
        <v>0</v>
      </c>
      <c r="AE460" s="21">
        <v>6000</v>
      </c>
      <c r="AF460" s="21">
        <v>0</v>
      </c>
      <c r="AG460" s="21">
        <v>0</v>
      </c>
      <c r="AH460" s="21">
        <v>0</v>
      </c>
      <c r="AI460" s="21">
        <v>0</v>
      </c>
      <c r="AJ460" s="21">
        <v>0</v>
      </c>
      <c r="AK460" s="21">
        <v>0</v>
      </c>
      <c r="AL460" s="21">
        <v>0</v>
      </c>
      <c r="AM460" s="21">
        <v>0</v>
      </c>
      <c r="AN460" s="21">
        <v>0</v>
      </c>
      <c r="AO460" s="18"/>
      <c r="AP460" s="19"/>
      <c r="AQ460" s="18"/>
      <c r="AR460" s="21">
        <v>0</v>
      </c>
    </row>
    <row r="461" spans="1:44" x14ac:dyDescent="0.35">
      <c r="A461" s="18">
        <v>800030924</v>
      </c>
      <c r="B461" s="18" t="s">
        <v>65</v>
      </c>
      <c r="C461" s="18" t="s">
        <v>18</v>
      </c>
      <c r="D461" s="18">
        <v>390493</v>
      </c>
      <c r="E461" s="18" t="s">
        <v>78</v>
      </c>
      <c r="F461" s="18" t="s">
        <v>79</v>
      </c>
      <c r="G461" s="19">
        <v>45678.288321759261</v>
      </c>
      <c r="H461" s="19"/>
      <c r="I461" s="20">
        <v>6000</v>
      </c>
      <c r="J461" s="20">
        <v>6000</v>
      </c>
      <c r="K461" s="33" t="e">
        <v>#N/A</v>
      </c>
      <c r="L461" s="18" t="s">
        <v>68</v>
      </c>
      <c r="M461" s="21">
        <v>0</v>
      </c>
      <c r="N461" s="22"/>
      <c r="O461" s="18"/>
      <c r="P461" s="18" t="s">
        <v>69</v>
      </c>
      <c r="Q461" s="19">
        <v>45678</v>
      </c>
      <c r="R461" s="19">
        <v>45691</v>
      </c>
      <c r="S461" s="19"/>
      <c r="T461" s="19">
        <v>45692</v>
      </c>
      <c r="U461" s="18">
        <v>24</v>
      </c>
      <c r="V461" s="18" t="s">
        <v>80</v>
      </c>
      <c r="W461" s="21">
        <v>6000</v>
      </c>
      <c r="X461" s="18" t="s">
        <v>44</v>
      </c>
      <c r="Y461" s="18" t="s">
        <v>81</v>
      </c>
      <c r="Z461" s="18" t="s">
        <v>82</v>
      </c>
      <c r="AA461" s="18" t="s">
        <v>83</v>
      </c>
      <c r="AB461" s="18" t="s">
        <v>74</v>
      </c>
      <c r="AC461" s="18"/>
      <c r="AD461" s="21">
        <v>0</v>
      </c>
      <c r="AE461" s="21">
        <v>6000</v>
      </c>
      <c r="AF461" s="21">
        <v>0</v>
      </c>
      <c r="AG461" s="21">
        <v>0</v>
      </c>
      <c r="AH461" s="21">
        <v>0</v>
      </c>
      <c r="AI461" s="21">
        <v>0</v>
      </c>
      <c r="AJ461" s="21">
        <v>0</v>
      </c>
      <c r="AK461" s="21">
        <v>0</v>
      </c>
      <c r="AL461" s="21">
        <v>0</v>
      </c>
      <c r="AM461" s="21">
        <v>0</v>
      </c>
      <c r="AN461" s="21">
        <v>0</v>
      </c>
      <c r="AO461" s="18"/>
      <c r="AP461" s="19"/>
      <c r="AQ461" s="18"/>
      <c r="AR461" s="21">
        <v>0</v>
      </c>
    </row>
    <row r="462" spans="1:44" x14ac:dyDescent="0.35">
      <c r="A462" s="18">
        <v>800030924</v>
      </c>
      <c r="B462" s="18" t="s">
        <v>65</v>
      </c>
      <c r="C462" s="18" t="s">
        <v>18</v>
      </c>
      <c r="D462" s="18">
        <v>395891</v>
      </c>
      <c r="E462" s="18" t="s">
        <v>552</v>
      </c>
      <c r="F462" s="18" t="s">
        <v>553</v>
      </c>
      <c r="G462" s="19">
        <v>45696.0153125</v>
      </c>
      <c r="H462" s="19"/>
      <c r="I462" s="20">
        <v>588870</v>
      </c>
      <c r="J462" s="20">
        <v>588870</v>
      </c>
      <c r="K462" s="33" t="e">
        <v>#N/A</v>
      </c>
      <c r="L462" s="18" t="s">
        <v>220</v>
      </c>
      <c r="M462" s="21">
        <v>0</v>
      </c>
      <c r="N462" s="22"/>
      <c r="O462" s="18"/>
      <c r="P462" s="18" t="s">
        <v>488</v>
      </c>
      <c r="Q462" s="19">
        <v>45696</v>
      </c>
      <c r="R462" s="19">
        <v>45719</v>
      </c>
      <c r="S462" s="19"/>
      <c r="T462" s="19"/>
      <c r="U462" s="18">
        <v>-3</v>
      </c>
      <c r="V462" s="18" t="s">
        <v>222</v>
      </c>
      <c r="W462" s="21">
        <v>0</v>
      </c>
      <c r="X462" s="18"/>
      <c r="Y462" s="18"/>
      <c r="Z462" s="18"/>
      <c r="AA462" s="18" t="s">
        <v>108</v>
      </c>
      <c r="AB462" s="18"/>
      <c r="AC462" s="18"/>
      <c r="AD462" s="21">
        <v>0</v>
      </c>
      <c r="AE462" s="21">
        <v>0</v>
      </c>
      <c r="AF462" s="21">
        <v>0</v>
      </c>
      <c r="AG462" s="21">
        <v>0</v>
      </c>
      <c r="AH462" s="21">
        <v>0</v>
      </c>
      <c r="AI462" s="21">
        <v>0</v>
      </c>
      <c r="AJ462" s="21">
        <v>0</v>
      </c>
      <c r="AK462" s="21">
        <v>588870</v>
      </c>
      <c r="AL462" s="21">
        <v>0</v>
      </c>
      <c r="AM462" s="21">
        <v>0</v>
      </c>
      <c r="AN462" s="21">
        <v>0</v>
      </c>
      <c r="AO462" s="18"/>
      <c r="AP462" s="19"/>
      <c r="AQ462" s="18"/>
      <c r="AR462" s="21">
        <v>0</v>
      </c>
    </row>
    <row r="463" spans="1:44" x14ac:dyDescent="0.35">
      <c r="A463" s="18">
        <v>800030924</v>
      </c>
      <c r="B463" s="18" t="s">
        <v>65</v>
      </c>
      <c r="C463" s="18" t="s">
        <v>18</v>
      </c>
      <c r="D463" s="18">
        <v>396506</v>
      </c>
      <c r="E463" s="18" t="s">
        <v>550</v>
      </c>
      <c r="F463" s="18" t="s">
        <v>551</v>
      </c>
      <c r="G463" s="19">
        <v>45699.678495370368</v>
      </c>
      <c r="H463" s="19"/>
      <c r="I463" s="20">
        <v>519070</v>
      </c>
      <c r="J463" s="20">
        <v>519070</v>
      </c>
      <c r="K463" s="33" t="e">
        <v>#N/A</v>
      </c>
      <c r="L463" s="18" t="s">
        <v>220</v>
      </c>
      <c r="M463" s="21">
        <v>0</v>
      </c>
      <c r="N463" s="22"/>
      <c r="O463" s="18"/>
      <c r="P463" s="18" t="s">
        <v>488</v>
      </c>
      <c r="Q463" s="19">
        <v>45699</v>
      </c>
      <c r="R463" s="19">
        <v>45720</v>
      </c>
      <c r="S463" s="19"/>
      <c r="T463" s="19"/>
      <c r="U463" s="18">
        <v>-4</v>
      </c>
      <c r="V463" s="18" t="s">
        <v>222</v>
      </c>
      <c r="W463" s="21">
        <v>0</v>
      </c>
      <c r="X463" s="18"/>
      <c r="Y463" s="18"/>
      <c r="Z463" s="18"/>
      <c r="AA463" s="18" t="s">
        <v>108</v>
      </c>
      <c r="AB463" s="18"/>
      <c r="AC463" s="18"/>
      <c r="AD463" s="21">
        <v>0</v>
      </c>
      <c r="AE463" s="21">
        <v>0</v>
      </c>
      <c r="AF463" s="21">
        <v>0</v>
      </c>
      <c r="AG463" s="21">
        <v>0</v>
      </c>
      <c r="AH463" s="21">
        <v>0</v>
      </c>
      <c r="AI463" s="21">
        <v>0</v>
      </c>
      <c r="AJ463" s="21">
        <v>0</v>
      </c>
      <c r="AK463" s="21">
        <v>519070</v>
      </c>
      <c r="AL463" s="21">
        <v>0</v>
      </c>
      <c r="AM463" s="21">
        <v>0</v>
      </c>
      <c r="AN463" s="21">
        <v>0</v>
      </c>
      <c r="AO463" s="18"/>
      <c r="AP463" s="19"/>
      <c r="AQ463" s="18"/>
      <c r="AR463" s="21">
        <v>0</v>
      </c>
    </row>
    <row r="464" spans="1:44" x14ac:dyDescent="0.35">
      <c r="A464" s="18">
        <v>800030924</v>
      </c>
      <c r="B464" s="18" t="s">
        <v>65</v>
      </c>
      <c r="C464" s="18" t="s">
        <v>18</v>
      </c>
      <c r="D464" s="18">
        <v>393961</v>
      </c>
      <c r="E464" s="18" t="s">
        <v>548</v>
      </c>
      <c r="F464" s="18" t="s">
        <v>549</v>
      </c>
      <c r="G464" s="19">
        <v>45690.340509259258</v>
      </c>
      <c r="H464" s="19"/>
      <c r="I464" s="20">
        <v>500950</v>
      </c>
      <c r="J464" s="20">
        <v>500950</v>
      </c>
      <c r="K464" s="33" t="e">
        <v>#N/A</v>
      </c>
      <c r="L464" s="18" t="s">
        <v>220</v>
      </c>
      <c r="M464" s="21">
        <v>0</v>
      </c>
      <c r="N464" s="22"/>
      <c r="O464" s="18"/>
      <c r="P464" s="18" t="s">
        <v>488</v>
      </c>
      <c r="Q464" s="19">
        <v>45690</v>
      </c>
      <c r="R464" s="19">
        <v>45720</v>
      </c>
      <c r="S464" s="19"/>
      <c r="T464" s="19"/>
      <c r="U464" s="18">
        <v>-4</v>
      </c>
      <c r="V464" s="18" t="s">
        <v>222</v>
      </c>
      <c r="W464" s="21">
        <v>0</v>
      </c>
      <c r="X464" s="18"/>
      <c r="Y464" s="18"/>
      <c r="Z464" s="18"/>
      <c r="AA464" s="18" t="s">
        <v>108</v>
      </c>
      <c r="AB464" s="18"/>
      <c r="AC464" s="18"/>
      <c r="AD464" s="21">
        <v>0</v>
      </c>
      <c r="AE464" s="21">
        <v>0</v>
      </c>
      <c r="AF464" s="21">
        <v>0</v>
      </c>
      <c r="AG464" s="21">
        <v>0</v>
      </c>
      <c r="AH464" s="21">
        <v>0</v>
      </c>
      <c r="AI464" s="21">
        <v>0</v>
      </c>
      <c r="AJ464" s="21">
        <v>0</v>
      </c>
      <c r="AK464" s="21">
        <v>500950</v>
      </c>
      <c r="AL464" s="21">
        <v>0</v>
      </c>
      <c r="AM464" s="21">
        <v>0</v>
      </c>
      <c r="AN464" s="21">
        <v>0</v>
      </c>
      <c r="AO464" s="18"/>
      <c r="AP464" s="19"/>
      <c r="AQ464" s="18"/>
      <c r="AR464" s="21">
        <v>0</v>
      </c>
    </row>
    <row r="465" spans="1:44" x14ac:dyDescent="0.35">
      <c r="A465" s="18">
        <v>800030924</v>
      </c>
      <c r="B465" s="18" t="s">
        <v>65</v>
      </c>
      <c r="C465" s="18" t="s">
        <v>18</v>
      </c>
      <c r="D465" s="18">
        <v>395409</v>
      </c>
      <c r="E465" s="18" t="s">
        <v>546</v>
      </c>
      <c r="F465" s="18" t="s">
        <v>547</v>
      </c>
      <c r="G465" s="19">
        <v>45694.286793981482</v>
      </c>
      <c r="H465" s="19"/>
      <c r="I465" s="20">
        <v>493020</v>
      </c>
      <c r="J465" s="20">
        <v>493020</v>
      </c>
      <c r="K465" s="33" t="e">
        <v>#N/A</v>
      </c>
      <c r="L465" s="18" t="s">
        <v>220</v>
      </c>
      <c r="M465" s="21">
        <v>0</v>
      </c>
      <c r="N465" s="22"/>
      <c r="O465" s="18"/>
      <c r="P465" s="18" t="s">
        <v>488</v>
      </c>
      <c r="Q465" s="19">
        <v>45694</v>
      </c>
      <c r="R465" s="19">
        <v>45720</v>
      </c>
      <c r="S465" s="19"/>
      <c r="T465" s="19"/>
      <c r="U465" s="18">
        <v>-4</v>
      </c>
      <c r="V465" s="18" t="s">
        <v>222</v>
      </c>
      <c r="W465" s="21">
        <v>0</v>
      </c>
      <c r="X465" s="18"/>
      <c r="Y465" s="18"/>
      <c r="Z465" s="18"/>
      <c r="AA465" s="18" t="s">
        <v>108</v>
      </c>
      <c r="AB465" s="18"/>
      <c r="AC465" s="18"/>
      <c r="AD465" s="21">
        <v>0</v>
      </c>
      <c r="AE465" s="21">
        <v>0</v>
      </c>
      <c r="AF465" s="21">
        <v>0</v>
      </c>
      <c r="AG465" s="21">
        <v>0</v>
      </c>
      <c r="AH465" s="21">
        <v>0</v>
      </c>
      <c r="AI465" s="21">
        <v>0</v>
      </c>
      <c r="AJ465" s="21">
        <v>0</v>
      </c>
      <c r="AK465" s="21">
        <v>493020</v>
      </c>
      <c r="AL465" s="21">
        <v>0</v>
      </c>
      <c r="AM465" s="21">
        <v>0</v>
      </c>
      <c r="AN465" s="21">
        <v>0</v>
      </c>
      <c r="AO465" s="18"/>
      <c r="AP465" s="19"/>
      <c r="AQ465" s="18"/>
      <c r="AR465" s="21">
        <v>0</v>
      </c>
    </row>
    <row r="466" spans="1:44" x14ac:dyDescent="0.35">
      <c r="A466" s="18">
        <v>800030924</v>
      </c>
      <c r="B466" s="18" t="s">
        <v>65</v>
      </c>
      <c r="C466" s="18" t="s">
        <v>18</v>
      </c>
      <c r="D466" s="18">
        <v>396600</v>
      </c>
      <c r="E466" s="18" t="s">
        <v>544</v>
      </c>
      <c r="F466" s="18" t="s">
        <v>545</v>
      </c>
      <c r="G466" s="19">
        <v>45699.679282407407</v>
      </c>
      <c r="H466" s="19"/>
      <c r="I466" s="20">
        <v>488948</v>
      </c>
      <c r="J466" s="20">
        <v>488948</v>
      </c>
      <c r="K466" s="33" t="e">
        <v>#N/A</v>
      </c>
      <c r="L466" s="18" t="s">
        <v>220</v>
      </c>
      <c r="M466" s="21">
        <v>0</v>
      </c>
      <c r="N466" s="22"/>
      <c r="O466" s="18"/>
      <c r="P466" s="18" t="s">
        <v>488</v>
      </c>
      <c r="Q466" s="19">
        <v>45699</v>
      </c>
      <c r="R466" s="19">
        <v>45720</v>
      </c>
      <c r="S466" s="19"/>
      <c r="T466" s="19"/>
      <c r="U466" s="18">
        <v>-4</v>
      </c>
      <c r="V466" s="18" t="s">
        <v>222</v>
      </c>
      <c r="W466" s="21">
        <v>0</v>
      </c>
      <c r="X466" s="18"/>
      <c r="Y466" s="18"/>
      <c r="Z466" s="18"/>
      <c r="AA466" s="18" t="s">
        <v>108</v>
      </c>
      <c r="AB466" s="18"/>
      <c r="AC466" s="18"/>
      <c r="AD466" s="21">
        <v>0</v>
      </c>
      <c r="AE466" s="21">
        <v>0</v>
      </c>
      <c r="AF466" s="21">
        <v>0</v>
      </c>
      <c r="AG466" s="21">
        <v>0</v>
      </c>
      <c r="AH466" s="21">
        <v>0</v>
      </c>
      <c r="AI466" s="21">
        <v>0</v>
      </c>
      <c r="AJ466" s="21">
        <v>0</v>
      </c>
      <c r="AK466" s="21">
        <v>488948</v>
      </c>
      <c r="AL466" s="21">
        <v>0</v>
      </c>
      <c r="AM466" s="21">
        <v>0</v>
      </c>
      <c r="AN466" s="21">
        <v>0</v>
      </c>
      <c r="AO466" s="18"/>
      <c r="AP466" s="19"/>
      <c r="AQ466" s="18"/>
      <c r="AR466" s="21">
        <v>0</v>
      </c>
    </row>
    <row r="467" spans="1:44" x14ac:dyDescent="0.35">
      <c r="A467" s="18">
        <v>800030924</v>
      </c>
      <c r="B467" s="18" t="s">
        <v>65</v>
      </c>
      <c r="C467" s="18" t="s">
        <v>18</v>
      </c>
      <c r="D467" s="18">
        <v>396335</v>
      </c>
      <c r="E467" s="18" t="s">
        <v>542</v>
      </c>
      <c r="F467" s="18" t="s">
        <v>543</v>
      </c>
      <c r="G467" s="19">
        <v>45699.677141203705</v>
      </c>
      <c r="H467" s="19"/>
      <c r="I467" s="20">
        <v>450628</v>
      </c>
      <c r="J467" s="20">
        <v>450628</v>
      </c>
      <c r="K467" s="33" t="e">
        <v>#N/A</v>
      </c>
      <c r="L467" s="18" t="s">
        <v>220</v>
      </c>
      <c r="M467" s="21">
        <v>0</v>
      </c>
      <c r="N467" s="22"/>
      <c r="O467" s="18"/>
      <c r="P467" s="18" t="s">
        <v>488</v>
      </c>
      <c r="Q467" s="19">
        <v>45699</v>
      </c>
      <c r="R467" s="19">
        <v>45719</v>
      </c>
      <c r="S467" s="19"/>
      <c r="T467" s="19"/>
      <c r="U467" s="18">
        <v>-3</v>
      </c>
      <c r="V467" s="18" t="s">
        <v>222</v>
      </c>
      <c r="W467" s="21">
        <v>0</v>
      </c>
      <c r="X467" s="18"/>
      <c r="Y467" s="18"/>
      <c r="Z467" s="18"/>
      <c r="AA467" s="18" t="s">
        <v>108</v>
      </c>
      <c r="AB467" s="18"/>
      <c r="AC467" s="18"/>
      <c r="AD467" s="21">
        <v>0</v>
      </c>
      <c r="AE467" s="21">
        <v>0</v>
      </c>
      <c r="AF467" s="21">
        <v>0</v>
      </c>
      <c r="AG467" s="21">
        <v>0</v>
      </c>
      <c r="AH467" s="21">
        <v>0</v>
      </c>
      <c r="AI467" s="21">
        <v>0</v>
      </c>
      <c r="AJ467" s="21">
        <v>0</v>
      </c>
      <c r="AK467" s="21">
        <v>450628</v>
      </c>
      <c r="AL467" s="21">
        <v>0</v>
      </c>
      <c r="AM467" s="21">
        <v>0</v>
      </c>
      <c r="AN467" s="21">
        <v>0</v>
      </c>
      <c r="AO467" s="18"/>
      <c r="AP467" s="19"/>
      <c r="AQ467" s="18"/>
      <c r="AR467" s="21">
        <v>0</v>
      </c>
    </row>
    <row r="468" spans="1:44" x14ac:dyDescent="0.35">
      <c r="A468" s="18">
        <v>800030924</v>
      </c>
      <c r="B468" s="18" t="s">
        <v>65</v>
      </c>
      <c r="C468" s="18" t="s">
        <v>18</v>
      </c>
      <c r="D468" s="18">
        <v>395994</v>
      </c>
      <c r="E468" s="18" t="s">
        <v>540</v>
      </c>
      <c r="F468" s="18" t="s">
        <v>541</v>
      </c>
      <c r="G468" s="19">
        <v>45698.29446759259</v>
      </c>
      <c r="H468" s="19"/>
      <c r="I468" s="20">
        <v>429325</v>
      </c>
      <c r="J468" s="20">
        <v>429325</v>
      </c>
      <c r="K468" s="33" t="e">
        <v>#N/A</v>
      </c>
      <c r="L468" s="18" t="s">
        <v>220</v>
      </c>
      <c r="M468" s="21">
        <v>0</v>
      </c>
      <c r="N468" s="22"/>
      <c r="O468" s="18"/>
      <c r="P468" s="18" t="s">
        <v>488</v>
      </c>
      <c r="Q468" s="19">
        <v>45698</v>
      </c>
      <c r="R468" s="19">
        <v>45720</v>
      </c>
      <c r="S468" s="19"/>
      <c r="T468" s="19"/>
      <c r="U468" s="18">
        <v>-4</v>
      </c>
      <c r="V468" s="18" t="s">
        <v>222</v>
      </c>
      <c r="W468" s="21">
        <v>0</v>
      </c>
      <c r="X468" s="18"/>
      <c r="Y468" s="18"/>
      <c r="Z468" s="18"/>
      <c r="AA468" s="18" t="s">
        <v>108</v>
      </c>
      <c r="AB468" s="18"/>
      <c r="AC468" s="18"/>
      <c r="AD468" s="21">
        <v>0</v>
      </c>
      <c r="AE468" s="21">
        <v>0</v>
      </c>
      <c r="AF468" s="21">
        <v>0</v>
      </c>
      <c r="AG468" s="21">
        <v>0</v>
      </c>
      <c r="AH468" s="21">
        <v>0</v>
      </c>
      <c r="AI468" s="21">
        <v>0</v>
      </c>
      <c r="AJ468" s="21">
        <v>0</v>
      </c>
      <c r="AK468" s="21">
        <v>429325</v>
      </c>
      <c r="AL468" s="21">
        <v>0</v>
      </c>
      <c r="AM468" s="21">
        <v>0</v>
      </c>
      <c r="AN468" s="21">
        <v>0</v>
      </c>
      <c r="AO468" s="18"/>
      <c r="AP468" s="19"/>
      <c r="AQ468" s="18"/>
      <c r="AR468" s="21">
        <v>0</v>
      </c>
    </row>
    <row r="469" spans="1:44" x14ac:dyDescent="0.35">
      <c r="A469" s="18">
        <v>800030924</v>
      </c>
      <c r="B469" s="18" t="s">
        <v>65</v>
      </c>
      <c r="C469" s="18" t="s">
        <v>18</v>
      </c>
      <c r="D469" s="18">
        <v>399357</v>
      </c>
      <c r="E469" s="18" t="s">
        <v>538</v>
      </c>
      <c r="F469" s="18" t="s">
        <v>539</v>
      </c>
      <c r="G469" s="19">
        <v>45709.289641203701</v>
      </c>
      <c r="H469" s="19"/>
      <c r="I469" s="20">
        <v>394678</v>
      </c>
      <c r="J469" s="20">
        <v>394678</v>
      </c>
      <c r="K469" s="33" t="e">
        <v>#N/A</v>
      </c>
      <c r="L469" s="18" t="s">
        <v>220</v>
      </c>
      <c r="M469" s="21">
        <v>0</v>
      </c>
      <c r="N469" s="22"/>
      <c r="O469" s="18"/>
      <c r="P469" s="18" t="s">
        <v>488</v>
      </c>
      <c r="Q469" s="19">
        <v>45709</v>
      </c>
      <c r="R469" s="19">
        <v>45720</v>
      </c>
      <c r="S469" s="19"/>
      <c r="T469" s="19"/>
      <c r="U469" s="18">
        <v>-4</v>
      </c>
      <c r="V469" s="18" t="s">
        <v>222</v>
      </c>
      <c r="W469" s="21">
        <v>0</v>
      </c>
      <c r="X469" s="18"/>
      <c r="Y469" s="18"/>
      <c r="Z469" s="18"/>
      <c r="AA469" s="18" t="s">
        <v>108</v>
      </c>
      <c r="AB469" s="18"/>
      <c r="AC469" s="18"/>
      <c r="AD469" s="21">
        <v>0</v>
      </c>
      <c r="AE469" s="21">
        <v>0</v>
      </c>
      <c r="AF469" s="21">
        <v>0</v>
      </c>
      <c r="AG469" s="21">
        <v>0</v>
      </c>
      <c r="AH469" s="21">
        <v>0</v>
      </c>
      <c r="AI469" s="21">
        <v>0</v>
      </c>
      <c r="AJ469" s="21">
        <v>0</v>
      </c>
      <c r="AK469" s="21">
        <v>394678</v>
      </c>
      <c r="AL469" s="21">
        <v>0</v>
      </c>
      <c r="AM469" s="21">
        <v>0</v>
      </c>
      <c r="AN469" s="21">
        <v>0</v>
      </c>
      <c r="AO469" s="18"/>
      <c r="AP469" s="19"/>
      <c r="AQ469" s="18"/>
      <c r="AR469" s="21">
        <v>0</v>
      </c>
    </row>
    <row r="470" spans="1:44" x14ac:dyDescent="0.35">
      <c r="A470" s="18">
        <v>800030924</v>
      </c>
      <c r="B470" s="18" t="s">
        <v>65</v>
      </c>
      <c r="C470" s="18" t="s">
        <v>18</v>
      </c>
      <c r="D470" s="18">
        <v>399497</v>
      </c>
      <c r="E470" s="18" t="s">
        <v>536</v>
      </c>
      <c r="F470" s="18" t="s">
        <v>537</v>
      </c>
      <c r="G470" s="19">
        <v>45711.291064814817</v>
      </c>
      <c r="H470" s="19"/>
      <c r="I470" s="20">
        <v>384972</v>
      </c>
      <c r="J470" s="20">
        <v>384972</v>
      </c>
      <c r="K470" s="33" t="e">
        <v>#N/A</v>
      </c>
      <c r="L470" s="18" t="s">
        <v>220</v>
      </c>
      <c r="M470" s="21">
        <v>0</v>
      </c>
      <c r="N470" s="22"/>
      <c r="O470" s="18"/>
      <c r="P470" s="18" t="s">
        <v>488</v>
      </c>
      <c r="Q470" s="19">
        <v>45711</v>
      </c>
      <c r="R470" s="19">
        <v>45719</v>
      </c>
      <c r="S470" s="19"/>
      <c r="T470" s="19"/>
      <c r="U470" s="18">
        <v>-3</v>
      </c>
      <c r="V470" s="18" t="s">
        <v>222</v>
      </c>
      <c r="W470" s="21">
        <v>0</v>
      </c>
      <c r="X470" s="18"/>
      <c r="Y470" s="18"/>
      <c r="Z470" s="18"/>
      <c r="AA470" s="18" t="s">
        <v>108</v>
      </c>
      <c r="AB470" s="18"/>
      <c r="AC470" s="18"/>
      <c r="AD470" s="21">
        <v>0</v>
      </c>
      <c r="AE470" s="21">
        <v>0</v>
      </c>
      <c r="AF470" s="21">
        <v>0</v>
      </c>
      <c r="AG470" s="21">
        <v>0</v>
      </c>
      <c r="AH470" s="21">
        <v>0</v>
      </c>
      <c r="AI470" s="21">
        <v>0</v>
      </c>
      <c r="AJ470" s="21">
        <v>0</v>
      </c>
      <c r="AK470" s="21">
        <v>384972</v>
      </c>
      <c r="AL470" s="21">
        <v>0</v>
      </c>
      <c r="AM470" s="21">
        <v>0</v>
      </c>
      <c r="AN470" s="21">
        <v>0</v>
      </c>
      <c r="AO470" s="18"/>
      <c r="AP470" s="19"/>
      <c r="AQ470" s="18"/>
      <c r="AR470" s="21">
        <v>0</v>
      </c>
    </row>
    <row r="471" spans="1:44" x14ac:dyDescent="0.35">
      <c r="A471" s="18">
        <v>800030924</v>
      </c>
      <c r="B471" s="18" t="s">
        <v>65</v>
      </c>
      <c r="C471" s="18" t="s">
        <v>18</v>
      </c>
      <c r="D471" s="18">
        <v>385805</v>
      </c>
      <c r="E471" s="18" t="s">
        <v>534</v>
      </c>
      <c r="F471" s="18" t="s">
        <v>535</v>
      </c>
      <c r="G471" s="19">
        <v>45658.407488425924</v>
      </c>
      <c r="H471" s="19">
        <v>45700</v>
      </c>
      <c r="I471" s="20">
        <v>366200</v>
      </c>
      <c r="J471" s="20">
        <v>366200</v>
      </c>
      <c r="K471" s="33" t="e">
        <v>#N/A</v>
      </c>
      <c r="L471" s="18" t="s">
        <v>220</v>
      </c>
      <c r="M471" s="21">
        <v>0</v>
      </c>
      <c r="N471" s="22"/>
      <c r="O471" s="18"/>
      <c r="P471" s="18" t="s">
        <v>488</v>
      </c>
      <c r="Q471" s="19">
        <v>45658</v>
      </c>
      <c r="R471" s="19">
        <v>45694</v>
      </c>
      <c r="S471" s="19"/>
      <c r="T471" s="19"/>
      <c r="U471" s="18">
        <v>22</v>
      </c>
      <c r="V471" s="18" t="s">
        <v>80</v>
      </c>
      <c r="W471" s="21">
        <v>0</v>
      </c>
      <c r="X471" s="18"/>
      <c r="Y471" s="18"/>
      <c r="Z471" s="18"/>
      <c r="AA471" s="18" t="s">
        <v>108</v>
      </c>
      <c r="AB471" s="18"/>
      <c r="AC471" s="18"/>
      <c r="AD471" s="21">
        <v>0</v>
      </c>
      <c r="AE471" s="21">
        <v>0</v>
      </c>
      <c r="AF471" s="21">
        <v>0</v>
      </c>
      <c r="AG471" s="21">
        <v>0</v>
      </c>
      <c r="AH471" s="21">
        <v>0</v>
      </c>
      <c r="AI471" s="21">
        <v>0</v>
      </c>
      <c r="AJ471" s="21">
        <v>0</v>
      </c>
      <c r="AK471" s="21">
        <v>366200</v>
      </c>
      <c r="AL471" s="21">
        <v>0</v>
      </c>
      <c r="AM471" s="21">
        <v>0</v>
      </c>
      <c r="AN471" s="21">
        <v>0</v>
      </c>
      <c r="AO471" s="18"/>
      <c r="AP471" s="19"/>
      <c r="AQ471" s="18"/>
      <c r="AR471" s="21">
        <v>0</v>
      </c>
    </row>
    <row r="472" spans="1:44" x14ac:dyDescent="0.35">
      <c r="A472" s="18">
        <v>800030924</v>
      </c>
      <c r="B472" s="18" t="s">
        <v>65</v>
      </c>
      <c r="C472" s="18" t="s">
        <v>18</v>
      </c>
      <c r="D472" s="18">
        <v>400336</v>
      </c>
      <c r="E472" s="18" t="s">
        <v>532</v>
      </c>
      <c r="F472" s="18" t="s">
        <v>533</v>
      </c>
      <c r="G472" s="19">
        <v>45714.290821759256</v>
      </c>
      <c r="H472" s="19"/>
      <c r="I472" s="20">
        <v>359520</v>
      </c>
      <c r="J472" s="20">
        <v>359520</v>
      </c>
      <c r="K472" s="33" t="e">
        <v>#N/A</v>
      </c>
      <c r="L472" s="18" t="s">
        <v>220</v>
      </c>
      <c r="M472" s="21">
        <v>0</v>
      </c>
      <c r="N472" s="22"/>
      <c r="O472" s="18"/>
      <c r="P472" s="18" t="s">
        <v>488</v>
      </c>
      <c r="Q472" s="19">
        <v>45714</v>
      </c>
      <c r="R472" s="19">
        <v>45721</v>
      </c>
      <c r="S472" s="19"/>
      <c r="T472" s="19"/>
      <c r="U472" s="18">
        <v>-5</v>
      </c>
      <c r="V472" s="18" t="s">
        <v>222</v>
      </c>
      <c r="W472" s="21">
        <v>0</v>
      </c>
      <c r="X472" s="18"/>
      <c r="Y472" s="18"/>
      <c r="Z472" s="18"/>
      <c r="AA472" s="18" t="s">
        <v>108</v>
      </c>
      <c r="AB472" s="18"/>
      <c r="AC472" s="18"/>
      <c r="AD472" s="21">
        <v>0</v>
      </c>
      <c r="AE472" s="21">
        <v>0</v>
      </c>
      <c r="AF472" s="21">
        <v>0</v>
      </c>
      <c r="AG472" s="21">
        <v>0</v>
      </c>
      <c r="AH472" s="21">
        <v>0</v>
      </c>
      <c r="AI472" s="21">
        <v>0</v>
      </c>
      <c r="AJ472" s="21">
        <v>0</v>
      </c>
      <c r="AK472" s="21">
        <v>359520</v>
      </c>
      <c r="AL472" s="21">
        <v>0</v>
      </c>
      <c r="AM472" s="21">
        <v>0</v>
      </c>
      <c r="AN472" s="21">
        <v>0</v>
      </c>
      <c r="AO472" s="18"/>
      <c r="AP472" s="19"/>
      <c r="AQ472" s="18"/>
      <c r="AR472" s="21">
        <v>0</v>
      </c>
    </row>
    <row r="473" spans="1:44" x14ac:dyDescent="0.35">
      <c r="A473" s="18">
        <v>800030924</v>
      </c>
      <c r="B473" s="18" t="s">
        <v>65</v>
      </c>
      <c r="C473" s="18" t="s">
        <v>18</v>
      </c>
      <c r="D473" s="18">
        <v>400522</v>
      </c>
      <c r="E473" s="18" t="s">
        <v>530</v>
      </c>
      <c r="F473" s="18" t="s">
        <v>531</v>
      </c>
      <c r="G473" s="19">
        <v>45714.292164351849</v>
      </c>
      <c r="H473" s="19"/>
      <c r="I473" s="20">
        <v>333710</v>
      </c>
      <c r="J473" s="20">
        <v>333710</v>
      </c>
      <c r="K473" s="33" t="e">
        <v>#N/A</v>
      </c>
      <c r="L473" s="18" t="s">
        <v>220</v>
      </c>
      <c r="M473" s="21">
        <v>0</v>
      </c>
      <c r="N473" s="22"/>
      <c r="O473" s="18"/>
      <c r="P473" s="18" t="s">
        <v>488</v>
      </c>
      <c r="Q473" s="19">
        <v>45714</v>
      </c>
      <c r="R473" s="19">
        <v>45720</v>
      </c>
      <c r="S473" s="19"/>
      <c r="T473" s="19"/>
      <c r="U473" s="18">
        <v>-4</v>
      </c>
      <c r="V473" s="18" t="s">
        <v>222</v>
      </c>
      <c r="W473" s="21">
        <v>0</v>
      </c>
      <c r="X473" s="18"/>
      <c r="Y473" s="18"/>
      <c r="Z473" s="18"/>
      <c r="AA473" s="18" t="s">
        <v>108</v>
      </c>
      <c r="AB473" s="18"/>
      <c r="AC473" s="18"/>
      <c r="AD473" s="21">
        <v>0</v>
      </c>
      <c r="AE473" s="21">
        <v>0</v>
      </c>
      <c r="AF473" s="21">
        <v>0</v>
      </c>
      <c r="AG473" s="21">
        <v>0</v>
      </c>
      <c r="AH473" s="21">
        <v>0</v>
      </c>
      <c r="AI473" s="21">
        <v>0</v>
      </c>
      <c r="AJ473" s="21">
        <v>0</v>
      </c>
      <c r="AK473" s="21">
        <v>333710</v>
      </c>
      <c r="AL473" s="21">
        <v>0</v>
      </c>
      <c r="AM473" s="21">
        <v>0</v>
      </c>
      <c r="AN473" s="21">
        <v>0</v>
      </c>
      <c r="AO473" s="18"/>
      <c r="AP473" s="19"/>
      <c r="AQ473" s="18"/>
      <c r="AR473" s="21">
        <v>0</v>
      </c>
    </row>
    <row r="474" spans="1:44" x14ac:dyDescent="0.35">
      <c r="A474" s="18">
        <v>800030924</v>
      </c>
      <c r="B474" s="18" t="s">
        <v>65</v>
      </c>
      <c r="C474" s="18" t="s">
        <v>18</v>
      </c>
      <c r="D474" s="18">
        <v>396677</v>
      </c>
      <c r="E474" s="18" t="s">
        <v>528</v>
      </c>
      <c r="F474" s="18" t="s">
        <v>529</v>
      </c>
      <c r="G474" s="19">
        <v>45700.283194444448</v>
      </c>
      <c r="H474" s="19"/>
      <c r="I474" s="20">
        <v>313680</v>
      </c>
      <c r="J474" s="20">
        <v>313680</v>
      </c>
      <c r="K474" s="33" t="e">
        <v>#N/A</v>
      </c>
      <c r="L474" s="18" t="s">
        <v>220</v>
      </c>
      <c r="M474" s="21">
        <v>0</v>
      </c>
      <c r="N474" s="22"/>
      <c r="O474" s="18"/>
      <c r="P474" s="18" t="s">
        <v>488</v>
      </c>
      <c r="Q474" s="19">
        <v>45700</v>
      </c>
      <c r="R474" s="19">
        <v>45719</v>
      </c>
      <c r="S474" s="19"/>
      <c r="T474" s="19"/>
      <c r="U474" s="18">
        <v>-3</v>
      </c>
      <c r="V474" s="18" t="s">
        <v>222</v>
      </c>
      <c r="W474" s="21">
        <v>0</v>
      </c>
      <c r="X474" s="18"/>
      <c r="Y474" s="18"/>
      <c r="Z474" s="18"/>
      <c r="AA474" s="18" t="s">
        <v>108</v>
      </c>
      <c r="AB474" s="18"/>
      <c r="AC474" s="18"/>
      <c r="AD474" s="21">
        <v>0</v>
      </c>
      <c r="AE474" s="21">
        <v>0</v>
      </c>
      <c r="AF474" s="21">
        <v>0</v>
      </c>
      <c r="AG474" s="21">
        <v>0</v>
      </c>
      <c r="AH474" s="21">
        <v>0</v>
      </c>
      <c r="AI474" s="21">
        <v>0</v>
      </c>
      <c r="AJ474" s="21">
        <v>0</v>
      </c>
      <c r="AK474" s="21">
        <v>313680</v>
      </c>
      <c r="AL474" s="21">
        <v>0</v>
      </c>
      <c r="AM474" s="21">
        <v>0</v>
      </c>
      <c r="AN474" s="21">
        <v>0</v>
      </c>
      <c r="AO474" s="18"/>
      <c r="AP474" s="19"/>
      <c r="AQ474" s="18"/>
      <c r="AR474" s="21">
        <v>0</v>
      </c>
    </row>
    <row r="475" spans="1:44" x14ac:dyDescent="0.35">
      <c r="A475" s="18">
        <v>800030924</v>
      </c>
      <c r="B475" s="18" t="s">
        <v>65</v>
      </c>
      <c r="C475" s="18" t="s">
        <v>18</v>
      </c>
      <c r="D475" s="18">
        <v>394802</v>
      </c>
      <c r="E475" s="18" t="s">
        <v>526</v>
      </c>
      <c r="F475" s="18" t="s">
        <v>527</v>
      </c>
      <c r="G475" s="19">
        <v>45693.289548611108</v>
      </c>
      <c r="H475" s="19"/>
      <c r="I475" s="20">
        <v>257130</v>
      </c>
      <c r="J475" s="20">
        <v>257130</v>
      </c>
      <c r="K475" s="33" t="e">
        <v>#N/A</v>
      </c>
      <c r="L475" s="18" t="s">
        <v>220</v>
      </c>
      <c r="M475" s="21">
        <v>0</v>
      </c>
      <c r="N475" s="22"/>
      <c r="O475" s="18"/>
      <c r="P475" s="18" t="s">
        <v>488</v>
      </c>
      <c r="Q475" s="19">
        <v>45693</v>
      </c>
      <c r="R475" s="19">
        <v>45720</v>
      </c>
      <c r="S475" s="19"/>
      <c r="T475" s="19"/>
      <c r="U475" s="18">
        <v>-4</v>
      </c>
      <c r="V475" s="18" t="s">
        <v>222</v>
      </c>
      <c r="W475" s="21">
        <v>0</v>
      </c>
      <c r="X475" s="18"/>
      <c r="Y475" s="18"/>
      <c r="Z475" s="18"/>
      <c r="AA475" s="18" t="s">
        <v>108</v>
      </c>
      <c r="AB475" s="18"/>
      <c r="AC475" s="18"/>
      <c r="AD475" s="21">
        <v>0</v>
      </c>
      <c r="AE475" s="21">
        <v>0</v>
      </c>
      <c r="AF475" s="21">
        <v>0</v>
      </c>
      <c r="AG475" s="21">
        <v>0</v>
      </c>
      <c r="AH475" s="21">
        <v>0</v>
      </c>
      <c r="AI475" s="21">
        <v>0</v>
      </c>
      <c r="AJ475" s="21">
        <v>0</v>
      </c>
      <c r="AK475" s="21">
        <v>257130</v>
      </c>
      <c r="AL475" s="21">
        <v>0</v>
      </c>
      <c r="AM475" s="21">
        <v>0</v>
      </c>
      <c r="AN475" s="21">
        <v>0</v>
      </c>
      <c r="AO475" s="18"/>
      <c r="AP475" s="19"/>
      <c r="AQ475" s="18"/>
      <c r="AR475" s="21">
        <v>0</v>
      </c>
    </row>
    <row r="476" spans="1:44" x14ac:dyDescent="0.35">
      <c r="A476" s="18">
        <v>800030924</v>
      </c>
      <c r="B476" s="18" t="s">
        <v>65</v>
      </c>
      <c r="C476" s="18" t="s">
        <v>18</v>
      </c>
      <c r="D476" s="18">
        <v>395910</v>
      </c>
      <c r="E476" s="18" t="s">
        <v>524</v>
      </c>
      <c r="F476" s="18" t="s">
        <v>525</v>
      </c>
      <c r="G476" s="19">
        <v>45696.015486111108</v>
      </c>
      <c r="H476" s="19"/>
      <c r="I476" s="20">
        <v>232450</v>
      </c>
      <c r="J476" s="20">
        <v>232450</v>
      </c>
      <c r="K476" s="33" t="e">
        <v>#N/A</v>
      </c>
      <c r="L476" s="18" t="s">
        <v>220</v>
      </c>
      <c r="M476" s="21">
        <v>0</v>
      </c>
      <c r="N476" s="22"/>
      <c r="O476" s="18"/>
      <c r="P476" s="18" t="s">
        <v>488</v>
      </c>
      <c r="Q476" s="19">
        <v>45696</v>
      </c>
      <c r="R476" s="19">
        <v>45719</v>
      </c>
      <c r="S476" s="19"/>
      <c r="T476" s="19"/>
      <c r="U476" s="18">
        <v>-3</v>
      </c>
      <c r="V476" s="18" t="s">
        <v>222</v>
      </c>
      <c r="W476" s="21">
        <v>0</v>
      </c>
      <c r="X476" s="18"/>
      <c r="Y476" s="18"/>
      <c r="Z476" s="18"/>
      <c r="AA476" s="18" t="s">
        <v>108</v>
      </c>
      <c r="AB476" s="18"/>
      <c r="AC476" s="18"/>
      <c r="AD476" s="21">
        <v>0</v>
      </c>
      <c r="AE476" s="21">
        <v>0</v>
      </c>
      <c r="AF476" s="21">
        <v>0</v>
      </c>
      <c r="AG476" s="21">
        <v>0</v>
      </c>
      <c r="AH476" s="21">
        <v>0</v>
      </c>
      <c r="AI476" s="21">
        <v>0</v>
      </c>
      <c r="AJ476" s="21">
        <v>0</v>
      </c>
      <c r="AK476" s="21">
        <v>232450</v>
      </c>
      <c r="AL476" s="21">
        <v>0</v>
      </c>
      <c r="AM476" s="21">
        <v>0</v>
      </c>
      <c r="AN476" s="21">
        <v>0</v>
      </c>
      <c r="AO476" s="18"/>
      <c r="AP476" s="19"/>
      <c r="AQ476" s="18"/>
      <c r="AR476" s="21">
        <v>0</v>
      </c>
    </row>
    <row r="477" spans="1:44" x14ac:dyDescent="0.35">
      <c r="A477" s="18">
        <v>800030924</v>
      </c>
      <c r="B477" s="18" t="s">
        <v>65</v>
      </c>
      <c r="C477" s="18" t="s">
        <v>18</v>
      </c>
      <c r="D477" s="18">
        <v>399528</v>
      </c>
      <c r="E477" s="18" t="s">
        <v>522</v>
      </c>
      <c r="F477" s="18" t="s">
        <v>523</v>
      </c>
      <c r="G477" s="19">
        <v>45711.291388888887</v>
      </c>
      <c r="H477" s="19"/>
      <c r="I477" s="20">
        <v>227298</v>
      </c>
      <c r="J477" s="20">
        <v>227298</v>
      </c>
      <c r="K477" s="33" t="e">
        <v>#N/A</v>
      </c>
      <c r="L477" s="18" t="s">
        <v>220</v>
      </c>
      <c r="M477" s="21">
        <v>0</v>
      </c>
      <c r="N477" s="22"/>
      <c r="O477" s="18"/>
      <c r="P477" s="18" t="s">
        <v>488</v>
      </c>
      <c r="Q477" s="19">
        <v>45711</v>
      </c>
      <c r="R477" s="19">
        <v>45720</v>
      </c>
      <c r="S477" s="19"/>
      <c r="T477" s="19"/>
      <c r="U477" s="18">
        <v>-4</v>
      </c>
      <c r="V477" s="18" t="s">
        <v>222</v>
      </c>
      <c r="W477" s="21">
        <v>0</v>
      </c>
      <c r="X477" s="18"/>
      <c r="Y477" s="18"/>
      <c r="Z477" s="18"/>
      <c r="AA477" s="18" t="s">
        <v>108</v>
      </c>
      <c r="AB477" s="18"/>
      <c r="AC477" s="18"/>
      <c r="AD477" s="21">
        <v>0</v>
      </c>
      <c r="AE477" s="21">
        <v>0</v>
      </c>
      <c r="AF477" s="21">
        <v>0</v>
      </c>
      <c r="AG477" s="21">
        <v>0</v>
      </c>
      <c r="AH477" s="21">
        <v>0</v>
      </c>
      <c r="AI477" s="21">
        <v>0</v>
      </c>
      <c r="AJ477" s="21">
        <v>0</v>
      </c>
      <c r="AK477" s="21">
        <v>227298</v>
      </c>
      <c r="AL477" s="21">
        <v>0</v>
      </c>
      <c r="AM477" s="21">
        <v>0</v>
      </c>
      <c r="AN477" s="21">
        <v>0</v>
      </c>
      <c r="AO477" s="18"/>
      <c r="AP477" s="19"/>
      <c r="AQ477" s="18"/>
      <c r="AR477" s="21">
        <v>0</v>
      </c>
    </row>
    <row r="478" spans="1:44" x14ac:dyDescent="0.35">
      <c r="A478" s="18">
        <v>800030924</v>
      </c>
      <c r="B478" s="18" t="s">
        <v>65</v>
      </c>
      <c r="C478" s="18" t="s">
        <v>18</v>
      </c>
      <c r="D478" s="18">
        <v>396679</v>
      </c>
      <c r="E478" s="18" t="s">
        <v>520</v>
      </c>
      <c r="F478" s="18" t="s">
        <v>521</v>
      </c>
      <c r="G478" s="19">
        <v>45700.283217592594</v>
      </c>
      <c r="H478" s="19"/>
      <c r="I478" s="20">
        <v>219554</v>
      </c>
      <c r="J478" s="20">
        <v>219554</v>
      </c>
      <c r="K478" s="33" t="e">
        <v>#N/A</v>
      </c>
      <c r="L478" s="18" t="s">
        <v>220</v>
      </c>
      <c r="M478" s="21">
        <v>0</v>
      </c>
      <c r="N478" s="22"/>
      <c r="O478" s="18"/>
      <c r="P478" s="18" t="s">
        <v>488</v>
      </c>
      <c r="Q478" s="19">
        <v>45700</v>
      </c>
      <c r="R478" s="19">
        <v>45720</v>
      </c>
      <c r="S478" s="19"/>
      <c r="T478" s="19"/>
      <c r="U478" s="18">
        <v>-4</v>
      </c>
      <c r="V478" s="18" t="s">
        <v>222</v>
      </c>
      <c r="W478" s="21">
        <v>0</v>
      </c>
      <c r="X478" s="18"/>
      <c r="Y478" s="18"/>
      <c r="Z478" s="18"/>
      <c r="AA478" s="18" t="s">
        <v>108</v>
      </c>
      <c r="AB478" s="18"/>
      <c r="AC478" s="18"/>
      <c r="AD478" s="21">
        <v>0</v>
      </c>
      <c r="AE478" s="21">
        <v>0</v>
      </c>
      <c r="AF478" s="21">
        <v>0</v>
      </c>
      <c r="AG478" s="21">
        <v>0</v>
      </c>
      <c r="AH478" s="21">
        <v>0</v>
      </c>
      <c r="AI478" s="21">
        <v>0</v>
      </c>
      <c r="AJ478" s="21">
        <v>0</v>
      </c>
      <c r="AK478" s="21">
        <v>219554</v>
      </c>
      <c r="AL478" s="21">
        <v>0</v>
      </c>
      <c r="AM478" s="21">
        <v>0</v>
      </c>
      <c r="AN478" s="21">
        <v>0</v>
      </c>
      <c r="AO478" s="18"/>
      <c r="AP478" s="19"/>
      <c r="AQ478" s="18"/>
      <c r="AR478" s="21">
        <v>0</v>
      </c>
    </row>
    <row r="479" spans="1:44" x14ac:dyDescent="0.35">
      <c r="A479" s="18">
        <v>800030924</v>
      </c>
      <c r="B479" s="18" t="s">
        <v>65</v>
      </c>
      <c r="C479" s="18" t="s">
        <v>18</v>
      </c>
      <c r="D479" s="18">
        <v>399391</v>
      </c>
      <c r="E479" s="18" t="s">
        <v>482</v>
      </c>
      <c r="F479" s="18" t="s">
        <v>483</v>
      </c>
      <c r="G479" s="19">
        <v>45709.29</v>
      </c>
      <c r="H479" s="19"/>
      <c r="I479" s="20">
        <v>218300</v>
      </c>
      <c r="J479" s="20">
        <v>218300</v>
      </c>
      <c r="K479" s="33" t="e">
        <v>#N/A</v>
      </c>
      <c r="L479" s="18" t="s">
        <v>220</v>
      </c>
      <c r="M479" s="21">
        <v>0</v>
      </c>
      <c r="N479" s="22"/>
      <c r="O479" s="18"/>
      <c r="P479" s="18" t="s">
        <v>287</v>
      </c>
      <c r="Q479" s="19">
        <v>45709</v>
      </c>
      <c r="R479" s="19">
        <v>45720</v>
      </c>
      <c r="S479" s="19"/>
      <c r="T479" s="19"/>
      <c r="U479" s="18">
        <v>-4</v>
      </c>
      <c r="V479" s="18" t="s">
        <v>222</v>
      </c>
      <c r="W479" s="21">
        <v>0</v>
      </c>
      <c r="X479" s="18"/>
      <c r="Y479" s="18"/>
      <c r="Z479" s="18"/>
      <c r="AA479" s="18" t="s">
        <v>108</v>
      </c>
      <c r="AB479" s="18"/>
      <c r="AC479" s="18"/>
      <c r="AD479" s="21">
        <v>0</v>
      </c>
      <c r="AE479" s="21">
        <v>0</v>
      </c>
      <c r="AF479" s="21">
        <v>0</v>
      </c>
      <c r="AG479" s="21">
        <v>0</v>
      </c>
      <c r="AH479" s="21">
        <v>0</v>
      </c>
      <c r="AI479" s="21">
        <v>0</v>
      </c>
      <c r="AJ479" s="21">
        <v>0</v>
      </c>
      <c r="AK479" s="21">
        <v>218300</v>
      </c>
      <c r="AL479" s="21">
        <v>0</v>
      </c>
      <c r="AM479" s="21">
        <v>0</v>
      </c>
      <c r="AN479" s="21">
        <v>0</v>
      </c>
      <c r="AO479" s="18"/>
      <c r="AP479" s="19"/>
      <c r="AQ479" s="18"/>
      <c r="AR479" s="21">
        <v>0</v>
      </c>
    </row>
    <row r="480" spans="1:44" x14ac:dyDescent="0.35">
      <c r="A480" s="18">
        <v>800030924</v>
      </c>
      <c r="B480" s="18" t="s">
        <v>65</v>
      </c>
      <c r="C480" s="18" t="s">
        <v>18</v>
      </c>
      <c r="D480" s="18">
        <v>399515</v>
      </c>
      <c r="E480" s="18" t="s">
        <v>518</v>
      </c>
      <c r="F480" s="18" t="s">
        <v>519</v>
      </c>
      <c r="G480" s="19">
        <v>45711.291250000002</v>
      </c>
      <c r="H480" s="19"/>
      <c r="I480" s="20">
        <v>199756</v>
      </c>
      <c r="J480" s="20">
        <v>199756</v>
      </c>
      <c r="K480" s="33" t="e">
        <v>#N/A</v>
      </c>
      <c r="L480" s="18" t="s">
        <v>220</v>
      </c>
      <c r="M480" s="21">
        <v>0</v>
      </c>
      <c r="N480" s="22"/>
      <c r="O480" s="18"/>
      <c r="P480" s="18" t="s">
        <v>488</v>
      </c>
      <c r="Q480" s="19">
        <v>45711</v>
      </c>
      <c r="R480" s="19">
        <v>45720</v>
      </c>
      <c r="S480" s="19"/>
      <c r="T480" s="19"/>
      <c r="U480" s="18">
        <v>-4</v>
      </c>
      <c r="V480" s="18" t="s">
        <v>222</v>
      </c>
      <c r="W480" s="21">
        <v>0</v>
      </c>
      <c r="X480" s="18"/>
      <c r="Y480" s="18"/>
      <c r="Z480" s="18"/>
      <c r="AA480" s="18" t="s">
        <v>108</v>
      </c>
      <c r="AB480" s="18"/>
      <c r="AC480" s="18"/>
      <c r="AD480" s="21">
        <v>0</v>
      </c>
      <c r="AE480" s="21">
        <v>0</v>
      </c>
      <c r="AF480" s="21">
        <v>0</v>
      </c>
      <c r="AG480" s="21">
        <v>0</v>
      </c>
      <c r="AH480" s="21">
        <v>0</v>
      </c>
      <c r="AI480" s="21">
        <v>0</v>
      </c>
      <c r="AJ480" s="21">
        <v>0</v>
      </c>
      <c r="AK480" s="21">
        <v>199756</v>
      </c>
      <c r="AL480" s="21">
        <v>0</v>
      </c>
      <c r="AM480" s="21">
        <v>0</v>
      </c>
      <c r="AN480" s="21">
        <v>0</v>
      </c>
      <c r="AO480" s="18"/>
      <c r="AP480" s="19"/>
      <c r="AQ480" s="18"/>
      <c r="AR480" s="21">
        <v>0</v>
      </c>
    </row>
    <row r="481" spans="1:44" x14ac:dyDescent="0.35">
      <c r="A481" s="18">
        <v>800030924</v>
      </c>
      <c r="B481" s="18" t="s">
        <v>65</v>
      </c>
      <c r="C481" s="18" t="s">
        <v>18</v>
      </c>
      <c r="D481" s="18">
        <v>394024</v>
      </c>
      <c r="E481" s="18" t="s">
        <v>516</v>
      </c>
      <c r="F481" s="18" t="s">
        <v>517</v>
      </c>
      <c r="G481" s="19">
        <v>45690.341226851851</v>
      </c>
      <c r="H481" s="19"/>
      <c r="I481" s="20">
        <v>181900</v>
      </c>
      <c r="J481" s="20">
        <v>181900</v>
      </c>
      <c r="K481" s="33" t="e">
        <v>#N/A</v>
      </c>
      <c r="L481" s="18" t="s">
        <v>220</v>
      </c>
      <c r="M481" s="21">
        <v>0</v>
      </c>
      <c r="N481" s="22"/>
      <c r="O481" s="18"/>
      <c r="P481" s="18" t="s">
        <v>488</v>
      </c>
      <c r="Q481" s="19">
        <v>45690</v>
      </c>
      <c r="R481" s="19">
        <v>45720</v>
      </c>
      <c r="S481" s="19"/>
      <c r="T481" s="19"/>
      <c r="U481" s="18">
        <v>-4</v>
      </c>
      <c r="V481" s="18" t="s">
        <v>222</v>
      </c>
      <c r="W481" s="21">
        <v>0</v>
      </c>
      <c r="X481" s="18"/>
      <c r="Y481" s="18"/>
      <c r="Z481" s="18"/>
      <c r="AA481" s="18" t="s">
        <v>108</v>
      </c>
      <c r="AB481" s="18"/>
      <c r="AC481" s="18"/>
      <c r="AD481" s="21">
        <v>0</v>
      </c>
      <c r="AE481" s="21">
        <v>0</v>
      </c>
      <c r="AF481" s="21">
        <v>0</v>
      </c>
      <c r="AG481" s="21">
        <v>0</v>
      </c>
      <c r="AH481" s="21">
        <v>0</v>
      </c>
      <c r="AI481" s="21">
        <v>0</v>
      </c>
      <c r="AJ481" s="21">
        <v>0</v>
      </c>
      <c r="AK481" s="21">
        <v>181900</v>
      </c>
      <c r="AL481" s="21">
        <v>0</v>
      </c>
      <c r="AM481" s="21">
        <v>0</v>
      </c>
      <c r="AN481" s="21">
        <v>0</v>
      </c>
      <c r="AO481" s="18"/>
      <c r="AP481" s="19"/>
      <c r="AQ481" s="18"/>
      <c r="AR481" s="21">
        <v>0</v>
      </c>
    </row>
    <row r="482" spans="1:44" x14ac:dyDescent="0.35">
      <c r="A482" s="18">
        <v>800030924</v>
      </c>
      <c r="B482" s="18" t="s">
        <v>65</v>
      </c>
      <c r="C482" s="18" t="s">
        <v>18</v>
      </c>
      <c r="D482" s="18">
        <v>397988</v>
      </c>
      <c r="E482" s="18" t="s">
        <v>480</v>
      </c>
      <c r="F482" s="18" t="s">
        <v>481</v>
      </c>
      <c r="G482" s="19">
        <v>45705.328715277778</v>
      </c>
      <c r="H482" s="19"/>
      <c r="I482" s="20">
        <v>179250</v>
      </c>
      <c r="J482" s="20">
        <v>179250</v>
      </c>
      <c r="K482" s="33" t="e">
        <v>#N/A</v>
      </c>
      <c r="L482" s="18" t="s">
        <v>220</v>
      </c>
      <c r="M482" s="21">
        <v>0</v>
      </c>
      <c r="N482" s="22"/>
      <c r="O482" s="18"/>
      <c r="P482" s="18" t="s">
        <v>287</v>
      </c>
      <c r="Q482" s="19">
        <v>45705</v>
      </c>
      <c r="R482" s="19">
        <v>45720</v>
      </c>
      <c r="S482" s="19"/>
      <c r="T482" s="19"/>
      <c r="U482" s="18">
        <v>-4</v>
      </c>
      <c r="V482" s="18" t="s">
        <v>222</v>
      </c>
      <c r="W482" s="21">
        <v>0</v>
      </c>
      <c r="X482" s="18"/>
      <c r="Y482" s="18"/>
      <c r="Z482" s="18"/>
      <c r="AA482" s="18" t="s">
        <v>108</v>
      </c>
      <c r="AB482" s="18"/>
      <c r="AC482" s="18"/>
      <c r="AD482" s="21">
        <v>0</v>
      </c>
      <c r="AE482" s="21">
        <v>0</v>
      </c>
      <c r="AF482" s="21">
        <v>0</v>
      </c>
      <c r="AG482" s="21">
        <v>0</v>
      </c>
      <c r="AH482" s="21">
        <v>0</v>
      </c>
      <c r="AI482" s="21">
        <v>0</v>
      </c>
      <c r="AJ482" s="21">
        <v>0</v>
      </c>
      <c r="AK482" s="21">
        <v>179250</v>
      </c>
      <c r="AL482" s="21">
        <v>0</v>
      </c>
      <c r="AM482" s="21">
        <v>0</v>
      </c>
      <c r="AN482" s="21">
        <v>0</v>
      </c>
      <c r="AO482" s="18"/>
      <c r="AP482" s="19"/>
      <c r="AQ482" s="18"/>
      <c r="AR482" s="21">
        <v>0</v>
      </c>
    </row>
    <row r="483" spans="1:44" x14ac:dyDescent="0.35">
      <c r="A483" s="18">
        <v>800030924</v>
      </c>
      <c r="B483" s="18" t="s">
        <v>65</v>
      </c>
      <c r="C483" s="18" t="s">
        <v>18</v>
      </c>
      <c r="D483" s="18">
        <v>397773</v>
      </c>
      <c r="E483" s="18" t="s">
        <v>514</v>
      </c>
      <c r="F483" s="18" t="s">
        <v>515</v>
      </c>
      <c r="G483" s="19">
        <v>45705.326782407406</v>
      </c>
      <c r="H483" s="19"/>
      <c r="I483" s="20">
        <v>172591</v>
      </c>
      <c r="J483" s="20">
        <v>172591</v>
      </c>
      <c r="K483" s="33" t="e">
        <v>#N/A</v>
      </c>
      <c r="L483" s="18" t="s">
        <v>220</v>
      </c>
      <c r="M483" s="21">
        <v>0</v>
      </c>
      <c r="N483" s="22"/>
      <c r="O483" s="18"/>
      <c r="P483" s="18" t="s">
        <v>488</v>
      </c>
      <c r="Q483" s="19">
        <v>45705</v>
      </c>
      <c r="R483" s="19">
        <v>45720</v>
      </c>
      <c r="S483" s="19"/>
      <c r="T483" s="19"/>
      <c r="U483" s="18">
        <v>-4</v>
      </c>
      <c r="V483" s="18" t="s">
        <v>222</v>
      </c>
      <c r="W483" s="21">
        <v>0</v>
      </c>
      <c r="X483" s="18"/>
      <c r="Y483" s="18"/>
      <c r="Z483" s="18"/>
      <c r="AA483" s="18" t="s">
        <v>108</v>
      </c>
      <c r="AB483" s="18"/>
      <c r="AC483" s="18"/>
      <c r="AD483" s="21">
        <v>0</v>
      </c>
      <c r="AE483" s="21">
        <v>0</v>
      </c>
      <c r="AF483" s="21">
        <v>0</v>
      </c>
      <c r="AG483" s="21">
        <v>0</v>
      </c>
      <c r="AH483" s="21">
        <v>0</v>
      </c>
      <c r="AI483" s="21">
        <v>0</v>
      </c>
      <c r="AJ483" s="21">
        <v>0</v>
      </c>
      <c r="AK483" s="21">
        <v>172591</v>
      </c>
      <c r="AL483" s="21">
        <v>0</v>
      </c>
      <c r="AM483" s="21">
        <v>0</v>
      </c>
      <c r="AN483" s="21">
        <v>0</v>
      </c>
      <c r="AO483" s="18"/>
      <c r="AP483" s="19"/>
      <c r="AQ483" s="18"/>
      <c r="AR483" s="21">
        <v>0</v>
      </c>
    </row>
    <row r="484" spans="1:44" x14ac:dyDescent="0.35">
      <c r="A484" s="18">
        <v>800030924</v>
      </c>
      <c r="B484" s="18" t="s">
        <v>65</v>
      </c>
      <c r="C484" s="18" t="s">
        <v>18</v>
      </c>
      <c r="D484" s="18">
        <v>400337</v>
      </c>
      <c r="E484" s="18" t="s">
        <v>512</v>
      </c>
      <c r="F484" s="18" t="s">
        <v>513</v>
      </c>
      <c r="G484" s="19">
        <v>45714.290821759256</v>
      </c>
      <c r="H484" s="19"/>
      <c r="I484" s="20">
        <v>172050</v>
      </c>
      <c r="J484" s="20">
        <v>172050</v>
      </c>
      <c r="K484" s="33" t="e">
        <v>#N/A</v>
      </c>
      <c r="L484" s="18" t="s">
        <v>220</v>
      </c>
      <c r="M484" s="21">
        <v>0</v>
      </c>
      <c r="N484" s="22"/>
      <c r="O484" s="18"/>
      <c r="P484" s="18" t="s">
        <v>488</v>
      </c>
      <c r="Q484" s="19">
        <v>45714</v>
      </c>
      <c r="R484" s="19">
        <v>45721</v>
      </c>
      <c r="S484" s="19"/>
      <c r="T484" s="19"/>
      <c r="U484" s="18">
        <v>-5</v>
      </c>
      <c r="V484" s="18" t="s">
        <v>222</v>
      </c>
      <c r="W484" s="21">
        <v>0</v>
      </c>
      <c r="X484" s="18"/>
      <c r="Y484" s="18"/>
      <c r="Z484" s="18"/>
      <c r="AA484" s="18" t="s">
        <v>108</v>
      </c>
      <c r="AB484" s="18"/>
      <c r="AC484" s="18"/>
      <c r="AD484" s="21">
        <v>0</v>
      </c>
      <c r="AE484" s="21">
        <v>0</v>
      </c>
      <c r="AF484" s="21">
        <v>0</v>
      </c>
      <c r="AG484" s="21">
        <v>0</v>
      </c>
      <c r="AH484" s="21">
        <v>0</v>
      </c>
      <c r="AI484" s="21">
        <v>0</v>
      </c>
      <c r="AJ484" s="21">
        <v>0</v>
      </c>
      <c r="AK484" s="21">
        <v>172050</v>
      </c>
      <c r="AL484" s="21">
        <v>0</v>
      </c>
      <c r="AM484" s="21">
        <v>0</v>
      </c>
      <c r="AN484" s="21">
        <v>0</v>
      </c>
      <c r="AO484" s="18"/>
      <c r="AP484" s="19"/>
      <c r="AQ484" s="18"/>
      <c r="AR484" s="21">
        <v>0</v>
      </c>
    </row>
    <row r="485" spans="1:44" x14ac:dyDescent="0.35">
      <c r="A485" s="18">
        <v>800030924</v>
      </c>
      <c r="B485" s="18" t="s">
        <v>65</v>
      </c>
      <c r="C485" s="18" t="s">
        <v>18</v>
      </c>
      <c r="D485" s="18">
        <v>399869</v>
      </c>
      <c r="E485" s="18" t="s">
        <v>510</v>
      </c>
      <c r="F485" s="18" t="s">
        <v>511</v>
      </c>
      <c r="G485" s="19">
        <v>45712.296041666668</v>
      </c>
      <c r="H485" s="19"/>
      <c r="I485" s="20">
        <v>166538</v>
      </c>
      <c r="J485" s="20">
        <v>166538</v>
      </c>
      <c r="K485" s="33" t="e">
        <v>#N/A</v>
      </c>
      <c r="L485" s="18" t="s">
        <v>220</v>
      </c>
      <c r="M485" s="21">
        <v>0</v>
      </c>
      <c r="N485" s="22"/>
      <c r="O485" s="18"/>
      <c r="P485" s="18" t="s">
        <v>488</v>
      </c>
      <c r="Q485" s="19">
        <v>45712</v>
      </c>
      <c r="R485" s="19">
        <v>45720</v>
      </c>
      <c r="S485" s="19"/>
      <c r="T485" s="19"/>
      <c r="U485" s="18">
        <v>-4</v>
      </c>
      <c r="V485" s="18" t="s">
        <v>222</v>
      </c>
      <c r="W485" s="21">
        <v>0</v>
      </c>
      <c r="X485" s="18"/>
      <c r="Y485" s="18"/>
      <c r="Z485" s="18"/>
      <c r="AA485" s="18" t="s">
        <v>108</v>
      </c>
      <c r="AB485" s="18"/>
      <c r="AC485" s="18"/>
      <c r="AD485" s="21">
        <v>0</v>
      </c>
      <c r="AE485" s="21">
        <v>0</v>
      </c>
      <c r="AF485" s="21">
        <v>0</v>
      </c>
      <c r="AG485" s="21">
        <v>0</v>
      </c>
      <c r="AH485" s="21">
        <v>0</v>
      </c>
      <c r="AI485" s="21">
        <v>0</v>
      </c>
      <c r="AJ485" s="21">
        <v>0</v>
      </c>
      <c r="AK485" s="21">
        <v>166538</v>
      </c>
      <c r="AL485" s="21">
        <v>0</v>
      </c>
      <c r="AM485" s="21">
        <v>0</v>
      </c>
      <c r="AN485" s="21">
        <v>0</v>
      </c>
      <c r="AO485" s="18"/>
      <c r="AP485" s="19"/>
      <c r="AQ485" s="18"/>
      <c r="AR485" s="21">
        <v>0</v>
      </c>
    </row>
    <row r="486" spans="1:44" x14ac:dyDescent="0.35">
      <c r="A486" s="18">
        <v>800030924</v>
      </c>
      <c r="B486" s="18" t="s">
        <v>65</v>
      </c>
      <c r="C486" s="18" t="s">
        <v>18</v>
      </c>
      <c r="D486" s="18">
        <v>394037</v>
      </c>
      <c r="E486" s="18" t="s">
        <v>508</v>
      </c>
      <c r="F486" s="18" t="s">
        <v>509</v>
      </c>
      <c r="G486" s="19">
        <v>45691.328194444446</v>
      </c>
      <c r="H486" s="19"/>
      <c r="I486" s="20">
        <v>161800</v>
      </c>
      <c r="J486" s="20">
        <v>161800</v>
      </c>
      <c r="K486" s="33" t="e">
        <v>#N/A</v>
      </c>
      <c r="L486" s="18" t="s">
        <v>220</v>
      </c>
      <c r="M486" s="21">
        <v>0</v>
      </c>
      <c r="N486" s="22"/>
      <c r="O486" s="18"/>
      <c r="P486" s="18" t="s">
        <v>488</v>
      </c>
      <c r="Q486" s="19">
        <v>45691</v>
      </c>
      <c r="R486" s="19">
        <v>45720</v>
      </c>
      <c r="S486" s="19"/>
      <c r="T486" s="19"/>
      <c r="U486" s="18">
        <v>-4</v>
      </c>
      <c r="V486" s="18" t="s">
        <v>222</v>
      </c>
      <c r="W486" s="21">
        <v>0</v>
      </c>
      <c r="X486" s="18"/>
      <c r="Y486" s="18"/>
      <c r="Z486" s="18"/>
      <c r="AA486" s="18" t="s">
        <v>108</v>
      </c>
      <c r="AB486" s="18"/>
      <c r="AC486" s="18"/>
      <c r="AD486" s="21">
        <v>0</v>
      </c>
      <c r="AE486" s="21">
        <v>0</v>
      </c>
      <c r="AF486" s="21">
        <v>0</v>
      </c>
      <c r="AG486" s="21">
        <v>0</v>
      </c>
      <c r="AH486" s="21">
        <v>0</v>
      </c>
      <c r="AI486" s="21">
        <v>0</v>
      </c>
      <c r="AJ486" s="21">
        <v>0</v>
      </c>
      <c r="AK486" s="21">
        <v>161800</v>
      </c>
      <c r="AL486" s="21">
        <v>0</v>
      </c>
      <c r="AM486" s="21">
        <v>0</v>
      </c>
      <c r="AN486" s="21">
        <v>0</v>
      </c>
      <c r="AO486" s="18"/>
      <c r="AP486" s="19"/>
      <c r="AQ486" s="18"/>
      <c r="AR486" s="21">
        <v>0</v>
      </c>
    </row>
    <row r="487" spans="1:44" x14ac:dyDescent="0.35">
      <c r="A487" s="18">
        <v>800030924</v>
      </c>
      <c r="B487" s="18" t="s">
        <v>65</v>
      </c>
      <c r="C487" s="18" t="s">
        <v>18</v>
      </c>
      <c r="D487" s="18">
        <v>399580</v>
      </c>
      <c r="E487" s="18" t="s">
        <v>478</v>
      </c>
      <c r="F487" s="18" t="s">
        <v>479</v>
      </c>
      <c r="G487" s="19">
        <v>45712.293726851851</v>
      </c>
      <c r="H487" s="19"/>
      <c r="I487" s="20">
        <v>155078</v>
      </c>
      <c r="J487" s="20">
        <v>155078</v>
      </c>
      <c r="K487" s="33" t="e">
        <v>#N/A</v>
      </c>
      <c r="L487" s="18" t="s">
        <v>220</v>
      </c>
      <c r="M487" s="21">
        <v>0</v>
      </c>
      <c r="N487" s="22"/>
      <c r="O487" s="18"/>
      <c r="P487" s="18" t="s">
        <v>287</v>
      </c>
      <c r="Q487" s="19">
        <v>45712</v>
      </c>
      <c r="R487" s="19">
        <v>45720</v>
      </c>
      <c r="S487" s="19"/>
      <c r="T487" s="19"/>
      <c r="U487" s="18">
        <v>-4</v>
      </c>
      <c r="V487" s="18" t="s">
        <v>222</v>
      </c>
      <c r="W487" s="21">
        <v>0</v>
      </c>
      <c r="X487" s="18"/>
      <c r="Y487" s="18"/>
      <c r="Z487" s="18"/>
      <c r="AA487" s="18" t="s">
        <v>108</v>
      </c>
      <c r="AB487" s="18"/>
      <c r="AC487" s="18"/>
      <c r="AD487" s="21">
        <v>0</v>
      </c>
      <c r="AE487" s="21">
        <v>0</v>
      </c>
      <c r="AF487" s="21">
        <v>0</v>
      </c>
      <c r="AG487" s="21">
        <v>0</v>
      </c>
      <c r="AH487" s="21">
        <v>0</v>
      </c>
      <c r="AI487" s="21">
        <v>0</v>
      </c>
      <c r="AJ487" s="21">
        <v>0</v>
      </c>
      <c r="AK487" s="21">
        <v>155078</v>
      </c>
      <c r="AL487" s="21">
        <v>0</v>
      </c>
      <c r="AM487" s="21">
        <v>0</v>
      </c>
      <c r="AN487" s="21">
        <v>0</v>
      </c>
      <c r="AO487" s="18"/>
      <c r="AP487" s="19"/>
      <c r="AQ487" s="18"/>
      <c r="AR487" s="21">
        <v>0</v>
      </c>
    </row>
    <row r="488" spans="1:44" x14ac:dyDescent="0.35">
      <c r="A488" s="18">
        <v>800030924</v>
      </c>
      <c r="B488" s="18" t="s">
        <v>65</v>
      </c>
      <c r="C488" s="18" t="s">
        <v>18</v>
      </c>
      <c r="D488" s="18">
        <v>397289</v>
      </c>
      <c r="E488" s="18" t="s">
        <v>506</v>
      </c>
      <c r="F488" s="18" t="s">
        <v>507</v>
      </c>
      <c r="G488" s="19">
        <v>45701.344375000001</v>
      </c>
      <c r="H488" s="19"/>
      <c r="I488" s="20">
        <v>147578</v>
      </c>
      <c r="J488" s="20">
        <v>147578</v>
      </c>
      <c r="K488" s="33" t="e">
        <v>#N/A</v>
      </c>
      <c r="L488" s="18" t="s">
        <v>220</v>
      </c>
      <c r="M488" s="21">
        <v>0</v>
      </c>
      <c r="N488" s="22"/>
      <c r="O488" s="18"/>
      <c r="P488" s="18" t="s">
        <v>488</v>
      </c>
      <c r="Q488" s="19">
        <v>45701</v>
      </c>
      <c r="R488" s="19">
        <v>45720</v>
      </c>
      <c r="S488" s="19"/>
      <c r="T488" s="19"/>
      <c r="U488" s="18">
        <v>-4</v>
      </c>
      <c r="V488" s="18" t="s">
        <v>222</v>
      </c>
      <c r="W488" s="21">
        <v>0</v>
      </c>
      <c r="X488" s="18"/>
      <c r="Y488" s="18"/>
      <c r="Z488" s="18"/>
      <c r="AA488" s="18" t="s">
        <v>108</v>
      </c>
      <c r="AB488" s="18"/>
      <c r="AC488" s="18"/>
      <c r="AD488" s="21">
        <v>0</v>
      </c>
      <c r="AE488" s="21">
        <v>0</v>
      </c>
      <c r="AF488" s="21">
        <v>0</v>
      </c>
      <c r="AG488" s="21">
        <v>0</v>
      </c>
      <c r="AH488" s="21">
        <v>0</v>
      </c>
      <c r="AI488" s="21">
        <v>0</v>
      </c>
      <c r="AJ488" s="21">
        <v>0</v>
      </c>
      <c r="AK488" s="21">
        <v>147578</v>
      </c>
      <c r="AL488" s="21">
        <v>0</v>
      </c>
      <c r="AM488" s="21">
        <v>0</v>
      </c>
      <c r="AN488" s="21">
        <v>0</v>
      </c>
      <c r="AO488" s="18"/>
      <c r="AP488" s="19"/>
      <c r="AQ488" s="18"/>
      <c r="AR488" s="21">
        <v>0</v>
      </c>
    </row>
    <row r="489" spans="1:44" x14ac:dyDescent="0.35">
      <c r="A489" s="18">
        <v>800030924</v>
      </c>
      <c r="B489" s="18" t="s">
        <v>65</v>
      </c>
      <c r="C489" s="18" t="s">
        <v>18</v>
      </c>
      <c r="D489" s="18">
        <v>395485</v>
      </c>
      <c r="E489" s="18" t="s">
        <v>504</v>
      </c>
      <c r="F489" s="18" t="s">
        <v>505</v>
      </c>
      <c r="G489" s="19">
        <v>45694.287511574075</v>
      </c>
      <c r="H489" s="19"/>
      <c r="I489" s="20">
        <v>139800</v>
      </c>
      <c r="J489" s="20">
        <v>139800</v>
      </c>
      <c r="K489" s="33" t="e">
        <v>#N/A</v>
      </c>
      <c r="L489" s="18" t="s">
        <v>220</v>
      </c>
      <c r="M489" s="21">
        <v>0</v>
      </c>
      <c r="N489" s="22"/>
      <c r="O489" s="18"/>
      <c r="P489" s="18" t="s">
        <v>488</v>
      </c>
      <c r="Q489" s="19">
        <v>45694</v>
      </c>
      <c r="R489" s="19">
        <v>45719</v>
      </c>
      <c r="S489" s="19"/>
      <c r="T489" s="19"/>
      <c r="U489" s="18">
        <v>-3</v>
      </c>
      <c r="V489" s="18" t="s">
        <v>222</v>
      </c>
      <c r="W489" s="21">
        <v>0</v>
      </c>
      <c r="X489" s="18"/>
      <c r="Y489" s="18"/>
      <c r="Z489" s="18"/>
      <c r="AA489" s="18" t="s">
        <v>108</v>
      </c>
      <c r="AB489" s="18"/>
      <c r="AC489" s="18"/>
      <c r="AD489" s="21">
        <v>0</v>
      </c>
      <c r="AE489" s="21">
        <v>0</v>
      </c>
      <c r="AF489" s="21">
        <v>0</v>
      </c>
      <c r="AG489" s="21">
        <v>0</v>
      </c>
      <c r="AH489" s="21">
        <v>0</v>
      </c>
      <c r="AI489" s="21">
        <v>0</v>
      </c>
      <c r="AJ489" s="21">
        <v>0</v>
      </c>
      <c r="AK489" s="21">
        <v>139800</v>
      </c>
      <c r="AL489" s="21">
        <v>0</v>
      </c>
      <c r="AM489" s="21">
        <v>0</v>
      </c>
      <c r="AN489" s="21">
        <v>0</v>
      </c>
      <c r="AO489" s="18"/>
      <c r="AP489" s="19"/>
      <c r="AQ489" s="18"/>
      <c r="AR489" s="21">
        <v>0</v>
      </c>
    </row>
    <row r="490" spans="1:44" x14ac:dyDescent="0.35">
      <c r="A490" s="18">
        <v>800030924</v>
      </c>
      <c r="B490" s="18" t="s">
        <v>65</v>
      </c>
      <c r="C490" s="18" t="s">
        <v>18</v>
      </c>
      <c r="D490" s="18">
        <v>399482</v>
      </c>
      <c r="E490" s="18" t="s">
        <v>502</v>
      </c>
      <c r="F490" s="18" t="s">
        <v>503</v>
      </c>
      <c r="G490" s="19">
        <v>45710.290925925925</v>
      </c>
      <c r="H490" s="19"/>
      <c r="I490" s="20">
        <v>131010</v>
      </c>
      <c r="J490" s="20">
        <v>131010</v>
      </c>
      <c r="K490" s="33" t="e">
        <v>#N/A</v>
      </c>
      <c r="L490" s="18" t="s">
        <v>220</v>
      </c>
      <c r="M490" s="21">
        <v>0</v>
      </c>
      <c r="N490" s="22"/>
      <c r="O490" s="18"/>
      <c r="P490" s="18" t="s">
        <v>488</v>
      </c>
      <c r="Q490" s="19">
        <v>45710</v>
      </c>
      <c r="R490" s="19">
        <v>45720</v>
      </c>
      <c r="S490" s="19"/>
      <c r="T490" s="19"/>
      <c r="U490" s="18">
        <v>-4</v>
      </c>
      <c r="V490" s="18" t="s">
        <v>222</v>
      </c>
      <c r="W490" s="21">
        <v>0</v>
      </c>
      <c r="X490" s="18"/>
      <c r="Y490" s="18"/>
      <c r="Z490" s="18"/>
      <c r="AA490" s="18" t="s">
        <v>108</v>
      </c>
      <c r="AB490" s="18"/>
      <c r="AC490" s="18"/>
      <c r="AD490" s="21">
        <v>0</v>
      </c>
      <c r="AE490" s="21">
        <v>0</v>
      </c>
      <c r="AF490" s="21">
        <v>0</v>
      </c>
      <c r="AG490" s="21">
        <v>0</v>
      </c>
      <c r="AH490" s="21">
        <v>0</v>
      </c>
      <c r="AI490" s="21">
        <v>0</v>
      </c>
      <c r="AJ490" s="21">
        <v>0</v>
      </c>
      <c r="AK490" s="21">
        <v>131010</v>
      </c>
      <c r="AL490" s="21">
        <v>0</v>
      </c>
      <c r="AM490" s="21">
        <v>0</v>
      </c>
      <c r="AN490" s="21">
        <v>0</v>
      </c>
      <c r="AO490" s="18"/>
      <c r="AP490" s="19"/>
      <c r="AQ490" s="18"/>
      <c r="AR490" s="21">
        <v>0</v>
      </c>
    </row>
    <row r="491" spans="1:44" x14ac:dyDescent="0.35">
      <c r="A491" s="18">
        <v>800030924</v>
      </c>
      <c r="B491" s="18" t="s">
        <v>65</v>
      </c>
      <c r="C491" s="18" t="s">
        <v>18</v>
      </c>
      <c r="D491" s="18">
        <v>397305</v>
      </c>
      <c r="E491" s="18" t="s">
        <v>500</v>
      </c>
      <c r="F491" s="18" t="s">
        <v>501</v>
      </c>
      <c r="G491" s="19">
        <v>45702.344560185185</v>
      </c>
      <c r="H491" s="19"/>
      <c r="I491" s="20">
        <v>127258</v>
      </c>
      <c r="J491" s="20">
        <v>127258</v>
      </c>
      <c r="K491" s="33" t="e">
        <v>#N/A</v>
      </c>
      <c r="L491" s="18" t="s">
        <v>220</v>
      </c>
      <c r="M491" s="21">
        <v>0</v>
      </c>
      <c r="N491" s="22"/>
      <c r="O491" s="18"/>
      <c r="P491" s="18" t="s">
        <v>488</v>
      </c>
      <c r="Q491" s="19">
        <v>45702</v>
      </c>
      <c r="R491" s="19">
        <v>45720</v>
      </c>
      <c r="S491" s="19"/>
      <c r="T491" s="19"/>
      <c r="U491" s="18">
        <v>-4</v>
      </c>
      <c r="V491" s="18" t="s">
        <v>222</v>
      </c>
      <c r="W491" s="21">
        <v>0</v>
      </c>
      <c r="X491" s="18"/>
      <c r="Y491" s="18"/>
      <c r="Z491" s="18"/>
      <c r="AA491" s="18" t="s">
        <v>108</v>
      </c>
      <c r="AB491" s="18"/>
      <c r="AC491" s="18"/>
      <c r="AD491" s="21">
        <v>0</v>
      </c>
      <c r="AE491" s="21">
        <v>0</v>
      </c>
      <c r="AF491" s="21">
        <v>0</v>
      </c>
      <c r="AG491" s="21">
        <v>0</v>
      </c>
      <c r="AH491" s="21">
        <v>0</v>
      </c>
      <c r="AI491" s="21">
        <v>0</v>
      </c>
      <c r="AJ491" s="21">
        <v>0</v>
      </c>
      <c r="AK491" s="21">
        <v>127258</v>
      </c>
      <c r="AL491" s="21">
        <v>0</v>
      </c>
      <c r="AM491" s="21">
        <v>0</v>
      </c>
      <c r="AN491" s="21">
        <v>0</v>
      </c>
      <c r="AO491" s="18"/>
      <c r="AP491" s="19"/>
      <c r="AQ491" s="18"/>
      <c r="AR491" s="21">
        <v>0</v>
      </c>
    </row>
    <row r="492" spans="1:44" x14ac:dyDescent="0.35">
      <c r="A492" s="18">
        <v>800030924</v>
      </c>
      <c r="B492" s="18" t="s">
        <v>65</v>
      </c>
      <c r="C492" s="18" t="s">
        <v>18</v>
      </c>
      <c r="D492" s="18">
        <v>398292</v>
      </c>
      <c r="E492" s="18" t="s">
        <v>498</v>
      </c>
      <c r="F492" s="18" t="s">
        <v>499</v>
      </c>
      <c r="G492" s="19">
        <v>45706.331574074073</v>
      </c>
      <c r="H492" s="19"/>
      <c r="I492" s="20">
        <v>121800</v>
      </c>
      <c r="J492" s="20">
        <v>121800</v>
      </c>
      <c r="K492" s="33" t="e">
        <v>#N/A</v>
      </c>
      <c r="L492" s="18" t="s">
        <v>220</v>
      </c>
      <c r="M492" s="21">
        <v>0</v>
      </c>
      <c r="N492" s="22"/>
      <c r="O492" s="18"/>
      <c r="P492" s="18" t="s">
        <v>488</v>
      </c>
      <c r="Q492" s="19">
        <v>45706</v>
      </c>
      <c r="R492" s="19">
        <v>45720</v>
      </c>
      <c r="S492" s="19"/>
      <c r="T492" s="19"/>
      <c r="U492" s="18">
        <v>-4</v>
      </c>
      <c r="V492" s="18" t="s">
        <v>222</v>
      </c>
      <c r="W492" s="21">
        <v>0</v>
      </c>
      <c r="X492" s="18"/>
      <c r="Y492" s="18"/>
      <c r="Z492" s="18"/>
      <c r="AA492" s="18" t="s">
        <v>108</v>
      </c>
      <c r="AB492" s="18"/>
      <c r="AC492" s="18"/>
      <c r="AD492" s="21">
        <v>0</v>
      </c>
      <c r="AE492" s="21">
        <v>0</v>
      </c>
      <c r="AF492" s="21">
        <v>0</v>
      </c>
      <c r="AG492" s="21">
        <v>0</v>
      </c>
      <c r="AH492" s="21">
        <v>0</v>
      </c>
      <c r="AI492" s="21">
        <v>0</v>
      </c>
      <c r="AJ492" s="21">
        <v>0</v>
      </c>
      <c r="AK492" s="21">
        <v>121800</v>
      </c>
      <c r="AL492" s="21">
        <v>0</v>
      </c>
      <c r="AM492" s="21">
        <v>0</v>
      </c>
      <c r="AN492" s="21">
        <v>0</v>
      </c>
      <c r="AO492" s="18"/>
      <c r="AP492" s="19"/>
      <c r="AQ492" s="18"/>
      <c r="AR492" s="21">
        <v>0</v>
      </c>
    </row>
    <row r="493" spans="1:44" x14ac:dyDescent="0.35">
      <c r="A493" s="18">
        <v>800030924</v>
      </c>
      <c r="B493" s="18" t="s">
        <v>65</v>
      </c>
      <c r="C493" s="18" t="s">
        <v>18</v>
      </c>
      <c r="D493" s="18">
        <v>395823</v>
      </c>
      <c r="E493" s="18" t="s">
        <v>476</v>
      </c>
      <c r="F493" s="18" t="s">
        <v>477</v>
      </c>
      <c r="G493" s="19">
        <v>45696.014687499999</v>
      </c>
      <c r="H493" s="19"/>
      <c r="I493" s="20">
        <v>121350</v>
      </c>
      <c r="J493" s="20">
        <v>121350</v>
      </c>
      <c r="K493" s="33" t="e">
        <v>#N/A</v>
      </c>
      <c r="L493" s="18" t="s">
        <v>220</v>
      </c>
      <c r="M493" s="21">
        <v>0</v>
      </c>
      <c r="N493" s="22"/>
      <c r="O493" s="18"/>
      <c r="P493" s="18" t="s">
        <v>287</v>
      </c>
      <c r="Q493" s="19">
        <v>45696</v>
      </c>
      <c r="R493" s="19">
        <v>45720</v>
      </c>
      <c r="S493" s="19"/>
      <c r="T493" s="19"/>
      <c r="U493" s="18">
        <v>-4</v>
      </c>
      <c r="V493" s="18" t="s">
        <v>222</v>
      </c>
      <c r="W493" s="21">
        <v>0</v>
      </c>
      <c r="X493" s="18"/>
      <c r="Y493" s="18"/>
      <c r="Z493" s="18"/>
      <c r="AA493" s="18" t="s">
        <v>108</v>
      </c>
      <c r="AB493" s="18"/>
      <c r="AC493" s="18"/>
      <c r="AD493" s="21">
        <v>0</v>
      </c>
      <c r="AE493" s="21">
        <v>0</v>
      </c>
      <c r="AF493" s="21">
        <v>0</v>
      </c>
      <c r="AG493" s="21">
        <v>0</v>
      </c>
      <c r="AH493" s="21">
        <v>0</v>
      </c>
      <c r="AI493" s="21">
        <v>0</v>
      </c>
      <c r="AJ493" s="21">
        <v>0</v>
      </c>
      <c r="AK493" s="21">
        <v>121350</v>
      </c>
      <c r="AL493" s="21">
        <v>0</v>
      </c>
      <c r="AM493" s="21">
        <v>0</v>
      </c>
      <c r="AN493" s="21">
        <v>0</v>
      </c>
      <c r="AO493" s="18"/>
      <c r="AP493" s="19"/>
      <c r="AQ493" s="18"/>
      <c r="AR493" s="21">
        <v>0</v>
      </c>
    </row>
    <row r="494" spans="1:44" x14ac:dyDescent="0.35">
      <c r="A494" s="18">
        <v>800030924</v>
      </c>
      <c r="B494" s="18" t="s">
        <v>65</v>
      </c>
      <c r="C494" s="18" t="s">
        <v>18</v>
      </c>
      <c r="D494" s="18">
        <v>399404</v>
      </c>
      <c r="E494" s="18" t="s">
        <v>484</v>
      </c>
      <c r="F494" s="18" t="s">
        <v>485</v>
      </c>
      <c r="G494" s="19">
        <v>45710.290127314816</v>
      </c>
      <c r="H494" s="19"/>
      <c r="I494" s="20">
        <v>115000</v>
      </c>
      <c r="J494" s="20">
        <v>115000</v>
      </c>
      <c r="K494" s="33" t="e">
        <v>#N/A</v>
      </c>
      <c r="L494" s="18" t="s">
        <v>220</v>
      </c>
      <c r="M494" s="21">
        <v>0</v>
      </c>
      <c r="N494" s="22"/>
      <c r="O494" s="18"/>
      <c r="P494" s="18" t="s">
        <v>287</v>
      </c>
      <c r="Q494" s="19">
        <v>45710</v>
      </c>
      <c r="R494" s="19">
        <v>45720</v>
      </c>
      <c r="S494" s="19"/>
      <c r="T494" s="19"/>
      <c r="U494" s="18">
        <v>-4</v>
      </c>
      <c r="V494" s="18" t="s">
        <v>222</v>
      </c>
      <c r="W494" s="21">
        <v>0</v>
      </c>
      <c r="X494" s="18"/>
      <c r="Y494" s="18"/>
      <c r="Z494" s="18"/>
      <c r="AA494" s="18" t="s">
        <v>108</v>
      </c>
      <c r="AB494" s="18"/>
      <c r="AC494" s="18"/>
      <c r="AD494" s="21">
        <v>0</v>
      </c>
      <c r="AE494" s="21">
        <v>0</v>
      </c>
      <c r="AF494" s="21">
        <v>0</v>
      </c>
      <c r="AG494" s="21">
        <v>0</v>
      </c>
      <c r="AH494" s="21">
        <v>0</v>
      </c>
      <c r="AI494" s="21">
        <v>0</v>
      </c>
      <c r="AJ494" s="21">
        <v>0</v>
      </c>
      <c r="AK494" s="21">
        <v>115000</v>
      </c>
      <c r="AL494" s="21">
        <v>0</v>
      </c>
      <c r="AM494" s="21">
        <v>0</v>
      </c>
      <c r="AN494" s="21">
        <v>0</v>
      </c>
      <c r="AO494" s="18"/>
      <c r="AP494" s="19"/>
      <c r="AQ494" s="18"/>
      <c r="AR494" s="21">
        <v>0</v>
      </c>
    </row>
    <row r="495" spans="1:44" x14ac:dyDescent="0.35">
      <c r="A495" s="18">
        <v>800030924</v>
      </c>
      <c r="B495" s="18" t="s">
        <v>65</v>
      </c>
      <c r="C495" s="18" t="s">
        <v>18</v>
      </c>
      <c r="D495" s="18">
        <v>382246</v>
      </c>
      <c r="E495" s="18" t="s">
        <v>495</v>
      </c>
      <c r="F495" s="18" t="s">
        <v>496</v>
      </c>
      <c r="G495" s="19">
        <v>45638.337696759256</v>
      </c>
      <c r="H495" s="19"/>
      <c r="I495" s="20">
        <v>108150</v>
      </c>
      <c r="J495" s="20">
        <v>108150</v>
      </c>
      <c r="K495" s="33" t="s">
        <v>220</v>
      </c>
      <c r="L495" s="18" t="s">
        <v>220</v>
      </c>
      <c r="M495" s="21">
        <v>0</v>
      </c>
      <c r="N495" s="22"/>
      <c r="O495" s="18"/>
      <c r="P495" s="18" t="s">
        <v>488</v>
      </c>
      <c r="Q495" s="19">
        <v>45638</v>
      </c>
      <c r="R495" s="19">
        <v>45659</v>
      </c>
      <c r="S495" s="19"/>
      <c r="T495" s="19"/>
      <c r="U495" s="18">
        <v>57</v>
      </c>
      <c r="V495" s="18" t="s">
        <v>497</v>
      </c>
      <c r="W495" s="21">
        <v>0</v>
      </c>
      <c r="X495" s="18"/>
      <c r="Y495" s="18"/>
      <c r="Z495" s="18"/>
      <c r="AA495" s="18" t="s">
        <v>108</v>
      </c>
      <c r="AB495" s="18"/>
      <c r="AC495" s="18"/>
      <c r="AD495" s="21">
        <v>0</v>
      </c>
      <c r="AE495" s="21">
        <v>0</v>
      </c>
      <c r="AF495" s="21">
        <v>0</v>
      </c>
      <c r="AG495" s="21">
        <v>0</v>
      </c>
      <c r="AH495" s="21">
        <v>0</v>
      </c>
      <c r="AI495" s="21">
        <v>0</v>
      </c>
      <c r="AJ495" s="21">
        <v>0</v>
      </c>
      <c r="AK495" s="21">
        <v>108150</v>
      </c>
      <c r="AL495" s="21">
        <v>0</v>
      </c>
      <c r="AM495" s="21">
        <v>0</v>
      </c>
      <c r="AN495" s="21">
        <v>0</v>
      </c>
      <c r="AO495" s="18"/>
      <c r="AP495" s="19"/>
      <c r="AQ495" s="18"/>
      <c r="AR495" s="21">
        <v>0</v>
      </c>
    </row>
    <row r="496" spans="1:44" x14ac:dyDescent="0.35">
      <c r="A496" s="18">
        <v>800030924</v>
      </c>
      <c r="B496" s="18" t="s">
        <v>65</v>
      </c>
      <c r="C496" s="18" t="s">
        <v>18</v>
      </c>
      <c r="D496" s="18">
        <v>397711</v>
      </c>
      <c r="E496" s="18" t="s">
        <v>493</v>
      </c>
      <c r="F496" s="18" t="s">
        <v>494</v>
      </c>
      <c r="G496" s="19">
        <v>45704.353622685187</v>
      </c>
      <c r="H496" s="19"/>
      <c r="I496" s="20">
        <v>93284</v>
      </c>
      <c r="J496" s="20">
        <v>93284</v>
      </c>
      <c r="K496" s="33" t="e">
        <v>#N/A</v>
      </c>
      <c r="L496" s="18" t="s">
        <v>220</v>
      </c>
      <c r="M496" s="21">
        <v>0</v>
      </c>
      <c r="N496" s="22"/>
      <c r="O496" s="18"/>
      <c r="P496" s="18" t="s">
        <v>488</v>
      </c>
      <c r="Q496" s="19">
        <v>45704</v>
      </c>
      <c r="R496" s="19">
        <v>45720</v>
      </c>
      <c r="S496" s="19"/>
      <c r="T496" s="19"/>
      <c r="U496" s="18">
        <v>-4</v>
      </c>
      <c r="V496" s="18" t="s">
        <v>222</v>
      </c>
      <c r="W496" s="21">
        <v>0</v>
      </c>
      <c r="X496" s="18"/>
      <c r="Y496" s="18"/>
      <c r="Z496" s="18"/>
      <c r="AA496" s="18" t="s">
        <v>108</v>
      </c>
      <c r="AB496" s="18"/>
      <c r="AC496" s="18"/>
      <c r="AD496" s="21">
        <v>0</v>
      </c>
      <c r="AE496" s="21">
        <v>0</v>
      </c>
      <c r="AF496" s="21">
        <v>0</v>
      </c>
      <c r="AG496" s="21">
        <v>0</v>
      </c>
      <c r="AH496" s="21">
        <v>0</v>
      </c>
      <c r="AI496" s="21">
        <v>0</v>
      </c>
      <c r="AJ496" s="21">
        <v>0</v>
      </c>
      <c r="AK496" s="21">
        <v>93284</v>
      </c>
      <c r="AL496" s="21">
        <v>0</v>
      </c>
      <c r="AM496" s="21">
        <v>0</v>
      </c>
      <c r="AN496" s="21">
        <v>0</v>
      </c>
      <c r="AO496" s="18"/>
      <c r="AP496" s="19"/>
      <c r="AQ496" s="18"/>
      <c r="AR496" s="21">
        <v>0</v>
      </c>
    </row>
    <row r="497" spans="1:44" x14ac:dyDescent="0.35">
      <c r="A497" s="18">
        <v>800030924</v>
      </c>
      <c r="B497" s="18" t="s">
        <v>65</v>
      </c>
      <c r="C497" s="18" t="s">
        <v>18</v>
      </c>
      <c r="D497" s="18">
        <v>394451</v>
      </c>
      <c r="E497" s="18" t="s">
        <v>491</v>
      </c>
      <c r="F497" s="18" t="s">
        <v>492</v>
      </c>
      <c r="G497" s="19">
        <v>45692.285925925928</v>
      </c>
      <c r="H497" s="19"/>
      <c r="I497" s="20">
        <v>92500</v>
      </c>
      <c r="J497" s="20">
        <v>92500</v>
      </c>
      <c r="K497" s="33" t="e">
        <v>#N/A</v>
      </c>
      <c r="L497" s="18" t="s">
        <v>220</v>
      </c>
      <c r="M497" s="21">
        <v>0</v>
      </c>
      <c r="N497" s="22"/>
      <c r="O497" s="18"/>
      <c r="P497" s="18" t="s">
        <v>488</v>
      </c>
      <c r="Q497" s="19">
        <v>45692</v>
      </c>
      <c r="R497" s="19">
        <v>45720</v>
      </c>
      <c r="S497" s="19"/>
      <c r="T497" s="19"/>
      <c r="U497" s="18">
        <v>-4</v>
      </c>
      <c r="V497" s="18" t="s">
        <v>222</v>
      </c>
      <c r="W497" s="21">
        <v>0</v>
      </c>
      <c r="X497" s="18"/>
      <c r="Y497" s="18"/>
      <c r="Z497" s="18"/>
      <c r="AA497" s="18" t="s">
        <v>108</v>
      </c>
      <c r="AB497" s="18"/>
      <c r="AC497" s="18"/>
      <c r="AD497" s="21">
        <v>0</v>
      </c>
      <c r="AE497" s="21">
        <v>0</v>
      </c>
      <c r="AF497" s="21">
        <v>0</v>
      </c>
      <c r="AG497" s="21">
        <v>0</v>
      </c>
      <c r="AH497" s="21">
        <v>0</v>
      </c>
      <c r="AI497" s="21">
        <v>0</v>
      </c>
      <c r="AJ497" s="21">
        <v>0</v>
      </c>
      <c r="AK497" s="21">
        <v>92500</v>
      </c>
      <c r="AL497" s="21">
        <v>0</v>
      </c>
      <c r="AM497" s="21">
        <v>0</v>
      </c>
      <c r="AN497" s="21">
        <v>0</v>
      </c>
      <c r="AO497" s="18"/>
      <c r="AP497" s="19"/>
      <c r="AQ497" s="18"/>
      <c r="AR497" s="21">
        <v>0</v>
      </c>
    </row>
    <row r="498" spans="1:44" x14ac:dyDescent="0.35">
      <c r="A498" s="18">
        <v>800030924</v>
      </c>
      <c r="B498" s="18" t="s">
        <v>65</v>
      </c>
      <c r="C498" s="18" t="s">
        <v>18</v>
      </c>
      <c r="D498" s="18">
        <v>398997</v>
      </c>
      <c r="E498" s="18" t="s">
        <v>474</v>
      </c>
      <c r="F498" s="18" t="s">
        <v>475</v>
      </c>
      <c r="G498" s="19">
        <v>45708.289756944447</v>
      </c>
      <c r="H498" s="19"/>
      <c r="I498" s="20">
        <v>91950</v>
      </c>
      <c r="J498" s="20">
        <v>91950</v>
      </c>
      <c r="K498" s="33" t="e">
        <v>#N/A</v>
      </c>
      <c r="L498" s="18" t="s">
        <v>220</v>
      </c>
      <c r="M498" s="21">
        <v>0</v>
      </c>
      <c r="N498" s="22"/>
      <c r="O498" s="18"/>
      <c r="P498" s="18" t="s">
        <v>287</v>
      </c>
      <c r="Q498" s="19">
        <v>45708</v>
      </c>
      <c r="R498" s="19">
        <v>45720</v>
      </c>
      <c r="S498" s="19"/>
      <c r="T498" s="19"/>
      <c r="U498" s="18">
        <v>-4</v>
      </c>
      <c r="V498" s="18" t="s">
        <v>222</v>
      </c>
      <c r="W498" s="21">
        <v>0</v>
      </c>
      <c r="X498" s="18"/>
      <c r="Y498" s="18"/>
      <c r="Z498" s="18"/>
      <c r="AA498" s="18" t="s">
        <v>108</v>
      </c>
      <c r="AB498" s="18"/>
      <c r="AC498" s="18"/>
      <c r="AD498" s="21">
        <v>0</v>
      </c>
      <c r="AE498" s="21">
        <v>0</v>
      </c>
      <c r="AF498" s="21">
        <v>0</v>
      </c>
      <c r="AG498" s="21">
        <v>0</v>
      </c>
      <c r="AH498" s="21">
        <v>0</v>
      </c>
      <c r="AI498" s="21">
        <v>0</v>
      </c>
      <c r="AJ498" s="21">
        <v>0</v>
      </c>
      <c r="AK498" s="21">
        <v>91950</v>
      </c>
      <c r="AL498" s="21">
        <v>0</v>
      </c>
      <c r="AM498" s="21">
        <v>0</v>
      </c>
      <c r="AN498" s="21">
        <v>0</v>
      </c>
      <c r="AO498" s="18"/>
      <c r="AP498" s="19"/>
      <c r="AQ498" s="18"/>
      <c r="AR498" s="21">
        <v>0</v>
      </c>
    </row>
    <row r="499" spans="1:44" x14ac:dyDescent="0.35">
      <c r="A499" s="18">
        <v>800030924</v>
      </c>
      <c r="B499" s="18" t="s">
        <v>65</v>
      </c>
      <c r="C499" s="18" t="s">
        <v>18</v>
      </c>
      <c r="D499" s="18">
        <v>396338</v>
      </c>
      <c r="E499" s="18" t="s">
        <v>489</v>
      </c>
      <c r="F499" s="18" t="s">
        <v>490</v>
      </c>
      <c r="G499" s="19">
        <v>45699.677175925928</v>
      </c>
      <c r="H499" s="19"/>
      <c r="I499" s="20">
        <v>91200</v>
      </c>
      <c r="J499" s="20">
        <v>91200</v>
      </c>
      <c r="K499" s="33" t="e">
        <v>#N/A</v>
      </c>
      <c r="L499" s="18" t="s">
        <v>220</v>
      </c>
      <c r="M499" s="21">
        <v>0</v>
      </c>
      <c r="N499" s="22"/>
      <c r="O499" s="18"/>
      <c r="P499" s="18" t="s">
        <v>488</v>
      </c>
      <c r="Q499" s="19">
        <v>45699</v>
      </c>
      <c r="R499" s="19">
        <v>45720</v>
      </c>
      <c r="S499" s="19"/>
      <c r="T499" s="19"/>
      <c r="U499" s="18">
        <v>-4</v>
      </c>
      <c r="V499" s="18" t="s">
        <v>222</v>
      </c>
      <c r="W499" s="21">
        <v>0</v>
      </c>
      <c r="X499" s="18"/>
      <c r="Y499" s="18"/>
      <c r="Z499" s="18"/>
      <c r="AA499" s="18" t="s">
        <v>108</v>
      </c>
      <c r="AB499" s="18"/>
      <c r="AC499" s="18"/>
      <c r="AD499" s="21">
        <v>0</v>
      </c>
      <c r="AE499" s="21">
        <v>0</v>
      </c>
      <c r="AF499" s="21">
        <v>0</v>
      </c>
      <c r="AG499" s="21">
        <v>0</v>
      </c>
      <c r="AH499" s="21">
        <v>0</v>
      </c>
      <c r="AI499" s="21">
        <v>0</v>
      </c>
      <c r="AJ499" s="21">
        <v>0</v>
      </c>
      <c r="AK499" s="21">
        <v>91200</v>
      </c>
      <c r="AL499" s="21">
        <v>0</v>
      </c>
      <c r="AM499" s="21">
        <v>0</v>
      </c>
      <c r="AN499" s="21">
        <v>0</v>
      </c>
      <c r="AO499" s="18"/>
      <c r="AP499" s="19"/>
      <c r="AQ499" s="18"/>
      <c r="AR499" s="21">
        <v>0</v>
      </c>
    </row>
    <row r="500" spans="1:44" x14ac:dyDescent="0.35">
      <c r="A500" s="18">
        <v>800030924</v>
      </c>
      <c r="B500" s="18" t="s">
        <v>65</v>
      </c>
      <c r="C500" s="18" t="s">
        <v>18</v>
      </c>
      <c r="D500" s="18">
        <v>399412</v>
      </c>
      <c r="E500" s="18" t="s">
        <v>486</v>
      </c>
      <c r="F500" s="18" t="s">
        <v>487</v>
      </c>
      <c r="G500" s="19">
        <v>45710.290196759262</v>
      </c>
      <c r="H500" s="19"/>
      <c r="I500" s="20">
        <v>73370</v>
      </c>
      <c r="J500" s="20">
        <v>73370</v>
      </c>
      <c r="K500" s="33" t="e">
        <v>#N/A</v>
      </c>
      <c r="L500" s="18" t="s">
        <v>220</v>
      </c>
      <c r="M500" s="21">
        <v>0</v>
      </c>
      <c r="N500" s="22"/>
      <c r="O500" s="18"/>
      <c r="P500" s="18" t="s">
        <v>488</v>
      </c>
      <c r="Q500" s="19">
        <v>45710</v>
      </c>
      <c r="R500" s="19">
        <v>45719</v>
      </c>
      <c r="S500" s="19"/>
      <c r="T500" s="19"/>
      <c r="U500" s="18">
        <v>-3</v>
      </c>
      <c r="V500" s="18" t="s">
        <v>222</v>
      </c>
      <c r="W500" s="21">
        <v>0</v>
      </c>
      <c r="X500" s="18"/>
      <c r="Y500" s="18"/>
      <c r="Z500" s="18"/>
      <c r="AA500" s="18" t="s">
        <v>108</v>
      </c>
      <c r="AB500" s="18"/>
      <c r="AC500" s="18"/>
      <c r="AD500" s="21">
        <v>0</v>
      </c>
      <c r="AE500" s="21">
        <v>0</v>
      </c>
      <c r="AF500" s="21">
        <v>0</v>
      </c>
      <c r="AG500" s="21">
        <v>0</v>
      </c>
      <c r="AH500" s="21">
        <v>0</v>
      </c>
      <c r="AI500" s="21">
        <v>0</v>
      </c>
      <c r="AJ500" s="21">
        <v>0</v>
      </c>
      <c r="AK500" s="21">
        <v>73370</v>
      </c>
      <c r="AL500" s="21">
        <v>0</v>
      </c>
      <c r="AM500" s="21">
        <v>0</v>
      </c>
      <c r="AN500" s="21">
        <v>0</v>
      </c>
      <c r="AO500" s="18"/>
      <c r="AP500" s="19"/>
      <c r="AQ500" s="18"/>
      <c r="AR500" s="21">
        <v>0</v>
      </c>
    </row>
    <row r="501" spans="1:44" x14ac:dyDescent="0.35">
      <c r="A501" s="18">
        <v>800030924</v>
      </c>
      <c r="B501" s="18" t="s">
        <v>65</v>
      </c>
      <c r="C501" s="18" t="s">
        <v>18</v>
      </c>
      <c r="D501" s="18">
        <v>399936</v>
      </c>
      <c r="E501" s="18" t="s">
        <v>218</v>
      </c>
      <c r="F501" s="18" t="s">
        <v>219</v>
      </c>
      <c r="G501" s="19">
        <v>45712.296666666669</v>
      </c>
      <c r="H501" s="19"/>
      <c r="I501" s="20">
        <v>65700</v>
      </c>
      <c r="J501" s="20">
        <v>65700</v>
      </c>
      <c r="K501" s="33" t="e">
        <v>#N/A</v>
      </c>
      <c r="L501" s="18" t="s">
        <v>220</v>
      </c>
      <c r="M501" s="21">
        <v>0</v>
      </c>
      <c r="N501" s="22"/>
      <c r="O501" s="18"/>
      <c r="P501" s="18" t="s">
        <v>221</v>
      </c>
      <c r="Q501" s="19">
        <v>45712</v>
      </c>
      <c r="R501" s="19">
        <v>45719</v>
      </c>
      <c r="S501" s="19"/>
      <c r="T501" s="19"/>
      <c r="U501" s="18">
        <v>-3</v>
      </c>
      <c r="V501" s="18" t="s">
        <v>222</v>
      </c>
      <c r="W501" s="21">
        <v>0</v>
      </c>
      <c r="X501" s="18"/>
      <c r="Y501" s="18"/>
      <c r="Z501" s="18"/>
      <c r="AA501" s="18" t="s">
        <v>108</v>
      </c>
      <c r="AB501" s="18"/>
      <c r="AC501" s="18"/>
      <c r="AD501" s="21">
        <v>0</v>
      </c>
      <c r="AE501" s="21">
        <v>0</v>
      </c>
      <c r="AF501" s="21">
        <v>0</v>
      </c>
      <c r="AG501" s="21">
        <v>0</v>
      </c>
      <c r="AH501" s="21">
        <v>0</v>
      </c>
      <c r="AI501" s="21">
        <v>0</v>
      </c>
      <c r="AJ501" s="21">
        <v>0</v>
      </c>
      <c r="AK501" s="21">
        <v>65700</v>
      </c>
      <c r="AL501" s="21">
        <v>0</v>
      </c>
      <c r="AM501" s="21">
        <v>0</v>
      </c>
      <c r="AN501" s="21">
        <v>0</v>
      </c>
      <c r="AO501" s="18"/>
      <c r="AP501" s="19"/>
      <c r="AQ501" s="18"/>
      <c r="AR501" s="21">
        <v>0</v>
      </c>
    </row>
    <row r="502" spans="1:44" x14ac:dyDescent="0.35">
      <c r="A502" s="18">
        <v>800030924</v>
      </c>
      <c r="B502" s="18" t="s">
        <v>65</v>
      </c>
      <c r="C502" s="18" t="s">
        <v>18</v>
      </c>
      <c r="D502" s="18">
        <v>399300</v>
      </c>
      <c r="E502" s="18" t="s">
        <v>223</v>
      </c>
      <c r="F502" s="18" t="s">
        <v>224</v>
      </c>
      <c r="G502" s="19">
        <v>45709.289155092592</v>
      </c>
      <c r="H502" s="19"/>
      <c r="I502" s="20">
        <v>65700</v>
      </c>
      <c r="J502" s="20">
        <v>65700</v>
      </c>
      <c r="K502" s="33" t="e">
        <v>#N/A</v>
      </c>
      <c r="L502" s="18" t="s">
        <v>220</v>
      </c>
      <c r="M502" s="21">
        <v>0</v>
      </c>
      <c r="N502" s="22"/>
      <c r="O502" s="18"/>
      <c r="P502" s="18" t="s">
        <v>221</v>
      </c>
      <c r="Q502" s="19">
        <v>45709</v>
      </c>
      <c r="R502" s="19">
        <v>45719</v>
      </c>
      <c r="S502" s="19"/>
      <c r="T502" s="19"/>
      <c r="U502" s="18">
        <v>-3</v>
      </c>
      <c r="V502" s="18" t="s">
        <v>222</v>
      </c>
      <c r="W502" s="21">
        <v>0</v>
      </c>
      <c r="X502" s="18"/>
      <c r="Y502" s="18"/>
      <c r="Z502" s="18"/>
      <c r="AA502" s="18" t="s">
        <v>108</v>
      </c>
      <c r="AB502" s="18"/>
      <c r="AC502" s="18"/>
      <c r="AD502" s="21">
        <v>0</v>
      </c>
      <c r="AE502" s="21">
        <v>0</v>
      </c>
      <c r="AF502" s="21">
        <v>0</v>
      </c>
      <c r="AG502" s="21">
        <v>0</v>
      </c>
      <c r="AH502" s="21">
        <v>0</v>
      </c>
      <c r="AI502" s="21">
        <v>0</v>
      </c>
      <c r="AJ502" s="21">
        <v>0</v>
      </c>
      <c r="AK502" s="21">
        <v>65700</v>
      </c>
      <c r="AL502" s="21">
        <v>0</v>
      </c>
      <c r="AM502" s="21">
        <v>0</v>
      </c>
      <c r="AN502" s="21">
        <v>0</v>
      </c>
      <c r="AO502" s="18"/>
      <c r="AP502" s="19"/>
      <c r="AQ502" s="18"/>
      <c r="AR502" s="21">
        <v>0</v>
      </c>
    </row>
    <row r="503" spans="1:44" x14ac:dyDescent="0.35">
      <c r="A503" s="18">
        <v>800030924</v>
      </c>
      <c r="B503" s="18" t="s">
        <v>65</v>
      </c>
      <c r="C503" s="18" t="s">
        <v>18</v>
      </c>
      <c r="D503" s="18">
        <v>398336</v>
      </c>
      <c r="E503" s="18" t="s">
        <v>225</v>
      </c>
      <c r="F503" s="18" t="s">
        <v>226</v>
      </c>
      <c r="G503" s="19">
        <v>45706.331979166665</v>
      </c>
      <c r="H503" s="19"/>
      <c r="I503" s="20">
        <v>65700</v>
      </c>
      <c r="J503" s="20">
        <v>65700</v>
      </c>
      <c r="K503" s="33" t="e">
        <v>#N/A</v>
      </c>
      <c r="L503" s="18" t="s">
        <v>220</v>
      </c>
      <c r="M503" s="21">
        <v>0</v>
      </c>
      <c r="N503" s="22"/>
      <c r="O503" s="18"/>
      <c r="P503" s="18" t="s">
        <v>221</v>
      </c>
      <c r="Q503" s="19">
        <v>45706</v>
      </c>
      <c r="R503" s="19">
        <v>45719</v>
      </c>
      <c r="S503" s="19"/>
      <c r="T503" s="19"/>
      <c r="U503" s="18">
        <v>-3</v>
      </c>
      <c r="V503" s="18" t="s">
        <v>222</v>
      </c>
      <c r="W503" s="21">
        <v>0</v>
      </c>
      <c r="X503" s="18"/>
      <c r="Y503" s="18"/>
      <c r="Z503" s="18"/>
      <c r="AA503" s="18" t="s">
        <v>108</v>
      </c>
      <c r="AB503" s="18"/>
      <c r="AC503" s="18"/>
      <c r="AD503" s="21">
        <v>0</v>
      </c>
      <c r="AE503" s="21">
        <v>0</v>
      </c>
      <c r="AF503" s="21">
        <v>0</v>
      </c>
      <c r="AG503" s="21">
        <v>0</v>
      </c>
      <c r="AH503" s="21">
        <v>0</v>
      </c>
      <c r="AI503" s="21">
        <v>0</v>
      </c>
      <c r="AJ503" s="21">
        <v>0</v>
      </c>
      <c r="AK503" s="21">
        <v>65700</v>
      </c>
      <c r="AL503" s="21">
        <v>0</v>
      </c>
      <c r="AM503" s="21">
        <v>0</v>
      </c>
      <c r="AN503" s="21">
        <v>0</v>
      </c>
      <c r="AO503" s="18"/>
      <c r="AP503" s="19"/>
      <c r="AQ503" s="18"/>
      <c r="AR503" s="21">
        <v>0</v>
      </c>
    </row>
    <row r="504" spans="1:44" x14ac:dyDescent="0.35">
      <c r="A504" s="18">
        <v>800030924</v>
      </c>
      <c r="B504" s="18" t="s">
        <v>65</v>
      </c>
      <c r="C504" s="18" t="s">
        <v>18</v>
      </c>
      <c r="D504" s="18">
        <v>397660</v>
      </c>
      <c r="E504" s="18" t="s">
        <v>227</v>
      </c>
      <c r="F504" s="18" t="s">
        <v>228</v>
      </c>
      <c r="G504" s="19">
        <v>45703.347997685189</v>
      </c>
      <c r="H504" s="19"/>
      <c r="I504" s="20">
        <v>65700</v>
      </c>
      <c r="J504" s="20">
        <v>65700</v>
      </c>
      <c r="K504" s="33" t="e">
        <v>#N/A</v>
      </c>
      <c r="L504" s="18" t="s">
        <v>220</v>
      </c>
      <c r="M504" s="21">
        <v>0</v>
      </c>
      <c r="N504" s="22"/>
      <c r="O504" s="18"/>
      <c r="P504" s="18" t="s">
        <v>221</v>
      </c>
      <c r="Q504" s="19">
        <v>45703</v>
      </c>
      <c r="R504" s="19">
        <v>45719</v>
      </c>
      <c r="S504" s="19"/>
      <c r="T504" s="19"/>
      <c r="U504" s="18">
        <v>-3</v>
      </c>
      <c r="V504" s="18" t="s">
        <v>222</v>
      </c>
      <c r="W504" s="21">
        <v>0</v>
      </c>
      <c r="X504" s="18"/>
      <c r="Y504" s="18"/>
      <c r="Z504" s="18"/>
      <c r="AA504" s="18" t="s">
        <v>108</v>
      </c>
      <c r="AB504" s="18"/>
      <c r="AC504" s="18"/>
      <c r="AD504" s="21">
        <v>0</v>
      </c>
      <c r="AE504" s="21">
        <v>0</v>
      </c>
      <c r="AF504" s="21">
        <v>0</v>
      </c>
      <c r="AG504" s="21">
        <v>0</v>
      </c>
      <c r="AH504" s="21">
        <v>0</v>
      </c>
      <c r="AI504" s="21">
        <v>0</v>
      </c>
      <c r="AJ504" s="21">
        <v>0</v>
      </c>
      <c r="AK504" s="21">
        <v>65700</v>
      </c>
      <c r="AL504" s="21">
        <v>0</v>
      </c>
      <c r="AM504" s="21">
        <v>0</v>
      </c>
      <c r="AN504" s="21">
        <v>0</v>
      </c>
      <c r="AO504" s="18"/>
      <c r="AP504" s="19"/>
      <c r="AQ504" s="18"/>
      <c r="AR504" s="21">
        <v>0</v>
      </c>
    </row>
    <row r="505" spans="1:44" x14ac:dyDescent="0.35">
      <c r="A505" s="18">
        <v>800030924</v>
      </c>
      <c r="B505" s="18" t="s">
        <v>65</v>
      </c>
      <c r="C505" s="18" t="s">
        <v>18</v>
      </c>
      <c r="D505" s="18">
        <v>393418</v>
      </c>
      <c r="E505" s="18" t="s">
        <v>229</v>
      </c>
      <c r="F505" s="18" t="s">
        <v>230</v>
      </c>
      <c r="G505" s="19">
        <v>45687.326736111114</v>
      </c>
      <c r="H505" s="19"/>
      <c r="I505" s="20">
        <v>65700</v>
      </c>
      <c r="J505" s="20">
        <v>65700</v>
      </c>
      <c r="K505" s="33" t="e">
        <v>#N/A</v>
      </c>
      <c r="L505" s="18" t="s">
        <v>220</v>
      </c>
      <c r="M505" s="21">
        <v>0</v>
      </c>
      <c r="N505" s="22"/>
      <c r="O505" s="18"/>
      <c r="P505" s="18" t="s">
        <v>221</v>
      </c>
      <c r="Q505" s="19">
        <v>45687</v>
      </c>
      <c r="R505" s="19">
        <v>45719</v>
      </c>
      <c r="S505" s="19"/>
      <c r="T505" s="19"/>
      <c r="U505" s="18">
        <v>-3</v>
      </c>
      <c r="V505" s="18" t="s">
        <v>222</v>
      </c>
      <c r="W505" s="21">
        <v>0</v>
      </c>
      <c r="X505" s="18"/>
      <c r="Y505" s="18"/>
      <c r="Z505" s="18"/>
      <c r="AA505" s="18" t="s">
        <v>108</v>
      </c>
      <c r="AB505" s="18"/>
      <c r="AC505" s="18"/>
      <c r="AD505" s="21">
        <v>0</v>
      </c>
      <c r="AE505" s="21">
        <v>0</v>
      </c>
      <c r="AF505" s="21">
        <v>0</v>
      </c>
      <c r="AG505" s="21">
        <v>0</v>
      </c>
      <c r="AH505" s="21">
        <v>0</v>
      </c>
      <c r="AI505" s="21">
        <v>0</v>
      </c>
      <c r="AJ505" s="21">
        <v>0</v>
      </c>
      <c r="AK505" s="21">
        <v>65700</v>
      </c>
      <c r="AL505" s="21">
        <v>0</v>
      </c>
      <c r="AM505" s="21">
        <v>0</v>
      </c>
      <c r="AN505" s="21">
        <v>0</v>
      </c>
      <c r="AO505" s="18"/>
      <c r="AP505" s="19"/>
      <c r="AQ505" s="18"/>
      <c r="AR505" s="21">
        <v>0</v>
      </c>
    </row>
    <row r="506" spans="1:44" x14ac:dyDescent="0.35">
      <c r="A506" s="18">
        <v>800030924</v>
      </c>
      <c r="B506" s="18" t="s">
        <v>65</v>
      </c>
      <c r="C506" s="18" t="s">
        <v>18</v>
      </c>
      <c r="D506" s="18">
        <v>400619</v>
      </c>
      <c r="E506" s="18" t="s">
        <v>231</v>
      </c>
      <c r="F506" s="18" t="s">
        <v>232</v>
      </c>
      <c r="G506" s="19">
        <v>45714.293020833335</v>
      </c>
      <c r="H506" s="19"/>
      <c r="I506" s="20">
        <v>65700</v>
      </c>
      <c r="J506" s="20">
        <v>65700</v>
      </c>
      <c r="K506" s="33" t="e">
        <v>#N/A</v>
      </c>
      <c r="L506" s="18" t="s">
        <v>220</v>
      </c>
      <c r="M506" s="21">
        <v>0</v>
      </c>
      <c r="N506" s="22"/>
      <c r="O506" s="18"/>
      <c r="P506" s="18" t="s">
        <v>221</v>
      </c>
      <c r="Q506" s="19">
        <v>45714</v>
      </c>
      <c r="R506" s="19">
        <v>45720</v>
      </c>
      <c r="S506" s="19"/>
      <c r="T506" s="19"/>
      <c r="U506" s="18">
        <v>-4</v>
      </c>
      <c r="V506" s="18" t="s">
        <v>222</v>
      </c>
      <c r="W506" s="21">
        <v>0</v>
      </c>
      <c r="X506" s="18"/>
      <c r="Y506" s="18"/>
      <c r="Z506" s="18"/>
      <c r="AA506" s="18" t="s">
        <v>108</v>
      </c>
      <c r="AB506" s="18"/>
      <c r="AC506" s="18"/>
      <c r="AD506" s="21">
        <v>0</v>
      </c>
      <c r="AE506" s="21">
        <v>0</v>
      </c>
      <c r="AF506" s="21">
        <v>0</v>
      </c>
      <c r="AG506" s="21">
        <v>0</v>
      </c>
      <c r="AH506" s="21">
        <v>0</v>
      </c>
      <c r="AI506" s="21">
        <v>0</v>
      </c>
      <c r="AJ506" s="21">
        <v>0</v>
      </c>
      <c r="AK506" s="21">
        <v>65700</v>
      </c>
      <c r="AL506" s="21">
        <v>0</v>
      </c>
      <c r="AM506" s="21">
        <v>0</v>
      </c>
      <c r="AN506" s="21">
        <v>0</v>
      </c>
      <c r="AO506" s="18"/>
      <c r="AP506" s="19"/>
      <c r="AQ506" s="18"/>
      <c r="AR506" s="21">
        <v>0</v>
      </c>
    </row>
    <row r="507" spans="1:44" x14ac:dyDescent="0.35">
      <c r="A507" s="18">
        <v>800030924</v>
      </c>
      <c r="B507" s="18" t="s">
        <v>65</v>
      </c>
      <c r="C507" s="18" t="s">
        <v>18</v>
      </c>
      <c r="D507" s="18">
        <v>400310</v>
      </c>
      <c r="E507" s="18" t="s">
        <v>233</v>
      </c>
      <c r="F507" s="18" t="s">
        <v>234</v>
      </c>
      <c r="G507" s="19">
        <v>45713.290567129632</v>
      </c>
      <c r="H507" s="19"/>
      <c r="I507" s="20">
        <v>65700</v>
      </c>
      <c r="J507" s="20">
        <v>65700</v>
      </c>
      <c r="K507" s="33" t="e">
        <v>#N/A</v>
      </c>
      <c r="L507" s="18" t="s">
        <v>220</v>
      </c>
      <c r="M507" s="21">
        <v>0</v>
      </c>
      <c r="N507" s="22"/>
      <c r="O507" s="18"/>
      <c r="P507" s="18" t="s">
        <v>221</v>
      </c>
      <c r="Q507" s="19">
        <v>45713</v>
      </c>
      <c r="R507" s="19">
        <v>45720</v>
      </c>
      <c r="S507" s="19"/>
      <c r="T507" s="19"/>
      <c r="U507" s="18">
        <v>-4</v>
      </c>
      <c r="V507" s="18" t="s">
        <v>222</v>
      </c>
      <c r="W507" s="21">
        <v>0</v>
      </c>
      <c r="X507" s="18"/>
      <c r="Y507" s="18"/>
      <c r="Z507" s="18"/>
      <c r="AA507" s="18" t="s">
        <v>108</v>
      </c>
      <c r="AB507" s="18"/>
      <c r="AC507" s="18"/>
      <c r="AD507" s="21">
        <v>0</v>
      </c>
      <c r="AE507" s="21">
        <v>0</v>
      </c>
      <c r="AF507" s="21">
        <v>0</v>
      </c>
      <c r="AG507" s="21">
        <v>0</v>
      </c>
      <c r="AH507" s="21">
        <v>0</v>
      </c>
      <c r="AI507" s="21">
        <v>0</v>
      </c>
      <c r="AJ507" s="21">
        <v>0</v>
      </c>
      <c r="AK507" s="21">
        <v>65700</v>
      </c>
      <c r="AL507" s="21">
        <v>0</v>
      </c>
      <c r="AM507" s="21">
        <v>0</v>
      </c>
      <c r="AN507" s="21">
        <v>0</v>
      </c>
      <c r="AO507" s="18"/>
      <c r="AP507" s="19"/>
      <c r="AQ507" s="18"/>
      <c r="AR507" s="21">
        <v>0</v>
      </c>
    </row>
    <row r="508" spans="1:44" x14ac:dyDescent="0.35">
      <c r="A508" s="18">
        <v>800030924</v>
      </c>
      <c r="B508" s="18" t="s">
        <v>65</v>
      </c>
      <c r="C508" s="18" t="s">
        <v>18</v>
      </c>
      <c r="D508" s="18">
        <v>400000</v>
      </c>
      <c r="E508" s="18" t="s">
        <v>235</v>
      </c>
      <c r="F508" s="18" t="s">
        <v>236</v>
      </c>
      <c r="G508" s="19">
        <v>45713.288136574076</v>
      </c>
      <c r="H508" s="19"/>
      <c r="I508" s="20">
        <v>65700</v>
      </c>
      <c r="J508" s="20">
        <v>65700</v>
      </c>
      <c r="K508" s="33" t="e">
        <v>#N/A</v>
      </c>
      <c r="L508" s="18" t="s">
        <v>220</v>
      </c>
      <c r="M508" s="21">
        <v>0</v>
      </c>
      <c r="N508" s="22"/>
      <c r="O508" s="18"/>
      <c r="P508" s="18" t="s">
        <v>221</v>
      </c>
      <c r="Q508" s="19">
        <v>45713</v>
      </c>
      <c r="R508" s="19">
        <v>45720</v>
      </c>
      <c r="S508" s="19"/>
      <c r="T508" s="19"/>
      <c r="U508" s="18">
        <v>-4</v>
      </c>
      <c r="V508" s="18" t="s">
        <v>222</v>
      </c>
      <c r="W508" s="21">
        <v>0</v>
      </c>
      <c r="X508" s="18"/>
      <c r="Y508" s="18"/>
      <c r="Z508" s="18"/>
      <c r="AA508" s="18" t="s">
        <v>108</v>
      </c>
      <c r="AB508" s="18"/>
      <c r="AC508" s="18"/>
      <c r="AD508" s="21">
        <v>0</v>
      </c>
      <c r="AE508" s="21">
        <v>0</v>
      </c>
      <c r="AF508" s="21">
        <v>0</v>
      </c>
      <c r="AG508" s="21">
        <v>0</v>
      </c>
      <c r="AH508" s="21">
        <v>0</v>
      </c>
      <c r="AI508" s="21">
        <v>0</v>
      </c>
      <c r="AJ508" s="21">
        <v>0</v>
      </c>
      <c r="AK508" s="21">
        <v>65700</v>
      </c>
      <c r="AL508" s="21">
        <v>0</v>
      </c>
      <c r="AM508" s="21">
        <v>0</v>
      </c>
      <c r="AN508" s="21">
        <v>0</v>
      </c>
      <c r="AO508" s="18"/>
      <c r="AP508" s="19"/>
      <c r="AQ508" s="18"/>
      <c r="AR508" s="21">
        <v>0</v>
      </c>
    </row>
    <row r="509" spans="1:44" x14ac:dyDescent="0.35">
      <c r="A509" s="18">
        <v>800030924</v>
      </c>
      <c r="B509" s="18" t="s">
        <v>65</v>
      </c>
      <c r="C509" s="18" t="s">
        <v>18</v>
      </c>
      <c r="D509" s="18">
        <v>399935</v>
      </c>
      <c r="E509" s="18" t="s">
        <v>237</v>
      </c>
      <c r="F509" s="18" t="s">
        <v>238</v>
      </c>
      <c r="G509" s="19">
        <v>45712.296666666669</v>
      </c>
      <c r="H509" s="19"/>
      <c r="I509" s="20">
        <v>65700</v>
      </c>
      <c r="J509" s="20">
        <v>65700</v>
      </c>
      <c r="K509" s="33" t="e">
        <v>#N/A</v>
      </c>
      <c r="L509" s="18" t="s">
        <v>220</v>
      </c>
      <c r="M509" s="21">
        <v>0</v>
      </c>
      <c r="N509" s="22"/>
      <c r="O509" s="18"/>
      <c r="P509" s="18" t="s">
        <v>221</v>
      </c>
      <c r="Q509" s="19">
        <v>45712</v>
      </c>
      <c r="R509" s="19">
        <v>45720</v>
      </c>
      <c r="S509" s="19"/>
      <c r="T509" s="19"/>
      <c r="U509" s="18">
        <v>-4</v>
      </c>
      <c r="V509" s="18" t="s">
        <v>222</v>
      </c>
      <c r="W509" s="21">
        <v>0</v>
      </c>
      <c r="X509" s="18"/>
      <c r="Y509" s="18"/>
      <c r="Z509" s="18"/>
      <c r="AA509" s="18" t="s">
        <v>108</v>
      </c>
      <c r="AB509" s="18"/>
      <c r="AC509" s="18"/>
      <c r="AD509" s="21">
        <v>0</v>
      </c>
      <c r="AE509" s="21">
        <v>0</v>
      </c>
      <c r="AF509" s="21">
        <v>0</v>
      </c>
      <c r="AG509" s="21">
        <v>0</v>
      </c>
      <c r="AH509" s="21">
        <v>0</v>
      </c>
      <c r="AI509" s="21">
        <v>0</v>
      </c>
      <c r="AJ509" s="21">
        <v>0</v>
      </c>
      <c r="AK509" s="21">
        <v>65700</v>
      </c>
      <c r="AL509" s="21">
        <v>0</v>
      </c>
      <c r="AM509" s="21">
        <v>0</v>
      </c>
      <c r="AN509" s="21">
        <v>0</v>
      </c>
      <c r="AO509" s="18"/>
      <c r="AP509" s="19"/>
      <c r="AQ509" s="18"/>
      <c r="AR509" s="21">
        <v>0</v>
      </c>
    </row>
    <row r="510" spans="1:44" x14ac:dyDescent="0.35">
      <c r="A510" s="18">
        <v>800030924</v>
      </c>
      <c r="B510" s="18" t="s">
        <v>65</v>
      </c>
      <c r="C510" s="18" t="s">
        <v>18</v>
      </c>
      <c r="D510" s="18">
        <v>399920</v>
      </c>
      <c r="E510" s="18" t="s">
        <v>239</v>
      </c>
      <c r="F510" s="18" t="s">
        <v>240</v>
      </c>
      <c r="G510" s="19">
        <v>45712.296481481484</v>
      </c>
      <c r="H510" s="19"/>
      <c r="I510" s="20">
        <v>65700</v>
      </c>
      <c r="J510" s="20">
        <v>65700</v>
      </c>
      <c r="K510" s="33" t="e">
        <v>#N/A</v>
      </c>
      <c r="L510" s="18" t="s">
        <v>220</v>
      </c>
      <c r="M510" s="21">
        <v>0</v>
      </c>
      <c r="N510" s="22"/>
      <c r="O510" s="18"/>
      <c r="P510" s="18" t="s">
        <v>221</v>
      </c>
      <c r="Q510" s="19">
        <v>45712</v>
      </c>
      <c r="R510" s="19">
        <v>45720</v>
      </c>
      <c r="S510" s="19"/>
      <c r="T510" s="19"/>
      <c r="U510" s="18">
        <v>-4</v>
      </c>
      <c r="V510" s="18" t="s">
        <v>222</v>
      </c>
      <c r="W510" s="21">
        <v>0</v>
      </c>
      <c r="X510" s="18"/>
      <c r="Y510" s="18"/>
      <c r="Z510" s="18"/>
      <c r="AA510" s="18" t="s">
        <v>108</v>
      </c>
      <c r="AB510" s="18"/>
      <c r="AC510" s="18"/>
      <c r="AD510" s="21">
        <v>0</v>
      </c>
      <c r="AE510" s="21">
        <v>0</v>
      </c>
      <c r="AF510" s="21">
        <v>0</v>
      </c>
      <c r="AG510" s="21">
        <v>0</v>
      </c>
      <c r="AH510" s="21">
        <v>0</v>
      </c>
      <c r="AI510" s="21">
        <v>0</v>
      </c>
      <c r="AJ510" s="21">
        <v>0</v>
      </c>
      <c r="AK510" s="21">
        <v>65700</v>
      </c>
      <c r="AL510" s="21">
        <v>0</v>
      </c>
      <c r="AM510" s="21">
        <v>0</v>
      </c>
      <c r="AN510" s="21">
        <v>0</v>
      </c>
      <c r="AO510" s="18"/>
      <c r="AP510" s="19"/>
      <c r="AQ510" s="18"/>
      <c r="AR510" s="21">
        <v>0</v>
      </c>
    </row>
    <row r="511" spans="1:44" x14ac:dyDescent="0.35">
      <c r="A511" s="18">
        <v>800030924</v>
      </c>
      <c r="B511" s="18" t="s">
        <v>65</v>
      </c>
      <c r="C511" s="18" t="s">
        <v>18</v>
      </c>
      <c r="D511" s="18">
        <v>399919</v>
      </c>
      <c r="E511" s="18" t="s">
        <v>241</v>
      </c>
      <c r="F511" s="18" t="s">
        <v>242</v>
      </c>
      <c r="G511" s="19">
        <v>45712.296481481484</v>
      </c>
      <c r="H511" s="19"/>
      <c r="I511" s="20">
        <v>65700</v>
      </c>
      <c r="J511" s="20">
        <v>65700</v>
      </c>
      <c r="K511" s="33" t="e">
        <v>#N/A</v>
      </c>
      <c r="L511" s="18" t="s">
        <v>220</v>
      </c>
      <c r="M511" s="21">
        <v>0</v>
      </c>
      <c r="N511" s="22"/>
      <c r="O511" s="18"/>
      <c r="P511" s="18" t="s">
        <v>221</v>
      </c>
      <c r="Q511" s="19">
        <v>45712</v>
      </c>
      <c r="R511" s="19">
        <v>45720</v>
      </c>
      <c r="S511" s="19"/>
      <c r="T511" s="19"/>
      <c r="U511" s="18">
        <v>-4</v>
      </c>
      <c r="V511" s="18" t="s">
        <v>222</v>
      </c>
      <c r="W511" s="21">
        <v>0</v>
      </c>
      <c r="X511" s="18"/>
      <c r="Y511" s="18"/>
      <c r="Z511" s="18"/>
      <c r="AA511" s="18" t="s">
        <v>108</v>
      </c>
      <c r="AB511" s="18"/>
      <c r="AC511" s="18"/>
      <c r="AD511" s="21">
        <v>0</v>
      </c>
      <c r="AE511" s="21">
        <v>0</v>
      </c>
      <c r="AF511" s="21">
        <v>0</v>
      </c>
      <c r="AG511" s="21">
        <v>0</v>
      </c>
      <c r="AH511" s="21">
        <v>0</v>
      </c>
      <c r="AI511" s="21">
        <v>0</v>
      </c>
      <c r="AJ511" s="21">
        <v>0</v>
      </c>
      <c r="AK511" s="21">
        <v>65700</v>
      </c>
      <c r="AL511" s="21">
        <v>0</v>
      </c>
      <c r="AM511" s="21">
        <v>0</v>
      </c>
      <c r="AN511" s="21">
        <v>0</v>
      </c>
      <c r="AO511" s="18"/>
      <c r="AP511" s="19"/>
      <c r="AQ511" s="18"/>
      <c r="AR511" s="21">
        <v>0</v>
      </c>
    </row>
    <row r="512" spans="1:44" x14ac:dyDescent="0.35">
      <c r="A512" s="18">
        <v>800030924</v>
      </c>
      <c r="B512" s="18" t="s">
        <v>65</v>
      </c>
      <c r="C512" s="18" t="s">
        <v>18</v>
      </c>
      <c r="D512" s="18">
        <v>399583</v>
      </c>
      <c r="E512" s="18" t="s">
        <v>243</v>
      </c>
      <c r="F512" s="18" t="s">
        <v>244</v>
      </c>
      <c r="G512" s="19">
        <v>45712.293773148151</v>
      </c>
      <c r="H512" s="19"/>
      <c r="I512" s="20">
        <v>65700</v>
      </c>
      <c r="J512" s="20">
        <v>65700</v>
      </c>
      <c r="K512" s="33" t="e">
        <v>#N/A</v>
      </c>
      <c r="L512" s="18" t="s">
        <v>220</v>
      </c>
      <c r="M512" s="21">
        <v>0</v>
      </c>
      <c r="N512" s="22"/>
      <c r="O512" s="18"/>
      <c r="P512" s="18" t="s">
        <v>221</v>
      </c>
      <c r="Q512" s="19">
        <v>45712</v>
      </c>
      <c r="R512" s="19">
        <v>45720</v>
      </c>
      <c r="S512" s="19"/>
      <c r="T512" s="19"/>
      <c r="U512" s="18">
        <v>-4</v>
      </c>
      <c r="V512" s="18" t="s">
        <v>222</v>
      </c>
      <c r="W512" s="21">
        <v>0</v>
      </c>
      <c r="X512" s="18"/>
      <c r="Y512" s="18"/>
      <c r="Z512" s="18"/>
      <c r="AA512" s="18" t="s">
        <v>108</v>
      </c>
      <c r="AB512" s="18"/>
      <c r="AC512" s="18"/>
      <c r="AD512" s="21">
        <v>0</v>
      </c>
      <c r="AE512" s="21">
        <v>0</v>
      </c>
      <c r="AF512" s="21">
        <v>0</v>
      </c>
      <c r="AG512" s="21">
        <v>0</v>
      </c>
      <c r="AH512" s="21">
        <v>0</v>
      </c>
      <c r="AI512" s="21">
        <v>0</v>
      </c>
      <c r="AJ512" s="21">
        <v>0</v>
      </c>
      <c r="AK512" s="21">
        <v>65700</v>
      </c>
      <c r="AL512" s="21">
        <v>0</v>
      </c>
      <c r="AM512" s="21">
        <v>0</v>
      </c>
      <c r="AN512" s="21">
        <v>0</v>
      </c>
      <c r="AO512" s="18"/>
      <c r="AP512" s="19"/>
      <c r="AQ512" s="18"/>
      <c r="AR512" s="21">
        <v>0</v>
      </c>
    </row>
    <row r="513" spans="1:44" x14ac:dyDescent="0.35">
      <c r="A513" s="18">
        <v>800030924</v>
      </c>
      <c r="B513" s="18" t="s">
        <v>65</v>
      </c>
      <c r="C513" s="18" t="s">
        <v>18</v>
      </c>
      <c r="D513" s="18">
        <v>399382</v>
      </c>
      <c r="E513" s="18" t="s">
        <v>245</v>
      </c>
      <c r="F513" s="18" t="s">
        <v>246</v>
      </c>
      <c r="G513" s="19">
        <v>45709.289907407408</v>
      </c>
      <c r="H513" s="19"/>
      <c r="I513" s="20">
        <v>65700</v>
      </c>
      <c r="J513" s="20">
        <v>65700</v>
      </c>
      <c r="K513" s="33" t="e">
        <v>#N/A</v>
      </c>
      <c r="L513" s="18" t="s">
        <v>220</v>
      </c>
      <c r="M513" s="21">
        <v>0</v>
      </c>
      <c r="N513" s="22"/>
      <c r="O513" s="18"/>
      <c r="P513" s="18" t="s">
        <v>221</v>
      </c>
      <c r="Q513" s="19">
        <v>45709</v>
      </c>
      <c r="R513" s="19">
        <v>45720</v>
      </c>
      <c r="S513" s="19"/>
      <c r="T513" s="19"/>
      <c r="U513" s="18">
        <v>-4</v>
      </c>
      <c r="V513" s="18" t="s">
        <v>222</v>
      </c>
      <c r="W513" s="21">
        <v>0</v>
      </c>
      <c r="X513" s="18"/>
      <c r="Y513" s="18"/>
      <c r="Z513" s="18"/>
      <c r="AA513" s="18" t="s">
        <v>108</v>
      </c>
      <c r="AB513" s="18"/>
      <c r="AC513" s="18"/>
      <c r="AD513" s="21">
        <v>0</v>
      </c>
      <c r="AE513" s="21">
        <v>0</v>
      </c>
      <c r="AF513" s="21">
        <v>0</v>
      </c>
      <c r="AG513" s="21">
        <v>0</v>
      </c>
      <c r="AH513" s="21">
        <v>0</v>
      </c>
      <c r="AI513" s="21">
        <v>0</v>
      </c>
      <c r="AJ513" s="21">
        <v>0</v>
      </c>
      <c r="AK513" s="21">
        <v>65700</v>
      </c>
      <c r="AL513" s="21">
        <v>0</v>
      </c>
      <c r="AM513" s="21">
        <v>0</v>
      </c>
      <c r="AN513" s="21">
        <v>0</v>
      </c>
      <c r="AO513" s="18"/>
      <c r="AP513" s="19"/>
      <c r="AQ513" s="18"/>
      <c r="AR513" s="21">
        <v>0</v>
      </c>
    </row>
    <row r="514" spans="1:44" x14ac:dyDescent="0.35">
      <c r="A514" s="18">
        <v>800030924</v>
      </c>
      <c r="B514" s="18" t="s">
        <v>65</v>
      </c>
      <c r="C514" s="18" t="s">
        <v>18</v>
      </c>
      <c r="D514" s="18">
        <v>398986</v>
      </c>
      <c r="E514" s="18" t="s">
        <v>247</v>
      </c>
      <c r="F514" s="18" t="s">
        <v>248</v>
      </c>
      <c r="G514" s="19">
        <v>45708.289664351854</v>
      </c>
      <c r="H514" s="19"/>
      <c r="I514" s="20">
        <v>65700</v>
      </c>
      <c r="J514" s="20">
        <v>65700</v>
      </c>
      <c r="K514" s="33" t="e">
        <v>#N/A</v>
      </c>
      <c r="L514" s="18" t="s">
        <v>220</v>
      </c>
      <c r="M514" s="21">
        <v>0</v>
      </c>
      <c r="N514" s="22"/>
      <c r="O514" s="18"/>
      <c r="P514" s="18" t="s">
        <v>221</v>
      </c>
      <c r="Q514" s="19">
        <v>45708</v>
      </c>
      <c r="R514" s="19">
        <v>45720</v>
      </c>
      <c r="S514" s="19"/>
      <c r="T514" s="19"/>
      <c r="U514" s="18">
        <v>-4</v>
      </c>
      <c r="V514" s="18" t="s">
        <v>222</v>
      </c>
      <c r="W514" s="21">
        <v>0</v>
      </c>
      <c r="X514" s="18"/>
      <c r="Y514" s="18"/>
      <c r="Z514" s="18"/>
      <c r="AA514" s="18" t="s">
        <v>108</v>
      </c>
      <c r="AB514" s="18"/>
      <c r="AC514" s="18"/>
      <c r="AD514" s="21">
        <v>0</v>
      </c>
      <c r="AE514" s="21">
        <v>0</v>
      </c>
      <c r="AF514" s="21">
        <v>0</v>
      </c>
      <c r="AG514" s="21">
        <v>0</v>
      </c>
      <c r="AH514" s="21">
        <v>0</v>
      </c>
      <c r="AI514" s="21">
        <v>0</v>
      </c>
      <c r="AJ514" s="21">
        <v>0</v>
      </c>
      <c r="AK514" s="21">
        <v>65700</v>
      </c>
      <c r="AL514" s="21">
        <v>0</v>
      </c>
      <c r="AM514" s="21">
        <v>0</v>
      </c>
      <c r="AN514" s="21">
        <v>0</v>
      </c>
      <c r="AO514" s="18"/>
      <c r="AP514" s="19"/>
      <c r="AQ514" s="18"/>
      <c r="AR514" s="21">
        <v>0</v>
      </c>
    </row>
    <row r="515" spans="1:44" x14ac:dyDescent="0.35">
      <c r="A515" s="18">
        <v>800030924</v>
      </c>
      <c r="B515" s="18" t="s">
        <v>65</v>
      </c>
      <c r="C515" s="18" t="s">
        <v>18</v>
      </c>
      <c r="D515" s="18">
        <v>398672</v>
      </c>
      <c r="E515" s="18" t="s">
        <v>249</v>
      </c>
      <c r="F515" s="18" t="s">
        <v>250</v>
      </c>
      <c r="G515" s="19">
        <v>45707.293229166666</v>
      </c>
      <c r="H515" s="19"/>
      <c r="I515" s="20">
        <v>65700</v>
      </c>
      <c r="J515" s="20">
        <v>65700</v>
      </c>
      <c r="K515" s="33" t="e">
        <v>#N/A</v>
      </c>
      <c r="L515" s="18" t="s">
        <v>220</v>
      </c>
      <c r="M515" s="21">
        <v>0</v>
      </c>
      <c r="N515" s="22"/>
      <c r="O515" s="18"/>
      <c r="P515" s="18" t="s">
        <v>221</v>
      </c>
      <c r="Q515" s="19">
        <v>45707</v>
      </c>
      <c r="R515" s="19">
        <v>45720</v>
      </c>
      <c r="S515" s="19"/>
      <c r="T515" s="19"/>
      <c r="U515" s="18">
        <v>-4</v>
      </c>
      <c r="V515" s="18" t="s">
        <v>222</v>
      </c>
      <c r="W515" s="21">
        <v>0</v>
      </c>
      <c r="X515" s="18"/>
      <c r="Y515" s="18"/>
      <c r="Z515" s="18"/>
      <c r="AA515" s="18" t="s">
        <v>108</v>
      </c>
      <c r="AB515" s="18"/>
      <c r="AC515" s="18"/>
      <c r="AD515" s="21">
        <v>0</v>
      </c>
      <c r="AE515" s="21">
        <v>0</v>
      </c>
      <c r="AF515" s="21">
        <v>0</v>
      </c>
      <c r="AG515" s="21">
        <v>0</v>
      </c>
      <c r="AH515" s="21">
        <v>0</v>
      </c>
      <c r="AI515" s="21">
        <v>0</v>
      </c>
      <c r="AJ515" s="21">
        <v>0</v>
      </c>
      <c r="AK515" s="21">
        <v>65700</v>
      </c>
      <c r="AL515" s="21">
        <v>0</v>
      </c>
      <c r="AM515" s="21">
        <v>0</v>
      </c>
      <c r="AN515" s="21">
        <v>0</v>
      </c>
      <c r="AO515" s="18"/>
      <c r="AP515" s="19"/>
      <c r="AQ515" s="18"/>
      <c r="AR515" s="21">
        <v>0</v>
      </c>
    </row>
    <row r="516" spans="1:44" x14ac:dyDescent="0.35">
      <c r="A516" s="18">
        <v>800030924</v>
      </c>
      <c r="B516" s="18" t="s">
        <v>65</v>
      </c>
      <c r="C516" s="18" t="s">
        <v>18</v>
      </c>
      <c r="D516" s="18">
        <v>397498</v>
      </c>
      <c r="E516" s="18" t="s">
        <v>251</v>
      </c>
      <c r="F516" s="18" t="s">
        <v>252</v>
      </c>
      <c r="G516" s="19">
        <v>45702.346261574072</v>
      </c>
      <c r="H516" s="19"/>
      <c r="I516" s="20">
        <v>65700</v>
      </c>
      <c r="J516" s="20">
        <v>65700</v>
      </c>
      <c r="K516" s="33" t="e">
        <v>#N/A</v>
      </c>
      <c r="L516" s="18" t="s">
        <v>220</v>
      </c>
      <c r="M516" s="21">
        <v>0</v>
      </c>
      <c r="N516" s="22"/>
      <c r="O516" s="18"/>
      <c r="P516" s="18" t="s">
        <v>221</v>
      </c>
      <c r="Q516" s="19">
        <v>45702</v>
      </c>
      <c r="R516" s="19">
        <v>45720</v>
      </c>
      <c r="S516" s="19"/>
      <c r="T516" s="19"/>
      <c r="U516" s="18">
        <v>-4</v>
      </c>
      <c r="V516" s="18" t="s">
        <v>222</v>
      </c>
      <c r="W516" s="21">
        <v>0</v>
      </c>
      <c r="X516" s="18"/>
      <c r="Y516" s="18"/>
      <c r="Z516" s="18"/>
      <c r="AA516" s="18" t="s">
        <v>108</v>
      </c>
      <c r="AB516" s="18"/>
      <c r="AC516" s="18"/>
      <c r="AD516" s="21">
        <v>0</v>
      </c>
      <c r="AE516" s="21">
        <v>0</v>
      </c>
      <c r="AF516" s="21">
        <v>0</v>
      </c>
      <c r="AG516" s="21">
        <v>0</v>
      </c>
      <c r="AH516" s="21">
        <v>0</v>
      </c>
      <c r="AI516" s="21">
        <v>0</v>
      </c>
      <c r="AJ516" s="21">
        <v>0</v>
      </c>
      <c r="AK516" s="21">
        <v>65700</v>
      </c>
      <c r="AL516" s="21">
        <v>0</v>
      </c>
      <c r="AM516" s="21">
        <v>0</v>
      </c>
      <c r="AN516" s="21">
        <v>0</v>
      </c>
      <c r="AO516" s="18"/>
      <c r="AP516" s="19"/>
      <c r="AQ516" s="18"/>
      <c r="AR516" s="21">
        <v>0</v>
      </c>
    </row>
    <row r="517" spans="1:44" x14ac:dyDescent="0.35">
      <c r="A517" s="18">
        <v>800030924</v>
      </c>
      <c r="B517" s="18" t="s">
        <v>65</v>
      </c>
      <c r="C517" s="18" t="s">
        <v>18</v>
      </c>
      <c r="D517" s="18">
        <v>396962</v>
      </c>
      <c r="E517" s="18" t="s">
        <v>253</v>
      </c>
      <c r="F517" s="18" t="s">
        <v>254</v>
      </c>
      <c r="G517" s="19">
        <v>45701.341111111113</v>
      </c>
      <c r="H517" s="19"/>
      <c r="I517" s="20">
        <v>65700</v>
      </c>
      <c r="J517" s="20">
        <v>65700</v>
      </c>
      <c r="K517" s="33" t="e">
        <v>#N/A</v>
      </c>
      <c r="L517" s="18" t="s">
        <v>220</v>
      </c>
      <c r="M517" s="21">
        <v>0</v>
      </c>
      <c r="N517" s="22"/>
      <c r="O517" s="18"/>
      <c r="P517" s="18" t="s">
        <v>221</v>
      </c>
      <c r="Q517" s="19">
        <v>45701</v>
      </c>
      <c r="R517" s="19">
        <v>45720</v>
      </c>
      <c r="S517" s="19"/>
      <c r="T517" s="19"/>
      <c r="U517" s="18">
        <v>-4</v>
      </c>
      <c r="V517" s="18" t="s">
        <v>222</v>
      </c>
      <c r="W517" s="21">
        <v>0</v>
      </c>
      <c r="X517" s="18"/>
      <c r="Y517" s="18"/>
      <c r="Z517" s="18"/>
      <c r="AA517" s="18" t="s">
        <v>108</v>
      </c>
      <c r="AB517" s="18"/>
      <c r="AC517" s="18"/>
      <c r="AD517" s="21">
        <v>0</v>
      </c>
      <c r="AE517" s="21">
        <v>0</v>
      </c>
      <c r="AF517" s="21">
        <v>0</v>
      </c>
      <c r="AG517" s="21">
        <v>0</v>
      </c>
      <c r="AH517" s="21">
        <v>0</v>
      </c>
      <c r="AI517" s="21">
        <v>0</v>
      </c>
      <c r="AJ517" s="21">
        <v>0</v>
      </c>
      <c r="AK517" s="21">
        <v>65700</v>
      </c>
      <c r="AL517" s="21">
        <v>0</v>
      </c>
      <c r="AM517" s="21">
        <v>0</v>
      </c>
      <c r="AN517" s="21">
        <v>0</v>
      </c>
      <c r="AO517" s="18"/>
      <c r="AP517" s="19"/>
      <c r="AQ517" s="18"/>
      <c r="AR517" s="21">
        <v>0</v>
      </c>
    </row>
    <row r="518" spans="1:44" x14ac:dyDescent="0.35">
      <c r="A518" s="18">
        <v>800030924</v>
      </c>
      <c r="B518" s="18" t="s">
        <v>65</v>
      </c>
      <c r="C518" s="18" t="s">
        <v>18</v>
      </c>
      <c r="D518" s="18">
        <v>396878</v>
      </c>
      <c r="E518" s="18" t="s">
        <v>255</v>
      </c>
      <c r="F518" s="18" t="s">
        <v>256</v>
      </c>
      <c r="G518" s="19">
        <v>45700.284733796296</v>
      </c>
      <c r="H518" s="19"/>
      <c r="I518" s="20">
        <v>65700</v>
      </c>
      <c r="J518" s="20">
        <v>65700</v>
      </c>
      <c r="K518" s="33" t="e">
        <v>#N/A</v>
      </c>
      <c r="L518" s="18" t="s">
        <v>220</v>
      </c>
      <c r="M518" s="21">
        <v>0</v>
      </c>
      <c r="N518" s="22"/>
      <c r="O518" s="18"/>
      <c r="P518" s="18" t="s">
        <v>221</v>
      </c>
      <c r="Q518" s="19">
        <v>45700</v>
      </c>
      <c r="R518" s="19">
        <v>45720</v>
      </c>
      <c r="S518" s="19"/>
      <c r="T518" s="19"/>
      <c r="U518" s="18">
        <v>-4</v>
      </c>
      <c r="V518" s="18" t="s">
        <v>222</v>
      </c>
      <c r="W518" s="21">
        <v>0</v>
      </c>
      <c r="X518" s="18"/>
      <c r="Y518" s="18"/>
      <c r="Z518" s="18"/>
      <c r="AA518" s="18" t="s">
        <v>108</v>
      </c>
      <c r="AB518" s="18"/>
      <c r="AC518" s="18"/>
      <c r="AD518" s="21">
        <v>0</v>
      </c>
      <c r="AE518" s="21">
        <v>0</v>
      </c>
      <c r="AF518" s="21">
        <v>0</v>
      </c>
      <c r="AG518" s="21">
        <v>0</v>
      </c>
      <c r="AH518" s="21">
        <v>0</v>
      </c>
      <c r="AI518" s="21">
        <v>0</v>
      </c>
      <c r="AJ518" s="21">
        <v>0</v>
      </c>
      <c r="AK518" s="21">
        <v>65700</v>
      </c>
      <c r="AL518" s="21">
        <v>0</v>
      </c>
      <c r="AM518" s="21">
        <v>0</v>
      </c>
      <c r="AN518" s="21">
        <v>0</v>
      </c>
      <c r="AO518" s="18"/>
      <c r="AP518" s="19"/>
      <c r="AQ518" s="18"/>
      <c r="AR518" s="21">
        <v>0</v>
      </c>
    </row>
    <row r="519" spans="1:44" x14ac:dyDescent="0.35">
      <c r="A519" s="18">
        <v>800030924</v>
      </c>
      <c r="B519" s="18" t="s">
        <v>65</v>
      </c>
      <c r="C519" s="18" t="s">
        <v>18</v>
      </c>
      <c r="D519" s="18">
        <v>396642</v>
      </c>
      <c r="E519" s="18" t="s">
        <v>257</v>
      </c>
      <c r="F519" s="18" t="s">
        <v>258</v>
      </c>
      <c r="G519" s="19">
        <v>45700.28292824074</v>
      </c>
      <c r="H519" s="19"/>
      <c r="I519" s="20">
        <v>65700</v>
      </c>
      <c r="J519" s="20">
        <v>65700</v>
      </c>
      <c r="K519" s="33" t="e">
        <v>#N/A</v>
      </c>
      <c r="L519" s="18" t="s">
        <v>220</v>
      </c>
      <c r="M519" s="21">
        <v>0</v>
      </c>
      <c r="N519" s="22"/>
      <c r="O519" s="18"/>
      <c r="P519" s="18" t="s">
        <v>221</v>
      </c>
      <c r="Q519" s="19">
        <v>45700</v>
      </c>
      <c r="R519" s="19">
        <v>45720</v>
      </c>
      <c r="S519" s="19"/>
      <c r="T519" s="19"/>
      <c r="U519" s="18">
        <v>-4</v>
      </c>
      <c r="V519" s="18" t="s">
        <v>222</v>
      </c>
      <c r="W519" s="21">
        <v>0</v>
      </c>
      <c r="X519" s="18"/>
      <c r="Y519" s="18"/>
      <c r="Z519" s="18"/>
      <c r="AA519" s="18" t="s">
        <v>108</v>
      </c>
      <c r="AB519" s="18"/>
      <c r="AC519" s="18"/>
      <c r="AD519" s="21">
        <v>0</v>
      </c>
      <c r="AE519" s="21">
        <v>0</v>
      </c>
      <c r="AF519" s="21">
        <v>0</v>
      </c>
      <c r="AG519" s="21">
        <v>0</v>
      </c>
      <c r="AH519" s="21">
        <v>0</v>
      </c>
      <c r="AI519" s="21">
        <v>0</v>
      </c>
      <c r="AJ519" s="21">
        <v>0</v>
      </c>
      <c r="AK519" s="21">
        <v>65700</v>
      </c>
      <c r="AL519" s="21">
        <v>0</v>
      </c>
      <c r="AM519" s="21">
        <v>0</v>
      </c>
      <c r="AN519" s="21">
        <v>0</v>
      </c>
      <c r="AO519" s="18"/>
      <c r="AP519" s="19"/>
      <c r="AQ519" s="18"/>
      <c r="AR519" s="21">
        <v>0</v>
      </c>
    </row>
    <row r="520" spans="1:44" x14ac:dyDescent="0.35">
      <c r="A520" s="18">
        <v>800030924</v>
      </c>
      <c r="B520" s="18" t="s">
        <v>65</v>
      </c>
      <c r="C520" s="18" t="s">
        <v>18</v>
      </c>
      <c r="D520" s="18">
        <v>396602</v>
      </c>
      <c r="E520" s="18" t="s">
        <v>259</v>
      </c>
      <c r="F520" s="18" t="s">
        <v>260</v>
      </c>
      <c r="G520" s="19">
        <v>45699.679305555554</v>
      </c>
      <c r="H520" s="19"/>
      <c r="I520" s="20">
        <v>65700</v>
      </c>
      <c r="J520" s="20">
        <v>65700</v>
      </c>
      <c r="K520" s="33" t="e">
        <v>#N/A</v>
      </c>
      <c r="L520" s="18" t="s">
        <v>220</v>
      </c>
      <c r="M520" s="21">
        <v>0</v>
      </c>
      <c r="N520" s="22"/>
      <c r="O520" s="18"/>
      <c r="P520" s="18" t="s">
        <v>221</v>
      </c>
      <c r="Q520" s="19">
        <v>45699</v>
      </c>
      <c r="R520" s="19">
        <v>45720</v>
      </c>
      <c r="S520" s="19"/>
      <c r="T520" s="19"/>
      <c r="U520" s="18">
        <v>-4</v>
      </c>
      <c r="V520" s="18" t="s">
        <v>222</v>
      </c>
      <c r="W520" s="21">
        <v>0</v>
      </c>
      <c r="X520" s="18"/>
      <c r="Y520" s="18"/>
      <c r="Z520" s="18"/>
      <c r="AA520" s="18" t="s">
        <v>108</v>
      </c>
      <c r="AB520" s="18"/>
      <c r="AC520" s="18"/>
      <c r="AD520" s="21">
        <v>0</v>
      </c>
      <c r="AE520" s="21">
        <v>0</v>
      </c>
      <c r="AF520" s="21">
        <v>0</v>
      </c>
      <c r="AG520" s="21">
        <v>0</v>
      </c>
      <c r="AH520" s="21">
        <v>0</v>
      </c>
      <c r="AI520" s="21">
        <v>0</v>
      </c>
      <c r="AJ520" s="21">
        <v>0</v>
      </c>
      <c r="AK520" s="21">
        <v>65700</v>
      </c>
      <c r="AL520" s="21">
        <v>0</v>
      </c>
      <c r="AM520" s="21">
        <v>0</v>
      </c>
      <c r="AN520" s="21">
        <v>0</v>
      </c>
      <c r="AO520" s="18"/>
      <c r="AP520" s="19"/>
      <c r="AQ520" s="18"/>
      <c r="AR520" s="21">
        <v>0</v>
      </c>
    </row>
    <row r="521" spans="1:44" x14ac:dyDescent="0.35">
      <c r="A521" s="18">
        <v>800030924</v>
      </c>
      <c r="B521" s="18" t="s">
        <v>65</v>
      </c>
      <c r="C521" s="18" t="s">
        <v>18</v>
      </c>
      <c r="D521" s="18">
        <v>396527</v>
      </c>
      <c r="E521" s="18" t="s">
        <v>261</v>
      </c>
      <c r="F521" s="18" t="s">
        <v>262</v>
      </c>
      <c r="G521" s="19">
        <v>45699.678668981483</v>
      </c>
      <c r="H521" s="19"/>
      <c r="I521" s="20">
        <v>65700</v>
      </c>
      <c r="J521" s="20">
        <v>65700</v>
      </c>
      <c r="K521" s="33" t="e">
        <v>#N/A</v>
      </c>
      <c r="L521" s="18" t="s">
        <v>220</v>
      </c>
      <c r="M521" s="21">
        <v>0</v>
      </c>
      <c r="N521" s="22"/>
      <c r="O521" s="18"/>
      <c r="P521" s="18" t="s">
        <v>221</v>
      </c>
      <c r="Q521" s="19">
        <v>45699</v>
      </c>
      <c r="R521" s="19">
        <v>45720</v>
      </c>
      <c r="S521" s="19"/>
      <c r="T521" s="19"/>
      <c r="U521" s="18">
        <v>-4</v>
      </c>
      <c r="V521" s="18" t="s">
        <v>222</v>
      </c>
      <c r="W521" s="21">
        <v>0</v>
      </c>
      <c r="X521" s="18"/>
      <c r="Y521" s="18"/>
      <c r="Z521" s="18"/>
      <c r="AA521" s="18" t="s">
        <v>108</v>
      </c>
      <c r="AB521" s="18"/>
      <c r="AC521" s="18"/>
      <c r="AD521" s="21">
        <v>0</v>
      </c>
      <c r="AE521" s="21">
        <v>0</v>
      </c>
      <c r="AF521" s="21">
        <v>0</v>
      </c>
      <c r="AG521" s="21">
        <v>0</v>
      </c>
      <c r="AH521" s="21">
        <v>0</v>
      </c>
      <c r="AI521" s="21">
        <v>0</v>
      </c>
      <c r="AJ521" s="21">
        <v>0</v>
      </c>
      <c r="AK521" s="21">
        <v>65700</v>
      </c>
      <c r="AL521" s="21">
        <v>0</v>
      </c>
      <c r="AM521" s="21">
        <v>0</v>
      </c>
      <c r="AN521" s="21">
        <v>0</v>
      </c>
      <c r="AO521" s="18"/>
      <c r="AP521" s="19"/>
      <c r="AQ521" s="18"/>
      <c r="AR521" s="21">
        <v>0</v>
      </c>
    </row>
    <row r="522" spans="1:44" x14ac:dyDescent="0.35">
      <c r="A522" s="18">
        <v>800030924</v>
      </c>
      <c r="B522" s="18" t="s">
        <v>65</v>
      </c>
      <c r="C522" s="18" t="s">
        <v>18</v>
      </c>
      <c r="D522" s="18">
        <v>396337</v>
      </c>
      <c r="E522" s="18" t="s">
        <v>263</v>
      </c>
      <c r="F522" s="18" t="s">
        <v>264</v>
      </c>
      <c r="G522" s="19">
        <v>45699.677164351851</v>
      </c>
      <c r="H522" s="19"/>
      <c r="I522" s="20">
        <v>65700</v>
      </c>
      <c r="J522" s="20">
        <v>65700</v>
      </c>
      <c r="K522" s="33" t="e">
        <v>#N/A</v>
      </c>
      <c r="L522" s="18" t="s">
        <v>220</v>
      </c>
      <c r="M522" s="21">
        <v>0</v>
      </c>
      <c r="N522" s="22"/>
      <c r="O522" s="18"/>
      <c r="P522" s="18" t="s">
        <v>221</v>
      </c>
      <c r="Q522" s="19">
        <v>45699</v>
      </c>
      <c r="R522" s="19">
        <v>45720</v>
      </c>
      <c r="S522" s="19"/>
      <c r="T522" s="19"/>
      <c r="U522" s="18">
        <v>-4</v>
      </c>
      <c r="V522" s="18" t="s">
        <v>222</v>
      </c>
      <c r="W522" s="21">
        <v>0</v>
      </c>
      <c r="X522" s="18"/>
      <c r="Y522" s="18"/>
      <c r="Z522" s="18"/>
      <c r="AA522" s="18" t="s">
        <v>108</v>
      </c>
      <c r="AB522" s="18"/>
      <c r="AC522" s="18"/>
      <c r="AD522" s="21">
        <v>0</v>
      </c>
      <c r="AE522" s="21">
        <v>0</v>
      </c>
      <c r="AF522" s="21">
        <v>0</v>
      </c>
      <c r="AG522" s="21">
        <v>0</v>
      </c>
      <c r="AH522" s="21">
        <v>0</v>
      </c>
      <c r="AI522" s="21">
        <v>0</v>
      </c>
      <c r="AJ522" s="21">
        <v>0</v>
      </c>
      <c r="AK522" s="21">
        <v>65700</v>
      </c>
      <c r="AL522" s="21">
        <v>0</v>
      </c>
      <c r="AM522" s="21">
        <v>0</v>
      </c>
      <c r="AN522" s="21">
        <v>0</v>
      </c>
      <c r="AO522" s="18"/>
      <c r="AP522" s="19"/>
      <c r="AQ522" s="18"/>
      <c r="AR522" s="21">
        <v>0</v>
      </c>
    </row>
    <row r="523" spans="1:44" x14ac:dyDescent="0.35">
      <c r="A523" s="18">
        <v>800030924</v>
      </c>
      <c r="B523" s="18" t="s">
        <v>65</v>
      </c>
      <c r="C523" s="18" t="s">
        <v>18</v>
      </c>
      <c r="D523" s="18">
        <v>396297</v>
      </c>
      <c r="E523" s="18" t="s">
        <v>265</v>
      </c>
      <c r="F523" s="18" t="s">
        <v>266</v>
      </c>
      <c r="G523" s="19">
        <v>45698.296967592592</v>
      </c>
      <c r="H523" s="19"/>
      <c r="I523" s="20">
        <v>65700</v>
      </c>
      <c r="J523" s="20">
        <v>65700</v>
      </c>
      <c r="K523" s="33" t="e">
        <v>#N/A</v>
      </c>
      <c r="L523" s="18" t="s">
        <v>220</v>
      </c>
      <c r="M523" s="21">
        <v>0</v>
      </c>
      <c r="N523" s="22"/>
      <c r="O523" s="18"/>
      <c r="P523" s="18" t="s">
        <v>221</v>
      </c>
      <c r="Q523" s="19">
        <v>45698</v>
      </c>
      <c r="R523" s="19">
        <v>45720</v>
      </c>
      <c r="S523" s="19"/>
      <c r="T523" s="19"/>
      <c r="U523" s="18">
        <v>-4</v>
      </c>
      <c r="V523" s="18" t="s">
        <v>222</v>
      </c>
      <c r="W523" s="21">
        <v>0</v>
      </c>
      <c r="X523" s="18"/>
      <c r="Y523" s="18"/>
      <c r="Z523" s="18"/>
      <c r="AA523" s="18" t="s">
        <v>108</v>
      </c>
      <c r="AB523" s="18"/>
      <c r="AC523" s="18"/>
      <c r="AD523" s="21">
        <v>0</v>
      </c>
      <c r="AE523" s="21">
        <v>0</v>
      </c>
      <c r="AF523" s="21">
        <v>0</v>
      </c>
      <c r="AG523" s="21">
        <v>0</v>
      </c>
      <c r="AH523" s="21">
        <v>0</v>
      </c>
      <c r="AI523" s="21">
        <v>0</v>
      </c>
      <c r="AJ523" s="21">
        <v>0</v>
      </c>
      <c r="AK523" s="21">
        <v>65700</v>
      </c>
      <c r="AL523" s="21">
        <v>0</v>
      </c>
      <c r="AM523" s="21">
        <v>0</v>
      </c>
      <c r="AN523" s="21">
        <v>0</v>
      </c>
      <c r="AO523" s="18"/>
      <c r="AP523" s="19"/>
      <c r="AQ523" s="18"/>
      <c r="AR523" s="21">
        <v>0</v>
      </c>
    </row>
    <row r="524" spans="1:44" x14ac:dyDescent="0.35">
      <c r="A524" s="18">
        <v>800030924</v>
      </c>
      <c r="B524" s="18" t="s">
        <v>65</v>
      </c>
      <c r="C524" s="18" t="s">
        <v>18</v>
      </c>
      <c r="D524" s="18">
        <v>396208</v>
      </c>
      <c r="E524" s="18" t="s">
        <v>267</v>
      </c>
      <c r="F524" s="18" t="s">
        <v>268</v>
      </c>
      <c r="G524" s="19">
        <v>45698.296238425923</v>
      </c>
      <c r="H524" s="19"/>
      <c r="I524" s="20">
        <v>65700</v>
      </c>
      <c r="J524" s="20">
        <v>65700</v>
      </c>
      <c r="K524" s="33" t="e">
        <v>#N/A</v>
      </c>
      <c r="L524" s="18" t="s">
        <v>220</v>
      </c>
      <c r="M524" s="21">
        <v>0</v>
      </c>
      <c r="N524" s="22"/>
      <c r="O524" s="18"/>
      <c r="P524" s="18" t="s">
        <v>221</v>
      </c>
      <c r="Q524" s="19">
        <v>45698</v>
      </c>
      <c r="R524" s="19">
        <v>45720</v>
      </c>
      <c r="S524" s="19"/>
      <c r="T524" s="19"/>
      <c r="U524" s="18">
        <v>-4</v>
      </c>
      <c r="V524" s="18" t="s">
        <v>222</v>
      </c>
      <c r="W524" s="21">
        <v>0</v>
      </c>
      <c r="X524" s="18"/>
      <c r="Y524" s="18"/>
      <c r="Z524" s="18"/>
      <c r="AA524" s="18" t="s">
        <v>108</v>
      </c>
      <c r="AB524" s="18"/>
      <c r="AC524" s="18"/>
      <c r="AD524" s="21">
        <v>0</v>
      </c>
      <c r="AE524" s="21">
        <v>0</v>
      </c>
      <c r="AF524" s="21">
        <v>0</v>
      </c>
      <c r="AG524" s="21">
        <v>0</v>
      </c>
      <c r="AH524" s="21">
        <v>0</v>
      </c>
      <c r="AI524" s="21">
        <v>0</v>
      </c>
      <c r="AJ524" s="21">
        <v>0</v>
      </c>
      <c r="AK524" s="21">
        <v>65700</v>
      </c>
      <c r="AL524" s="21">
        <v>0</v>
      </c>
      <c r="AM524" s="21">
        <v>0</v>
      </c>
      <c r="AN524" s="21">
        <v>0</v>
      </c>
      <c r="AO524" s="18"/>
      <c r="AP524" s="19"/>
      <c r="AQ524" s="18"/>
      <c r="AR524" s="21">
        <v>0</v>
      </c>
    </row>
    <row r="525" spans="1:44" x14ac:dyDescent="0.35">
      <c r="A525" s="18">
        <v>800030924</v>
      </c>
      <c r="B525" s="18" t="s">
        <v>65</v>
      </c>
      <c r="C525" s="18" t="s">
        <v>18</v>
      </c>
      <c r="D525" s="18">
        <v>396184</v>
      </c>
      <c r="E525" s="18" t="s">
        <v>269</v>
      </c>
      <c r="F525" s="18" t="s">
        <v>270</v>
      </c>
      <c r="G525" s="19">
        <v>45698.296006944445</v>
      </c>
      <c r="H525" s="19"/>
      <c r="I525" s="20">
        <v>65700</v>
      </c>
      <c r="J525" s="20">
        <v>65700</v>
      </c>
      <c r="K525" s="33" t="e">
        <v>#N/A</v>
      </c>
      <c r="L525" s="18" t="s">
        <v>220</v>
      </c>
      <c r="M525" s="21">
        <v>0</v>
      </c>
      <c r="N525" s="22"/>
      <c r="O525" s="18"/>
      <c r="P525" s="18" t="s">
        <v>221</v>
      </c>
      <c r="Q525" s="19">
        <v>45698</v>
      </c>
      <c r="R525" s="19">
        <v>45720</v>
      </c>
      <c r="S525" s="19"/>
      <c r="T525" s="19"/>
      <c r="U525" s="18">
        <v>-4</v>
      </c>
      <c r="V525" s="18" t="s">
        <v>222</v>
      </c>
      <c r="W525" s="21">
        <v>0</v>
      </c>
      <c r="X525" s="18"/>
      <c r="Y525" s="18"/>
      <c r="Z525" s="18"/>
      <c r="AA525" s="18" t="s">
        <v>108</v>
      </c>
      <c r="AB525" s="18"/>
      <c r="AC525" s="18"/>
      <c r="AD525" s="21">
        <v>0</v>
      </c>
      <c r="AE525" s="21">
        <v>0</v>
      </c>
      <c r="AF525" s="21">
        <v>0</v>
      </c>
      <c r="AG525" s="21">
        <v>0</v>
      </c>
      <c r="AH525" s="21">
        <v>0</v>
      </c>
      <c r="AI525" s="21">
        <v>0</v>
      </c>
      <c r="AJ525" s="21">
        <v>0</v>
      </c>
      <c r="AK525" s="21">
        <v>65700</v>
      </c>
      <c r="AL525" s="21">
        <v>0</v>
      </c>
      <c r="AM525" s="21">
        <v>0</v>
      </c>
      <c r="AN525" s="21">
        <v>0</v>
      </c>
      <c r="AO525" s="18"/>
      <c r="AP525" s="19"/>
      <c r="AQ525" s="18"/>
      <c r="AR525" s="21">
        <v>0</v>
      </c>
    </row>
    <row r="526" spans="1:44" x14ac:dyDescent="0.35">
      <c r="A526" s="18">
        <v>800030924</v>
      </c>
      <c r="B526" s="18" t="s">
        <v>65</v>
      </c>
      <c r="C526" s="18" t="s">
        <v>18</v>
      </c>
      <c r="D526" s="18">
        <v>395806</v>
      </c>
      <c r="E526" s="18" t="s">
        <v>271</v>
      </c>
      <c r="F526" s="18" t="s">
        <v>272</v>
      </c>
      <c r="G526" s="19">
        <v>45695.014548611114</v>
      </c>
      <c r="H526" s="19"/>
      <c r="I526" s="20">
        <v>65700</v>
      </c>
      <c r="J526" s="20">
        <v>65700</v>
      </c>
      <c r="K526" s="33" t="e">
        <v>#N/A</v>
      </c>
      <c r="L526" s="18" t="s">
        <v>220</v>
      </c>
      <c r="M526" s="21">
        <v>0</v>
      </c>
      <c r="N526" s="22"/>
      <c r="O526" s="18"/>
      <c r="P526" s="18" t="s">
        <v>221</v>
      </c>
      <c r="Q526" s="19">
        <v>45695</v>
      </c>
      <c r="R526" s="19">
        <v>45720</v>
      </c>
      <c r="S526" s="19"/>
      <c r="T526" s="19"/>
      <c r="U526" s="18">
        <v>-4</v>
      </c>
      <c r="V526" s="18" t="s">
        <v>222</v>
      </c>
      <c r="W526" s="21">
        <v>0</v>
      </c>
      <c r="X526" s="18"/>
      <c r="Y526" s="18"/>
      <c r="Z526" s="18"/>
      <c r="AA526" s="18" t="s">
        <v>108</v>
      </c>
      <c r="AB526" s="18"/>
      <c r="AC526" s="18"/>
      <c r="AD526" s="21">
        <v>0</v>
      </c>
      <c r="AE526" s="21">
        <v>0</v>
      </c>
      <c r="AF526" s="21">
        <v>0</v>
      </c>
      <c r="AG526" s="21">
        <v>0</v>
      </c>
      <c r="AH526" s="21">
        <v>0</v>
      </c>
      <c r="AI526" s="21">
        <v>0</v>
      </c>
      <c r="AJ526" s="21">
        <v>0</v>
      </c>
      <c r="AK526" s="21">
        <v>65700</v>
      </c>
      <c r="AL526" s="21">
        <v>0</v>
      </c>
      <c r="AM526" s="21">
        <v>0</v>
      </c>
      <c r="AN526" s="21">
        <v>0</v>
      </c>
      <c r="AO526" s="18"/>
      <c r="AP526" s="19"/>
      <c r="AQ526" s="18"/>
      <c r="AR526" s="21">
        <v>0</v>
      </c>
    </row>
    <row r="527" spans="1:44" x14ac:dyDescent="0.35">
      <c r="A527" s="18">
        <v>800030924</v>
      </c>
      <c r="B527" s="18" t="s">
        <v>65</v>
      </c>
      <c r="C527" s="18" t="s">
        <v>18</v>
      </c>
      <c r="D527" s="18">
        <v>395520</v>
      </c>
      <c r="E527" s="18" t="s">
        <v>273</v>
      </c>
      <c r="F527" s="18" t="s">
        <v>274</v>
      </c>
      <c r="G527" s="19">
        <v>45695.012199074074</v>
      </c>
      <c r="H527" s="19"/>
      <c r="I527" s="20">
        <v>65700</v>
      </c>
      <c r="J527" s="20">
        <v>65700</v>
      </c>
      <c r="K527" s="33" t="e">
        <v>#N/A</v>
      </c>
      <c r="L527" s="18" t="s">
        <v>220</v>
      </c>
      <c r="M527" s="21">
        <v>0</v>
      </c>
      <c r="N527" s="22"/>
      <c r="O527" s="18"/>
      <c r="P527" s="18" t="s">
        <v>221</v>
      </c>
      <c r="Q527" s="19">
        <v>45695</v>
      </c>
      <c r="R527" s="19">
        <v>45720</v>
      </c>
      <c r="S527" s="19"/>
      <c r="T527" s="19"/>
      <c r="U527" s="18">
        <v>-4</v>
      </c>
      <c r="V527" s="18" t="s">
        <v>222</v>
      </c>
      <c r="W527" s="21">
        <v>0</v>
      </c>
      <c r="X527" s="18"/>
      <c r="Y527" s="18"/>
      <c r="Z527" s="18"/>
      <c r="AA527" s="18" t="s">
        <v>108</v>
      </c>
      <c r="AB527" s="18"/>
      <c r="AC527" s="18"/>
      <c r="AD527" s="21">
        <v>0</v>
      </c>
      <c r="AE527" s="21">
        <v>0</v>
      </c>
      <c r="AF527" s="21">
        <v>0</v>
      </c>
      <c r="AG527" s="21">
        <v>0</v>
      </c>
      <c r="AH527" s="21">
        <v>0</v>
      </c>
      <c r="AI527" s="21">
        <v>0</v>
      </c>
      <c r="AJ527" s="21">
        <v>0</v>
      </c>
      <c r="AK527" s="21">
        <v>65700</v>
      </c>
      <c r="AL527" s="21">
        <v>0</v>
      </c>
      <c r="AM527" s="21">
        <v>0</v>
      </c>
      <c r="AN527" s="21">
        <v>0</v>
      </c>
      <c r="AO527" s="18"/>
      <c r="AP527" s="19"/>
      <c r="AQ527" s="18"/>
      <c r="AR527" s="21">
        <v>0</v>
      </c>
    </row>
    <row r="528" spans="1:44" x14ac:dyDescent="0.35">
      <c r="A528" s="18">
        <v>800030924</v>
      </c>
      <c r="B528" s="18" t="s">
        <v>65</v>
      </c>
      <c r="C528" s="18" t="s">
        <v>18</v>
      </c>
      <c r="D528" s="18">
        <v>395493</v>
      </c>
      <c r="E528" s="18" t="s">
        <v>275</v>
      </c>
      <c r="F528" s="18" t="s">
        <v>276</v>
      </c>
      <c r="G528" s="19">
        <v>45694.287592592591</v>
      </c>
      <c r="H528" s="19"/>
      <c r="I528" s="20">
        <v>65700</v>
      </c>
      <c r="J528" s="20">
        <v>65700</v>
      </c>
      <c r="K528" s="33" t="e">
        <v>#N/A</v>
      </c>
      <c r="L528" s="18" t="s">
        <v>220</v>
      </c>
      <c r="M528" s="21">
        <v>0</v>
      </c>
      <c r="N528" s="22"/>
      <c r="O528" s="18"/>
      <c r="P528" s="18" t="s">
        <v>221</v>
      </c>
      <c r="Q528" s="19">
        <v>45694</v>
      </c>
      <c r="R528" s="19">
        <v>45720</v>
      </c>
      <c r="S528" s="19"/>
      <c r="T528" s="19"/>
      <c r="U528" s="18">
        <v>-4</v>
      </c>
      <c r="V528" s="18" t="s">
        <v>222</v>
      </c>
      <c r="W528" s="21">
        <v>0</v>
      </c>
      <c r="X528" s="18"/>
      <c r="Y528" s="18"/>
      <c r="Z528" s="18"/>
      <c r="AA528" s="18" t="s">
        <v>108</v>
      </c>
      <c r="AB528" s="18"/>
      <c r="AC528" s="18"/>
      <c r="AD528" s="21">
        <v>0</v>
      </c>
      <c r="AE528" s="21">
        <v>0</v>
      </c>
      <c r="AF528" s="21">
        <v>0</v>
      </c>
      <c r="AG528" s="21">
        <v>0</v>
      </c>
      <c r="AH528" s="21">
        <v>0</v>
      </c>
      <c r="AI528" s="21">
        <v>0</v>
      </c>
      <c r="AJ528" s="21">
        <v>0</v>
      </c>
      <c r="AK528" s="21">
        <v>65700</v>
      </c>
      <c r="AL528" s="21">
        <v>0</v>
      </c>
      <c r="AM528" s="21">
        <v>0</v>
      </c>
      <c r="AN528" s="21">
        <v>0</v>
      </c>
      <c r="AO528" s="18"/>
      <c r="AP528" s="19"/>
      <c r="AQ528" s="18"/>
      <c r="AR528" s="21">
        <v>0</v>
      </c>
    </row>
    <row r="529" spans="1:44" x14ac:dyDescent="0.35">
      <c r="A529" s="18">
        <v>800030924</v>
      </c>
      <c r="B529" s="18" t="s">
        <v>65</v>
      </c>
      <c r="C529" s="18" t="s">
        <v>18</v>
      </c>
      <c r="D529" s="18">
        <v>395197</v>
      </c>
      <c r="E529" s="18" t="s">
        <v>277</v>
      </c>
      <c r="F529" s="18" t="s">
        <v>278</v>
      </c>
      <c r="G529" s="19">
        <v>45693.293344907404</v>
      </c>
      <c r="H529" s="19"/>
      <c r="I529" s="20">
        <v>65700</v>
      </c>
      <c r="J529" s="20">
        <v>65700</v>
      </c>
      <c r="K529" s="33" t="e">
        <v>#N/A</v>
      </c>
      <c r="L529" s="18" t="s">
        <v>220</v>
      </c>
      <c r="M529" s="21">
        <v>0</v>
      </c>
      <c r="N529" s="22"/>
      <c r="O529" s="18"/>
      <c r="P529" s="18" t="s">
        <v>221</v>
      </c>
      <c r="Q529" s="19">
        <v>45693</v>
      </c>
      <c r="R529" s="19">
        <v>45720</v>
      </c>
      <c r="S529" s="19"/>
      <c r="T529" s="19"/>
      <c r="U529" s="18">
        <v>-4</v>
      </c>
      <c r="V529" s="18" t="s">
        <v>222</v>
      </c>
      <c r="W529" s="21">
        <v>0</v>
      </c>
      <c r="X529" s="18"/>
      <c r="Y529" s="18"/>
      <c r="Z529" s="18"/>
      <c r="AA529" s="18" t="s">
        <v>108</v>
      </c>
      <c r="AB529" s="18"/>
      <c r="AC529" s="18"/>
      <c r="AD529" s="21">
        <v>0</v>
      </c>
      <c r="AE529" s="21">
        <v>0</v>
      </c>
      <c r="AF529" s="21">
        <v>0</v>
      </c>
      <c r="AG529" s="21">
        <v>0</v>
      </c>
      <c r="AH529" s="21">
        <v>0</v>
      </c>
      <c r="AI529" s="21">
        <v>0</v>
      </c>
      <c r="AJ529" s="21">
        <v>0</v>
      </c>
      <c r="AK529" s="21">
        <v>65700</v>
      </c>
      <c r="AL529" s="21">
        <v>0</v>
      </c>
      <c r="AM529" s="21">
        <v>0</v>
      </c>
      <c r="AN529" s="21">
        <v>0</v>
      </c>
      <c r="AO529" s="18"/>
      <c r="AP529" s="19"/>
      <c r="AQ529" s="18"/>
      <c r="AR529" s="21">
        <v>0</v>
      </c>
    </row>
    <row r="530" spans="1:44" x14ac:dyDescent="0.35">
      <c r="A530" s="18">
        <v>800030924</v>
      </c>
      <c r="B530" s="18" t="s">
        <v>65</v>
      </c>
      <c r="C530" s="18" t="s">
        <v>18</v>
      </c>
      <c r="D530" s="18">
        <v>394745</v>
      </c>
      <c r="E530" s="18" t="s">
        <v>279</v>
      </c>
      <c r="F530" s="18" t="s">
        <v>280</v>
      </c>
      <c r="G530" s="19">
        <v>45692.288784722223</v>
      </c>
      <c r="H530" s="19"/>
      <c r="I530" s="20">
        <v>65700</v>
      </c>
      <c r="J530" s="20">
        <v>65700</v>
      </c>
      <c r="K530" s="33" t="e">
        <v>#N/A</v>
      </c>
      <c r="L530" s="18" t="s">
        <v>220</v>
      </c>
      <c r="M530" s="21">
        <v>0</v>
      </c>
      <c r="N530" s="22"/>
      <c r="O530" s="18"/>
      <c r="P530" s="18" t="s">
        <v>221</v>
      </c>
      <c r="Q530" s="19">
        <v>45692</v>
      </c>
      <c r="R530" s="19">
        <v>45720</v>
      </c>
      <c r="S530" s="19"/>
      <c r="T530" s="19"/>
      <c r="U530" s="18">
        <v>-4</v>
      </c>
      <c r="V530" s="18" t="s">
        <v>222</v>
      </c>
      <c r="W530" s="21">
        <v>0</v>
      </c>
      <c r="X530" s="18"/>
      <c r="Y530" s="18"/>
      <c r="Z530" s="18"/>
      <c r="AA530" s="18" t="s">
        <v>108</v>
      </c>
      <c r="AB530" s="18"/>
      <c r="AC530" s="18"/>
      <c r="AD530" s="21">
        <v>0</v>
      </c>
      <c r="AE530" s="21">
        <v>0</v>
      </c>
      <c r="AF530" s="21">
        <v>0</v>
      </c>
      <c r="AG530" s="21">
        <v>0</v>
      </c>
      <c r="AH530" s="21">
        <v>0</v>
      </c>
      <c r="AI530" s="21">
        <v>0</v>
      </c>
      <c r="AJ530" s="21">
        <v>0</v>
      </c>
      <c r="AK530" s="21">
        <v>65700</v>
      </c>
      <c r="AL530" s="21">
        <v>0</v>
      </c>
      <c r="AM530" s="21">
        <v>0</v>
      </c>
      <c r="AN530" s="21">
        <v>0</v>
      </c>
      <c r="AO530" s="18"/>
      <c r="AP530" s="19"/>
      <c r="AQ530" s="18"/>
      <c r="AR530" s="21">
        <v>0</v>
      </c>
    </row>
    <row r="531" spans="1:44" x14ac:dyDescent="0.35">
      <c r="A531" s="18">
        <v>800030924</v>
      </c>
      <c r="B531" s="18" t="s">
        <v>65</v>
      </c>
      <c r="C531" s="18" t="s">
        <v>18</v>
      </c>
      <c r="D531" s="18">
        <v>394454</v>
      </c>
      <c r="E531" s="18" t="s">
        <v>281</v>
      </c>
      <c r="F531" s="18" t="s">
        <v>282</v>
      </c>
      <c r="G531" s="19">
        <v>45692.28597222222</v>
      </c>
      <c r="H531" s="19"/>
      <c r="I531" s="20">
        <v>65700</v>
      </c>
      <c r="J531" s="20">
        <v>65700</v>
      </c>
      <c r="K531" s="33" t="e">
        <v>#N/A</v>
      </c>
      <c r="L531" s="18" t="s">
        <v>220</v>
      </c>
      <c r="M531" s="21">
        <v>0</v>
      </c>
      <c r="N531" s="22"/>
      <c r="O531" s="18"/>
      <c r="P531" s="18" t="s">
        <v>221</v>
      </c>
      <c r="Q531" s="19">
        <v>45692</v>
      </c>
      <c r="R531" s="19">
        <v>45720</v>
      </c>
      <c r="S531" s="19"/>
      <c r="T531" s="19"/>
      <c r="U531" s="18">
        <v>-4</v>
      </c>
      <c r="V531" s="18" t="s">
        <v>222</v>
      </c>
      <c r="W531" s="21">
        <v>0</v>
      </c>
      <c r="X531" s="18"/>
      <c r="Y531" s="18"/>
      <c r="Z531" s="18"/>
      <c r="AA531" s="18" t="s">
        <v>108</v>
      </c>
      <c r="AB531" s="18"/>
      <c r="AC531" s="18"/>
      <c r="AD531" s="21">
        <v>0</v>
      </c>
      <c r="AE531" s="21">
        <v>0</v>
      </c>
      <c r="AF531" s="21">
        <v>0</v>
      </c>
      <c r="AG531" s="21">
        <v>0</v>
      </c>
      <c r="AH531" s="21">
        <v>0</v>
      </c>
      <c r="AI531" s="21">
        <v>0</v>
      </c>
      <c r="AJ531" s="21">
        <v>0</v>
      </c>
      <c r="AK531" s="21">
        <v>65700</v>
      </c>
      <c r="AL531" s="21">
        <v>0</v>
      </c>
      <c r="AM531" s="21">
        <v>0</v>
      </c>
      <c r="AN531" s="21">
        <v>0</v>
      </c>
      <c r="AO531" s="18"/>
      <c r="AP531" s="19"/>
      <c r="AQ531" s="18"/>
      <c r="AR531" s="21">
        <v>0</v>
      </c>
    </row>
    <row r="532" spans="1:44" x14ac:dyDescent="0.35">
      <c r="A532" s="18">
        <v>800030924</v>
      </c>
      <c r="B532" s="18" t="s">
        <v>65</v>
      </c>
      <c r="C532" s="18" t="s">
        <v>18</v>
      </c>
      <c r="D532" s="18">
        <v>394028</v>
      </c>
      <c r="E532" s="18" t="s">
        <v>283</v>
      </c>
      <c r="F532" s="18" t="s">
        <v>284</v>
      </c>
      <c r="G532" s="19">
        <v>45690.341296296298</v>
      </c>
      <c r="H532" s="19"/>
      <c r="I532" s="20">
        <v>65700</v>
      </c>
      <c r="J532" s="20">
        <v>65700</v>
      </c>
      <c r="K532" s="33" t="e">
        <v>#N/A</v>
      </c>
      <c r="L532" s="18" t="s">
        <v>220</v>
      </c>
      <c r="M532" s="21">
        <v>0</v>
      </c>
      <c r="N532" s="22"/>
      <c r="O532" s="18"/>
      <c r="P532" s="18" t="s">
        <v>221</v>
      </c>
      <c r="Q532" s="19">
        <v>45690</v>
      </c>
      <c r="R532" s="19">
        <v>45720</v>
      </c>
      <c r="S532" s="19"/>
      <c r="T532" s="19"/>
      <c r="U532" s="18">
        <v>-4</v>
      </c>
      <c r="V532" s="18" t="s">
        <v>222</v>
      </c>
      <c r="W532" s="21">
        <v>0</v>
      </c>
      <c r="X532" s="18"/>
      <c r="Y532" s="18"/>
      <c r="Z532" s="18"/>
      <c r="AA532" s="18" t="s">
        <v>108</v>
      </c>
      <c r="AB532" s="18"/>
      <c r="AC532" s="18"/>
      <c r="AD532" s="21">
        <v>0</v>
      </c>
      <c r="AE532" s="21">
        <v>0</v>
      </c>
      <c r="AF532" s="21">
        <v>0</v>
      </c>
      <c r="AG532" s="21">
        <v>0</v>
      </c>
      <c r="AH532" s="21">
        <v>0</v>
      </c>
      <c r="AI532" s="21">
        <v>0</v>
      </c>
      <c r="AJ532" s="21">
        <v>0</v>
      </c>
      <c r="AK532" s="21">
        <v>65700</v>
      </c>
      <c r="AL532" s="21">
        <v>0</v>
      </c>
      <c r="AM532" s="21">
        <v>0</v>
      </c>
      <c r="AN532" s="21">
        <v>0</v>
      </c>
      <c r="AO532" s="18"/>
      <c r="AP532" s="19"/>
      <c r="AQ532" s="18"/>
      <c r="AR532" s="21">
        <v>0</v>
      </c>
    </row>
    <row r="533" spans="1:44" x14ac:dyDescent="0.35">
      <c r="A533" s="18">
        <v>800030924</v>
      </c>
      <c r="B533" s="18" t="s">
        <v>65</v>
      </c>
      <c r="C533" s="18" t="s">
        <v>18</v>
      </c>
      <c r="D533" s="18">
        <v>394675</v>
      </c>
      <c r="E533" s="18" t="s">
        <v>472</v>
      </c>
      <c r="F533" s="18" t="s">
        <v>473</v>
      </c>
      <c r="G533" s="19">
        <v>45692.288113425922</v>
      </c>
      <c r="H533" s="19"/>
      <c r="I533" s="20">
        <v>30000</v>
      </c>
      <c r="J533" s="20">
        <v>30000</v>
      </c>
      <c r="K533" s="33" t="e">
        <v>#N/A</v>
      </c>
      <c r="L533" s="18" t="s">
        <v>220</v>
      </c>
      <c r="M533" s="21">
        <v>0</v>
      </c>
      <c r="N533" s="22"/>
      <c r="O533" s="18"/>
      <c r="P533" s="18" t="s">
        <v>287</v>
      </c>
      <c r="Q533" s="19">
        <v>45692</v>
      </c>
      <c r="R533" s="19">
        <v>45719</v>
      </c>
      <c r="S533" s="19"/>
      <c r="T533" s="19"/>
      <c r="U533" s="18">
        <v>-3</v>
      </c>
      <c r="V533" s="18" t="s">
        <v>222</v>
      </c>
      <c r="W533" s="21">
        <v>0</v>
      </c>
      <c r="X533" s="18"/>
      <c r="Y533" s="18"/>
      <c r="Z533" s="18"/>
      <c r="AA533" s="18" t="s">
        <v>83</v>
      </c>
      <c r="AB533" s="18"/>
      <c r="AC533" s="18"/>
      <c r="AD533" s="21">
        <v>0</v>
      </c>
      <c r="AE533" s="21">
        <v>0</v>
      </c>
      <c r="AF533" s="21">
        <v>0</v>
      </c>
      <c r="AG533" s="21">
        <v>0</v>
      </c>
      <c r="AH533" s="21">
        <v>0</v>
      </c>
      <c r="AI533" s="21">
        <v>0</v>
      </c>
      <c r="AJ533" s="21">
        <v>0</v>
      </c>
      <c r="AK533" s="21">
        <v>30000</v>
      </c>
      <c r="AL533" s="21">
        <v>0</v>
      </c>
      <c r="AM533" s="21">
        <v>0</v>
      </c>
      <c r="AN533" s="21">
        <v>0</v>
      </c>
      <c r="AO533" s="18"/>
      <c r="AP533" s="19"/>
      <c r="AQ533" s="18"/>
      <c r="AR533" s="21">
        <v>0</v>
      </c>
    </row>
    <row r="534" spans="1:44" x14ac:dyDescent="0.35">
      <c r="A534" s="18">
        <v>800030924</v>
      </c>
      <c r="B534" s="18" t="s">
        <v>65</v>
      </c>
      <c r="C534" s="18" t="s">
        <v>18</v>
      </c>
      <c r="D534" s="18">
        <v>400168</v>
      </c>
      <c r="E534" s="18" t="s">
        <v>408</v>
      </c>
      <c r="F534" s="18" t="s">
        <v>409</v>
      </c>
      <c r="G534" s="19">
        <v>45713.289398148147</v>
      </c>
      <c r="H534" s="19"/>
      <c r="I534" s="20">
        <v>24000</v>
      </c>
      <c r="J534" s="20">
        <v>24000</v>
      </c>
      <c r="K534" s="33" t="e">
        <v>#N/A</v>
      </c>
      <c r="L534" s="18" t="s">
        <v>220</v>
      </c>
      <c r="M534" s="21">
        <v>0</v>
      </c>
      <c r="N534" s="22"/>
      <c r="O534" s="18"/>
      <c r="P534" s="18" t="s">
        <v>287</v>
      </c>
      <c r="Q534" s="19">
        <v>45713</v>
      </c>
      <c r="R534" s="19">
        <v>45719</v>
      </c>
      <c r="S534" s="19"/>
      <c r="T534" s="19"/>
      <c r="U534" s="18">
        <v>-3</v>
      </c>
      <c r="V534" s="18" t="s">
        <v>222</v>
      </c>
      <c r="W534" s="21">
        <v>0</v>
      </c>
      <c r="X534" s="18"/>
      <c r="Y534" s="18"/>
      <c r="Z534" s="18"/>
      <c r="AA534" s="18" t="s">
        <v>83</v>
      </c>
      <c r="AB534" s="18"/>
      <c r="AC534" s="18"/>
      <c r="AD534" s="21">
        <v>0</v>
      </c>
      <c r="AE534" s="21">
        <v>0</v>
      </c>
      <c r="AF534" s="21">
        <v>0</v>
      </c>
      <c r="AG534" s="21">
        <v>0</v>
      </c>
      <c r="AH534" s="21">
        <v>0</v>
      </c>
      <c r="AI534" s="21">
        <v>0</v>
      </c>
      <c r="AJ534" s="21">
        <v>0</v>
      </c>
      <c r="AK534" s="21">
        <v>24000</v>
      </c>
      <c r="AL534" s="21">
        <v>0</v>
      </c>
      <c r="AM534" s="21">
        <v>0</v>
      </c>
      <c r="AN534" s="21">
        <v>0</v>
      </c>
      <c r="AO534" s="18"/>
      <c r="AP534" s="19"/>
      <c r="AQ534" s="18"/>
      <c r="AR534" s="21">
        <v>0</v>
      </c>
    </row>
    <row r="535" spans="1:44" x14ac:dyDescent="0.35">
      <c r="A535" s="18">
        <v>800030924</v>
      </c>
      <c r="B535" s="18" t="s">
        <v>65</v>
      </c>
      <c r="C535" s="18" t="s">
        <v>18</v>
      </c>
      <c r="D535" s="18">
        <v>400157</v>
      </c>
      <c r="E535" s="18" t="s">
        <v>410</v>
      </c>
      <c r="F535" s="18" t="s">
        <v>411</v>
      </c>
      <c r="G535" s="19">
        <v>45713.289317129631</v>
      </c>
      <c r="H535" s="19"/>
      <c r="I535" s="20">
        <v>24000</v>
      </c>
      <c r="J535" s="20">
        <v>24000</v>
      </c>
      <c r="K535" s="33" t="e">
        <v>#N/A</v>
      </c>
      <c r="L535" s="18" t="s">
        <v>220</v>
      </c>
      <c r="M535" s="21">
        <v>0</v>
      </c>
      <c r="N535" s="22"/>
      <c r="O535" s="18"/>
      <c r="P535" s="18" t="s">
        <v>287</v>
      </c>
      <c r="Q535" s="19">
        <v>45713</v>
      </c>
      <c r="R535" s="19">
        <v>45719</v>
      </c>
      <c r="S535" s="19"/>
      <c r="T535" s="19"/>
      <c r="U535" s="18">
        <v>-3</v>
      </c>
      <c r="V535" s="18" t="s">
        <v>222</v>
      </c>
      <c r="W535" s="21">
        <v>0</v>
      </c>
      <c r="X535" s="18"/>
      <c r="Y535" s="18"/>
      <c r="Z535" s="18"/>
      <c r="AA535" s="18" t="s">
        <v>83</v>
      </c>
      <c r="AB535" s="18"/>
      <c r="AC535" s="18"/>
      <c r="AD535" s="21">
        <v>0</v>
      </c>
      <c r="AE535" s="21">
        <v>0</v>
      </c>
      <c r="AF535" s="21">
        <v>0</v>
      </c>
      <c r="AG535" s="21">
        <v>0</v>
      </c>
      <c r="AH535" s="21">
        <v>0</v>
      </c>
      <c r="AI535" s="21">
        <v>0</v>
      </c>
      <c r="AJ535" s="21">
        <v>0</v>
      </c>
      <c r="AK535" s="21">
        <v>24000</v>
      </c>
      <c r="AL535" s="21">
        <v>0</v>
      </c>
      <c r="AM535" s="21">
        <v>0</v>
      </c>
      <c r="AN535" s="21">
        <v>0</v>
      </c>
      <c r="AO535" s="18"/>
      <c r="AP535" s="19"/>
      <c r="AQ535" s="18"/>
      <c r="AR535" s="21">
        <v>0</v>
      </c>
    </row>
    <row r="536" spans="1:44" x14ac:dyDescent="0.35">
      <c r="A536" s="18">
        <v>800030924</v>
      </c>
      <c r="B536" s="18" t="s">
        <v>65</v>
      </c>
      <c r="C536" s="18" t="s">
        <v>18</v>
      </c>
      <c r="D536" s="18">
        <v>400151</v>
      </c>
      <c r="E536" s="18" t="s">
        <v>412</v>
      </c>
      <c r="F536" s="18" t="s">
        <v>413</v>
      </c>
      <c r="G536" s="19">
        <v>45713.289270833331</v>
      </c>
      <c r="H536" s="19"/>
      <c r="I536" s="20">
        <v>24000</v>
      </c>
      <c r="J536" s="20">
        <v>24000</v>
      </c>
      <c r="K536" s="33" t="e">
        <v>#N/A</v>
      </c>
      <c r="L536" s="18" t="s">
        <v>220</v>
      </c>
      <c r="M536" s="21">
        <v>0</v>
      </c>
      <c r="N536" s="22"/>
      <c r="O536" s="18"/>
      <c r="P536" s="18" t="s">
        <v>287</v>
      </c>
      <c r="Q536" s="19">
        <v>45713</v>
      </c>
      <c r="R536" s="19">
        <v>45719</v>
      </c>
      <c r="S536" s="19"/>
      <c r="T536" s="19"/>
      <c r="U536" s="18">
        <v>-3</v>
      </c>
      <c r="V536" s="18" t="s">
        <v>222</v>
      </c>
      <c r="W536" s="21">
        <v>0</v>
      </c>
      <c r="X536" s="18"/>
      <c r="Y536" s="18"/>
      <c r="Z536" s="18"/>
      <c r="AA536" s="18" t="s">
        <v>83</v>
      </c>
      <c r="AB536" s="18"/>
      <c r="AC536" s="18"/>
      <c r="AD536" s="21">
        <v>0</v>
      </c>
      <c r="AE536" s="21">
        <v>0</v>
      </c>
      <c r="AF536" s="21">
        <v>0</v>
      </c>
      <c r="AG536" s="21">
        <v>0</v>
      </c>
      <c r="AH536" s="21">
        <v>0</v>
      </c>
      <c r="AI536" s="21">
        <v>0</v>
      </c>
      <c r="AJ536" s="21">
        <v>0</v>
      </c>
      <c r="AK536" s="21">
        <v>24000</v>
      </c>
      <c r="AL536" s="21">
        <v>0</v>
      </c>
      <c r="AM536" s="21">
        <v>0</v>
      </c>
      <c r="AN536" s="21">
        <v>0</v>
      </c>
      <c r="AO536" s="18"/>
      <c r="AP536" s="19"/>
      <c r="AQ536" s="18"/>
      <c r="AR536" s="21">
        <v>0</v>
      </c>
    </row>
    <row r="537" spans="1:44" x14ac:dyDescent="0.35">
      <c r="A537" s="18">
        <v>800030924</v>
      </c>
      <c r="B537" s="18" t="s">
        <v>65</v>
      </c>
      <c r="C537" s="18" t="s">
        <v>18</v>
      </c>
      <c r="D537" s="18">
        <v>400150</v>
      </c>
      <c r="E537" s="18" t="s">
        <v>414</v>
      </c>
      <c r="F537" s="18" t="s">
        <v>415</v>
      </c>
      <c r="G537" s="19">
        <v>45713.289259259262</v>
      </c>
      <c r="H537" s="19"/>
      <c r="I537" s="20">
        <v>24000</v>
      </c>
      <c r="J537" s="20">
        <v>24000</v>
      </c>
      <c r="K537" s="33" t="e">
        <v>#N/A</v>
      </c>
      <c r="L537" s="18" t="s">
        <v>220</v>
      </c>
      <c r="M537" s="21">
        <v>0</v>
      </c>
      <c r="N537" s="22"/>
      <c r="O537" s="18"/>
      <c r="P537" s="18" t="s">
        <v>287</v>
      </c>
      <c r="Q537" s="19">
        <v>45713</v>
      </c>
      <c r="R537" s="19">
        <v>45719</v>
      </c>
      <c r="S537" s="19"/>
      <c r="T537" s="19"/>
      <c r="U537" s="18">
        <v>-3</v>
      </c>
      <c r="V537" s="18" t="s">
        <v>222</v>
      </c>
      <c r="W537" s="21">
        <v>0</v>
      </c>
      <c r="X537" s="18"/>
      <c r="Y537" s="18"/>
      <c r="Z537" s="18"/>
      <c r="AA537" s="18" t="s">
        <v>83</v>
      </c>
      <c r="AB537" s="18"/>
      <c r="AC537" s="18"/>
      <c r="AD537" s="21">
        <v>0</v>
      </c>
      <c r="AE537" s="21">
        <v>0</v>
      </c>
      <c r="AF537" s="21">
        <v>0</v>
      </c>
      <c r="AG537" s="21">
        <v>0</v>
      </c>
      <c r="AH537" s="21">
        <v>0</v>
      </c>
      <c r="AI537" s="21">
        <v>0</v>
      </c>
      <c r="AJ537" s="21">
        <v>0</v>
      </c>
      <c r="AK537" s="21">
        <v>24000</v>
      </c>
      <c r="AL537" s="21">
        <v>0</v>
      </c>
      <c r="AM537" s="21">
        <v>0</v>
      </c>
      <c r="AN537" s="21">
        <v>0</v>
      </c>
      <c r="AO537" s="18"/>
      <c r="AP537" s="19"/>
      <c r="AQ537" s="18"/>
      <c r="AR537" s="21">
        <v>0</v>
      </c>
    </row>
    <row r="538" spans="1:44" x14ac:dyDescent="0.35">
      <c r="A538" s="18">
        <v>800030924</v>
      </c>
      <c r="B538" s="18" t="s">
        <v>65</v>
      </c>
      <c r="C538" s="18" t="s">
        <v>18</v>
      </c>
      <c r="D538" s="18">
        <v>400145</v>
      </c>
      <c r="E538" s="18" t="s">
        <v>416</v>
      </c>
      <c r="F538" s="18" t="s">
        <v>417</v>
      </c>
      <c r="G538" s="19">
        <v>45713.289224537039</v>
      </c>
      <c r="H538" s="19"/>
      <c r="I538" s="20">
        <v>24000</v>
      </c>
      <c r="J538" s="20">
        <v>24000</v>
      </c>
      <c r="K538" s="33" t="e">
        <v>#N/A</v>
      </c>
      <c r="L538" s="18" t="s">
        <v>220</v>
      </c>
      <c r="M538" s="21">
        <v>0</v>
      </c>
      <c r="N538" s="22"/>
      <c r="O538" s="18"/>
      <c r="P538" s="18" t="s">
        <v>287</v>
      </c>
      <c r="Q538" s="19">
        <v>45713</v>
      </c>
      <c r="R538" s="19">
        <v>45719</v>
      </c>
      <c r="S538" s="19"/>
      <c r="T538" s="19"/>
      <c r="U538" s="18">
        <v>-3</v>
      </c>
      <c r="V538" s="18" t="s">
        <v>222</v>
      </c>
      <c r="W538" s="21">
        <v>0</v>
      </c>
      <c r="X538" s="18"/>
      <c r="Y538" s="18"/>
      <c r="Z538" s="18"/>
      <c r="AA538" s="18" t="s">
        <v>83</v>
      </c>
      <c r="AB538" s="18"/>
      <c r="AC538" s="18"/>
      <c r="AD538" s="21">
        <v>0</v>
      </c>
      <c r="AE538" s="21">
        <v>0</v>
      </c>
      <c r="AF538" s="21">
        <v>0</v>
      </c>
      <c r="AG538" s="21">
        <v>0</v>
      </c>
      <c r="AH538" s="21">
        <v>0</v>
      </c>
      <c r="AI538" s="21">
        <v>0</v>
      </c>
      <c r="AJ538" s="21">
        <v>0</v>
      </c>
      <c r="AK538" s="21">
        <v>24000</v>
      </c>
      <c r="AL538" s="21">
        <v>0</v>
      </c>
      <c r="AM538" s="21">
        <v>0</v>
      </c>
      <c r="AN538" s="21">
        <v>0</v>
      </c>
      <c r="AO538" s="18"/>
      <c r="AP538" s="19"/>
      <c r="AQ538" s="18"/>
      <c r="AR538" s="21">
        <v>0</v>
      </c>
    </row>
    <row r="539" spans="1:44" x14ac:dyDescent="0.35">
      <c r="A539" s="18">
        <v>800030924</v>
      </c>
      <c r="B539" s="18" t="s">
        <v>65</v>
      </c>
      <c r="C539" s="18" t="s">
        <v>18</v>
      </c>
      <c r="D539" s="18">
        <v>400136</v>
      </c>
      <c r="E539" s="18" t="s">
        <v>418</v>
      </c>
      <c r="F539" s="18" t="s">
        <v>419</v>
      </c>
      <c r="G539" s="19">
        <v>45713.289155092592</v>
      </c>
      <c r="H539" s="19"/>
      <c r="I539" s="20">
        <v>24000</v>
      </c>
      <c r="J539" s="20">
        <v>24000</v>
      </c>
      <c r="K539" s="33" t="e">
        <v>#N/A</v>
      </c>
      <c r="L539" s="18" t="s">
        <v>220</v>
      </c>
      <c r="M539" s="21">
        <v>0</v>
      </c>
      <c r="N539" s="22"/>
      <c r="O539" s="18"/>
      <c r="P539" s="18" t="s">
        <v>287</v>
      </c>
      <c r="Q539" s="19">
        <v>45713</v>
      </c>
      <c r="R539" s="19">
        <v>45719</v>
      </c>
      <c r="S539" s="19"/>
      <c r="T539" s="19"/>
      <c r="U539" s="18">
        <v>-3</v>
      </c>
      <c r="V539" s="18" t="s">
        <v>222</v>
      </c>
      <c r="W539" s="21">
        <v>0</v>
      </c>
      <c r="X539" s="18"/>
      <c r="Y539" s="18"/>
      <c r="Z539" s="18"/>
      <c r="AA539" s="18" t="s">
        <v>83</v>
      </c>
      <c r="AB539" s="18"/>
      <c r="AC539" s="18"/>
      <c r="AD539" s="21">
        <v>0</v>
      </c>
      <c r="AE539" s="21">
        <v>0</v>
      </c>
      <c r="AF539" s="21">
        <v>0</v>
      </c>
      <c r="AG539" s="21">
        <v>0</v>
      </c>
      <c r="AH539" s="21">
        <v>0</v>
      </c>
      <c r="AI539" s="21">
        <v>0</v>
      </c>
      <c r="AJ539" s="21">
        <v>0</v>
      </c>
      <c r="AK539" s="21">
        <v>24000</v>
      </c>
      <c r="AL539" s="21">
        <v>0</v>
      </c>
      <c r="AM539" s="21">
        <v>0</v>
      </c>
      <c r="AN539" s="21">
        <v>0</v>
      </c>
      <c r="AO539" s="18"/>
      <c r="AP539" s="19"/>
      <c r="AQ539" s="18"/>
      <c r="AR539" s="21">
        <v>0</v>
      </c>
    </row>
    <row r="540" spans="1:44" x14ac:dyDescent="0.35">
      <c r="A540" s="18">
        <v>800030924</v>
      </c>
      <c r="B540" s="18" t="s">
        <v>65</v>
      </c>
      <c r="C540" s="18" t="s">
        <v>18</v>
      </c>
      <c r="D540" s="18">
        <v>399784</v>
      </c>
      <c r="E540" s="18" t="s">
        <v>420</v>
      </c>
      <c r="F540" s="18" t="s">
        <v>421</v>
      </c>
      <c r="G540" s="19">
        <v>45712.295393518521</v>
      </c>
      <c r="H540" s="19"/>
      <c r="I540" s="20">
        <v>24000</v>
      </c>
      <c r="J540" s="20">
        <v>24000</v>
      </c>
      <c r="K540" s="33" t="e">
        <v>#N/A</v>
      </c>
      <c r="L540" s="18" t="s">
        <v>220</v>
      </c>
      <c r="M540" s="21">
        <v>0</v>
      </c>
      <c r="N540" s="22"/>
      <c r="O540" s="18"/>
      <c r="P540" s="18" t="s">
        <v>287</v>
      </c>
      <c r="Q540" s="19">
        <v>45712</v>
      </c>
      <c r="R540" s="19">
        <v>45719</v>
      </c>
      <c r="S540" s="19"/>
      <c r="T540" s="19"/>
      <c r="U540" s="18">
        <v>-3</v>
      </c>
      <c r="V540" s="18" t="s">
        <v>222</v>
      </c>
      <c r="W540" s="21">
        <v>0</v>
      </c>
      <c r="X540" s="18"/>
      <c r="Y540" s="18"/>
      <c r="Z540" s="18"/>
      <c r="AA540" s="18" t="s">
        <v>83</v>
      </c>
      <c r="AB540" s="18"/>
      <c r="AC540" s="18"/>
      <c r="AD540" s="21">
        <v>0</v>
      </c>
      <c r="AE540" s="21">
        <v>0</v>
      </c>
      <c r="AF540" s="21">
        <v>0</v>
      </c>
      <c r="AG540" s="21">
        <v>0</v>
      </c>
      <c r="AH540" s="21">
        <v>0</v>
      </c>
      <c r="AI540" s="21">
        <v>0</v>
      </c>
      <c r="AJ540" s="21">
        <v>0</v>
      </c>
      <c r="AK540" s="21">
        <v>24000</v>
      </c>
      <c r="AL540" s="21">
        <v>0</v>
      </c>
      <c r="AM540" s="21">
        <v>0</v>
      </c>
      <c r="AN540" s="21">
        <v>0</v>
      </c>
      <c r="AO540" s="18"/>
      <c r="AP540" s="19"/>
      <c r="AQ540" s="18"/>
      <c r="AR540" s="21">
        <v>0</v>
      </c>
    </row>
    <row r="541" spans="1:44" x14ac:dyDescent="0.35">
      <c r="A541" s="18">
        <v>800030924</v>
      </c>
      <c r="B541" s="18" t="s">
        <v>65</v>
      </c>
      <c r="C541" s="18" t="s">
        <v>18</v>
      </c>
      <c r="D541" s="18">
        <v>397836</v>
      </c>
      <c r="E541" s="18" t="s">
        <v>422</v>
      </c>
      <c r="F541" s="18" t="s">
        <v>423</v>
      </c>
      <c r="G541" s="19">
        <v>45705.327372685184</v>
      </c>
      <c r="H541" s="19"/>
      <c r="I541" s="20">
        <v>24000</v>
      </c>
      <c r="J541" s="20">
        <v>24000</v>
      </c>
      <c r="K541" s="33" t="e">
        <v>#N/A</v>
      </c>
      <c r="L541" s="18" t="s">
        <v>220</v>
      </c>
      <c r="M541" s="21">
        <v>0</v>
      </c>
      <c r="N541" s="22"/>
      <c r="O541" s="18"/>
      <c r="P541" s="18" t="s">
        <v>287</v>
      </c>
      <c r="Q541" s="19">
        <v>45705</v>
      </c>
      <c r="R541" s="19">
        <v>45719</v>
      </c>
      <c r="S541" s="19"/>
      <c r="T541" s="19"/>
      <c r="U541" s="18">
        <v>-3</v>
      </c>
      <c r="V541" s="18" t="s">
        <v>222</v>
      </c>
      <c r="W541" s="21">
        <v>0</v>
      </c>
      <c r="X541" s="18"/>
      <c r="Y541" s="18"/>
      <c r="Z541" s="18"/>
      <c r="AA541" s="18" t="s">
        <v>83</v>
      </c>
      <c r="AB541" s="18"/>
      <c r="AC541" s="18"/>
      <c r="AD541" s="21">
        <v>0</v>
      </c>
      <c r="AE541" s="21">
        <v>0</v>
      </c>
      <c r="AF541" s="21">
        <v>0</v>
      </c>
      <c r="AG541" s="21">
        <v>0</v>
      </c>
      <c r="AH541" s="21">
        <v>0</v>
      </c>
      <c r="AI541" s="21">
        <v>0</v>
      </c>
      <c r="AJ541" s="21">
        <v>0</v>
      </c>
      <c r="AK541" s="21">
        <v>24000</v>
      </c>
      <c r="AL541" s="21">
        <v>0</v>
      </c>
      <c r="AM541" s="21">
        <v>0</v>
      </c>
      <c r="AN541" s="21">
        <v>0</v>
      </c>
      <c r="AO541" s="18"/>
      <c r="AP541" s="19"/>
      <c r="AQ541" s="18"/>
      <c r="AR541" s="21">
        <v>0</v>
      </c>
    </row>
    <row r="542" spans="1:44" x14ac:dyDescent="0.35">
      <c r="A542" s="18">
        <v>800030924</v>
      </c>
      <c r="B542" s="18" t="s">
        <v>65</v>
      </c>
      <c r="C542" s="18" t="s">
        <v>18</v>
      </c>
      <c r="D542" s="18">
        <v>397522</v>
      </c>
      <c r="E542" s="18" t="s">
        <v>424</v>
      </c>
      <c r="F542" s="18" t="s">
        <v>425</v>
      </c>
      <c r="G542" s="19">
        <v>45702.346516203703</v>
      </c>
      <c r="H542" s="19"/>
      <c r="I542" s="20">
        <v>24000</v>
      </c>
      <c r="J542" s="20">
        <v>24000</v>
      </c>
      <c r="K542" s="33" t="e">
        <v>#N/A</v>
      </c>
      <c r="L542" s="18" t="s">
        <v>220</v>
      </c>
      <c r="M542" s="21">
        <v>0</v>
      </c>
      <c r="N542" s="22"/>
      <c r="O542" s="18"/>
      <c r="P542" s="18" t="s">
        <v>287</v>
      </c>
      <c r="Q542" s="19">
        <v>45702</v>
      </c>
      <c r="R542" s="19">
        <v>45719</v>
      </c>
      <c r="S542" s="19"/>
      <c r="T542" s="19"/>
      <c r="U542" s="18">
        <v>-3</v>
      </c>
      <c r="V542" s="18" t="s">
        <v>222</v>
      </c>
      <c r="W542" s="21">
        <v>0</v>
      </c>
      <c r="X542" s="18"/>
      <c r="Y542" s="18"/>
      <c r="Z542" s="18"/>
      <c r="AA542" s="18" t="s">
        <v>83</v>
      </c>
      <c r="AB542" s="18"/>
      <c r="AC542" s="18"/>
      <c r="AD542" s="21">
        <v>0</v>
      </c>
      <c r="AE542" s="21">
        <v>0</v>
      </c>
      <c r="AF542" s="21">
        <v>0</v>
      </c>
      <c r="AG542" s="21">
        <v>0</v>
      </c>
      <c r="AH542" s="21">
        <v>0</v>
      </c>
      <c r="AI542" s="21">
        <v>0</v>
      </c>
      <c r="AJ542" s="21">
        <v>0</v>
      </c>
      <c r="AK542" s="21">
        <v>24000</v>
      </c>
      <c r="AL542" s="21">
        <v>0</v>
      </c>
      <c r="AM542" s="21">
        <v>0</v>
      </c>
      <c r="AN542" s="21">
        <v>0</v>
      </c>
      <c r="AO542" s="18"/>
      <c r="AP542" s="19"/>
      <c r="AQ542" s="18"/>
      <c r="AR542" s="21">
        <v>0</v>
      </c>
    </row>
    <row r="543" spans="1:44" x14ac:dyDescent="0.35">
      <c r="A543" s="18">
        <v>800030924</v>
      </c>
      <c r="B543" s="18" t="s">
        <v>65</v>
      </c>
      <c r="C543" s="18" t="s">
        <v>18</v>
      </c>
      <c r="D543" s="18">
        <v>395323</v>
      </c>
      <c r="E543" s="18" t="s">
        <v>426</v>
      </c>
      <c r="F543" s="18" t="s">
        <v>427</v>
      </c>
      <c r="G543" s="19">
        <v>45694.286030092589</v>
      </c>
      <c r="H543" s="19"/>
      <c r="I543" s="20">
        <v>24000</v>
      </c>
      <c r="J543" s="20">
        <v>24000</v>
      </c>
      <c r="K543" s="33" t="e">
        <v>#N/A</v>
      </c>
      <c r="L543" s="18" t="s">
        <v>220</v>
      </c>
      <c r="M543" s="21">
        <v>0</v>
      </c>
      <c r="N543" s="22"/>
      <c r="O543" s="18"/>
      <c r="P543" s="18" t="s">
        <v>287</v>
      </c>
      <c r="Q543" s="19">
        <v>45694</v>
      </c>
      <c r="R543" s="19">
        <v>45719</v>
      </c>
      <c r="S543" s="19"/>
      <c r="T543" s="19"/>
      <c r="U543" s="18">
        <v>-3</v>
      </c>
      <c r="V543" s="18" t="s">
        <v>222</v>
      </c>
      <c r="W543" s="21">
        <v>0</v>
      </c>
      <c r="X543" s="18"/>
      <c r="Y543" s="18"/>
      <c r="Z543" s="18"/>
      <c r="AA543" s="18" t="s">
        <v>83</v>
      </c>
      <c r="AB543" s="18"/>
      <c r="AC543" s="18"/>
      <c r="AD543" s="21">
        <v>0</v>
      </c>
      <c r="AE543" s="21">
        <v>0</v>
      </c>
      <c r="AF543" s="21">
        <v>0</v>
      </c>
      <c r="AG543" s="21">
        <v>0</v>
      </c>
      <c r="AH543" s="21">
        <v>0</v>
      </c>
      <c r="AI543" s="21">
        <v>0</v>
      </c>
      <c r="AJ543" s="21">
        <v>0</v>
      </c>
      <c r="AK543" s="21">
        <v>24000</v>
      </c>
      <c r="AL543" s="21">
        <v>0</v>
      </c>
      <c r="AM543" s="21">
        <v>0</v>
      </c>
      <c r="AN543" s="21">
        <v>0</v>
      </c>
      <c r="AO543" s="18"/>
      <c r="AP543" s="19"/>
      <c r="AQ543" s="18"/>
      <c r="AR543" s="21">
        <v>0</v>
      </c>
    </row>
    <row r="544" spans="1:44" x14ac:dyDescent="0.35">
      <c r="A544" s="18">
        <v>800030924</v>
      </c>
      <c r="B544" s="18" t="s">
        <v>65</v>
      </c>
      <c r="C544" s="18" t="s">
        <v>18</v>
      </c>
      <c r="D544" s="18">
        <v>394680</v>
      </c>
      <c r="E544" s="18" t="s">
        <v>428</v>
      </c>
      <c r="F544" s="18" t="s">
        <v>429</v>
      </c>
      <c r="G544" s="19">
        <v>45692.288171296299</v>
      </c>
      <c r="H544" s="19"/>
      <c r="I544" s="20">
        <v>24000</v>
      </c>
      <c r="J544" s="20">
        <v>24000</v>
      </c>
      <c r="K544" s="33" t="e">
        <v>#N/A</v>
      </c>
      <c r="L544" s="18" t="s">
        <v>220</v>
      </c>
      <c r="M544" s="21">
        <v>0</v>
      </c>
      <c r="N544" s="22"/>
      <c r="O544" s="18"/>
      <c r="P544" s="18" t="s">
        <v>287</v>
      </c>
      <c r="Q544" s="19">
        <v>45692</v>
      </c>
      <c r="R544" s="19">
        <v>45719</v>
      </c>
      <c r="S544" s="19"/>
      <c r="T544" s="19"/>
      <c r="U544" s="18">
        <v>-3</v>
      </c>
      <c r="V544" s="18" t="s">
        <v>222</v>
      </c>
      <c r="W544" s="21">
        <v>0</v>
      </c>
      <c r="X544" s="18"/>
      <c r="Y544" s="18"/>
      <c r="Z544" s="18"/>
      <c r="AA544" s="18" t="s">
        <v>83</v>
      </c>
      <c r="AB544" s="18"/>
      <c r="AC544" s="18"/>
      <c r="AD544" s="21">
        <v>0</v>
      </c>
      <c r="AE544" s="21">
        <v>0</v>
      </c>
      <c r="AF544" s="21">
        <v>0</v>
      </c>
      <c r="AG544" s="21">
        <v>0</v>
      </c>
      <c r="AH544" s="21">
        <v>0</v>
      </c>
      <c r="AI544" s="21">
        <v>0</v>
      </c>
      <c r="AJ544" s="21">
        <v>0</v>
      </c>
      <c r="AK544" s="21">
        <v>24000</v>
      </c>
      <c r="AL544" s="21">
        <v>0</v>
      </c>
      <c r="AM544" s="21">
        <v>0</v>
      </c>
      <c r="AN544" s="21">
        <v>0</v>
      </c>
      <c r="AO544" s="18"/>
      <c r="AP544" s="19"/>
      <c r="AQ544" s="18"/>
      <c r="AR544" s="21">
        <v>0</v>
      </c>
    </row>
    <row r="545" spans="1:44" x14ac:dyDescent="0.35">
      <c r="A545" s="18">
        <v>800030924</v>
      </c>
      <c r="B545" s="18" t="s">
        <v>65</v>
      </c>
      <c r="C545" s="18" t="s">
        <v>18</v>
      </c>
      <c r="D545" s="18">
        <v>394650</v>
      </c>
      <c r="E545" s="18" t="s">
        <v>430</v>
      </c>
      <c r="F545" s="18" t="s">
        <v>431</v>
      </c>
      <c r="G545" s="19">
        <v>45692.287870370368</v>
      </c>
      <c r="H545" s="19"/>
      <c r="I545" s="20">
        <v>24000</v>
      </c>
      <c r="J545" s="20">
        <v>24000</v>
      </c>
      <c r="K545" s="33" t="e">
        <v>#N/A</v>
      </c>
      <c r="L545" s="18" t="s">
        <v>220</v>
      </c>
      <c r="M545" s="21">
        <v>0</v>
      </c>
      <c r="N545" s="22"/>
      <c r="O545" s="18"/>
      <c r="P545" s="18" t="s">
        <v>287</v>
      </c>
      <c r="Q545" s="19">
        <v>45692</v>
      </c>
      <c r="R545" s="19">
        <v>45719</v>
      </c>
      <c r="S545" s="19"/>
      <c r="T545" s="19"/>
      <c r="U545" s="18">
        <v>-3</v>
      </c>
      <c r="V545" s="18" t="s">
        <v>222</v>
      </c>
      <c r="W545" s="21">
        <v>0</v>
      </c>
      <c r="X545" s="18"/>
      <c r="Y545" s="18"/>
      <c r="Z545" s="18"/>
      <c r="AA545" s="18" t="s">
        <v>83</v>
      </c>
      <c r="AB545" s="18"/>
      <c r="AC545" s="18"/>
      <c r="AD545" s="21">
        <v>0</v>
      </c>
      <c r="AE545" s="21">
        <v>0</v>
      </c>
      <c r="AF545" s="21">
        <v>0</v>
      </c>
      <c r="AG545" s="21">
        <v>0</v>
      </c>
      <c r="AH545" s="21">
        <v>0</v>
      </c>
      <c r="AI545" s="21">
        <v>0</v>
      </c>
      <c r="AJ545" s="21">
        <v>0</v>
      </c>
      <c r="AK545" s="21">
        <v>24000</v>
      </c>
      <c r="AL545" s="21">
        <v>0</v>
      </c>
      <c r="AM545" s="21">
        <v>0</v>
      </c>
      <c r="AN545" s="21">
        <v>0</v>
      </c>
      <c r="AO545" s="18"/>
      <c r="AP545" s="19"/>
      <c r="AQ545" s="18"/>
      <c r="AR545" s="21">
        <v>0</v>
      </c>
    </row>
    <row r="546" spans="1:44" x14ac:dyDescent="0.35">
      <c r="A546" s="18">
        <v>800030924</v>
      </c>
      <c r="B546" s="18" t="s">
        <v>65</v>
      </c>
      <c r="C546" s="18" t="s">
        <v>18</v>
      </c>
      <c r="D546" s="18">
        <v>394645</v>
      </c>
      <c r="E546" s="18" t="s">
        <v>432</v>
      </c>
      <c r="F546" s="18" t="s">
        <v>433</v>
      </c>
      <c r="G546" s="19">
        <v>45692.287824074076</v>
      </c>
      <c r="H546" s="19"/>
      <c r="I546" s="20">
        <v>24000</v>
      </c>
      <c r="J546" s="20">
        <v>24000</v>
      </c>
      <c r="K546" s="33" t="e">
        <v>#N/A</v>
      </c>
      <c r="L546" s="18" t="s">
        <v>220</v>
      </c>
      <c r="M546" s="21">
        <v>0</v>
      </c>
      <c r="N546" s="22"/>
      <c r="O546" s="18"/>
      <c r="P546" s="18" t="s">
        <v>287</v>
      </c>
      <c r="Q546" s="19">
        <v>45692</v>
      </c>
      <c r="R546" s="19">
        <v>45719</v>
      </c>
      <c r="S546" s="19"/>
      <c r="T546" s="19"/>
      <c r="U546" s="18">
        <v>-3</v>
      </c>
      <c r="V546" s="18" t="s">
        <v>222</v>
      </c>
      <c r="W546" s="21">
        <v>0</v>
      </c>
      <c r="X546" s="18"/>
      <c r="Y546" s="18"/>
      <c r="Z546" s="18"/>
      <c r="AA546" s="18" t="s">
        <v>83</v>
      </c>
      <c r="AB546" s="18"/>
      <c r="AC546" s="18"/>
      <c r="AD546" s="21">
        <v>0</v>
      </c>
      <c r="AE546" s="21">
        <v>0</v>
      </c>
      <c r="AF546" s="21">
        <v>0</v>
      </c>
      <c r="AG546" s="21">
        <v>0</v>
      </c>
      <c r="AH546" s="21">
        <v>0</v>
      </c>
      <c r="AI546" s="21">
        <v>0</v>
      </c>
      <c r="AJ546" s="21">
        <v>0</v>
      </c>
      <c r="AK546" s="21">
        <v>24000</v>
      </c>
      <c r="AL546" s="21">
        <v>0</v>
      </c>
      <c r="AM546" s="21">
        <v>0</v>
      </c>
      <c r="AN546" s="21">
        <v>0</v>
      </c>
      <c r="AO546" s="18"/>
      <c r="AP546" s="19"/>
      <c r="AQ546" s="18"/>
      <c r="AR546" s="21">
        <v>0</v>
      </c>
    </row>
    <row r="547" spans="1:44" x14ac:dyDescent="0.35">
      <c r="A547" s="18">
        <v>800030924</v>
      </c>
      <c r="B547" s="18" t="s">
        <v>65</v>
      </c>
      <c r="C547" s="18" t="s">
        <v>18</v>
      </c>
      <c r="D547" s="18">
        <v>400147</v>
      </c>
      <c r="E547" s="18" t="s">
        <v>434</v>
      </c>
      <c r="F547" s="18" t="s">
        <v>435</v>
      </c>
      <c r="G547" s="19">
        <v>45713.289236111108</v>
      </c>
      <c r="H547" s="19"/>
      <c r="I547" s="20">
        <v>24000</v>
      </c>
      <c r="J547" s="20">
        <v>24000</v>
      </c>
      <c r="K547" s="33" t="e">
        <v>#N/A</v>
      </c>
      <c r="L547" s="18" t="s">
        <v>220</v>
      </c>
      <c r="M547" s="21">
        <v>0</v>
      </c>
      <c r="N547" s="22"/>
      <c r="O547" s="18"/>
      <c r="P547" s="18" t="s">
        <v>287</v>
      </c>
      <c r="Q547" s="19">
        <v>45713</v>
      </c>
      <c r="R547" s="19">
        <v>45719</v>
      </c>
      <c r="S547" s="19"/>
      <c r="T547" s="19"/>
      <c r="U547" s="18">
        <v>-3</v>
      </c>
      <c r="V547" s="18" t="s">
        <v>222</v>
      </c>
      <c r="W547" s="21">
        <v>0</v>
      </c>
      <c r="X547" s="18"/>
      <c r="Y547" s="18"/>
      <c r="Z547" s="18"/>
      <c r="AA547" s="18" t="s">
        <v>83</v>
      </c>
      <c r="AB547" s="18"/>
      <c r="AC547" s="18"/>
      <c r="AD547" s="21">
        <v>0</v>
      </c>
      <c r="AE547" s="21">
        <v>0</v>
      </c>
      <c r="AF547" s="21">
        <v>0</v>
      </c>
      <c r="AG547" s="21">
        <v>0</v>
      </c>
      <c r="AH547" s="21">
        <v>0</v>
      </c>
      <c r="AI547" s="21">
        <v>0</v>
      </c>
      <c r="AJ547" s="21">
        <v>0</v>
      </c>
      <c r="AK547" s="21">
        <v>24000</v>
      </c>
      <c r="AL547" s="21">
        <v>0</v>
      </c>
      <c r="AM547" s="21">
        <v>0</v>
      </c>
      <c r="AN547" s="21">
        <v>0</v>
      </c>
      <c r="AO547" s="18"/>
      <c r="AP547" s="19"/>
      <c r="AQ547" s="18"/>
      <c r="AR547" s="21">
        <v>0</v>
      </c>
    </row>
    <row r="548" spans="1:44" x14ac:dyDescent="0.35">
      <c r="A548" s="18">
        <v>800030924</v>
      </c>
      <c r="B548" s="18" t="s">
        <v>65</v>
      </c>
      <c r="C548" s="18" t="s">
        <v>18</v>
      </c>
      <c r="D548" s="18">
        <v>400141</v>
      </c>
      <c r="E548" s="18" t="s">
        <v>436</v>
      </c>
      <c r="F548" s="18" t="s">
        <v>437</v>
      </c>
      <c r="G548" s="19">
        <v>45713.289189814815</v>
      </c>
      <c r="H548" s="19"/>
      <c r="I548" s="20">
        <v>24000</v>
      </c>
      <c r="J548" s="20">
        <v>24000</v>
      </c>
      <c r="K548" s="33" t="e">
        <v>#N/A</v>
      </c>
      <c r="L548" s="18" t="s">
        <v>220</v>
      </c>
      <c r="M548" s="21">
        <v>0</v>
      </c>
      <c r="N548" s="22"/>
      <c r="O548" s="18"/>
      <c r="P548" s="18" t="s">
        <v>287</v>
      </c>
      <c r="Q548" s="19">
        <v>45713</v>
      </c>
      <c r="R548" s="19">
        <v>45719</v>
      </c>
      <c r="S548" s="19"/>
      <c r="T548" s="19"/>
      <c r="U548" s="18">
        <v>-3</v>
      </c>
      <c r="V548" s="18" t="s">
        <v>222</v>
      </c>
      <c r="W548" s="21">
        <v>0</v>
      </c>
      <c r="X548" s="18"/>
      <c r="Y548" s="18"/>
      <c r="Z548" s="18"/>
      <c r="AA548" s="18" t="s">
        <v>83</v>
      </c>
      <c r="AB548" s="18"/>
      <c r="AC548" s="18"/>
      <c r="AD548" s="21">
        <v>0</v>
      </c>
      <c r="AE548" s="21">
        <v>0</v>
      </c>
      <c r="AF548" s="21">
        <v>0</v>
      </c>
      <c r="AG548" s="21">
        <v>0</v>
      </c>
      <c r="AH548" s="21">
        <v>0</v>
      </c>
      <c r="AI548" s="21">
        <v>0</v>
      </c>
      <c r="AJ548" s="21">
        <v>0</v>
      </c>
      <c r="AK548" s="21">
        <v>24000</v>
      </c>
      <c r="AL548" s="21">
        <v>0</v>
      </c>
      <c r="AM548" s="21">
        <v>0</v>
      </c>
      <c r="AN548" s="21">
        <v>0</v>
      </c>
      <c r="AO548" s="18"/>
      <c r="AP548" s="19"/>
      <c r="AQ548" s="18"/>
      <c r="AR548" s="21">
        <v>0</v>
      </c>
    </row>
    <row r="549" spans="1:44" x14ac:dyDescent="0.35">
      <c r="A549" s="18">
        <v>800030924</v>
      </c>
      <c r="B549" s="18" t="s">
        <v>65</v>
      </c>
      <c r="C549" s="18" t="s">
        <v>18</v>
      </c>
      <c r="D549" s="18">
        <v>398226</v>
      </c>
      <c r="E549" s="18" t="s">
        <v>438</v>
      </c>
      <c r="F549" s="18" t="s">
        <v>439</v>
      </c>
      <c r="G549" s="19">
        <v>45706.330949074072</v>
      </c>
      <c r="H549" s="19"/>
      <c r="I549" s="20">
        <v>24000</v>
      </c>
      <c r="J549" s="20">
        <v>24000</v>
      </c>
      <c r="K549" s="33" t="e">
        <v>#N/A</v>
      </c>
      <c r="L549" s="18" t="s">
        <v>220</v>
      </c>
      <c r="M549" s="21">
        <v>0</v>
      </c>
      <c r="N549" s="22"/>
      <c r="O549" s="18"/>
      <c r="P549" s="18" t="s">
        <v>287</v>
      </c>
      <c r="Q549" s="19">
        <v>45706</v>
      </c>
      <c r="R549" s="19">
        <v>45719</v>
      </c>
      <c r="S549" s="19"/>
      <c r="T549" s="19"/>
      <c r="U549" s="18">
        <v>-3</v>
      </c>
      <c r="V549" s="18" t="s">
        <v>222</v>
      </c>
      <c r="W549" s="21">
        <v>0</v>
      </c>
      <c r="X549" s="18"/>
      <c r="Y549" s="18"/>
      <c r="Z549" s="18"/>
      <c r="AA549" s="18" t="s">
        <v>83</v>
      </c>
      <c r="AB549" s="18"/>
      <c r="AC549" s="18"/>
      <c r="AD549" s="21">
        <v>0</v>
      </c>
      <c r="AE549" s="21">
        <v>0</v>
      </c>
      <c r="AF549" s="21">
        <v>0</v>
      </c>
      <c r="AG549" s="21">
        <v>0</v>
      </c>
      <c r="AH549" s="21">
        <v>0</v>
      </c>
      <c r="AI549" s="21">
        <v>0</v>
      </c>
      <c r="AJ549" s="21">
        <v>0</v>
      </c>
      <c r="AK549" s="21">
        <v>24000</v>
      </c>
      <c r="AL549" s="21">
        <v>0</v>
      </c>
      <c r="AM549" s="21">
        <v>0</v>
      </c>
      <c r="AN549" s="21">
        <v>0</v>
      </c>
      <c r="AO549" s="18"/>
      <c r="AP549" s="19"/>
      <c r="AQ549" s="18"/>
      <c r="AR549" s="21">
        <v>0</v>
      </c>
    </row>
    <row r="550" spans="1:44" x14ac:dyDescent="0.35">
      <c r="A550" s="18">
        <v>800030924</v>
      </c>
      <c r="B550" s="18" t="s">
        <v>65</v>
      </c>
      <c r="C550" s="18" t="s">
        <v>18</v>
      </c>
      <c r="D550" s="18">
        <v>397526</v>
      </c>
      <c r="E550" s="18" t="s">
        <v>440</v>
      </c>
      <c r="F550" s="18" t="s">
        <v>441</v>
      </c>
      <c r="G550" s="19">
        <v>45702.346550925926</v>
      </c>
      <c r="H550" s="19"/>
      <c r="I550" s="20">
        <v>24000</v>
      </c>
      <c r="J550" s="20">
        <v>24000</v>
      </c>
      <c r="K550" s="33" t="e">
        <v>#N/A</v>
      </c>
      <c r="L550" s="18" t="s">
        <v>220</v>
      </c>
      <c r="M550" s="21">
        <v>0</v>
      </c>
      <c r="N550" s="22"/>
      <c r="O550" s="18"/>
      <c r="P550" s="18" t="s">
        <v>287</v>
      </c>
      <c r="Q550" s="19">
        <v>45702</v>
      </c>
      <c r="R550" s="19">
        <v>45719</v>
      </c>
      <c r="S550" s="19"/>
      <c r="T550" s="19"/>
      <c r="U550" s="18">
        <v>-3</v>
      </c>
      <c r="V550" s="18" t="s">
        <v>222</v>
      </c>
      <c r="W550" s="21">
        <v>0</v>
      </c>
      <c r="X550" s="18"/>
      <c r="Y550" s="18"/>
      <c r="Z550" s="18"/>
      <c r="AA550" s="18" t="s">
        <v>83</v>
      </c>
      <c r="AB550" s="18"/>
      <c r="AC550" s="18"/>
      <c r="AD550" s="21">
        <v>0</v>
      </c>
      <c r="AE550" s="21">
        <v>0</v>
      </c>
      <c r="AF550" s="21">
        <v>0</v>
      </c>
      <c r="AG550" s="21">
        <v>0</v>
      </c>
      <c r="AH550" s="21">
        <v>0</v>
      </c>
      <c r="AI550" s="21">
        <v>0</v>
      </c>
      <c r="AJ550" s="21">
        <v>0</v>
      </c>
      <c r="AK550" s="21">
        <v>24000</v>
      </c>
      <c r="AL550" s="21">
        <v>0</v>
      </c>
      <c r="AM550" s="21">
        <v>0</v>
      </c>
      <c r="AN550" s="21">
        <v>0</v>
      </c>
      <c r="AO550" s="18"/>
      <c r="AP550" s="19"/>
      <c r="AQ550" s="18"/>
      <c r="AR550" s="21">
        <v>0</v>
      </c>
    </row>
    <row r="551" spans="1:44" x14ac:dyDescent="0.35">
      <c r="A551" s="18">
        <v>800030924</v>
      </c>
      <c r="B551" s="18" t="s">
        <v>65</v>
      </c>
      <c r="C551" s="18" t="s">
        <v>18</v>
      </c>
      <c r="D551" s="18">
        <v>397517</v>
      </c>
      <c r="E551" s="18" t="s">
        <v>442</v>
      </c>
      <c r="F551" s="18" t="s">
        <v>443</v>
      </c>
      <c r="G551" s="19">
        <v>45702.34648148148</v>
      </c>
      <c r="H551" s="19"/>
      <c r="I551" s="20">
        <v>24000</v>
      </c>
      <c r="J551" s="20">
        <v>24000</v>
      </c>
      <c r="K551" s="33" t="e">
        <v>#N/A</v>
      </c>
      <c r="L551" s="18" t="s">
        <v>220</v>
      </c>
      <c r="M551" s="21">
        <v>0</v>
      </c>
      <c r="N551" s="22"/>
      <c r="O551" s="18"/>
      <c r="P551" s="18" t="s">
        <v>287</v>
      </c>
      <c r="Q551" s="19">
        <v>45702</v>
      </c>
      <c r="R551" s="19">
        <v>45719</v>
      </c>
      <c r="S551" s="19"/>
      <c r="T551" s="19"/>
      <c r="U551" s="18">
        <v>-3</v>
      </c>
      <c r="V551" s="18" t="s">
        <v>222</v>
      </c>
      <c r="W551" s="21">
        <v>0</v>
      </c>
      <c r="X551" s="18"/>
      <c r="Y551" s="18"/>
      <c r="Z551" s="18"/>
      <c r="AA551" s="18" t="s">
        <v>83</v>
      </c>
      <c r="AB551" s="18"/>
      <c r="AC551" s="18"/>
      <c r="AD551" s="21">
        <v>0</v>
      </c>
      <c r="AE551" s="21">
        <v>0</v>
      </c>
      <c r="AF551" s="21">
        <v>0</v>
      </c>
      <c r="AG551" s="21">
        <v>0</v>
      </c>
      <c r="AH551" s="21">
        <v>0</v>
      </c>
      <c r="AI551" s="21">
        <v>0</v>
      </c>
      <c r="AJ551" s="21">
        <v>0</v>
      </c>
      <c r="AK551" s="21">
        <v>24000</v>
      </c>
      <c r="AL551" s="21">
        <v>0</v>
      </c>
      <c r="AM551" s="21">
        <v>0</v>
      </c>
      <c r="AN551" s="21">
        <v>0</v>
      </c>
      <c r="AO551" s="18"/>
      <c r="AP551" s="19"/>
      <c r="AQ551" s="18"/>
      <c r="AR551" s="21">
        <v>0</v>
      </c>
    </row>
    <row r="552" spans="1:44" x14ac:dyDescent="0.35">
      <c r="A552" s="18">
        <v>800030924</v>
      </c>
      <c r="B552" s="18" t="s">
        <v>65</v>
      </c>
      <c r="C552" s="18" t="s">
        <v>18</v>
      </c>
      <c r="D552" s="18">
        <v>397513</v>
      </c>
      <c r="E552" s="18" t="s">
        <v>444</v>
      </c>
      <c r="F552" s="18" t="s">
        <v>445</v>
      </c>
      <c r="G552" s="19">
        <v>45702.346458333333</v>
      </c>
      <c r="H552" s="19"/>
      <c r="I552" s="20">
        <v>24000</v>
      </c>
      <c r="J552" s="20">
        <v>24000</v>
      </c>
      <c r="K552" s="33" t="e">
        <v>#N/A</v>
      </c>
      <c r="L552" s="18" t="s">
        <v>220</v>
      </c>
      <c r="M552" s="21">
        <v>0</v>
      </c>
      <c r="N552" s="22"/>
      <c r="O552" s="18"/>
      <c r="P552" s="18" t="s">
        <v>287</v>
      </c>
      <c r="Q552" s="19">
        <v>45702</v>
      </c>
      <c r="R552" s="19">
        <v>45719</v>
      </c>
      <c r="S552" s="19"/>
      <c r="T552" s="19"/>
      <c r="U552" s="18">
        <v>-3</v>
      </c>
      <c r="V552" s="18" t="s">
        <v>222</v>
      </c>
      <c r="W552" s="21">
        <v>0</v>
      </c>
      <c r="X552" s="18"/>
      <c r="Y552" s="18"/>
      <c r="Z552" s="18"/>
      <c r="AA552" s="18" t="s">
        <v>83</v>
      </c>
      <c r="AB552" s="18"/>
      <c r="AC552" s="18"/>
      <c r="AD552" s="21">
        <v>0</v>
      </c>
      <c r="AE552" s="21">
        <v>0</v>
      </c>
      <c r="AF552" s="21">
        <v>0</v>
      </c>
      <c r="AG552" s="21">
        <v>0</v>
      </c>
      <c r="AH552" s="21">
        <v>0</v>
      </c>
      <c r="AI552" s="21">
        <v>0</v>
      </c>
      <c r="AJ552" s="21">
        <v>0</v>
      </c>
      <c r="AK552" s="21">
        <v>24000</v>
      </c>
      <c r="AL552" s="21">
        <v>0</v>
      </c>
      <c r="AM552" s="21">
        <v>0</v>
      </c>
      <c r="AN552" s="21">
        <v>0</v>
      </c>
      <c r="AO552" s="18"/>
      <c r="AP552" s="19"/>
      <c r="AQ552" s="18"/>
      <c r="AR552" s="21">
        <v>0</v>
      </c>
    </row>
    <row r="553" spans="1:44" x14ac:dyDescent="0.35">
      <c r="A553" s="18">
        <v>800030924</v>
      </c>
      <c r="B553" s="18" t="s">
        <v>65</v>
      </c>
      <c r="C553" s="18" t="s">
        <v>18</v>
      </c>
      <c r="D553" s="18">
        <v>396396</v>
      </c>
      <c r="E553" s="18" t="s">
        <v>446</v>
      </c>
      <c r="F553" s="18" t="s">
        <v>447</v>
      </c>
      <c r="G553" s="19">
        <v>45699.67765046296</v>
      </c>
      <c r="H553" s="19"/>
      <c r="I553" s="20">
        <v>24000</v>
      </c>
      <c r="J553" s="20">
        <v>24000</v>
      </c>
      <c r="K553" s="33" t="e">
        <v>#N/A</v>
      </c>
      <c r="L553" s="18" t="s">
        <v>220</v>
      </c>
      <c r="M553" s="21">
        <v>0</v>
      </c>
      <c r="N553" s="22"/>
      <c r="O553" s="18"/>
      <c r="P553" s="18" t="s">
        <v>287</v>
      </c>
      <c r="Q553" s="19">
        <v>45699</v>
      </c>
      <c r="R553" s="19">
        <v>45719</v>
      </c>
      <c r="S553" s="19"/>
      <c r="T553" s="19"/>
      <c r="U553" s="18">
        <v>-3</v>
      </c>
      <c r="V553" s="18" t="s">
        <v>222</v>
      </c>
      <c r="W553" s="21">
        <v>0</v>
      </c>
      <c r="X553" s="18"/>
      <c r="Y553" s="18"/>
      <c r="Z553" s="18"/>
      <c r="AA553" s="18" t="s">
        <v>83</v>
      </c>
      <c r="AB553" s="18"/>
      <c r="AC553" s="18"/>
      <c r="AD553" s="21">
        <v>0</v>
      </c>
      <c r="AE553" s="21">
        <v>0</v>
      </c>
      <c r="AF553" s="21">
        <v>0</v>
      </c>
      <c r="AG553" s="21">
        <v>0</v>
      </c>
      <c r="AH553" s="21">
        <v>0</v>
      </c>
      <c r="AI553" s="21">
        <v>0</v>
      </c>
      <c r="AJ553" s="21">
        <v>0</v>
      </c>
      <c r="AK553" s="21">
        <v>24000</v>
      </c>
      <c r="AL553" s="21">
        <v>0</v>
      </c>
      <c r="AM553" s="21">
        <v>0</v>
      </c>
      <c r="AN553" s="21">
        <v>0</v>
      </c>
      <c r="AO553" s="18"/>
      <c r="AP553" s="19"/>
      <c r="AQ553" s="18"/>
      <c r="AR553" s="21">
        <v>0</v>
      </c>
    </row>
    <row r="554" spans="1:44" x14ac:dyDescent="0.35">
      <c r="A554" s="18">
        <v>800030924</v>
      </c>
      <c r="B554" s="18" t="s">
        <v>65</v>
      </c>
      <c r="C554" s="18" t="s">
        <v>18</v>
      </c>
      <c r="D554" s="18">
        <v>396194</v>
      </c>
      <c r="E554" s="18" t="s">
        <v>448</v>
      </c>
      <c r="F554" s="18" t="s">
        <v>449</v>
      </c>
      <c r="G554" s="19">
        <v>45698.296099537038</v>
      </c>
      <c r="H554" s="19"/>
      <c r="I554" s="20">
        <v>24000</v>
      </c>
      <c r="J554" s="20">
        <v>24000</v>
      </c>
      <c r="K554" s="33" t="e">
        <v>#N/A</v>
      </c>
      <c r="L554" s="18" t="s">
        <v>220</v>
      </c>
      <c r="M554" s="21">
        <v>0</v>
      </c>
      <c r="N554" s="22"/>
      <c r="O554" s="18"/>
      <c r="P554" s="18" t="s">
        <v>287</v>
      </c>
      <c r="Q554" s="19">
        <v>45698</v>
      </c>
      <c r="R554" s="19">
        <v>45719</v>
      </c>
      <c r="S554" s="19"/>
      <c r="T554" s="19"/>
      <c r="U554" s="18">
        <v>-3</v>
      </c>
      <c r="V554" s="18" t="s">
        <v>222</v>
      </c>
      <c r="W554" s="21">
        <v>0</v>
      </c>
      <c r="X554" s="18"/>
      <c r="Y554" s="18"/>
      <c r="Z554" s="18"/>
      <c r="AA554" s="18" t="s">
        <v>83</v>
      </c>
      <c r="AB554" s="18"/>
      <c r="AC554" s="18"/>
      <c r="AD554" s="21">
        <v>0</v>
      </c>
      <c r="AE554" s="21">
        <v>0</v>
      </c>
      <c r="AF554" s="21">
        <v>0</v>
      </c>
      <c r="AG554" s="21">
        <v>0</v>
      </c>
      <c r="AH554" s="21">
        <v>0</v>
      </c>
      <c r="AI554" s="21">
        <v>0</v>
      </c>
      <c r="AJ554" s="21">
        <v>0</v>
      </c>
      <c r="AK554" s="21">
        <v>24000</v>
      </c>
      <c r="AL554" s="21">
        <v>0</v>
      </c>
      <c r="AM554" s="21">
        <v>0</v>
      </c>
      <c r="AN554" s="21">
        <v>0</v>
      </c>
      <c r="AO554" s="18"/>
      <c r="AP554" s="19"/>
      <c r="AQ554" s="18"/>
      <c r="AR554" s="21">
        <v>0</v>
      </c>
    </row>
    <row r="555" spans="1:44" x14ac:dyDescent="0.35">
      <c r="A555" s="18">
        <v>800030924</v>
      </c>
      <c r="B555" s="18" t="s">
        <v>65</v>
      </c>
      <c r="C555" s="18" t="s">
        <v>18</v>
      </c>
      <c r="D555" s="18">
        <v>395335</v>
      </c>
      <c r="E555" s="18" t="s">
        <v>450</v>
      </c>
      <c r="F555" s="18" t="s">
        <v>451</v>
      </c>
      <c r="G555" s="19">
        <v>45694.286134259259</v>
      </c>
      <c r="H555" s="19"/>
      <c r="I555" s="20">
        <v>24000</v>
      </c>
      <c r="J555" s="20">
        <v>24000</v>
      </c>
      <c r="K555" s="33" t="e">
        <v>#N/A</v>
      </c>
      <c r="L555" s="18" t="s">
        <v>220</v>
      </c>
      <c r="M555" s="21">
        <v>0</v>
      </c>
      <c r="N555" s="22"/>
      <c r="O555" s="18"/>
      <c r="P555" s="18" t="s">
        <v>287</v>
      </c>
      <c r="Q555" s="19">
        <v>45694</v>
      </c>
      <c r="R555" s="19">
        <v>45719</v>
      </c>
      <c r="S555" s="19"/>
      <c r="T555" s="19"/>
      <c r="U555" s="18">
        <v>-3</v>
      </c>
      <c r="V555" s="18" t="s">
        <v>222</v>
      </c>
      <c r="W555" s="21">
        <v>0</v>
      </c>
      <c r="X555" s="18"/>
      <c r="Y555" s="18"/>
      <c r="Z555" s="18"/>
      <c r="AA555" s="18" t="s">
        <v>83</v>
      </c>
      <c r="AB555" s="18"/>
      <c r="AC555" s="18"/>
      <c r="AD555" s="21">
        <v>0</v>
      </c>
      <c r="AE555" s="21">
        <v>0</v>
      </c>
      <c r="AF555" s="21">
        <v>0</v>
      </c>
      <c r="AG555" s="21">
        <v>0</v>
      </c>
      <c r="AH555" s="21">
        <v>0</v>
      </c>
      <c r="AI555" s="21">
        <v>0</v>
      </c>
      <c r="AJ555" s="21">
        <v>0</v>
      </c>
      <c r="AK555" s="21">
        <v>24000</v>
      </c>
      <c r="AL555" s="21">
        <v>0</v>
      </c>
      <c r="AM555" s="21">
        <v>0</v>
      </c>
      <c r="AN555" s="21">
        <v>0</v>
      </c>
      <c r="AO555" s="18"/>
      <c r="AP555" s="19"/>
      <c r="AQ555" s="18"/>
      <c r="AR555" s="21">
        <v>0</v>
      </c>
    </row>
    <row r="556" spans="1:44" x14ac:dyDescent="0.35">
      <c r="A556" s="18">
        <v>800030924</v>
      </c>
      <c r="B556" s="18" t="s">
        <v>65</v>
      </c>
      <c r="C556" s="18" t="s">
        <v>18</v>
      </c>
      <c r="D556" s="18">
        <v>395325</v>
      </c>
      <c r="E556" s="18" t="s">
        <v>452</v>
      </c>
      <c r="F556" s="18" t="s">
        <v>453</v>
      </c>
      <c r="G556" s="19">
        <v>45694.286053240743</v>
      </c>
      <c r="H556" s="19"/>
      <c r="I556" s="20">
        <v>24000</v>
      </c>
      <c r="J556" s="20">
        <v>24000</v>
      </c>
      <c r="K556" s="33" t="e">
        <v>#N/A</v>
      </c>
      <c r="L556" s="18" t="s">
        <v>220</v>
      </c>
      <c r="M556" s="21">
        <v>0</v>
      </c>
      <c r="N556" s="22"/>
      <c r="O556" s="18"/>
      <c r="P556" s="18" t="s">
        <v>287</v>
      </c>
      <c r="Q556" s="19">
        <v>45694</v>
      </c>
      <c r="R556" s="19">
        <v>45719</v>
      </c>
      <c r="S556" s="19"/>
      <c r="T556" s="19"/>
      <c r="U556" s="18">
        <v>-3</v>
      </c>
      <c r="V556" s="18" t="s">
        <v>222</v>
      </c>
      <c r="W556" s="21">
        <v>0</v>
      </c>
      <c r="X556" s="18"/>
      <c r="Y556" s="18"/>
      <c r="Z556" s="18"/>
      <c r="AA556" s="18" t="s">
        <v>83</v>
      </c>
      <c r="AB556" s="18"/>
      <c r="AC556" s="18"/>
      <c r="AD556" s="21">
        <v>0</v>
      </c>
      <c r="AE556" s="21">
        <v>0</v>
      </c>
      <c r="AF556" s="21">
        <v>0</v>
      </c>
      <c r="AG556" s="21">
        <v>0</v>
      </c>
      <c r="AH556" s="21">
        <v>0</v>
      </c>
      <c r="AI556" s="21">
        <v>0</v>
      </c>
      <c r="AJ556" s="21">
        <v>0</v>
      </c>
      <c r="AK556" s="21">
        <v>24000</v>
      </c>
      <c r="AL556" s="21">
        <v>0</v>
      </c>
      <c r="AM556" s="21">
        <v>0</v>
      </c>
      <c r="AN556" s="21">
        <v>0</v>
      </c>
      <c r="AO556" s="18"/>
      <c r="AP556" s="19"/>
      <c r="AQ556" s="18"/>
      <c r="AR556" s="21">
        <v>0</v>
      </c>
    </row>
    <row r="557" spans="1:44" x14ac:dyDescent="0.35">
      <c r="A557" s="18">
        <v>800030924</v>
      </c>
      <c r="B557" s="18" t="s">
        <v>65</v>
      </c>
      <c r="C557" s="18" t="s">
        <v>18</v>
      </c>
      <c r="D557" s="18">
        <v>395108</v>
      </c>
      <c r="E557" s="18" t="s">
        <v>454</v>
      </c>
      <c r="F557" s="18" t="s">
        <v>455</v>
      </c>
      <c r="G557" s="19">
        <v>45693.292280092595</v>
      </c>
      <c r="H557" s="19"/>
      <c r="I557" s="20">
        <v>24000</v>
      </c>
      <c r="J557" s="20">
        <v>24000</v>
      </c>
      <c r="K557" s="33" t="e">
        <v>#N/A</v>
      </c>
      <c r="L557" s="18" t="s">
        <v>220</v>
      </c>
      <c r="M557" s="21">
        <v>0</v>
      </c>
      <c r="N557" s="22"/>
      <c r="O557" s="18"/>
      <c r="P557" s="18" t="s">
        <v>287</v>
      </c>
      <c r="Q557" s="19">
        <v>45693</v>
      </c>
      <c r="R557" s="19">
        <v>45719</v>
      </c>
      <c r="S557" s="19"/>
      <c r="T557" s="19"/>
      <c r="U557" s="18">
        <v>-3</v>
      </c>
      <c r="V557" s="18" t="s">
        <v>222</v>
      </c>
      <c r="W557" s="21">
        <v>0</v>
      </c>
      <c r="X557" s="18"/>
      <c r="Y557" s="18"/>
      <c r="Z557" s="18"/>
      <c r="AA557" s="18" t="s">
        <v>83</v>
      </c>
      <c r="AB557" s="18"/>
      <c r="AC557" s="18"/>
      <c r="AD557" s="21">
        <v>0</v>
      </c>
      <c r="AE557" s="21">
        <v>0</v>
      </c>
      <c r="AF557" s="21">
        <v>0</v>
      </c>
      <c r="AG557" s="21">
        <v>0</v>
      </c>
      <c r="AH557" s="21">
        <v>0</v>
      </c>
      <c r="AI557" s="21">
        <v>0</v>
      </c>
      <c r="AJ557" s="21">
        <v>0</v>
      </c>
      <c r="AK557" s="21">
        <v>24000</v>
      </c>
      <c r="AL557" s="21">
        <v>0</v>
      </c>
      <c r="AM557" s="21">
        <v>0</v>
      </c>
      <c r="AN557" s="21">
        <v>0</v>
      </c>
      <c r="AO557" s="18"/>
      <c r="AP557" s="19"/>
      <c r="AQ557" s="18"/>
      <c r="AR557" s="21">
        <v>0</v>
      </c>
    </row>
    <row r="558" spans="1:44" x14ac:dyDescent="0.35">
      <c r="A558" s="18">
        <v>800030924</v>
      </c>
      <c r="B558" s="18" t="s">
        <v>65</v>
      </c>
      <c r="C558" s="18" t="s">
        <v>18</v>
      </c>
      <c r="D558" s="18">
        <v>395106</v>
      </c>
      <c r="E558" s="18" t="s">
        <v>456</v>
      </c>
      <c r="F558" s="18" t="s">
        <v>457</v>
      </c>
      <c r="G558" s="19">
        <v>45693.292268518519</v>
      </c>
      <c r="H558" s="19"/>
      <c r="I558" s="20">
        <v>24000</v>
      </c>
      <c r="J558" s="20">
        <v>24000</v>
      </c>
      <c r="K558" s="33" t="e">
        <v>#N/A</v>
      </c>
      <c r="L558" s="18" t="s">
        <v>220</v>
      </c>
      <c r="M558" s="21">
        <v>0</v>
      </c>
      <c r="N558" s="22"/>
      <c r="O558" s="18"/>
      <c r="P558" s="18" t="s">
        <v>287</v>
      </c>
      <c r="Q558" s="19">
        <v>45693</v>
      </c>
      <c r="R558" s="19">
        <v>45719</v>
      </c>
      <c r="S558" s="19"/>
      <c r="T558" s="19"/>
      <c r="U558" s="18">
        <v>-3</v>
      </c>
      <c r="V558" s="18" t="s">
        <v>222</v>
      </c>
      <c r="W558" s="21">
        <v>0</v>
      </c>
      <c r="X558" s="18"/>
      <c r="Y558" s="18"/>
      <c r="Z558" s="18"/>
      <c r="AA558" s="18" t="s">
        <v>83</v>
      </c>
      <c r="AB558" s="18"/>
      <c r="AC558" s="18"/>
      <c r="AD558" s="21">
        <v>0</v>
      </c>
      <c r="AE558" s="21">
        <v>0</v>
      </c>
      <c r="AF558" s="21">
        <v>0</v>
      </c>
      <c r="AG558" s="21">
        <v>0</v>
      </c>
      <c r="AH558" s="21">
        <v>0</v>
      </c>
      <c r="AI558" s="21">
        <v>0</v>
      </c>
      <c r="AJ558" s="21">
        <v>0</v>
      </c>
      <c r="AK558" s="21">
        <v>24000</v>
      </c>
      <c r="AL558" s="21">
        <v>0</v>
      </c>
      <c r="AM558" s="21">
        <v>0</v>
      </c>
      <c r="AN558" s="21">
        <v>0</v>
      </c>
      <c r="AO558" s="18"/>
      <c r="AP558" s="19"/>
      <c r="AQ558" s="18"/>
      <c r="AR558" s="21">
        <v>0</v>
      </c>
    </row>
    <row r="559" spans="1:44" x14ac:dyDescent="0.35">
      <c r="A559" s="18">
        <v>800030924</v>
      </c>
      <c r="B559" s="18" t="s">
        <v>65</v>
      </c>
      <c r="C559" s="18" t="s">
        <v>18</v>
      </c>
      <c r="D559" s="18">
        <v>395105</v>
      </c>
      <c r="E559" s="18" t="s">
        <v>458</v>
      </c>
      <c r="F559" s="18" t="s">
        <v>459</v>
      </c>
      <c r="G559" s="19">
        <v>45693.292256944442</v>
      </c>
      <c r="H559" s="19"/>
      <c r="I559" s="20">
        <v>24000</v>
      </c>
      <c r="J559" s="20">
        <v>24000</v>
      </c>
      <c r="K559" s="33" t="e">
        <v>#N/A</v>
      </c>
      <c r="L559" s="18" t="s">
        <v>220</v>
      </c>
      <c r="M559" s="21">
        <v>0</v>
      </c>
      <c r="N559" s="22"/>
      <c r="O559" s="18"/>
      <c r="P559" s="18" t="s">
        <v>287</v>
      </c>
      <c r="Q559" s="19">
        <v>45693</v>
      </c>
      <c r="R559" s="19">
        <v>45719</v>
      </c>
      <c r="S559" s="19"/>
      <c r="T559" s="19"/>
      <c r="U559" s="18">
        <v>-3</v>
      </c>
      <c r="V559" s="18" t="s">
        <v>222</v>
      </c>
      <c r="W559" s="21">
        <v>0</v>
      </c>
      <c r="X559" s="18"/>
      <c r="Y559" s="18"/>
      <c r="Z559" s="18"/>
      <c r="AA559" s="18" t="s">
        <v>83</v>
      </c>
      <c r="AB559" s="18"/>
      <c r="AC559" s="18"/>
      <c r="AD559" s="21">
        <v>0</v>
      </c>
      <c r="AE559" s="21">
        <v>0</v>
      </c>
      <c r="AF559" s="21">
        <v>0</v>
      </c>
      <c r="AG559" s="21">
        <v>0</v>
      </c>
      <c r="AH559" s="21">
        <v>0</v>
      </c>
      <c r="AI559" s="21">
        <v>0</v>
      </c>
      <c r="AJ559" s="21">
        <v>0</v>
      </c>
      <c r="AK559" s="21">
        <v>24000</v>
      </c>
      <c r="AL559" s="21">
        <v>0</v>
      </c>
      <c r="AM559" s="21">
        <v>0</v>
      </c>
      <c r="AN559" s="21">
        <v>0</v>
      </c>
      <c r="AO559" s="18"/>
      <c r="AP559" s="19"/>
      <c r="AQ559" s="18"/>
      <c r="AR559" s="21">
        <v>0</v>
      </c>
    </row>
    <row r="560" spans="1:44" x14ac:dyDescent="0.35">
      <c r="A560" s="18">
        <v>800030924</v>
      </c>
      <c r="B560" s="18" t="s">
        <v>65</v>
      </c>
      <c r="C560" s="18" t="s">
        <v>18</v>
      </c>
      <c r="D560" s="18">
        <v>395098</v>
      </c>
      <c r="E560" s="18" t="s">
        <v>460</v>
      </c>
      <c r="F560" s="18" t="s">
        <v>461</v>
      </c>
      <c r="G560" s="19">
        <v>45693.292187500003</v>
      </c>
      <c r="H560" s="19"/>
      <c r="I560" s="20">
        <v>24000</v>
      </c>
      <c r="J560" s="20">
        <v>24000</v>
      </c>
      <c r="K560" s="33" t="e">
        <v>#N/A</v>
      </c>
      <c r="L560" s="18" t="s">
        <v>220</v>
      </c>
      <c r="M560" s="21">
        <v>0</v>
      </c>
      <c r="N560" s="22"/>
      <c r="O560" s="18"/>
      <c r="P560" s="18" t="s">
        <v>287</v>
      </c>
      <c r="Q560" s="19">
        <v>45693</v>
      </c>
      <c r="R560" s="19">
        <v>45719</v>
      </c>
      <c r="S560" s="19"/>
      <c r="T560" s="19"/>
      <c r="U560" s="18">
        <v>-3</v>
      </c>
      <c r="V560" s="18" t="s">
        <v>222</v>
      </c>
      <c r="W560" s="21">
        <v>0</v>
      </c>
      <c r="X560" s="18"/>
      <c r="Y560" s="18"/>
      <c r="Z560" s="18"/>
      <c r="AA560" s="18" t="s">
        <v>83</v>
      </c>
      <c r="AB560" s="18"/>
      <c r="AC560" s="18"/>
      <c r="AD560" s="21">
        <v>0</v>
      </c>
      <c r="AE560" s="21">
        <v>0</v>
      </c>
      <c r="AF560" s="21">
        <v>0</v>
      </c>
      <c r="AG560" s="21">
        <v>0</v>
      </c>
      <c r="AH560" s="21">
        <v>0</v>
      </c>
      <c r="AI560" s="21">
        <v>0</v>
      </c>
      <c r="AJ560" s="21">
        <v>0</v>
      </c>
      <c r="AK560" s="21">
        <v>24000</v>
      </c>
      <c r="AL560" s="21">
        <v>0</v>
      </c>
      <c r="AM560" s="21">
        <v>0</v>
      </c>
      <c r="AN560" s="21">
        <v>0</v>
      </c>
      <c r="AO560" s="18"/>
      <c r="AP560" s="19"/>
      <c r="AQ560" s="18"/>
      <c r="AR560" s="21">
        <v>0</v>
      </c>
    </row>
    <row r="561" spans="1:44" x14ac:dyDescent="0.35">
      <c r="A561" s="18">
        <v>800030924</v>
      </c>
      <c r="B561" s="18" t="s">
        <v>65</v>
      </c>
      <c r="C561" s="18" t="s">
        <v>18</v>
      </c>
      <c r="D561" s="18">
        <v>394702</v>
      </c>
      <c r="E561" s="18" t="s">
        <v>462</v>
      </c>
      <c r="F561" s="18" t="s">
        <v>463</v>
      </c>
      <c r="G561" s="19">
        <v>45692.288391203707</v>
      </c>
      <c r="H561" s="19"/>
      <c r="I561" s="20">
        <v>24000</v>
      </c>
      <c r="J561" s="20">
        <v>24000</v>
      </c>
      <c r="K561" s="33" t="e">
        <v>#N/A</v>
      </c>
      <c r="L561" s="18" t="s">
        <v>220</v>
      </c>
      <c r="M561" s="21">
        <v>0</v>
      </c>
      <c r="N561" s="22"/>
      <c r="O561" s="18"/>
      <c r="P561" s="18" t="s">
        <v>287</v>
      </c>
      <c r="Q561" s="19">
        <v>45692</v>
      </c>
      <c r="R561" s="19">
        <v>45719</v>
      </c>
      <c r="S561" s="19"/>
      <c r="T561" s="19"/>
      <c r="U561" s="18">
        <v>-3</v>
      </c>
      <c r="V561" s="18" t="s">
        <v>222</v>
      </c>
      <c r="W561" s="21">
        <v>0</v>
      </c>
      <c r="X561" s="18"/>
      <c r="Y561" s="18"/>
      <c r="Z561" s="18"/>
      <c r="AA561" s="18" t="s">
        <v>83</v>
      </c>
      <c r="AB561" s="18"/>
      <c r="AC561" s="18"/>
      <c r="AD561" s="21">
        <v>0</v>
      </c>
      <c r="AE561" s="21">
        <v>0</v>
      </c>
      <c r="AF561" s="21">
        <v>0</v>
      </c>
      <c r="AG561" s="21">
        <v>0</v>
      </c>
      <c r="AH561" s="21">
        <v>0</v>
      </c>
      <c r="AI561" s="21">
        <v>0</v>
      </c>
      <c r="AJ561" s="21">
        <v>0</v>
      </c>
      <c r="AK561" s="21">
        <v>24000</v>
      </c>
      <c r="AL561" s="21">
        <v>0</v>
      </c>
      <c r="AM561" s="21">
        <v>0</v>
      </c>
      <c r="AN561" s="21">
        <v>0</v>
      </c>
      <c r="AO561" s="18"/>
      <c r="AP561" s="19"/>
      <c r="AQ561" s="18"/>
      <c r="AR561" s="21">
        <v>0</v>
      </c>
    </row>
    <row r="562" spans="1:44" x14ac:dyDescent="0.35">
      <c r="A562" s="18">
        <v>800030924</v>
      </c>
      <c r="B562" s="18" t="s">
        <v>65</v>
      </c>
      <c r="C562" s="18" t="s">
        <v>18</v>
      </c>
      <c r="D562" s="18">
        <v>394660</v>
      </c>
      <c r="E562" s="18" t="s">
        <v>464</v>
      </c>
      <c r="F562" s="18" t="s">
        <v>465</v>
      </c>
      <c r="G562" s="19">
        <v>45692.287962962961</v>
      </c>
      <c r="H562" s="19"/>
      <c r="I562" s="20">
        <v>24000</v>
      </c>
      <c r="J562" s="20">
        <v>24000</v>
      </c>
      <c r="K562" s="33" t="e">
        <v>#N/A</v>
      </c>
      <c r="L562" s="18" t="s">
        <v>220</v>
      </c>
      <c r="M562" s="21">
        <v>0</v>
      </c>
      <c r="N562" s="22"/>
      <c r="O562" s="18"/>
      <c r="P562" s="18" t="s">
        <v>287</v>
      </c>
      <c r="Q562" s="19">
        <v>45692</v>
      </c>
      <c r="R562" s="19">
        <v>45719</v>
      </c>
      <c r="S562" s="19"/>
      <c r="T562" s="19"/>
      <c r="U562" s="18">
        <v>-3</v>
      </c>
      <c r="V562" s="18" t="s">
        <v>222</v>
      </c>
      <c r="W562" s="21">
        <v>0</v>
      </c>
      <c r="X562" s="18"/>
      <c r="Y562" s="18"/>
      <c r="Z562" s="18"/>
      <c r="AA562" s="18" t="s">
        <v>83</v>
      </c>
      <c r="AB562" s="18"/>
      <c r="AC562" s="18"/>
      <c r="AD562" s="21">
        <v>0</v>
      </c>
      <c r="AE562" s="21">
        <v>0</v>
      </c>
      <c r="AF562" s="21">
        <v>0</v>
      </c>
      <c r="AG562" s="21">
        <v>0</v>
      </c>
      <c r="AH562" s="21">
        <v>0</v>
      </c>
      <c r="AI562" s="21">
        <v>0</v>
      </c>
      <c r="AJ562" s="21">
        <v>0</v>
      </c>
      <c r="AK562" s="21">
        <v>24000</v>
      </c>
      <c r="AL562" s="21">
        <v>0</v>
      </c>
      <c r="AM562" s="21">
        <v>0</v>
      </c>
      <c r="AN562" s="21">
        <v>0</v>
      </c>
      <c r="AO562" s="18"/>
      <c r="AP562" s="19"/>
      <c r="AQ562" s="18"/>
      <c r="AR562" s="21">
        <v>0</v>
      </c>
    </row>
    <row r="563" spans="1:44" x14ac:dyDescent="0.35">
      <c r="A563" s="18">
        <v>800030924</v>
      </c>
      <c r="B563" s="18" t="s">
        <v>65</v>
      </c>
      <c r="C563" s="18" t="s">
        <v>18</v>
      </c>
      <c r="D563" s="18">
        <v>394659</v>
      </c>
      <c r="E563" s="18" t="s">
        <v>466</v>
      </c>
      <c r="F563" s="18" t="s">
        <v>467</v>
      </c>
      <c r="G563" s="19">
        <v>45692.287962962961</v>
      </c>
      <c r="H563" s="19"/>
      <c r="I563" s="20">
        <v>24000</v>
      </c>
      <c r="J563" s="20">
        <v>24000</v>
      </c>
      <c r="K563" s="33" t="e">
        <v>#N/A</v>
      </c>
      <c r="L563" s="18" t="s">
        <v>220</v>
      </c>
      <c r="M563" s="21">
        <v>0</v>
      </c>
      <c r="N563" s="22"/>
      <c r="O563" s="18"/>
      <c r="P563" s="18" t="s">
        <v>287</v>
      </c>
      <c r="Q563" s="19">
        <v>45692</v>
      </c>
      <c r="R563" s="19">
        <v>45719</v>
      </c>
      <c r="S563" s="19"/>
      <c r="T563" s="19"/>
      <c r="U563" s="18">
        <v>-3</v>
      </c>
      <c r="V563" s="18" t="s">
        <v>222</v>
      </c>
      <c r="W563" s="21">
        <v>0</v>
      </c>
      <c r="X563" s="18"/>
      <c r="Y563" s="18"/>
      <c r="Z563" s="18"/>
      <c r="AA563" s="18" t="s">
        <v>83</v>
      </c>
      <c r="AB563" s="18"/>
      <c r="AC563" s="18"/>
      <c r="AD563" s="21">
        <v>0</v>
      </c>
      <c r="AE563" s="21">
        <v>0</v>
      </c>
      <c r="AF563" s="21">
        <v>0</v>
      </c>
      <c r="AG563" s="21">
        <v>0</v>
      </c>
      <c r="AH563" s="21">
        <v>0</v>
      </c>
      <c r="AI563" s="21">
        <v>0</v>
      </c>
      <c r="AJ563" s="21">
        <v>0</v>
      </c>
      <c r="AK563" s="21">
        <v>24000</v>
      </c>
      <c r="AL563" s="21">
        <v>0</v>
      </c>
      <c r="AM563" s="21">
        <v>0</v>
      </c>
      <c r="AN563" s="21">
        <v>0</v>
      </c>
      <c r="AO563" s="18"/>
      <c r="AP563" s="19"/>
      <c r="AQ563" s="18"/>
      <c r="AR563" s="21">
        <v>0</v>
      </c>
    </row>
    <row r="564" spans="1:44" x14ac:dyDescent="0.35">
      <c r="A564" s="18">
        <v>800030924</v>
      </c>
      <c r="B564" s="18" t="s">
        <v>65</v>
      </c>
      <c r="C564" s="18" t="s">
        <v>18</v>
      </c>
      <c r="D564" s="18">
        <v>394658</v>
      </c>
      <c r="E564" s="18" t="s">
        <v>468</v>
      </c>
      <c r="F564" s="18" t="s">
        <v>469</v>
      </c>
      <c r="G564" s="19">
        <v>45692.287951388891</v>
      </c>
      <c r="H564" s="19"/>
      <c r="I564" s="20">
        <v>24000</v>
      </c>
      <c r="J564" s="20">
        <v>24000</v>
      </c>
      <c r="K564" s="33" t="e">
        <v>#N/A</v>
      </c>
      <c r="L564" s="18" t="s">
        <v>220</v>
      </c>
      <c r="M564" s="21">
        <v>0</v>
      </c>
      <c r="N564" s="22"/>
      <c r="O564" s="18"/>
      <c r="P564" s="18" t="s">
        <v>287</v>
      </c>
      <c r="Q564" s="19">
        <v>45692</v>
      </c>
      <c r="R564" s="19">
        <v>45719</v>
      </c>
      <c r="S564" s="19"/>
      <c r="T564" s="19"/>
      <c r="U564" s="18">
        <v>-3</v>
      </c>
      <c r="V564" s="18" t="s">
        <v>222</v>
      </c>
      <c r="W564" s="21">
        <v>0</v>
      </c>
      <c r="X564" s="18"/>
      <c r="Y564" s="18"/>
      <c r="Z564" s="18"/>
      <c r="AA564" s="18" t="s">
        <v>83</v>
      </c>
      <c r="AB564" s="18"/>
      <c r="AC564" s="18"/>
      <c r="AD564" s="21">
        <v>0</v>
      </c>
      <c r="AE564" s="21">
        <v>0</v>
      </c>
      <c r="AF564" s="21">
        <v>0</v>
      </c>
      <c r="AG564" s="21">
        <v>0</v>
      </c>
      <c r="AH564" s="21">
        <v>0</v>
      </c>
      <c r="AI564" s="21">
        <v>0</v>
      </c>
      <c r="AJ564" s="21">
        <v>0</v>
      </c>
      <c r="AK564" s="21">
        <v>24000</v>
      </c>
      <c r="AL564" s="21">
        <v>0</v>
      </c>
      <c r="AM564" s="21">
        <v>0</v>
      </c>
      <c r="AN564" s="21">
        <v>0</v>
      </c>
      <c r="AO564" s="18"/>
      <c r="AP564" s="19"/>
      <c r="AQ564" s="18"/>
      <c r="AR564" s="21">
        <v>0</v>
      </c>
    </row>
    <row r="565" spans="1:44" x14ac:dyDescent="0.35">
      <c r="A565" s="18">
        <v>800030924</v>
      </c>
      <c r="B565" s="18" t="s">
        <v>65</v>
      </c>
      <c r="C565" s="18" t="s">
        <v>18</v>
      </c>
      <c r="D565" s="18">
        <v>394642</v>
      </c>
      <c r="E565" s="18" t="s">
        <v>470</v>
      </c>
      <c r="F565" s="18" t="s">
        <v>471</v>
      </c>
      <c r="G565" s="19">
        <v>45692.287789351853</v>
      </c>
      <c r="H565" s="19"/>
      <c r="I565" s="20">
        <v>24000</v>
      </c>
      <c r="J565" s="20">
        <v>24000</v>
      </c>
      <c r="K565" s="33" t="e">
        <v>#N/A</v>
      </c>
      <c r="L565" s="18" t="s">
        <v>220</v>
      </c>
      <c r="M565" s="21">
        <v>0</v>
      </c>
      <c r="N565" s="22"/>
      <c r="O565" s="18"/>
      <c r="P565" s="18" t="s">
        <v>287</v>
      </c>
      <c r="Q565" s="19">
        <v>45692</v>
      </c>
      <c r="R565" s="19">
        <v>45719</v>
      </c>
      <c r="S565" s="19"/>
      <c r="T565" s="19"/>
      <c r="U565" s="18">
        <v>-3</v>
      </c>
      <c r="V565" s="18" t="s">
        <v>222</v>
      </c>
      <c r="W565" s="21">
        <v>0</v>
      </c>
      <c r="X565" s="18"/>
      <c r="Y565" s="18"/>
      <c r="Z565" s="18"/>
      <c r="AA565" s="18" t="s">
        <v>83</v>
      </c>
      <c r="AB565" s="18"/>
      <c r="AC565" s="18"/>
      <c r="AD565" s="21">
        <v>0</v>
      </c>
      <c r="AE565" s="21">
        <v>0</v>
      </c>
      <c r="AF565" s="21">
        <v>0</v>
      </c>
      <c r="AG565" s="21">
        <v>0</v>
      </c>
      <c r="AH565" s="21">
        <v>0</v>
      </c>
      <c r="AI565" s="21">
        <v>0</v>
      </c>
      <c r="AJ565" s="21">
        <v>0</v>
      </c>
      <c r="AK565" s="21">
        <v>24000</v>
      </c>
      <c r="AL565" s="21">
        <v>0</v>
      </c>
      <c r="AM565" s="21">
        <v>0</v>
      </c>
      <c r="AN565" s="21">
        <v>0</v>
      </c>
      <c r="AO565" s="18"/>
      <c r="AP565" s="19"/>
      <c r="AQ565" s="18"/>
      <c r="AR565" s="21">
        <v>0</v>
      </c>
    </row>
    <row r="566" spans="1:44" x14ac:dyDescent="0.35">
      <c r="A566" s="18">
        <v>800030924</v>
      </c>
      <c r="B566" s="18" t="s">
        <v>65</v>
      </c>
      <c r="C566" s="18" t="s">
        <v>18</v>
      </c>
      <c r="D566" s="18">
        <v>394671</v>
      </c>
      <c r="E566" s="18" t="s">
        <v>394</v>
      </c>
      <c r="F566" s="18" t="s">
        <v>395</v>
      </c>
      <c r="G566" s="19">
        <v>45692.288078703707</v>
      </c>
      <c r="H566" s="19"/>
      <c r="I566" s="20">
        <v>18000</v>
      </c>
      <c r="J566" s="20">
        <v>18000</v>
      </c>
      <c r="K566" s="33" t="e">
        <v>#N/A</v>
      </c>
      <c r="L566" s="18" t="s">
        <v>220</v>
      </c>
      <c r="M566" s="21">
        <v>0</v>
      </c>
      <c r="N566" s="22"/>
      <c r="O566" s="18"/>
      <c r="P566" s="18" t="s">
        <v>287</v>
      </c>
      <c r="Q566" s="19">
        <v>45692</v>
      </c>
      <c r="R566" s="19">
        <v>45719</v>
      </c>
      <c r="S566" s="19"/>
      <c r="T566" s="19"/>
      <c r="U566" s="18">
        <v>-3</v>
      </c>
      <c r="V566" s="18" t="s">
        <v>222</v>
      </c>
      <c r="W566" s="21">
        <v>0</v>
      </c>
      <c r="X566" s="18"/>
      <c r="Y566" s="18"/>
      <c r="Z566" s="18"/>
      <c r="AA566" s="18" t="s">
        <v>83</v>
      </c>
      <c r="AB566" s="18"/>
      <c r="AC566" s="18"/>
      <c r="AD566" s="21">
        <v>0</v>
      </c>
      <c r="AE566" s="21">
        <v>0</v>
      </c>
      <c r="AF566" s="21">
        <v>0</v>
      </c>
      <c r="AG566" s="21">
        <v>0</v>
      </c>
      <c r="AH566" s="21">
        <v>0</v>
      </c>
      <c r="AI566" s="21">
        <v>0</v>
      </c>
      <c r="AJ566" s="21">
        <v>0</v>
      </c>
      <c r="AK566" s="21">
        <v>18000</v>
      </c>
      <c r="AL566" s="21">
        <v>0</v>
      </c>
      <c r="AM566" s="21">
        <v>0</v>
      </c>
      <c r="AN566" s="21">
        <v>0</v>
      </c>
      <c r="AO566" s="18"/>
      <c r="AP566" s="19"/>
      <c r="AQ566" s="18"/>
      <c r="AR566" s="21">
        <v>0</v>
      </c>
    </row>
    <row r="567" spans="1:44" x14ac:dyDescent="0.35">
      <c r="A567" s="18">
        <v>800030924</v>
      </c>
      <c r="B567" s="18" t="s">
        <v>65</v>
      </c>
      <c r="C567" s="18" t="s">
        <v>18</v>
      </c>
      <c r="D567" s="18">
        <v>397832</v>
      </c>
      <c r="E567" s="18" t="s">
        <v>396</v>
      </c>
      <c r="F567" s="18" t="s">
        <v>397</v>
      </c>
      <c r="G567" s="19">
        <v>45705.327337962961</v>
      </c>
      <c r="H567" s="19"/>
      <c r="I567" s="20">
        <v>18000</v>
      </c>
      <c r="J567" s="20">
        <v>18000</v>
      </c>
      <c r="K567" s="33" t="e">
        <v>#N/A</v>
      </c>
      <c r="L567" s="18" t="s">
        <v>220</v>
      </c>
      <c r="M567" s="21">
        <v>0</v>
      </c>
      <c r="N567" s="22"/>
      <c r="O567" s="18"/>
      <c r="P567" s="18" t="s">
        <v>287</v>
      </c>
      <c r="Q567" s="19">
        <v>45705</v>
      </c>
      <c r="R567" s="19">
        <v>45719</v>
      </c>
      <c r="S567" s="19"/>
      <c r="T567" s="19"/>
      <c r="U567" s="18">
        <v>-3</v>
      </c>
      <c r="V567" s="18" t="s">
        <v>222</v>
      </c>
      <c r="W567" s="21">
        <v>0</v>
      </c>
      <c r="X567" s="18"/>
      <c r="Y567" s="18"/>
      <c r="Z567" s="18"/>
      <c r="AA567" s="18" t="s">
        <v>83</v>
      </c>
      <c r="AB567" s="18"/>
      <c r="AC567" s="18"/>
      <c r="AD567" s="21">
        <v>0</v>
      </c>
      <c r="AE567" s="21">
        <v>0</v>
      </c>
      <c r="AF567" s="21">
        <v>0</v>
      </c>
      <c r="AG567" s="21">
        <v>0</v>
      </c>
      <c r="AH567" s="21">
        <v>0</v>
      </c>
      <c r="AI567" s="21">
        <v>0</v>
      </c>
      <c r="AJ567" s="21">
        <v>0</v>
      </c>
      <c r="AK567" s="21">
        <v>18000</v>
      </c>
      <c r="AL567" s="21">
        <v>0</v>
      </c>
      <c r="AM567" s="21">
        <v>0</v>
      </c>
      <c r="AN567" s="21">
        <v>0</v>
      </c>
      <c r="AO567" s="18"/>
      <c r="AP567" s="19"/>
      <c r="AQ567" s="18"/>
      <c r="AR567" s="21">
        <v>0</v>
      </c>
    </row>
    <row r="568" spans="1:44" x14ac:dyDescent="0.35">
      <c r="A568" s="18">
        <v>800030924</v>
      </c>
      <c r="B568" s="18" t="s">
        <v>65</v>
      </c>
      <c r="C568" s="18" t="s">
        <v>18</v>
      </c>
      <c r="D568" s="18">
        <v>395090</v>
      </c>
      <c r="E568" s="18" t="s">
        <v>398</v>
      </c>
      <c r="F568" s="18" t="s">
        <v>399</v>
      </c>
      <c r="G568" s="19">
        <v>45693.292118055557</v>
      </c>
      <c r="H568" s="19"/>
      <c r="I568" s="20">
        <v>18000</v>
      </c>
      <c r="J568" s="20">
        <v>18000</v>
      </c>
      <c r="K568" s="33" t="e">
        <v>#N/A</v>
      </c>
      <c r="L568" s="18" t="s">
        <v>220</v>
      </c>
      <c r="M568" s="21">
        <v>0</v>
      </c>
      <c r="N568" s="22"/>
      <c r="O568" s="18"/>
      <c r="P568" s="18" t="s">
        <v>287</v>
      </c>
      <c r="Q568" s="19">
        <v>45693</v>
      </c>
      <c r="R568" s="19">
        <v>45719</v>
      </c>
      <c r="S568" s="19"/>
      <c r="T568" s="19"/>
      <c r="U568" s="18">
        <v>-3</v>
      </c>
      <c r="V568" s="18" t="s">
        <v>222</v>
      </c>
      <c r="W568" s="21">
        <v>0</v>
      </c>
      <c r="X568" s="18"/>
      <c r="Y568" s="18"/>
      <c r="Z568" s="18"/>
      <c r="AA568" s="18" t="s">
        <v>83</v>
      </c>
      <c r="AB568" s="18"/>
      <c r="AC568" s="18"/>
      <c r="AD568" s="21">
        <v>0</v>
      </c>
      <c r="AE568" s="21">
        <v>0</v>
      </c>
      <c r="AF568" s="21">
        <v>0</v>
      </c>
      <c r="AG568" s="21">
        <v>0</v>
      </c>
      <c r="AH568" s="21">
        <v>0</v>
      </c>
      <c r="AI568" s="21">
        <v>0</v>
      </c>
      <c r="AJ568" s="21">
        <v>0</v>
      </c>
      <c r="AK568" s="21">
        <v>18000</v>
      </c>
      <c r="AL568" s="21">
        <v>0</v>
      </c>
      <c r="AM568" s="21">
        <v>0</v>
      </c>
      <c r="AN568" s="21">
        <v>0</v>
      </c>
      <c r="AO568" s="18"/>
      <c r="AP568" s="19"/>
      <c r="AQ568" s="18"/>
      <c r="AR568" s="21">
        <v>0</v>
      </c>
    </row>
    <row r="569" spans="1:44" x14ac:dyDescent="0.35">
      <c r="A569" s="18">
        <v>800030924</v>
      </c>
      <c r="B569" s="18" t="s">
        <v>65</v>
      </c>
      <c r="C569" s="18" t="s">
        <v>18</v>
      </c>
      <c r="D569" s="18">
        <v>394661</v>
      </c>
      <c r="E569" s="18" t="s">
        <v>400</v>
      </c>
      <c r="F569" s="18" t="s">
        <v>401</v>
      </c>
      <c r="G569" s="19">
        <v>45692.287974537037</v>
      </c>
      <c r="H569" s="19"/>
      <c r="I569" s="20">
        <v>18000</v>
      </c>
      <c r="J569" s="20">
        <v>18000</v>
      </c>
      <c r="K569" s="33" t="e">
        <v>#N/A</v>
      </c>
      <c r="L569" s="18" t="s">
        <v>220</v>
      </c>
      <c r="M569" s="21">
        <v>0</v>
      </c>
      <c r="N569" s="22"/>
      <c r="O569" s="18"/>
      <c r="P569" s="18" t="s">
        <v>287</v>
      </c>
      <c r="Q569" s="19">
        <v>45692</v>
      </c>
      <c r="R569" s="19">
        <v>45719</v>
      </c>
      <c r="S569" s="19"/>
      <c r="T569" s="19"/>
      <c r="U569" s="18">
        <v>-3</v>
      </c>
      <c r="V569" s="18" t="s">
        <v>222</v>
      </c>
      <c r="W569" s="21">
        <v>0</v>
      </c>
      <c r="X569" s="18"/>
      <c r="Y569" s="18"/>
      <c r="Z569" s="18"/>
      <c r="AA569" s="18" t="s">
        <v>83</v>
      </c>
      <c r="AB569" s="18"/>
      <c r="AC569" s="18"/>
      <c r="AD569" s="21">
        <v>0</v>
      </c>
      <c r="AE569" s="21">
        <v>0</v>
      </c>
      <c r="AF569" s="21">
        <v>0</v>
      </c>
      <c r="AG569" s="21">
        <v>0</v>
      </c>
      <c r="AH569" s="21">
        <v>0</v>
      </c>
      <c r="AI569" s="21">
        <v>0</v>
      </c>
      <c r="AJ569" s="21">
        <v>0</v>
      </c>
      <c r="AK569" s="21">
        <v>18000</v>
      </c>
      <c r="AL569" s="21">
        <v>0</v>
      </c>
      <c r="AM569" s="21">
        <v>0</v>
      </c>
      <c r="AN569" s="21">
        <v>0</v>
      </c>
      <c r="AO569" s="18"/>
      <c r="AP569" s="19"/>
      <c r="AQ569" s="18"/>
      <c r="AR569" s="21">
        <v>0</v>
      </c>
    </row>
    <row r="570" spans="1:44" x14ac:dyDescent="0.35">
      <c r="A570" s="18">
        <v>800030924</v>
      </c>
      <c r="B570" s="18" t="s">
        <v>65</v>
      </c>
      <c r="C570" s="18" t="s">
        <v>18</v>
      </c>
      <c r="D570" s="18">
        <v>394655</v>
      </c>
      <c r="E570" s="18" t="s">
        <v>402</v>
      </c>
      <c r="F570" s="18" t="s">
        <v>403</v>
      </c>
      <c r="G570" s="19">
        <v>45692.287916666668</v>
      </c>
      <c r="H570" s="19"/>
      <c r="I570" s="20">
        <v>18000</v>
      </c>
      <c r="J570" s="20">
        <v>18000</v>
      </c>
      <c r="K570" s="33" t="e">
        <v>#N/A</v>
      </c>
      <c r="L570" s="18" t="s">
        <v>220</v>
      </c>
      <c r="M570" s="21">
        <v>0</v>
      </c>
      <c r="N570" s="22"/>
      <c r="O570" s="18"/>
      <c r="P570" s="18" t="s">
        <v>287</v>
      </c>
      <c r="Q570" s="19">
        <v>45692</v>
      </c>
      <c r="R570" s="19">
        <v>45719</v>
      </c>
      <c r="S570" s="19"/>
      <c r="T570" s="19"/>
      <c r="U570" s="18">
        <v>-3</v>
      </c>
      <c r="V570" s="18" t="s">
        <v>222</v>
      </c>
      <c r="W570" s="21">
        <v>0</v>
      </c>
      <c r="X570" s="18"/>
      <c r="Y570" s="18"/>
      <c r="Z570" s="18"/>
      <c r="AA570" s="18" t="s">
        <v>83</v>
      </c>
      <c r="AB570" s="18"/>
      <c r="AC570" s="18"/>
      <c r="AD570" s="21">
        <v>0</v>
      </c>
      <c r="AE570" s="21">
        <v>0</v>
      </c>
      <c r="AF570" s="21">
        <v>0</v>
      </c>
      <c r="AG570" s="21">
        <v>0</v>
      </c>
      <c r="AH570" s="21">
        <v>0</v>
      </c>
      <c r="AI570" s="21">
        <v>0</v>
      </c>
      <c r="AJ570" s="21">
        <v>0</v>
      </c>
      <c r="AK570" s="21">
        <v>18000</v>
      </c>
      <c r="AL570" s="21">
        <v>0</v>
      </c>
      <c r="AM570" s="21">
        <v>0</v>
      </c>
      <c r="AN570" s="21">
        <v>0</v>
      </c>
      <c r="AO570" s="18"/>
      <c r="AP570" s="19"/>
      <c r="AQ570" s="18"/>
      <c r="AR570" s="21">
        <v>0</v>
      </c>
    </row>
    <row r="571" spans="1:44" x14ac:dyDescent="0.35">
      <c r="A571" s="18">
        <v>800030924</v>
      </c>
      <c r="B571" s="18" t="s">
        <v>65</v>
      </c>
      <c r="C571" s="18" t="s">
        <v>18</v>
      </c>
      <c r="D571" s="18">
        <v>394651</v>
      </c>
      <c r="E571" s="18" t="s">
        <v>404</v>
      </c>
      <c r="F571" s="18" t="s">
        <v>405</v>
      </c>
      <c r="G571" s="19">
        <v>45692.287881944445</v>
      </c>
      <c r="H571" s="19"/>
      <c r="I571" s="20">
        <v>18000</v>
      </c>
      <c r="J571" s="20">
        <v>18000</v>
      </c>
      <c r="K571" s="33" t="e">
        <v>#N/A</v>
      </c>
      <c r="L571" s="18" t="s">
        <v>220</v>
      </c>
      <c r="M571" s="21">
        <v>0</v>
      </c>
      <c r="N571" s="22"/>
      <c r="O571" s="18"/>
      <c r="P571" s="18" t="s">
        <v>287</v>
      </c>
      <c r="Q571" s="19">
        <v>45692</v>
      </c>
      <c r="R571" s="19">
        <v>45719</v>
      </c>
      <c r="S571" s="19"/>
      <c r="T571" s="19"/>
      <c r="U571" s="18">
        <v>-3</v>
      </c>
      <c r="V571" s="18" t="s">
        <v>222</v>
      </c>
      <c r="W571" s="21">
        <v>0</v>
      </c>
      <c r="X571" s="18"/>
      <c r="Y571" s="18"/>
      <c r="Z571" s="18"/>
      <c r="AA571" s="18" t="s">
        <v>83</v>
      </c>
      <c r="AB571" s="18"/>
      <c r="AC571" s="18"/>
      <c r="AD571" s="21">
        <v>0</v>
      </c>
      <c r="AE571" s="21">
        <v>0</v>
      </c>
      <c r="AF571" s="21">
        <v>0</v>
      </c>
      <c r="AG571" s="21">
        <v>0</v>
      </c>
      <c r="AH571" s="21">
        <v>0</v>
      </c>
      <c r="AI571" s="21">
        <v>0</v>
      </c>
      <c r="AJ571" s="21">
        <v>0</v>
      </c>
      <c r="AK571" s="21">
        <v>18000</v>
      </c>
      <c r="AL571" s="21">
        <v>0</v>
      </c>
      <c r="AM571" s="21">
        <v>0</v>
      </c>
      <c r="AN571" s="21">
        <v>0</v>
      </c>
      <c r="AO571" s="18"/>
      <c r="AP571" s="19"/>
      <c r="AQ571" s="18"/>
      <c r="AR571" s="21">
        <v>0</v>
      </c>
    </row>
    <row r="572" spans="1:44" x14ac:dyDescent="0.35">
      <c r="A572" s="18">
        <v>800030924</v>
      </c>
      <c r="B572" s="18" t="s">
        <v>65</v>
      </c>
      <c r="C572" s="18" t="s">
        <v>18</v>
      </c>
      <c r="D572" s="18">
        <v>394643</v>
      </c>
      <c r="E572" s="18" t="s">
        <v>406</v>
      </c>
      <c r="F572" s="18" t="s">
        <v>407</v>
      </c>
      <c r="G572" s="19">
        <v>45692.287800925929</v>
      </c>
      <c r="H572" s="19"/>
      <c r="I572" s="20">
        <v>18000</v>
      </c>
      <c r="J572" s="20">
        <v>18000</v>
      </c>
      <c r="K572" s="33" t="e">
        <v>#N/A</v>
      </c>
      <c r="L572" s="18" t="s">
        <v>220</v>
      </c>
      <c r="M572" s="21">
        <v>0</v>
      </c>
      <c r="N572" s="22"/>
      <c r="O572" s="18"/>
      <c r="P572" s="18" t="s">
        <v>287</v>
      </c>
      <c r="Q572" s="19">
        <v>45692</v>
      </c>
      <c r="R572" s="19">
        <v>45719</v>
      </c>
      <c r="S572" s="19"/>
      <c r="T572" s="19"/>
      <c r="U572" s="18">
        <v>-3</v>
      </c>
      <c r="V572" s="18" t="s">
        <v>222</v>
      </c>
      <c r="W572" s="21">
        <v>0</v>
      </c>
      <c r="X572" s="18"/>
      <c r="Y572" s="18"/>
      <c r="Z572" s="18"/>
      <c r="AA572" s="18" t="s">
        <v>83</v>
      </c>
      <c r="AB572" s="18"/>
      <c r="AC572" s="18"/>
      <c r="AD572" s="21">
        <v>0</v>
      </c>
      <c r="AE572" s="21">
        <v>0</v>
      </c>
      <c r="AF572" s="21">
        <v>0</v>
      </c>
      <c r="AG572" s="21">
        <v>0</v>
      </c>
      <c r="AH572" s="21">
        <v>0</v>
      </c>
      <c r="AI572" s="21">
        <v>0</v>
      </c>
      <c r="AJ572" s="21">
        <v>0</v>
      </c>
      <c r="AK572" s="21">
        <v>18000</v>
      </c>
      <c r="AL572" s="21">
        <v>0</v>
      </c>
      <c r="AM572" s="21">
        <v>0</v>
      </c>
      <c r="AN572" s="21">
        <v>0</v>
      </c>
      <c r="AO572" s="18"/>
      <c r="AP572" s="19"/>
      <c r="AQ572" s="18"/>
      <c r="AR572" s="21">
        <v>0</v>
      </c>
    </row>
    <row r="573" spans="1:44" x14ac:dyDescent="0.35">
      <c r="A573" s="18">
        <v>800030924</v>
      </c>
      <c r="B573" s="18" t="s">
        <v>65</v>
      </c>
      <c r="C573" s="18" t="s">
        <v>18</v>
      </c>
      <c r="D573" s="18">
        <v>400155</v>
      </c>
      <c r="E573" s="18" t="s">
        <v>372</v>
      </c>
      <c r="F573" s="18" t="s">
        <v>373</v>
      </c>
      <c r="G573" s="19">
        <v>45713.289305555554</v>
      </c>
      <c r="H573" s="19"/>
      <c r="I573" s="20">
        <v>12000</v>
      </c>
      <c r="J573" s="20">
        <v>12000</v>
      </c>
      <c r="K573" s="33" t="e">
        <v>#N/A</v>
      </c>
      <c r="L573" s="18" t="s">
        <v>220</v>
      </c>
      <c r="M573" s="21">
        <v>0</v>
      </c>
      <c r="N573" s="22"/>
      <c r="O573" s="18"/>
      <c r="P573" s="18" t="s">
        <v>287</v>
      </c>
      <c r="Q573" s="19">
        <v>45713</v>
      </c>
      <c r="R573" s="19">
        <v>45719</v>
      </c>
      <c r="S573" s="19"/>
      <c r="T573" s="19"/>
      <c r="U573" s="18">
        <v>-3</v>
      </c>
      <c r="V573" s="18" t="s">
        <v>222</v>
      </c>
      <c r="W573" s="21">
        <v>0</v>
      </c>
      <c r="X573" s="18"/>
      <c r="Y573" s="18"/>
      <c r="Z573" s="18"/>
      <c r="AA573" s="18" t="s">
        <v>83</v>
      </c>
      <c r="AB573" s="18"/>
      <c r="AC573" s="18"/>
      <c r="AD573" s="21">
        <v>0</v>
      </c>
      <c r="AE573" s="21">
        <v>0</v>
      </c>
      <c r="AF573" s="21">
        <v>0</v>
      </c>
      <c r="AG573" s="21">
        <v>0</v>
      </c>
      <c r="AH573" s="21">
        <v>0</v>
      </c>
      <c r="AI573" s="21">
        <v>0</v>
      </c>
      <c r="AJ573" s="21">
        <v>0</v>
      </c>
      <c r="AK573" s="21">
        <v>12000</v>
      </c>
      <c r="AL573" s="21">
        <v>0</v>
      </c>
      <c r="AM573" s="21">
        <v>0</v>
      </c>
      <c r="AN573" s="21">
        <v>0</v>
      </c>
      <c r="AO573" s="18"/>
      <c r="AP573" s="19"/>
      <c r="AQ573" s="18"/>
      <c r="AR573" s="21">
        <v>0</v>
      </c>
    </row>
    <row r="574" spans="1:44" x14ac:dyDescent="0.35">
      <c r="A574" s="18">
        <v>800030924</v>
      </c>
      <c r="B574" s="18" t="s">
        <v>65</v>
      </c>
      <c r="C574" s="18" t="s">
        <v>18</v>
      </c>
      <c r="D574" s="18">
        <v>397521</v>
      </c>
      <c r="E574" s="18" t="s">
        <v>374</v>
      </c>
      <c r="F574" s="18" t="s">
        <v>375</v>
      </c>
      <c r="G574" s="19">
        <v>45702.346504629626</v>
      </c>
      <c r="H574" s="19"/>
      <c r="I574" s="20">
        <v>12000</v>
      </c>
      <c r="J574" s="20">
        <v>12000</v>
      </c>
      <c r="K574" s="33" t="e">
        <v>#N/A</v>
      </c>
      <c r="L574" s="18" t="s">
        <v>220</v>
      </c>
      <c r="M574" s="21">
        <v>0</v>
      </c>
      <c r="N574" s="22"/>
      <c r="O574" s="18"/>
      <c r="P574" s="18" t="s">
        <v>287</v>
      </c>
      <c r="Q574" s="19">
        <v>45702</v>
      </c>
      <c r="R574" s="19">
        <v>45719</v>
      </c>
      <c r="S574" s="19"/>
      <c r="T574" s="19"/>
      <c r="U574" s="18">
        <v>-3</v>
      </c>
      <c r="V574" s="18" t="s">
        <v>222</v>
      </c>
      <c r="W574" s="21">
        <v>0</v>
      </c>
      <c r="X574" s="18"/>
      <c r="Y574" s="18"/>
      <c r="Z574" s="18"/>
      <c r="AA574" s="18" t="s">
        <v>83</v>
      </c>
      <c r="AB574" s="18"/>
      <c r="AC574" s="18"/>
      <c r="AD574" s="21">
        <v>0</v>
      </c>
      <c r="AE574" s="21">
        <v>0</v>
      </c>
      <c r="AF574" s="21">
        <v>0</v>
      </c>
      <c r="AG574" s="21">
        <v>0</v>
      </c>
      <c r="AH574" s="21">
        <v>0</v>
      </c>
      <c r="AI574" s="21">
        <v>0</v>
      </c>
      <c r="AJ574" s="21">
        <v>0</v>
      </c>
      <c r="AK574" s="21">
        <v>12000</v>
      </c>
      <c r="AL574" s="21">
        <v>0</v>
      </c>
      <c r="AM574" s="21">
        <v>0</v>
      </c>
      <c r="AN574" s="21">
        <v>0</v>
      </c>
      <c r="AO574" s="18"/>
      <c r="AP574" s="19"/>
      <c r="AQ574" s="18"/>
      <c r="AR574" s="21">
        <v>0</v>
      </c>
    </row>
    <row r="575" spans="1:44" x14ac:dyDescent="0.35">
      <c r="A575" s="18">
        <v>800030924</v>
      </c>
      <c r="B575" s="18" t="s">
        <v>65</v>
      </c>
      <c r="C575" s="18" t="s">
        <v>18</v>
      </c>
      <c r="D575" s="18">
        <v>397481</v>
      </c>
      <c r="E575" s="18" t="s">
        <v>376</v>
      </c>
      <c r="F575" s="18" t="s">
        <v>377</v>
      </c>
      <c r="G575" s="19">
        <v>45702.34611111111</v>
      </c>
      <c r="H575" s="19"/>
      <c r="I575" s="20">
        <v>12000</v>
      </c>
      <c r="J575" s="20">
        <v>12000</v>
      </c>
      <c r="K575" s="33" t="e">
        <v>#N/A</v>
      </c>
      <c r="L575" s="18" t="s">
        <v>220</v>
      </c>
      <c r="M575" s="21">
        <v>0</v>
      </c>
      <c r="N575" s="22"/>
      <c r="O575" s="18"/>
      <c r="P575" s="18" t="s">
        <v>287</v>
      </c>
      <c r="Q575" s="19">
        <v>45702</v>
      </c>
      <c r="R575" s="19">
        <v>45719</v>
      </c>
      <c r="S575" s="19"/>
      <c r="T575" s="19"/>
      <c r="U575" s="18">
        <v>-3</v>
      </c>
      <c r="V575" s="18" t="s">
        <v>222</v>
      </c>
      <c r="W575" s="21">
        <v>0</v>
      </c>
      <c r="X575" s="18"/>
      <c r="Y575" s="18"/>
      <c r="Z575" s="18"/>
      <c r="AA575" s="18" t="s">
        <v>83</v>
      </c>
      <c r="AB575" s="18"/>
      <c r="AC575" s="18"/>
      <c r="AD575" s="21">
        <v>0</v>
      </c>
      <c r="AE575" s="21">
        <v>0</v>
      </c>
      <c r="AF575" s="21">
        <v>0</v>
      </c>
      <c r="AG575" s="21">
        <v>0</v>
      </c>
      <c r="AH575" s="21">
        <v>0</v>
      </c>
      <c r="AI575" s="21">
        <v>0</v>
      </c>
      <c r="AJ575" s="21">
        <v>0</v>
      </c>
      <c r="AK575" s="21">
        <v>12000</v>
      </c>
      <c r="AL575" s="21">
        <v>0</v>
      </c>
      <c r="AM575" s="21">
        <v>0</v>
      </c>
      <c r="AN575" s="21">
        <v>0</v>
      </c>
      <c r="AO575" s="18"/>
      <c r="AP575" s="19"/>
      <c r="AQ575" s="18"/>
      <c r="AR575" s="21">
        <v>0</v>
      </c>
    </row>
    <row r="576" spans="1:44" x14ac:dyDescent="0.35">
      <c r="A576" s="18">
        <v>800030924</v>
      </c>
      <c r="B576" s="18" t="s">
        <v>65</v>
      </c>
      <c r="C576" s="18" t="s">
        <v>18</v>
      </c>
      <c r="D576" s="18">
        <v>394672</v>
      </c>
      <c r="E576" s="18" t="s">
        <v>378</v>
      </c>
      <c r="F576" s="18" t="s">
        <v>379</v>
      </c>
      <c r="G576" s="19">
        <v>45692.288078703707</v>
      </c>
      <c r="H576" s="19"/>
      <c r="I576" s="20">
        <v>12000</v>
      </c>
      <c r="J576" s="20">
        <v>12000</v>
      </c>
      <c r="K576" s="33" t="e">
        <v>#N/A</v>
      </c>
      <c r="L576" s="18" t="s">
        <v>220</v>
      </c>
      <c r="M576" s="21">
        <v>0</v>
      </c>
      <c r="N576" s="22"/>
      <c r="O576" s="18"/>
      <c r="P576" s="18" t="s">
        <v>287</v>
      </c>
      <c r="Q576" s="19">
        <v>45692</v>
      </c>
      <c r="R576" s="19">
        <v>45719</v>
      </c>
      <c r="S576" s="19"/>
      <c r="T576" s="19"/>
      <c r="U576" s="18">
        <v>-3</v>
      </c>
      <c r="V576" s="18" t="s">
        <v>222</v>
      </c>
      <c r="W576" s="21">
        <v>0</v>
      </c>
      <c r="X576" s="18"/>
      <c r="Y576" s="18"/>
      <c r="Z576" s="18"/>
      <c r="AA576" s="18" t="s">
        <v>83</v>
      </c>
      <c r="AB576" s="18"/>
      <c r="AC576" s="18"/>
      <c r="AD576" s="21">
        <v>0</v>
      </c>
      <c r="AE576" s="21">
        <v>0</v>
      </c>
      <c r="AF576" s="21">
        <v>0</v>
      </c>
      <c r="AG576" s="21">
        <v>0</v>
      </c>
      <c r="AH576" s="21">
        <v>0</v>
      </c>
      <c r="AI576" s="21">
        <v>0</v>
      </c>
      <c r="AJ576" s="21">
        <v>0</v>
      </c>
      <c r="AK576" s="21">
        <v>12000</v>
      </c>
      <c r="AL576" s="21">
        <v>0</v>
      </c>
      <c r="AM576" s="21">
        <v>0</v>
      </c>
      <c r="AN576" s="21">
        <v>0</v>
      </c>
      <c r="AO576" s="18"/>
      <c r="AP576" s="19"/>
      <c r="AQ576" s="18"/>
      <c r="AR576" s="21">
        <v>0</v>
      </c>
    </row>
    <row r="577" spans="1:44" x14ac:dyDescent="0.35">
      <c r="A577" s="18">
        <v>800030924</v>
      </c>
      <c r="B577" s="18" t="s">
        <v>65</v>
      </c>
      <c r="C577" s="18" t="s">
        <v>18</v>
      </c>
      <c r="D577" s="18">
        <v>400158</v>
      </c>
      <c r="E577" s="18" t="s">
        <v>380</v>
      </c>
      <c r="F577" s="18" t="s">
        <v>381</v>
      </c>
      <c r="G577" s="19">
        <v>45713.2893287037</v>
      </c>
      <c r="H577" s="19"/>
      <c r="I577" s="20">
        <v>12000</v>
      </c>
      <c r="J577" s="20">
        <v>12000</v>
      </c>
      <c r="K577" s="33" t="e">
        <v>#N/A</v>
      </c>
      <c r="L577" s="18" t="s">
        <v>220</v>
      </c>
      <c r="M577" s="21">
        <v>0</v>
      </c>
      <c r="N577" s="22"/>
      <c r="O577" s="18"/>
      <c r="P577" s="18" t="s">
        <v>287</v>
      </c>
      <c r="Q577" s="19">
        <v>45713</v>
      </c>
      <c r="R577" s="19">
        <v>45719</v>
      </c>
      <c r="S577" s="19"/>
      <c r="T577" s="19"/>
      <c r="U577" s="18">
        <v>-3</v>
      </c>
      <c r="V577" s="18" t="s">
        <v>222</v>
      </c>
      <c r="W577" s="21">
        <v>0</v>
      </c>
      <c r="X577" s="18"/>
      <c r="Y577" s="18"/>
      <c r="Z577" s="18"/>
      <c r="AA577" s="18" t="s">
        <v>83</v>
      </c>
      <c r="AB577" s="18"/>
      <c r="AC577" s="18"/>
      <c r="AD577" s="21">
        <v>0</v>
      </c>
      <c r="AE577" s="21">
        <v>0</v>
      </c>
      <c r="AF577" s="21">
        <v>0</v>
      </c>
      <c r="AG577" s="21">
        <v>0</v>
      </c>
      <c r="AH577" s="21">
        <v>0</v>
      </c>
      <c r="AI577" s="21">
        <v>0</v>
      </c>
      <c r="AJ577" s="21">
        <v>0</v>
      </c>
      <c r="AK577" s="21">
        <v>12000</v>
      </c>
      <c r="AL577" s="21">
        <v>0</v>
      </c>
      <c r="AM577" s="21">
        <v>0</v>
      </c>
      <c r="AN577" s="21">
        <v>0</v>
      </c>
      <c r="AO577" s="18"/>
      <c r="AP577" s="19"/>
      <c r="AQ577" s="18"/>
      <c r="AR577" s="21">
        <v>0</v>
      </c>
    </row>
    <row r="578" spans="1:44" x14ac:dyDescent="0.35">
      <c r="A578" s="18">
        <v>800030924</v>
      </c>
      <c r="B578" s="18" t="s">
        <v>65</v>
      </c>
      <c r="C578" s="18" t="s">
        <v>18</v>
      </c>
      <c r="D578" s="18">
        <v>399781</v>
      </c>
      <c r="E578" s="18" t="s">
        <v>382</v>
      </c>
      <c r="F578" s="18" t="s">
        <v>383</v>
      </c>
      <c r="G578" s="19">
        <v>45712.295370370368</v>
      </c>
      <c r="H578" s="19"/>
      <c r="I578" s="20">
        <v>12000</v>
      </c>
      <c r="J578" s="20">
        <v>12000</v>
      </c>
      <c r="K578" s="33" t="e">
        <v>#N/A</v>
      </c>
      <c r="L578" s="18" t="s">
        <v>220</v>
      </c>
      <c r="M578" s="21">
        <v>0</v>
      </c>
      <c r="N578" s="22"/>
      <c r="O578" s="18"/>
      <c r="P578" s="18" t="s">
        <v>287</v>
      </c>
      <c r="Q578" s="19">
        <v>45712</v>
      </c>
      <c r="R578" s="19">
        <v>45719</v>
      </c>
      <c r="S578" s="19"/>
      <c r="T578" s="19"/>
      <c r="U578" s="18">
        <v>-3</v>
      </c>
      <c r="V578" s="18" t="s">
        <v>222</v>
      </c>
      <c r="W578" s="21">
        <v>0</v>
      </c>
      <c r="X578" s="18"/>
      <c r="Y578" s="18"/>
      <c r="Z578" s="18"/>
      <c r="AA578" s="18" t="s">
        <v>83</v>
      </c>
      <c r="AB578" s="18"/>
      <c r="AC578" s="18"/>
      <c r="AD578" s="21">
        <v>0</v>
      </c>
      <c r="AE578" s="21">
        <v>0</v>
      </c>
      <c r="AF578" s="21">
        <v>0</v>
      </c>
      <c r="AG578" s="21">
        <v>0</v>
      </c>
      <c r="AH578" s="21">
        <v>0</v>
      </c>
      <c r="AI578" s="21">
        <v>0</v>
      </c>
      <c r="AJ578" s="21">
        <v>0</v>
      </c>
      <c r="AK578" s="21">
        <v>12000</v>
      </c>
      <c r="AL578" s="21">
        <v>0</v>
      </c>
      <c r="AM578" s="21">
        <v>0</v>
      </c>
      <c r="AN578" s="21">
        <v>0</v>
      </c>
      <c r="AO578" s="18"/>
      <c r="AP578" s="19"/>
      <c r="AQ578" s="18"/>
      <c r="AR578" s="21">
        <v>0</v>
      </c>
    </row>
    <row r="579" spans="1:44" x14ac:dyDescent="0.35">
      <c r="A579" s="18">
        <v>800030924</v>
      </c>
      <c r="B579" s="18" t="s">
        <v>65</v>
      </c>
      <c r="C579" s="18" t="s">
        <v>18</v>
      </c>
      <c r="D579" s="18">
        <v>399779</v>
      </c>
      <c r="E579" s="18" t="s">
        <v>384</v>
      </c>
      <c r="F579" s="18" t="s">
        <v>385</v>
      </c>
      <c r="G579" s="19">
        <v>45712.295358796298</v>
      </c>
      <c r="H579" s="19"/>
      <c r="I579" s="20">
        <v>12000</v>
      </c>
      <c r="J579" s="20">
        <v>12000</v>
      </c>
      <c r="K579" s="33" t="e">
        <v>#N/A</v>
      </c>
      <c r="L579" s="18" t="s">
        <v>220</v>
      </c>
      <c r="M579" s="21">
        <v>0</v>
      </c>
      <c r="N579" s="22"/>
      <c r="O579" s="18"/>
      <c r="P579" s="18" t="s">
        <v>287</v>
      </c>
      <c r="Q579" s="19">
        <v>45712</v>
      </c>
      <c r="R579" s="19">
        <v>45719</v>
      </c>
      <c r="S579" s="19"/>
      <c r="T579" s="19"/>
      <c r="U579" s="18">
        <v>-3</v>
      </c>
      <c r="V579" s="18" t="s">
        <v>222</v>
      </c>
      <c r="W579" s="21">
        <v>0</v>
      </c>
      <c r="X579" s="18"/>
      <c r="Y579" s="18"/>
      <c r="Z579" s="18"/>
      <c r="AA579" s="18" t="s">
        <v>83</v>
      </c>
      <c r="AB579" s="18"/>
      <c r="AC579" s="18"/>
      <c r="AD579" s="21">
        <v>0</v>
      </c>
      <c r="AE579" s="21">
        <v>0</v>
      </c>
      <c r="AF579" s="21">
        <v>0</v>
      </c>
      <c r="AG579" s="21">
        <v>0</v>
      </c>
      <c r="AH579" s="21">
        <v>0</v>
      </c>
      <c r="AI579" s="21">
        <v>0</v>
      </c>
      <c r="AJ579" s="21">
        <v>0</v>
      </c>
      <c r="AK579" s="21">
        <v>12000</v>
      </c>
      <c r="AL579" s="21">
        <v>0</v>
      </c>
      <c r="AM579" s="21">
        <v>0</v>
      </c>
      <c r="AN579" s="21">
        <v>0</v>
      </c>
      <c r="AO579" s="18"/>
      <c r="AP579" s="19"/>
      <c r="AQ579" s="18"/>
      <c r="AR579" s="21">
        <v>0</v>
      </c>
    </row>
    <row r="580" spans="1:44" x14ac:dyDescent="0.35">
      <c r="A580" s="18">
        <v>800030924</v>
      </c>
      <c r="B580" s="18" t="s">
        <v>65</v>
      </c>
      <c r="C580" s="18" t="s">
        <v>18</v>
      </c>
      <c r="D580" s="18">
        <v>399775</v>
      </c>
      <c r="E580" s="18" t="s">
        <v>386</v>
      </c>
      <c r="F580" s="18" t="s">
        <v>387</v>
      </c>
      <c r="G580" s="19">
        <v>45712.295324074075</v>
      </c>
      <c r="H580" s="19"/>
      <c r="I580" s="20">
        <v>12000</v>
      </c>
      <c r="J580" s="20">
        <v>12000</v>
      </c>
      <c r="K580" s="33" t="e">
        <v>#N/A</v>
      </c>
      <c r="L580" s="18" t="s">
        <v>220</v>
      </c>
      <c r="M580" s="21">
        <v>0</v>
      </c>
      <c r="N580" s="22"/>
      <c r="O580" s="18"/>
      <c r="P580" s="18" t="s">
        <v>287</v>
      </c>
      <c r="Q580" s="19">
        <v>45712</v>
      </c>
      <c r="R580" s="19">
        <v>45719</v>
      </c>
      <c r="S580" s="19"/>
      <c r="T580" s="19"/>
      <c r="U580" s="18">
        <v>-3</v>
      </c>
      <c r="V580" s="18" t="s">
        <v>222</v>
      </c>
      <c r="W580" s="21">
        <v>0</v>
      </c>
      <c r="X580" s="18"/>
      <c r="Y580" s="18"/>
      <c r="Z580" s="18"/>
      <c r="AA580" s="18" t="s">
        <v>83</v>
      </c>
      <c r="AB580" s="18"/>
      <c r="AC580" s="18"/>
      <c r="AD580" s="21">
        <v>0</v>
      </c>
      <c r="AE580" s="21">
        <v>0</v>
      </c>
      <c r="AF580" s="21">
        <v>0</v>
      </c>
      <c r="AG580" s="21">
        <v>0</v>
      </c>
      <c r="AH580" s="21">
        <v>0</v>
      </c>
      <c r="AI580" s="21">
        <v>0</v>
      </c>
      <c r="AJ580" s="21">
        <v>0</v>
      </c>
      <c r="AK580" s="21">
        <v>12000</v>
      </c>
      <c r="AL580" s="21">
        <v>0</v>
      </c>
      <c r="AM580" s="21">
        <v>0</v>
      </c>
      <c r="AN580" s="21">
        <v>0</v>
      </c>
      <c r="AO580" s="18"/>
      <c r="AP580" s="19"/>
      <c r="AQ580" s="18"/>
      <c r="AR580" s="21">
        <v>0</v>
      </c>
    </row>
    <row r="581" spans="1:44" x14ac:dyDescent="0.35">
      <c r="A581" s="18">
        <v>800030924</v>
      </c>
      <c r="B581" s="18" t="s">
        <v>65</v>
      </c>
      <c r="C581" s="18" t="s">
        <v>18</v>
      </c>
      <c r="D581" s="18">
        <v>395322</v>
      </c>
      <c r="E581" s="18" t="s">
        <v>388</v>
      </c>
      <c r="F581" s="18" t="s">
        <v>389</v>
      </c>
      <c r="G581" s="19">
        <v>45694.28601851852</v>
      </c>
      <c r="H581" s="19"/>
      <c r="I581" s="20">
        <v>12000</v>
      </c>
      <c r="J581" s="20">
        <v>12000</v>
      </c>
      <c r="K581" s="33" t="e">
        <v>#N/A</v>
      </c>
      <c r="L581" s="18" t="s">
        <v>220</v>
      </c>
      <c r="M581" s="21">
        <v>0</v>
      </c>
      <c r="N581" s="22"/>
      <c r="O581" s="18"/>
      <c r="P581" s="18" t="s">
        <v>287</v>
      </c>
      <c r="Q581" s="19">
        <v>45694</v>
      </c>
      <c r="R581" s="19">
        <v>45719</v>
      </c>
      <c r="S581" s="19"/>
      <c r="T581" s="19"/>
      <c r="U581" s="18">
        <v>-3</v>
      </c>
      <c r="V581" s="18" t="s">
        <v>222</v>
      </c>
      <c r="W581" s="21">
        <v>0</v>
      </c>
      <c r="X581" s="18"/>
      <c r="Y581" s="18"/>
      <c r="Z581" s="18"/>
      <c r="AA581" s="18" t="s">
        <v>83</v>
      </c>
      <c r="AB581" s="18"/>
      <c r="AC581" s="18"/>
      <c r="AD581" s="21">
        <v>0</v>
      </c>
      <c r="AE581" s="21">
        <v>0</v>
      </c>
      <c r="AF581" s="21">
        <v>0</v>
      </c>
      <c r="AG581" s="21">
        <v>0</v>
      </c>
      <c r="AH581" s="21">
        <v>0</v>
      </c>
      <c r="AI581" s="21">
        <v>0</v>
      </c>
      <c r="AJ581" s="21">
        <v>0</v>
      </c>
      <c r="AK581" s="21">
        <v>12000</v>
      </c>
      <c r="AL581" s="21">
        <v>0</v>
      </c>
      <c r="AM581" s="21">
        <v>0</v>
      </c>
      <c r="AN581" s="21">
        <v>0</v>
      </c>
      <c r="AO581" s="18"/>
      <c r="AP581" s="19"/>
      <c r="AQ581" s="18"/>
      <c r="AR581" s="21">
        <v>0</v>
      </c>
    </row>
    <row r="582" spans="1:44" x14ac:dyDescent="0.35">
      <c r="A582" s="18">
        <v>800030924</v>
      </c>
      <c r="B582" s="18" t="s">
        <v>65</v>
      </c>
      <c r="C582" s="18" t="s">
        <v>18</v>
      </c>
      <c r="D582" s="18">
        <v>394663</v>
      </c>
      <c r="E582" s="18" t="s">
        <v>390</v>
      </c>
      <c r="F582" s="18" t="s">
        <v>391</v>
      </c>
      <c r="G582" s="19">
        <v>45692.287997685184</v>
      </c>
      <c r="H582" s="19"/>
      <c r="I582" s="20">
        <v>12000</v>
      </c>
      <c r="J582" s="20">
        <v>12000</v>
      </c>
      <c r="K582" s="33" t="e">
        <v>#N/A</v>
      </c>
      <c r="L582" s="18" t="s">
        <v>220</v>
      </c>
      <c r="M582" s="21">
        <v>0</v>
      </c>
      <c r="N582" s="22"/>
      <c r="O582" s="18"/>
      <c r="P582" s="18" t="s">
        <v>287</v>
      </c>
      <c r="Q582" s="19">
        <v>45692</v>
      </c>
      <c r="R582" s="19">
        <v>45719</v>
      </c>
      <c r="S582" s="19"/>
      <c r="T582" s="19"/>
      <c r="U582" s="18">
        <v>-3</v>
      </c>
      <c r="V582" s="18" t="s">
        <v>222</v>
      </c>
      <c r="W582" s="21">
        <v>0</v>
      </c>
      <c r="X582" s="18"/>
      <c r="Y582" s="18"/>
      <c r="Z582" s="18"/>
      <c r="AA582" s="18" t="s">
        <v>83</v>
      </c>
      <c r="AB582" s="18"/>
      <c r="AC582" s="18"/>
      <c r="AD582" s="21">
        <v>0</v>
      </c>
      <c r="AE582" s="21">
        <v>0</v>
      </c>
      <c r="AF582" s="21">
        <v>0</v>
      </c>
      <c r="AG582" s="21">
        <v>0</v>
      </c>
      <c r="AH582" s="21">
        <v>0</v>
      </c>
      <c r="AI582" s="21">
        <v>0</v>
      </c>
      <c r="AJ582" s="21">
        <v>0</v>
      </c>
      <c r="AK582" s="21">
        <v>12000</v>
      </c>
      <c r="AL582" s="21">
        <v>0</v>
      </c>
      <c r="AM582" s="21">
        <v>0</v>
      </c>
      <c r="AN582" s="21">
        <v>0</v>
      </c>
      <c r="AO582" s="18"/>
      <c r="AP582" s="19"/>
      <c r="AQ582" s="18"/>
      <c r="AR582" s="21">
        <v>0</v>
      </c>
    </row>
    <row r="583" spans="1:44" x14ac:dyDescent="0.35">
      <c r="A583" s="18">
        <v>800030924</v>
      </c>
      <c r="B583" s="18" t="s">
        <v>65</v>
      </c>
      <c r="C583" s="18" t="s">
        <v>18</v>
      </c>
      <c r="D583" s="18">
        <v>394653</v>
      </c>
      <c r="E583" s="18" t="s">
        <v>392</v>
      </c>
      <c r="F583" s="18" t="s">
        <v>393</v>
      </c>
      <c r="G583" s="19">
        <v>45692.287893518522</v>
      </c>
      <c r="H583" s="19"/>
      <c r="I583" s="20">
        <v>12000</v>
      </c>
      <c r="J583" s="20">
        <v>12000</v>
      </c>
      <c r="K583" s="33" t="e">
        <v>#N/A</v>
      </c>
      <c r="L583" s="18" t="s">
        <v>220</v>
      </c>
      <c r="M583" s="21">
        <v>0</v>
      </c>
      <c r="N583" s="22"/>
      <c r="O583" s="18"/>
      <c r="P583" s="18" t="s">
        <v>287</v>
      </c>
      <c r="Q583" s="19">
        <v>45692</v>
      </c>
      <c r="R583" s="19">
        <v>45719</v>
      </c>
      <c r="S583" s="19"/>
      <c r="T583" s="19"/>
      <c r="U583" s="18">
        <v>-3</v>
      </c>
      <c r="V583" s="18" t="s">
        <v>222</v>
      </c>
      <c r="W583" s="21">
        <v>0</v>
      </c>
      <c r="X583" s="18"/>
      <c r="Y583" s="18"/>
      <c r="Z583" s="18"/>
      <c r="AA583" s="18" t="s">
        <v>83</v>
      </c>
      <c r="AB583" s="18"/>
      <c r="AC583" s="18"/>
      <c r="AD583" s="21">
        <v>0</v>
      </c>
      <c r="AE583" s="21">
        <v>0</v>
      </c>
      <c r="AF583" s="21">
        <v>0</v>
      </c>
      <c r="AG583" s="21">
        <v>0</v>
      </c>
      <c r="AH583" s="21">
        <v>0</v>
      </c>
      <c r="AI583" s="21">
        <v>0</v>
      </c>
      <c r="AJ583" s="21">
        <v>0</v>
      </c>
      <c r="AK583" s="21">
        <v>12000</v>
      </c>
      <c r="AL583" s="21">
        <v>0</v>
      </c>
      <c r="AM583" s="21">
        <v>0</v>
      </c>
      <c r="AN583" s="21">
        <v>0</v>
      </c>
      <c r="AO583" s="18"/>
      <c r="AP583" s="19"/>
      <c r="AQ583" s="18"/>
      <c r="AR583" s="21">
        <v>0</v>
      </c>
    </row>
    <row r="584" spans="1:44" x14ac:dyDescent="0.35">
      <c r="A584" s="18">
        <v>800030924</v>
      </c>
      <c r="B584" s="18" t="s">
        <v>65</v>
      </c>
      <c r="C584" s="18" t="s">
        <v>18</v>
      </c>
      <c r="D584" s="18">
        <v>397520</v>
      </c>
      <c r="E584" s="18" t="s">
        <v>285</v>
      </c>
      <c r="F584" s="18" t="s">
        <v>286</v>
      </c>
      <c r="G584" s="19">
        <v>45702.346504629626</v>
      </c>
      <c r="H584" s="19"/>
      <c r="I584" s="20">
        <v>6000</v>
      </c>
      <c r="J584" s="20">
        <v>6000</v>
      </c>
      <c r="K584" s="33" t="e">
        <v>#N/A</v>
      </c>
      <c r="L584" s="18" t="s">
        <v>220</v>
      </c>
      <c r="M584" s="21">
        <v>0</v>
      </c>
      <c r="N584" s="22"/>
      <c r="O584" s="18"/>
      <c r="P584" s="18" t="s">
        <v>287</v>
      </c>
      <c r="Q584" s="19">
        <v>45702</v>
      </c>
      <c r="R584" s="19">
        <v>45719</v>
      </c>
      <c r="S584" s="19"/>
      <c r="T584" s="19"/>
      <c r="U584" s="18">
        <v>-3</v>
      </c>
      <c r="V584" s="18" t="s">
        <v>222</v>
      </c>
      <c r="W584" s="21">
        <v>0</v>
      </c>
      <c r="X584" s="18"/>
      <c r="Y584" s="18"/>
      <c r="Z584" s="18"/>
      <c r="AA584" s="18" t="s">
        <v>83</v>
      </c>
      <c r="AB584" s="18"/>
      <c r="AC584" s="18"/>
      <c r="AD584" s="21">
        <v>0</v>
      </c>
      <c r="AE584" s="21">
        <v>0</v>
      </c>
      <c r="AF584" s="21">
        <v>0</v>
      </c>
      <c r="AG584" s="21">
        <v>0</v>
      </c>
      <c r="AH584" s="21">
        <v>0</v>
      </c>
      <c r="AI584" s="21">
        <v>0</v>
      </c>
      <c r="AJ584" s="21">
        <v>0</v>
      </c>
      <c r="AK584" s="21">
        <v>6000</v>
      </c>
      <c r="AL584" s="21">
        <v>0</v>
      </c>
      <c r="AM584" s="21">
        <v>0</v>
      </c>
      <c r="AN584" s="21">
        <v>0</v>
      </c>
      <c r="AO584" s="18"/>
      <c r="AP584" s="19"/>
      <c r="AQ584" s="18"/>
      <c r="AR584" s="21">
        <v>0</v>
      </c>
    </row>
    <row r="585" spans="1:44" x14ac:dyDescent="0.35">
      <c r="A585" s="18">
        <v>800030924</v>
      </c>
      <c r="B585" s="18" t="s">
        <v>65</v>
      </c>
      <c r="C585" s="18" t="s">
        <v>18</v>
      </c>
      <c r="D585" s="18">
        <v>397511</v>
      </c>
      <c r="E585" s="18" t="s">
        <v>288</v>
      </c>
      <c r="F585" s="18" t="s">
        <v>289</v>
      </c>
      <c r="G585" s="19">
        <v>45702.346435185187</v>
      </c>
      <c r="H585" s="19"/>
      <c r="I585" s="20">
        <v>6000</v>
      </c>
      <c r="J585" s="20">
        <v>6000</v>
      </c>
      <c r="K585" s="33" t="e">
        <v>#N/A</v>
      </c>
      <c r="L585" s="18" t="s">
        <v>220</v>
      </c>
      <c r="M585" s="21">
        <v>0</v>
      </c>
      <c r="N585" s="22"/>
      <c r="O585" s="18"/>
      <c r="P585" s="18" t="s">
        <v>287</v>
      </c>
      <c r="Q585" s="19">
        <v>45702</v>
      </c>
      <c r="R585" s="19">
        <v>45719</v>
      </c>
      <c r="S585" s="19"/>
      <c r="T585" s="19"/>
      <c r="U585" s="18">
        <v>-3</v>
      </c>
      <c r="V585" s="18" t="s">
        <v>222</v>
      </c>
      <c r="W585" s="21">
        <v>0</v>
      </c>
      <c r="X585" s="18"/>
      <c r="Y585" s="18"/>
      <c r="Z585" s="18"/>
      <c r="AA585" s="18" t="s">
        <v>83</v>
      </c>
      <c r="AB585" s="18"/>
      <c r="AC585" s="18"/>
      <c r="AD585" s="21">
        <v>0</v>
      </c>
      <c r="AE585" s="21">
        <v>0</v>
      </c>
      <c r="AF585" s="21">
        <v>0</v>
      </c>
      <c r="AG585" s="21">
        <v>0</v>
      </c>
      <c r="AH585" s="21">
        <v>0</v>
      </c>
      <c r="AI585" s="21">
        <v>0</v>
      </c>
      <c r="AJ585" s="21">
        <v>0</v>
      </c>
      <c r="AK585" s="21">
        <v>6000</v>
      </c>
      <c r="AL585" s="21">
        <v>0</v>
      </c>
      <c r="AM585" s="21">
        <v>0</v>
      </c>
      <c r="AN585" s="21">
        <v>0</v>
      </c>
      <c r="AO585" s="18"/>
      <c r="AP585" s="19"/>
      <c r="AQ585" s="18"/>
      <c r="AR585" s="21">
        <v>0</v>
      </c>
    </row>
    <row r="586" spans="1:44" x14ac:dyDescent="0.35">
      <c r="A586" s="18">
        <v>800030924</v>
      </c>
      <c r="B586" s="18" t="s">
        <v>65</v>
      </c>
      <c r="C586" s="18" t="s">
        <v>18</v>
      </c>
      <c r="D586" s="18">
        <v>397485</v>
      </c>
      <c r="E586" s="18" t="s">
        <v>290</v>
      </c>
      <c r="F586" s="18" t="s">
        <v>291</v>
      </c>
      <c r="G586" s="19">
        <v>45702.346145833333</v>
      </c>
      <c r="H586" s="19"/>
      <c r="I586" s="20">
        <v>6000</v>
      </c>
      <c r="J586" s="20">
        <v>6000</v>
      </c>
      <c r="K586" s="33" t="e">
        <v>#N/A</v>
      </c>
      <c r="L586" s="18" t="s">
        <v>220</v>
      </c>
      <c r="M586" s="21">
        <v>0</v>
      </c>
      <c r="N586" s="22"/>
      <c r="O586" s="18"/>
      <c r="P586" s="18" t="s">
        <v>287</v>
      </c>
      <c r="Q586" s="19">
        <v>45702</v>
      </c>
      <c r="R586" s="19">
        <v>45719</v>
      </c>
      <c r="S586" s="19"/>
      <c r="T586" s="19"/>
      <c r="U586" s="18">
        <v>-3</v>
      </c>
      <c r="V586" s="18" t="s">
        <v>222</v>
      </c>
      <c r="W586" s="21">
        <v>0</v>
      </c>
      <c r="X586" s="18"/>
      <c r="Y586" s="18"/>
      <c r="Z586" s="18"/>
      <c r="AA586" s="18" t="s">
        <v>83</v>
      </c>
      <c r="AB586" s="18"/>
      <c r="AC586" s="18"/>
      <c r="AD586" s="21">
        <v>0</v>
      </c>
      <c r="AE586" s="21">
        <v>0</v>
      </c>
      <c r="AF586" s="21">
        <v>0</v>
      </c>
      <c r="AG586" s="21">
        <v>0</v>
      </c>
      <c r="AH586" s="21">
        <v>0</v>
      </c>
      <c r="AI586" s="21">
        <v>0</v>
      </c>
      <c r="AJ586" s="21">
        <v>0</v>
      </c>
      <c r="AK586" s="21">
        <v>6000</v>
      </c>
      <c r="AL586" s="21">
        <v>0</v>
      </c>
      <c r="AM586" s="21">
        <v>0</v>
      </c>
      <c r="AN586" s="21">
        <v>0</v>
      </c>
      <c r="AO586" s="18"/>
      <c r="AP586" s="19"/>
      <c r="AQ586" s="18"/>
      <c r="AR586" s="21">
        <v>0</v>
      </c>
    </row>
    <row r="587" spans="1:44" x14ac:dyDescent="0.35">
      <c r="A587" s="18">
        <v>800030924</v>
      </c>
      <c r="B587" s="18" t="s">
        <v>65</v>
      </c>
      <c r="C587" s="18" t="s">
        <v>18</v>
      </c>
      <c r="D587" s="18">
        <v>396400</v>
      </c>
      <c r="E587" s="18" t="s">
        <v>292</v>
      </c>
      <c r="F587" s="18" t="s">
        <v>293</v>
      </c>
      <c r="G587" s="19">
        <v>45699.677673611113</v>
      </c>
      <c r="H587" s="19"/>
      <c r="I587" s="20">
        <v>6000</v>
      </c>
      <c r="J587" s="20">
        <v>6000</v>
      </c>
      <c r="K587" s="33" t="e">
        <v>#N/A</v>
      </c>
      <c r="L587" s="18" t="s">
        <v>220</v>
      </c>
      <c r="M587" s="21">
        <v>0</v>
      </c>
      <c r="N587" s="22"/>
      <c r="O587" s="18"/>
      <c r="P587" s="18" t="s">
        <v>287</v>
      </c>
      <c r="Q587" s="19">
        <v>45699</v>
      </c>
      <c r="R587" s="19">
        <v>45719</v>
      </c>
      <c r="S587" s="19"/>
      <c r="T587" s="19"/>
      <c r="U587" s="18">
        <v>-3</v>
      </c>
      <c r="V587" s="18" t="s">
        <v>222</v>
      </c>
      <c r="W587" s="21">
        <v>0</v>
      </c>
      <c r="X587" s="18"/>
      <c r="Y587" s="18"/>
      <c r="Z587" s="18"/>
      <c r="AA587" s="18" t="s">
        <v>83</v>
      </c>
      <c r="AB587" s="18"/>
      <c r="AC587" s="18"/>
      <c r="AD587" s="21">
        <v>0</v>
      </c>
      <c r="AE587" s="21">
        <v>0</v>
      </c>
      <c r="AF587" s="21">
        <v>0</v>
      </c>
      <c r="AG587" s="21">
        <v>0</v>
      </c>
      <c r="AH587" s="21">
        <v>0</v>
      </c>
      <c r="AI587" s="21">
        <v>0</v>
      </c>
      <c r="AJ587" s="21">
        <v>0</v>
      </c>
      <c r="AK587" s="21">
        <v>6000</v>
      </c>
      <c r="AL587" s="21">
        <v>0</v>
      </c>
      <c r="AM587" s="21">
        <v>0</v>
      </c>
      <c r="AN587" s="21">
        <v>0</v>
      </c>
      <c r="AO587" s="18"/>
      <c r="AP587" s="19"/>
      <c r="AQ587" s="18"/>
      <c r="AR587" s="21">
        <v>0</v>
      </c>
    </row>
    <row r="588" spans="1:44" x14ac:dyDescent="0.35">
      <c r="A588" s="18">
        <v>800030924</v>
      </c>
      <c r="B588" s="18" t="s">
        <v>65</v>
      </c>
      <c r="C588" s="18" t="s">
        <v>18</v>
      </c>
      <c r="D588" s="18">
        <v>395109</v>
      </c>
      <c r="E588" s="18" t="s">
        <v>294</v>
      </c>
      <c r="F588" s="18" t="s">
        <v>295</v>
      </c>
      <c r="G588" s="19">
        <v>45693.292291666665</v>
      </c>
      <c r="H588" s="19"/>
      <c r="I588" s="20">
        <v>6000</v>
      </c>
      <c r="J588" s="20">
        <v>6000</v>
      </c>
      <c r="K588" s="33" t="e">
        <v>#N/A</v>
      </c>
      <c r="L588" s="18" t="s">
        <v>220</v>
      </c>
      <c r="M588" s="21">
        <v>0</v>
      </c>
      <c r="N588" s="22"/>
      <c r="O588" s="18"/>
      <c r="P588" s="18" t="s">
        <v>287</v>
      </c>
      <c r="Q588" s="19">
        <v>45693</v>
      </c>
      <c r="R588" s="19">
        <v>45719</v>
      </c>
      <c r="S588" s="19"/>
      <c r="T588" s="19"/>
      <c r="U588" s="18">
        <v>-3</v>
      </c>
      <c r="V588" s="18" t="s">
        <v>222</v>
      </c>
      <c r="W588" s="21">
        <v>0</v>
      </c>
      <c r="X588" s="18"/>
      <c r="Y588" s="18"/>
      <c r="Z588" s="18"/>
      <c r="AA588" s="18" t="s">
        <v>83</v>
      </c>
      <c r="AB588" s="18"/>
      <c r="AC588" s="18"/>
      <c r="AD588" s="21">
        <v>0</v>
      </c>
      <c r="AE588" s="21">
        <v>0</v>
      </c>
      <c r="AF588" s="21">
        <v>0</v>
      </c>
      <c r="AG588" s="21">
        <v>0</v>
      </c>
      <c r="AH588" s="21">
        <v>0</v>
      </c>
      <c r="AI588" s="21">
        <v>0</v>
      </c>
      <c r="AJ588" s="21">
        <v>0</v>
      </c>
      <c r="AK588" s="21">
        <v>6000</v>
      </c>
      <c r="AL588" s="21">
        <v>0</v>
      </c>
      <c r="AM588" s="21">
        <v>0</v>
      </c>
      <c r="AN588" s="21">
        <v>0</v>
      </c>
      <c r="AO588" s="18"/>
      <c r="AP588" s="19"/>
      <c r="AQ588" s="18"/>
      <c r="AR588" s="21">
        <v>0</v>
      </c>
    </row>
    <row r="589" spans="1:44" x14ac:dyDescent="0.35">
      <c r="A589" s="18">
        <v>800030924</v>
      </c>
      <c r="B589" s="18" t="s">
        <v>65</v>
      </c>
      <c r="C589" s="18" t="s">
        <v>18</v>
      </c>
      <c r="D589" s="18">
        <v>394674</v>
      </c>
      <c r="E589" s="18" t="s">
        <v>296</v>
      </c>
      <c r="F589" s="18" t="s">
        <v>297</v>
      </c>
      <c r="G589" s="19">
        <v>45692.288101851853</v>
      </c>
      <c r="H589" s="19"/>
      <c r="I589" s="20">
        <v>6000</v>
      </c>
      <c r="J589" s="20">
        <v>6000</v>
      </c>
      <c r="K589" s="33" t="e">
        <v>#N/A</v>
      </c>
      <c r="L589" s="18" t="s">
        <v>220</v>
      </c>
      <c r="M589" s="21">
        <v>0</v>
      </c>
      <c r="N589" s="22"/>
      <c r="O589" s="18"/>
      <c r="P589" s="18" t="s">
        <v>287</v>
      </c>
      <c r="Q589" s="19">
        <v>45692</v>
      </c>
      <c r="R589" s="19">
        <v>45719</v>
      </c>
      <c r="S589" s="19"/>
      <c r="T589" s="19"/>
      <c r="U589" s="18">
        <v>-3</v>
      </c>
      <c r="V589" s="18" t="s">
        <v>222</v>
      </c>
      <c r="W589" s="21">
        <v>0</v>
      </c>
      <c r="X589" s="18"/>
      <c r="Y589" s="18"/>
      <c r="Z589" s="18"/>
      <c r="AA589" s="18" t="s">
        <v>83</v>
      </c>
      <c r="AB589" s="18"/>
      <c r="AC589" s="18"/>
      <c r="AD589" s="21">
        <v>0</v>
      </c>
      <c r="AE589" s="21">
        <v>0</v>
      </c>
      <c r="AF589" s="21">
        <v>0</v>
      </c>
      <c r="AG589" s="21">
        <v>0</v>
      </c>
      <c r="AH589" s="21">
        <v>0</v>
      </c>
      <c r="AI589" s="21">
        <v>0</v>
      </c>
      <c r="AJ589" s="21">
        <v>0</v>
      </c>
      <c r="AK589" s="21">
        <v>6000</v>
      </c>
      <c r="AL589" s="21">
        <v>0</v>
      </c>
      <c r="AM589" s="21">
        <v>0</v>
      </c>
      <c r="AN589" s="21">
        <v>0</v>
      </c>
      <c r="AO589" s="18"/>
      <c r="AP589" s="19"/>
      <c r="AQ589" s="18"/>
      <c r="AR589" s="21">
        <v>0</v>
      </c>
    </row>
    <row r="590" spans="1:44" x14ac:dyDescent="0.35">
      <c r="A590" s="18">
        <v>800030924</v>
      </c>
      <c r="B590" s="18" t="s">
        <v>65</v>
      </c>
      <c r="C590" s="18" t="s">
        <v>18</v>
      </c>
      <c r="D590" s="18">
        <v>394667</v>
      </c>
      <c r="E590" s="18" t="s">
        <v>298</v>
      </c>
      <c r="F590" s="18" t="s">
        <v>299</v>
      </c>
      <c r="G590" s="19">
        <v>45692.288032407407</v>
      </c>
      <c r="H590" s="19"/>
      <c r="I590" s="20">
        <v>6000</v>
      </c>
      <c r="J590" s="20">
        <v>6000</v>
      </c>
      <c r="K590" s="33" t="e">
        <v>#N/A</v>
      </c>
      <c r="L590" s="18" t="s">
        <v>220</v>
      </c>
      <c r="M590" s="21">
        <v>0</v>
      </c>
      <c r="N590" s="22"/>
      <c r="O590" s="18"/>
      <c r="P590" s="18" t="s">
        <v>287</v>
      </c>
      <c r="Q590" s="19">
        <v>45692</v>
      </c>
      <c r="R590" s="19">
        <v>45719</v>
      </c>
      <c r="S590" s="19"/>
      <c r="T590" s="19"/>
      <c r="U590" s="18">
        <v>-3</v>
      </c>
      <c r="V590" s="18" t="s">
        <v>222</v>
      </c>
      <c r="W590" s="21">
        <v>0</v>
      </c>
      <c r="X590" s="18"/>
      <c r="Y590" s="18"/>
      <c r="Z590" s="18"/>
      <c r="AA590" s="18" t="s">
        <v>83</v>
      </c>
      <c r="AB590" s="18"/>
      <c r="AC590" s="18"/>
      <c r="AD590" s="21">
        <v>0</v>
      </c>
      <c r="AE590" s="21">
        <v>0</v>
      </c>
      <c r="AF590" s="21">
        <v>0</v>
      </c>
      <c r="AG590" s="21">
        <v>0</v>
      </c>
      <c r="AH590" s="21">
        <v>0</v>
      </c>
      <c r="AI590" s="21">
        <v>0</v>
      </c>
      <c r="AJ590" s="21">
        <v>0</v>
      </c>
      <c r="AK590" s="21">
        <v>6000</v>
      </c>
      <c r="AL590" s="21">
        <v>0</v>
      </c>
      <c r="AM590" s="21">
        <v>0</v>
      </c>
      <c r="AN590" s="21">
        <v>0</v>
      </c>
      <c r="AO590" s="18"/>
      <c r="AP590" s="19"/>
      <c r="AQ590" s="18"/>
      <c r="AR590" s="21">
        <v>0</v>
      </c>
    </row>
    <row r="591" spans="1:44" x14ac:dyDescent="0.35">
      <c r="A591" s="18">
        <v>800030924</v>
      </c>
      <c r="B591" s="18" t="s">
        <v>65</v>
      </c>
      <c r="C591" s="18" t="s">
        <v>18</v>
      </c>
      <c r="D591" s="18">
        <v>394666</v>
      </c>
      <c r="E591" s="18" t="s">
        <v>300</v>
      </c>
      <c r="F591" s="18" t="s">
        <v>301</v>
      </c>
      <c r="G591" s="19">
        <v>45692.288032407407</v>
      </c>
      <c r="H591" s="19"/>
      <c r="I591" s="20">
        <v>6000</v>
      </c>
      <c r="J591" s="20">
        <v>6000</v>
      </c>
      <c r="K591" s="33" t="e">
        <v>#N/A</v>
      </c>
      <c r="L591" s="18" t="s">
        <v>220</v>
      </c>
      <c r="M591" s="21">
        <v>0</v>
      </c>
      <c r="N591" s="22"/>
      <c r="O591" s="18"/>
      <c r="P591" s="18" t="s">
        <v>287</v>
      </c>
      <c r="Q591" s="19">
        <v>45692</v>
      </c>
      <c r="R591" s="19">
        <v>45719</v>
      </c>
      <c r="S591" s="19"/>
      <c r="T591" s="19"/>
      <c r="U591" s="18">
        <v>-3</v>
      </c>
      <c r="V591" s="18" t="s">
        <v>222</v>
      </c>
      <c r="W591" s="21">
        <v>0</v>
      </c>
      <c r="X591" s="18"/>
      <c r="Y591" s="18"/>
      <c r="Z591" s="18"/>
      <c r="AA591" s="18" t="s">
        <v>83</v>
      </c>
      <c r="AB591" s="18"/>
      <c r="AC591" s="18"/>
      <c r="AD591" s="21">
        <v>0</v>
      </c>
      <c r="AE591" s="21">
        <v>0</v>
      </c>
      <c r="AF591" s="21">
        <v>0</v>
      </c>
      <c r="AG591" s="21">
        <v>0</v>
      </c>
      <c r="AH591" s="21">
        <v>0</v>
      </c>
      <c r="AI591" s="21">
        <v>0</v>
      </c>
      <c r="AJ591" s="21">
        <v>0</v>
      </c>
      <c r="AK591" s="21">
        <v>6000</v>
      </c>
      <c r="AL591" s="21">
        <v>0</v>
      </c>
      <c r="AM591" s="21">
        <v>0</v>
      </c>
      <c r="AN591" s="21">
        <v>0</v>
      </c>
      <c r="AO591" s="18"/>
      <c r="AP591" s="19"/>
      <c r="AQ591" s="18"/>
      <c r="AR591" s="21">
        <v>0</v>
      </c>
    </row>
    <row r="592" spans="1:44" x14ac:dyDescent="0.35">
      <c r="A592" s="18">
        <v>800030924</v>
      </c>
      <c r="B592" s="18" t="s">
        <v>65</v>
      </c>
      <c r="C592" s="18" t="s">
        <v>18</v>
      </c>
      <c r="D592" s="18">
        <v>394656</v>
      </c>
      <c r="E592" s="18" t="s">
        <v>302</v>
      </c>
      <c r="F592" s="18" t="s">
        <v>303</v>
      </c>
      <c r="G592" s="19">
        <v>45692.287928240738</v>
      </c>
      <c r="H592" s="19"/>
      <c r="I592" s="20">
        <v>6000</v>
      </c>
      <c r="J592" s="20">
        <v>6000</v>
      </c>
      <c r="K592" s="33" t="e">
        <v>#N/A</v>
      </c>
      <c r="L592" s="18" t="s">
        <v>220</v>
      </c>
      <c r="M592" s="21">
        <v>0</v>
      </c>
      <c r="N592" s="22"/>
      <c r="O592" s="18"/>
      <c r="P592" s="18" t="s">
        <v>287</v>
      </c>
      <c r="Q592" s="19">
        <v>45692</v>
      </c>
      <c r="R592" s="19">
        <v>45719</v>
      </c>
      <c r="S592" s="19"/>
      <c r="T592" s="19"/>
      <c r="U592" s="18">
        <v>-3</v>
      </c>
      <c r="V592" s="18" t="s">
        <v>222</v>
      </c>
      <c r="W592" s="21">
        <v>0</v>
      </c>
      <c r="X592" s="18"/>
      <c r="Y592" s="18"/>
      <c r="Z592" s="18"/>
      <c r="AA592" s="18" t="s">
        <v>83</v>
      </c>
      <c r="AB592" s="18"/>
      <c r="AC592" s="18"/>
      <c r="AD592" s="21">
        <v>0</v>
      </c>
      <c r="AE592" s="21">
        <v>0</v>
      </c>
      <c r="AF592" s="21">
        <v>0</v>
      </c>
      <c r="AG592" s="21">
        <v>0</v>
      </c>
      <c r="AH592" s="21">
        <v>0</v>
      </c>
      <c r="AI592" s="21">
        <v>0</v>
      </c>
      <c r="AJ592" s="21">
        <v>0</v>
      </c>
      <c r="AK592" s="21">
        <v>6000</v>
      </c>
      <c r="AL592" s="21">
        <v>0</v>
      </c>
      <c r="AM592" s="21">
        <v>0</v>
      </c>
      <c r="AN592" s="21">
        <v>0</v>
      </c>
      <c r="AO592" s="18"/>
      <c r="AP592" s="19"/>
      <c r="AQ592" s="18"/>
      <c r="AR592" s="21">
        <v>0</v>
      </c>
    </row>
    <row r="593" spans="1:44" x14ac:dyDescent="0.35">
      <c r="A593" s="18">
        <v>800030924</v>
      </c>
      <c r="B593" s="18" t="s">
        <v>65</v>
      </c>
      <c r="C593" s="18" t="s">
        <v>18</v>
      </c>
      <c r="D593" s="18">
        <v>394646</v>
      </c>
      <c r="E593" s="18" t="s">
        <v>304</v>
      </c>
      <c r="F593" s="18" t="s">
        <v>305</v>
      </c>
      <c r="G593" s="19">
        <v>45692.287835648145</v>
      </c>
      <c r="H593" s="19"/>
      <c r="I593" s="20">
        <v>6000</v>
      </c>
      <c r="J593" s="20">
        <v>6000</v>
      </c>
      <c r="K593" s="33" t="e">
        <v>#N/A</v>
      </c>
      <c r="L593" s="18" t="s">
        <v>220</v>
      </c>
      <c r="M593" s="21">
        <v>0</v>
      </c>
      <c r="N593" s="22"/>
      <c r="O593" s="18"/>
      <c r="P593" s="18" t="s">
        <v>287</v>
      </c>
      <c r="Q593" s="19">
        <v>45692</v>
      </c>
      <c r="R593" s="19">
        <v>45719</v>
      </c>
      <c r="S593" s="19"/>
      <c r="T593" s="19"/>
      <c r="U593" s="18">
        <v>-3</v>
      </c>
      <c r="V593" s="18" t="s">
        <v>222</v>
      </c>
      <c r="W593" s="21">
        <v>0</v>
      </c>
      <c r="X593" s="18"/>
      <c r="Y593" s="18"/>
      <c r="Z593" s="18"/>
      <c r="AA593" s="18" t="s">
        <v>83</v>
      </c>
      <c r="AB593" s="18"/>
      <c r="AC593" s="18"/>
      <c r="AD593" s="21">
        <v>0</v>
      </c>
      <c r="AE593" s="21">
        <v>0</v>
      </c>
      <c r="AF593" s="21">
        <v>0</v>
      </c>
      <c r="AG593" s="21">
        <v>0</v>
      </c>
      <c r="AH593" s="21">
        <v>0</v>
      </c>
      <c r="AI593" s="21">
        <v>0</v>
      </c>
      <c r="AJ593" s="21">
        <v>0</v>
      </c>
      <c r="AK593" s="21">
        <v>6000</v>
      </c>
      <c r="AL593" s="21">
        <v>0</v>
      </c>
      <c r="AM593" s="21">
        <v>0</v>
      </c>
      <c r="AN593" s="21">
        <v>0</v>
      </c>
      <c r="AO593" s="18"/>
      <c r="AP593" s="19"/>
      <c r="AQ593" s="18"/>
      <c r="AR593" s="21">
        <v>0</v>
      </c>
    </row>
    <row r="594" spans="1:44" x14ac:dyDescent="0.35">
      <c r="A594" s="18">
        <v>800030924</v>
      </c>
      <c r="B594" s="18" t="s">
        <v>65</v>
      </c>
      <c r="C594" s="18" t="s">
        <v>18</v>
      </c>
      <c r="D594" s="18">
        <v>400163</v>
      </c>
      <c r="E594" s="18" t="s">
        <v>306</v>
      </c>
      <c r="F594" s="18" t="s">
        <v>307</v>
      </c>
      <c r="G594" s="19">
        <v>45713.289363425924</v>
      </c>
      <c r="H594" s="19"/>
      <c r="I594" s="20">
        <v>6000</v>
      </c>
      <c r="J594" s="20">
        <v>6000</v>
      </c>
      <c r="K594" s="33" t="e">
        <v>#N/A</v>
      </c>
      <c r="L594" s="18" t="s">
        <v>220</v>
      </c>
      <c r="M594" s="21">
        <v>0</v>
      </c>
      <c r="N594" s="22"/>
      <c r="O594" s="18"/>
      <c r="P594" s="18" t="s">
        <v>287</v>
      </c>
      <c r="Q594" s="19">
        <v>45713</v>
      </c>
      <c r="R594" s="19">
        <v>45719</v>
      </c>
      <c r="S594" s="19"/>
      <c r="T594" s="19"/>
      <c r="U594" s="18">
        <v>-3</v>
      </c>
      <c r="V594" s="18" t="s">
        <v>222</v>
      </c>
      <c r="W594" s="21">
        <v>0</v>
      </c>
      <c r="X594" s="18"/>
      <c r="Y594" s="18"/>
      <c r="Z594" s="18"/>
      <c r="AA594" s="18" t="s">
        <v>83</v>
      </c>
      <c r="AB594" s="18"/>
      <c r="AC594" s="18"/>
      <c r="AD594" s="21">
        <v>0</v>
      </c>
      <c r="AE594" s="21">
        <v>0</v>
      </c>
      <c r="AF594" s="21">
        <v>0</v>
      </c>
      <c r="AG594" s="21">
        <v>0</v>
      </c>
      <c r="AH594" s="21">
        <v>0</v>
      </c>
      <c r="AI594" s="21">
        <v>0</v>
      </c>
      <c r="AJ594" s="21">
        <v>0</v>
      </c>
      <c r="AK594" s="21">
        <v>6000</v>
      </c>
      <c r="AL594" s="21">
        <v>0</v>
      </c>
      <c r="AM594" s="21">
        <v>0</v>
      </c>
      <c r="AN594" s="21">
        <v>0</v>
      </c>
      <c r="AO594" s="18"/>
      <c r="AP594" s="19"/>
      <c r="AQ594" s="18"/>
      <c r="AR594" s="21">
        <v>0</v>
      </c>
    </row>
    <row r="595" spans="1:44" x14ac:dyDescent="0.35">
      <c r="A595" s="18">
        <v>800030924</v>
      </c>
      <c r="B595" s="18" t="s">
        <v>65</v>
      </c>
      <c r="C595" s="18" t="s">
        <v>18</v>
      </c>
      <c r="D595" s="18">
        <v>397825</v>
      </c>
      <c r="E595" s="18" t="s">
        <v>308</v>
      </c>
      <c r="F595" s="18" t="s">
        <v>309</v>
      </c>
      <c r="G595" s="19">
        <v>45705.327280092592</v>
      </c>
      <c r="H595" s="19"/>
      <c r="I595" s="20">
        <v>6000</v>
      </c>
      <c r="J595" s="20">
        <v>6000</v>
      </c>
      <c r="K595" s="33" t="e">
        <v>#N/A</v>
      </c>
      <c r="L595" s="18" t="s">
        <v>220</v>
      </c>
      <c r="M595" s="21">
        <v>0</v>
      </c>
      <c r="N595" s="22"/>
      <c r="O595" s="18"/>
      <c r="P595" s="18" t="s">
        <v>287</v>
      </c>
      <c r="Q595" s="19">
        <v>45705</v>
      </c>
      <c r="R595" s="19">
        <v>45719</v>
      </c>
      <c r="S595" s="19"/>
      <c r="T595" s="19"/>
      <c r="U595" s="18">
        <v>-3</v>
      </c>
      <c r="V595" s="18" t="s">
        <v>222</v>
      </c>
      <c r="W595" s="21">
        <v>0</v>
      </c>
      <c r="X595" s="18"/>
      <c r="Y595" s="18"/>
      <c r="Z595" s="18"/>
      <c r="AA595" s="18" t="s">
        <v>83</v>
      </c>
      <c r="AB595" s="18"/>
      <c r="AC595" s="18"/>
      <c r="AD595" s="21">
        <v>0</v>
      </c>
      <c r="AE595" s="21">
        <v>0</v>
      </c>
      <c r="AF595" s="21">
        <v>0</v>
      </c>
      <c r="AG595" s="21">
        <v>0</v>
      </c>
      <c r="AH595" s="21">
        <v>0</v>
      </c>
      <c r="AI595" s="21">
        <v>0</v>
      </c>
      <c r="AJ595" s="21">
        <v>0</v>
      </c>
      <c r="AK595" s="21">
        <v>6000</v>
      </c>
      <c r="AL595" s="21">
        <v>0</v>
      </c>
      <c r="AM595" s="21">
        <v>0</v>
      </c>
      <c r="AN595" s="21">
        <v>0</v>
      </c>
      <c r="AO595" s="18"/>
      <c r="AP595" s="19"/>
      <c r="AQ595" s="18"/>
      <c r="AR595" s="21">
        <v>0</v>
      </c>
    </row>
    <row r="596" spans="1:44" x14ac:dyDescent="0.35">
      <c r="A596" s="18">
        <v>800030924</v>
      </c>
      <c r="B596" s="18" t="s">
        <v>65</v>
      </c>
      <c r="C596" s="18" t="s">
        <v>18</v>
      </c>
      <c r="D596" s="18">
        <v>397821</v>
      </c>
      <c r="E596" s="18" t="s">
        <v>310</v>
      </c>
      <c r="F596" s="18" t="s">
        <v>311</v>
      </c>
      <c r="G596" s="19">
        <v>45705.327245370368</v>
      </c>
      <c r="H596" s="19"/>
      <c r="I596" s="20">
        <v>6000</v>
      </c>
      <c r="J596" s="20">
        <v>6000</v>
      </c>
      <c r="K596" s="33" t="e">
        <v>#N/A</v>
      </c>
      <c r="L596" s="18" t="s">
        <v>220</v>
      </c>
      <c r="M596" s="21">
        <v>0</v>
      </c>
      <c r="N596" s="22"/>
      <c r="O596" s="18"/>
      <c r="P596" s="18" t="s">
        <v>287</v>
      </c>
      <c r="Q596" s="19">
        <v>45705</v>
      </c>
      <c r="R596" s="19">
        <v>45719</v>
      </c>
      <c r="S596" s="19"/>
      <c r="T596" s="19"/>
      <c r="U596" s="18">
        <v>-3</v>
      </c>
      <c r="V596" s="18" t="s">
        <v>222</v>
      </c>
      <c r="W596" s="21">
        <v>0</v>
      </c>
      <c r="X596" s="18"/>
      <c r="Y596" s="18"/>
      <c r="Z596" s="18"/>
      <c r="AA596" s="18" t="s">
        <v>83</v>
      </c>
      <c r="AB596" s="18"/>
      <c r="AC596" s="18"/>
      <c r="AD596" s="21">
        <v>0</v>
      </c>
      <c r="AE596" s="21">
        <v>0</v>
      </c>
      <c r="AF596" s="21">
        <v>0</v>
      </c>
      <c r="AG596" s="21">
        <v>0</v>
      </c>
      <c r="AH596" s="21">
        <v>0</v>
      </c>
      <c r="AI596" s="21">
        <v>0</v>
      </c>
      <c r="AJ596" s="21">
        <v>0</v>
      </c>
      <c r="AK596" s="21">
        <v>6000</v>
      </c>
      <c r="AL596" s="21">
        <v>0</v>
      </c>
      <c r="AM596" s="21">
        <v>0</v>
      </c>
      <c r="AN596" s="21">
        <v>0</v>
      </c>
      <c r="AO596" s="18"/>
      <c r="AP596" s="19"/>
      <c r="AQ596" s="18"/>
      <c r="AR596" s="21">
        <v>0</v>
      </c>
    </row>
    <row r="597" spans="1:44" x14ac:dyDescent="0.35">
      <c r="A597" s="18">
        <v>800030924</v>
      </c>
      <c r="B597" s="18" t="s">
        <v>65</v>
      </c>
      <c r="C597" s="18" t="s">
        <v>18</v>
      </c>
      <c r="D597" s="18">
        <v>397508</v>
      </c>
      <c r="E597" s="18" t="s">
        <v>312</v>
      </c>
      <c r="F597" s="18" t="s">
        <v>313</v>
      </c>
      <c r="G597" s="19">
        <v>45702.346354166664</v>
      </c>
      <c r="H597" s="19"/>
      <c r="I597" s="20">
        <v>6000</v>
      </c>
      <c r="J597" s="20">
        <v>6000</v>
      </c>
      <c r="K597" s="33" t="e">
        <v>#N/A</v>
      </c>
      <c r="L597" s="18" t="s">
        <v>220</v>
      </c>
      <c r="M597" s="21">
        <v>0</v>
      </c>
      <c r="N597" s="22"/>
      <c r="O597" s="18"/>
      <c r="P597" s="18" t="s">
        <v>287</v>
      </c>
      <c r="Q597" s="19">
        <v>45702</v>
      </c>
      <c r="R597" s="19">
        <v>45719</v>
      </c>
      <c r="S597" s="19"/>
      <c r="T597" s="19"/>
      <c r="U597" s="18">
        <v>-3</v>
      </c>
      <c r="V597" s="18" t="s">
        <v>222</v>
      </c>
      <c r="W597" s="21">
        <v>0</v>
      </c>
      <c r="X597" s="18"/>
      <c r="Y597" s="18"/>
      <c r="Z597" s="18"/>
      <c r="AA597" s="18" t="s">
        <v>83</v>
      </c>
      <c r="AB597" s="18"/>
      <c r="AC597" s="18"/>
      <c r="AD597" s="21">
        <v>0</v>
      </c>
      <c r="AE597" s="21">
        <v>0</v>
      </c>
      <c r="AF597" s="21">
        <v>0</v>
      </c>
      <c r="AG597" s="21">
        <v>0</v>
      </c>
      <c r="AH597" s="21">
        <v>0</v>
      </c>
      <c r="AI597" s="21">
        <v>0</v>
      </c>
      <c r="AJ597" s="21">
        <v>0</v>
      </c>
      <c r="AK597" s="21">
        <v>6000</v>
      </c>
      <c r="AL597" s="21">
        <v>0</v>
      </c>
      <c r="AM597" s="21">
        <v>0</v>
      </c>
      <c r="AN597" s="21">
        <v>0</v>
      </c>
      <c r="AO597" s="18"/>
      <c r="AP597" s="19"/>
      <c r="AQ597" s="18"/>
      <c r="AR597" s="21">
        <v>0</v>
      </c>
    </row>
    <row r="598" spans="1:44" x14ac:dyDescent="0.35">
      <c r="A598" s="18">
        <v>800030924</v>
      </c>
      <c r="B598" s="18" t="s">
        <v>65</v>
      </c>
      <c r="C598" s="18" t="s">
        <v>18</v>
      </c>
      <c r="D598" s="18">
        <v>397507</v>
      </c>
      <c r="E598" s="18" t="s">
        <v>314</v>
      </c>
      <c r="F598" s="18" t="s">
        <v>315</v>
      </c>
      <c r="G598" s="19">
        <v>45702.346342592595</v>
      </c>
      <c r="H598" s="19"/>
      <c r="I598" s="20">
        <v>6000</v>
      </c>
      <c r="J598" s="20">
        <v>6000</v>
      </c>
      <c r="K598" s="33" t="e">
        <v>#N/A</v>
      </c>
      <c r="L598" s="18" t="s">
        <v>220</v>
      </c>
      <c r="M598" s="21">
        <v>0</v>
      </c>
      <c r="N598" s="22"/>
      <c r="O598" s="18"/>
      <c r="P598" s="18" t="s">
        <v>287</v>
      </c>
      <c r="Q598" s="19">
        <v>45702</v>
      </c>
      <c r="R598" s="19">
        <v>45719</v>
      </c>
      <c r="S598" s="19"/>
      <c r="T598" s="19"/>
      <c r="U598" s="18">
        <v>-3</v>
      </c>
      <c r="V598" s="18" t="s">
        <v>222</v>
      </c>
      <c r="W598" s="21">
        <v>0</v>
      </c>
      <c r="X598" s="18"/>
      <c r="Y598" s="18"/>
      <c r="Z598" s="18"/>
      <c r="AA598" s="18" t="s">
        <v>83</v>
      </c>
      <c r="AB598" s="18"/>
      <c r="AC598" s="18"/>
      <c r="AD598" s="21">
        <v>0</v>
      </c>
      <c r="AE598" s="21">
        <v>0</v>
      </c>
      <c r="AF598" s="21">
        <v>0</v>
      </c>
      <c r="AG598" s="21">
        <v>0</v>
      </c>
      <c r="AH598" s="21">
        <v>0</v>
      </c>
      <c r="AI598" s="21">
        <v>0</v>
      </c>
      <c r="AJ598" s="21">
        <v>0</v>
      </c>
      <c r="AK598" s="21">
        <v>6000</v>
      </c>
      <c r="AL598" s="21">
        <v>0</v>
      </c>
      <c r="AM598" s="21">
        <v>0</v>
      </c>
      <c r="AN598" s="21">
        <v>0</v>
      </c>
      <c r="AO598" s="18"/>
      <c r="AP598" s="19"/>
      <c r="AQ598" s="18"/>
      <c r="AR598" s="21">
        <v>0</v>
      </c>
    </row>
    <row r="599" spans="1:44" x14ac:dyDescent="0.35">
      <c r="A599" s="18">
        <v>800030924</v>
      </c>
      <c r="B599" s="18" t="s">
        <v>65</v>
      </c>
      <c r="C599" s="18" t="s">
        <v>18</v>
      </c>
      <c r="D599" s="18">
        <v>397504</v>
      </c>
      <c r="E599" s="18" t="s">
        <v>316</v>
      </c>
      <c r="F599" s="18" t="s">
        <v>317</v>
      </c>
      <c r="G599" s="19">
        <v>45702.346319444441</v>
      </c>
      <c r="H599" s="19"/>
      <c r="I599" s="20">
        <v>6000</v>
      </c>
      <c r="J599" s="20">
        <v>6000</v>
      </c>
      <c r="K599" s="33" t="e">
        <v>#N/A</v>
      </c>
      <c r="L599" s="18" t="s">
        <v>220</v>
      </c>
      <c r="M599" s="21">
        <v>0</v>
      </c>
      <c r="N599" s="22"/>
      <c r="O599" s="18"/>
      <c r="P599" s="18" t="s">
        <v>287</v>
      </c>
      <c r="Q599" s="19">
        <v>45702</v>
      </c>
      <c r="R599" s="19">
        <v>45719</v>
      </c>
      <c r="S599" s="19"/>
      <c r="T599" s="19"/>
      <c r="U599" s="18">
        <v>-3</v>
      </c>
      <c r="V599" s="18" t="s">
        <v>222</v>
      </c>
      <c r="W599" s="21">
        <v>0</v>
      </c>
      <c r="X599" s="18"/>
      <c r="Y599" s="18"/>
      <c r="Z599" s="18"/>
      <c r="AA599" s="18" t="s">
        <v>83</v>
      </c>
      <c r="AB599" s="18"/>
      <c r="AC599" s="18"/>
      <c r="AD599" s="21">
        <v>0</v>
      </c>
      <c r="AE599" s="21">
        <v>0</v>
      </c>
      <c r="AF599" s="21">
        <v>0</v>
      </c>
      <c r="AG599" s="21">
        <v>0</v>
      </c>
      <c r="AH599" s="21">
        <v>0</v>
      </c>
      <c r="AI599" s="21">
        <v>0</v>
      </c>
      <c r="AJ599" s="21">
        <v>0</v>
      </c>
      <c r="AK599" s="21">
        <v>6000</v>
      </c>
      <c r="AL599" s="21">
        <v>0</v>
      </c>
      <c r="AM599" s="21">
        <v>0</v>
      </c>
      <c r="AN599" s="21">
        <v>0</v>
      </c>
      <c r="AO599" s="18"/>
      <c r="AP599" s="19"/>
      <c r="AQ599" s="18"/>
      <c r="AR599" s="21">
        <v>0</v>
      </c>
    </row>
    <row r="600" spans="1:44" x14ac:dyDescent="0.35">
      <c r="A600" s="18">
        <v>800030924</v>
      </c>
      <c r="B600" s="18" t="s">
        <v>65</v>
      </c>
      <c r="C600" s="18" t="s">
        <v>18</v>
      </c>
      <c r="D600" s="18">
        <v>397502</v>
      </c>
      <c r="E600" s="18" t="s">
        <v>318</v>
      </c>
      <c r="F600" s="18" t="s">
        <v>319</v>
      </c>
      <c r="G600" s="19">
        <v>45702.346296296295</v>
      </c>
      <c r="H600" s="19"/>
      <c r="I600" s="20">
        <v>6000</v>
      </c>
      <c r="J600" s="20">
        <v>6000</v>
      </c>
      <c r="K600" s="33" t="e">
        <v>#N/A</v>
      </c>
      <c r="L600" s="18" t="s">
        <v>220</v>
      </c>
      <c r="M600" s="21">
        <v>0</v>
      </c>
      <c r="N600" s="22"/>
      <c r="O600" s="18"/>
      <c r="P600" s="18" t="s">
        <v>287</v>
      </c>
      <c r="Q600" s="19">
        <v>45702</v>
      </c>
      <c r="R600" s="19">
        <v>45719</v>
      </c>
      <c r="S600" s="19"/>
      <c r="T600" s="19"/>
      <c r="U600" s="18">
        <v>-3</v>
      </c>
      <c r="V600" s="18" t="s">
        <v>222</v>
      </c>
      <c r="W600" s="21">
        <v>0</v>
      </c>
      <c r="X600" s="18"/>
      <c r="Y600" s="18"/>
      <c r="Z600" s="18"/>
      <c r="AA600" s="18" t="s">
        <v>83</v>
      </c>
      <c r="AB600" s="18"/>
      <c r="AC600" s="18"/>
      <c r="AD600" s="21">
        <v>0</v>
      </c>
      <c r="AE600" s="21">
        <v>0</v>
      </c>
      <c r="AF600" s="21">
        <v>0</v>
      </c>
      <c r="AG600" s="21">
        <v>0</v>
      </c>
      <c r="AH600" s="21">
        <v>0</v>
      </c>
      <c r="AI600" s="21">
        <v>0</v>
      </c>
      <c r="AJ600" s="21">
        <v>0</v>
      </c>
      <c r="AK600" s="21">
        <v>6000</v>
      </c>
      <c r="AL600" s="21">
        <v>0</v>
      </c>
      <c r="AM600" s="21">
        <v>0</v>
      </c>
      <c r="AN600" s="21">
        <v>0</v>
      </c>
      <c r="AO600" s="18"/>
      <c r="AP600" s="19"/>
      <c r="AQ600" s="18"/>
      <c r="AR600" s="21">
        <v>0</v>
      </c>
    </row>
    <row r="601" spans="1:44" x14ac:dyDescent="0.35">
      <c r="A601" s="18">
        <v>800030924</v>
      </c>
      <c r="B601" s="18" t="s">
        <v>65</v>
      </c>
      <c r="C601" s="18" t="s">
        <v>18</v>
      </c>
      <c r="D601" s="18">
        <v>397484</v>
      </c>
      <c r="E601" s="18" t="s">
        <v>320</v>
      </c>
      <c r="F601" s="18" t="s">
        <v>321</v>
      </c>
      <c r="G601" s="19">
        <v>45702.346134259256</v>
      </c>
      <c r="H601" s="19"/>
      <c r="I601" s="20">
        <v>6000</v>
      </c>
      <c r="J601" s="20">
        <v>6000</v>
      </c>
      <c r="K601" s="33" t="e">
        <v>#N/A</v>
      </c>
      <c r="L601" s="18" t="s">
        <v>220</v>
      </c>
      <c r="M601" s="21">
        <v>0</v>
      </c>
      <c r="N601" s="22"/>
      <c r="O601" s="18"/>
      <c r="P601" s="18" t="s">
        <v>287</v>
      </c>
      <c r="Q601" s="19">
        <v>45702</v>
      </c>
      <c r="R601" s="19">
        <v>45719</v>
      </c>
      <c r="S601" s="19"/>
      <c r="T601" s="19"/>
      <c r="U601" s="18">
        <v>-3</v>
      </c>
      <c r="V601" s="18" t="s">
        <v>222</v>
      </c>
      <c r="W601" s="21">
        <v>0</v>
      </c>
      <c r="X601" s="18"/>
      <c r="Y601" s="18"/>
      <c r="Z601" s="18"/>
      <c r="AA601" s="18" t="s">
        <v>83</v>
      </c>
      <c r="AB601" s="18"/>
      <c r="AC601" s="18"/>
      <c r="AD601" s="21">
        <v>0</v>
      </c>
      <c r="AE601" s="21">
        <v>0</v>
      </c>
      <c r="AF601" s="21">
        <v>0</v>
      </c>
      <c r="AG601" s="21">
        <v>0</v>
      </c>
      <c r="AH601" s="21">
        <v>0</v>
      </c>
      <c r="AI601" s="21">
        <v>0</v>
      </c>
      <c r="AJ601" s="21">
        <v>0</v>
      </c>
      <c r="AK601" s="21">
        <v>6000</v>
      </c>
      <c r="AL601" s="21">
        <v>0</v>
      </c>
      <c r="AM601" s="21">
        <v>0</v>
      </c>
      <c r="AN601" s="21">
        <v>0</v>
      </c>
      <c r="AO601" s="18"/>
      <c r="AP601" s="19"/>
      <c r="AQ601" s="18"/>
      <c r="AR601" s="21">
        <v>0</v>
      </c>
    </row>
    <row r="602" spans="1:44" x14ac:dyDescent="0.35">
      <c r="A602" s="18">
        <v>800030924</v>
      </c>
      <c r="B602" s="18" t="s">
        <v>65</v>
      </c>
      <c r="C602" s="18" t="s">
        <v>18</v>
      </c>
      <c r="D602" s="18">
        <v>396403</v>
      </c>
      <c r="E602" s="18" t="s">
        <v>322</v>
      </c>
      <c r="F602" s="18" t="s">
        <v>323</v>
      </c>
      <c r="G602" s="19">
        <v>45699.67769675926</v>
      </c>
      <c r="H602" s="19"/>
      <c r="I602" s="20">
        <v>6000</v>
      </c>
      <c r="J602" s="20">
        <v>6000</v>
      </c>
      <c r="K602" s="33" t="e">
        <v>#N/A</v>
      </c>
      <c r="L602" s="18" t="s">
        <v>220</v>
      </c>
      <c r="M602" s="21">
        <v>0</v>
      </c>
      <c r="N602" s="22"/>
      <c r="O602" s="18"/>
      <c r="P602" s="18" t="s">
        <v>287</v>
      </c>
      <c r="Q602" s="19">
        <v>45699</v>
      </c>
      <c r="R602" s="19">
        <v>45719</v>
      </c>
      <c r="S602" s="19"/>
      <c r="T602" s="19"/>
      <c r="U602" s="18">
        <v>-3</v>
      </c>
      <c r="V602" s="18" t="s">
        <v>222</v>
      </c>
      <c r="W602" s="21">
        <v>0</v>
      </c>
      <c r="X602" s="18"/>
      <c r="Y602" s="18"/>
      <c r="Z602" s="18"/>
      <c r="AA602" s="18" t="s">
        <v>83</v>
      </c>
      <c r="AB602" s="18"/>
      <c r="AC602" s="18"/>
      <c r="AD602" s="21">
        <v>0</v>
      </c>
      <c r="AE602" s="21">
        <v>0</v>
      </c>
      <c r="AF602" s="21">
        <v>0</v>
      </c>
      <c r="AG602" s="21">
        <v>0</v>
      </c>
      <c r="AH602" s="21">
        <v>0</v>
      </c>
      <c r="AI602" s="21">
        <v>0</v>
      </c>
      <c r="AJ602" s="21">
        <v>0</v>
      </c>
      <c r="AK602" s="21">
        <v>6000</v>
      </c>
      <c r="AL602" s="21">
        <v>0</v>
      </c>
      <c r="AM602" s="21">
        <v>0</v>
      </c>
      <c r="AN602" s="21">
        <v>0</v>
      </c>
      <c r="AO602" s="18"/>
      <c r="AP602" s="19"/>
      <c r="AQ602" s="18"/>
      <c r="AR602" s="21">
        <v>0</v>
      </c>
    </row>
    <row r="603" spans="1:44" x14ac:dyDescent="0.35">
      <c r="A603" s="18">
        <v>800030924</v>
      </c>
      <c r="B603" s="18" t="s">
        <v>65</v>
      </c>
      <c r="C603" s="18" t="s">
        <v>18</v>
      </c>
      <c r="D603" s="18">
        <v>396192</v>
      </c>
      <c r="E603" s="18" t="s">
        <v>324</v>
      </c>
      <c r="F603" s="18" t="s">
        <v>325</v>
      </c>
      <c r="G603" s="19">
        <v>45698.296087962961</v>
      </c>
      <c r="H603" s="19"/>
      <c r="I603" s="20">
        <v>6000</v>
      </c>
      <c r="J603" s="20">
        <v>6000</v>
      </c>
      <c r="K603" s="33" t="e">
        <v>#N/A</v>
      </c>
      <c r="L603" s="18" t="s">
        <v>220</v>
      </c>
      <c r="M603" s="21">
        <v>0</v>
      </c>
      <c r="N603" s="22"/>
      <c r="O603" s="18"/>
      <c r="P603" s="18" t="s">
        <v>287</v>
      </c>
      <c r="Q603" s="19">
        <v>45698</v>
      </c>
      <c r="R603" s="19">
        <v>45719</v>
      </c>
      <c r="S603" s="19"/>
      <c r="T603" s="19"/>
      <c r="U603" s="18">
        <v>-3</v>
      </c>
      <c r="V603" s="18" t="s">
        <v>222</v>
      </c>
      <c r="W603" s="21">
        <v>0</v>
      </c>
      <c r="X603" s="18"/>
      <c r="Y603" s="18"/>
      <c r="Z603" s="18"/>
      <c r="AA603" s="18" t="s">
        <v>83</v>
      </c>
      <c r="AB603" s="18"/>
      <c r="AC603" s="18"/>
      <c r="AD603" s="21">
        <v>0</v>
      </c>
      <c r="AE603" s="21">
        <v>0</v>
      </c>
      <c r="AF603" s="21">
        <v>0</v>
      </c>
      <c r="AG603" s="21">
        <v>0</v>
      </c>
      <c r="AH603" s="21">
        <v>0</v>
      </c>
      <c r="AI603" s="21">
        <v>0</v>
      </c>
      <c r="AJ603" s="21">
        <v>0</v>
      </c>
      <c r="AK603" s="21">
        <v>6000</v>
      </c>
      <c r="AL603" s="21">
        <v>0</v>
      </c>
      <c r="AM603" s="21">
        <v>0</v>
      </c>
      <c r="AN603" s="21">
        <v>0</v>
      </c>
      <c r="AO603" s="18"/>
      <c r="AP603" s="19"/>
      <c r="AQ603" s="18"/>
      <c r="AR603" s="21">
        <v>0</v>
      </c>
    </row>
    <row r="604" spans="1:44" x14ac:dyDescent="0.35">
      <c r="A604" s="18">
        <v>800030924</v>
      </c>
      <c r="B604" s="18" t="s">
        <v>65</v>
      </c>
      <c r="C604" s="18" t="s">
        <v>18</v>
      </c>
      <c r="D604" s="18">
        <v>395331</v>
      </c>
      <c r="E604" s="18" t="s">
        <v>326</v>
      </c>
      <c r="F604" s="18" t="s">
        <v>327</v>
      </c>
      <c r="G604" s="19">
        <v>45694.286099537036</v>
      </c>
      <c r="H604" s="19"/>
      <c r="I604" s="20">
        <v>6000</v>
      </c>
      <c r="J604" s="20">
        <v>6000</v>
      </c>
      <c r="K604" s="33" t="e">
        <v>#N/A</v>
      </c>
      <c r="L604" s="18" t="s">
        <v>220</v>
      </c>
      <c r="M604" s="21">
        <v>0</v>
      </c>
      <c r="N604" s="22"/>
      <c r="O604" s="18"/>
      <c r="P604" s="18" t="s">
        <v>287</v>
      </c>
      <c r="Q604" s="19">
        <v>45694</v>
      </c>
      <c r="R604" s="19">
        <v>45719</v>
      </c>
      <c r="S604" s="19"/>
      <c r="T604" s="19"/>
      <c r="U604" s="18">
        <v>-3</v>
      </c>
      <c r="V604" s="18" t="s">
        <v>222</v>
      </c>
      <c r="W604" s="21">
        <v>0</v>
      </c>
      <c r="X604" s="18"/>
      <c r="Y604" s="18"/>
      <c r="Z604" s="18"/>
      <c r="AA604" s="18" t="s">
        <v>83</v>
      </c>
      <c r="AB604" s="18"/>
      <c r="AC604" s="18"/>
      <c r="AD604" s="21">
        <v>0</v>
      </c>
      <c r="AE604" s="21">
        <v>0</v>
      </c>
      <c r="AF604" s="21">
        <v>0</v>
      </c>
      <c r="AG604" s="21">
        <v>0</v>
      </c>
      <c r="AH604" s="21">
        <v>0</v>
      </c>
      <c r="AI604" s="21">
        <v>0</v>
      </c>
      <c r="AJ604" s="21">
        <v>0</v>
      </c>
      <c r="AK604" s="21">
        <v>6000</v>
      </c>
      <c r="AL604" s="21">
        <v>0</v>
      </c>
      <c r="AM604" s="21">
        <v>0</v>
      </c>
      <c r="AN604" s="21">
        <v>0</v>
      </c>
      <c r="AO604" s="18"/>
      <c r="AP604" s="19"/>
      <c r="AQ604" s="18"/>
      <c r="AR604" s="21">
        <v>0</v>
      </c>
    </row>
    <row r="605" spans="1:44" x14ac:dyDescent="0.35">
      <c r="A605" s="18">
        <v>800030924</v>
      </c>
      <c r="B605" s="18" t="s">
        <v>65</v>
      </c>
      <c r="C605" s="18" t="s">
        <v>18</v>
      </c>
      <c r="D605" s="18">
        <v>395328</v>
      </c>
      <c r="E605" s="18" t="s">
        <v>328</v>
      </c>
      <c r="F605" s="18" t="s">
        <v>329</v>
      </c>
      <c r="G605" s="19">
        <v>45694.286076388889</v>
      </c>
      <c r="H605" s="19"/>
      <c r="I605" s="20">
        <v>6000</v>
      </c>
      <c r="J605" s="20">
        <v>6000</v>
      </c>
      <c r="K605" s="33" t="e">
        <v>#N/A</v>
      </c>
      <c r="L605" s="18" t="s">
        <v>220</v>
      </c>
      <c r="M605" s="21">
        <v>0</v>
      </c>
      <c r="N605" s="22"/>
      <c r="O605" s="18"/>
      <c r="P605" s="18" t="s">
        <v>287</v>
      </c>
      <c r="Q605" s="19">
        <v>45694</v>
      </c>
      <c r="R605" s="19">
        <v>45719</v>
      </c>
      <c r="S605" s="19"/>
      <c r="T605" s="19"/>
      <c r="U605" s="18">
        <v>-3</v>
      </c>
      <c r="V605" s="18" t="s">
        <v>222</v>
      </c>
      <c r="W605" s="21">
        <v>0</v>
      </c>
      <c r="X605" s="18"/>
      <c r="Y605" s="18"/>
      <c r="Z605" s="18"/>
      <c r="AA605" s="18" t="s">
        <v>83</v>
      </c>
      <c r="AB605" s="18"/>
      <c r="AC605" s="18"/>
      <c r="AD605" s="21">
        <v>0</v>
      </c>
      <c r="AE605" s="21">
        <v>0</v>
      </c>
      <c r="AF605" s="21">
        <v>0</v>
      </c>
      <c r="AG605" s="21">
        <v>0</v>
      </c>
      <c r="AH605" s="21">
        <v>0</v>
      </c>
      <c r="AI605" s="21">
        <v>0</v>
      </c>
      <c r="AJ605" s="21">
        <v>0</v>
      </c>
      <c r="AK605" s="21">
        <v>6000</v>
      </c>
      <c r="AL605" s="21">
        <v>0</v>
      </c>
      <c r="AM605" s="21">
        <v>0</v>
      </c>
      <c r="AN605" s="21">
        <v>0</v>
      </c>
      <c r="AO605" s="18"/>
      <c r="AP605" s="19"/>
      <c r="AQ605" s="18"/>
      <c r="AR605" s="21">
        <v>0</v>
      </c>
    </row>
    <row r="606" spans="1:44" x14ac:dyDescent="0.35">
      <c r="A606" s="18">
        <v>800030924</v>
      </c>
      <c r="B606" s="18" t="s">
        <v>65</v>
      </c>
      <c r="C606" s="18" t="s">
        <v>18</v>
      </c>
      <c r="D606" s="18">
        <v>395113</v>
      </c>
      <c r="E606" s="18" t="s">
        <v>330</v>
      </c>
      <c r="F606" s="18" t="s">
        <v>331</v>
      </c>
      <c r="G606" s="19">
        <v>45693.292326388888</v>
      </c>
      <c r="H606" s="19"/>
      <c r="I606" s="20">
        <v>6000</v>
      </c>
      <c r="J606" s="20">
        <v>6000</v>
      </c>
      <c r="K606" s="33" t="e">
        <v>#N/A</v>
      </c>
      <c r="L606" s="18" t="s">
        <v>220</v>
      </c>
      <c r="M606" s="21">
        <v>0</v>
      </c>
      <c r="N606" s="22"/>
      <c r="O606" s="18"/>
      <c r="P606" s="18" t="s">
        <v>287</v>
      </c>
      <c r="Q606" s="19">
        <v>45693</v>
      </c>
      <c r="R606" s="19">
        <v>45719</v>
      </c>
      <c r="S606" s="19"/>
      <c r="T606" s="19"/>
      <c r="U606" s="18">
        <v>-3</v>
      </c>
      <c r="V606" s="18" t="s">
        <v>222</v>
      </c>
      <c r="W606" s="21">
        <v>0</v>
      </c>
      <c r="X606" s="18"/>
      <c r="Y606" s="18"/>
      <c r="Z606" s="18"/>
      <c r="AA606" s="18" t="s">
        <v>83</v>
      </c>
      <c r="AB606" s="18"/>
      <c r="AC606" s="18"/>
      <c r="AD606" s="21">
        <v>0</v>
      </c>
      <c r="AE606" s="21">
        <v>0</v>
      </c>
      <c r="AF606" s="21">
        <v>0</v>
      </c>
      <c r="AG606" s="21">
        <v>0</v>
      </c>
      <c r="AH606" s="21">
        <v>0</v>
      </c>
      <c r="AI606" s="21">
        <v>0</v>
      </c>
      <c r="AJ606" s="21">
        <v>0</v>
      </c>
      <c r="AK606" s="21">
        <v>6000</v>
      </c>
      <c r="AL606" s="21">
        <v>0</v>
      </c>
      <c r="AM606" s="21">
        <v>0</v>
      </c>
      <c r="AN606" s="21">
        <v>0</v>
      </c>
      <c r="AO606" s="18"/>
      <c r="AP606" s="19"/>
      <c r="AQ606" s="18"/>
      <c r="AR606" s="21">
        <v>0</v>
      </c>
    </row>
    <row r="607" spans="1:44" x14ac:dyDescent="0.35">
      <c r="A607" s="18">
        <v>800030924</v>
      </c>
      <c r="B607" s="18" t="s">
        <v>65</v>
      </c>
      <c r="C607" s="18" t="s">
        <v>18</v>
      </c>
      <c r="D607" s="18">
        <v>395111</v>
      </c>
      <c r="E607" s="18" t="s">
        <v>332</v>
      </c>
      <c r="F607" s="18" t="s">
        <v>333</v>
      </c>
      <c r="G607" s="19">
        <v>45693.292314814818</v>
      </c>
      <c r="H607" s="19"/>
      <c r="I607" s="20">
        <v>6000</v>
      </c>
      <c r="J607" s="20">
        <v>6000</v>
      </c>
      <c r="K607" s="33" t="e">
        <v>#N/A</v>
      </c>
      <c r="L607" s="18" t="s">
        <v>220</v>
      </c>
      <c r="M607" s="21">
        <v>0</v>
      </c>
      <c r="N607" s="22"/>
      <c r="O607" s="18"/>
      <c r="P607" s="18" t="s">
        <v>287</v>
      </c>
      <c r="Q607" s="19">
        <v>45693</v>
      </c>
      <c r="R607" s="19">
        <v>45719</v>
      </c>
      <c r="S607" s="19"/>
      <c r="T607" s="19"/>
      <c r="U607" s="18">
        <v>-3</v>
      </c>
      <c r="V607" s="18" t="s">
        <v>222</v>
      </c>
      <c r="W607" s="21">
        <v>0</v>
      </c>
      <c r="X607" s="18"/>
      <c r="Y607" s="18"/>
      <c r="Z607" s="18"/>
      <c r="AA607" s="18" t="s">
        <v>83</v>
      </c>
      <c r="AB607" s="18"/>
      <c r="AC607" s="18"/>
      <c r="AD607" s="21">
        <v>0</v>
      </c>
      <c r="AE607" s="21">
        <v>0</v>
      </c>
      <c r="AF607" s="21">
        <v>0</v>
      </c>
      <c r="AG607" s="21">
        <v>0</v>
      </c>
      <c r="AH607" s="21">
        <v>0</v>
      </c>
      <c r="AI607" s="21">
        <v>0</v>
      </c>
      <c r="AJ607" s="21">
        <v>0</v>
      </c>
      <c r="AK607" s="21">
        <v>6000</v>
      </c>
      <c r="AL607" s="21">
        <v>0</v>
      </c>
      <c r="AM607" s="21">
        <v>0</v>
      </c>
      <c r="AN607" s="21">
        <v>0</v>
      </c>
      <c r="AO607" s="18"/>
      <c r="AP607" s="19"/>
      <c r="AQ607" s="18"/>
      <c r="AR607" s="21">
        <v>0</v>
      </c>
    </row>
    <row r="608" spans="1:44" x14ac:dyDescent="0.35">
      <c r="A608" s="18">
        <v>800030924</v>
      </c>
      <c r="B608" s="18" t="s">
        <v>65</v>
      </c>
      <c r="C608" s="18" t="s">
        <v>18</v>
      </c>
      <c r="D608" s="18">
        <v>395110</v>
      </c>
      <c r="E608" s="18" t="s">
        <v>334</v>
      </c>
      <c r="F608" s="18" t="s">
        <v>335</v>
      </c>
      <c r="G608" s="19">
        <v>45693.292303240742</v>
      </c>
      <c r="H608" s="19"/>
      <c r="I608" s="20">
        <v>6000</v>
      </c>
      <c r="J608" s="20">
        <v>6000</v>
      </c>
      <c r="K608" s="33" t="e">
        <v>#N/A</v>
      </c>
      <c r="L608" s="18" t="s">
        <v>220</v>
      </c>
      <c r="M608" s="21">
        <v>0</v>
      </c>
      <c r="N608" s="22"/>
      <c r="O608" s="18"/>
      <c r="P608" s="18" t="s">
        <v>287</v>
      </c>
      <c r="Q608" s="19">
        <v>45693</v>
      </c>
      <c r="R608" s="19">
        <v>45719</v>
      </c>
      <c r="S608" s="19"/>
      <c r="T608" s="19"/>
      <c r="U608" s="18">
        <v>-3</v>
      </c>
      <c r="V608" s="18" t="s">
        <v>222</v>
      </c>
      <c r="W608" s="21">
        <v>0</v>
      </c>
      <c r="X608" s="18"/>
      <c r="Y608" s="18"/>
      <c r="Z608" s="18"/>
      <c r="AA608" s="18" t="s">
        <v>83</v>
      </c>
      <c r="AB608" s="18"/>
      <c r="AC608" s="18"/>
      <c r="AD608" s="21">
        <v>0</v>
      </c>
      <c r="AE608" s="21">
        <v>0</v>
      </c>
      <c r="AF608" s="21">
        <v>0</v>
      </c>
      <c r="AG608" s="21">
        <v>0</v>
      </c>
      <c r="AH608" s="21">
        <v>0</v>
      </c>
      <c r="AI608" s="21">
        <v>0</v>
      </c>
      <c r="AJ608" s="21">
        <v>0</v>
      </c>
      <c r="AK608" s="21">
        <v>6000</v>
      </c>
      <c r="AL608" s="21">
        <v>0</v>
      </c>
      <c r="AM608" s="21">
        <v>0</v>
      </c>
      <c r="AN608" s="21">
        <v>0</v>
      </c>
      <c r="AO608" s="18"/>
      <c r="AP608" s="19"/>
      <c r="AQ608" s="18"/>
      <c r="AR608" s="21">
        <v>0</v>
      </c>
    </row>
    <row r="609" spans="1:44" x14ac:dyDescent="0.35">
      <c r="A609" s="18">
        <v>800030924</v>
      </c>
      <c r="B609" s="18" t="s">
        <v>65</v>
      </c>
      <c r="C609" s="18" t="s">
        <v>18</v>
      </c>
      <c r="D609" s="18">
        <v>395104</v>
      </c>
      <c r="E609" s="18" t="s">
        <v>336</v>
      </c>
      <c r="F609" s="18" t="s">
        <v>337</v>
      </c>
      <c r="G609" s="19">
        <v>45693.292245370372</v>
      </c>
      <c r="H609" s="19"/>
      <c r="I609" s="20">
        <v>6000</v>
      </c>
      <c r="J609" s="20">
        <v>6000</v>
      </c>
      <c r="K609" s="33" t="e">
        <v>#N/A</v>
      </c>
      <c r="L609" s="18" t="s">
        <v>220</v>
      </c>
      <c r="M609" s="21">
        <v>0</v>
      </c>
      <c r="N609" s="22"/>
      <c r="O609" s="18"/>
      <c r="P609" s="18" t="s">
        <v>287</v>
      </c>
      <c r="Q609" s="19">
        <v>45693</v>
      </c>
      <c r="R609" s="19">
        <v>45719</v>
      </c>
      <c r="S609" s="19"/>
      <c r="T609" s="19"/>
      <c r="U609" s="18">
        <v>-3</v>
      </c>
      <c r="V609" s="18" t="s">
        <v>222</v>
      </c>
      <c r="W609" s="21">
        <v>0</v>
      </c>
      <c r="X609" s="18"/>
      <c r="Y609" s="18"/>
      <c r="Z609" s="18"/>
      <c r="AA609" s="18" t="s">
        <v>83</v>
      </c>
      <c r="AB609" s="18"/>
      <c r="AC609" s="18"/>
      <c r="AD609" s="21">
        <v>0</v>
      </c>
      <c r="AE609" s="21">
        <v>0</v>
      </c>
      <c r="AF609" s="21">
        <v>0</v>
      </c>
      <c r="AG609" s="21">
        <v>0</v>
      </c>
      <c r="AH609" s="21">
        <v>0</v>
      </c>
      <c r="AI609" s="21">
        <v>0</v>
      </c>
      <c r="AJ609" s="21">
        <v>0</v>
      </c>
      <c r="AK609" s="21">
        <v>6000</v>
      </c>
      <c r="AL609" s="21">
        <v>0</v>
      </c>
      <c r="AM609" s="21">
        <v>0</v>
      </c>
      <c r="AN609" s="21">
        <v>0</v>
      </c>
      <c r="AO609" s="18"/>
      <c r="AP609" s="19"/>
      <c r="AQ609" s="18"/>
      <c r="AR609" s="21">
        <v>0</v>
      </c>
    </row>
    <row r="610" spans="1:44" x14ac:dyDescent="0.35">
      <c r="A610" s="18">
        <v>800030924</v>
      </c>
      <c r="B610" s="18" t="s">
        <v>65</v>
      </c>
      <c r="C610" s="18" t="s">
        <v>18</v>
      </c>
      <c r="D610" s="18">
        <v>395103</v>
      </c>
      <c r="E610" s="18" t="s">
        <v>338</v>
      </c>
      <c r="F610" s="18" t="s">
        <v>339</v>
      </c>
      <c r="G610" s="19">
        <v>45693.292233796295</v>
      </c>
      <c r="H610" s="19"/>
      <c r="I610" s="20">
        <v>6000</v>
      </c>
      <c r="J610" s="20">
        <v>6000</v>
      </c>
      <c r="K610" s="33" t="e">
        <v>#N/A</v>
      </c>
      <c r="L610" s="18" t="s">
        <v>220</v>
      </c>
      <c r="M610" s="21">
        <v>0</v>
      </c>
      <c r="N610" s="22"/>
      <c r="O610" s="18"/>
      <c r="P610" s="18" t="s">
        <v>287</v>
      </c>
      <c r="Q610" s="19">
        <v>45693</v>
      </c>
      <c r="R610" s="19">
        <v>45719</v>
      </c>
      <c r="S610" s="19"/>
      <c r="T610" s="19"/>
      <c r="U610" s="18">
        <v>-3</v>
      </c>
      <c r="V610" s="18" t="s">
        <v>222</v>
      </c>
      <c r="W610" s="21">
        <v>0</v>
      </c>
      <c r="X610" s="18"/>
      <c r="Y610" s="18"/>
      <c r="Z610" s="18"/>
      <c r="AA610" s="18" t="s">
        <v>83</v>
      </c>
      <c r="AB610" s="18"/>
      <c r="AC610" s="18"/>
      <c r="AD610" s="21">
        <v>0</v>
      </c>
      <c r="AE610" s="21">
        <v>0</v>
      </c>
      <c r="AF610" s="21">
        <v>0</v>
      </c>
      <c r="AG610" s="21">
        <v>0</v>
      </c>
      <c r="AH610" s="21">
        <v>0</v>
      </c>
      <c r="AI610" s="21">
        <v>0</v>
      </c>
      <c r="AJ610" s="21">
        <v>0</v>
      </c>
      <c r="AK610" s="21">
        <v>6000</v>
      </c>
      <c r="AL610" s="21">
        <v>0</v>
      </c>
      <c r="AM610" s="21">
        <v>0</v>
      </c>
      <c r="AN610" s="21">
        <v>0</v>
      </c>
      <c r="AO610" s="18"/>
      <c r="AP610" s="19"/>
      <c r="AQ610" s="18"/>
      <c r="AR610" s="21">
        <v>0</v>
      </c>
    </row>
    <row r="611" spans="1:44" x14ac:dyDescent="0.35">
      <c r="A611" s="18">
        <v>800030924</v>
      </c>
      <c r="B611" s="18" t="s">
        <v>65</v>
      </c>
      <c r="C611" s="18" t="s">
        <v>18</v>
      </c>
      <c r="D611" s="18">
        <v>395102</v>
      </c>
      <c r="E611" s="18" t="s">
        <v>340</v>
      </c>
      <c r="F611" s="18" t="s">
        <v>341</v>
      </c>
      <c r="G611" s="19">
        <v>45693.292233796295</v>
      </c>
      <c r="H611" s="19"/>
      <c r="I611" s="20">
        <v>6000</v>
      </c>
      <c r="J611" s="20">
        <v>6000</v>
      </c>
      <c r="K611" s="33" t="e">
        <v>#N/A</v>
      </c>
      <c r="L611" s="18" t="s">
        <v>220</v>
      </c>
      <c r="M611" s="21">
        <v>0</v>
      </c>
      <c r="N611" s="22"/>
      <c r="O611" s="18"/>
      <c r="P611" s="18" t="s">
        <v>287</v>
      </c>
      <c r="Q611" s="19">
        <v>45693</v>
      </c>
      <c r="R611" s="19">
        <v>45719</v>
      </c>
      <c r="S611" s="19"/>
      <c r="T611" s="19"/>
      <c r="U611" s="18">
        <v>-3</v>
      </c>
      <c r="V611" s="18" t="s">
        <v>222</v>
      </c>
      <c r="W611" s="21">
        <v>0</v>
      </c>
      <c r="X611" s="18"/>
      <c r="Y611" s="18"/>
      <c r="Z611" s="18"/>
      <c r="AA611" s="18" t="s">
        <v>83</v>
      </c>
      <c r="AB611" s="18"/>
      <c r="AC611" s="18"/>
      <c r="AD611" s="21">
        <v>0</v>
      </c>
      <c r="AE611" s="21">
        <v>0</v>
      </c>
      <c r="AF611" s="21">
        <v>0</v>
      </c>
      <c r="AG611" s="21">
        <v>0</v>
      </c>
      <c r="AH611" s="21">
        <v>0</v>
      </c>
      <c r="AI611" s="21">
        <v>0</v>
      </c>
      <c r="AJ611" s="21">
        <v>0</v>
      </c>
      <c r="AK611" s="21">
        <v>6000</v>
      </c>
      <c r="AL611" s="21">
        <v>0</v>
      </c>
      <c r="AM611" s="21">
        <v>0</v>
      </c>
      <c r="AN611" s="21">
        <v>0</v>
      </c>
      <c r="AO611" s="18"/>
      <c r="AP611" s="19"/>
      <c r="AQ611" s="18"/>
      <c r="AR611" s="21">
        <v>0</v>
      </c>
    </row>
    <row r="612" spans="1:44" x14ac:dyDescent="0.35">
      <c r="A612" s="18">
        <v>800030924</v>
      </c>
      <c r="B612" s="18" t="s">
        <v>65</v>
      </c>
      <c r="C612" s="18" t="s">
        <v>18</v>
      </c>
      <c r="D612" s="18">
        <v>395101</v>
      </c>
      <c r="E612" s="18" t="s">
        <v>342</v>
      </c>
      <c r="F612" s="18" t="s">
        <v>343</v>
      </c>
      <c r="G612" s="19">
        <v>45693.292222222219</v>
      </c>
      <c r="H612" s="19"/>
      <c r="I612" s="20">
        <v>6000</v>
      </c>
      <c r="J612" s="20">
        <v>6000</v>
      </c>
      <c r="K612" s="33" t="e">
        <v>#N/A</v>
      </c>
      <c r="L612" s="18" t="s">
        <v>220</v>
      </c>
      <c r="M612" s="21">
        <v>0</v>
      </c>
      <c r="N612" s="22"/>
      <c r="O612" s="18"/>
      <c r="P612" s="18" t="s">
        <v>287</v>
      </c>
      <c r="Q612" s="19">
        <v>45693</v>
      </c>
      <c r="R612" s="19">
        <v>45719</v>
      </c>
      <c r="S612" s="19"/>
      <c r="T612" s="19"/>
      <c r="U612" s="18">
        <v>-3</v>
      </c>
      <c r="V612" s="18" t="s">
        <v>222</v>
      </c>
      <c r="W612" s="21">
        <v>0</v>
      </c>
      <c r="X612" s="18"/>
      <c r="Y612" s="18"/>
      <c r="Z612" s="18"/>
      <c r="AA612" s="18" t="s">
        <v>83</v>
      </c>
      <c r="AB612" s="18"/>
      <c r="AC612" s="18"/>
      <c r="AD612" s="21">
        <v>0</v>
      </c>
      <c r="AE612" s="21">
        <v>0</v>
      </c>
      <c r="AF612" s="21">
        <v>0</v>
      </c>
      <c r="AG612" s="21">
        <v>0</v>
      </c>
      <c r="AH612" s="21">
        <v>0</v>
      </c>
      <c r="AI612" s="21">
        <v>0</v>
      </c>
      <c r="AJ612" s="21">
        <v>0</v>
      </c>
      <c r="AK612" s="21">
        <v>6000</v>
      </c>
      <c r="AL612" s="21">
        <v>0</v>
      </c>
      <c r="AM612" s="21">
        <v>0</v>
      </c>
      <c r="AN612" s="21">
        <v>0</v>
      </c>
      <c r="AO612" s="18"/>
      <c r="AP612" s="19"/>
      <c r="AQ612" s="18"/>
      <c r="AR612" s="21">
        <v>0</v>
      </c>
    </row>
    <row r="613" spans="1:44" x14ac:dyDescent="0.35">
      <c r="A613" s="18">
        <v>800030924</v>
      </c>
      <c r="B613" s="18" t="s">
        <v>65</v>
      </c>
      <c r="C613" s="18" t="s">
        <v>18</v>
      </c>
      <c r="D613" s="18">
        <v>395096</v>
      </c>
      <c r="E613" s="18" t="s">
        <v>344</v>
      </c>
      <c r="F613" s="18" t="s">
        <v>345</v>
      </c>
      <c r="G613" s="19">
        <v>45693.292175925926</v>
      </c>
      <c r="H613" s="19"/>
      <c r="I613" s="20">
        <v>6000</v>
      </c>
      <c r="J613" s="20">
        <v>6000</v>
      </c>
      <c r="K613" s="33" t="e">
        <v>#N/A</v>
      </c>
      <c r="L613" s="18" t="s">
        <v>220</v>
      </c>
      <c r="M613" s="21">
        <v>0</v>
      </c>
      <c r="N613" s="22"/>
      <c r="O613" s="18"/>
      <c r="P613" s="18" t="s">
        <v>287</v>
      </c>
      <c r="Q613" s="19">
        <v>45693</v>
      </c>
      <c r="R613" s="19">
        <v>45719</v>
      </c>
      <c r="S613" s="19"/>
      <c r="T613" s="19"/>
      <c r="U613" s="18">
        <v>-3</v>
      </c>
      <c r="V613" s="18" t="s">
        <v>222</v>
      </c>
      <c r="W613" s="21">
        <v>0</v>
      </c>
      <c r="X613" s="18"/>
      <c r="Y613" s="18"/>
      <c r="Z613" s="18"/>
      <c r="AA613" s="18" t="s">
        <v>83</v>
      </c>
      <c r="AB613" s="18"/>
      <c r="AC613" s="18"/>
      <c r="AD613" s="21">
        <v>0</v>
      </c>
      <c r="AE613" s="21">
        <v>0</v>
      </c>
      <c r="AF613" s="21">
        <v>0</v>
      </c>
      <c r="AG613" s="21">
        <v>0</v>
      </c>
      <c r="AH613" s="21">
        <v>0</v>
      </c>
      <c r="AI613" s="21">
        <v>0</v>
      </c>
      <c r="AJ613" s="21">
        <v>0</v>
      </c>
      <c r="AK613" s="21">
        <v>6000</v>
      </c>
      <c r="AL613" s="21">
        <v>0</v>
      </c>
      <c r="AM613" s="21">
        <v>0</v>
      </c>
      <c r="AN613" s="21">
        <v>0</v>
      </c>
      <c r="AO613" s="18"/>
      <c r="AP613" s="19"/>
      <c r="AQ613" s="18"/>
      <c r="AR613" s="21">
        <v>0</v>
      </c>
    </row>
    <row r="614" spans="1:44" x14ac:dyDescent="0.35">
      <c r="A614" s="18">
        <v>800030924</v>
      </c>
      <c r="B614" s="18" t="s">
        <v>65</v>
      </c>
      <c r="C614" s="18" t="s">
        <v>18</v>
      </c>
      <c r="D614" s="18">
        <v>395091</v>
      </c>
      <c r="E614" s="18" t="s">
        <v>346</v>
      </c>
      <c r="F614" s="18" t="s">
        <v>347</v>
      </c>
      <c r="G614" s="19">
        <v>45693.292129629626</v>
      </c>
      <c r="H614" s="19"/>
      <c r="I614" s="20">
        <v>6000</v>
      </c>
      <c r="J614" s="20">
        <v>6000</v>
      </c>
      <c r="K614" s="33" t="e">
        <v>#N/A</v>
      </c>
      <c r="L614" s="18" t="s">
        <v>220</v>
      </c>
      <c r="M614" s="21">
        <v>0</v>
      </c>
      <c r="N614" s="22"/>
      <c r="O614" s="18"/>
      <c r="P614" s="18" t="s">
        <v>287</v>
      </c>
      <c r="Q614" s="19">
        <v>45693</v>
      </c>
      <c r="R614" s="19">
        <v>45719</v>
      </c>
      <c r="S614" s="19"/>
      <c r="T614" s="19"/>
      <c r="U614" s="18">
        <v>-3</v>
      </c>
      <c r="V614" s="18" t="s">
        <v>222</v>
      </c>
      <c r="W614" s="21">
        <v>0</v>
      </c>
      <c r="X614" s="18"/>
      <c r="Y614" s="18"/>
      <c r="Z614" s="18"/>
      <c r="AA614" s="18" t="s">
        <v>83</v>
      </c>
      <c r="AB614" s="18"/>
      <c r="AC614" s="18"/>
      <c r="AD614" s="21">
        <v>0</v>
      </c>
      <c r="AE614" s="21">
        <v>0</v>
      </c>
      <c r="AF614" s="21">
        <v>0</v>
      </c>
      <c r="AG614" s="21">
        <v>0</v>
      </c>
      <c r="AH614" s="21">
        <v>0</v>
      </c>
      <c r="AI614" s="21">
        <v>0</v>
      </c>
      <c r="AJ614" s="21">
        <v>0</v>
      </c>
      <c r="AK614" s="21">
        <v>6000</v>
      </c>
      <c r="AL614" s="21">
        <v>0</v>
      </c>
      <c r="AM614" s="21">
        <v>0</v>
      </c>
      <c r="AN614" s="21">
        <v>0</v>
      </c>
      <c r="AO614" s="18"/>
      <c r="AP614" s="19"/>
      <c r="AQ614" s="18"/>
      <c r="AR614" s="21">
        <v>0</v>
      </c>
    </row>
    <row r="615" spans="1:44" x14ac:dyDescent="0.35">
      <c r="A615" s="18">
        <v>800030924</v>
      </c>
      <c r="B615" s="18" t="s">
        <v>65</v>
      </c>
      <c r="C615" s="18" t="s">
        <v>18</v>
      </c>
      <c r="D615" s="18">
        <v>395089</v>
      </c>
      <c r="E615" s="18" t="s">
        <v>348</v>
      </c>
      <c r="F615" s="18" t="s">
        <v>349</v>
      </c>
      <c r="G615" s="19">
        <v>45693.292118055557</v>
      </c>
      <c r="H615" s="19"/>
      <c r="I615" s="20">
        <v>6000</v>
      </c>
      <c r="J615" s="20">
        <v>6000</v>
      </c>
      <c r="K615" s="33" t="e">
        <v>#N/A</v>
      </c>
      <c r="L615" s="18" t="s">
        <v>220</v>
      </c>
      <c r="M615" s="21">
        <v>0</v>
      </c>
      <c r="N615" s="22"/>
      <c r="O615" s="18"/>
      <c r="P615" s="18" t="s">
        <v>287</v>
      </c>
      <c r="Q615" s="19">
        <v>45693</v>
      </c>
      <c r="R615" s="19">
        <v>45719</v>
      </c>
      <c r="S615" s="19"/>
      <c r="T615" s="19"/>
      <c r="U615" s="18">
        <v>-3</v>
      </c>
      <c r="V615" s="18" t="s">
        <v>222</v>
      </c>
      <c r="W615" s="21">
        <v>0</v>
      </c>
      <c r="X615" s="18"/>
      <c r="Y615" s="18"/>
      <c r="Z615" s="18"/>
      <c r="AA615" s="18" t="s">
        <v>83</v>
      </c>
      <c r="AB615" s="18"/>
      <c r="AC615" s="18"/>
      <c r="AD615" s="21">
        <v>0</v>
      </c>
      <c r="AE615" s="21">
        <v>0</v>
      </c>
      <c r="AF615" s="21">
        <v>0</v>
      </c>
      <c r="AG615" s="21">
        <v>0</v>
      </c>
      <c r="AH615" s="21">
        <v>0</v>
      </c>
      <c r="AI615" s="21">
        <v>0</v>
      </c>
      <c r="AJ615" s="21">
        <v>0</v>
      </c>
      <c r="AK615" s="21">
        <v>6000</v>
      </c>
      <c r="AL615" s="21">
        <v>0</v>
      </c>
      <c r="AM615" s="21">
        <v>0</v>
      </c>
      <c r="AN615" s="21">
        <v>0</v>
      </c>
      <c r="AO615" s="18"/>
      <c r="AP615" s="19"/>
      <c r="AQ615" s="18"/>
      <c r="AR615" s="21">
        <v>0</v>
      </c>
    </row>
    <row r="616" spans="1:44" x14ac:dyDescent="0.35">
      <c r="A616" s="18">
        <v>800030924</v>
      </c>
      <c r="B616" s="18" t="s">
        <v>65</v>
      </c>
      <c r="C616" s="18" t="s">
        <v>18</v>
      </c>
      <c r="D616" s="18">
        <v>395087</v>
      </c>
      <c r="E616" s="18" t="s">
        <v>350</v>
      </c>
      <c r="F616" s="18" t="s">
        <v>351</v>
      </c>
      <c r="G616" s="19">
        <v>45693.292094907411</v>
      </c>
      <c r="H616" s="19"/>
      <c r="I616" s="20">
        <v>6000</v>
      </c>
      <c r="J616" s="20">
        <v>6000</v>
      </c>
      <c r="K616" s="33" t="e">
        <v>#N/A</v>
      </c>
      <c r="L616" s="18" t="s">
        <v>220</v>
      </c>
      <c r="M616" s="21">
        <v>0</v>
      </c>
      <c r="N616" s="22"/>
      <c r="O616" s="18"/>
      <c r="P616" s="18" t="s">
        <v>287</v>
      </c>
      <c r="Q616" s="19">
        <v>45693</v>
      </c>
      <c r="R616" s="19">
        <v>45719</v>
      </c>
      <c r="S616" s="19"/>
      <c r="T616" s="19"/>
      <c r="U616" s="18">
        <v>-3</v>
      </c>
      <c r="V616" s="18" t="s">
        <v>222</v>
      </c>
      <c r="W616" s="21">
        <v>0</v>
      </c>
      <c r="X616" s="18"/>
      <c r="Y616" s="18"/>
      <c r="Z616" s="18"/>
      <c r="AA616" s="18" t="s">
        <v>83</v>
      </c>
      <c r="AB616" s="18"/>
      <c r="AC616" s="18"/>
      <c r="AD616" s="21">
        <v>0</v>
      </c>
      <c r="AE616" s="21">
        <v>0</v>
      </c>
      <c r="AF616" s="21">
        <v>0</v>
      </c>
      <c r="AG616" s="21">
        <v>0</v>
      </c>
      <c r="AH616" s="21">
        <v>0</v>
      </c>
      <c r="AI616" s="21">
        <v>0</v>
      </c>
      <c r="AJ616" s="21">
        <v>0</v>
      </c>
      <c r="AK616" s="21">
        <v>6000</v>
      </c>
      <c r="AL616" s="21">
        <v>0</v>
      </c>
      <c r="AM616" s="21">
        <v>0</v>
      </c>
      <c r="AN616" s="21">
        <v>0</v>
      </c>
      <c r="AO616" s="18"/>
      <c r="AP616" s="19"/>
      <c r="AQ616" s="18"/>
      <c r="AR616" s="21">
        <v>0</v>
      </c>
    </row>
    <row r="617" spans="1:44" x14ac:dyDescent="0.35">
      <c r="A617" s="18">
        <v>800030924</v>
      </c>
      <c r="B617" s="18" t="s">
        <v>65</v>
      </c>
      <c r="C617" s="18" t="s">
        <v>18</v>
      </c>
      <c r="D617" s="18">
        <v>395086</v>
      </c>
      <c r="E617" s="18" t="s">
        <v>352</v>
      </c>
      <c r="F617" s="18" t="s">
        <v>353</v>
      </c>
      <c r="G617" s="19">
        <v>45693.292083333334</v>
      </c>
      <c r="H617" s="19"/>
      <c r="I617" s="20">
        <v>6000</v>
      </c>
      <c r="J617" s="20">
        <v>6000</v>
      </c>
      <c r="K617" s="33" t="e">
        <v>#N/A</v>
      </c>
      <c r="L617" s="18" t="s">
        <v>220</v>
      </c>
      <c r="M617" s="21">
        <v>0</v>
      </c>
      <c r="N617" s="22"/>
      <c r="O617" s="18"/>
      <c r="P617" s="18" t="s">
        <v>287</v>
      </c>
      <c r="Q617" s="19">
        <v>45693</v>
      </c>
      <c r="R617" s="19">
        <v>45719</v>
      </c>
      <c r="S617" s="19"/>
      <c r="T617" s="19"/>
      <c r="U617" s="18">
        <v>-3</v>
      </c>
      <c r="V617" s="18" t="s">
        <v>222</v>
      </c>
      <c r="W617" s="21">
        <v>0</v>
      </c>
      <c r="X617" s="18"/>
      <c r="Y617" s="18"/>
      <c r="Z617" s="18"/>
      <c r="AA617" s="18" t="s">
        <v>83</v>
      </c>
      <c r="AB617" s="18"/>
      <c r="AC617" s="18"/>
      <c r="AD617" s="21">
        <v>0</v>
      </c>
      <c r="AE617" s="21">
        <v>0</v>
      </c>
      <c r="AF617" s="21">
        <v>0</v>
      </c>
      <c r="AG617" s="21">
        <v>0</v>
      </c>
      <c r="AH617" s="21">
        <v>0</v>
      </c>
      <c r="AI617" s="21">
        <v>0</v>
      </c>
      <c r="AJ617" s="21">
        <v>0</v>
      </c>
      <c r="AK617" s="21">
        <v>6000</v>
      </c>
      <c r="AL617" s="21">
        <v>0</v>
      </c>
      <c r="AM617" s="21">
        <v>0</v>
      </c>
      <c r="AN617" s="21">
        <v>0</v>
      </c>
      <c r="AO617" s="18"/>
      <c r="AP617" s="19"/>
      <c r="AQ617" s="18"/>
      <c r="AR617" s="21">
        <v>0</v>
      </c>
    </row>
    <row r="618" spans="1:44" x14ac:dyDescent="0.35">
      <c r="A618" s="18">
        <v>800030924</v>
      </c>
      <c r="B618" s="18" t="s">
        <v>65</v>
      </c>
      <c r="C618" s="18" t="s">
        <v>18</v>
      </c>
      <c r="D618" s="18">
        <v>395085</v>
      </c>
      <c r="E618" s="18" t="s">
        <v>354</v>
      </c>
      <c r="F618" s="18" t="s">
        <v>355</v>
      </c>
      <c r="G618" s="19">
        <v>45693.292071759257</v>
      </c>
      <c r="H618" s="19"/>
      <c r="I618" s="20">
        <v>6000</v>
      </c>
      <c r="J618" s="20">
        <v>6000</v>
      </c>
      <c r="K618" s="33" t="e">
        <v>#N/A</v>
      </c>
      <c r="L618" s="18" t="s">
        <v>220</v>
      </c>
      <c r="M618" s="21">
        <v>0</v>
      </c>
      <c r="N618" s="22"/>
      <c r="O618" s="18"/>
      <c r="P618" s="18" t="s">
        <v>287</v>
      </c>
      <c r="Q618" s="19">
        <v>45693</v>
      </c>
      <c r="R618" s="19">
        <v>45719</v>
      </c>
      <c r="S618" s="19"/>
      <c r="T618" s="19"/>
      <c r="U618" s="18">
        <v>-3</v>
      </c>
      <c r="V618" s="18" t="s">
        <v>222</v>
      </c>
      <c r="W618" s="21">
        <v>0</v>
      </c>
      <c r="X618" s="18"/>
      <c r="Y618" s="18"/>
      <c r="Z618" s="18"/>
      <c r="AA618" s="18" t="s">
        <v>83</v>
      </c>
      <c r="AB618" s="18"/>
      <c r="AC618" s="18"/>
      <c r="AD618" s="21">
        <v>0</v>
      </c>
      <c r="AE618" s="21">
        <v>0</v>
      </c>
      <c r="AF618" s="21">
        <v>0</v>
      </c>
      <c r="AG618" s="21">
        <v>0</v>
      </c>
      <c r="AH618" s="21">
        <v>0</v>
      </c>
      <c r="AI618" s="21">
        <v>0</v>
      </c>
      <c r="AJ618" s="21">
        <v>0</v>
      </c>
      <c r="AK618" s="21">
        <v>6000</v>
      </c>
      <c r="AL618" s="21">
        <v>0</v>
      </c>
      <c r="AM618" s="21">
        <v>0</v>
      </c>
      <c r="AN618" s="21">
        <v>0</v>
      </c>
      <c r="AO618" s="18"/>
      <c r="AP618" s="19"/>
      <c r="AQ618" s="18"/>
      <c r="AR618" s="21">
        <v>0</v>
      </c>
    </row>
    <row r="619" spans="1:44" x14ac:dyDescent="0.35">
      <c r="A619" s="18">
        <v>800030924</v>
      </c>
      <c r="B619" s="18" t="s">
        <v>65</v>
      </c>
      <c r="C619" s="18" t="s">
        <v>18</v>
      </c>
      <c r="D619" s="18">
        <v>394699</v>
      </c>
      <c r="E619" s="18" t="s">
        <v>356</v>
      </c>
      <c r="F619" s="18" t="s">
        <v>357</v>
      </c>
      <c r="G619" s="19">
        <v>45692.288356481484</v>
      </c>
      <c r="H619" s="19"/>
      <c r="I619" s="20">
        <v>6000</v>
      </c>
      <c r="J619" s="20">
        <v>6000</v>
      </c>
      <c r="K619" s="33" t="e">
        <v>#N/A</v>
      </c>
      <c r="L619" s="18" t="s">
        <v>220</v>
      </c>
      <c r="M619" s="21">
        <v>0</v>
      </c>
      <c r="N619" s="22"/>
      <c r="O619" s="18"/>
      <c r="P619" s="18" t="s">
        <v>287</v>
      </c>
      <c r="Q619" s="19">
        <v>45692</v>
      </c>
      <c r="R619" s="19">
        <v>45719</v>
      </c>
      <c r="S619" s="19"/>
      <c r="T619" s="19"/>
      <c r="U619" s="18">
        <v>-3</v>
      </c>
      <c r="V619" s="18" t="s">
        <v>222</v>
      </c>
      <c r="W619" s="21">
        <v>0</v>
      </c>
      <c r="X619" s="18"/>
      <c r="Y619" s="18"/>
      <c r="Z619" s="18"/>
      <c r="AA619" s="18" t="s">
        <v>83</v>
      </c>
      <c r="AB619" s="18"/>
      <c r="AC619" s="18"/>
      <c r="AD619" s="21">
        <v>0</v>
      </c>
      <c r="AE619" s="21">
        <v>0</v>
      </c>
      <c r="AF619" s="21">
        <v>0</v>
      </c>
      <c r="AG619" s="21">
        <v>0</v>
      </c>
      <c r="AH619" s="21">
        <v>0</v>
      </c>
      <c r="AI619" s="21">
        <v>0</v>
      </c>
      <c r="AJ619" s="21">
        <v>0</v>
      </c>
      <c r="AK619" s="21">
        <v>6000</v>
      </c>
      <c r="AL619" s="21">
        <v>0</v>
      </c>
      <c r="AM619" s="21">
        <v>0</v>
      </c>
      <c r="AN619" s="21">
        <v>0</v>
      </c>
      <c r="AO619" s="18"/>
      <c r="AP619" s="19"/>
      <c r="AQ619" s="18"/>
      <c r="AR619" s="21">
        <v>0</v>
      </c>
    </row>
    <row r="620" spans="1:44" x14ac:dyDescent="0.35">
      <c r="A620" s="18">
        <v>800030924</v>
      </c>
      <c r="B620" s="18" t="s">
        <v>65</v>
      </c>
      <c r="C620" s="18" t="s">
        <v>18</v>
      </c>
      <c r="D620" s="18">
        <v>394696</v>
      </c>
      <c r="E620" s="18" t="s">
        <v>358</v>
      </c>
      <c r="F620" s="18" t="s">
        <v>359</v>
      </c>
      <c r="G620" s="19">
        <v>45692.28833333333</v>
      </c>
      <c r="H620" s="19"/>
      <c r="I620" s="20">
        <v>6000</v>
      </c>
      <c r="J620" s="20">
        <v>6000</v>
      </c>
      <c r="K620" s="33" t="e">
        <v>#N/A</v>
      </c>
      <c r="L620" s="18" t="s">
        <v>220</v>
      </c>
      <c r="M620" s="21">
        <v>0</v>
      </c>
      <c r="N620" s="22"/>
      <c r="O620" s="18"/>
      <c r="P620" s="18" t="s">
        <v>287</v>
      </c>
      <c r="Q620" s="19">
        <v>45692</v>
      </c>
      <c r="R620" s="19">
        <v>45719</v>
      </c>
      <c r="S620" s="19"/>
      <c r="T620" s="19"/>
      <c r="U620" s="18">
        <v>-3</v>
      </c>
      <c r="V620" s="18" t="s">
        <v>222</v>
      </c>
      <c r="W620" s="21">
        <v>0</v>
      </c>
      <c r="X620" s="18"/>
      <c r="Y620" s="18"/>
      <c r="Z620" s="18"/>
      <c r="AA620" s="18" t="s">
        <v>83</v>
      </c>
      <c r="AB620" s="18"/>
      <c r="AC620" s="18"/>
      <c r="AD620" s="21">
        <v>0</v>
      </c>
      <c r="AE620" s="21">
        <v>0</v>
      </c>
      <c r="AF620" s="21">
        <v>0</v>
      </c>
      <c r="AG620" s="21">
        <v>0</v>
      </c>
      <c r="AH620" s="21">
        <v>0</v>
      </c>
      <c r="AI620" s="21">
        <v>0</v>
      </c>
      <c r="AJ620" s="21">
        <v>0</v>
      </c>
      <c r="AK620" s="21">
        <v>6000</v>
      </c>
      <c r="AL620" s="21">
        <v>0</v>
      </c>
      <c r="AM620" s="21">
        <v>0</v>
      </c>
      <c r="AN620" s="21">
        <v>0</v>
      </c>
      <c r="AO620" s="18"/>
      <c r="AP620" s="19"/>
      <c r="AQ620" s="18"/>
      <c r="AR620" s="21">
        <v>0</v>
      </c>
    </row>
    <row r="621" spans="1:44" x14ac:dyDescent="0.35">
      <c r="A621" s="18">
        <v>800030924</v>
      </c>
      <c r="B621" s="18" t="s">
        <v>65</v>
      </c>
      <c r="C621" s="18" t="s">
        <v>18</v>
      </c>
      <c r="D621" s="18">
        <v>394678</v>
      </c>
      <c r="E621" s="18" t="s">
        <v>360</v>
      </c>
      <c r="F621" s="18" t="s">
        <v>361</v>
      </c>
      <c r="G621" s="19">
        <v>45692.288148148145</v>
      </c>
      <c r="H621" s="19"/>
      <c r="I621" s="20">
        <v>6000</v>
      </c>
      <c r="J621" s="20">
        <v>6000</v>
      </c>
      <c r="K621" s="33" t="e">
        <v>#N/A</v>
      </c>
      <c r="L621" s="18" t="s">
        <v>220</v>
      </c>
      <c r="M621" s="21">
        <v>0</v>
      </c>
      <c r="N621" s="22"/>
      <c r="O621" s="18"/>
      <c r="P621" s="18" t="s">
        <v>287</v>
      </c>
      <c r="Q621" s="19">
        <v>45692</v>
      </c>
      <c r="R621" s="19">
        <v>45719</v>
      </c>
      <c r="S621" s="19"/>
      <c r="T621" s="19"/>
      <c r="U621" s="18">
        <v>-3</v>
      </c>
      <c r="V621" s="18" t="s">
        <v>222</v>
      </c>
      <c r="W621" s="21">
        <v>0</v>
      </c>
      <c r="X621" s="18"/>
      <c r="Y621" s="18"/>
      <c r="Z621" s="18"/>
      <c r="AA621" s="18" t="s">
        <v>83</v>
      </c>
      <c r="AB621" s="18"/>
      <c r="AC621" s="18"/>
      <c r="AD621" s="21">
        <v>0</v>
      </c>
      <c r="AE621" s="21">
        <v>0</v>
      </c>
      <c r="AF621" s="21">
        <v>0</v>
      </c>
      <c r="AG621" s="21">
        <v>0</v>
      </c>
      <c r="AH621" s="21">
        <v>0</v>
      </c>
      <c r="AI621" s="21">
        <v>0</v>
      </c>
      <c r="AJ621" s="21">
        <v>0</v>
      </c>
      <c r="AK621" s="21">
        <v>6000</v>
      </c>
      <c r="AL621" s="21">
        <v>0</v>
      </c>
      <c r="AM621" s="21">
        <v>0</v>
      </c>
      <c r="AN621" s="21">
        <v>0</v>
      </c>
      <c r="AO621" s="18"/>
      <c r="AP621" s="19"/>
      <c r="AQ621" s="18"/>
      <c r="AR621" s="21">
        <v>0</v>
      </c>
    </row>
    <row r="622" spans="1:44" x14ac:dyDescent="0.35">
      <c r="A622" s="18">
        <v>800030924</v>
      </c>
      <c r="B622" s="18" t="s">
        <v>65</v>
      </c>
      <c r="C622" s="18" t="s">
        <v>18</v>
      </c>
      <c r="D622" s="18">
        <v>394676</v>
      </c>
      <c r="E622" s="18" t="s">
        <v>362</v>
      </c>
      <c r="F622" s="18" t="s">
        <v>363</v>
      </c>
      <c r="G622" s="19">
        <v>45692.288124999999</v>
      </c>
      <c r="H622" s="19"/>
      <c r="I622" s="20">
        <v>6000</v>
      </c>
      <c r="J622" s="20">
        <v>6000</v>
      </c>
      <c r="K622" s="33" t="e">
        <v>#N/A</v>
      </c>
      <c r="L622" s="18" t="s">
        <v>220</v>
      </c>
      <c r="M622" s="21">
        <v>0</v>
      </c>
      <c r="N622" s="22"/>
      <c r="O622" s="18"/>
      <c r="P622" s="18" t="s">
        <v>287</v>
      </c>
      <c r="Q622" s="19">
        <v>45692</v>
      </c>
      <c r="R622" s="19">
        <v>45719</v>
      </c>
      <c r="S622" s="19"/>
      <c r="T622" s="19"/>
      <c r="U622" s="18">
        <v>-3</v>
      </c>
      <c r="V622" s="18" t="s">
        <v>222</v>
      </c>
      <c r="W622" s="21">
        <v>0</v>
      </c>
      <c r="X622" s="18"/>
      <c r="Y622" s="18"/>
      <c r="Z622" s="18"/>
      <c r="AA622" s="18" t="s">
        <v>83</v>
      </c>
      <c r="AB622" s="18"/>
      <c r="AC622" s="18"/>
      <c r="AD622" s="21">
        <v>0</v>
      </c>
      <c r="AE622" s="21">
        <v>0</v>
      </c>
      <c r="AF622" s="21">
        <v>0</v>
      </c>
      <c r="AG622" s="21">
        <v>0</v>
      </c>
      <c r="AH622" s="21">
        <v>0</v>
      </c>
      <c r="AI622" s="21">
        <v>0</v>
      </c>
      <c r="AJ622" s="21">
        <v>0</v>
      </c>
      <c r="AK622" s="21">
        <v>6000</v>
      </c>
      <c r="AL622" s="21">
        <v>0</v>
      </c>
      <c r="AM622" s="21">
        <v>0</v>
      </c>
      <c r="AN622" s="21">
        <v>0</v>
      </c>
      <c r="AO622" s="18"/>
      <c r="AP622" s="19"/>
      <c r="AQ622" s="18"/>
      <c r="AR622" s="21">
        <v>0</v>
      </c>
    </row>
    <row r="623" spans="1:44" x14ac:dyDescent="0.35">
      <c r="A623" s="18">
        <v>800030924</v>
      </c>
      <c r="B623" s="18" t="s">
        <v>65</v>
      </c>
      <c r="C623" s="18" t="s">
        <v>18</v>
      </c>
      <c r="D623" s="18">
        <v>394673</v>
      </c>
      <c r="E623" s="18" t="s">
        <v>364</v>
      </c>
      <c r="F623" s="18" t="s">
        <v>365</v>
      </c>
      <c r="G623" s="19">
        <v>45692.288090277776</v>
      </c>
      <c r="H623" s="19"/>
      <c r="I623" s="20">
        <v>6000</v>
      </c>
      <c r="J623" s="20">
        <v>6000</v>
      </c>
      <c r="K623" s="33" t="e">
        <v>#N/A</v>
      </c>
      <c r="L623" s="18" t="s">
        <v>220</v>
      </c>
      <c r="M623" s="21">
        <v>0</v>
      </c>
      <c r="N623" s="22"/>
      <c r="O623" s="18"/>
      <c r="P623" s="18" t="s">
        <v>287</v>
      </c>
      <c r="Q623" s="19">
        <v>45692</v>
      </c>
      <c r="R623" s="19">
        <v>45719</v>
      </c>
      <c r="S623" s="19"/>
      <c r="T623" s="19"/>
      <c r="U623" s="18">
        <v>-3</v>
      </c>
      <c r="V623" s="18" t="s">
        <v>222</v>
      </c>
      <c r="W623" s="21">
        <v>0</v>
      </c>
      <c r="X623" s="18"/>
      <c r="Y623" s="18"/>
      <c r="Z623" s="18"/>
      <c r="AA623" s="18" t="s">
        <v>83</v>
      </c>
      <c r="AB623" s="18"/>
      <c r="AC623" s="18"/>
      <c r="AD623" s="21">
        <v>0</v>
      </c>
      <c r="AE623" s="21">
        <v>0</v>
      </c>
      <c r="AF623" s="21">
        <v>0</v>
      </c>
      <c r="AG623" s="21">
        <v>0</v>
      </c>
      <c r="AH623" s="21">
        <v>0</v>
      </c>
      <c r="AI623" s="21">
        <v>0</v>
      </c>
      <c r="AJ623" s="21">
        <v>0</v>
      </c>
      <c r="AK623" s="21">
        <v>6000</v>
      </c>
      <c r="AL623" s="21">
        <v>0</v>
      </c>
      <c r="AM623" s="21">
        <v>0</v>
      </c>
      <c r="AN623" s="21">
        <v>0</v>
      </c>
      <c r="AO623" s="18"/>
      <c r="AP623" s="19"/>
      <c r="AQ623" s="18"/>
      <c r="AR623" s="21">
        <v>0</v>
      </c>
    </row>
    <row r="624" spans="1:44" x14ac:dyDescent="0.35">
      <c r="A624" s="18">
        <v>800030924</v>
      </c>
      <c r="B624" s="18" t="s">
        <v>65</v>
      </c>
      <c r="C624" s="18" t="s">
        <v>18</v>
      </c>
      <c r="D624" s="18">
        <v>394670</v>
      </c>
      <c r="E624" s="18" t="s">
        <v>366</v>
      </c>
      <c r="F624" s="18" t="s">
        <v>367</v>
      </c>
      <c r="G624" s="19">
        <v>45692.28806712963</v>
      </c>
      <c r="H624" s="19"/>
      <c r="I624" s="20">
        <v>6000</v>
      </c>
      <c r="J624" s="20">
        <v>6000</v>
      </c>
      <c r="K624" s="33" t="e">
        <v>#N/A</v>
      </c>
      <c r="L624" s="18" t="s">
        <v>220</v>
      </c>
      <c r="M624" s="21">
        <v>0</v>
      </c>
      <c r="N624" s="22"/>
      <c r="O624" s="18"/>
      <c r="P624" s="18" t="s">
        <v>287</v>
      </c>
      <c r="Q624" s="19">
        <v>45692</v>
      </c>
      <c r="R624" s="19">
        <v>45719</v>
      </c>
      <c r="S624" s="19"/>
      <c r="T624" s="19"/>
      <c r="U624" s="18">
        <v>-3</v>
      </c>
      <c r="V624" s="18" t="s">
        <v>222</v>
      </c>
      <c r="W624" s="21">
        <v>0</v>
      </c>
      <c r="X624" s="18"/>
      <c r="Y624" s="18"/>
      <c r="Z624" s="18"/>
      <c r="AA624" s="18" t="s">
        <v>83</v>
      </c>
      <c r="AB624" s="18"/>
      <c r="AC624" s="18"/>
      <c r="AD624" s="21">
        <v>0</v>
      </c>
      <c r="AE624" s="21">
        <v>0</v>
      </c>
      <c r="AF624" s="21">
        <v>0</v>
      </c>
      <c r="AG624" s="21">
        <v>0</v>
      </c>
      <c r="AH624" s="21">
        <v>0</v>
      </c>
      <c r="AI624" s="21">
        <v>0</v>
      </c>
      <c r="AJ624" s="21">
        <v>0</v>
      </c>
      <c r="AK624" s="21">
        <v>6000</v>
      </c>
      <c r="AL624" s="21">
        <v>0</v>
      </c>
      <c r="AM624" s="21">
        <v>0</v>
      </c>
      <c r="AN624" s="21">
        <v>0</v>
      </c>
      <c r="AO624" s="18"/>
      <c r="AP624" s="19"/>
      <c r="AQ624" s="18"/>
      <c r="AR624" s="21">
        <v>0</v>
      </c>
    </row>
    <row r="625" spans="1:44" x14ac:dyDescent="0.35">
      <c r="A625" s="18">
        <v>800030924</v>
      </c>
      <c r="B625" s="18" t="s">
        <v>65</v>
      </c>
      <c r="C625" s="18" t="s">
        <v>18</v>
      </c>
      <c r="D625" s="18">
        <v>394668</v>
      </c>
      <c r="E625" s="18" t="s">
        <v>368</v>
      </c>
      <c r="F625" s="18" t="s">
        <v>369</v>
      </c>
      <c r="G625" s="19">
        <v>45692.288043981483</v>
      </c>
      <c r="H625" s="19"/>
      <c r="I625" s="20">
        <v>6000</v>
      </c>
      <c r="J625" s="20">
        <v>6000</v>
      </c>
      <c r="K625" s="33" t="e">
        <v>#N/A</v>
      </c>
      <c r="L625" s="18" t="s">
        <v>220</v>
      </c>
      <c r="M625" s="21">
        <v>0</v>
      </c>
      <c r="N625" s="22"/>
      <c r="O625" s="18"/>
      <c r="P625" s="18" t="s">
        <v>287</v>
      </c>
      <c r="Q625" s="19">
        <v>45692</v>
      </c>
      <c r="R625" s="19">
        <v>45719</v>
      </c>
      <c r="S625" s="19"/>
      <c r="T625" s="19"/>
      <c r="U625" s="18">
        <v>-3</v>
      </c>
      <c r="V625" s="18" t="s">
        <v>222</v>
      </c>
      <c r="W625" s="21">
        <v>0</v>
      </c>
      <c r="X625" s="18"/>
      <c r="Y625" s="18"/>
      <c r="Z625" s="18"/>
      <c r="AA625" s="18" t="s">
        <v>83</v>
      </c>
      <c r="AB625" s="18"/>
      <c r="AC625" s="18"/>
      <c r="AD625" s="21">
        <v>0</v>
      </c>
      <c r="AE625" s="21">
        <v>0</v>
      </c>
      <c r="AF625" s="21">
        <v>0</v>
      </c>
      <c r="AG625" s="21">
        <v>0</v>
      </c>
      <c r="AH625" s="21">
        <v>0</v>
      </c>
      <c r="AI625" s="21">
        <v>0</v>
      </c>
      <c r="AJ625" s="21">
        <v>0</v>
      </c>
      <c r="AK625" s="21">
        <v>6000</v>
      </c>
      <c r="AL625" s="21">
        <v>0</v>
      </c>
      <c r="AM625" s="21">
        <v>0</v>
      </c>
      <c r="AN625" s="21">
        <v>0</v>
      </c>
      <c r="AO625" s="18"/>
      <c r="AP625" s="19"/>
      <c r="AQ625" s="18"/>
      <c r="AR625" s="21">
        <v>0</v>
      </c>
    </row>
    <row r="626" spans="1:44" x14ac:dyDescent="0.35">
      <c r="A626" s="18">
        <v>800030924</v>
      </c>
      <c r="B626" s="18" t="s">
        <v>65</v>
      </c>
      <c r="C626" s="18" t="s">
        <v>18</v>
      </c>
      <c r="D626" s="18">
        <v>394657</v>
      </c>
      <c r="E626" s="18" t="s">
        <v>370</v>
      </c>
      <c r="F626" s="18" t="s">
        <v>371</v>
      </c>
      <c r="G626" s="19">
        <v>45692.287939814814</v>
      </c>
      <c r="H626" s="19"/>
      <c r="I626" s="20">
        <v>6000</v>
      </c>
      <c r="J626" s="20">
        <v>6000</v>
      </c>
      <c r="K626" s="33" t="e">
        <v>#N/A</v>
      </c>
      <c r="L626" s="18" t="s">
        <v>220</v>
      </c>
      <c r="M626" s="21">
        <v>0</v>
      </c>
      <c r="N626" s="22"/>
      <c r="O626" s="18"/>
      <c r="P626" s="18" t="s">
        <v>287</v>
      </c>
      <c r="Q626" s="19">
        <v>45692</v>
      </c>
      <c r="R626" s="19">
        <v>45719</v>
      </c>
      <c r="S626" s="19"/>
      <c r="T626" s="19"/>
      <c r="U626" s="18">
        <v>-3</v>
      </c>
      <c r="V626" s="18" t="s">
        <v>222</v>
      </c>
      <c r="W626" s="21">
        <v>0</v>
      </c>
      <c r="X626" s="18"/>
      <c r="Y626" s="18"/>
      <c r="Z626" s="18"/>
      <c r="AA626" s="18" t="s">
        <v>83</v>
      </c>
      <c r="AB626" s="18"/>
      <c r="AC626" s="18"/>
      <c r="AD626" s="21">
        <v>0</v>
      </c>
      <c r="AE626" s="21">
        <v>0</v>
      </c>
      <c r="AF626" s="21">
        <v>0</v>
      </c>
      <c r="AG626" s="21">
        <v>0</v>
      </c>
      <c r="AH626" s="21">
        <v>0</v>
      </c>
      <c r="AI626" s="21">
        <v>0</v>
      </c>
      <c r="AJ626" s="21">
        <v>0</v>
      </c>
      <c r="AK626" s="21">
        <v>6000</v>
      </c>
      <c r="AL626" s="21">
        <v>0</v>
      </c>
      <c r="AM626" s="21">
        <v>0</v>
      </c>
      <c r="AN626" s="21">
        <v>0</v>
      </c>
      <c r="AO626" s="18"/>
      <c r="AP626" s="19"/>
      <c r="AQ626" s="18"/>
      <c r="AR626" s="21">
        <v>0</v>
      </c>
    </row>
    <row r="627" spans="1:44" x14ac:dyDescent="0.35">
      <c r="A627" s="18">
        <v>800030924</v>
      </c>
      <c r="B627" s="18" t="s">
        <v>65</v>
      </c>
      <c r="C627" s="18" t="s">
        <v>18</v>
      </c>
      <c r="D627" s="18">
        <v>378938</v>
      </c>
      <c r="E627" s="18" t="s">
        <v>554</v>
      </c>
      <c r="F627" s="18" t="s">
        <v>555</v>
      </c>
      <c r="G627" s="19">
        <v>45624.29959490741</v>
      </c>
      <c r="H627" s="19"/>
      <c r="I627" s="20">
        <v>80200</v>
      </c>
      <c r="J627" s="20">
        <v>80200</v>
      </c>
      <c r="K627" s="33" t="s">
        <v>556</v>
      </c>
      <c r="L627" s="18" t="s">
        <v>556</v>
      </c>
      <c r="M627" s="21">
        <v>0</v>
      </c>
      <c r="N627" s="22"/>
      <c r="O627" s="18"/>
      <c r="P627" s="18" t="s">
        <v>187</v>
      </c>
      <c r="Q627" s="19">
        <v>45624</v>
      </c>
      <c r="R627" s="19"/>
      <c r="S627" s="19"/>
      <c r="T627" s="19"/>
      <c r="U627" s="18" t="s">
        <v>188</v>
      </c>
      <c r="V627" s="18" t="s">
        <v>188</v>
      </c>
      <c r="W627" s="21">
        <v>0</v>
      </c>
      <c r="X627" s="18"/>
      <c r="Y627" s="18"/>
      <c r="Z627" s="18"/>
      <c r="AA627" s="18"/>
      <c r="AB627" s="18"/>
      <c r="AC627" s="18"/>
      <c r="AD627" s="21">
        <v>0</v>
      </c>
      <c r="AE627" s="21">
        <v>0</v>
      </c>
      <c r="AF627" s="21">
        <v>80200</v>
      </c>
      <c r="AG627" s="21">
        <v>0</v>
      </c>
      <c r="AH627" s="21">
        <v>0</v>
      </c>
      <c r="AI627" s="21">
        <v>0</v>
      </c>
      <c r="AJ627" s="21">
        <v>0</v>
      </c>
      <c r="AK627" s="21">
        <v>0</v>
      </c>
      <c r="AL627" s="21">
        <v>0</v>
      </c>
      <c r="AM627" s="21">
        <v>0</v>
      </c>
      <c r="AN627" s="21">
        <v>0</v>
      </c>
      <c r="AO627" s="18"/>
      <c r="AP627" s="19"/>
      <c r="AQ627" s="18"/>
      <c r="AR627" s="21">
        <v>0</v>
      </c>
    </row>
    <row r="628" spans="1:44" x14ac:dyDescent="0.35">
      <c r="A628" s="18">
        <v>800030924</v>
      </c>
      <c r="B628" s="18" t="s">
        <v>65</v>
      </c>
      <c r="C628" s="18" t="s">
        <v>18</v>
      </c>
      <c r="D628" s="18">
        <v>366837</v>
      </c>
      <c r="E628" s="18" t="s">
        <v>569</v>
      </c>
      <c r="F628" s="18" t="s">
        <v>570</v>
      </c>
      <c r="G628" s="19">
        <v>45580.284363425926</v>
      </c>
      <c r="H628" s="19"/>
      <c r="I628" s="20">
        <v>24000</v>
      </c>
      <c r="J628" s="20">
        <v>24000</v>
      </c>
      <c r="K628" s="33" t="s">
        <v>556</v>
      </c>
      <c r="L628" s="18" t="s">
        <v>556</v>
      </c>
      <c r="M628" s="21">
        <v>0</v>
      </c>
      <c r="N628" s="22"/>
      <c r="O628" s="18"/>
      <c r="P628" s="18"/>
      <c r="Q628" s="19"/>
      <c r="R628" s="19"/>
      <c r="S628" s="19"/>
      <c r="T628" s="19"/>
      <c r="U628" s="18" t="s">
        <v>188</v>
      </c>
      <c r="V628" s="18" t="s">
        <v>188</v>
      </c>
      <c r="W628" s="21">
        <v>0</v>
      </c>
      <c r="X628" s="18"/>
      <c r="Y628" s="18"/>
      <c r="Z628" s="18"/>
      <c r="AA628" s="18"/>
      <c r="AB628" s="18"/>
      <c r="AC628" s="18"/>
      <c r="AD628" s="21">
        <v>0</v>
      </c>
      <c r="AE628" s="21">
        <v>0</v>
      </c>
      <c r="AF628" s="21">
        <v>24000</v>
      </c>
      <c r="AG628" s="21">
        <v>0</v>
      </c>
      <c r="AH628" s="21">
        <v>0</v>
      </c>
      <c r="AI628" s="21">
        <v>0</v>
      </c>
      <c r="AJ628" s="21">
        <v>0</v>
      </c>
      <c r="AK628" s="21">
        <v>0</v>
      </c>
      <c r="AL628" s="21">
        <v>0</v>
      </c>
      <c r="AM628" s="21">
        <v>0</v>
      </c>
      <c r="AN628" s="21">
        <v>0</v>
      </c>
      <c r="AO628" s="18"/>
      <c r="AP628" s="19"/>
      <c r="AQ628" s="18"/>
      <c r="AR628" s="21">
        <v>0</v>
      </c>
    </row>
    <row r="629" spans="1:44" x14ac:dyDescent="0.35">
      <c r="A629" s="18">
        <v>800030924</v>
      </c>
      <c r="B629" s="18" t="s">
        <v>65</v>
      </c>
      <c r="C629" s="18" t="s">
        <v>18</v>
      </c>
      <c r="D629" s="18">
        <v>370008</v>
      </c>
      <c r="E629" s="18" t="s">
        <v>571</v>
      </c>
      <c r="F629" s="18" t="s">
        <v>572</v>
      </c>
      <c r="G629" s="19">
        <v>45592.286516203705</v>
      </c>
      <c r="H629" s="19"/>
      <c r="I629" s="20">
        <v>65700</v>
      </c>
      <c r="J629" s="20">
        <v>65700</v>
      </c>
      <c r="K629" s="33" t="s">
        <v>556</v>
      </c>
      <c r="L629" s="18" t="s">
        <v>556</v>
      </c>
      <c r="M629" s="21">
        <v>0</v>
      </c>
      <c r="N629" s="22"/>
      <c r="O629" s="18"/>
      <c r="P629" s="18"/>
      <c r="Q629" s="19"/>
      <c r="R629" s="19"/>
      <c r="S629" s="19"/>
      <c r="T629" s="19"/>
      <c r="U629" s="18" t="s">
        <v>188</v>
      </c>
      <c r="V629" s="18" t="s">
        <v>188</v>
      </c>
      <c r="W629" s="21">
        <v>0</v>
      </c>
      <c r="X629" s="18"/>
      <c r="Y629" s="18"/>
      <c r="Z629" s="18"/>
      <c r="AA629" s="18"/>
      <c r="AB629" s="18"/>
      <c r="AC629" s="18"/>
      <c r="AD629" s="21">
        <v>0</v>
      </c>
      <c r="AE629" s="21">
        <v>0</v>
      </c>
      <c r="AF629" s="21">
        <v>65700</v>
      </c>
      <c r="AG629" s="21">
        <v>0</v>
      </c>
      <c r="AH629" s="21">
        <v>0</v>
      </c>
      <c r="AI629" s="21">
        <v>0</v>
      </c>
      <c r="AJ629" s="21">
        <v>0</v>
      </c>
      <c r="AK629" s="21">
        <v>0</v>
      </c>
      <c r="AL629" s="21">
        <v>0</v>
      </c>
      <c r="AM629" s="21">
        <v>0</v>
      </c>
      <c r="AN629" s="21">
        <v>0</v>
      </c>
      <c r="AO629" s="18"/>
      <c r="AP629" s="19"/>
      <c r="AQ629" s="18"/>
      <c r="AR629" s="21">
        <v>0</v>
      </c>
    </row>
    <row r="630" spans="1:44" x14ac:dyDescent="0.35">
      <c r="A630" s="18">
        <v>800030924</v>
      </c>
      <c r="B630" s="18" t="s">
        <v>65</v>
      </c>
      <c r="C630" s="18" t="s">
        <v>18</v>
      </c>
      <c r="D630" s="18">
        <v>398012</v>
      </c>
      <c r="E630" s="18" t="s">
        <v>557</v>
      </c>
      <c r="F630" s="18" t="s">
        <v>558</v>
      </c>
      <c r="G630" s="19">
        <v>45705.328912037039</v>
      </c>
      <c r="H630" s="19"/>
      <c r="I630" s="20">
        <v>4600000</v>
      </c>
      <c r="J630" s="20">
        <v>4600000</v>
      </c>
      <c r="K630" s="33" t="e">
        <v>#N/A</v>
      </c>
      <c r="L630" s="18" t="s">
        <v>556</v>
      </c>
      <c r="M630" s="21">
        <v>0</v>
      </c>
      <c r="N630" s="22"/>
      <c r="O630" s="18"/>
      <c r="P630" s="18" t="s">
        <v>187</v>
      </c>
      <c r="Q630" s="19">
        <v>45705</v>
      </c>
      <c r="R630" s="19"/>
      <c r="S630" s="19"/>
      <c r="T630" s="19"/>
      <c r="U630" s="18" t="s">
        <v>188</v>
      </c>
      <c r="V630" s="18" t="s">
        <v>188</v>
      </c>
      <c r="W630" s="21">
        <v>0</v>
      </c>
      <c r="X630" s="18"/>
      <c r="Y630" s="18"/>
      <c r="Z630" s="18"/>
      <c r="AA630" s="18"/>
      <c r="AB630" s="18"/>
      <c r="AC630" s="18"/>
      <c r="AD630" s="21">
        <v>0</v>
      </c>
      <c r="AE630" s="21">
        <v>0</v>
      </c>
      <c r="AF630" s="21">
        <v>4600000</v>
      </c>
      <c r="AG630" s="21">
        <v>0</v>
      </c>
      <c r="AH630" s="21">
        <v>0</v>
      </c>
      <c r="AI630" s="21">
        <v>0</v>
      </c>
      <c r="AJ630" s="21">
        <v>0</v>
      </c>
      <c r="AK630" s="21">
        <v>0</v>
      </c>
      <c r="AL630" s="21">
        <v>0</v>
      </c>
      <c r="AM630" s="21">
        <v>0</v>
      </c>
      <c r="AN630" s="21">
        <v>0</v>
      </c>
      <c r="AO630" s="18"/>
      <c r="AP630" s="19"/>
      <c r="AQ630" s="18"/>
      <c r="AR630" s="21">
        <v>0</v>
      </c>
    </row>
    <row r="631" spans="1:44" x14ac:dyDescent="0.35">
      <c r="A631" s="18">
        <v>800030924</v>
      </c>
      <c r="B631" s="18" t="s">
        <v>65</v>
      </c>
      <c r="C631" s="18" t="s">
        <v>18</v>
      </c>
      <c r="D631" s="18">
        <v>393583</v>
      </c>
      <c r="E631" s="18" t="s">
        <v>559</v>
      </c>
      <c r="F631" s="18" t="s">
        <v>560</v>
      </c>
      <c r="G631" s="19">
        <v>45688.40215277778</v>
      </c>
      <c r="H631" s="19"/>
      <c r="I631" s="20">
        <v>4600000</v>
      </c>
      <c r="J631" s="20">
        <v>4600000</v>
      </c>
      <c r="K631" s="33" t="e">
        <v>#N/A</v>
      </c>
      <c r="L631" s="18" t="s">
        <v>556</v>
      </c>
      <c r="M631" s="21">
        <v>0</v>
      </c>
      <c r="N631" s="22"/>
      <c r="O631" s="18"/>
      <c r="P631" s="18" t="s">
        <v>187</v>
      </c>
      <c r="Q631" s="19">
        <v>45688</v>
      </c>
      <c r="R631" s="19"/>
      <c r="S631" s="19"/>
      <c r="T631" s="19"/>
      <c r="U631" s="18" t="s">
        <v>188</v>
      </c>
      <c r="V631" s="18" t="s">
        <v>188</v>
      </c>
      <c r="W631" s="21">
        <v>0</v>
      </c>
      <c r="X631" s="18"/>
      <c r="Y631" s="18"/>
      <c r="Z631" s="18"/>
      <c r="AA631" s="18" t="s">
        <v>83</v>
      </c>
      <c r="AB631" s="18"/>
      <c r="AC631" s="18"/>
      <c r="AD631" s="21">
        <v>0</v>
      </c>
      <c r="AE631" s="21">
        <v>0</v>
      </c>
      <c r="AF631" s="21">
        <v>4600000</v>
      </c>
      <c r="AG631" s="21">
        <v>0</v>
      </c>
      <c r="AH631" s="21">
        <v>0</v>
      </c>
      <c r="AI631" s="21">
        <v>0</v>
      </c>
      <c r="AJ631" s="21">
        <v>0</v>
      </c>
      <c r="AK631" s="21">
        <v>0</v>
      </c>
      <c r="AL631" s="21">
        <v>0</v>
      </c>
      <c r="AM631" s="21">
        <v>0</v>
      </c>
      <c r="AN631" s="21">
        <v>0</v>
      </c>
      <c r="AO631" s="18"/>
      <c r="AP631" s="19"/>
      <c r="AQ631" s="18"/>
      <c r="AR631" s="21">
        <v>0</v>
      </c>
    </row>
    <row r="632" spans="1:44" x14ac:dyDescent="0.35">
      <c r="A632" s="18">
        <v>800030924</v>
      </c>
      <c r="B632" s="18" t="s">
        <v>65</v>
      </c>
      <c r="C632" s="18" t="s">
        <v>18</v>
      </c>
      <c r="D632" s="18">
        <v>393197</v>
      </c>
      <c r="E632" s="18" t="s">
        <v>561</v>
      </c>
      <c r="F632" s="18" t="s">
        <v>562</v>
      </c>
      <c r="G632" s="19">
        <v>45687.324583333335</v>
      </c>
      <c r="H632" s="19"/>
      <c r="I632" s="20">
        <v>4600000</v>
      </c>
      <c r="J632" s="20">
        <v>4600000</v>
      </c>
      <c r="K632" s="33" t="e">
        <v>#N/A</v>
      </c>
      <c r="L632" s="18" t="s">
        <v>556</v>
      </c>
      <c r="M632" s="21">
        <v>0</v>
      </c>
      <c r="N632" s="22"/>
      <c r="O632" s="18"/>
      <c r="P632" s="18" t="s">
        <v>187</v>
      </c>
      <c r="Q632" s="19">
        <v>45687</v>
      </c>
      <c r="R632" s="19"/>
      <c r="S632" s="19"/>
      <c r="T632" s="19"/>
      <c r="U632" s="18" t="s">
        <v>188</v>
      </c>
      <c r="V632" s="18" t="s">
        <v>188</v>
      </c>
      <c r="W632" s="21">
        <v>0</v>
      </c>
      <c r="X632" s="18"/>
      <c r="Y632" s="18"/>
      <c r="Z632" s="18"/>
      <c r="AA632" s="18" t="s">
        <v>83</v>
      </c>
      <c r="AB632" s="18"/>
      <c r="AC632" s="18"/>
      <c r="AD632" s="21">
        <v>0</v>
      </c>
      <c r="AE632" s="21">
        <v>0</v>
      </c>
      <c r="AF632" s="21">
        <v>4600000</v>
      </c>
      <c r="AG632" s="21">
        <v>0</v>
      </c>
      <c r="AH632" s="21">
        <v>0</v>
      </c>
      <c r="AI632" s="21">
        <v>0</v>
      </c>
      <c r="AJ632" s="21">
        <v>0</v>
      </c>
      <c r="AK632" s="21">
        <v>0</v>
      </c>
      <c r="AL632" s="21">
        <v>0</v>
      </c>
      <c r="AM632" s="21">
        <v>0</v>
      </c>
      <c r="AN632" s="21">
        <v>0</v>
      </c>
      <c r="AO632" s="18"/>
      <c r="AP632" s="19"/>
      <c r="AQ632" s="18"/>
      <c r="AR632" s="21">
        <v>0</v>
      </c>
    </row>
    <row r="633" spans="1:44" x14ac:dyDescent="0.35">
      <c r="A633" s="18">
        <v>800030924</v>
      </c>
      <c r="B633" s="18" t="s">
        <v>65</v>
      </c>
      <c r="C633" s="18" t="s">
        <v>18</v>
      </c>
      <c r="D633" s="18">
        <v>393195</v>
      </c>
      <c r="E633" s="18" t="s">
        <v>563</v>
      </c>
      <c r="F633" s="18" t="s">
        <v>564</v>
      </c>
      <c r="G633" s="19">
        <v>45687.324571759258</v>
      </c>
      <c r="H633" s="19"/>
      <c r="I633" s="20">
        <v>4600000</v>
      </c>
      <c r="J633" s="20">
        <v>4600000</v>
      </c>
      <c r="K633" s="33" t="e">
        <v>#N/A</v>
      </c>
      <c r="L633" s="18" t="s">
        <v>556</v>
      </c>
      <c r="M633" s="21">
        <v>0</v>
      </c>
      <c r="N633" s="22"/>
      <c r="O633" s="18"/>
      <c r="P633" s="18" t="s">
        <v>187</v>
      </c>
      <c r="Q633" s="19">
        <v>45687</v>
      </c>
      <c r="R633" s="19"/>
      <c r="S633" s="19"/>
      <c r="T633" s="19"/>
      <c r="U633" s="18" t="s">
        <v>188</v>
      </c>
      <c r="V633" s="18" t="s">
        <v>188</v>
      </c>
      <c r="W633" s="21">
        <v>0</v>
      </c>
      <c r="X633" s="18"/>
      <c r="Y633" s="18"/>
      <c r="Z633" s="18"/>
      <c r="AA633" s="18" t="s">
        <v>83</v>
      </c>
      <c r="AB633" s="18"/>
      <c r="AC633" s="18"/>
      <c r="AD633" s="21">
        <v>0</v>
      </c>
      <c r="AE633" s="21">
        <v>0</v>
      </c>
      <c r="AF633" s="21">
        <v>4600000</v>
      </c>
      <c r="AG633" s="21">
        <v>0</v>
      </c>
      <c r="AH633" s="21">
        <v>0</v>
      </c>
      <c r="AI633" s="21">
        <v>0</v>
      </c>
      <c r="AJ633" s="21">
        <v>0</v>
      </c>
      <c r="AK633" s="21">
        <v>0</v>
      </c>
      <c r="AL633" s="21">
        <v>0</v>
      </c>
      <c r="AM633" s="21">
        <v>0</v>
      </c>
      <c r="AN633" s="21">
        <v>0</v>
      </c>
      <c r="AO633" s="18"/>
      <c r="AP633" s="19"/>
      <c r="AQ633" s="18"/>
      <c r="AR633" s="21">
        <v>0</v>
      </c>
    </row>
    <row r="634" spans="1:44" x14ac:dyDescent="0.35">
      <c r="A634" s="18">
        <v>800030924</v>
      </c>
      <c r="B634" s="18" t="s">
        <v>65</v>
      </c>
      <c r="C634" s="18" t="s">
        <v>18</v>
      </c>
      <c r="D634" s="18">
        <v>393194</v>
      </c>
      <c r="E634" s="18" t="s">
        <v>565</v>
      </c>
      <c r="F634" s="18" t="s">
        <v>566</v>
      </c>
      <c r="G634" s="19">
        <v>45687.324560185189</v>
      </c>
      <c r="H634" s="19"/>
      <c r="I634" s="20">
        <v>4600000</v>
      </c>
      <c r="J634" s="20">
        <v>4600000</v>
      </c>
      <c r="K634" s="33" t="e">
        <v>#N/A</v>
      </c>
      <c r="L634" s="18" t="s">
        <v>556</v>
      </c>
      <c r="M634" s="21">
        <v>0</v>
      </c>
      <c r="N634" s="22"/>
      <c r="O634" s="18"/>
      <c r="P634" s="18" t="s">
        <v>187</v>
      </c>
      <c r="Q634" s="19">
        <v>45687</v>
      </c>
      <c r="R634" s="19"/>
      <c r="S634" s="19"/>
      <c r="T634" s="19"/>
      <c r="U634" s="18" t="s">
        <v>188</v>
      </c>
      <c r="V634" s="18" t="s">
        <v>188</v>
      </c>
      <c r="W634" s="21">
        <v>0</v>
      </c>
      <c r="X634" s="18"/>
      <c r="Y634" s="18"/>
      <c r="Z634" s="18"/>
      <c r="AA634" s="18" t="s">
        <v>83</v>
      </c>
      <c r="AB634" s="18"/>
      <c r="AC634" s="18"/>
      <c r="AD634" s="21">
        <v>0</v>
      </c>
      <c r="AE634" s="21">
        <v>0</v>
      </c>
      <c r="AF634" s="21">
        <v>4600000</v>
      </c>
      <c r="AG634" s="21">
        <v>0</v>
      </c>
      <c r="AH634" s="21">
        <v>0</v>
      </c>
      <c r="AI634" s="21">
        <v>0</v>
      </c>
      <c r="AJ634" s="21">
        <v>0</v>
      </c>
      <c r="AK634" s="21">
        <v>0</v>
      </c>
      <c r="AL634" s="21">
        <v>0</v>
      </c>
      <c r="AM634" s="21">
        <v>0</v>
      </c>
      <c r="AN634" s="21">
        <v>0</v>
      </c>
      <c r="AO634" s="18"/>
      <c r="AP634" s="19"/>
      <c r="AQ634" s="18"/>
      <c r="AR634" s="21">
        <v>0</v>
      </c>
    </row>
    <row r="635" spans="1:44" x14ac:dyDescent="0.35">
      <c r="A635" s="18">
        <v>800030924</v>
      </c>
      <c r="B635" s="18" t="s">
        <v>65</v>
      </c>
      <c r="C635" s="18" t="s">
        <v>18</v>
      </c>
      <c r="D635" s="18">
        <v>393193</v>
      </c>
      <c r="E635" s="18" t="s">
        <v>567</v>
      </c>
      <c r="F635" s="18" t="s">
        <v>568</v>
      </c>
      <c r="G635" s="19">
        <v>45687.324548611112</v>
      </c>
      <c r="H635" s="19"/>
      <c r="I635" s="20">
        <v>4600000</v>
      </c>
      <c r="J635" s="20">
        <v>4600000</v>
      </c>
      <c r="K635" s="33" t="e">
        <v>#N/A</v>
      </c>
      <c r="L635" s="18" t="s">
        <v>556</v>
      </c>
      <c r="M635" s="21">
        <v>0</v>
      </c>
      <c r="N635" s="22"/>
      <c r="O635" s="18"/>
      <c r="P635" s="18" t="s">
        <v>187</v>
      </c>
      <c r="Q635" s="19">
        <v>45687</v>
      </c>
      <c r="R635" s="19"/>
      <c r="S635" s="19"/>
      <c r="T635" s="19"/>
      <c r="U635" s="18" t="s">
        <v>188</v>
      </c>
      <c r="V635" s="18" t="s">
        <v>188</v>
      </c>
      <c r="W635" s="21">
        <v>0</v>
      </c>
      <c r="X635" s="18"/>
      <c r="Y635" s="18"/>
      <c r="Z635" s="18"/>
      <c r="AA635" s="18" t="s">
        <v>83</v>
      </c>
      <c r="AB635" s="18"/>
      <c r="AC635" s="18"/>
      <c r="AD635" s="21">
        <v>0</v>
      </c>
      <c r="AE635" s="21">
        <v>0</v>
      </c>
      <c r="AF635" s="21">
        <v>4600000</v>
      </c>
      <c r="AG635" s="21">
        <v>0</v>
      </c>
      <c r="AH635" s="21">
        <v>0</v>
      </c>
      <c r="AI635" s="21">
        <v>0</v>
      </c>
      <c r="AJ635" s="21">
        <v>0</v>
      </c>
      <c r="AK635" s="21">
        <v>0</v>
      </c>
      <c r="AL635" s="21">
        <v>0</v>
      </c>
      <c r="AM635" s="21">
        <v>0</v>
      </c>
      <c r="AN635" s="21">
        <v>0</v>
      </c>
      <c r="AO635" s="18"/>
      <c r="AP635" s="19"/>
      <c r="AQ635" s="18"/>
      <c r="AR635" s="21">
        <v>0</v>
      </c>
    </row>
    <row r="636" spans="1:44" x14ac:dyDescent="0.35">
      <c r="A636" s="18">
        <v>800030924</v>
      </c>
      <c r="B636" s="18" t="s">
        <v>65</v>
      </c>
      <c r="C636" s="18" t="s">
        <v>18</v>
      </c>
      <c r="D636" s="18">
        <v>358469</v>
      </c>
      <c r="E636" s="18" t="s">
        <v>575</v>
      </c>
      <c r="F636" s="18" t="s">
        <v>576</v>
      </c>
      <c r="G636" s="19">
        <v>45549.891192129631</v>
      </c>
      <c r="H636" s="19"/>
      <c r="I636" s="20">
        <v>85795</v>
      </c>
      <c r="J636" s="20">
        <v>85795</v>
      </c>
      <c r="K636" s="33" t="s">
        <v>556</v>
      </c>
      <c r="L636" s="18" t="s">
        <v>556</v>
      </c>
      <c r="M636" s="21">
        <v>0</v>
      </c>
      <c r="N636" s="22"/>
      <c r="O636" s="18"/>
      <c r="P636" s="18"/>
      <c r="Q636" s="19"/>
      <c r="R636" s="19"/>
      <c r="S636" s="19"/>
      <c r="T636" s="19"/>
      <c r="U636" s="18" t="s">
        <v>188</v>
      </c>
      <c r="V636" s="18" t="s">
        <v>188</v>
      </c>
      <c r="W636" s="21">
        <v>0</v>
      </c>
      <c r="X636" s="18"/>
      <c r="Y636" s="18"/>
      <c r="Z636" s="18"/>
      <c r="AA636" s="18"/>
      <c r="AB636" s="18"/>
      <c r="AC636" s="18"/>
      <c r="AD636" s="21">
        <v>0</v>
      </c>
      <c r="AE636" s="21">
        <v>0</v>
      </c>
      <c r="AF636" s="21">
        <v>85795</v>
      </c>
      <c r="AG636" s="21">
        <v>0</v>
      </c>
      <c r="AH636" s="21">
        <v>0</v>
      </c>
      <c r="AI636" s="21">
        <v>0</v>
      </c>
      <c r="AJ636" s="21">
        <v>0</v>
      </c>
      <c r="AK636" s="21">
        <v>0</v>
      </c>
      <c r="AL636" s="21">
        <v>0</v>
      </c>
      <c r="AM636" s="21">
        <v>0</v>
      </c>
      <c r="AN636" s="21">
        <v>0</v>
      </c>
      <c r="AO636" s="18"/>
      <c r="AP636" s="19"/>
      <c r="AQ636" s="18"/>
      <c r="AR636" s="21">
        <v>0</v>
      </c>
    </row>
    <row r="637" spans="1:44" x14ac:dyDescent="0.35">
      <c r="A637" s="18">
        <v>800030924</v>
      </c>
      <c r="B637" s="18" t="s">
        <v>65</v>
      </c>
      <c r="C637" s="18" t="s">
        <v>18</v>
      </c>
      <c r="D637" s="18">
        <v>357735</v>
      </c>
      <c r="E637" s="18" t="s">
        <v>573</v>
      </c>
      <c r="F637" s="18" t="s">
        <v>574</v>
      </c>
      <c r="G637" s="19">
        <v>45546.295636574076</v>
      </c>
      <c r="H637" s="19"/>
      <c r="I637" s="20">
        <v>70500</v>
      </c>
      <c r="J637" s="20">
        <v>70500</v>
      </c>
      <c r="K637" s="33" t="s">
        <v>556</v>
      </c>
      <c r="L637" s="18" t="s">
        <v>556</v>
      </c>
      <c r="M637" s="21">
        <v>0</v>
      </c>
      <c r="N637" s="22"/>
      <c r="O637" s="18"/>
      <c r="P637" s="18"/>
      <c r="Q637" s="19"/>
      <c r="R637" s="19"/>
      <c r="S637" s="19"/>
      <c r="T637" s="19"/>
      <c r="U637" s="18" t="s">
        <v>188</v>
      </c>
      <c r="V637" s="18" t="s">
        <v>188</v>
      </c>
      <c r="W637" s="21">
        <v>0</v>
      </c>
      <c r="X637" s="18"/>
      <c r="Y637" s="18"/>
      <c r="Z637" s="18"/>
      <c r="AA637" s="18"/>
      <c r="AB637" s="18"/>
      <c r="AC637" s="18"/>
      <c r="AD637" s="21">
        <v>0</v>
      </c>
      <c r="AE637" s="21">
        <v>0</v>
      </c>
      <c r="AF637" s="21">
        <v>70500</v>
      </c>
      <c r="AG637" s="21">
        <v>0</v>
      </c>
      <c r="AH637" s="21">
        <v>0</v>
      </c>
      <c r="AI637" s="21">
        <v>0</v>
      </c>
      <c r="AJ637" s="21">
        <v>0</v>
      </c>
      <c r="AK637" s="21">
        <v>0</v>
      </c>
      <c r="AL637" s="21">
        <v>0</v>
      </c>
      <c r="AM637" s="21">
        <v>0</v>
      </c>
      <c r="AN637" s="21">
        <v>0</v>
      </c>
      <c r="AO637" s="18"/>
      <c r="AP637" s="19"/>
      <c r="AQ637" s="18"/>
      <c r="AR637" s="21">
        <v>0</v>
      </c>
    </row>
    <row r="638" spans="1:44" x14ac:dyDescent="0.35">
      <c r="A638" s="18">
        <v>800030924</v>
      </c>
      <c r="B638" s="18" t="s">
        <v>65</v>
      </c>
      <c r="C638" s="18" t="s">
        <v>18</v>
      </c>
      <c r="D638" s="18">
        <v>391019</v>
      </c>
      <c r="E638" s="18" t="s">
        <v>981</v>
      </c>
      <c r="F638" s="18" t="s">
        <v>982</v>
      </c>
      <c r="G638" s="19">
        <v>45679.292500000003</v>
      </c>
      <c r="H638" s="19"/>
      <c r="I638" s="20">
        <v>612450</v>
      </c>
      <c r="J638" s="20">
        <v>612450</v>
      </c>
      <c r="K638" s="33" t="e">
        <v>#N/A</v>
      </c>
      <c r="L638" s="18" t="s">
        <v>579</v>
      </c>
      <c r="M638" s="21">
        <v>0</v>
      </c>
      <c r="N638" s="22"/>
      <c r="O638" s="18"/>
      <c r="P638" s="18" t="s">
        <v>580</v>
      </c>
      <c r="Q638" s="19">
        <v>45679</v>
      </c>
      <c r="R638" s="19">
        <v>45702</v>
      </c>
      <c r="S638" s="19">
        <v>45719</v>
      </c>
      <c r="T638" s="19"/>
      <c r="U638" s="18">
        <v>-3</v>
      </c>
      <c r="V638" s="18" t="s">
        <v>222</v>
      </c>
      <c r="W638" s="21">
        <v>0</v>
      </c>
      <c r="X638" s="18"/>
      <c r="Y638" s="18"/>
      <c r="Z638" s="18"/>
      <c r="AA638" s="18" t="s">
        <v>108</v>
      </c>
      <c r="AB638" s="18"/>
      <c r="AC638" s="18" t="s">
        <v>958</v>
      </c>
      <c r="AD638" s="21">
        <v>0</v>
      </c>
      <c r="AE638" s="21">
        <v>0</v>
      </c>
      <c r="AF638" s="21">
        <v>0</v>
      </c>
      <c r="AG638" s="21">
        <v>0</v>
      </c>
      <c r="AH638" s="21">
        <v>0</v>
      </c>
      <c r="AI638" s="21">
        <v>0</v>
      </c>
      <c r="AJ638" s="21">
        <v>612450</v>
      </c>
      <c r="AK638" s="21">
        <v>0</v>
      </c>
      <c r="AL638" s="21">
        <v>0</v>
      </c>
      <c r="AM638" s="21">
        <v>0</v>
      </c>
      <c r="AN638" s="21">
        <v>0</v>
      </c>
      <c r="AO638" s="18"/>
      <c r="AP638" s="19"/>
      <c r="AQ638" s="18"/>
      <c r="AR638" s="21">
        <v>0</v>
      </c>
    </row>
    <row r="639" spans="1:44" x14ac:dyDescent="0.35">
      <c r="A639" s="18">
        <v>800030924</v>
      </c>
      <c r="B639" s="18" t="s">
        <v>65</v>
      </c>
      <c r="C639" s="18" t="s">
        <v>18</v>
      </c>
      <c r="D639" s="18">
        <v>398439</v>
      </c>
      <c r="E639" s="18" t="s">
        <v>854</v>
      </c>
      <c r="F639" s="18" t="s">
        <v>855</v>
      </c>
      <c r="G639" s="19">
        <v>45707.291435185187</v>
      </c>
      <c r="H639" s="19"/>
      <c r="I639" s="20">
        <v>553300</v>
      </c>
      <c r="J639" s="20">
        <v>553300</v>
      </c>
      <c r="K639" s="33" t="e">
        <v>#N/A</v>
      </c>
      <c r="L639" s="18" t="s">
        <v>579</v>
      </c>
      <c r="M639" s="21">
        <v>0</v>
      </c>
      <c r="N639" s="22"/>
      <c r="O639" s="18"/>
      <c r="P639" s="18" t="s">
        <v>580</v>
      </c>
      <c r="Q639" s="19">
        <v>45707</v>
      </c>
      <c r="R639" s="19">
        <v>45720</v>
      </c>
      <c r="S639" s="19">
        <v>45741</v>
      </c>
      <c r="T639" s="19"/>
      <c r="U639" s="18">
        <v>-25</v>
      </c>
      <c r="V639" s="18" t="s">
        <v>222</v>
      </c>
      <c r="W639" s="21">
        <v>0</v>
      </c>
      <c r="X639" s="18"/>
      <c r="Y639" s="18"/>
      <c r="Z639" s="18"/>
      <c r="AA639" s="18" t="s">
        <v>108</v>
      </c>
      <c r="AB639" s="18"/>
      <c r="AC639" s="18" t="s">
        <v>581</v>
      </c>
      <c r="AD639" s="21">
        <v>0</v>
      </c>
      <c r="AE639" s="21">
        <v>0</v>
      </c>
      <c r="AF639" s="21">
        <v>0</v>
      </c>
      <c r="AG639" s="21">
        <v>0</v>
      </c>
      <c r="AH639" s="21">
        <v>0</v>
      </c>
      <c r="AI639" s="21">
        <v>0</v>
      </c>
      <c r="AJ639" s="21">
        <v>553300</v>
      </c>
      <c r="AK639" s="21">
        <v>0</v>
      </c>
      <c r="AL639" s="21">
        <v>0</v>
      </c>
      <c r="AM639" s="21">
        <v>0</v>
      </c>
      <c r="AN639" s="21">
        <v>0</v>
      </c>
      <c r="AO639" s="18"/>
      <c r="AP639" s="19"/>
      <c r="AQ639" s="18"/>
      <c r="AR639" s="21">
        <v>0</v>
      </c>
    </row>
    <row r="640" spans="1:44" x14ac:dyDescent="0.35">
      <c r="A640" s="18">
        <v>800030924</v>
      </c>
      <c r="B640" s="18" t="s">
        <v>65</v>
      </c>
      <c r="C640" s="18" t="s">
        <v>18</v>
      </c>
      <c r="D640" s="18">
        <v>385892</v>
      </c>
      <c r="E640" s="18" t="s">
        <v>983</v>
      </c>
      <c r="F640" s="18" t="s">
        <v>984</v>
      </c>
      <c r="G640" s="19">
        <v>45658.408356481479</v>
      </c>
      <c r="H640" s="19"/>
      <c r="I640" s="20">
        <v>549440</v>
      </c>
      <c r="J640" s="20">
        <v>549440</v>
      </c>
      <c r="K640" s="33" t="e">
        <v>#N/A</v>
      </c>
      <c r="L640" s="18" t="s">
        <v>579</v>
      </c>
      <c r="M640" s="21">
        <v>0</v>
      </c>
      <c r="N640" s="22"/>
      <c r="O640" s="18"/>
      <c r="P640" s="18" t="s">
        <v>580</v>
      </c>
      <c r="Q640" s="19">
        <v>45658</v>
      </c>
      <c r="R640" s="19">
        <v>45701</v>
      </c>
      <c r="S640" s="19">
        <v>45719</v>
      </c>
      <c r="T640" s="19"/>
      <c r="U640" s="18">
        <v>-3</v>
      </c>
      <c r="V640" s="18" t="s">
        <v>222</v>
      </c>
      <c r="W640" s="21">
        <v>0</v>
      </c>
      <c r="X640" s="18"/>
      <c r="Y640" s="18"/>
      <c r="Z640" s="18"/>
      <c r="AA640" s="18" t="s">
        <v>108</v>
      </c>
      <c r="AB640" s="18"/>
      <c r="AC640" s="18" t="s">
        <v>958</v>
      </c>
      <c r="AD640" s="21">
        <v>0</v>
      </c>
      <c r="AE640" s="21">
        <v>0</v>
      </c>
      <c r="AF640" s="21">
        <v>0</v>
      </c>
      <c r="AG640" s="21">
        <v>0</v>
      </c>
      <c r="AH640" s="21">
        <v>0</v>
      </c>
      <c r="AI640" s="21">
        <v>0</v>
      </c>
      <c r="AJ640" s="21">
        <v>549440</v>
      </c>
      <c r="AK640" s="21">
        <v>0</v>
      </c>
      <c r="AL640" s="21">
        <v>0</v>
      </c>
      <c r="AM640" s="21">
        <v>0</v>
      </c>
      <c r="AN640" s="21">
        <v>0</v>
      </c>
      <c r="AO640" s="18"/>
      <c r="AP640" s="19"/>
      <c r="AQ640" s="18"/>
      <c r="AR640" s="21">
        <v>0</v>
      </c>
    </row>
    <row r="641" spans="1:44" x14ac:dyDescent="0.35">
      <c r="A641" s="18">
        <v>800030924</v>
      </c>
      <c r="B641" s="18" t="s">
        <v>65</v>
      </c>
      <c r="C641" s="18" t="s">
        <v>18</v>
      </c>
      <c r="D641" s="18">
        <v>397601</v>
      </c>
      <c r="E641" s="18" t="s">
        <v>852</v>
      </c>
      <c r="F641" s="18" t="s">
        <v>853</v>
      </c>
      <c r="G641" s="19">
        <v>45703.347384259258</v>
      </c>
      <c r="H641" s="19"/>
      <c r="I641" s="20">
        <v>530200</v>
      </c>
      <c r="J641" s="20">
        <v>530200</v>
      </c>
      <c r="K641" s="33" t="e">
        <v>#N/A</v>
      </c>
      <c r="L641" s="18" t="s">
        <v>579</v>
      </c>
      <c r="M641" s="21">
        <v>0</v>
      </c>
      <c r="N641" s="22"/>
      <c r="O641" s="18"/>
      <c r="P641" s="18" t="s">
        <v>580</v>
      </c>
      <c r="Q641" s="19">
        <v>45703</v>
      </c>
      <c r="R641" s="19">
        <v>45720</v>
      </c>
      <c r="S641" s="19">
        <v>45741</v>
      </c>
      <c r="T641" s="19"/>
      <c r="U641" s="18">
        <v>-25</v>
      </c>
      <c r="V641" s="18" t="s">
        <v>222</v>
      </c>
      <c r="W641" s="21">
        <v>0</v>
      </c>
      <c r="X641" s="18"/>
      <c r="Y641" s="18"/>
      <c r="Z641" s="18"/>
      <c r="AA641" s="18" t="s">
        <v>108</v>
      </c>
      <c r="AB641" s="18"/>
      <c r="AC641" s="18" t="s">
        <v>581</v>
      </c>
      <c r="AD641" s="21">
        <v>0</v>
      </c>
      <c r="AE641" s="21">
        <v>0</v>
      </c>
      <c r="AF641" s="21">
        <v>0</v>
      </c>
      <c r="AG641" s="21">
        <v>0</v>
      </c>
      <c r="AH641" s="21">
        <v>0</v>
      </c>
      <c r="AI641" s="21">
        <v>0</v>
      </c>
      <c r="AJ641" s="21">
        <v>530200</v>
      </c>
      <c r="AK641" s="21">
        <v>0</v>
      </c>
      <c r="AL641" s="21">
        <v>0</v>
      </c>
      <c r="AM641" s="21">
        <v>0</v>
      </c>
      <c r="AN641" s="21">
        <v>0</v>
      </c>
      <c r="AO641" s="18"/>
      <c r="AP641" s="19"/>
      <c r="AQ641" s="18"/>
      <c r="AR641" s="21">
        <v>0</v>
      </c>
    </row>
    <row r="642" spans="1:44" x14ac:dyDescent="0.35">
      <c r="A642" s="18">
        <v>800030924</v>
      </c>
      <c r="B642" s="18" t="s">
        <v>65</v>
      </c>
      <c r="C642" s="18" t="s">
        <v>18</v>
      </c>
      <c r="D642" s="18">
        <v>389470</v>
      </c>
      <c r="E642" s="18" t="s">
        <v>979</v>
      </c>
      <c r="F642" s="18" t="s">
        <v>980</v>
      </c>
      <c r="G642" s="19">
        <v>45674.442696759259</v>
      </c>
      <c r="H642" s="19"/>
      <c r="I642" s="20">
        <v>474078</v>
      </c>
      <c r="J642" s="20">
        <v>474078</v>
      </c>
      <c r="K642" s="33" t="e">
        <v>#N/A</v>
      </c>
      <c r="L642" s="18" t="s">
        <v>579</v>
      </c>
      <c r="M642" s="21">
        <v>0</v>
      </c>
      <c r="N642" s="22"/>
      <c r="O642" s="18"/>
      <c r="P642" s="18" t="s">
        <v>580</v>
      </c>
      <c r="Q642" s="19">
        <v>45674</v>
      </c>
      <c r="R642" s="19">
        <v>45702</v>
      </c>
      <c r="S642" s="19">
        <v>45719</v>
      </c>
      <c r="T642" s="19"/>
      <c r="U642" s="18">
        <v>-3</v>
      </c>
      <c r="V642" s="18" t="s">
        <v>222</v>
      </c>
      <c r="W642" s="21">
        <v>0</v>
      </c>
      <c r="X642" s="18"/>
      <c r="Y642" s="18"/>
      <c r="Z642" s="18"/>
      <c r="AA642" s="18" t="s">
        <v>108</v>
      </c>
      <c r="AB642" s="18"/>
      <c r="AC642" s="18" t="s">
        <v>958</v>
      </c>
      <c r="AD642" s="21">
        <v>0</v>
      </c>
      <c r="AE642" s="21">
        <v>0</v>
      </c>
      <c r="AF642" s="21">
        <v>0</v>
      </c>
      <c r="AG642" s="21">
        <v>0</v>
      </c>
      <c r="AH642" s="21">
        <v>0</v>
      </c>
      <c r="AI642" s="21">
        <v>0</v>
      </c>
      <c r="AJ642" s="21">
        <v>474078</v>
      </c>
      <c r="AK642" s="21">
        <v>0</v>
      </c>
      <c r="AL642" s="21">
        <v>0</v>
      </c>
      <c r="AM642" s="21">
        <v>0</v>
      </c>
      <c r="AN642" s="21">
        <v>0</v>
      </c>
      <c r="AO642" s="18"/>
      <c r="AP642" s="19"/>
      <c r="AQ642" s="18"/>
      <c r="AR642" s="21">
        <v>0</v>
      </c>
    </row>
    <row r="643" spans="1:44" x14ac:dyDescent="0.35">
      <c r="A643" s="18">
        <v>800030924</v>
      </c>
      <c r="B643" s="18" t="s">
        <v>65</v>
      </c>
      <c r="C643" s="18" t="s">
        <v>18</v>
      </c>
      <c r="D643" s="18">
        <v>399302</v>
      </c>
      <c r="E643" s="18" t="s">
        <v>850</v>
      </c>
      <c r="F643" s="18" t="s">
        <v>851</v>
      </c>
      <c r="G643" s="19">
        <v>45709.289166666669</v>
      </c>
      <c r="H643" s="19"/>
      <c r="I643" s="20">
        <v>473220</v>
      </c>
      <c r="J643" s="20">
        <v>473220</v>
      </c>
      <c r="K643" s="33" t="e">
        <v>#N/A</v>
      </c>
      <c r="L643" s="18" t="s">
        <v>579</v>
      </c>
      <c r="M643" s="21">
        <v>0</v>
      </c>
      <c r="N643" s="22"/>
      <c r="O643" s="18"/>
      <c r="P643" s="18" t="s">
        <v>580</v>
      </c>
      <c r="Q643" s="19">
        <v>45709</v>
      </c>
      <c r="R643" s="19">
        <v>45720</v>
      </c>
      <c r="S643" s="19">
        <v>45741</v>
      </c>
      <c r="T643" s="19"/>
      <c r="U643" s="18">
        <v>-25</v>
      </c>
      <c r="V643" s="18" t="s">
        <v>222</v>
      </c>
      <c r="W643" s="21">
        <v>0</v>
      </c>
      <c r="X643" s="18"/>
      <c r="Y643" s="18"/>
      <c r="Z643" s="18"/>
      <c r="AA643" s="18" t="s">
        <v>108</v>
      </c>
      <c r="AB643" s="18"/>
      <c r="AC643" s="18" t="s">
        <v>581</v>
      </c>
      <c r="AD643" s="21">
        <v>0</v>
      </c>
      <c r="AE643" s="21">
        <v>0</v>
      </c>
      <c r="AF643" s="21">
        <v>0</v>
      </c>
      <c r="AG643" s="21">
        <v>0</v>
      </c>
      <c r="AH643" s="21">
        <v>0</v>
      </c>
      <c r="AI643" s="21">
        <v>0</v>
      </c>
      <c r="AJ643" s="21">
        <v>473220</v>
      </c>
      <c r="AK643" s="21">
        <v>0</v>
      </c>
      <c r="AL643" s="21">
        <v>0</v>
      </c>
      <c r="AM643" s="21">
        <v>0</v>
      </c>
      <c r="AN643" s="21">
        <v>0</v>
      </c>
      <c r="AO643" s="18"/>
      <c r="AP643" s="19"/>
      <c r="AQ643" s="18"/>
      <c r="AR643" s="21">
        <v>0</v>
      </c>
    </row>
    <row r="644" spans="1:44" x14ac:dyDescent="0.35">
      <c r="A644" s="18">
        <v>800030924</v>
      </c>
      <c r="B644" s="18" t="s">
        <v>65</v>
      </c>
      <c r="C644" s="18" t="s">
        <v>18</v>
      </c>
      <c r="D644" s="18">
        <v>391838</v>
      </c>
      <c r="E644" s="18" t="s">
        <v>977</v>
      </c>
      <c r="F644" s="18" t="s">
        <v>978</v>
      </c>
      <c r="G644" s="19">
        <v>45682.975601851853</v>
      </c>
      <c r="H644" s="19"/>
      <c r="I644" s="20">
        <v>447600</v>
      </c>
      <c r="J644" s="20">
        <v>447600</v>
      </c>
      <c r="K644" s="33" t="e">
        <v>#N/A</v>
      </c>
      <c r="L644" s="18" t="s">
        <v>579</v>
      </c>
      <c r="M644" s="21">
        <v>0</v>
      </c>
      <c r="N644" s="22"/>
      <c r="O644" s="18"/>
      <c r="P644" s="18" t="s">
        <v>580</v>
      </c>
      <c r="Q644" s="19">
        <v>45682</v>
      </c>
      <c r="R644" s="19">
        <v>45702</v>
      </c>
      <c r="S644" s="19">
        <v>45719</v>
      </c>
      <c r="T644" s="19"/>
      <c r="U644" s="18">
        <v>-3</v>
      </c>
      <c r="V644" s="18" t="s">
        <v>222</v>
      </c>
      <c r="W644" s="21">
        <v>0</v>
      </c>
      <c r="X644" s="18"/>
      <c r="Y644" s="18"/>
      <c r="Z644" s="18"/>
      <c r="AA644" s="18" t="s">
        <v>108</v>
      </c>
      <c r="AB644" s="18"/>
      <c r="AC644" s="18" t="s">
        <v>958</v>
      </c>
      <c r="AD644" s="21">
        <v>0</v>
      </c>
      <c r="AE644" s="21">
        <v>0</v>
      </c>
      <c r="AF644" s="21">
        <v>0</v>
      </c>
      <c r="AG644" s="21">
        <v>0</v>
      </c>
      <c r="AH644" s="21">
        <v>0</v>
      </c>
      <c r="AI644" s="21">
        <v>0</v>
      </c>
      <c r="AJ644" s="21">
        <v>447600</v>
      </c>
      <c r="AK644" s="21">
        <v>0</v>
      </c>
      <c r="AL644" s="21">
        <v>0</v>
      </c>
      <c r="AM644" s="21">
        <v>0</v>
      </c>
      <c r="AN644" s="21">
        <v>0</v>
      </c>
      <c r="AO644" s="18"/>
      <c r="AP644" s="19"/>
      <c r="AQ644" s="18"/>
      <c r="AR644" s="21">
        <v>0</v>
      </c>
    </row>
    <row r="645" spans="1:44" x14ac:dyDescent="0.35">
      <c r="A645" s="18">
        <v>800030924</v>
      </c>
      <c r="B645" s="18" t="s">
        <v>65</v>
      </c>
      <c r="C645" s="18" t="s">
        <v>18</v>
      </c>
      <c r="D645" s="18">
        <v>393850</v>
      </c>
      <c r="E645" s="18" t="s">
        <v>848</v>
      </c>
      <c r="F645" s="18" t="s">
        <v>849</v>
      </c>
      <c r="G645" s="19">
        <v>45689.339259259257</v>
      </c>
      <c r="H645" s="19"/>
      <c r="I645" s="20">
        <v>426428</v>
      </c>
      <c r="J645" s="20">
        <v>426428</v>
      </c>
      <c r="K645" s="33" t="e">
        <v>#N/A</v>
      </c>
      <c r="L645" s="18" t="s">
        <v>579</v>
      </c>
      <c r="M645" s="21">
        <v>0</v>
      </c>
      <c r="N645" s="22"/>
      <c r="O645" s="18"/>
      <c r="P645" s="18" t="s">
        <v>580</v>
      </c>
      <c r="Q645" s="19">
        <v>45689</v>
      </c>
      <c r="R645" s="19">
        <v>45720</v>
      </c>
      <c r="S645" s="19">
        <v>45741</v>
      </c>
      <c r="T645" s="19"/>
      <c r="U645" s="18">
        <v>-25</v>
      </c>
      <c r="V645" s="18" t="s">
        <v>222</v>
      </c>
      <c r="W645" s="21">
        <v>0</v>
      </c>
      <c r="X645" s="18"/>
      <c r="Y645" s="18"/>
      <c r="Z645" s="18"/>
      <c r="AA645" s="18" t="s">
        <v>108</v>
      </c>
      <c r="AB645" s="18"/>
      <c r="AC645" s="18" t="s">
        <v>581</v>
      </c>
      <c r="AD645" s="21">
        <v>0</v>
      </c>
      <c r="AE645" s="21">
        <v>0</v>
      </c>
      <c r="AF645" s="21">
        <v>0</v>
      </c>
      <c r="AG645" s="21">
        <v>0</v>
      </c>
      <c r="AH645" s="21">
        <v>0</v>
      </c>
      <c r="AI645" s="21">
        <v>0</v>
      </c>
      <c r="AJ645" s="21">
        <v>426428</v>
      </c>
      <c r="AK645" s="21">
        <v>0</v>
      </c>
      <c r="AL645" s="21">
        <v>0</v>
      </c>
      <c r="AM645" s="21">
        <v>0</v>
      </c>
      <c r="AN645" s="21">
        <v>0</v>
      </c>
      <c r="AO645" s="18"/>
      <c r="AP645" s="19"/>
      <c r="AQ645" s="18"/>
      <c r="AR645" s="21">
        <v>0</v>
      </c>
    </row>
    <row r="646" spans="1:44" x14ac:dyDescent="0.35">
      <c r="A646" s="18">
        <v>800030924</v>
      </c>
      <c r="B646" s="18" t="s">
        <v>65</v>
      </c>
      <c r="C646" s="18" t="s">
        <v>18</v>
      </c>
      <c r="D646" s="18">
        <v>391586</v>
      </c>
      <c r="E646" s="18" t="s">
        <v>975</v>
      </c>
      <c r="F646" s="18" t="s">
        <v>976</v>
      </c>
      <c r="G646" s="19">
        <v>45681.973217592589</v>
      </c>
      <c r="H646" s="19"/>
      <c r="I646" s="20">
        <v>418405</v>
      </c>
      <c r="J646" s="20">
        <v>418405</v>
      </c>
      <c r="K646" s="33" t="e">
        <v>#N/A</v>
      </c>
      <c r="L646" s="18" t="s">
        <v>579</v>
      </c>
      <c r="M646" s="21">
        <v>0</v>
      </c>
      <c r="N646" s="22"/>
      <c r="O646" s="18"/>
      <c r="P646" s="18" t="s">
        <v>580</v>
      </c>
      <c r="Q646" s="19">
        <v>45681</v>
      </c>
      <c r="R646" s="19">
        <v>45702</v>
      </c>
      <c r="S646" s="19">
        <v>45719</v>
      </c>
      <c r="T646" s="19"/>
      <c r="U646" s="18">
        <v>-3</v>
      </c>
      <c r="V646" s="18" t="s">
        <v>222</v>
      </c>
      <c r="W646" s="21">
        <v>0</v>
      </c>
      <c r="X646" s="18"/>
      <c r="Y646" s="18"/>
      <c r="Z646" s="18"/>
      <c r="AA646" s="18" t="s">
        <v>108</v>
      </c>
      <c r="AB646" s="18"/>
      <c r="AC646" s="18" t="s">
        <v>958</v>
      </c>
      <c r="AD646" s="21">
        <v>0</v>
      </c>
      <c r="AE646" s="21">
        <v>0</v>
      </c>
      <c r="AF646" s="21">
        <v>0</v>
      </c>
      <c r="AG646" s="21">
        <v>0</v>
      </c>
      <c r="AH646" s="21">
        <v>0</v>
      </c>
      <c r="AI646" s="21">
        <v>0</v>
      </c>
      <c r="AJ646" s="21">
        <v>418405</v>
      </c>
      <c r="AK646" s="21">
        <v>0</v>
      </c>
      <c r="AL646" s="21">
        <v>0</v>
      </c>
      <c r="AM646" s="21">
        <v>0</v>
      </c>
      <c r="AN646" s="21">
        <v>0</v>
      </c>
      <c r="AO646" s="18"/>
      <c r="AP646" s="19"/>
      <c r="AQ646" s="18"/>
      <c r="AR646" s="21">
        <v>0</v>
      </c>
    </row>
    <row r="647" spans="1:44" x14ac:dyDescent="0.35">
      <c r="A647" s="18">
        <v>800030924</v>
      </c>
      <c r="B647" s="18" t="s">
        <v>65</v>
      </c>
      <c r="C647" s="18" t="s">
        <v>18</v>
      </c>
      <c r="D647" s="18">
        <v>397600</v>
      </c>
      <c r="E647" s="18" t="s">
        <v>846</v>
      </c>
      <c r="F647" s="18" t="s">
        <v>847</v>
      </c>
      <c r="G647" s="19">
        <v>45703.347372685188</v>
      </c>
      <c r="H647" s="19"/>
      <c r="I647" s="20">
        <v>410900</v>
      </c>
      <c r="J647" s="20">
        <v>410900</v>
      </c>
      <c r="K647" s="33" t="e">
        <v>#N/A</v>
      </c>
      <c r="L647" s="18" t="s">
        <v>579</v>
      </c>
      <c r="M647" s="21">
        <v>0</v>
      </c>
      <c r="N647" s="22"/>
      <c r="O647" s="18"/>
      <c r="P647" s="18" t="s">
        <v>580</v>
      </c>
      <c r="Q647" s="19">
        <v>45703</v>
      </c>
      <c r="R647" s="19">
        <v>45720</v>
      </c>
      <c r="S647" s="19">
        <v>45741</v>
      </c>
      <c r="T647" s="19"/>
      <c r="U647" s="18">
        <v>-25</v>
      </c>
      <c r="V647" s="18" t="s">
        <v>222</v>
      </c>
      <c r="W647" s="21">
        <v>0</v>
      </c>
      <c r="X647" s="18"/>
      <c r="Y647" s="18"/>
      <c r="Z647" s="18"/>
      <c r="AA647" s="18" t="s">
        <v>108</v>
      </c>
      <c r="AB647" s="18"/>
      <c r="AC647" s="18" t="s">
        <v>581</v>
      </c>
      <c r="AD647" s="21">
        <v>0</v>
      </c>
      <c r="AE647" s="21">
        <v>0</v>
      </c>
      <c r="AF647" s="21">
        <v>0</v>
      </c>
      <c r="AG647" s="21">
        <v>0</v>
      </c>
      <c r="AH647" s="21">
        <v>0</v>
      </c>
      <c r="AI647" s="21">
        <v>0</v>
      </c>
      <c r="AJ647" s="21">
        <v>410900</v>
      </c>
      <c r="AK647" s="21">
        <v>0</v>
      </c>
      <c r="AL647" s="21">
        <v>0</v>
      </c>
      <c r="AM647" s="21">
        <v>0</v>
      </c>
      <c r="AN647" s="21">
        <v>0</v>
      </c>
      <c r="AO647" s="18"/>
      <c r="AP647" s="19"/>
      <c r="AQ647" s="18"/>
      <c r="AR647" s="21">
        <v>0</v>
      </c>
    </row>
    <row r="648" spans="1:44" x14ac:dyDescent="0.35">
      <c r="A648" s="18">
        <v>800030924</v>
      </c>
      <c r="B648" s="18" t="s">
        <v>65</v>
      </c>
      <c r="C648" s="18" t="s">
        <v>18</v>
      </c>
      <c r="D648" s="18">
        <v>399519</v>
      </c>
      <c r="E648" s="18" t="s">
        <v>844</v>
      </c>
      <c r="F648" s="18" t="s">
        <v>845</v>
      </c>
      <c r="G648" s="19">
        <v>45711.291296296295</v>
      </c>
      <c r="H648" s="19"/>
      <c r="I648" s="20">
        <v>367400</v>
      </c>
      <c r="J648" s="20">
        <v>367400</v>
      </c>
      <c r="K648" s="33" t="e">
        <v>#N/A</v>
      </c>
      <c r="L648" s="18" t="s">
        <v>579</v>
      </c>
      <c r="M648" s="21">
        <v>0</v>
      </c>
      <c r="N648" s="22"/>
      <c r="O648" s="18"/>
      <c r="P648" s="18" t="s">
        <v>580</v>
      </c>
      <c r="Q648" s="19">
        <v>45711</v>
      </c>
      <c r="R648" s="19">
        <v>45720</v>
      </c>
      <c r="S648" s="19">
        <v>45741</v>
      </c>
      <c r="T648" s="19"/>
      <c r="U648" s="18">
        <v>-25</v>
      </c>
      <c r="V648" s="18" t="s">
        <v>222</v>
      </c>
      <c r="W648" s="21">
        <v>0</v>
      </c>
      <c r="X648" s="18"/>
      <c r="Y648" s="18"/>
      <c r="Z648" s="18"/>
      <c r="AA648" s="18" t="s">
        <v>108</v>
      </c>
      <c r="AB648" s="18"/>
      <c r="AC648" s="18" t="s">
        <v>581</v>
      </c>
      <c r="AD648" s="21">
        <v>0</v>
      </c>
      <c r="AE648" s="21">
        <v>0</v>
      </c>
      <c r="AF648" s="21">
        <v>0</v>
      </c>
      <c r="AG648" s="21">
        <v>0</v>
      </c>
      <c r="AH648" s="21">
        <v>0</v>
      </c>
      <c r="AI648" s="21">
        <v>0</v>
      </c>
      <c r="AJ648" s="21">
        <v>367400</v>
      </c>
      <c r="AK648" s="21">
        <v>0</v>
      </c>
      <c r="AL648" s="21">
        <v>0</v>
      </c>
      <c r="AM648" s="21">
        <v>0</v>
      </c>
      <c r="AN648" s="21">
        <v>0</v>
      </c>
      <c r="AO648" s="18"/>
      <c r="AP648" s="19"/>
      <c r="AQ648" s="18"/>
      <c r="AR648" s="21">
        <v>0</v>
      </c>
    </row>
    <row r="649" spans="1:44" x14ac:dyDescent="0.35">
      <c r="A649" s="18">
        <v>800030924</v>
      </c>
      <c r="B649" s="18" t="s">
        <v>65</v>
      </c>
      <c r="C649" s="18" t="s">
        <v>18</v>
      </c>
      <c r="D649" s="18">
        <v>399518</v>
      </c>
      <c r="E649" s="18" t="s">
        <v>946</v>
      </c>
      <c r="F649" s="18" t="s">
        <v>947</v>
      </c>
      <c r="G649" s="19">
        <v>45711.291284722225</v>
      </c>
      <c r="H649" s="19"/>
      <c r="I649" s="20">
        <v>363750</v>
      </c>
      <c r="J649" s="20">
        <v>363750</v>
      </c>
      <c r="K649" s="33" t="e">
        <v>#N/A</v>
      </c>
      <c r="L649" s="18" t="s">
        <v>579</v>
      </c>
      <c r="M649" s="21">
        <v>0</v>
      </c>
      <c r="N649" s="22"/>
      <c r="O649" s="18"/>
      <c r="P649" s="18" t="s">
        <v>580</v>
      </c>
      <c r="Q649" s="19">
        <v>45711</v>
      </c>
      <c r="R649" s="19">
        <v>45719</v>
      </c>
      <c r="S649" s="19">
        <v>45741</v>
      </c>
      <c r="T649" s="19"/>
      <c r="U649" s="18">
        <v>-25</v>
      </c>
      <c r="V649" s="18" t="s">
        <v>222</v>
      </c>
      <c r="W649" s="21">
        <v>0</v>
      </c>
      <c r="X649" s="18"/>
      <c r="Y649" s="18"/>
      <c r="Z649" s="18"/>
      <c r="AA649" s="18" t="s">
        <v>108</v>
      </c>
      <c r="AB649" s="18"/>
      <c r="AC649" s="18" t="s">
        <v>581</v>
      </c>
      <c r="AD649" s="21">
        <v>0</v>
      </c>
      <c r="AE649" s="21">
        <v>0</v>
      </c>
      <c r="AF649" s="21">
        <v>0</v>
      </c>
      <c r="AG649" s="21">
        <v>0</v>
      </c>
      <c r="AH649" s="21">
        <v>0</v>
      </c>
      <c r="AI649" s="21">
        <v>0</v>
      </c>
      <c r="AJ649" s="21">
        <v>363750</v>
      </c>
      <c r="AK649" s="21">
        <v>0</v>
      </c>
      <c r="AL649" s="21">
        <v>0</v>
      </c>
      <c r="AM649" s="21">
        <v>0</v>
      </c>
      <c r="AN649" s="21">
        <v>0</v>
      </c>
      <c r="AO649" s="18"/>
      <c r="AP649" s="19"/>
      <c r="AQ649" s="18"/>
      <c r="AR649" s="21">
        <v>0</v>
      </c>
    </row>
    <row r="650" spans="1:44" x14ac:dyDescent="0.35">
      <c r="A650" s="18">
        <v>800030924</v>
      </c>
      <c r="B650" s="18" t="s">
        <v>65</v>
      </c>
      <c r="C650" s="18" t="s">
        <v>18</v>
      </c>
      <c r="D650" s="18">
        <v>399464</v>
      </c>
      <c r="E650" s="18" t="s">
        <v>944</v>
      </c>
      <c r="F650" s="18" t="s">
        <v>945</v>
      </c>
      <c r="G650" s="19">
        <v>45710.290694444448</v>
      </c>
      <c r="H650" s="19"/>
      <c r="I650" s="20">
        <v>359310</v>
      </c>
      <c r="J650" s="20">
        <v>359310</v>
      </c>
      <c r="K650" s="33" t="e">
        <v>#N/A</v>
      </c>
      <c r="L650" s="18" t="s">
        <v>579</v>
      </c>
      <c r="M650" s="21">
        <v>0</v>
      </c>
      <c r="N650" s="22"/>
      <c r="O650" s="18"/>
      <c r="P650" s="18" t="s">
        <v>580</v>
      </c>
      <c r="Q650" s="19">
        <v>45710</v>
      </c>
      <c r="R650" s="19">
        <v>45719</v>
      </c>
      <c r="S650" s="19">
        <v>45741</v>
      </c>
      <c r="T650" s="19"/>
      <c r="U650" s="18">
        <v>-25</v>
      </c>
      <c r="V650" s="18" t="s">
        <v>222</v>
      </c>
      <c r="W650" s="21">
        <v>0</v>
      </c>
      <c r="X650" s="18"/>
      <c r="Y650" s="18"/>
      <c r="Z650" s="18"/>
      <c r="AA650" s="18" t="s">
        <v>108</v>
      </c>
      <c r="AB650" s="18"/>
      <c r="AC650" s="18" t="s">
        <v>581</v>
      </c>
      <c r="AD650" s="21">
        <v>0</v>
      </c>
      <c r="AE650" s="21">
        <v>0</v>
      </c>
      <c r="AF650" s="21">
        <v>0</v>
      </c>
      <c r="AG650" s="21">
        <v>0</v>
      </c>
      <c r="AH650" s="21">
        <v>0</v>
      </c>
      <c r="AI650" s="21">
        <v>0</v>
      </c>
      <c r="AJ650" s="21">
        <v>359310</v>
      </c>
      <c r="AK650" s="21">
        <v>0</v>
      </c>
      <c r="AL650" s="21">
        <v>0</v>
      </c>
      <c r="AM650" s="21">
        <v>0</v>
      </c>
      <c r="AN650" s="21">
        <v>0</v>
      </c>
      <c r="AO650" s="18"/>
      <c r="AP650" s="19"/>
      <c r="AQ650" s="18"/>
      <c r="AR650" s="21">
        <v>0</v>
      </c>
    </row>
    <row r="651" spans="1:44" x14ac:dyDescent="0.35">
      <c r="A651" s="18">
        <v>800030924</v>
      </c>
      <c r="B651" s="18" t="s">
        <v>65</v>
      </c>
      <c r="C651" s="18" t="s">
        <v>18</v>
      </c>
      <c r="D651" s="18">
        <v>395346</v>
      </c>
      <c r="E651" s="18" t="s">
        <v>842</v>
      </c>
      <c r="F651" s="18" t="s">
        <v>843</v>
      </c>
      <c r="G651" s="19">
        <v>45694.286238425928</v>
      </c>
      <c r="H651" s="19"/>
      <c r="I651" s="20">
        <v>353478</v>
      </c>
      <c r="J651" s="20">
        <v>353478</v>
      </c>
      <c r="K651" s="33" t="e">
        <v>#N/A</v>
      </c>
      <c r="L651" s="18" t="s">
        <v>579</v>
      </c>
      <c r="M651" s="21">
        <v>0</v>
      </c>
      <c r="N651" s="22"/>
      <c r="O651" s="18"/>
      <c r="P651" s="18" t="s">
        <v>580</v>
      </c>
      <c r="Q651" s="19">
        <v>45694</v>
      </c>
      <c r="R651" s="19">
        <v>45720</v>
      </c>
      <c r="S651" s="19">
        <v>45741</v>
      </c>
      <c r="T651" s="19"/>
      <c r="U651" s="18">
        <v>-25</v>
      </c>
      <c r="V651" s="18" t="s">
        <v>222</v>
      </c>
      <c r="W651" s="21">
        <v>0</v>
      </c>
      <c r="X651" s="18"/>
      <c r="Y651" s="18"/>
      <c r="Z651" s="18"/>
      <c r="AA651" s="18" t="s">
        <v>108</v>
      </c>
      <c r="AB651" s="18"/>
      <c r="AC651" s="18" t="s">
        <v>581</v>
      </c>
      <c r="AD651" s="21">
        <v>0</v>
      </c>
      <c r="AE651" s="21">
        <v>0</v>
      </c>
      <c r="AF651" s="21">
        <v>0</v>
      </c>
      <c r="AG651" s="21">
        <v>0</v>
      </c>
      <c r="AH651" s="21">
        <v>0</v>
      </c>
      <c r="AI651" s="21">
        <v>0</v>
      </c>
      <c r="AJ651" s="21">
        <v>353478</v>
      </c>
      <c r="AK651" s="21">
        <v>0</v>
      </c>
      <c r="AL651" s="21">
        <v>0</v>
      </c>
      <c r="AM651" s="21">
        <v>0</v>
      </c>
      <c r="AN651" s="21">
        <v>0</v>
      </c>
      <c r="AO651" s="18"/>
      <c r="AP651" s="19"/>
      <c r="AQ651" s="18"/>
      <c r="AR651" s="21">
        <v>0</v>
      </c>
    </row>
    <row r="652" spans="1:44" x14ac:dyDescent="0.35">
      <c r="A652" s="18">
        <v>800030924</v>
      </c>
      <c r="B652" s="18" t="s">
        <v>65</v>
      </c>
      <c r="C652" s="18" t="s">
        <v>18</v>
      </c>
      <c r="D652" s="18">
        <v>396890</v>
      </c>
      <c r="E652" s="18" t="s">
        <v>840</v>
      </c>
      <c r="F652" s="18" t="s">
        <v>841</v>
      </c>
      <c r="G652" s="19">
        <v>45700.284837962965</v>
      </c>
      <c r="H652" s="19"/>
      <c r="I652" s="20">
        <v>324754</v>
      </c>
      <c r="J652" s="20">
        <v>324754</v>
      </c>
      <c r="K652" s="33" t="e">
        <v>#N/A</v>
      </c>
      <c r="L652" s="18" t="s">
        <v>579</v>
      </c>
      <c r="M652" s="21">
        <v>0</v>
      </c>
      <c r="N652" s="22"/>
      <c r="O652" s="18"/>
      <c r="P652" s="18" t="s">
        <v>580</v>
      </c>
      <c r="Q652" s="19">
        <v>45700</v>
      </c>
      <c r="R652" s="19">
        <v>45720</v>
      </c>
      <c r="S652" s="19">
        <v>45741</v>
      </c>
      <c r="T652" s="19"/>
      <c r="U652" s="18">
        <v>-25</v>
      </c>
      <c r="V652" s="18" t="s">
        <v>222</v>
      </c>
      <c r="W652" s="21">
        <v>0</v>
      </c>
      <c r="X652" s="18"/>
      <c r="Y652" s="18"/>
      <c r="Z652" s="18"/>
      <c r="AA652" s="18" t="s">
        <v>108</v>
      </c>
      <c r="AB652" s="18"/>
      <c r="AC652" s="18" t="s">
        <v>581</v>
      </c>
      <c r="AD652" s="21">
        <v>0</v>
      </c>
      <c r="AE652" s="21">
        <v>0</v>
      </c>
      <c r="AF652" s="21">
        <v>0</v>
      </c>
      <c r="AG652" s="21">
        <v>0</v>
      </c>
      <c r="AH652" s="21">
        <v>0</v>
      </c>
      <c r="AI652" s="21">
        <v>0</v>
      </c>
      <c r="AJ652" s="21">
        <v>324754</v>
      </c>
      <c r="AK652" s="21">
        <v>0</v>
      </c>
      <c r="AL652" s="21">
        <v>0</v>
      </c>
      <c r="AM652" s="21">
        <v>0</v>
      </c>
      <c r="AN652" s="21">
        <v>0</v>
      </c>
      <c r="AO652" s="18"/>
      <c r="AP652" s="19"/>
      <c r="AQ652" s="18"/>
      <c r="AR652" s="21">
        <v>0</v>
      </c>
    </row>
    <row r="653" spans="1:44" x14ac:dyDescent="0.35">
      <c r="A653" s="18">
        <v>800030924</v>
      </c>
      <c r="B653" s="18" t="s">
        <v>65</v>
      </c>
      <c r="C653" s="18" t="s">
        <v>18</v>
      </c>
      <c r="D653" s="18">
        <v>399376</v>
      </c>
      <c r="E653" s="18" t="s">
        <v>838</v>
      </c>
      <c r="F653" s="18" t="s">
        <v>839</v>
      </c>
      <c r="G653" s="19">
        <v>45709.289837962962</v>
      </c>
      <c r="H653" s="19"/>
      <c r="I653" s="20">
        <v>315180</v>
      </c>
      <c r="J653" s="20">
        <v>315180</v>
      </c>
      <c r="K653" s="33" t="e">
        <v>#N/A</v>
      </c>
      <c r="L653" s="18" t="s">
        <v>579</v>
      </c>
      <c r="M653" s="21">
        <v>0</v>
      </c>
      <c r="N653" s="22"/>
      <c r="O653" s="18"/>
      <c r="P653" s="18" t="s">
        <v>580</v>
      </c>
      <c r="Q653" s="19">
        <v>45709</v>
      </c>
      <c r="R653" s="19">
        <v>45720</v>
      </c>
      <c r="S653" s="19">
        <v>45741</v>
      </c>
      <c r="T653" s="19"/>
      <c r="U653" s="18">
        <v>-25</v>
      </c>
      <c r="V653" s="18" t="s">
        <v>222</v>
      </c>
      <c r="W653" s="21">
        <v>0</v>
      </c>
      <c r="X653" s="18"/>
      <c r="Y653" s="18"/>
      <c r="Z653" s="18"/>
      <c r="AA653" s="18" t="s">
        <v>108</v>
      </c>
      <c r="AB653" s="18"/>
      <c r="AC653" s="18" t="s">
        <v>581</v>
      </c>
      <c r="AD653" s="21">
        <v>0</v>
      </c>
      <c r="AE653" s="21">
        <v>0</v>
      </c>
      <c r="AF653" s="21">
        <v>0</v>
      </c>
      <c r="AG653" s="21">
        <v>0</v>
      </c>
      <c r="AH653" s="21">
        <v>0</v>
      </c>
      <c r="AI653" s="21">
        <v>0</v>
      </c>
      <c r="AJ653" s="21">
        <v>315180</v>
      </c>
      <c r="AK653" s="21">
        <v>0</v>
      </c>
      <c r="AL653" s="21">
        <v>0</v>
      </c>
      <c r="AM653" s="21">
        <v>0</v>
      </c>
      <c r="AN653" s="21">
        <v>0</v>
      </c>
      <c r="AO653" s="18"/>
      <c r="AP653" s="19"/>
      <c r="AQ653" s="18"/>
      <c r="AR653" s="21">
        <v>0</v>
      </c>
    </row>
    <row r="654" spans="1:44" x14ac:dyDescent="0.35">
      <c r="A654" s="18">
        <v>800030924</v>
      </c>
      <c r="B654" s="18" t="s">
        <v>65</v>
      </c>
      <c r="C654" s="18" t="s">
        <v>18</v>
      </c>
      <c r="D654" s="18">
        <v>400966</v>
      </c>
      <c r="E654" s="18" t="s">
        <v>836</v>
      </c>
      <c r="F654" s="18" t="s">
        <v>837</v>
      </c>
      <c r="G654" s="19">
        <v>45716.485393518517</v>
      </c>
      <c r="H654" s="19"/>
      <c r="I654" s="20">
        <v>313000</v>
      </c>
      <c r="J654" s="20">
        <v>313000</v>
      </c>
      <c r="K654" s="33" t="e">
        <v>#N/A</v>
      </c>
      <c r="L654" s="18" t="s">
        <v>579</v>
      </c>
      <c r="M654" s="21">
        <v>0</v>
      </c>
      <c r="N654" s="22"/>
      <c r="O654" s="18"/>
      <c r="P654" s="18" t="s">
        <v>580</v>
      </c>
      <c r="Q654" s="19">
        <v>45716</v>
      </c>
      <c r="R654" s="19">
        <v>45720</v>
      </c>
      <c r="S654" s="19">
        <v>45741</v>
      </c>
      <c r="T654" s="19"/>
      <c r="U654" s="18">
        <v>-25</v>
      </c>
      <c r="V654" s="18" t="s">
        <v>222</v>
      </c>
      <c r="W654" s="21">
        <v>0</v>
      </c>
      <c r="X654" s="18"/>
      <c r="Y654" s="18"/>
      <c r="Z654" s="18"/>
      <c r="AA654" s="18" t="s">
        <v>108</v>
      </c>
      <c r="AB654" s="18"/>
      <c r="AC654" s="18" t="s">
        <v>581</v>
      </c>
      <c r="AD654" s="21">
        <v>0</v>
      </c>
      <c r="AE654" s="21">
        <v>0</v>
      </c>
      <c r="AF654" s="21">
        <v>0</v>
      </c>
      <c r="AG654" s="21">
        <v>0</v>
      </c>
      <c r="AH654" s="21">
        <v>0</v>
      </c>
      <c r="AI654" s="21">
        <v>0</v>
      </c>
      <c r="AJ654" s="21">
        <v>313000</v>
      </c>
      <c r="AK654" s="21">
        <v>0</v>
      </c>
      <c r="AL654" s="21">
        <v>0</v>
      </c>
      <c r="AM654" s="21">
        <v>0</v>
      </c>
      <c r="AN654" s="21">
        <v>0</v>
      </c>
      <c r="AO654" s="18"/>
      <c r="AP654" s="19"/>
      <c r="AQ654" s="18"/>
      <c r="AR654" s="21">
        <v>0</v>
      </c>
    </row>
    <row r="655" spans="1:44" x14ac:dyDescent="0.35">
      <c r="A655" s="18">
        <v>800030924</v>
      </c>
      <c r="B655" s="18" t="s">
        <v>65</v>
      </c>
      <c r="C655" s="18" t="s">
        <v>18</v>
      </c>
      <c r="D655" s="18">
        <v>397589</v>
      </c>
      <c r="E655" s="18" t="s">
        <v>834</v>
      </c>
      <c r="F655" s="18" t="s">
        <v>835</v>
      </c>
      <c r="G655" s="19">
        <v>45703.347233796296</v>
      </c>
      <c r="H655" s="19"/>
      <c r="I655" s="20">
        <v>297100</v>
      </c>
      <c r="J655" s="20">
        <v>297100</v>
      </c>
      <c r="K655" s="33" t="e">
        <v>#N/A</v>
      </c>
      <c r="L655" s="18" t="s">
        <v>579</v>
      </c>
      <c r="M655" s="21">
        <v>0</v>
      </c>
      <c r="N655" s="22"/>
      <c r="O655" s="18"/>
      <c r="P655" s="18" t="s">
        <v>580</v>
      </c>
      <c r="Q655" s="19">
        <v>45703</v>
      </c>
      <c r="R655" s="19">
        <v>45720</v>
      </c>
      <c r="S655" s="19">
        <v>45741</v>
      </c>
      <c r="T655" s="19"/>
      <c r="U655" s="18">
        <v>-25</v>
      </c>
      <c r="V655" s="18" t="s">
        <v>222</v>
      </c>
      <c r="W655" s="21">
        <v>0</v>
      </c>
      <c r="X655" s="18"/>
      <c r="Y655" s="18"/>
      <c r="Z655" s="18"/>
      <c r="AA655" s="18" t="s">
        <v>108</v>
      </c>
      <c r="AB655" s="18"/>
      <c r="AC655" s="18" t="s">
        <v>581</v>
      </c>
      <c r="AD655" s="21">
        <v>0</v>
      </c>
      <c r="AE655" s="21">
        <v>0</v>
      </c>
      <c r="AF655" s="21">
        <v>0</v>
      </c>
      <c r="AG655" s="21">
        <v>0</v>
      </c>
      <c r="AH655" s="21">
        <v>0</v>
      </c>
      <c r="AI655" s="21">
        <v>0</v>
      </c>
      <c r="AJ655" s="21">
        <v>297100</v>
      </c>
      <c r="AK655" s="21">
        <v>0</v>
      </c>
      <c r="AL655" s="21">
        <v>0</v>
      </c>
      <c r="AM655" s="21">
        <v>0</v>
      </c>
      <c r="AN655" s="21">
        <v>0</v>
      </c>
      <c r="AO655" s="18"/>
      <c r="AP655" s="19"/>
      <c r="AQ655" s="18"/>
      <c r="AR655" s="21">
        <v>0</v>
      </c>
    </row>
    <row r="656" spans="1:44" x14ac:dyDescent="0.35">
      <c r="A656" s="18">
        <v>800030924</v>
      </c>
      <c r="B656" s="18" t="s">
        <v>65</v>
      </c>
      <c r="C656" s="18" t="s">
        <v>18</v>
      </c>
      <c r="D656" s="18">
        <v>393970</v>
      </c>
      <c r="E656" s="18" t="s">
        <v>832</v>
      </c>
      <c r="F656" s="18" t="s">
        <v>833</v>
      </c>
      <c r="G656" s="19">
        <v>45690.340601851851</v>
      </c>
      <c r="H656" s="19"/>
      <c r="I656" s="20">
        <v>293750</v>
      </c>
      <c r="J656" s="20">
        <v>293750</v>
      </c>
      <c r="K656" s="33" t="e">
        <v>#N/A</v>
      </c>
      <c r="L656" s="18" t="s">
        <v>579</v>
      </c>
      <c r="M656" s="21">
        <v>0</v>
      </c>
      <c r="N656" s="22"/>
      <c r="O656" s="18"/>
      <c r="P656" s="18" t="s">
        <v>580</v>
      </c>
      <c r="Q656" s="19">
        <v>45690</v>
      </c>
      <c r="R656" s="19">
        <v>45720</v>
      </c>
      <c r="S656" s="19">
        <v>45741</v>
      </c>
      <c r="T656" s="19"/>
      <c r="U656" s="18">
        <v>-25</v>
      </c>
      <c r="V656" s="18" t="s">
        <v>222</v>
      </c>
      <c r="W656" s="21">
        <v>0</v>
      </c>
      <c r="X656" s="18"/>
      <c r="Y656" s="18"/>
      <c r="Z656" s="18"/>
      <c r="AA656" s="18" t="s">
        <v>108</v>
      </c>
      <c r="AB656" s="18"/>
      <c r="AC656" s="18" t="s">
        <v>581</v>
      </c>
      <c r="AD656" s="21">
        <v>0</v>
      </c>
      <c r="AE656" s="21">
        <v>0</v>
      </c>
      <c r="AF656" s="21">
        <v>0</v>
      </c>
      <c r="AG656" s="21">
        <v>0</v>
      </c>
      <c r="AH656" s="21">
        <v>0</v>
      </c>
      <c r="AI656" s="21">
        <v>0</v>
      </c>
      <c r="AJ656" s="21">
        <v>293750</v>
      </c>
      <c r="AK656" s="21">
        <v>0</v>
      </c>
      <c r="AL656" s="21">
        <v>0</v>
      </c>
      <c r="AM656" s="21">
        <v>0</v>
      </c>
      <c r="AN656" s="21">
        <v>0</v>
      </c>
      <c r="AO656" s="18"/>
      <c r="AP656" s="19"/>
      <c r="AQ656" s="18"/>
      <c r="AR656" s="21">
        <v>0</v>
      </c>
    </row>
    <row r="657" spans="1:44" x14ac:dyDescent="0.35">
      <c r="A657" s="18">
        <v>800030924</v>
      </c>
      <c r="B657" s="18" t="s">
        <v>65</v>
      </c>
      <c r="C657" s="18" t="s">
        <v>18</v>
      </c>
      <c r="D657" s="18">
        <v>391861</v>
      </c>
      <c r="E657" s="18" t="s">
        <v>973</v>
      </c>
      <c r="F657" s="18" t="s">
        <v>974</v>
      </c>
      <c r="G657" s="19">
        <v>45683.340370370373</v>
      </c>
      <c r="H657" s="19"/>
      <c r="I657" s="20">
        <v>290945</v>
      </c>
      <c r="J657" s="20">
        <v>290945</v>
      </c>
      <c r="K657" s="33" t="e">
        <v>#N/A</v>
      </c>
      <c r="L657" s="18" t="s">
        <v>579</v>
      </c>
      <c r="M657" s="21">
        <v>0</v>
      </c>
      <c r="N657" s="22"/>
      <c r="O657" s="18"/>
      <c r="P657" s="18" t="s">
        <v>580</v>
      </c>
      <c r="Q657" s="19">
        <v>45683</v>
      </c>
      <c r="R657" s="19">
        <v>45702</v>
      </c>
      <c r="S657" s="19">
        <v>45719</v>
      </c>
      <c r="T657" s="19"/>
      <c r="U657" s="18">
        <v>-3</v>
      </c>
      <c r="V657" s="18" t="s">
        <v>222</v>
      </c>
      <c r="W657" s="21">
        <v>0</v>
      </c>
      <c r="X657" s="18"/>
      <c r="Y657" s="18"/>
      <c r="Z657" s="18"/>
      <c r="AA657" s="18" t="s">
        <v>108</v>
      </c>
      <c r="AB657" s="18"/>
      <c r="AC657" s="18" t="s">
        <v>958</v>
      </c>
      <c r="AD657" s="21">
        <v>0</v>
      </c>
      <c r="AE657" s="21">
        <v>0</v>
      </c>
      <c r="AF657" s="21">
        <v>0</v>
      </c>
      <c r="AG657" s="21">
        <v>0</v>
      </c>
      <c r="AH657" s="21">
        <v>0</v>
      </c>
      <c r="AI657" s="21">
        <v>0</v>
      </c>
      <c r="AJ657" s="21">
        <v>290945</v>
      </c>
      <c r="AK657" s="21">
        <v>0</v>
      </c>
      <c r="AL657" s="21">
        <v>0</v>
      </c>
      <c r="AM657" s="21">
        <v>0</v>
      </c>
      <c r="AN657" s="21">
        <v>0</v>
      </c>
      <c r="AO657" s="18"/>
      <c r="AP657" s="19"/>
      <c r="AQ657" s="18"/>
      <c r="AR657" s="21">
        <v>0</v>
      </c>
    </row>
    <row r="658" spans="1:44" x14ac:dyDescent="0.35">
      <c r="A658" s="18">
        <v>800030924</v>
      </c>
      <c r="B658" s="18" t="s">
        <v>65</v>
      </c>
      <c r="C658" s="18" t="s">
        <v>18</v>
      </c>
      <c r="D658" s="18">
        <v>399064</v>
      </c>
      <c r="E658" s="18" t="s">
        <v>830</v>
      </c>
      <c r="F658" s="18" t="s">
        <v>831</v>
      </c>
      <c r="G658" s="19">
        <v>45708.290347222224</v>
      </c>
      <c r="H658" s="19"/>
      <c r="I658" s="20">
        <v>287350</v>
      </c>
      <c r="J658" s="20">
        <v>287350</v>
      </c>
      <c r="K658" s="33" t="e">
        <v>#N/A</v>
      </c>
      <c r="L658" s="18" t="s">
        <v>579</v>
      </c>
      <c r="M658" s="21">
        <v>0</v>
      </c>
      <c r="N658" s="22"/>
      <c r="O658" s="18"/>
      <c r="P658" s="18" t="s">
        <v>580</v>
      </c>
      <c r="Q658" s="19">
        <v>45708</v>
      </c>
      <c r="R658" s="19">
        <v>45720</v>
      </c>
      <c r="S658" s="19">
        <v>45741</v>
      </c>
      <c r="T658" s="19"/>
      <c r="U658" s="18">
        <v>-25</v>
      </c>
      <c r="V658" s="18" t="s">
        <v>222</v>
      </c>
      <c r="W658" s="21">
        <v>0</v>
      </c>
      <c r="X658" s="18"/>
      <c r="Y658" s="18"/>
      <c r="Z658" s="18"/>
      <c r="AA658" s="18" t="s">
        <v>108</v>
      </c>
      <c r="AB658" s="18"/>
      <c r="AC658" s="18" t="s">
        <v>581</v>
      </c>
      <c r="AD658" s="21">
        <v>0</v>
      </c>
      <c r="AE658" s="21">
        <v>0</v>
      </c>
      <c r="AF658" s="21">
        <v>0</v>
      </c>
      <c r="AG658" s="21">
        <v>0</v>
      </c>
      <c r="AH658" s="21">
        <v>0</v>
      </c>
      <c r="AI658" s="21">
        <v>0</v>
      </c>
      <c r="AJ658" s="21">
        <v>287350</v>
      </c>
      <c r="AK658" s="21">
        <v>0</v>
      </c>
      <c r="AL658" s="21">
        <v>0</v>
      </c>
      <c r="AM658" s="21">
        <v>0</v>
      </c>
      <c r="AN658" s="21">
        <v>0</v>
      </c>
      <c r="AO658" s="18"/>
      <c r="AP658" s="19"/>
      <c r="AQ658" s="18"/>
      <c r="AR658" s="21">
        <v>0</v>
      </c>
    </row>
    <row r="659" spans="1:44" x14ac:dyDescent="0.35">
      <c r="A659" s="18">
        <v>800030924</v>
      </c>
      <c r="B659" s="18" t="s">
        <v>65</v>
      </c>
      <c r="C659" s="18" t="s">
        <v>18</v>
      </c>
      <c r="D659" s="18">
        <v>398269</v>
      </c>
      <c r="E659" s="18" t="s">
        <v>942</v>
      </c>
      <c r="F659" s="18" t="s">
        <v>943</v>
      </c>
      <c r="G659" s="19">
        <v>45706.331331018519</v>
      </c>
      <c r="H659" s="19"/>
      <c r="I659" s="20">
        <v>287200</v>
      </c>
      <c r="J659" s="20">
        <v>287200</v>
      </c>
      <c r="K659" s="33" t="e">
        <v>#N/A</v>
      </c>
      <c r="L659" s="18" t="s">
        <v>579</v>
      </c>
      <c r="M659" s="21">
        <v>0</v>
      </c>
      <c r="N659" s="22"/>
      <c r="O659" s="18"/>
      <c r="P659" s="18" t="s">
        <v>580</v>
      </c>
      <c r="Q659" s="19">
        <v>45706</v>
      </c>
      <c r="R659" s="19">
        <v>45719</v>
      </c>
      <c r="S659" s="19">
        <v>45741</v>
      </c>
      <c r="T659" s="19"/>
      <c r="U659" s="18">
        <v>-25</v>
      </c>
      <c r="V659" s="18" t="s">
        <v>222</v>
      </c>
      <c r="W659" s="21">
        <v>0</v>
      </c>
      <c r="X659" s="18"/>
      <c r="Y659" s="18"/>
      <c r="Z659" s="18"/>
      <c r="AA659" s="18" t="s">
        <v>108</v>
      </c>
      <c r="AB659" s="18"/>
      <c r="AC659" s="18" t="s">
        <v>581</v>
      </c>
      <c r="AD659" s="21">
        <v>0</v>
      </c>
      <c r="AE659" s="21">
        <v>0</v>
      </c>
      <c r="AF659" s="21">
        <v>0</v>
      </c>
      <c r="AG659" s="21">
        <v>0</v>
      </c>
      <c r="AH659" s="21">
        <v>0</v>
      </c>
      <c r="AI659" s="21">
        <v>0</v>
      </c>
      <c r="AJ659" s="21">
        <v>287200</v>
      </c>
      <c r="AK659" s="21">
        <v>0</v>
      </c>
      <c r="AL659" s="21">
        <v>0</v>
      </c>
      <c r="AM659" s="21">
        <v>0</v>
      </c>
      <c r="AN659" s="21">
        <v>0</v>
      </c>
      <c r="AO659" s="18"/>
      <c r="AP659" s="19"/>
      <c r="AQ659" s="18"/>
      <c r="AR659" s="21">
        <v>0</v>
      </c>
    </row>
    <row r="660" spans="1:44" x14ac:dyDescent="0.35">
      <c r="A660" s="18">
        <v>800030924</v>
      </c>
      <c r="B660" s="18" t="s">
        <v>65</v>
      </c>
      <c r="C660" s="18" t="s">
        <v>18</v>
      </c>
      <c r="D660" s="18">
        <v>394453</v>
      </c>
      <c r="E660" s="18" t="s">
        <v>828</v>
      </c>
      <c r="F660" s="18" t="s">
        <v>829</v>
      </c>
      <c r="G660" s="19">
        <v>45692.285949074074</v>
      </c>
      <c r="H660" s="19"/>
      <c r="I660" s="20">
        <v>283728</v>
      </c>
      <c r="J660" s="20">
        <v>283728</v>
      </c>
      <c r="K660" s="33" t="e">
        <v>#N/A</v>
      </c>
      <c r="L660" s="18" t="s">
        <v>579</v>
      </c>
      <c r="M660" s="21">
        <v>0</v>
      </c>
      <c r="N660" s="22"/>
      <c r="O660" s="18"/>
      <c r="P660" s="18" t="s">
        <v>580</v>
      </c>
      <c r="Q660" s="19">
        <v>45692</v>
      </c>
      <c r="R660" s="19">
        <v>45720</v>
      </c>
      <c r="S660" s="19">
        <v>45741</v>
      </c>
      <c r="T660" s="19"/>
      <c r="U660" s="18">
        <v>-25</v>
      </c>
      <c r="V660" s="18" t="s">
        <v>222</v>
      </c>
      <c r="W660" s="21">
        <v>0</v>
      </c>
      <c r="X660" s="18"/>
      <c r="Y660" s="18"/>
      <c r="Z660" s="18"/>
      <c r="AA660" s="18" t="s">
        <v>108</v>
      </c>
      <c r="AB660" s="18"/>
      <c r="AC660" s="18" t="s">
        <v>581</v>
      </c>
      <c r="AD660" s="21">
        <v>0</v>
      </c>
      <c r="AE660" s="21">
        <v>0</v>
      </c>
      <c r="AF660" s="21">
        <v>0</v>
      </c>
      <c r="AG660" s="21">
        <v>0</v>
      </c>
      <c r="AH660" s="21">
        <v>0</v>
      </c>
      <c r="AI660" s="21">
        <v>0</v>
      </c>
      <c r="AJ660" s="21">
        <v>283728</v>
      </c>
      <c r="AK660" s="21">
        <v>0</v>
      </c>
      <c r="AL660" s="21">
        <v>0</v>
      </c>
      <c r="AM660" s="21">
        <v>0</v>
      </c>
      <c r="AN660" s="21">
        <v>0</v>
      </c>
      <c r="AO660" s="18"/>
      <c r="AP660" s="19"/>
      <c r="AQ660" s="18"/>
      <c r="AR660" s="21">
        <v>0</v>
      </c>
    </row>
    <row r="661" spans="1:44" x14ac:dyDescent="0.35">
      <c r="A661" s="18">
        <v>800030924</v>
      </c>
      <c r="B661" s="18" t="s">
        <v>65</v>
      </c>
      <c r="C661" s="18" t="s">
        <v>18</v>
      </c>
      <c r="D661" s="18">
        <v>397704</v>
      </c>
      <c r="E661" s="18" t="s">
        <v>826</v>
      </c>
      <c r="F661" s="18" t="s">
        <v>827</v>
      </c>
      <c r="G661" s="19">
        <v>45704.353541666664</v>
      </c>
      <c r="H661" s="19"/>
      <c r="I661" s="20">
        <v>280150</v>
      </c>
      <c r="J661" s="20">
        <v>280150</v>
      </c>
      <c r="K661" s="33" t="e">
        <v>#N/A</v>
      </c>
      <c r="L661" s="18" t="s">
        <v>579</v>
      </c>
      <c r="M661" s="21">
        <v>0</v>
      </c>
      <c r="N661" s="22"/>
      <c r="O661" s="18"/>
      <c r="P661" s="18" t="s">
        <v>580</v>
      </c>
      <c r="Q661" s="19">
        <v>45704</v>
      </c>
      <c r="R661" s="19">
        <v>45720</v>
      </c>
      <c r="S661" s="19">
        <v>45741</v>
      </c>
      <c r="T661" s="19"/>
      <c r="U661" s="18">
        <v>-25</v>
      </c>
      <c r="V661" s="18" t="s">
        <v>222</v>
      </c>
      <c r="W661" s="21">
        <v>0</v>
      </c>
      <c r="X661" s="18"/>
      <c r="Y661" s="18"/>
      <c r="Z661" s="18"/>
      <c r="AA661" s="18" t="s">
        <v>108</v>
      </c>
      <c r="AB661" s="18"/>
      <c r="AC661" s="18" t="s">
        <v>581</v>
      </c>
      <c r="AD661" s="21">
        <v>0</v>
      </c>
      <c r="AE661" s="21">
        <v>0</v>
      </c>
      <c r="AF661" s="21">
        <v>0</v>
      </c>
      <c r="AG661" s="21">
        <v>0</v>
      </c>
      <c r="AH661" s="21">
        <v>0</v>
      </c>
      <c r="AI661" s="21">
        <v>0</v>
      </c>
      <c r="AJ661" s="21">
        <v>280150</v>
      </c>
      <c r="AK661" s="21">
        <v>0</v>
      </c>
      <c r="AL661" s="21">
        <v>0</v>
      </c>
      <c r="AM661" s="21">
        <v>0</v>
      </c>
      <c r="AN661" s="21">
        <v>0</v>
      </c>
      <c r="AO661" s="18"/>
      <c r="AP661" s="19"/>
      <c r="AQ661" s="18"/>
      <c r="AR661" s="21">
        <v>0</v>
      </c>
    </row>
    <row r="662" spans="1:44" x14ac:dyDescent="0.35">
      <c r="A662" s="18">
        <v>800030924</v>
      </c>
      <c r="B662" s="18" t="s">
        <v>65</v>
      </c>
      <c r="C662" s="18" t="s">
        <v>18</v>
      </c>
      <c r="D662" s="18">
        <v>400558</v>
      </c>
      <c r="E662" s="18" t="s">
        <v>824</v>
      </c>
      <c r="F662" s="18" t="s">
        <v>825</v>
      </c>
      <c r="G662" s="19">
        <v>45714.292442129627</v>
      </c>
      <c r="H662" s="19"/>
      <c r="I662" s="20">
        <v>261000</v>
      </c>
      <c r="J662" s="20">
        <v>261000</v>
      </c>
      <c r="K662" s="33" t="e">
        <v>#N/A</v>
      </c>
      <c r="L662" s="18" t="s">
        <v>579</v>
      </c>
      <c r="M662" s="21">
        <v>0</v>
      </c>
      <c r="N662" s="22"/>
      <c r="O662" s="18"/>
      <c r="P662" s="18" t="s">
        <v>580</v>
      </c>
      <c r="Q662" s="19">
        <v>45714</v>
      </c>
      <c r="R662" s="19">
        <v>45720</v>
      </c>
      <c r="S662" s="19">
        <v>45741</v>
      </c>
      <c r="T662" s="19"/>
      <c r="U662" s="18">
        <v>-25</v>
      </c>
      <c r="V662" s="18" t="s">
        <v>222</v>
      </c>
      <c r="W662" s="21">
        <v>0</v>
      </c>
      <c r="X662" s="18"/>
      <c r="Y662" s="18"/>
      <c r="Z662" s="18"/>
      <c r="AA662" s="18" t="s">
        <v>108</v>
      </c>
      <c r="AB662" s="18"/>
      <c r="AC662" s="18" t="s">
        <v>581</v>
      </c>
      <c r="AD662" s="21">
        <v>0</v>
      </c>
      <c r="AE662" s="21">
        <v>0</v>
      </c>
      <c r="AF662" s="21">
        <v>0</v>
      </c>
      <c r="AG662" s="21">
        <v>0</v>
      </c>
      <c r="AH662" s="21">
        <v>0</v>
      </c>
      <c r="AI662" s="21">
        <v>0</v>
      </c>
      <c r="AJ662" s="21">
        <v>261000</v>
      </c>
      <c r="AK662" s="21">
        <v>0</v>
      </c>
      <c r="AL662" s="21">
        <v>0</v>
      </c>
      <c r="AM662" s="21">
        <v>0</v>
      </c>
      <c r="AN662" s="21">
        <v>0</v>
      </c>
      <c r="AO662" s="18"/>
      <c r="AP662" s="19"/>
      <c r="AQ662" s="18"/>
      <c r="AR662" s="21">
        <v>0</v>
      </c>
    </row>
    <row r="663" spans="1:44" x14ac:dyDescent="0.35">
      <c r="A663" s="18">
        <v>800030924</v>
      </c>
      <c r="B663" s="18" t="s">
        <v>65</v>
      </c>
      <c r="C663" s="18" t="s">
        <v>18</v>
      </c>
      <c r="D663" s="18">
        <v>400623</v>
      </c>
      <c r="E663" s="18" t="s">
        <v>586</v>
      </c>
      <c r="F663" s="18" t="s">
        <v>587</v>
      </c>
      <c r="G663" s="19">
        <v>45714.293055555558</v>
      </c>
      <c r="H663" s="19"/>
      <c r="I663" s="20">
        <v>259878</v>
      </c>
      <c r="J663" s="20">
        <v>259878</v>
      </c>
      <c r="K663" s="33" t="e">
        <v>#N/A</v>
      </c>
      <c r="L663" s="18" t="s">
        <v>579</v>
      </c>
      <c r="M663" s="21">
        <v>0</v>
      </c>
      <c r="N663" s="22"/>
      <c r="O663" s="18"/>
      <c r="P663" s="18" t="s">
        <v>580</v>
      </c>
      <c r="Q663" s="19">
        <v>45714</v>
      </c>
      <c r="R663" s="19">
        <v>45721</v>
      </c>
      <c r="S663" s="19">
        <v>45741</v>
      </c>
      <c r="T663" s="19"/>
      <c r="U663" s="18">
        <v>-25</v>
      </c>
      <c r="V663" s="18" t="s">
        <v>222</v>
      </c>
      <c r="W663" s="21">
        <v>0</v>
      </c>
      <c r="X663" s="18"/>
      <c r="Y663" s="18"/>
      <c r="Z663" s="18"/>
      <c r="AA663" s="18" t="s">
        <v>108</v>
      </c>
      <c r="AB663" s="18"/>
      <c r="AC663" s="18" t="s">
        <v>581</v>
      </c>
      <c r="AD663" s="21">
        <v>0</v>
      </c>
      <c r="AE663" s="21">
        <v>0</v>
      </c>
      <c r="AF663" s="21">
        <v>0</v>
      </c>
      <c r="AG663" s="21">
        <v>0</v>
      </c>
      <c r="AH663" s="21">
        <v>0</v>
      </c>
      <c r="AI663" s="21">
        <v>0</v>
      </c>
      <c r="AJ663" s="21">
        <v>259878</v>
      </c>
      <c r="AK663" s="21">
        <v>0</v>
      </c>
      <c r="AL663" s="21">
        <v>0</v>
      </c>
      <c r="AM663" s="21">
        <v>0</v>
      </c>
      <c r="AN663" s="21">
        <v>0</v>
      </c>
      <c r="AO663" s="18"/>
      <c r="AP663" s="19"/>
      <c r="AQ663" s="18"/>
      <c r="AR663" s="21">
        <v>0</v>
      </c>
    </row>
    <row r="664" spans="1:44" x14ac:dyDescent="0.35">
      <c r="A664" s="18">
        <v>800030924</v>
      </c>
      <c r="B664" s="18" t="s">
        <v>65</v>
      </c>
      <c r="C664" s="18" t="s">
        <v>18</v>
      </c>
      <c r="D664" s="18">
        <v>400957</v>
      </c>
      <c r="E664" s="18" t="s">
        <v>940</v>
      </c>
      <c r="F664" s="18" t="s">
        <v>941</v>
      </c>
      <c r="G664" s="19">
        <v>45716.485324074078</v>
      </c>
      <c r="H664" s="19"/>
      <c r="I664" s="20">
        <v>249860</v>
      </c>
      <c r="J664" s="20">
        <v>249860</v>
      </c>
      <c r="K664" s="33" t="e">
        <v>#N/A</v>
      </c>
      <c r="L664" s="18" t="s">
        <v>579</v>
      </c>
      <c r="M664" s="21">
        <v>0</v>
      </c>
      <c r="N664" s="22"/>
      <c r="O664" s="18"/>
      <c r="P664" s="18" t="s">
        <v>580</v>
      </c>
      <c r="Q664" s="19">
        <v>45716</v>
      </c>
      <c r="R664" s="19">
        <v>45719</v>
      </c>
      <c r="S664" s="19">
        <v>45741</v>
      </c>
      <c r="T664" s="19"/>
      <c r="U664" s="18">
        <v>-25</v>
      </c>
      <c r="V664" s="18" t="s">
        <v>222</v>
      </c>
      <c r="W664" s="21">
        <v>0</v>
      </c>
      <c r="X664" s="18"/>
      <c r="Y664" s="18"/>
      <c r="Z664" s="18"/>
      <c r="AA664" s="18" t="s">
        <v>108</v>
      </c>
      <c r="AB664" s="18"/>
      <c r="AC664" s="18" t="s">
        <v>581</v>
      </c>
      <c r="AD664" s="21">
        <v>0</v>
      </c>
      <c r="AE664" s="21">
        <v>0</v>
      </c>
      <c r="AF664" s="21">
        <v>0</v>
      </c>
      <c r="AG664" s="21">
        <v>0</v>
      </c>
      <c r="AH664" s="21">
        <v>0</v>
      </c>
      <c r="AI664" s="21">
        <v>0</v>
      </c>
      <c r="AJ664" s="21">
        <v>249860</v>
      </c>
      <c r="AK664" s="21">
        <v>0</v>
      </c>
      <c r="AL664" s="21">
        <v>0</v>
      </c>
      <c r="AM664" s="21">
        <v>0</v>
      </c>
      <c r="AN664" s="21">
        <v>0</v>
      </c>
      <c r="AO664" s="18"/>
      <c r="AP664" s="19"/>
      <c r="AQ664" s="18"/>
      <c r="AR664" s="21">
        <v>0</v>
      </c>
    </row>
    <row r="665" spans="1:44" x14ac:dyDescent="0.35">
      <c r="A665" s="18">
        <v>800030924</v>
      </c>
      <c r="B665" s="18" t="s">
        <v>65</v>
      </c>
      <c r="C665" s="18" t="s">
        <v>18</v>
      </c>
      <c r="D665" s="18">
        <v>391876</v>
      </c>
      <c r="E665" s="18" t="s">
        <v>971</v>
      </c>
      <c r="F665" s="18" t="s">
        <v>972</v>
      </c>
      <c r="G665" s="19">
        <v>45683.340636574074</v>
      </c>
      <c r="H665" s="19"/>
      <c r="I665" s="20">
        <v>239828</v>
      </c>
      <c r="J665" s="20">
        <v>239828</v>
      </c>
      <c r="K665" s="33" t="e">
        <v>#N/A</v>
      </c>
      <c r="L665" s="18" t="s">
        <v>579</v>
      </c>
      <c r="M665" s="21">
        <v>0</v>
      </c>
      <c r="N665" s="22"/>
      <c r="O665" s="18"/>
      <c r="P665" s="18" t="s">
        <v>580</v>
      </c>
      <c r="Q665" s="19">
        <v>45683</v>
      </c>
      <c r="R665" s="19">
        <v>45702</v>
      </c>
      <c r="S665" s="19">
        <v>45719</v>
      </c>
      <c r="T665" s="19"/>
      <c r="U665" s="18">
        <v>-3</v>
      </c>
      <c r="V665" s="18" t="s">
        <v>222</v>
      </c>
      <c r="W665" s="21">
        <v>0</v>
      </c>
      <c r="X665" s="18"/>
      <c r="Y665" s="18"/>
      <c r="Z665" s="18"/>
      <c r="AA665" s="18" t="s">
        <v>108</v>
      </c>
      <c r="AB665" s="18"/>
      <c r="AC665" s="18" t="s">
        <v>958</v>
      </c>
      <c r="AD665" s="21">
        <v>0</v>
      </c>
      <c r="AE665" s="21">
        <v>0</v>
      </c>
      <c r="AF665" s="21">
        <v>0</v>
      </c>
      <c r="AG665" s="21">
        <v>0</v>
      </c>
      <c r="AH665" s="21">
        <v>0</v>
      </c>
      <c r="AI665" s="21">
        <v>0</v>
      </c>
      <c r="AJ665" s="21">
        <v>239828</v>
      </c>
      <c r="AK665" s="21">
        <v>0</v>
      </c>
      <c r="AL665" s="21">
        <v>0</v>
      </c>
      <c r="AM665" s="21">
        <v>0</v>
      </c>
      <c r="AN665" s="21">
        <v>0</v>
      </c>
      <c r="AO665" s="18"/>
      <c r="AP665" s="19"/>
      <c r="AQ665" s="18"/>
      <c r="AR665" s="21">
        <v>0</v>
      </c>
    </row>
    <row r="666" spans="1:44" x14ac:dyDescent="0.35">
      <c r="A666" s="18">
        <v>800030924</v>
      </c>
      <c r="B666" s="18" t="s">
        <v>65</v>
      </c>
      <c r="C666" s="18" t="s">
        <v>18</v>
      </c>
      <c r="D666" s="18">
        <v>399269</v>
      </c>
      <c r="E666" s="18" t="s">
        <v>938</v>
      </c>
      <c r="F666" s="18" t="s">
        <v>939</v>
      </c>
      <c r="G666" s="19">
        <v>45709.288842592592</v>
      </c>
      <c r="H666" s="19"/>
      <c r="I666" s="20">
        <v>232578</v>
      </c>
      <c r="J666" s="20">
        <v>232578</v>
      </c>
      <c r="K666" s="33" t="e">
        <v>#N/A</v>
      </c>
      <c r="L666" s="18" t="s">
        <v>579</v>
      </c>
      <c r="M666" s="21">
        <v>0</v>
      </c>
      <c r="N666" s="22"/>
      <c r="O666" s="18"/>
      <c r="P666" s="18" t="s">
        <v>580</v>
      </c>
      <c r="Q666" s="19">
        <v>45709</v>
      </c>
      <c r="R666" s="19">
        <v>45719</v>
      </c>
      <c r="S666" s="19">
        <v>45741</v>
      </c>
      <c r="T666" s="19"/>
      <c r="U666" s="18">
        <v>-25</v>
      </c>
      <c r="V666" s="18" t="s">
        <v>222</v>
      </c>
      <c r="W666" s="21">
        <v>0</v>
      </c>
      <c r="X666" s="18"/>
      <c r="Y666" s="18"/>
      <c r="Z666" s="18"/>
      <c r="AA666" s="18" t="s">
        <v>108</v>
      </c>
      <c r="AB666" s="18"/>
      <c r="AC666" s="18" t="s">
        <v>581</v>
      </c>
      <c r="AD666" s="21">
        <v>0</v>
      </c>
      <c r="AE666" s="21">
        <v>0</v>
      </c>
      <c r="AF666" s="21">
        <v>0</v>
      </c>
      <c r="AG666" s="21">
        <v>0</v>
      </c>
      <c r="AH666" s="21">
        <v>0</v>
      </c>
      <c r="AI666" s="21">
        <v>0</v>
      </c>
      <c r="AJ666" s="21">
        <v>232578</v>
      </c>
      <c r="AK666" s="21">
        <v>0</v>
      </c>
      <c r="AL666" s="21">
        <v>0</v>
      </c>
      <c r="AM666" s="21">
        <v>0</v>
      </c>
      <c r="AN666" s="21">
        <v>0</v>
      </c>
      <c r="AO666" s="18"/>
      <c r="AP666" s="19"/>
      <c r="AQ666" s="18"/>
      <c r="AR666" s="21">
        <v>0</v>
      </c>
    </row>
    <row r="667" spans="1:44" x14ac:dyDescent="0.35">
      <c r="A667" s="18">
        <v>800030924</v>
      </c>
      <c r="B667" s="18" t="s">
        <v>65</v>
      </c>
      <c r="C667" s="18" t="s">
        <v>18</v>
      </c>
      <c r="D667" s="18">
        <v>394010</v>
      </c>
      <c r="E667" s="18" t="s">
        <v>822</v>
      </c>
      <c r="F667" s="18" t="s">
        <v>823</v>
      </c>
      <c r="G667" s="19">
        <v>45690.341053240743</v>
      </c>
      <c r="H667" s="19"/>
      <c r="I667" s="20">
        <v>232303</v>
      </c>
      <c r="J667" s="20">
        <v>232303</v>
      </c>
      <c r="K667" s="33" t="e">
        <v>#N/A</v>
      </c>
      <c r="L667" s="18" t="s">
        <v>579</v>
      </c>
      <c r="M667" s="21">
        <v>0</v>
      </c>
      <c r="N667" s="22"/>
      <c r="O667" s="18"/>
      <c r="P667" s="18" t="s">
        <v>580</v>
      </c>
      <c r="Q667" s="19">
        <v>45690</v>
      </c>
      <c r="R667" s="19">
        <v>45720</v>
      </c>
      <c r="S667" s="19">
        <v>45741</v>
      </c>
      <c r="T667" s="19"/>
      <c r="U667" s="18">
        <v>-25</v>
      </c>
      <c r="V667" s="18" t="s">
        <v>222</v>
      </c>
      <c r="W667" s="21">
        <v>0</v>
      </c>
      <c r="X667" s="18"/>
      <c r="Y667" s="18"/>
      <c r="Z667" s="18"/>
      <c r="AA667" s="18" t="s">
        <v>108</v>
      </c>
      <c r="AB667" s="18"/>
      <c r="AC667" s="18" t="s">
        <v>581</v>
      </c>
      <c r="AD667" s="21">
        <v>0</v>
      </c>
      <c r="AE667" s="21">
        <v>0</v>
      </c>
      <c r="AF667" s="21">
        <v>0</v>
      </c>
      <c r="AG667" s="21">
        <v>0</v>
      </c>
      <c r="AH667" s="21">
        <v>0</v>
      </c>
      <c r="AI667" s="21">
        <v>0</v>
      </c>
      <c r="AJ667" s="21">
        <v>232303</v>
      </c>
      <c r="AK667" s="21">
        <v>0</v>
      </c>
      <c r="AL667" s="21">
        <v>0</v>
      </c>
      <c r="AM667" s="21">
        <v>0</v>
      </c>
      <c r="AN667" s="21">
        <v>0</v>
      </c>
      <c r="AO667" s="18"/>
      <c r="AP667" s="19"/>
      <c r="AQ667" s="18"/>
      <c r="AR667" s="21">
        <v>0</v>
      </c>
    </row>
    <row r="668" spans="1:44" x14ac:dyDescent="0.35">
      <c r="A668" s="18">
        <v>800030924</v>
      </c>
      <c r="B668" s="18" t="s">
        <v>65</v>
      </c>
      <c r="C668" s="18" t="s">
        <v>18</v>
      </c>
      <c r="D668" s="18">
        <v>394692</v>
      </c>
      <c r="E668" s="18" t="s">
        <v>820</v>
      </c>
      <c r="F668" s="18" t="s">
        <v>821</v>
      </c>
      <c r="G668" s="19">
        <v>45692.288287037038</v>
      </c>
      <c r="H668" s="19"/>
      <c r="I668" s="20">
        <v>229950</v>
      </c>
      <c r="J668" s="20">
        <v>229950</v>
      </c>
      <c r="K668" s="33" t="e">
        <v>#N/A</v>
      </c>
      <c r="L668" s="18" t="s">
        <v>579</v>
      </c>
      <c r="M668" s="21">
        <v>0</v>
      </c>
      <c r="N668" s="22"/>
      <c r="O668" s="18"/>
      <c r="P668" s="18" t="s">
        <v>580</v>
      </c>
      <c r="Q668" s="19">
        <v>45692</v>
      </c>
      <c r="R668" s="19">
        <v>45720</v>
      </c>
      <c r="S668" s="19">
        <v>45741</v>
      </c>
      <c r="T668" s="19"/>
      <c r="U668" s="18">
        <v>-25</v>
      </c>
      <c r="V668" s="18" t="s">
        <v>222</v>
      </c>
      <c r="W668" s="21">
        <v>0</v>
      </c>
      <c r="X668" s="18"/>
      <c r="Y668" s="18"/>
      <c r="Z668" s="18"/>
      <c r="AA668" s="18" t="s">
        <v>108</v>
      </c>
      <c r="AB668" s="18"/>
      <c r="AC668" s="18" t="s">
        <v>581</v>
      </c>
      <c r="AD668" s="21">
        <v>0</v>
      </c>
      <c r="AE668" s="21">
        <v>0</v>
      </c>
      <c r="AF668" s="21">
        <v>0</v>
      </c>
      <c r="AG668" s="21">
        <v>0</v>
      </c>
      <c r="AH668" s="21">
        <v>0</v>
      </c>
      <c r="AI668" s="21">
        <v>0</v>
      </c>
      <c r="AJ668" s="21">
        <v>229950</v>
      </c>
      <c r="AK668" s="21">
        <v>0</v>
      </c>
      <c r="AL668" s="21">
        <v>0</v>
      </c>
      <c r="AM668" s="21">
        <v>0</v>
      </c>
      <c r="AN668" s="21">
        <v>0</v>
      </c>
      <c r="AO668" s="18"/>
      <c r="AP668" s="19"/>
      <c r="AQ668" s="18"/>
      <c r="AR668" s="21">
        <v>0</v>
      </c>
    </row>
    <row r="669" spans="1:44" x14ac:dyDescent="0.35">
      <c r="A669" s="18">
        <v>800030924</v>
      </c>
      <c r="B669" s="18" t="s">
        <v>65</v>
      </c>
      <c r="C669" s="18" t="s">
        <v>18</v>
      </c>
      <c r="D669" s="18">
        <v>395161</v>
      </c>
      <c r="E669" s="18" t="s">
        <v>818</v>
      </c>
      <c r="F669" s="18" t="s">
        <v>819</v>
      </c>
      <c r="G669" s="19">
        <v>45693.292824074073</v>
      </c>
      <c r="H669" s="19"/>
      <c r="I669" s="20">
        <v>223219</v>
      </c>
      <c r="J669" s="20">
        <v>223219</v>
      </c>
      <c r="K669" s="33" t="e">
        <v>#N/A</v>
      </c>
      <c r="L669" s="18" t="s">
        <v>579</v>
      </c>
      <c r="M669" s="21">
        <v>0</v>
      </c>
      <c r="N669" s="22"/>
      <c r="O669" s="18"/>
      <c r="P669" s="18" t="s">
        <v>580</v>
      </c>
      <c r="Q669" s="19">
        <v>45693</v>
      </c>
      <c r="R669" s="19">
        <v>45720</v>
      </c>
      <c r="S669" s="19">
        <v>45741</v>
      </c>
      <c r="T669" s="19"/>
      <c r="U669" s="18">
        <v>-25</v>
      </c>
      <c r="V669" s="18" t="s">
        <v>222</v>
      </c>
      <c r="W669" s="21">
        <v>0</v>
      </c>
      <c r="X669" s="18"/>
      <c r="Y669" s="18"/>
      <c r="Z669" s="18"/>
      <c r="AA669" s="18" t="s">
        <v>108</v>
      </c>
      <c r="AB669" s="18"/>
      <c r="AC669" s="18" t="s">
        <v>581</v>
      </c>
      <c r="AD669" s="21">
        <v>0</v>
      </c>
      <c r="AE669" s="21">
        <v>0</v>
      </c>
      <c r="AF669" s="21">
        <v>0</v>
      </c>
      <c r="AG669" s="21">
        <v>0</v>
      </c>
      <c r="AH669" s="21">
        <v>0</v>
      </c>
      <c r="AI669" s="21">
        <v>0</v>
      </c>
      <c r="AJ669" s="21">
        <v>223219</v>
      </c>
      <c r="AK669" s="21">
        <v>0</v>
      </c>
      <c r="AL669" s="21">
        <v>0</v>
      </c>
      <c r="AM669" s="21">
        <v>0</v>
      </c>
      <c r="AN669" s="21">
        <v>0</v>
      </c>
      <c r="AO669" s="18"/>
      <c r="AP669" s="19"/>
      <c r="AQ669" s="18"/>
      <c r="AR669" s="21">
        <v>0</v>
      </c>
    </row>
    <row r="670" spans="1:44" x14ac:dyDescent="0.35">
      <c r="A670" s="18">
        <v>800030924</v>
      </c>
      <c r="B670" s="18" t="s">
        <v>65</v>
      </c>
      <c r="C670" s="18" t="s">
        <v>18</v>
      </c>
      <c r="D670" s="18">
        <v>393419</v>
      </c>
      <c r="E670" s="18" t="s">
        <v>954</v>
      </c>
      <c r="F670" s="18" t="s">
        <v>955</v>
      </c>
      <c r="G670" s="19">
        <v>45687.326736111114</v>
      </c>
      <c r="H670" s="19"/>
      <c r="I670" s="20">
        <v>222978</v>
      </c>
      <c r="J670" s="20">
        <v>222978</v>
      </c>
      <c r="K670" s="33" t="e">
        <v>#N/A</v>
      </c>
      <c r="L670" s="18" t="s">
        <v>579</v>
      </c>
      <c r="M670" s="21">
        <v>0</v>
      </c>
      <c r="N670" s="22"/>
      <c r="O670" s="18"/>
      <c r="P670" s="18" t="s">
        <v>580</v>
      </c>
      <c r="Q670" s="19">
        <v>45687</v>
      </c>
      <c r="R670" s="19">
        <v>45719</v>
      </c>
      <c r="S670" s="19">
        <v>45741</v>
      </c>
      <c r="T670" s="19"/>
      <c r="U670" s="18">
        <v>-25</v>
      </c>
      <c r="V670" s="18" t="s">
        <v>222</v>
      </c>
      <c r="W670" s="21">
        <v>0</v>
      </c>
      <c r="X670" s="18"/>
      <c r="Y670" s="18"/>
      <c r="Z670" s="18"/>
      <c r="AA670" s="18" t="s">
        <v>108</v>
      </c>
      <c r="AB670" s="18"/>
      <c r="AC670" s="18" t="s">
        <v>581</v>
      </c>
      <c r="AD670" s="21">
        <v>0</v>
      </c>
      <c r="AE670" s="21">
        <v>0</v>
      </c>
      <c r="AF670" s="21">
        <v>0</v>
      </c>
      <c r="AG670" s="21">
        <v>0</v>
      </c>
      <c r="AH670" s="21">
        <v>0</v>
      </c>
      <c r="AI670" s="21">
        <v>0</v>
      </c>
      <c r="AJ670" s="21">
        <v>222978</v>
      </c>
      <c r="AK670" s="21">
        <v>0</v>
      </c>
      <c r="AL670" s="21">
        <v>0</v>
      </c>
      <c r="AM670" s="21">
        <v>0</v>
      </c>
      <c r="AN670" s="21">
        <v>0</v>
      </c>
      <c r="AO670" s="18"/>
      <c r="AP670" s="19"/>
      <c r="AQ670" s="18"/>
      <c r="AR670" s="21">
        <v>0</v>
      </c>
    </row>
    <row r="671" spans="1:44" x14ac:dyDescent="0.35">
      <c r="A671" s="18">
        <v>800030924</v>
      </c>
      <c r="B671" s="18" t="s">
        <v>65</v>
      </c>
      <c r="C671" s="18" t="s">
        <v>18</v>
      </c>
      <c r="D671" s="18">
        <v>395822</v>
      </c>
      <c r="E671" s="18" t="s">
        <v>816</v>
      </c>
      <c r="F671" s="18" t="s">
        <v>817</v>
      </c>
      <c r="G671" s="19">
        <v>45696.014675925922</v>
      </c>
      <c r="H671" s="19"/>
      <c r="I671" s="20">
        <v>217700</v>
      </c>
      <c r="J671" s="20">
        <v>217700</v>
      </c>
      <c r="K671" s="33" t="e">
        <v>#N/A</v>
      </c>
      <c r="L671" s="18" t="s">
        <v>579</v>
      </c>
      <c r="M671" s="21">
        <v>0</v>
      </c>
      <c r="N671" s="22"/>
      <c r="O671" s="18"/>
      <c r="P671" s="18" t="s">
        <v>580</v>
      </c>
      <c r="Q671" s="19">
        <v>45696</v>
      </c>
      <c r="R671" s="19">
        <v>45720</v>
      </c>
      <c r="S671" s="19">
        <v>45741</v>
      </c>
      <c r="T671" s="19"/>
      <c r="U671" s="18">
        <v>-25</v>
      </c>
      <c r="V671" s="18" t="s">
        <v>222</v>
      </c>
      <c r="W671" s="21">
        <v>0</v>
      </c>
      <c r="X671" s="18"/>
      <c r="Y671" s="18"/>
      <c r="Z671" s="18"/>
      <c r="AA671" s="18" t="s">
        <v>108</v>
      </c>
      <c r="AB671" s="18"/>
      <c r="AC671" s="18" t="s">
        <v>581</v>
      </c>
      <c r="AD671" s="21">
        <v>0</v>
      </c>
      <c r="AE671" s="21">
        <v>0</v>
      </c>
      <c r="AF671" s="21">
        <v>0</v>
      </c>
      <c r="AG671" s="21">
        <v>0</v>
      </c>
      <c r="AH671" s="21">
        <v>0</v>
      </c>
      <c r="AI671" s="21">
        <v>0</v>
      </c>
      <c r="AJ671" s="21">
        <v>217700</v>
      </c>
      <c r="AK671" s="21">
        <v>0</v>
      </c>
      <c r="AL671" s="21">
        <v>0</v>
      </c>
      <c r="AM671" s="21">
        <v>0</v>
      </c>
      <c r="AN671" s="21">
        <v>0</v>
      </c>
      <c r="AO671" s="18"/>
      <c r="AP671" s="19"/>
      <c r="AQ671" s="18"/>
      <c r="AR671" s="21">
        <v>0</v>
      </c>
    </row>
    <row r="672" spans="1:44" x14ac:dyDescent="0.35">
      <c r="A672" s="18">
        <v>800030924</v>
      </c>
      <c r="B672" s="18" t="s">
        <v>65</v>
      </c>
      <c r="C672" s="18" t="s">
        <v>18</v>
      </c>
      <c r="D672" s="18">
        <v>400956</v>
      </c>
      <c r="E672" s="18" t="s">
        <v>584</v>
      </c>
      <c r="F672" s="18" t="s">
        <v>585</v>
      </c>
      <c r="G672" s="19">
        <v>45716.485312500001</v>
      </c>
      <c r="H672" s="19"/>
      <c r="I672" s="20">
        <v>217020</v>
      </c>
      <c r="J672" s="20">
        <v>217020</v>
      </c>
      <c r="K672" s="33" t="e">
        <v>#N/A</v>
      </c>
      <c r="L672" s="18" t="s">
        <v>579</v>
      </c>
      <c r="M672" s="21">
        <v>0</v>
      </c>
      <c r="N672" s="22"/>
      <c r="O672" s="18"/>
      <c r="P672" s="18" t="s">
        <v>580</v>
      </c>
      <c r="Q672" s="19">
        <v>45716</v>
      </c>
      <c r="R672" s="19">
        <v>45721</v>
      </c>
      <c r="S672" s="19">
        <v>45741</v>
      </c>
      <c r="T672" s="19"/>
      <c r="U672" s="18">
        <v>-25</v>
      </c>
      <c r="V672" s="18" t="s">
        <v>222</v>
      </c>
      <c r="W672" s="21">
        <v>0</v>
      </c>
      <c r="X672" s="18"/>
      <c r="Y672" s="18"/>
      <c r="Z672" s="18"/>
      <c r="AA672" s="18" t="s">
        <v>108</v>
      </c>
      <c r="AB672" s="18"/>
      <c r="AC672" s="18" t="s">
        <v>581</v>
      </c>
      <c r="AD672" s="21">
        <v>0</v>
      </c>
      <c r="AE672" s="21">
        <v>0</v>
      </c>
      <c r="AF672" s="21">
        <v>0</v>
      </c>
      <c r="AG672" s="21">
        <v>0</v>
      </c>
      <c r="AH672" s="21">
        <v>0</v>
      </c>
      <c r="AI672" s="21">
        <v>0</v>
      </c>
      <c r="AJ672" s="21">
        <v>217020</v>
      </c>
      <c r="AK672" s="21">
        <v>0</v>
      </c>
      <c r="AL672" s="21">
        <v>0</v>
      </c>
      <c r="AM672" s="21">
        <v>0</v>
      </c>
      <c r="AN672" s="21">
        <v>0</v>
      </c>
      <c r="AO672" s="18"/>
      <c r="AP672" s="19"/>
      <c r="AQ672" s="18"/>
      <c r="AR672" s="21">
        <v>0</v>
      </c>
    </row>
    <row r="673" spans="1:44" x14ac:dyDescent="0.35">
      <c r="A673" s="18">
        <v>800030924</v>
      </c>
      <c r="B673" s="18" t="s">
        <v>65</v>
      </c>
      <c r="C673" s="18" t="s">
        <v>18</v>
      </c>
      <c r="D673" s="18">
        <v>397721</v>
      </c>
      <c r="E673" s="18" t="s">
        <v>936</v>
      </c>
      <c r="F673" s="18" t="s">
        <v>937</v>
      </c>
      <c r="G673" s="19">
        <v>45704.353750000002</v>
      </c>
      <c r="H673" s="19"/>
      <c r="I673" s="20">
        <v>213850</v>
      </c>
      <c r="J673" s="20">
        <v>213850</v>
      </c>
      <c r="K673" s="33" t="e">
        <v>#N/A</v>
      </c>
      <c r="L673" s="18" t="s">
        <v>579</v>
      </c>
      <c r="M673" s="21">
        <v>0</v>
      </c>
      <c r="N673" s="22"/>
      <c r="O673" s="18"/>
      <c r="P673" s="18" t="s">
        <v>580</v>
      </c>
      <c r="Q673" s="19">
        <v>45704</v>
      </c>
      <c r="R673" s="19">
        <v>45719</v>
      </c>
      <c r="S673" s="19">
        <v>45741</v>
      </c>
      <c r="T673" s="19"/>
      <c r="U673" s="18">
        <v>-25</v>
      </c>
      <c r="V673" s="18" t="s">
        <v>222</v>
      </c>
      <c r="W673" s="21">
        <v>0</v>
      </c>
      <c r="X673" s="18"/>
      <c r="Y673" s="18"/>
      <c r="Z673" s="18"/>
      <c r="AA673" s="18" t="s">
        <v>108</v>
      </c>
      <c r="AB673" s="18"/>
      <c r="AC673" s="18" t="s">
        <v>581</v>
      </c>
      <c r="AD673" s="21">
        <v>0</v>
      </c>
      <c r="AE673" s="21">
        <v>0</v>
      </c>
      <c r="AF673" s="21">
        <v>0</v>
      </c>
      <c r="AG673" s="21">
        <v>0</v>
      </c>
      <c r="AH673" s="21">
        <v>0</v>
      </c>
      <c r="AI673" s="21">
        <v>0</v>
      </c>
      <c r="AJ673" s="21">
        <v>213850</v>
      </c>
      <c r="AK673" s="21">
        <v>0</v>
      </c>
      <c r="AL673" s="21">
        <v>0</v>
      </c>
      <c r="AM673" s="21">
        <v>0</v>
      </c>
      <c r="AN673" s="21">
        <v>0</v>
      </c>
      <c r="AO673" s="18"/>
      <c r="AP673" s="19"/>
      <c r="AQ673" s="18"/>
      <c r="AR673" s="21">
        <v>0</v>
      </c>
    </row>
    <row r="674" spans="1:44" x14ac:dyDescent="0.35">
      <c r="A674" s="18">
        <v>800030924</v>
      </c>
      <c r="B674" s="18" t="s">
        <v>65</v>
      </c>
      <c r="C674" s="18" t="s">
        <v>18</v>
      </c>
      <c r="D674" s="18">
        <v>398795</v>
      </c>
      <c r="E674" s="18" t="s">
        <v>814</v>
      </c>
      <c r="F674" s="18" t="s">
        <v>815</v>
      </c>
      <c r="G674" s="19">
        <v>45708.28802083333</v>
      </c>
      <c r="H674" s="19"/>
      <c r="I674" s="20">
        <v>207710</v>
      </c>
      <c r="J674" s="20">
        <v>207710</v>
      </c>
      <c r="K674" s="33" t="e">
        <v>#N/A</v>
      </c>
      <c r="L674" s="18" t="s">
        <v>579</v>
      </c>
      <c r="M674" s="21">
        <v>0</v>
      </c>
      <c r="N674" s="22"/>
      <c r="O674" s="18"/>
      <c r="P674" s="18" t="s">
        <v>580</v>
      </c>
      <c r="Q674" s="19">
        <v>45708</v>
      </c>
      <c r="R674" s="19">
        <v>45720</v>
      </c>
      <c r="S674" s="19">
        <v>45741</v>
      </c>
      <c r="T674" s="19"/>
      <c r="U674" s="18">
        <v>-25</v>
      </c>
      <c r="V674" s="18" t="s">
        <v>222</v>
      </c>
      <c r="W674" s="21">
        <v>0</v>
      </c>
      <c r="X674" s="18"/>
      <c r="Y674" s="18"/>
      <c r="Z674" s="18"/>
      <c r="AA674" s="18" t="s">
        <v>108</v>
      </c>
      <c r="AB674" s="18"/>
      <c r="AC674" s="18" t="s">
        <v>581</v>
      </c>
      <c r="AD674" s="21">
        <v>0</v>
      </c>
      <c r="AE674" s="21">
        <v>0</v>
      </c>
      <c r="AF674" s="21">
        <v>0</v>
      </c>
      <c r="AG674" s="21">
        <v>0</v>
      </c>
      <c r="AH674" s="21">
        <v>0</v>
      </c>
      <c r="AI674" s="21">
        <v>0</v>
      </c>
      <c r="AJ674" s="21">
        <v>207710</v>
      </c>
      <c r="AK674" s="21">
        <v>0</v>
      </c>
      <c r="AL674" s="21">
        <v>0</v>
      </c>
      <c r="AM674" s="21">
        <v>0</v>
      </c>
      <c r="AN674" s="21">
        <v>0</v>
      </c>
      <c r="AO674" s="18"/>
      <c r="AP674" s="19"/>
      <c r="AQ674" s="18"/>
      <c r="AR674" s="21">
        <v>0</v>
      </c>
    </row>
    <row r="675" spans="1:44" x14ac:dyDescent="0.35">
      <c r="A675" s="18">
        <v>800030924</v>
      </c>
      <c r="B675" s="18" t="s">
        <v>65</v>
      </c>
      <c r="C675" s="18" t="s">
        <v>18</v>
      </c>
      <c r="D675" s="18">
        <v>395782</v>
      </c>
      <c r="E675" s="18" t="s">
        <v>812</v>
      </c>
      <c r="F675" s="18" t="s">
        <v>813</v>
      </c>
      <c r="G675" s="19">
        <v>45695.014317129629</v>
      </c>
      <c r="H675" s="19"/>
      <c r="I675" s="20">
        <v>205700</v>
      </c>
      <c r="J675" s="20">
        <v>205700</v>
      </c>
      <c r="K675" s="33" t="e">
        <v>#N/A</v>
      </c>
      <c r="L675" s="18" t="s">
        <v>579</v>
      </c>
      <c r="M675" s="21">
        <v>0</v>
      </c>
      <c r="N675" s="22"/>
      <c r="O675" s="18"/>
      <c r="P675" s="18" t="s">
        <v>580</v>
      </c>
      <c r="Q675" s="19">
        <v>45695</v>
      </c>
      <c r="R675" s="19">
        <v>45720</v>
      </c>
      <c r="S675" s="19">
        <v>45741</v>
      </c>
      <c r="T675" s="19"/>
      <c r="U675" s="18">
        <v>-25</v>
      </c>
      <c r="V675" s="18" t="s">
        <v>222</v>
      </c>
      <c r="W675" s="21">
        <v>0</v>
      </c>
      <c r="X675" s="18"/>
      <c r="Y675" s="18"/>
      <c r="Z675" s="18"/>
      <c r="AA675" s="18" t="s">
        <v>108</v>
      </c>
      <c r="AB675" s="18"/>
      <c r="AC675" s="18" t="s">
        <v>581</v>
      </c>
      <c r="AD675" s="21">
        <v>0</v>
      </c>
      <c r="AE675" s="21">
        <v>0</v>
      </c>
      <c r="AF675" s="21">
        <v>0</v>
      </c>
      <c r="AG675" s="21">
        <v>0</v>
      </c>
      <c r="AH675" s="21">
        <v>0</v>
      </c>
      <c r="AI675" s="21">
        <v>0</v>
      </c>
      <c r="AJ675" s="21">
        <v>205700</v>
      </c>
      <c r="AK675" s="21">
        <v>0</v>
      </c>
      <c r="AL675" s="21">
        <v>0</v>
      </c>
      <c r="AM675" s="21">
        <v>0</v>
      </c>
      <c r="AN675" s="21">
        <v>0</v>
      </c>
      <c r="AO675" s="18"/>
      <c r="AP675" s="19"/>
      <c r="AQ675" s="18"/>
      <c r="AR675" s="21">
        <v>0</v>
      </c>
    </row>
    <row r="676" spans="1:44" x14ac:dyDescent="0.35">
      <c r="A676" s="18">
        <v>800030924</v>
      </c>
      <c r="B676" s="18" t="s">
        <v>65</v>
      </c>
      <c r="C676" s="18" t="s">
        <v>18</v>
      </c>
      <c r="D676" s="18">
        <v>396656</v>
      </c>
      <c r="E676" s="18" t="s">
        <v>810</v>
      </c>
      <c r="F676" s="18" t="s">
        <v>811</v>
      </c>
      <c r="G676" s="19">
        <v>45700.283032407409</v>
      </c>
      <c r="H676" s="19"/>
      <c r="I676" s="20">
        <v>204900</v>
      </c>
      <c r="J676" s="20">
        <v>204900</v>
      </c>
      <c r="K676" s="33" t="e">
        <v>#N/A</v>
      </c>
      <c r="L676" s="18" t="s">
        <v>579</v>
      </c>
      <c r="M676" s="21">
        <v>0</v>
      </c>
      <c r="N676" s="22"/>
      <c r="O676" s="18"/>
      <c r="P676" s="18" t="s">
        <v>580</v>
      </c>
      <c r="Q676" s="19">
        <v>45700</v>
      </c>
      <c r="R676" s="19">
        <v>45720</v>
      </c>
      <c r="S676" s="19">
        <v>45741</v>
      </c>
      <c r="T676" s="19"/>
      <c r="U676" s="18">
        <v>-25</v>
      </c>
      <c r="V676" s="18" t="s">
        <v>222</v>
      </c>
      <c r="W676" s="21">
        <v>0</v>
      </c>
      <c r="X676" s="18"/>
      <c r="Y676" s="18"/>
      <c r="Z676" s="18"/>
      <c r="AA676" s="18" t="s">
        <v>108</v>
      </c>
      <c r="AB676" s="18"/>
      <c r="AC676" s="18" t="s">
        <v>581</v>
      </c>
      <c r="AD676" s="21">
        <v>0</v>
      </c>
      <c r="AE676" s="21">
        <v>0</v>
      </c>
      <c r="AF676" s="21">
        <v>0</v>
      </c>
      <c r="AG676" s="21">
        <v>0</v>
      </c>
      <c r="AH676" s="21">
        <v>0</v>
      </c>
      <c r="AI676" s="21">
        <v>0</v>
      </c>
      <c r="AJ676" s="21">
        <v>204900</v>
      </c>
      <c r="AK676" s="21">
        <v>0</v>
      </c>
      <c r="AL676" s="21">
        <v>0</v>
      </c>
      <c r="AM676" s="21">
        <v>0</v>
      </c>
      <c r="AN676" s="21">
        <v>0</v>
      </c>
      <c r="AO676" s="18"/>
      <c r="AP676" s="19"/>
      <c r="AQ676" s="18"/>
      <c r="AR676" s="21">
        <v>0</v>
      </c>
    </row>
    <row r="677" spans="1:44" x14ac:dyDescent="0.35">
      <c r="A677" s="18">
        <v>800030924</v>
      </c>
      <c r="B677" s="18" t="s">
        <v>65</v>
      </c>
      <c r="C677" s="18" t="s">
        <v>18</v>
      </c>
      <c r="D677" s="18">
        <v>395134</v>
      </c>
      <c r="E677" s="18" t="s">
        <v>808</v>
      </c>
      <c r="F677" s="18" t="s">
        <v>809</v>
      </c>
      <c r="G677" s="19">
        <v>45693.292511574073</v>
      </c>
      <c r="H677" s="19"/>
      <c r="I677" s="20">
        <v>202218</v>
      </c>
      <c r="J677" s="20">
        <v>202218</v>
      </c>
      <c r="K677" s="33" t="e">
        <v>#N/A</v>
      </c>
      <c r="L677" s="18" t="s">
        <v>579</v>
      </c>
      <c r="M677" s="21">
        <v>0</v>
      </c>
      <c r="N677" s="22"/>
      <c r="O677" s="18"/>
      <c r="P677" s="18" t="s">
        <v>580</v>
      </c>
      <c r="Q677" s="19">
        <v>45693</v>
      </c>
      <c r="R677" s="19">
        <v>45720</v>
      </c>
      <c r="S677" s="19">
        <v>45741</v>
      </c>
      <c r="T677" s="19"/>
      <c r="U677" s="18">
        <v>-25</v>
      </c>
      <c r="V677" s="18" t="s">
        <v>222</v>
      </c>
      <c r="W677" s="21">
        <v>0</v>
      </c>
      <c r="X677" s="18"/>
      <c r="Y677" s="18"/>
      <c r="Z677" s="18"/>
      <c r="AA677" s="18" t="s">
        <v>108</v>
      </c>
      <c r="AB677" s="18"/>
      <c r="AC677" s="18" t="s">
        <v>581</v>
      </c>
      <c r="AD677" s="21">
        <v>0</v>
      </c>
      <c r="AE677" s="21">
        <v>0</v>
      </c>
      <c r="AF677" s="21">
        <v>0</v>
      </c>
      <c r="AG677" s="21">
        <v>0</v>
      </c>
      <c r="AH677" s="21">
        <v>0</v>
      </c>
      <c r="AI677" s="21">
        <v>0</v>
      </c>
      <c r="AJ677" s="21">
        <v>202218</v>
      </c>
      <c r="AK677" s="21">
        <v>0</v>
      </c>
      <c r="AL677" s="21">
        <v>0</v>
      </c>
      <c r="AM677" s="21">
        <v>0</v>
      </c>
      <c r="AN677" s="21">
        <v>0</v>
      </c>
      <c r="AO677" s="18"/>
      <c r="AP677" s="19"/>
      <c r="AQ677" s="18"/>
      <c r="AR677" s="21">
        <v>0</v>
      </c>
    </row>
    <row r="678" spans="1:44" x14ac:dyDescent="0.35">
      <c r="A678" s="18">
        <v>800030924</v>
      </c>
      <c r="B678" s="18" t="s">
        <v>65</v>
      </c>
      <c r="C678" s="18" t="s">
        <v>18</v>
      </c>
      <c r="D678" s="18">
        <v>394027</v>
      </c>
      <c r="E678" s="18" t="s">
        <v>806</v>
      </c>
      <c r="F678" s="18" t="s">
        <v>807</v>
      </c>
      <c r="G678" s="19">
        <v>45690.341273148151</v>
      </c>
      <c r="H678" s="19"/>
      <c r="I678" s="20">
        <v>195850</v>
      </c>
      <c r="J678" s="20">
        <v>195850</v>
      </c>
      <c r="K678" s="33" t="e">
        <v>#N/A</v>
      </c>
      <c r="L678" s="18" t="s">
        <v>579</v>
      </c>
      <c r="M678" s="21">
        <v>0</v>
      </c>
      <c r="N678" s="22"/>
      <c r="O678" s="18"/>
      <c r="P678" s="18" t="s">
        <v>580</v>
      </c>
      <c r="Q678" s="19">
        <v>45690</v>
      </c>
      <c r="R678" s="19">
        <v>45720</v>
      </c>
      <c r="S678" s="19">
        <v>45741</v>
      </c>
      <c r="T678" s="19"/>
      <c r="U678" s="18">
        <v>-25</v>
      </c>
      <c r="V678" s="18" t="s">
        <v>222</v>
      </c>
      <c r="W678" s="21">
        <v>0</v>
      </c>
      <c r="X678" s="18"/>
      <c r="Y678" s="18"/>
      <c r="Z678" s="18"/>
      <c r="AA678" s="18" t="s">
        <v>108</v>
      </c>
      <c r="AB678" s="18"/>
      <c r="AC678" s="18" t="s">
        <v>581</v>
      </c>
      <c r="AD678" s="21">
        <v>0</v>
      </c>
      <c r="AE678" s="21">
        <v>0</v>
      </c>
      <c r="AF678" s="21">
        <v>0</v>
      </c>
      <c r="AG678" s="21">
        <v>0</v>
      </c>
      <c r="AH678" s="21">
        <v>0</v>
      </c>
      <c r="AI678" s="21">
        <v>0</v>
      </c>
      <c r="AJ678" s="21">
        <v>195850</v>
      </c>
      <c r="AK678" s="21">
        <v>0</v>
      </c>
      <c r="AL678" s="21">
        <v>0</v>
      </c>
      <c r="AM678" s="21">
        <v>0</v>
      </c>
      <c r="AN678" s="21">
        <v>0</v>
      </c>
      <c r="AO678" s="18"/>
      <c r="AP678" s="19"/>
      <c r="AQ678" s="18"/>
      <c r="AR678" s="21">
        <v>0</v>
      </c>
    </row>
    <row r="679" spans="1:44" x14ac:dyDescent="0.35">
      <c r="A679" s="18">
        <v>800030924</v>
      </c>
      <c r="B679" s="18" t="s">
        <v>65</v>
      </c>
      <c r="C679" s="18" t="s">
        <v>18</v>
      </c>
      <c r="D679" s="18">
        <v>395902</v>
      </c>
      <c r="E679" s="18" t="s">
        <v>804</v>
      </c>
      <c r="F679" s="18" t="s">
        <v>805</v>
      </c>
      <c r="G679" s="19">
        <v>45696.015416666669</v>
      </c>
      <c r="H679" s="19"/>
      <c r="I679" s="20">
        <v>195550</v>
      </c>
      <c r="J679" s="20">
        <v>195550</v>
      </c>
      <c r="K679" s="33" t="e">
        <v>#N/A</v>
      </c>
      <c r="L679" s="18" t="s">
        <v>579</v>
      </c>
      <c r="M679" s="21">
        <v>0</v>
      </c>
      <c r="N679" s="22"/>
      <c r="O679" s="18"/>
      <c r="P679" s="18" t="s">
        <v>580</v>
      </c>
      <c r="Q679" s="19">
        <v>45696</v>
      </c>
      <c r="R679" s="19">
        <v>45720</v>
      </c>
      <c r="S679" s="19">
        <v>45741</v>
      </c>
      <c r="T679" s="19"/>
      <c r="U679" s="18">
        <v>-25</v>
      </c>
      <c r="V679" s="18" t="s">
        <v>222</v>
      </c>
      <c r="W679" s="21">
        <v>0</v>
      </c>
      <c r="X679" s="18"/>
      <c r="Y679" s="18"/>
      <c r="Z679" s="18"/>
      <c r="AA679" s="18" t="s">
        <v>108</v>
      </c>
      <c r="AB679" s="18"/>
      <c r="AC679" s="18" t="s">
        <v>581</v>
      </c>
      <c r="AD679" s="21">
        <v>0</v>
      </c>
      <c r="AE679" s="21">
        <v>0</v>
      </c>
      <c r="AF679" s="21">
        <v>0</v>
      </c>
      <c r="AG679" s="21">
        <v>0</v>
      </c>
      <c r="AH679" s="21">
        <v>0</v>
      </c>
      <c r="AI679" s="21">
        <v>0</v>
      </c>
      <c r="AJ679" s="21">
        <v>195550</v>
      </c>
      <c r="AK679" s="21">
        <v>0</v>
      </c>
      <c r="AL679" s="21">
        <v>0</v>
      </c>
      <c r="AM679" s="21">
        <v>0</v>
      </c>
      <c r="AN679" s="21">
        <v>0</v>
      </c>
      <c r="AO679" s="18"/>
      <c r="AP679" s="19"/>
      <c r="AQ679" s="18"/>
      <c r="AR679" s="21">
        <v>0</v>
      </c>
    </row>
    <row r="680" spans="1:44" x14ac:dyDescent="0.35">
      <c r="A680" s="18">
        <v>800030924</v>
      </c>
      <c r="B680" s="18" t="s">
        <v>65</v>
      </c>
      <c r="C680" s="18" t="s">
        <v>18</v>
      </c>
      <c r="D680" s="18">
        <v>397606</v>
      </c>
      <c r="E680" s="18" t="s">
        <v>802</v>
      </c>
      <c r="F680" s="18" t="s">
        <v>803</v>
      </c>
      <c r="G680" s="19">
        <v>45703.347430555557</v>
      </c>
      <c r="H680" s="19"/>
      <c r="I680" s="20">
        <v>195000</v>
      </c>
      <c r="J680" s="20">
        <v>195000</v>
      </c>
      <c r="K680" s="33" t="e">
        <v>#N/A</v>
      </c>
      <c r="L680" s="18" t="s">
        <v>579</v>
      </c>
      <c r="M680" s="21">
        <v>0</v>
      </c>
      <c r="N680" s="22"/>
      <c r="O680" s="18"/>
      <c r="P680" s="18" t="s">
        <v>580</v>
      </c>
      <c r="Q680" s="19">
        <v>45703</v>
      </c>
      <c r="R680" s="19">
        <v>45720</v>
      </c>
      <c r="S680" s="19">
        <v>45741</v>
      </c>
      <c r="T680" s="19"/>
      <c r="U680" s="18">
        <v>-25</v>
      </c>
      <c r="V680" s="18" t="s">
        <v>222</v>
      </c>
      <c r="W680" s="21">
        <v>0</v>
      </c>
      <c r="X680" s="18"/>
      <c r="Y680" s="18"/>
      <c r="Z680" s="18"/>
      <c r="AA680" s="18" t="s">
        <v>108</v>
      </c>
      <c r="AB680" s="18"/>
      <c r="AC680" s="18" t="s">
        <v>581</v>
      </c>
      <c r="AD680" s="21">
        <v>0</v>
      </c>
      <c r="AE680" s="21">
        <v>0</v>
      </c>
      <c r="AF680" s="21">
        <v>0</v>
      </c>
      <c r="AG680" s="21">
        <v>0</v>
      </c>
      <c r="AH680" s="21">
        <v>0</v>
      </c>
      <c r="AI680" s="21">
        <v>0</v>
      </c>
      <c r="AJ680" s="21">
        <v>195000</v>
      </c>
      <c r="AK680" s="21">
        <v>0</v>
      </c>
      <c r="AL680" s="21">
        <v>0</v>
      </c>
      <c r="AM680" s="21">
        <v>0</v>
      </c>
      <c r="AN680" s="21">
        <v>0</v>
      </c>
      <c r="AO680" s="18"/>
      <c r="AP680" s="19"/>
      <c r="AQ680" s="18"/>
      <c r="AR680" s="21">
        <v>0</v>
      </c>
    </row>
    <row r="681" spans="1:44" x14ac:dyDescent="0.35">
      <c r="A681" s="18">
        <v>800030924</v>
      </c>
      <c r="B681" s="18" t="s">
        <v>65</v>
      </c>
      <c r="C681" s="18" t="s">
        <v>18</v>
      </c>
      <c r="D681" s="18">
        <v>395966</v>
      </c>
      <c r="E681" s="18" t="s">
        <v>800</v>
      </c>
      <c r="F681" s="18" t="s">
        <v>801</v>
      </c>
      <c r="G681" s="19">
        <v>45697.016030092593</v>
      </c>
      <c r="H681" s="19"/>
      <c r="I681" s="20">
        <v>194850</v>
      </c>
      <c r="J681" s="20">
        <v>194850</v>
      </c>
      <c r="K681" s="33" t="e">
        <v>#N/A</v>
      </c>
      <c r="L681" s="18" t="s">
        <v>579</v>
      </c>
      <c r="M681" s="21">
        <v>0</v>
      </c>
      <c r="N681" s="22"/>
      <c r="O681" s="18"/>
      <c r="P681" s="18" t="s">
        <v>580</v>
      </c>
      <c r="Q681" s="19">
        <v>45697</v>
      </c>
      <c r="R681" s="19">
        <v>45720</v>
      </c>
      <c r="S681" s="19">
        <v>45741</v>
      </c>
      <c r="T681" s="19"/>
      <c r="U681" s="18">
        <v>-25</v>
      </c>
      <c r="V681" s="18" t="s">
        <v>222</v>
      </c>
      <c r="W681" s="21">
        <v>0</v>
      </c>
      <c r="X681" s="18"/>
      <c r="Y681" s="18"/>
      <c r="Z681" s="18"/>
      <c r="AA681" s="18" t="s">
        <v>108</v>
      </c>
      <c r="AB681" s="18"/>
      <c r="AC681" s="18" t="s">
        <v>581</v>
      </c>
      <c r="AD681" s="21">
        <v>0</v>
      </c>
      <c r="AE681" s="21">
        <v>0</v>
      </c>
      <c r="AF681" s="21">
        <v>0</v>
      </c>
      <c r="AG681" s="21">
        <v>0</v>
      </c>
      <c r="AH681" s="21">
        <v>0</v>
      </c>
      <c r="AI681" s="21">
        <v>0</v>
      </c>
      <c r="AJ681" s="21">
        <v>194850</v>
      </c>
      <c r="AK681" s="21">
        <v>0</v>
      </c>
      <c r="AL681" s="21">
        <v>0</v>
      </c>
      <c r="AM681" s="21">
        <v>0</v>
      </c>
      <c r="AN681" s="21">
        <v>0</v>
      </c>
      <c r="AO681" s="18"/>
      <c r="AP681" s="19"/>
      <c r="AQ681" s="18"/>
      <c r="AR681" s="21">
        <v>0</v>
      </c>
    </row>
    <row r="682" spans="1:44" x14ac:dyDescent="0.35">
      <c r="A682" s="18">
        <v>800030924</v>
      </c>
      <c r="B682" s="18" t="s">
        <v>65</v>
      </c>
      <c r="C682" s="18" t="s">
        <v>18</v>
      </c>
      <c r="D682" s="18">
        <v>399085</v>
      </c>
      <c r="E682" s="18" t="s">
        <v>798</v>
      </c>
      <c r="F682" s="18" t="s">
        <v>799</v>
      </c>
      <c r="G682" s="19">
        <v>45708.290555555555</v>
      </c>
      <c r="H682" s="19"/>
      <c r="I682" s="20">
        <v>190550</v>
      </c>
      <c r="J682" s="20">
        <v>190550</v>
      </c>
      <c r="K682" s="33" t="e">
        <v>#N/A</v>
      </c>
      <c r="L682" s="18" t="s">
        <v>579</v>
      </c>
      <c r="M682" s="21">
        <v>0</v>
      </c>
      <c r="N682" s="22"/>
      <c r="O682" s="18"/>
      <c r="P682" s="18" t="s">
        <v>580</v>
      </c>
      <c r="Q682" s="19">
        <v>45708</v>
      </c>
      <c r="R682" s="19">
        <v>45720</v>
      </c>
      <c r="S682" s="19">
        <v>45741</v>
      </c>
      <c r="T682" s="19"/>
      <c r="U682" s="18">
        <v>-25</v>
      </c>
      <c r="V682" s="18" t="s">
        <v>222</v>
      </c>
      <c r="W682" s="21">
        <v>0</v>
      </c>
      <c r="X682" s="18"/>
      <c r="Y682" s="18"/>
      <c r="Z682" s="18"/>
      <c r="AA682" s="18" t="s">
        <v>108</v>
      </c>
      <c r="AB682" s="18"/>
      <c r="AC682" s="18" t="s">
        <v>581</v>
      </c>
      <c r="AD682" s="21">
        <v>0</v>
      </c>
      <c r="AE682" s="21">
        <v>0</v>
      </c>
      <c r="AF682" s="21">
        <v>0</v>
      </c>
      <c r="AG682" s="21">
        <v>0</v>
      </c>
      <c r="AH682" s="21">
        <v>0</v>
      </c>
      <c r="AI682" s="21">
        <v>0</v>
      </c>
      <c r="AJ682" s="21">
        <v>190550</v>
      </c>
      <c r="AK682" s="21">
        <v>0</v>
      </c>
      <c r="AL682" s="21">
        <v>0</v>
      </c>
      <c r="AM682" s="21">
        <v>0</v>
      </c>
      <c r="AN682" s="21">
        <v>0</v>
      </c>
      <c r="AO682" s="18"/>
      <c r="AP682" s="19"/>
      <c r="AQ682" s="18"/>
      <c r="AR682" s="21">
        <v>0</v>
      </c>
    </row>
    <row r="683" spans="1:44" x14ac:dyDescent="0.35">
      <c r="A683" s="18">
        <v>800030924</v>
      </c>
      <c r="B683" s="18" t="s">
        <v>65</v>
      </c>
      <c r="C683" s="18" t="s">
        <v>18</v>
      </c>
      <c r="D683" s="18">
        <v>399113</v>
      </c>
      <c r="E683" s="18" t="s">
        <v>934</v>
      </c>
      <c r="F683" s="18" t="s">
        <v>935</v>
      </c>
      <c r="G683" s="19">
        <v>45709.287430555552</v>
      </c>
      <c r="H683" s="19"/>
      <c r="I683" s="20">
        <v>190178</v>
      </c>
      <c r="J683" s="20">
        <v>190178</v>
      </c>
      <c r="K683" s="33" t="e">
        <v>#N/A</v>
      </c>
      <c r="L683" s="18" t="s">
        <v>579</v>
      </c>
      <c r="M683" s="21">
        <v>0</v>
      </c>
      <c r="N683" s="22"/>
      <c r="O683" s="18"/>
      <c r="P683" s="18" t="s">
        <v>580</v>
      </c>
      <c r="Q683" s="19">
        <v>45709</v>
      </c>
      <c r="R683" s="19">
        <v>45719</v>
      </c>
      <c r="S683" s="19">
        <v>45741</v>
      </c>
      <c r="T683" s="19"/>
      <c r="U683" s="18">
        <v>-25</v>
      </c>
      <c r="V683" s="18" t="s">
        <v>222</v>
      </c>
      <c r="W683" s="21">
        <v>0</v>
      </c>
      <c r="X683" s="18"/>
      <c r="Y683" s="18"/>
      <c r="Z683" s="18"/>
      <c r="AA683" s="18" t="s">
        <v>108</v>
      </c>
      <c r="AB683" s="18"/>
      <c r="AC683" s="18" t="s">
        <v>581</v>
      </c>
      <c r="AD683" s="21">
        <v>0</v>
      </c>
      <c r="AE683" s="21">
        <v>0</v>
      </c>
      <c r="AF683" s="21">
        <v>0</v>
      </c>
      <c r="AG683" s="21">
        <v>0</v>
      </c>
      <c r="AH683" s="21">
        <v>0</v>
      </c>
      <c r="AI683" s="21">
        <v>0</v>
      </c>
      <c r="AJ683" s="21">
        <v>190178</v>
      </c>
      <c r="AK683" s="21">
        <v>0</v>
      </c>
      <c r="AL683" s="21">
        <v>0</v>
      </c>
      <c r="AM683" s="21">
        <v>0</v>
      </c>
      <c r="AN683" s="21">
        <v>0</v>
      </c>
      <c r="AO683" s="18"/>
      <c r="AP683" s="19"/>
      <c r="AQ683" s="18"/>
      <c r="AR683" s="21">
        <v>0</v>
      </c>
    </row>
    <row r="684" spans="1:44" x14ac:dyDescent="0.35">
      <c r="A684" s="18">
        <v>800030924</v>
      </c>
      <c r="B684" s="18" t="s">
        <v>65</v>
      </c>
      <c r="C684" s="18" t="s">
        <v>18</v>
      </c>
      <c r="D684" s="18">
        <v>398446</v>
      </c>
      <c r="E684" s="18" t="s">
        <v>796</v>
      </c>
      <c r="F684" s="18" t="s">
        <v>797</v>
      </c>
      <c r="G684" s="19">
        <v>45707.291504629633</v>
      </c>
      <c r="H684" s="19"/>
      <c r="I684" s="20">
        <v>188270</v>
      </c>
      <c r="J684" s="20">
        <v>188270</v>
      </c>
      <c r="K684" s="33" t="e">
        <v>#N/A</v>
      </c>
      <c r="L684" s="18" t="s">
        <v>579</v>
      </c>
      <c r="M684" s="21">
        <v>0</v>
      </c>
      <c r="N684" s="22"/>
      <c r="O684" s="18"/>
      <c r="P684" s="18" t="s">
        <v>580</v>
      </c>
      <c r="Q684" s="19">
        <v>45707</v>
      </c>
      <c r="R684" s="19">
        <v>45720</v>
      </c>
      <c r="S684" s="19">
        <v>45741</v>
      </c>
      <c r="T684" s="19"/>
      <c r="U684" s="18">
        <v>-25</v>
      </c>
      <c r="V684" s="18" t="s">
        <v>222</v>
      </c>
      <c r="W684" s="21">
        <v>0</v>
      </c>
      <c r="X684" s="18"/>
      <c r="Y684" s="18"/>
      <c r="Z684" s="18"/>
      <c r="AA684" s="18" t="s">
        <v>108</v>
      </c>
      <c r="AB684" s="18"/>
      <c r="AC684" s="18" t="s">
        <v>581</v>
      </c>
      <c r="AD684" s="21">
        <v>0</v>
      </c>
      <c r="AE684" s="21">
        <v>0</v>
      </c>
      <c r="AF684" s="21">
        <v>0</v>
      </c>
      <c r="AG684" s="21">
        <v>0</v>
      </c>
      <c r="AH684" s="21">
        <v>0</v>
      </c>
      <c r="AI684" s="21">
        <v>0</v>
      </c>
      <c r="AJ684" s="21">
        <v>188270</v>
      </c>
      <c r="AK684" s="21">
        <v>0</v>
      </c>
      <c r="AL684" s="21">
        <v>0</v>
      </c>
      <c r="AM684" s="21">
        <v>0</v>
      </c>
      <c r="AN684" s="21">
        <v>0</v>
      </c>
      <c r="AO684" s="18"/>
      <c r="AP684" s="19"/>
      <c r="AQ684" s="18"/>
      <c r="AR684" s="21">
        <v>0</v>
      </c>
    </row>
    <row r="685" spans="1:44" x14ac:dyDescent="0.35">
      <c r="A685" s="18">
        <v>800030924</v>
      </c>
      <c r="B685" s="18" t="s">
        <v>65</v>
      </c>
      <c r="C685" s="18" t="s">
        <v>18</v>
      </c>
      <c r="D685" s="18">
        <v>394008</v>
      </c>
      <c r="E685" s="18" t="s">
        <v>794</v>
      </c>
      <c r="F685" s="18" t="s">
        <v>795</v>
      </c>
      <c r="G685" s="19">
        <v>45690.34103009259</v>
      </c>
      <c r="H685" s="19"/>
      <c r="I685" s="20">
        <v>187410</v>
      </c>
      <c r="J685" s="20">
        <v>187410</v>
      </c>
      <c r="K685" s="33" t="e">
        <v>#N/A</v>
      </c>
      <c r="L685" s="18" t="s">
        <v>579</v>
      </c>
      <c r="M685" s="21">
        <v>0</v>
      </c>
      <c r="N685" s="22"/>
      <c r="O685" s="18"/>
      <c r="P685" s="18" t="s">
        <v>580</v>
      </c>
      <c r="Q685" s="19">
        <v>45690</v>
      </c>
      <c r="R685" s="19">
        <v>45720</v>
      </c>
      <c r="S685" s="19">
        <v>45741</v>
      </c>
      <c r="T685" s="19"/>
      <c r="U685" s="18">
        <v>-25</v>
      </c>
      <c r="V685" s="18" t="s">
        <v>222</v>
      </c>
      <c r="W685" s="21">
        <v>0</v>
      </c>
      <c r="X685" s="18"/>
      <c r="Y685" s="18"/>
      <c r="Z685" s="18"/>
      <c r="AA685" s="18" t="s">
        <v>108</v>
      </c>
      <c r="AB685" s="18"/>
      <c r="AC685" s="18" t="s">
        <v>581</v>
      </c>
      <c r="AD685" s="21">
        <v>0</v>
      </c>
      <c r="AE685" s="21">
        <v>0</v>
      </c>
      <c r="AF685" s="21">
        <v>0</v>
      </c>
      <c r="AG685" s="21">
        <v>0</v>
      </c>
      <c r="AH685" s="21">
        <v>0</v>
      </c>
      <c r="AI685" s="21">
        <v>0</v>
      </c>
      <c r="AJ685" s="21">
        <v>187410</v>
      </c>
      <c r="AK685" s="21">
        <v>0</v>
      </c>
      <c r="AL685" s="21">
        <v>0</v>
      </c>
      <c r="AM685" s="21">
        <v>0</v>
      </c>
      <c r="AN685" s="21">
        <v>0</v>
      </c>
      <c r="AO685" s="18"/>
      <c r="AP685" s="19"/>
      <c r="AQ685" s="18"/>
      <c r="AR685" s="21">
        <v>0</v>
      </c>
    </row>
    <row r="686" spans="1:44" x14ac:dyDescent="0.35">
      <c r="A686" s="18">
        <v>800030924</v>
      </c>
      <c r="B686" s="18" t="s">
        <v>65</v>
      </c>
      <c r="C686" s="18" t="s">
        <v>18</v>
      </c>
      <c r="D686" s="18">
        <v>397672</v>
      </c>
      <c r="E686" s="18" t="s">
        <v>792</v>
      </c>
      <c r="F686" s="18" t="s">
        <v>793</v>
      </c>
      <c r="G686" s="19">
        <v>45703.348124999997</v>
      </c>
      <c r="H686" s="19"/>
      <c r="I686" s="20">
        <v>184450</v>
      </c>
      <c r="J686" s="20">
        <v>184450</v>
      </c>
      <c r="K686" s="33" t="e">
        <v>#N/A</v>
      </c>
      <c r="L686" s="18" t="s">
        <v>579</v>
      </c>
      <c r="M686" s="21">
        <v>0</v>
      </c>
      <c r="N686" s="22"/>
      <c r="O686" s="18"/>
      <c r="P686" s="18" t="s">
        <v>580</v>
      </c>
      <c r="Q686" s="19">
        <v>45703</v>
      </c>
      <c r="R686" s="19">
        <v>45720</v>
      </c>
      <c r="S686" s="19">
        <v>45741</v>
      </c>
      <c r="T686" s="19"/>
      <c r="U686" s="18">
        <v>-25</v>
      </c>
      <c r="V686" s="18" t="s">
        <v>222</v>
      </c>
      <c r="W686" s="21">
        <v>0</v>
      </c>
      <c r="X686" s="18"/>
      <c r="Y686" s="18"/>
      <c r="Z686" s="18"/>
      <c r="AA686" s="18" t="s">
        <v>108</v>
      </c>
      <c r="AB686" s="18"/>
      <c r="AC686" s="18" t="s">
        <v>581</v>
      </c>
      <c r="AD686" s="21">
        <v>0</v>
      </c>
      <c r="AE686" s="21">
        <v>0</v>
      </c>
      <c r="AF686" s="21">
        <v>0</v>
      </c>
      <c r="AG686" s="21">
        <v>0</v>
      </c>
      <c r="AH686" s="21">
        <v>0</v>
      </c>
      <c r="AI686" s="21">
        <v>0</v>
      </c>
      <c r="AJ686" s="21">
        <v>184450</v>
      </c>
      <c r="AK686" s="21">
        <v>0</v>
      </c>
      <c r="AL686" s="21">
        <v>0</v>
      </c>
      <c r="AM686" s="21">
        <v>0</v>
      </c>
      <c r="AN686" s="21">
        <v>0</v>
      </c>
      <c r="AO686" s="18"/>
      <c r="AP686" s="19"/>
      <c r="AQ686" s="18"/>
      <c r="AR686" s="21">
        <v>0</v>
      </c>
    </row>
    <row r="687" spans="1:44" x14ac:dyDescent="0.35">
      <c r="A687" s="18">
        <v>800030924</v>
      </c>
      <c r="B687" s="18" t="s">
        <v>65</v>
      </c>
      <c r="C687" s="18" t="s">
        <v>18</v>
      </c>
      <c r="D687" s="18">
        <v>400029</v>
      </c>
      <c r="E687" s="18" t="s">
        <v>582</v>
      </c>
      <c r="F687" s="18" t="s">
        <v>583</v>
      </c>
      <c r="G687" s="19">
        <v>45713.288356481484</v>
      </c>
      <c r="H687" s="19"/>
      <c r="I687" s="20">
        <v>182769</v>
      </c>
      <c r="J687" s="20">
        <v>182769</v>
      </c>
      <c r="K687" s="33" t="e">
        <v>#N/A</v>
      </c>
      <c r="L687" s="18" t="s">
        <v>579</v>
      </c>
      <c r="M687" s="21">
        <v>0</v>
      </c>
      <c r="N687" s="22"/>
      <c r="O687" s="18"/>
      <c r="P687" s="18" t="s">
        <v>580</v>
      </c>
      <c r="Q687" s="19">
        <v>45713</v>
      </c>
      <c r="R687" s="19">
        <v>45721</v>
      </c>
      <c r="S687" s="19">
        <v>45741</v>
      </c>
      <c r="T687" s="19"/>
      <c r="U687" s="18">
        <v>-25</v>
      </c>
      <c r="V687" s="18" t="s">
        <v>222</v>
      </c>
      <c r="W687" s="21">
        <v>0</v>
      </c>
      <c r="X687" s="18"/>
      <c r="Y687" s="18"/>
      <c r="Z687" s="18"/>
      <c r="AA687" s="18" t="s">
        <v>108</v>
      </c>
      <c r="AB687" s="18"/>
      <c r="AC687" s="18" t="s">
        <v>581</v>
      </c>
      <c r="AD687" s="21">
        <v>0</v>
      </c>
      <c r="AE687" s="21">
        <v>0</v>
      </c>
      <c r="AF687" s="21">
        <v>0</v>
      </c>
      <c r="AG687" s="21">
        <v>0</v>
      </c>
      <c r="AH687" s="21">
        <v>0</v>
      </c>
      <c r="AI687" s="21">
        <v>0</v>
      </c>
      <c r="AJ687" s="21">
        <v>182769</v>
      </c>
      <c r="AK687" s="21">
        <v>0</v>
      </c>
      <c r="AL687" s="21">
        <v>0</v>
      </c>
      <c r="AM687" s="21">
        <v>0</v>
      </c>
      <c r="AN687" s="21">
        <v>0</v>
      </c>
      <c r="AO687" s="18"/>
      <c r="AP687" s="19"/>
      <c r="AQ687" s="18"/>
      <c r="AR687" s="21">
        <v>0</v>
      </c>
    </row>
    <row r="688" spans="1:44" x14ac:dyDescent="0.35">
      <c r="A688" s="18">
        <v>800030924</v>
      </c>
      <c r="B688" s="18" t="s">
        <v>65</v>
      </c>
      <c r="C688" s="18" t="s">
        <v>18</v>
      </c>
      <c r="D688" s="18">
        <v>398289</v>
      </c>
      <c r="E688" s="18" t="s">
        <v>790</v>
      </c>
      <c r="F688" s="18" t="s">
        <v>791</v>
      </c>
      <c r="G688" s="19">
        <v>45706.33153935185</v>
      </c>
      <c r="H688" s="19"/>
      <c r="I688" s="20">
        <v>180360</v>
      </c>
      <c r="J688" s="20">
        <v>180360</v>
      </c>
      <c r="K688" s="33" t="e">
        <v>#N/A</v>
      </c>
      <c r="L688" s="18" t="s">
        <v>579</v>
      </c>
      <c r="M688" s="21">
        <v>0</v>
      </c>
      <c r="N688" s="22"/>
      <c r="O688" s="18"/>
      <c r="P688" s="18" t="s">
        <v>580</v>
      </c>
      <c r="Q688" s="19">
        <v>45706</v>
      </c>
      <c r="R688" s="19">
        <v>45720</v>
      </c>
      <c r="S688" s="19">
        <v>45741</v>
      </c>
      <c r="T688" s="19"/>
      <c r="U688" s="18">
        <v>-25</v>
      </c>
      <c r="V688" s="18" t="s">
        <v>222</v>
      </c>
      <c r="W688" s="21">
        <v>0</v>
      </c>
      <c r="X688" s="18"/>
      <c r="Y688" s="18"/>
      <c r="Z688" s="18"/>
      <c r="AA688" s="18" t="s">
        <v>108</v>
      </c>
      <c r="AB688" s="18"/>
      <c r="AC688" s="18" t="s">
        <v>581</v>
      </c>
      <c r="AD688" s="21">
        <v>0</v>
      </c>
      <c r="AE688" s="21">
        <v>0</v>
      </c>
      <c r="AF688" s="21">
        <v>0</v>
      </c>
      <c r="AG688" s="21">
        <v>0</v>
      </c>
      <c r="AH688" s="21">
        <v>0</v>
      </c>
      <c r="AI688" s="21">
        <v>0</v>
      </c>
      <c r="AJ688" s="21">
        <v>180360</v>
      </c>
      <c r="AK688" s="21">
        <v>0</v>
      </c>
      <c r="AL688" s="21">
        <v>0</v>
      </c>
      <c r="AM688" s="21">
        <v>0</v>
      </c>
      <c r="AN688" s="21">
        <v>0</v>
      </c>
      <c r="AO688" s="18"/>
      <c r="AP688" s="19"/>
      <c r="AQ688" s="18"/>
      <c r="AR688" s="21">
        <v>0</v>
      </c>
    </row>
    <row r="689" spans="1:44" x14ac:dyDescent="0.35">
      <c r="A689" s="18">
        <v>800030924</v>
      </c>
      <c r="B689" s="18" t="s">
        <v>65</v>
      </c>
      <c r="C689" s="18" t="s">
        <v>18</v>
      </c>
      <c r="D689" s="18">
        <v>398982</v>
      </c>
      <c r="E689" s="18" t="s">
        <v>788</v>
      </c>
      <c r="F689" s="18" t="s">
        <v>789</v>
      </c>
      <c r="G689" s="19">
        <v>45708.289618055554</v>
      </c>
      <c r="H689" s="19"/>
      <c r="I689" s="20">
        <v>179371</v>
      </c>
      <c r="J689" s="20">
        <v>179371</v>
      </c>
      <c r="K689" s="33" t="e">
        <v>#N/A</v>
      </c>
      <c r="L689" s="18" t="s">
        <v>579</v>
      </c>
      <c r="M689" s="21">
        <v>0</v>
      </c>
      <c r="N689" s="22"/>
      <c r="O689" s="18"/>
      <c r="P689" s="18" t="s">
        <v>580</v>
      </c>
      <c r="Q689" s="19">
        <v>45708</v>
      </c>
      <c r="R689" s="19">
        <v>45720</v>
      </c>
      <c r="S689" s="19">
        <v>45741</v>
      </c>
      <c r="T689" s="19"/>
      <c r="U689" s="18">
        <v>-25</v>
      </c>
      <c r="V689" s="18" t="s">
        <v>222</v>
      </c>
      <c r="W689" s="21">
        <v>0</v>
      </c>
      <c r="X689" s="18"/>
      <c r="Y689" s="18"/>
      <c r="Z689" s="18"/>
      <c r="AA689" s="18" t="s">
        <v>108</v>
      </c>
      <c r="AB689" s="18"/>
      <c r="AC689" s="18" t="s">
        <v>581</v>
      </c>
      <c r="AD689" s="21">
        <v>0</v>
      </c>
      <c r="AE689" s="21">
        <v>0</v>
      </c>
      <c r="AF689" s="21">
        <v>0</v>
      </c>
      <c r="AG689" s="21">
        <v>0</v>
      </c>
      <c r="AH689" s="21">
        <v>0</v>
      </c>
      <c r="AI689" s="21">
        <v>0</v>
      </c>
      <c r="AJ689" s="21">
        <v>179371</v>
      </c>
      <c r="AK689" s="21">
        <v>0</v>
      </c>
      <c r="AL689" s="21">
        <v>0</v>
      </c>
      <c r="AM689" s="21">
        <v>0</v>
      </c>
      <c r="AN689" s="21">
        <v>0</v>
      </c>
      <c r="AO689" s="18"/>
      <c r="AP689" s="19"/>
      <c r="AQ689" s="18"/>
      <c r="AR689" s="21">
        <v>0</v>
      </c>
    </row>
    <row r="690" spans="1:44" x14ac:dyDescent="0.35">
      <c r="A690" s="18">
        <v>800030924</v>
      </c>
      <c r="B690" s="18" t="s">
        <v>65</v>
      </c>
      <c r="C690" s="18" t="s">
        <v>18</v>
      </c>
      <c r="D690" s="18">
        <v>399351</v>
      </c>
      <c r="E690" s="18" t="s">
        <v>786</v>
      </c>
      <c r="F690" s="18" t="s">
        <v>787</v>
      </c>
      <c r="G690" s="19">
        <v>45709.289594907408</v>
      </c>
      <c r="H690" s="19"/>
      <c r="I690" s="20">
        <v>174240</v>
      </c>
      <c r="J690" s="20">
        <v>174240</v>
      </c>
      <c r="K690" s="33" t="e">
        <v>#N/A</v>
      </c>
      <c r="L690" s="18" t="s">
        <v>579</v>
      </c>
      <c r="M690" s="21">
        <v>0</v>
      </c>
      <c r="N690" s="22"/>
      <c r="O690" s="18"/>
      <c r="P690" s="18" t="s">
        <v>580</v>
      </c>
      <c r="Q690" s="19">
        <v>45709</v>
      </c>
      <c r="R690" s="19">
        <v>45720</v>
      </c>
      <c r="S690" s="19">
        <v>45741</v>
      </c>
      <c r="T690" s="19"/>
      <c r="U690" s="18">
        <v>-25</v>
      </c>
      <c r="V690" s="18" t="s">
        <v>222</v>
      </c>
      <c r="W690" s="21">
        <v>0</v>
      </c>
      <c r="X690" s="18"/>
      <c r="Y690" s="18"/>
      <c r="Z690" s="18"/>
      <c r="AA690" s="18" t="s">
        <v>108</v>
      </c>
      <c r="AB690" s="18"/>
      <c r="AC690" s="18" t="s">
        <v>581</v>
      </c>
      <c r="AD690" s="21">
        <v>0</v>
      </c>
      <c r="AE690" s="21">
        <v>0</v>
      </c>
      <c r="AF690" s="21">
        <v>0</v>
      </c>
      <c r="AG690" s="21">
        <v>0</v>
      </c>
      <c r="AH690" s="21">
        <v>0</v>
      </c>
      <c r="AI690" s="21">
        <v>0</v>
      </c>
      <c r="AJ690" s="21">
        <v>174240</v>
      </c>
      <c r="AK690" s="21">
        <v>0</v>
      </c>
      <c r="AL690" s="21">
        <v>0</v>
      </c>
      <c r="AM690" s="21">
        <v>0</v>
      </c>
      <c r="AN690" s="21">
        <v>0</v>
      </c>
      <c r="AO690" s="18"/>
      <c r="AP690" s="19"/>
      <c r="AQ690" s="18"/>
      <c r="AR690" s="21">
        <v>0</v>
      </c>
    </row>
    <row r="691" spans="1:44" x14ac:dyDescent="0.35">
      <c r="A691" s="18">
        <v>800030924</v>
      </c>
      <c r="B691" s="18" t="s">
        <v>65</v>
      </c>
      <c r="C691" s="18" t="s">
        <v>18</v>
      </c>
      <c r="D691" s="18">
        <v>397699</v>
      </c>
      <c r="E691" s="18" t="s">
        <v>784</v>
      </c>
      <c r="F691" s="18" t="s">
        <v>785</v>
      </c>
      <c r="G691" s="19">
        <v>45704.353472222225</v>
      </c>
      <c r="H691" s="19"/>
      <c r="I691" s="20">
        <v>174100</v>
      </c>
      <c r="J691" s="20">
        <v>174100</v>
      </c>
      <c r="K691" s="33" t="e">
        <v>#N/A</v>
      </c>
      <c r="L691" s="18" t="s">
        <v>579</v>
      </c>
      <c r="M691" s="21">
        <v>0</v>
      </c>
      <c r="N691" s="22"/>
      <c r="O691" s="18"/>
      <c r="P691" s="18" t="s">
        <v>580</v>
      </c>
      <c r="Q691" s="19">
        <v>45704</v>
      </c>
      <c r="R691" s="19">
        <v>45720</v>
      </c>
      <c r="S691" s="19">
        <v>45741</v>
      </c>
      <c r="T691" s="19"/>
      <c r="U691" s="18">
        <v>-25</v>
      </c>
      <c r="V691" s="18" t="s">
        <v>222</v>
      </c>
      <c r="W691" s="21">
        <v>0</v>
      </c>
      <c r="X691" s="18"/>
      <c r="Y691" s="18"/>
      <c r="Z691" s="18"/>
      <c r="AA691" s="18" t="s">
        <v>108</v>
      </c>
      <c r="AB691" s="18"/>
      <c r="AC691" s="18" t="s">
        <v>581</v>
      </c>
      <c r="AD691" s="21">
        <v>0</v>
      </c>
      <c r="AE691" s="21">
        <v>0</v>
      </c>
      <c r="AF691" s="21">
        <v>0</v>
      </c>
      <c r="AG691" s="21">
        <v>0</v>
      </c>
      <c r="AH691" s="21">
        <v>0</v>
      </c>
      <c r="AI691" s="21">
        <v>0</v>
      </c>
      <c r="AJ691" s="21">
        <v>174100</v>
      </c>
      <c r="AK691" s="21">
        <v>0</v>
      </c>
      <c r="AL691" s="21">
        <v>0</v>
      </c>
      <c r="AM691" s="21">
        <v>0</v>
      </c>
      <c r="AN691" s="21">
        <v>0</v>
      </c>
      <c r="AO691" s="18"/>
      <c r="AP691" s="19"/>
      <c r="AQ691" s="18"/>
      <c r="AR691" s="21">
        <v>0</v>
      </c>
    </row>
    <row r="692" spans="1:44" x14ac:dyDescent="0.35">
      <c r="A692" s="18">
        <v>800030924</v>
      </c>
      <c r="B692" s="18" t="s">
        <v>65</v>
      </c>
      <c r="C692" s="18" t="s">
        <v>18</v>
      </c>
      <c r="D692" s="18">
        <v>399498</v>
      </c>
      <c r="E692" s="18" t="s">
        <v>932</v>
      </c>
      <c r="F692" s="18" t="s">
        <v>933</v>
      </c>
      <c r="G692" s="19">
        <v>45711.291087962964</v>
      </c>
      <c r="H692" s="19"/>
      <c r="I692" s="20">
        <v>173878</v>
      </c>
      <c r="J692" s="20">
        <v>173878</v>
      </c>
      <c r="K692" s="33" t="e">
        <v>#N/A</v>
      </c>
      <c r="L692" s="18" t="s">
        <v>579</v>
      </c>
      <c r="M692" s="21">
        <v>0</v>
      </c>
      <c r="N692" s="22"/>
      <c r="O692" s="18"/>
      <c r="P692" s="18" t="s">
        <v>580</v>
      </c>
      <c r="Q692" s="19">
        <v>45711</v>
      </c>
      <c r="R692" s="19">
        <v>45719</v>
      </c>
      <c r="S692" s="19">
        <v>45741</v>
      </c>
      <c r="T692" s="19"/>
      <c r="U692" s="18">
        <v>-25</v>
      </c>
      <c r="V692" s="18" t="s">
        <v>222</v>
      </c>
      <c r="W692" s="21">
        <v>0</v>
      </c>
      <c r="X692" s="18"/>
      <c r="Y692" s="18"/>
      <c r="Z692" s="18"/>
      <c r="AA692" s="18" t="s">
        <v>108</v>
      </c>
      <c r="AB692" s="18"/>
      <c r="AC692" s="18" t="s">
        <v>581</v>
      </c>
      <c r="AD692" s="21">
        <v>0</v>
      </c>
      <c r="AE692" s="21">
        <v>0</v>
      </c>
      <c r="AF692" s="21">
        <v>0</v>
      </c>
      <c r="AG692" s="21">
        <v>0</v>
      </c>
      <c r="AH692" s="21">
        <v>0</v>
      </c>
      <c r="AI692" s="21">
        <v>0</v>
      </c>
      <c r="AJ692" s="21">
        <v>173878</v>
      </c>
      <c r="AK692" s="21">
        <v>0</v>
      </c>
      <c r="AL692" s="21">
        <v>0</v>
      </c>
      <c r="AM692" s="21">
        <v>0</v>
      </c>
      <c r="AN692" s="21">
        <v>0</v>
      </c>
      <c r="AO692" s="18"/>
      <c r="AP692" s="19"/>
      <c r="AQ692" s="18"/>
      <c r="AR692" s="21">
        <v>0</v>
      </c>
    </row>
    <row r="693" spans="1:44" x14ac:dyDescent="0.35">
      <c r="A693" s="18">
        <v>800030924</v>
      </c>
      <c r="B693" s="18" t="s">
        <v>65</v>
      </c>
      <c r="C693" s="18" t="s">
        <v>18</v>
      </c>
      <c r="D693" s="18">
        <v>391942</v>
      </c>
      <c r="E693" s="18" t="s">
        <v>969</v>
      </c>
      <c r="F693" s="18" t="s">
        <v>970</v>
      </c>
      <c r="G693" s="19">
        <v>45684.292268518519</v>
      </c>
      <c r="H693" s="19"/>
      <c r="I693" s="20">
        <v>172778</v>
      </c>
      <c r="J693" s="20">
        <v>172778</v>
      </c>
      <c r="K693" s="33" t="e">
        <v>#N/A</v>
      </c>
      <c r="L693" s="18" t="s">
        <v>579</v>
      </c>
      <c r="M693" s="21">
        <v>0</v>
      </c>
      <c r="N693" s="22"/>
      <c r="O693" s="18"/>
      <c r="P693" s="18" t="s">
        <v>580</v>
      </c>
      <c r="Q693" s="19">
        <v>45684</v>
      </c>
      <c r="R693" s="19">
        <v>45702</v>
      </c>
      <c r="S693" s="19">
        <v>45719</v>
      </c>
      <c r="T693" s="19"/>
      <c r="U693" s="18">
        <v>-3</v>
      </c>
      <c r="V693" s="18" t="s">
        <v>222</v>
      </c>
      <c r="W693" s="21">
        <v>0</v>
      </c>
      <c r="X693" s="18"/>
      <c r="Y693" s="18"/>
      <c r="Z693" s="18"/>
      <c r="AA693" s="18" t="s">
        <v>108</v>
      </c>
      <c r="AB693" s="18"/>
      <c r="AC693" s="18" t="s">
        <v>958</v>
      </c>
      <c r="AD693" s="21">
        <v>0</v>
      </c>
      <c r="AE693" s="21">
        <v>0</v>
      </c>
      <c r="AF693" s="21">
        <v>0</v>
      </c>
      <c r="AG693" s="21">
        <v>0</v>
      </c>
      <c r="AH693" s="21">
        <v>0</v>
      </c>
      <c r="AI693" s="21">
        <v>0</v>
      </c>
      <c r="AJ693" s="21">
        <v>172778</v>
      </c>
      <c r="AK693" s="21">
        <v>0</v>
      </c>
      <c r="AL693" s="21">
        <v>0</v>
      </c>
      <c r="AM693" s="21">
        <v>0</v>
      </c>
      <c r="AN693" s="21">
        <v>0</v>
      </c>
      <c r="AO693" s="18"/>
      <c r="AP693" s="19"/>
      <c r="AQ693" s="18"/>
      <c r="AR693" s="21">
        <v>0</v>
      </c>
    </row>
    <row r="694" spans="1:44" x14ac:dyDescent="0.35">
      <c r="A694" s="18">
        <v>800030924</v>
      </c>
      <c r="B694" s="18" t="s">
        <v>65</v>
      </c>
      <c r="C694" s="18" t="s">
        <v>18</v>
      </c>
      <c r="D694" s="18">
        <v>395930</v>
      </c>
      <c r="E694" s="18" t="s">
        <v>930</v>
      </c>
      <c r="F694" s="18" t="s">
        <v>931</v>
      </c>
      <c r="G694" s="19">
        <v>45697.015682870369</v>
      </c>
      <c r="H694" s="19"/>
      <c r="I694" s="20">
        <v>172728</v>
      </c>
      <c r="J694" s="20">
        <v>172728</v>
      </c>
      <c r="K694" s="33" t="e">
        <v>#N/A</v>
      </c>
      <c r="L694" s="18" t="s">
        <v>579</v>
      </c>
      <c r="M694" s="21">
        <v>0</v>
      </c>
      <c r="N694" s="22"/>
      <c r="O694" s="18"/>
      <c r="P694" s="18" t="s">
        <v>580</v>
      </c>
      <c r="Q694" s="19">
        <v>45697</v>
      </c>
      <c r="R694" s="19">
        <v>45719</v>
      </c>
      <c r="S694" s="19">
        <v>45741</v>
      </c>
      <c r="T694" s="19"/>
      <c r="U694" s="18">
        <v>-25</v>
      </c>
      <c r="V694" s="18" t="s">
        <v>222</v>
      </c>
      <c r="W694" s="21">
        <v>0</v>
      </c>
      <c r="X694" s="18"/>
      <c r="Y694" s="18"/>
      <c r="Z694" s="18"/>
      <c r="AA694" s="18" t="s">
        <v>108</v>
      </c>
      <c r="AB694" s="18"/>
      <c r="AC694" s="18" t="s">
        <v>581</v>
      </c>
      <c r="AD694" s="21">
        <v>0</v>
      </c>
      <c r="AE694" s="21">
        <v>0</v>
      </c>
      <c r="AF694" s="21">
        <v>0</v>
      </c>
      <c r="AG694" s="21">
        <v>0</v>
      </c>
      <c r="AH694" s="21">
        <v>0</v>
      </c>
      <c r="AI694" s="21">
        <v>0</v>
      </c>
      <c r="AJ694" s="21">
        <v>172728</v>
      </c>
      <c r="AK694" s="21">
        <v>0</v>
      </c>
      <c r="AL694" s="21">
        <v>0</v>
      </c>
      <c r="AM694" s="21">
        <v>0</v>
      </c>
      <c r="AN694" s="21">
        <v>0</v>
      </c>
      <c r="AO694" s="18"/>
      <c r="AP694" s="19"/>
      <c r="AQ694" s="18"/>
      <c r="AR694" s="21">
        <v>0</v>
      </c>
    </row>
    <row r="695" spans="1:44" x14ac:dyDescent="0.35">
      <c r="A695" s="18">
        <v>800030924</v>
      </c>
      <c r="B695" s="18" t="s">
        <v>65</v>
      </c>
      <c r="C695" s="18" t="s">
        <v>18</v>
      </c>
      <c r="D695" s="18">
        <v>399398</v>
      </c>
      <c r="E695" s="18" t="s">
        <v>782</v>
      </c>
      <c r="F695" s="18" t="s">
        <v>783</v>
      </c>
      <c r="G695" s="19">
        <v>45710.290081018517</v>
      </c>
      <c r="H695" s="19"/>
      <c r="I695" s="20">
        <v>169740</v>
      </c>
      <c r="J695" s="20">
        <v>169740</v>
      </c>
      <c r="K695" s="33" t="e">
        <v>#N/A</v>
      </c>
      <c r="L695" s="18" t="s">
        <v>579</v>
      </c>
      <c r="M695" s="21">
        <v>0</v>
      </c>
      <c r="N695" s="22"/>
      <c r="O695" s="18"/>
      <c r="P695" s="18" t="s">
        <v>580</v>
      </c>
      <c r="Q695" s="19">
        <v>45710</v>
      </c>
      <c r="R695" s="19">
        <v>45720</v>
      </c>
      <c r="S695" s="19">
        <v>45741</v>
      </c>
      <c r="T695" s="19"/>
      <c r="U695" s="18">
        <v>-25</v>
      </c>
      <c r="V695" s="18" t="s">
        <v>222</v>
      </c>
      <c r="W695" s="21">
        <v>0</v>
      </c>
      <c r="X695" s="18"/>
      <c r="Y695" s="18"/>
      <c r="Z695" s="18"/>
      <c r="AA695" s="18" t="s">
        <v>108</v>
      </c>
      <c r="AB695" s="18"/>
      <c r="AC695" s="18" t="s">
        <v>581</v>
      </c>
      <c r="AD695" s="21">
        <v>0</v>
      </c>
      <c r="AE695" s="21">
        <v>0</v>
      </c>
      <c r="AF695" s="21">
        <v>0</v>
      </c>
      <c r="AG695" s="21">
        <v>0</v>
      </c>
      <c r="AH695" s="21">
        <v>0</v>
      </c>
      <c r="AI695" s="21">
        <v>0</v>
      </c>
      <c r="AJ695" s="21">
        <v>169740</v>
      </c>
      <c r="AK695" s="21">
        <v>0</v>
      </c>
      <c r="AL695" s="21">
        <v>0</v>
      </c>
      <c r="AM695" s="21">
        <v>0</v>
      </c>
      <c r="AN695" s="21">
        <v>0</v>
      </c>
      <c r="AO695" s="18"/>
      <c r="AP695" s="19"/>
      <c r="AQ695" s="18"/>
      <c r="AR695" s="21">
        <v>0</v>
      </c>
    </row>
    <row r="696" spans="1:44" x14ac:dyDescent="0.35">
      <c r="A696" s="18">
        <v>800030924</v>
      </c>
      <c r="B696" s="18" t="s">
        <v>65</v>
      </c>
      <c r="C696" s="18" t="s">
        <v>18</v>
      </c>
      <c r="D696" s="18">
        <v>399654</v>
      </c>
      <c r="E696" s="18" t="s">
        <v>780</v>
      </c>
      <c r="F696" s="18" t="s">
        <v>781</v>
      </c>
      <c r="G696" s="19">
        <v>45712.294340277775</v>
      </c>
      <c r="H696" s="19"/>
      <c r="I696" s="20">
        <v>167128</v>
      </c>
      <c r="J696" s="20">
        <v>167128</v>
      </c>
      <c r="K696" s="33" t="e">
        <v>#N/A</v>
      </c>
      <c r="L696" s="18" t="s">
        <v>579</v>
      </c>
      <c r="M696" s="21">
        <v>0</v>
      </c>
      <c r="N696" s="22"/>
      <c r="O696" s="18"/>
      <c r="P696" s="18" t="s">
        <v>580</v>
      </c>
      <c r="Q696" s="19">
        <v>45712</v>
      </c>
      <c r="R696" s="19">
        <v>45720</v>
      </c>
      <c r="S696" s="19">
        <v>45741</v>
      </c>
      <c r="T696" s="19"/>
      <c r="U696" s="18">
        <v>-25</v>
      </c>
      <c r="V696" s="18" t="s">
        <v>222</v>
      </c>
      <c r="W696" s="21">
        <v>0</v>
      </c>
      <c r="X696" s="18"/>
      <c r="Y696" s="18"/>
      <c r="Z696" s="18"/>
      <c r="AA696" s="18" t="s">
        <v>108</v>
      </c>
      <c r="AB696" s="18"/>
      <c r="AC696" s="18" t="s">
        <v>581</v>
      </c>
      <c r="AD696" s="21">
        <v>0</v>
      </c>
      <c r="AE696" s="21">
        <v>0</v>
      </c>
      <c r="AF696" s="21">
        <v>0</v>
      </c>
      <c r="AG696" s="21">
        <v>0</v>
      </c>
      <c r="AH696" s="21">
        <v>0</v>
      </c>
      <c r="AI696" s="21">
        <v>0</v>
      </c>
      <c r="AJ696" s="21">
        <v>167128</v>
      </c>
      <c r="AK696" s="21">
        <v>0</v>
      </c>
      <c r="AL696" s="21">
        <v>0</v>
      </c>
      <c r="AM696" s="21">
        <v>0</v>
      </c>
      <c r="AN696" s="21">
        <v>0</v>
      </c>
      <c r="AO696" s="18"/>
      <c r="AP696" s="19"/>
      <c r="AQ696" s="18"/>
      <c r="AR696" s="21">
        <v>0</v>
      </c>
    </row>
    <row r="697" spans="1:44" x14ac:dyDescent="0.35">
      <c r="A697" s="18">
        <v>800030924</v>
      </c>
      <c r="B697" s="18" t="s">
        <v>65</v>
      </c>
      <c r="C697" s="18" t="s">
        <v>18</v>
      </c>
      <c r="D697" s="18">
        <v>394727</v>
      </c>
      <c r="E697" s="18" t="s">
        <v>778</v>
      </c>
      <c r="F697" s="18" t="s">
        <v>779</v>
      </c>
      <c r="G697" s="19">
        <v>45692.288611111115</v>
      </c>
      <c r="H697" s="19"/>
      <c r="I697" s="20">
        <v>165900</v>
      </c>
      <c r="J697" s="20">
        <v>165900</v>
      </c>
      <c r="K697" s="33" t="e">
        <v>#N/A</v>
      </c>
      <c r="L697" s="18" t="s">
        <v>579</v>
      </c>
      <c r="M697" s="21">
        <v>0</v>
      </c>
      <c r="N697" s="22"/>
      <c r="O697" s="18"/>
      <c r="P697" s="18" t="s">
        <v>580</v>
      </c>
      <c r="Q697" s="19">
        <v>45692</v>
      </c>
      <c r="R697" s="19">
        <v>45720</v>
      </c>
      <c r="S697" s="19">
        <v>45741</v>
      </c>
      <c r="T697" s="19"/>
      <c r="U697" s="18">
        <v>-25</v>
      </c>
      <c r="V697" s="18" t="s">
        <v>222</v>
      </c>
      <c r="W697" s="21">
        <v>0</v>
      </c>
      <c r="X697" s="18"/>
      <c r="Y697" s="18"/>
      <c r="Z697" s="18"/>
      <c r="AA697" s="18" t="s">
        <v>108</v>
      </c>
      <c r="AB697" s="18"/>
      <c r="AC697" s="18" t="s">
        <v>581</v>
      </c>
      <c r="AD697" s="21">
        <v>0</v>
      </c>
      <c r="AE697" s="21">
        <v>0</v>
      </c>
      <c r="AF697" s="21">
        <v>0</v>
      </c>
      <c r="AG697" s="21">
        <v>0</v>
      </c>
      <c r="AH697" s="21">
        <v>0</v>
      </c>
      <c r="AI697" s="21">
        <v>0</v>
      </c>
      <c r="AJ697" s="21">
        <v>165900</v>
      </c>
      <c r="AK697" s="21">
        <v>0</v>
      </c>
      <c r="AL697" s="21">
        <v>0</v>
      </c>
      <c r="AM697" s="21">
        <v>0</v>
      </c>
      <c r="AN697" s="21">
        <v>0</v>
      </c>
      <c r="AO697" s="18"/>
      <c r="AP697" s="19"/>
      <c r="AQ697" s="18"/>
      <c r="AR697" s="21">
        <v>0</v>
      </c>
    </row>
    <row r="698" spans="1:44" x14ac:dyDescent="0.35">
      <c r="A698" s="18">
        <v>800030924</v>
      </c>
      <c r="B698" s="18" t="s">
        <v>65</v>
      </c>
      <c r="C698" s="18" t="s">
        <v>18</v>
      </c>
      <c r="D698" s="18">
        <v>399534</v>
      </c>
      <c r="E698" s="18" t="s">
        <v>776</v>
      </c>
      <c r="F698" s="18" t="s">
        <v>777</v>
      </c>
      <c r="G698" s="19">
        <v>45711.291446759256</v>
      </c>
      <c r="H698" s="19"/>
      <c r="I698" s="20">
        <v>165500</v>
      </c>
      <c r="J698" s="20">
        <v>165500</v>
      </c>
      <c r="K698" s="33" t="e">
        <v>#N/A</v>
      </c>
      <c r="L698" s="18" t="s">
        <v>579</v>
      </c>
      <c r="M698" s="21">
        <v>0</v>
      </c>
      <c r="N698" s="22"/>
      <c r="O698" s="18"/>
      <c r="P698" s="18" t="s">
        <v>580</v>
      </c>
      <c r="Q698" s="19">
        <v>45711</v>
      </c>
      <c r="R698" s="19">
        <v>45720</v>
      </c>
      <c r="S698" s="19">
        <v>45741</v>
      </c>
      <c r="T698" s="19"/>
      <c r="U698" s="18">
        <v>-25</v>
      </c>
      <c r="V698" s="18" t="s">
        <v>222</v>
      </c>
      <c r="W698" s="21">
        <v>0</v>
      </c>
      <c r="X698" s="18"/>
      <c r="Y698" s="18"/>
      <c r="Z698" s="18"/>
      <c r="AA698" s="18" t="s">
        <v>108</v>
      </c>
      <c r="AB698" s="18"/>
      <c r="AC698" s="18" t="s">
        <v>581</v>
      </c>
      <c r="AD698" s="21">
        <v>0</v>
      </c>
      <c r="AE698" s="21">
        <v>0</v>
      </c>
      <c r="AF698" s="21">
        <v>0</v>
      </c>
      <c r="AG698" s="21">
        <v>0</v>
      </c>
      <c r="AH698" s="21">
        <v>0</v>
      </c>
      <c r="AI698" s="21">
        <v>0</v>
      </c>
      <c r="AJ698" s="21">
        <v>165500</v>
      </c>
      <c r="AK698" s="21">
        <v>0</v>
      </c>
      <c r="AL698" s="21">
        <v>0</v>
      </c>
      <c r="AM698" s="21">
        <v>0</v>
      </c>
      <c r="AN698" s="21">
        <v>0</v>
      </c>
      <c r="AO698" s="18"/>
      <c r="AP698" s="19"/>
      <c r="AQ698" s="18"/>
      <c r="AR698" s="21">
        <v>0</v>
      </c>
    </row>
    <row r="699" spans="1:44" x14ac:dyDescent="0.35">
      <c r="A699" s="18">
        <v>800030924</v>
      </c>
      <c r="B699" s="18" t="s">
        <v>65</v>
      </c>
      <c r="C699" s="18" t="s">
        <v>18</v>
      </c>
      <c r="D699" s="18">
        <v>397753</v>
      </c>
      <c r="E699" s="18" t="s">
        <v>774</v>
      </c>
      <c r="F699" s="18" t="s">
        <v>775</v>
      </c>
      <c r="G699" s="19">
        <v>45704.354155092595</v>
      </c>
      <c r="H699" s="19"/>
      <c r="I699" s="20">
        <v>165250</v>
      </c>
      <c r="J699" s="20">
        <v>165250</v>
      </c>
      <c r="K699" s="33" t="e">
        <v>#N/A</v>
      </c>
      <c r="L699" s="18" t="s">
        <v>579</v>
      </c>
      <c r="M699" s="21">
        <v>0</v>
      </c>
      <c r="N699" s="22"/>
      <c r="O699" s="18"/>
      <c r="P699" s="18" t="s">
        <v>580</v>
      </c>
      <c r="Q699" s="19">
        <v>45704</v>
      </c>
      <c r="R699" s="19">
        <v>45720</v>
      </c>
      <c r="S699" s="19">
        <v>45741</v>
      </c>
      <c r="T699" s="19"/>
      <c r="U699" s="18">
        <v>-25</v>
      </c>
      <c r="V699" s="18" t="s">
        <v>222</v>
      </c>
      <c r="W699" s="21">
        <v>0</v>
      </c>
      <c r="X699" s="18"/>
      <c r="Y699" s="18"/>
      <c r="Z699" s="18"/>
      <c r="AA699" s="18" t="s">
        <v>108</v>
      </c>
      <c r="AB699" s="18"/>
      <c r="AC699" s="18" t="s">
        <v>581</v>
      </c>
      <c r="AD699" s="21">
        <v>0</v>
      </c>
      <c r="AE699" s="21">
        <v>0</v>
      </c>
      <c r="AF699" s="21">
        <v>0</v>
      </c>
      <c r="AG699" s="21">
        <v>0</v>
      </c>
      <c r="AH699" s="21">
        <v>0</v>
      </c>
      <c r="AI699" s="21">
        <v>0</v>
      </c>
      <c r="AJ699" s="21">
        <v>165250</v>
      </c>
      <c r="AK699" s="21">
        <v>0</v>
      </c>
      <c r="AL699" s="21">
        <v>0</v>
      </c>
      <c r="AM699" s="21">
        <v>0</v>
      </c>
      <c r="AN699" s="21">
        <v>0</v>
      </c>
      <c r="AO699" s="18"/>
      <c r="AP699" s="19"/>
      <c r="AQ699" s="18"/>
      <c r="AR699" s="21">
        <v>0</v>
      </c>
    </row>
    <row r="700" spans="1:44" x14ac:dyDescent="0.35">
      <c r="A700" s="18">
        <v>800030924</v>
      </c>
      <c r="B700" s="18" t="s">
        <v>65</v>
      </c>
      <c r="C700" s="18" t="s">
        <v>18</v>
      </c>
      <c r="D700" s="18">
        <v>394345</v>
      </c>
      <c r="E700" s="18" t="s">
        <v>772</v>
      </c>
      <c r="F700" s="18" t="s">
        <v>773</v>
      </c>
      <c r="G700" s="19">
        <v>45691.330925925926</v>
      </c>
      <c r="H700" s="19"/>
      <c r="I700" s="20">
        <v>164840</v>
      </c>
      <c r="J700" s="20">
        <v>164840</v>
      </c>
      <c r="K700" s="33" t="e">
        <v>#N/A</v>
      </c>
      <c r="L700" s="18" t="s">
        <v>579</v>
      </c>
      <c r="M700" s="21">
        <v>0</v>
      </c>
      <c r="N700" s="22"/>
      <c r="O700" s="18"/>
      <c r="P700" s="18" t="s">
        <v>580</v>
      </c>
      <c r="Q700" s="19">
        <v>45691</v>
      </c>
      <c r="R700" s="19">
        <v>45720</v>
      </c>
      <c r="S700" s="19">
        <v>45741</v>
      </c>
      <c r="T700" s="19"/>
      <c r="U700" s="18">
        <v>-25</v>
      </c>
      <c r="V700" s="18" t="s">
        <v>222</v>
      </c>
      <c r="W700" s="21">
        <v>0</v>
      </c>
      <c r="X700" s="18"/>
      <c r="Y700" s="18"/>
      <c r="Z700" s="18"/>
      <c r="AA700" s="18" t="s">
        <v>108</v>
      </c>
      <c r="AB700" s="18"/>
      <c r="AC700" s="18" t="s">
        <v>581</v>
      </c>
      <c r="AD700" s="21">
        <v>0</v>
      </c>
      <c r="AE700" s="21">
        <v>0</v>
      </c>
      <c r="AF700" s="21">
        <v>0</v>
      </c>
      <c r="AG700" s="21">
        <v>0</v>
      </c>
      <c r="AH700" s="21">
        <v>0</v>
      </c>
      <c r="AI700" s="21">
        <v>0</v>
      </c>
      <c r="AJ700" s="21">
        <v>164840</v>
      </c>
      <c r="AK700" s="21">
        <v>0</v>
      </c>
      <c r="AL700" s="21">
        <v>0</v>
      </c>
      <c r="AM700" s="21">
        <v>0</v>
      </c>
      <c r="AN700" s="21">
        <v>0</v>
      </c>
      <c r="AO700" s="18"/>
      <c r="AP700" s="19"/>
      <c r="AQ700" s="18"/>
      <c r="AR700" s="21">
        <v>0</v>
      </c>
    </row>
    <row r="701" spans="1:44" x14ac:dyDescent="0.35">
      <c r="A701" s="18">
        <v>800030924</v>
      </c>
      <c r="B701" s="18" t="s">
        <v>65</v>
      </c>
      <c r="C701" s="18" t="s">
        <v>18</v>
      </c>
      <c r="D701" s="18">
        <v>395528</v>
      </c>
      <c r="E701" s="18" t="s">
        <v>770</v>
      </c>
      <c r="F701" s="18" t="s">
        <v>771</v>
      </c>
      <c r="G701" s="19">
        <v>45695.012280092589</v>
      </c>
      <c r="H701" s="19"/>
      <c r="I701" s="20">
        <v>164178</v>
      </c>
      <c r="J701" s="20">
        <v>164178</v>
      </c>
      <c r="K701" s="33" t="e">
        <v>#N/A</v>
      </c>
      <c r="L701" s="18" t="s">
        <v>579</v>
      </c>
      <c r="M701" s="21">
        <v>0</v>
      </c>
      <c r="N701" s="22"/>
      <c r="O701" s="18"/>
      <c r="P701" s="18" t="s">
        <v>580</v>
      </c>
      <c r="Q701" s="19">
        <v>45695</v>
      </c>
      <c r="R701" s="19">
        <v>45720</v>
      </c>
      <c r="S701" s="19">
        <v>45741</v>
      </c>
      <c r="T701" s="19"/>
      <c r="U701" s="18">
        <v>-25</v>
      </c>
      <c r="V701" s="18" t="s">
        <v>222</v>
      </c>
      <c r="W701" s="21">
        <v>0</v>
      </c>
      <c r="X701" s="18"/>
      <c r="Y701" s="18"/>
      <c r="Z701" s="18"/>
      <c r="AA701" s="18" t="s">
        <v>108</v>
      </c>
      <c r="AB701" s="18"/>
      <c r="AC701" s="18" t="s">
        <v>581</v>
      </c>
      <c r="AD701" s="21">
        <v>0</v>
      </c>
      <c r="AE701" s="21">
        <v>0</v>
      </c>
      <c r="AF701" s="21">
        <v>0</v>
      </c>
      <c r="AG701" s="21">
        <v>0</v>
      </c>
      <c r="AH701" s="21">
        <v>0</v>
      </c>
      <c r="AI701" s="21">
        <v>0</v>
      </c>
      <c r="AJ701" s="21">
        <v>164178</v>
      </c>
      <c r="AK701" s="21">
        <v>0</v>
      </c>
      <c r="AL701" s="21">
        <v>0</v>
      </c>
      <c r="AM701" s="21">
        <v>0</v>
      </c>
      <c r="AN701" s="21">
        <v>0</v>
      </c>
      <c r="AO701" s="18"/>
      <c r="AP701" s="19"/>
      <c r="AQ701" s="18"/>
      <c r="AR701" s="21">
        <v>0</v>
      </c>
    </row>
    <row r="702" spans="1:44" x14ac:dyDescent="0.35">
      <c r="A702" s="18">
        <v>800030924</v>
      </c>
      <c r="B702" s="18" t="s">
        <v>65</v>
      </c>
      <c r="C702" s="18" t="s">
        <v>18</v>
      </c>
      <c r="D702" s="18">
        <v>388705</v>
      </c>
      <c r="E702" s="18" t="s">
        <v>967</v>
      </c>
      <c r="F702" s="18" t="s">
        <v>968</v>
      </c>
      <c r="G702" s="19">
        <v>45671.434374999997</v>
      </c>
      <c r="H702" s="19"/>
      <c r="I702" s="20">
        <v>164020</v>
      </c>
      <c r="J702" s="20">
        <v>164020</v>
      </c>
      <c r="K702" s="33" t="e">
        <v>#N/A</v>
      </c>
      <c r="L702" s="18" t="s">
        <v>579</v>
      </c>
      <c r="M702" s="21">
        <v>0</v>
      </c>
      <c r="N702" s="22"/>
      <c r="O702" s="18"/>
      <c r="P702" s="18" t="s">
        <v>580</v>
      </c>
      <c r="Q702" s="19">
        <v>45671</v>
      </c>
      <c r="R702" s="19">
        <v>45702</v>
      </c>
      <c r="S702" s="19">
        <v>45719</v>
      </c>
      <c r="T702" s="19"/>
      <c r="U702" s="18">
        <v>-3</v>
      </c>
      <c r="V702" s="18" t="s">
        <v>222</v>
      </c>
      <c r="W702" s="21">
        <v>0</v>
      </c>
      <c r="X702" s="18"/>
      <c r="Y702" s="18"/>
      <c r="Z702" s="18"/>
      <c r="AA702" s="18" t="s">
        <v>108</v>
      </c>
      <c r="AB702" s="18"/>
      <c r="AC702" s="18" t="s">
        <v>958</v>
      </c>
      <c r="AD702" s="21">
        <v>0</v>
      </c>
      <c r="AE702" s="21">
        <v>0</v>
      </c>
      <c r="AF702" s="21">
        <v>0</v>
      </c>
      <c r="AG702" s="21">
        <v>0</v>
      </c>
      <c r="AH702" s="21">
        <v>0</v>
      </c>
      <c r="AI702" s="21">
        <v>0</v>
      </c>
      <c r="AJ702" s="21">
        <v>164020</v>
      </c>
      <c r="AK702" s="21">
        <v>0</v>
      </c>
      <c r="AL702" s="21">
        <v>0</v>
      </c>
      <c r="AM702" s="21">
        <v>0</v>
      </c>
      <c r="AN702" s="21">
        <v>0</v>
      </c>
      <c r="AO702" s="18"/>
      <c r="AP702" s="19"/>
      <c r="AQ702" s="18"/>
      <c r="AR702" s="21">
        <v>0</v>
      </c>
    </row>
    <row r="703" spans="1:44" x14ac:dyDescent="0.35">
      <c r="A703" s="18">
        <v>800030924</v>
      </c>
      <c r="B703" s="18" t="s">
        <v>65</v>
      </c>
      <c r="C703" s="18" t="s">
        <v>18</v>
      </c>
      <c r="D703" s="18">
        <v>395855</v>
      </c>
      <c r="E703" s="18" t="s">
        <v>768</v>
      </c>
      <c r="F703" s="18" t="s">
        <v>769</v>
      </c>
      <c r="G703" s="19">
        <v>45696.01494212963</v>
      </c>
      <c r="H703" s="19"/>
      <c r="I703" s="20">
        <v>163200</v>
      </c>
      <c r="J703" s="20">
        <v>163200</v>
      </c>
      <c r="K703" s="33" t="e">
        <v>#N/A</v>
      </c>
      <c r="L703" s="18" t="s">
        <v>579</v>
      </c>
      <c r="M703" s="21">
        <v>0</v>
      </c>
      <c r="N703" s="22"/>
      <c r="O703" s="18"/>
      <c r="P703" s="18" t="s">
        <v>580</v>
      </c>
      <c r="Q703" s="19">
        <v>45696</v>
      </c>
      <c r="R703" s="19">
        <v>45720</v>
      </c>
      <c r="S703" s="19">
        <v>45741</v>
      </c>
      <c r="T703" s="19"/>
      <c r="U703" s="18">
        <v>-25</v>
      </c>
      <c r="V703" s="18" t="s">
        <v>222</v>
      </c>
      <c r="W703" s="21">
        <v>0</v>
      </c>
      <c r="X703" s="18"/>
      <c r="Y703" s="18"/>
      <c r="Z703" s="18"/>
      <c r="AA703" s="18" t="s">
        <v>108</v>
      </c>
      <c r="AB703" s="18"/>
      <c r="AC703" s="18" t="s">
        <v>581</v>
      </c>
      <c r="AD703" s="21">
        <v>0</v>
      </c>
      <c r="AE703" s="21">
        <v>0</v>
      </c>
      <c r="AF703" s="21">
        <v>0</v>
      </c>
      <c r="AG703" s="21">
        <v>0</v>
      </c>
      <c r="AH703" s="21">
        <v>0</v>
      </c>
      <c r="AI703" s="21">
        <v>0</v>
      </c>
      <c r="AJ703" s="21">
        <v>163200</v>
      </c>
      <c r="AK703" s="21">
        <v>0</v>
      </c>
      <c r="AL703" s="21">
        <v>0</v>
      </c>
      <c r="AM703" s="21">
        <v>0</v>
      </c>
      <c r="AN703" s="21">
        <v>0</v>
      </c>
      <c r="AO703" s="18"/>
      <c r="AP703" s="19"/>
      <c r="AQ703" s="18"/>
      <c r="AR703" s="21">
        <v>0</v>
      </c>
    </row>
    <row r="704" spans="1:44" x14ac:dyDescent="0.35">
      <c r="A704" s="18">
        <v>800030924</v>
      </c>
      <c r="B704" s="18" t="s">
        <v>65</v>
      </c>
      <c r="C704" s="18" t="s">
        <v>18</v>
      </c>
      <c r="D704" s="18">
        <v>392129</v>
      </c>
      <c r="E704" s="18" t="s">
        <v>965</v>
      </c>
      <c r="F704" s="18" t="s">
        <v>966</v>
      </c>
      <c r="G704" s="19">
        <v>45684.293749999997</v>
      </c>
      <c r="H704" s="19"/>
      <c r="I704" s="20">
        <v>159054</v>
      </c>
      <c r="J704" s="20">
        <v>159054</v>
      </c>
      <c r="K704" s="33" t="e">
        <v>#N/A</v>
      </c>
      <c r="L704" s="18" t="s">
        <v>579</v>
      </c>
      <c r="M704" s="21">
        <v>0</v>
      </c>
      <c r="N704" s="22"/>
      <c r="O704" s="18"/>
      <c r="P704" s="18" t="s">
        <v>580</v>
      </c>
      <c r="Q704" s="19">
        <v>45684</v>
      </c>
      <c r="R704" s="19">
        <v>45702</v>
      </c>
      <c r="S704" s="19">
        <v>45719</v>
      </c>
      <c r="T704" s="19"/>
      <c r="U704" s="18">
        <v>-3</v>
      </c>
      <c r="V704" s="18" t="s">
        <v>222</v>
      </c>
      <c r="W704" s="21">
        <v>0</v>
      </c>
      <c r="X704" s="18"/>
      <c r="Y704" s="18"/>
      <c r="Z704" s="18"/>
      <c r="AA704" s="18" t="s">
        <v>108</v>
      </c>
      <c r="AB704" s="18"/>
      <c r="AC704" s="18" t="s">
        <v>958</v>
      </c>
      <c r="AD704" s="21">
        <v>0</v>
      </c>
      <c r="AE704" s="21">
        <v>0</v>
      </c>
      <c r="AF704" s="21">
        <v>0</v>
      </c>
      <c r="AG704" s="21">
        <v>0</v>
      </c>
      <c r="AH704" s="21">
        <v>0</v>
      </c>
      <c r="AI704" s="21">
        <v>0</v>
      </c>
      <c r="AJ704" s="21">
        <v>159054</v>
      </c>
      <c r="AK704" s="21">
        <v>0</v>
      </c>
      <c r="AL704" s="21">
        <v>0</v>
      </c>
      <c r="AM704" s="21">
        <v>0</v>
      </c>
      <c r="AN704" s="21">
        <v>0</v>
      </c>
      <c r="AO704" s="18"/>
      <c r="AP704" s="19"/>
      <c r="AQ704" s="18"/>
      <c r="AR704" s="21">
        <v>0</v>
      </c>
    </row>
    <row r="705" spans="1:44" x14ac:dyDescent="0.35">
      <c r="A705" s="18">
        <v>800030924</v>
      </c>
      <c r="B705" s="18" t="s">
        <v>65</v>
      </c>
      <c r="C705" s="18" t="s">
        <v>18</v>
      </c>
      <c r="D705" s="18">
        <v>398445</v>
      </c>
      <c r="E705" s="18" t="s">
        <v>766</v>
      </c>
      <c r="F705" s="18" t="s">
        <v>767</v>
      </c>
      <c r="G705" s="19">
        <v>45707.291493055556</v>
      </c>
      <c r="H705" s="19"/>
      <c r="I705" s="20">
        <v>157950</v>
      </c>
      <c r="J705" s="20">
        <v>157950</v>
      </c>
      <c r="K705" s="33" t="e">
        <v>#N/A</v>
      </c>
      <c r="L705" s="18" t="s">
        <v>579</v>
      </c>
      <c r="M705" s="21">
        <v>0</v>
      </c>
      <c r="N705" s="22"/>
      <c r="O705" s="18"/>
      <c r="P705" s="18" t="s">
        <v>580</v>
      </c>
      <c r="Q705" s="19">
        <v>45707</v>
      </c>
      <c r="R705" s="19">
        <v>45720</v>
      </c>
      <c r="S705" s="19">
        <v>45741</v>
      </c>
      <c r="T705" s="19"/>
      <c r="U705" s="18">
        <v>-25</v>
      </c>
      <c r="V705" s="18" t="s">
        <v>222</v>
      </c>
      <c r="W705" s="21">
        <v>0</v>
      </c>
      <c r="X705" s="18"/>
      <c r="Y705" s="18"/>
      <c r="Z705" s="18"/>
      <c r="AA705" s="18" t="s">
        <v>108</v>
      </c>
      <c r="AB705" s="18"/>
      <c r="AC705" s="18" t="s">
        <v>581</v>
      </c>
      <c r="AD705" s="21">
        <v>0</v>
      </c>
      <c r="AE705" s="21">
        <v>0</v>
      </c>
      <c r="AF705" s="21">
        <v>0</v>
      </c>
      <c r="AG705" s="21">
        <v>0</v>
      </c>
      <c r="AH705" s="21">
        <v>0</v>
      </c>
      <c r="AI705" s="21">
        <v>0</v>
      </c>
      <c r="AJ705" s="21">
        <v>157950</v>
      </c>
      <c r="AK705" s="21">
        <v>0</v>
      </c>
      <c r="AL705" s="21">
        <v>0</v>
      </c>
      <c r="AM705" s="21">
        <v>0</v>
      </c>
      <c r="AN705" s="21">
        <v>0</v>
      </c>
      <c r="AO705" s="18"/>
      <c r="AP705" s="19"/>
      <c r="AQ705" s="18"/>
      <c r="AR705" s="21">
        <v>0</v>
      </c>
    </row>
    <row r="706" spans="1:44" x14ac:dyDescent="0.35">
      <c r="A706" s="18">
        <v>800030924</v>
      </c>
      <c r="B706" s="18" t="s">
        <v>65</v>
      </c>
      <c r="C706" s="18" t="s">
        <v>18</v>
      </c>
      <c r="D706" s="18">
        <v>400895</v>
      </c>
      <c r="E706" s="18" t="s">
        <v>928</v>
      </c>
      <c r="F706" s="18" t="s">
        <v>929</v>
      </c>
      <c r="G706" s="19">
        <v>45715.288298611114</v>
      </c>
      <c r="H706" s="19"/>
      <c r="I706" s="20">
        <v>156545</v>
      </c>
      <c r="J706" s="20">
        <v>156545</v>
      </c>
      <c r="K706" s="33" t="e">
        <v>#N/A</v>
      </c>
      <c r="L706" s="18" t="s">
        <v>579</v>
      </c>
      <c r="M706" s="21">
        <v>0</v>
      </c>
      <c r="N706" s="22"/>
      <c r="O706" s="18"/>
      <c r="P706" s="18" t="s">
        <v>580</v>
      </c>
      <c r="Q706" s="19">
        <v>45715</v>
      </c>
      <c r="R706" s="19">
        <v>45719</v>
      </c>
      <c r="S706" s="19">
        <v>45741</v>
      </c>
      <c r="T706" s="19"/>
      <c r="U706" s="18">
        <v>-25</v>
      </c>
      <c r="V706" s="18" t="s">
        <v>222</v>
      </c>
      <c r="W706" s="21">
        <v>0</v>
      </c>
      <c r="X706" s="18"/>
      <c r="Y706" s="18"/>
      <c r="Z706" s="18"/>
      <c r="AA706" s="18" t="s">
        <v>108</v>
      </c>
      <c r="AB706" s="18"/>
      <c r="AC706" s="18" t="s">
        <v>581</v>
      </c>
      <c r="AD706" s="21">
        <v>0</v>
      </c>
      <c r="AE706" s="21">
        <v>0</v>
      </c>
      <c r="AF706" s="21">
        <v>0</v>
      </c>
      <c r="AG706" s="21">
        <v>0</v>
      </c>
      <c r="AH706" s="21">
        <v>0</v>
      </c>
      <c r="AI706" s="21">
        <v>0</v>
      </c>
      <c r="AJ706" s="21">
        <v>156545</v>
      </c>
      <c r="AK706" s="21">
        <v>0</v>
      </c>
      <c r="AL706" s="21">
        <v>0</v>
      </c>
      <c r="AM706" s="21">
        <v>0</v>
      </c>
      <c r="AN706" s="21">
        <v>0</v>
      </c>
      <c r="AO706" s="18"/>
      <c r="AP706" s="19"/>
      <c r="AQ706" s="18"/>
      <c r="AR706" s="21">
        <v>0</v>
      </c>
    </row>
    <row r="707" spans="1:44" x14ac:dyDescent="0.35">
      <c r="A707" s="18">
        <v>800030924</v>
      </c>
      <c r="B707" s="18" t="s">
        <v>65</v>
      </c>
      <c r="C707" s="18" t="s">
        <v>18</v>
      </c>
      <c r="D707" s="18">
        <v>396296</v>
      </c>
      <c r="E707" s="18" t="s">
        <v>926</v>
      </c>
      <c r="F707" s="18" t="s">
        <v>927</v>
      </c>
      <c r="G707" s="19">
        <v>45698.296956018516</v>
      </c>
      <c r="H707" s="19"/>
      <c r="I707" s="20">
        <v>154630</v>
      </c>
      <c r="J707" s="20">
        <v>154630</v>
      </c>
      <c r="K707" s="33" t="e">
        <v>#N/A</v>
      </c>
      <c r="L707" s="18" t="s">
        <v>579</v>
      </c>
      <c r="M707" s="21">
        <v>0</v>
      </c>
      <c r="N707" s="22"/>
      <c r="O707" s="18"/>
      <c r="P707" s="18" t="s">
        <v>580</v>
      </c>
      <c r="Q707" s="19">
        <v>45698</v>
      </c>
      <c r="R707" s="19">
        <v>45719</v>
      </c>
      <c r="S707" s="19">
        <v>45741</v>
      </c>
      <c r="T707" s="19"/>
      <c r="U707" s="18">
        <v>-25</v>
      </c>
      <c r="V707" s="18" t="s">
        <v>222</v>
      </c>
      <c r="W707" s="21">
        <v>0</v>
      </c>
      <c r="X707" s="18"/>
      <c r="Y707" s="18"/>
      <c r="Z707" s="18"/>
      <c r="AA707" s="18" t="s">
        <v>108</v>
      </c>
      <c r="AB707" s="18"/>
      <c r="AC707" s="18" t="s">
        <v>581</v>
      </c>
      <c r="AD707" s="21">
        <v>0</v>
      </c>
      <c r="AE707" s="21">
        <v>0</v>
      </c>
      <c r="AF707" s="21">
        <v>0</v>
      </c>
      <c r="AG707" s="21">
        <v>0</v>
      </c>
      <c r="AH707" s="21">
        <v>0</v>
      </c>
      <c r="AI707" s="21">
        <v>0</v>
      </c>
      <c r="AJ707" s="21">
        <v>154630</v>
      </c>
      <c r="AK707" s="21">
        <v>0</v>
      </c>
      <c r="AL707" s="21">
        <v>0</v>
      </c>
      <c r="AM707" s="21">
        <v>0</v>
      </c>
      <c r="AN707" s="21">
        <v>0</v>
      </c>
      <c r="AO707" s="18"/>
      <c r="AP707" s="19"/>
      <c r="AQ707" s="18"/>
      <c r="AR707" s="21">
        <v>0</v>
      </c>
    </row>
    <row r="708" spans="1:44" x14ac:dyDescent="0.35">
      <c r="A708" s="18">
        <v>800030924</v>
      </c>
      <c r="B708" s="18" t="s">
        <v>65</v>
      </c>
      <c r="C708" s="18" t="s">
        <v>18</v>
      </c>
      <c r="D708" s="18">
        <v>396323</v>
      </c>
      <c r="E708" s="18" t="s">
        <v>764</v>
      </c>
      <c r="F708" s="18" t="s">
        <v>765</v>
      </c>
      <c r="G708" s="19">
        <v>45698.297222222223</v>
      </c>
      <c r="H708" s="19"/>
      <c r="I708" s="20">
        <v>152900</v>
      </c>
      <c r="J708" s="20">
        <v>152900</v>
      </c>
      <c r="K708" s="33" t="e">
        <v>#N/A</v>
      </c>
      <c r="L708" s="18" t="s">
        <v>579</v>
      </c>
      <c r="M708" s="21">
        <v>0</v>
      </c>
      <c r="N708" s="22"/>
      <c r="O708" s="18"/>
      <c r="P708" s="18" t="s">
        <v>580</v>
      </c>
      <c r="Q708" s="19">
        <v>45698</v>
      </c>
      <c r="R708" s="19">
        <v>45720</v>
      </c>
      <c r="S708" s="19">
        <v>45741</v>
      </c>
      <c r="T708" s="19"/>
      <c r="U708" s="18">
        <v>-25</v>
      </c>
      <c r="V708" s="18" t="s">
        <v>222</v>
      </c>
      <c r="W708" s="21">
        <v>0</v>
      </c>
      <c r="X708" s="18"/>
      <c r="Y708" s="18"/>
      <c r="Z708" s="18"/>
      <c r="AA708" s="18" t="s">
        <v>108</v>
      </c>
      <c r="AB708" s="18"/>
      <c r="AC708" s="18" t="s">
        <v>581</v>
      </c>
      <c r="AD708" s="21">
        <v>0</v>
      </c>
      <c r="AE708" s="21">
        <v>0</v>
      </c>
      <c r="AF708" s="21">
        <v>0</v>
      </c>
      <c r="AG708" s="21">
        <v>0</v>
      </c>
      <c r="AH708" s="21">
        <v>0</v>
      </c>
      <c r="AI708" s="21">
        <v>0</v>
      </c>
      <c r="AJ708" s="21">
        <v>152900</v>
      </c>
      <c r="AK708" s="21">
        <v>0</v>
      </c>
      <c r="AL708" s="21">
        <v>0</v>
      </c>
      <c r="AM708" s="21">
        <v>0</v>
      </c>
      <c r="AN708" s="21">
        <v>0</v>
      </c>
      <c r="AO708" s="18"/>
      <c r="AP708" s="19"/>
      <c r="AQ708" s="18"/>
      <c r="AR708" s="21">
        <v>0</v>
      </c>
    </row>
    <row r="709" spans="1:44" x14ac:dyDescent="0.35">
      <c r="A709" s="18">
        <v>800030924</v>
      </c>
      <c r="B709" s="18" t="s">
        <v>65</v>
      </c>
      <c r="C709" s="18" t="s">
        <v>18</v>
      </c>
      <c r="D709" s="18">
        <v>399444</v>
      </c>
      <c r="E709" s="18" t="s">
        <v>762</v>
      </c>
      <c r="F709" s="18" t="s">
        <v>763</v>
      </c>
      <c r="G709" s="19">
        <v>45710.290486111109</v>
      </c>
      <c r="H709" s="19"/>
      <c r="I709" s="20">
        <v>152400</v>
      </c>
      <c r="J709" s="20">
        <v>152400</v>
      </c>
      <c r="K709" s="33" t="e">
        <v>#N/A</v>
      </c>
      <c r="L709" s="18" t="s">
        <v>579</v>
      </c>
      <c r="M709" s="21">
        <v>0</v>
      </c>
      <c r="N709" s="22"/>
      <c r="O709" s="18"/>
      <c r="P709" s="18" t="s">
        <v>580</v>
      </c>
      <c r="Q709" s="19">
        <v>45710</v>
      </c>
      <c r="R709" s="19">
        <v>45720</v>
      </c>
      <c r="S709" s="19">
        <v>45741</v>
      </c>
      <c r="T709" s="19"/>
      <c r="U709" s="18">
        <v>-25</v>
      </c>
      <c r="V709" s="18" t="s">
        <v>222</v>
      </c>
      <c r="W709" s="21">
        <v>0</v>
      </c>
      <c r="X709" s="18"/>
      <c r="Y709" s="18"/>
      <c r="Z709" s="18"/>
      <c r="AA709" s="18" t="s">
        <v>108</v>
      </c>
      <c r="AB709" s="18"/>
      <c r="AC709" s="18" t="s">
        <v>581</v>
      </c>
      <c r="AD709" s="21">
        <v>0</v>
      </c>
      <c r="AE709" s="21">
        <v>0</v>
      </c>
      <c r="AF709" s="21">
        <v>0</v>
      </c>
      <c r="AG709" s="21">
        <v>0</v>
      </c>
      <c r="AH709" s="21">
        <v>0</v>
      </c>
      <c r="AI709" s="21">
        <v>0</v>
      </c>
      <c r="AJ709" s="21">
        <v>152400</v>
      </c>
      <c r="AK709" s="21">
        <v>0</v>
      </c>
      <c r="AL709" s="21">
        <v>0</v>
      </c>
      <c r="AM709" s="21">
        <v>0</v>
      </c>
      <c r="AN709" s="21">
        <v>0</v>
      </c>
      <c r="AO709" s="18"/>
      <c r="AP709" s="19"/>
      <c r="AQ709" s="18"/>
      <c r="AR709" s="21">
        <v>0</v>
      </c>
    </row>
    <row r="710" spans="1:44" x14ac:dyDescent="0.35">
      <c r="A710" s="18">
        <v>800030924</v>
      </c>
      <c r="B710" s="18" t="s">
        <v>65</v>
      </c>
      <c r="C710" s="18" t="s">
        <v>18</v>
      </c>
      <c r="D710" s="18">
        <v>400582</v>
      </c>
      <c r="E710" s="18" t="s">
        <v>760</v>
      </c>
      <c r="F710" s="18" t="s">
        <v>761</v>
      </c>
      <c r="G710" s="19">
        <v>45714.292662037034</v>
      </c>
      <c r="H710" s="19"/>
      <c r="I710" s="20">
        <v>151500</v>
      </c>
      <c r="J710" s="20">
        <v>151500</v>
      </c>
      <c r="K710" s="33" t="e">
        <v>#N/A</v>
      </c>
      <c r="L710" s="18" t="s">
        <v>579</v>
      </c>
      <c r="M710" s="21">
        <v>0</v>
      </c>
      <c r="N710" s="22"/>
      <c r="O710" s="18"/>
      <c r="P710" s="18" t="s">
        <v>580</v>
      </c>
      <c r="Q710" s="19">
        <v>45714</v>
      </c>
      <c r="R710" s="19">
        <v>45720</v>
      </c>
      <c r="S710" s="19">
        <v>45741</v>
      </c>
      <c r="T710" s="19"/>
      <c r="U710" s="18">
        <v>-25</v>
      </c>
      <c r="V710" s="18" t="s">
        <v>222</v>
      </c>
      <c r="W710" s="21">
        <v>0</v>
      </c>
      <c r="X710" s="18"/>
      <c r="Y710" s="18"/>
      <c r="Z710" s="18"/>
      <c r="AA710" s="18" t="s">
        <v>108</v>
      </c>
      <c r="AB710" s="18"/>
      <c r="AC710" s="18" t="s">
        <v>581</v>
      </c>
      <c r="AD710" s="21">
        <v>0</v>
      </c>
      <c r="AE710" s="21">
        <v>0</v>
      </c>
      <c r="AF710" s="21">
        <v>0</v>
      </c>
      <c r="AG710" s="21">
        <v>0</v>
      </c>
      <c r="AH710" s="21">
        <v>0</v>
      </c>
      <c r="AI710" s="21">
        <v>0</v>
      </c>
      <c r="AJ710" s="21">
        <v>151500</v>
      </c>
      <c r="AK710" s="21">
        <v>0</v>
      </c>
      <c r="AL710" s="21">
        <v>0</v>
      </c>
      <c r="AM710" s="21">
        <v>0</v>
      </c>
      <c r="AN710" s="21">
        <v>0</v>
      </c>
      <c r="AO710" s="18"/>
      <c r="AP710" s="19"/>
      <c r="AQ710" s="18"/>
      <c r="AR710" s="21">
        <v>0</v>
      </c>
    </row>
    <row r="711" spans="1:44" x14ac:dyDescent="0.35">
      <c r="A711" s="18">
        <v>800030924</v>
      </c>
      <c r="B711" s="18" t="s">
        <v>65</v>
      </c>
      <c r="C711" s="18" t="s">
        <v>18</v>
      </c>
      <c r="D711" s="18">
        <v>398210</v>
      </c>
      <c r="E711" s="18" t="s">
        <v>758</v>
      </c>
      <c r="F711" s="18" t="s">
        <v>759</v>
      </c>
      <c r="G711" s="19">
        <v>45706.330821759257</v>
      </c>
      <c r="H711" s="19"/>
      <c r="I711" s="20">
        <v>149168</v>
      </c>
      <c r="J711" s="20">
        <v>149168</v>
      </c>
      <c r="K711" s="33" t="e">
        <v>#N/A</v>
      </c>
      <c r="L711" s="18" t="s">
        <v>579</v>
      </c>
      <c r="M711" s="21">
        <v>0</v>
      </c>
      <c r="N711" s="22"/>
      <c r="O711" s="18"/>
      <c r="P711" s="18" t="s">
        <v>580</v>
      </c>
      <c r="Q711" s="19">
        <v>45706</v>
      </c>
      <c r="R711" s="19">
        <v>45720</v>
      </c>
      <c r="S711" s="19">
        <v>45741</v>
      </c>
      <c r="T711" s="19"/>
      <c r="U711" s="18">
        <v>-25</v>
      </c>
      <c r="V711" s="18" t="s">
        <v>222</v>
      </c>
      <c r="W711" s="21">
        <v>0</v>
      </c>
      <c r="X711" s="18"/>
      <c r="Y711" s="18"/>
      <c r="Z711" s="18"/>
      <c r="AA711" s="18" t="s">
        <v>108</v>
      </c>
      <c r="AB711" s="18"/>
      <c r="AC711" s="18" t="s">
        <v>581</v>
      </c>
      <c r="AD711" s="21">
        <v>0</v>
      </c>
      <c r="AE711" s="21">
        <v>0</v>
      </c>
      <c r="AF711" s="21">
        <v>0</v>
      </c>
      <c r="AG711" s="21">
        <v>0</v>
      </c>
      <c r="AH711" s="21">
        <v>0</v>
      </c>
      <c r="AI711" s="21">
        <v>0</v>
      </c>
      <c r="AJ711" s="21">
        <v>149168</v>
      </c>
      <c r="AK711" s="21">
        <v>0</v>
      </c>
      <c r="AL711" s="21">
        <v>0</v>
      </c>
      <c r="AM711" s="21">
        <v>0</v>
      </c>
      <c r="AN711" s="21">
        <v>0</v>
      </c>
      <c r="AO711" s="18"/>
      <c r="AP711" s="19"/>
      <c r="AQ711" s="18"/>
      <c r="AR711" s="21">
        <v>0</v>
      </c>
    </row>
    <row r="712" spans="1:44" x14ac:dyDescent="0.35">
      <c r="A712" s="18">
        <v>800030924</v>
      </c>
      <c r="B712" s="18" t="s">
        <v>65</v>
      </c>
      <c r="C712" s="18" t="s">
        <v>18</v>
      </c>
      <c r="D712" s="18">
        <v>395977</v>
      </c>
      <c r="E712" s="18" t="s">
        <v>756</v>
      </c>
      <c r="F712" s="18" t="s">
        <v>757</v>
      </c>
      <c r="G712" s="19">
        <v>45697.016145833331</v>
      </c>
      <c r="H712" s="19"/>
      <c r="I712" s="20">
        <v>148010</v>
      </c>
      <c r="J712" s="20">
        <v>148010</v>
      </c>
      <c r="K712" s="33" t="e">
        <v>#N/A</v>
      </c>
      <c r="L712" s="18" t="s">
        <v>579</v>
      </c>
      <c r="M712" s="21">
        <v>0</v>
      </c>
      <c r="N712" s="22"/>
      <c r="O712" s="18"/>
      <c r="P712" s="18" t="s">
        <v>580</v>
      </c>
      <c r="Q712" s="19">
        <v>45697</v>
      </c>
      <c r="R712" s="19">
        <v>45720</v>
      </c>
      <c r="S712" s="19">
        <v>45741</v>
      </c>
      <c r="T712" s="19"/>
      <c r="U712" s="18">
        <v>-25</v>
      </c>
      <c r="V712" s="18" t="s">
        <v>222</v>
      </c>
      <c r="W712" s="21">
        <v>0</v>
      </c>
      <c r="X712" s="18"/>
      <c r="Y712" s="18"/>
      <c r="Z712" s="18"/>
      <c r="AA712" s="18" t="s">
        <v>108</v>
      </c>
      <c r="AB712" s="18"/>
      <c r="AC712" s="18" t="s">
        <v>581</v>
      </c>
      <c r="AD712" s="21">
        <v>0</v>
      </c>
      <c r="AE712" s="21">
        <v>0</v>
      </c>
      <c r="AF712" s="21">
        <v>0</v>
      </c>
      <c r="AG712" s="21">
        <v>0</v>
      </c>
      <c r="AH712" s="21">
        <v>0</v>
      </c>
      <c r="AI712" s="21">
        <v>0</v>
      </c>
      <c r="AJ712" s="21">
        <v>148010</v>
      </c>
      <c r="AK712" s="21">
        <v>0</v>
      </c>
      <c r="AL712" s="21">
        <v>0</v>
      </c>
      <c r="AM712" s="21">
        <v>0</v>
      </c>
      <c r="AN712" s="21">
        <v>0</v>
      </c>
      <c r="AO712" s="18"/>
      <c r="AP712" s="19"/>
      <c r="AQ712" s="18"/>
      <c r="AR712" s="21">
        <v>0</v>
      </c>
    </row>
    <row r="713" spans="1:44" x14ac:dyDescent="0.35">
      <c r="A713" s="18">
        <v>800030924</v>
      </c>
      <c r="B713" s="18" t="s">
        <v>65</v>
      </c>
      <c r="C713" s="18" t="s">
        <v>18</v>
      </c>
      <c r="D713" s="18">
        <v>395777</v>
      </c>
      <c r="E713" s="18" t="s">
        <v>754</v>
      </c>
      <c r="F713" s="18" t="s">
        <v>755</v>
      </c>
      <c r="G713" s="19">
        <v>45695.014270833337</v>
      </c>
      <c r="H713" s="19"/>
      <c r="I713" s="20">
        <v>148000</v>
      </c>
      <c r="J713" s="20">
        <v>148000</v>
      </c>
      <c r="K713" s="33" t="e">
        <v>#N/A</v>
      </c>
      <c r="L713" s="18" t="s">
        <v>579</v>
      </c>
      <c r="M713" s="21">
        <v>0</v>
      </c>
      <c r="N713" s="22"/>
      <c r="O713" s="18"/>
      <c r="P713" s="18" t="s">
        <v>580</v>
      </c>
      <c r="Q713" s="19">
        <v>45695</v>
      </c>
      <c r="R713" s="19">
        <v>45720</v>
      </c>
      <c r="S713" s="19">
        <v>45741</v>
      </c>
      <c r="T713" s="19"/>
      <c r="U713" s="18">
        <v>-25</v>
      </c>
      <c r="V713" s="18" t="s">
        <v>222</v>
      </c>
      <c r="W713" s="21">
        <v>0</v>
      </c>
      <c r="X713" s="18"/>
      <c r="Y713" s="18"/>
      <c r="Z713" s="18"/>
      <c r="AA713" s="18" t="s">
        <v>108</v>
      </c>
      <c r="AB713" s="18"/>
      <c r="AC713" s="18" t="s">
        <v>581</v>
      </c>
      <c r="AD713" s="21">
        <v>0</v>
      </c>
      <c r="AE713" s="21">
        <v>0</v>
      </c>
      <c r="AF713" s="21">
        <v>0</v>
      </c>
      <c r="AG713" s="21">
        <v>0</v>
      </c>
      <c r="AH713" s="21">
        <v>0</v>
      </c>
      <c r="AI713" s="21">
        <v>0</v>
      </c>
      <c r="AJ713" s="21">
        <v>148000</v>
      </c>
      <c r="AK713" s="21">
        <v>0</v>
      </c>
      <c r="AL713" s="21">
        <v>0</v>
      </c>
      <c r="AM713" s="21">
        <v>0</v>
      </c>
      <c r="AN713" s="21">
        <v>0</v>
      </c>
      <c r="AO713" s="18"/>
      <c r="AP713" s="19"/>
      <c r="AQ713" s="18"/>
      <c r="AR713" s="21">
        <v>0</v>
      </c>
    </row>
    <row r="714" spans="1:44" x14ac:dyDescent="0.35">
      <c r="A714" s="18">
        <v>800030924</v>
      </c>
      <c r="B714" s="18" t="s">
        <v>65</v>
      </c>
      <c r="C714" s="18" t="s">
        <v>18</v>
      </c>
      <c r="D714" s="18">
        <v>397668</v>
      </c>
      <c r="E714" s="18" t="s">
        <v>924</v>
      </c>
      <c r="F714" s="18" t="s">
        <v>925</v>
      </c>
      <c r="G714" s="19">
        <v>45703.348090277781</v>
      </c>
      <c r="H714" s="19"/>
      <c r="I714" s="20">
        <v>147501</v>
      </c>
      <c r="J714" s="20">
        <v>147501</v>
      </c>
      <c r="K714" s="33" t="e">
        <v>#N/A</v>
      </c>
      <c r="L714" s="18" t="s">
        <v>579</v>
      </c>
      <c r="M714" s="21">
        <v>0</v>
      </c>
      <c r="N714" s="22"/>
      <c r="O714" s="18"/>
      <c r="P714" s="18" t="s">
        <v>580</v>
      </c>
      <c r="Q714" s="19">
        <v>45703</v>
      </c>
      <c r="R714" s="19">
        <v>45719</v>
      </c>
      <c r="S714" s="19">
        <v>45741</v>
      </c>
      <c r="T714" s="19"/>
      <c r="U714" s="18">
        <v>-25</v>
      </c>
      <c r="V714" s="18" t="s">
        <v>222</v>
      </c>
      <c r="W714" s="21">
        <v>0</v>
      </c>
      <c r="X714" s="18"/>
      <c r="Y714" s="18"/>
      <c r="Z714" s="18"/>
      <c r="AA714" s="18" t="s">
        <v>108</v>
      </c>
      <c r="AB714" s="18"/>
      <c r="AC714" s="18" t="s">
        <v>581</v>
      </c>
      <c r="AD714" s="21">
        <v>0</v>
      </c>
      <c r="AE714" s="21">
        <v>0</v>
      </c>
      <c r="AF714" s="21">
        <v>0</v>
      </c>
      <c r="AG714" s="21">
        <v>0</v>
      </c>
      <c r="AH714" s="21">
        <v>0</v>
      </c>
      <c r="AI714" s="21">
        <v>0</v>
      </c>
      <c r="AJ714" s="21">
        <v>147501</v>
      </c>
      <c r="AK714" s="21">
        <v>0</v>
      </c>
      <c r="AL714" s="21">
        <v>0</v>
      </c>
      <c r="AM714" s="21">
        <v>0</v>
      </c>
      <c r="AN714" s="21">
        <v>0</v>
      </c>
      <c r="AO714" s="18"/>
      <c r="AP714" s="19"/>
      <c r="AQ714" s="18"/>
      <c r="AR714" s="21">
        <v>0</v>
      </c>
    </row>
    <row r="715" spans="1:44" x14ac:dyDescent="0.35">
      <c r="A715" s="18">
        <v>800030924</v>
      </c>
      <c r="B715" s="18" t="s">
        <v>65</v>
      </c>
      <c r="C715" s="18" t="s">
        <v>18</v>
      </c>
      <c r="D715" s="18">
        <v>394770</v>
      </c>
      <c r="E715" s="18" t="s">
        <v>752</v>
      </c>
      <c r="F715" s="18" t="s">
        <v>753</v>
      </c>
      <c r="G715" s="19">
        <v>45692.289097222223</v>
      </c>
      <c r="H715" s="19"/>
      <c r="I715" s="20">
        <v>142650</v>
      </c>
      <c r="J715" s="20">
        <v>142650</v>
      </c>
      <c r="K715" s="33" t="e">
        <v>#N/A</v>
      </c>
      <c r="L715" s="18" t="s">
        <v>579</v>
      </c>
      <c r="M715" s="21">
        <v>0</v>
      </c>
      <c r="N715" s="22"/>
      <c r="O715" s="18"/>
      <c r="P715" s="18" t="s">
        <v>580</v>
      </c>
      <c r="Q715" s="19">
        <v>45692</v>
      </c>
      <c r="R715" s="19">
        <v>45720</v>
      </c>
      <c r="S715" s="19">
        <v>45741</v>
      </c>
      <c r="T715" s="19"/>
      <c r="U715" s="18">
        <v>-25</v>
      </c>
      <c r="V715" s="18" t="s">
        <v>222</v>
      </c>
      <c r="W715" s="21">
        <v>0</v>
      </c>
      <c r="X715" s="18"/>
      <c r="Y715" s="18"/>
      <c r="Z715" s="18"/>
      <c r="AA715" s="18" t="s">
        <v>108</v>
      </c>
      <c r="AB715" s="18"/>
      <c r="AC715" s="18" t="s">
        <v>581</v>
      </c>
      <c r="AD715" s="21">
        <v>0</v>
      </c>
      <c r="AE715" s="21">
        <v>0</v>
      </c>
      <c r="AF715" s="21">
        <v>0</v>
      </c>
      <c r="AG715" s="21">
        <v>0</v>
      </c>
      <c r="AH715" s="21">
        <v>0</v>
      </c>
      <c r="AI715" s="21">
        <v>0</v>
      </c>
      <c r="AJ715" s="21">
        <v>142650</v>
      </c>
      <c r="AK715" s="21">
        <v>0</v>
      </c>
      <c r="AL715" s="21">
        <v>0</v>
      </c>
      <c r="AM715" s="21">
        <v>0</v>
      </c>
      <c r="AN715" s="21">
        <v>0</v>
      </c>
      <c r="AO715" s="18"/>
      <c r="AP715" s="19"/>
      <c r="AQ715" s="18"/>
      <c r="AR715" s="21">
        <v>0</v>
      </c>
    </row>
    <row r="716" spans="1:44" x14ac:dyDescent="0.35">
      <c r="A716" s="18">
        <v>800030924</v>
      </c>
      <c r="B716" s="18" t="s">
        <v>65</v>
      </c>
      <c r="C716" s="18" t="s">
        <v>18</v>
      </c>
      <c r="D716" s="18">
        <v>397679</v>
      </c>
      <c r="E716" s="18" t="s">
        <v>750</v>
      </c>
      <c r="F716" s="18" t="s">
        <v>751</v>
      </c>
      <c r="G716" s="19">
        <v>45704.353148148148</v>
      </c>
      <c r="H716" s="19"/>
      <c r="I716" s="20">
        <v>142483</v>
      </c>
      <c r="J716" s="20">
        <v>142483</v>
      </c>
      <c r="K716" s="33" t="e">
        <v>#N/A</v>
      </c>
      <c r="L716" s="18" t="s">
        <v>579</v>
      </c>
      <c r="M716" s="21">
        <v>0</v>
      </c>
      <c r="N716" s="22"/>
      <c r="O716" s="18"/>
      <c r="P716" s="18" t="s">
        <v>580</v>
      </c>
      <c r="Q716" s="19">
        <v>45704</v>
      </c>
      <c r="R716" s="19">
        <v>45720</v>
      </c>
      <c r="S716" s="19">
        <v>45741</v>
      </c>
      <c r="T716" s="19"/>
      <c r="U716" s="18">
        <v>-25</v>
      </c>
      <c r="V716" s="18" t="s">
        <v>222</v>
      </c>
      <c r="W716" s="21">
        <v>0</v>
      </c>
      <c r="X716" s="18"/>
      <c r="Y716" s="18"/>
      <c r="Z716" s="18"/>
      <c r="AA716" s="18" t="s">
        <v>108</v>
      </c>
      <c r="AB716" s="18"/>
      <c r="AC716" s="18" t="s">
        <v>581</v>
      </c>
      <c r="AD716" s="21">
        <v>0</v>
      </c>
      <c r="AE716" s="21">
        <v>0</v>
      </c>
      <c r="AF716" s="21">
        <v>0</v>
      </c>
      <c r="AG716" s="21">
        <v>0</v>
      </c>
      <c r="AH716" s="21">
        <v>0</v>
      </c>
      <c r="AI716" s="21">
        <v>0</v>
      </c>
      <c r="AJ716" s="21">
        <v>142483</v>
      </c>
      <c r="AK716" s="21">
        <v>0</v>
      </c>
      <c r="AL716" s="21">
        <v>0</v>
      </c>
      <c r="AM716" s="21">
        <v>0</v>
      </c>
      <c r="AN716" s="21">
        <v>0</v>
      </c>
      <c r="AO716" s="18"/>
      <c r="AP716" s="19"/>
      <c r="AQ716" s="18"/>
      <c r="AR716" s="21">
        <v>0</v>
      </c>
    </row>
    <row r="717" spans="1:44" x14ac:dyDescent="0.35">
      <c r="A717" s="18">
        <v>800030924</v>
      </c>
      <c r="B717" s="18" t="s">
        <v>65</v>
      </c>
      <c r="C717" s="18" t="s">
        <v>18</v>
      </c>
      <c r="D717" s="18">
        <v>400632</v>
      </c>
      <c r="E717" s="18" t="s">
        <v>748</v>
      </c>
      <c r="F717" s="18" t="s">
        <v>749</v>
      </c>
      <c r="G717" s="19">
        <v>45715.286249999997</v>
      </c>
      <c r="H717" s="19"/>
      <c r="I717" s="20">
        <v>141600</v>
      </c>
      <c r="J717" s="20">
        <v>141600</v>
      </c>
      <c r="K717" s="33" t="e">
        <v>#N/A</v>
      </c>
      <c r="L717" s="18" t="s">
        <v>579</v>
      </c>
      <c r="M717" s="21">
        <v>0</v>
      </c>
      <c r="N717" s="22"/>
      <c r="O717" s="18"/>
      <c r="P717" s="18" t="s">
        <v>580</v>
      </c>
      <c r="Q717" s="19">
        <v>45715</v>
      </c>
      <c r="R717" s="19">
        <v>45720</v>
      </c>
      <c r="S717" s="19">
        <v>45741</v>
      </c>
      <c r="T717" s="19"/>
      <c r="U717" s="18">
        <v>-25</v>
      </c>
      <c r="V717" s="18" t="s">
        <v>222</v>
      </c>
      <c r="W717" s="21">
        <v>0</v>
      </c>
      <c r="X717" s="18"/>
      <c r="Y717" s="18"/>
      <c r="Z717" s="18"/>
      <c r="AA717" s="18" t="s">
        <v>108</v>
      </c>
      <c r="AB717" s="18"/>
      <c r="AC717" s="18" t="s">
        <v>581</v>
      </c>
      <c r="AD717" s="21">
        <v>0</v>
      </c>
      <c r="AE717" s="21">
        <v>0</v>
      </c>
      <c r="AF717" s="21">
        <v>0</v>
      </c>
      <c r="AG717" s="21">
        <v>0</v>
      </c>
      <c r="AH717" s="21">
        <v>0</v>
      </c>
      <c r="AI717" s="21">
        <v>0</v>
      </c>
      <c r="AJ717" s="21">
        <v>141600</v>
      </c>
      <c r="AK717" s="21">
        <v>0</v>
      </c>
      <c r="AL717" s="21">
        <v>0</v>
      </c>
      <c r="AM717" s="21">
        <v>0</v>
      </c>
      <c r="AN717" s="21">
        <v>0</v>
      </c>
      <c r="AO717" s="18"/>
      <c r="AP717" s="19"/>
      <c r="AQ717" s="18"/>
      <c r="AR717" s="21">
        <v>0</v>
      </c>
    </row>
    <row r="718" spans="1:44" x14ac:dyDescent="0.35">
      <c r="A718" s="18">
        <v>800030924</v>
      </c>
      <c r="B718" s="18" t="s">
        <v>65</v>
      </c>
      <c r="C718" s="18" t="s">
        <v>18</v>
      </c>
      <c r="D718" s="18">
        <v>397278</v>
      </c>
      <c r="E718" s="18" t="s">
        <v>746</v>
      </c>
      <c r="F718" s="18" t="s">
        <v>747</v>
      </c>
      <c r="G718" s="19">
        <v>45701.344224537039</v>
      </c>
      <c r="H718" s="19"/>
      <c r="I718" s="20">
        <v>140868</v>
      </c>
      <c r="J718" s="20">
        <v>140868</v>
      </c>
      <c r="K718" s="33" t="e">
        <v>#N/A</v>
      </c>
      <c r="L718" s="18" t="s">
        <v>579</v>
      </c>
      <c r="M718" s="21">
        <v>0</v>
      </c>
      <c r="N718" s="22"/>
      <c r="O718" s="18"/>
      <c r="P718" s="18" t="s">
        <v>580</v>
      </c>
      <c r="Q718" s="19">
        <v>45701</v>
      </c>
      <c r="R718" s="19">
        <v>45720</v>
      </c>
      <c r="S718" s="19">
        <v>45741</v>
      </c>
      <c r="T718" s="19"/>
      <c r="U718" s="18">
        <v>-25</v>
      </c>
      <c r="V718" s="18" t="s">
        <v>222</v>
      </c>
      <c r="W718" s="21">
        <v>0</v>
      </c>
      <c r="X718" s="18"/>
      <c r="Y718" s="18"/>
      <c r="Z718" s="18"/>
      <c r="AA718" s="18" t="s">
        <v>108</v>
      </c>
      <c r="AB718" s="18"/>
      <c r="AC718" s="18" t="s">
        <v>581</v>
      </c>
      <c r="AD718" s="21">
        <v>0</v>
      </c>
      <c r="AE718" s="21">
        <v>0</v>
      </c>
      <c r="AF718" s="21">
        <v>0</v>
      </c>
      <c r="AG718" s="21">
        <v>0</v>
      </c>
      <c r="AH718" s="21">
        <v>0</v>
      </c>
      <c r="AI718" s="21">
        <v>0</v>
      </c>
      <c r="AJ718" s="21">
        <v>140868</v>
      </c>
      <c r="AK718" s="21">
        <v>0</v>
      </c>
      <c r="AL718" s="21">
        <v>0</v>
      </c>
      <c r="AM718" s="21">
        <v>0</v>
      </c>
      <c r="AN718" s="21">
        <v>0</v>
      </c>
      <c r="AO718" s="18"/>
      <c r="AP718" s="19"/>
      <c r="AQ718" s="18"/>
      <c r="AR718" s="21">
        <v>0</v>
      </c>
    </row>
    <row r="719" spans="1:44" x14ac:dyDescent="0.35">
      <c r="A719" s="18">
        <v>800030924</v>
      </c>
      <c r="B719" s="18" t="s">
        <v>65</v>
      </c>
      <c r="C719" s="18" t="s">
        <v>18</v>
      </c>
      <c r="D719" s="18">
        <v>400563</v>
      </c>
      <c r="E719" s="18" t="s">
        <v>577</v>
      </c>
      <c r="F719" s="18" t="s">
        <v>578</v>
      </c>
      <c r="G719" s="19">
        <v>45714.292488425926</v>
      </c>
      <c r="H719" s="19"/>
      <c r="I719" s="20">
        <v>139650</v>
      </c>
      <c r="J719" s="20">
        <v>139650</v>
      </c>
      <c r="K719" s="33" t="e">
        <v>#N/A</v>
      </c>
      <c r="L719" s="18" t="s">
        <v>579</v>
      </c>
      <c r="M719" s="21">
        <v>0</v>
      </c>
      <c r="N719" s="22"/>
      <c r="O719" s="18"/>
      <c r="P719" s="18" t="s">
        <v>580</v>
      </c>
      <c r="Q719" s="19">
        <v>45714</v>
      </c>
      <c r="R719" s="19">
        <v>45721</v>
      </c>
      <c r="S719" s="19">
        <v>45741</v>
      </c>
      <c r="T719" s="19"/>
      <c r="U719" s="18">
        <v>-25</v>
      </c>
      <c r="V719" s="18" t="s">
        <v>222</v>
      </c>
      <c r="W719" s="21">
        <v>0</v>
      </c>
      <c r="X719" s="18"/>
      <c r="Y719" s="18"/>
      <c r="Z719" s="18"/>
      <c r="AA719" s="18" t="s">
        <v>108</v>
      </c>
      <c r="AB719" s="18"/>
      <c r="AC719" s="18" t="s">
        <v>581</v>
      </c>
      <c r="AD719" s="21">
        <v>0</v>
      </c>
      <c r="AE719" s="21">
        <v>0</v>
      </c>
      <c r="AF719" s="21">
        <v>0</v>
      </c>
      <c r="AG719" s="21">
        <v>0</v>
      </c>
      <c r="AH719" s="21">
        <v>0</v>
      </c>
      <c r="AI719" s="21">
        <v>0</v>
      </c>
      <c r="AJ719" s="21">
        <v>139650</v>
      </c>
      <c r="AK719" s="21">
        <v>0</v>
      </c>
      <c r="AL719" s="21">
        <v>0</v>
      </c>
      <c r="AM719" s="21">
        <v>0</v>
      </c>
      <c r="AN719" s="21">
        <v>0</v>
      </c>
      <c r="AO719" s="18"/>
      <c r="AP719" s="19"/>
      <c r="AQ719" s="18"/>
      <c r="AR719" s="21">
        <v>0</v>
      </c>
    </row>
    <row r="720" spans="1:44" x14ac:dyDescent="0.35">
      <c r="A720" s="18">
        <v>800030924</v>
      </c>
      <c r="B720" s="18" t="s">
        <v>65</v>
      </c>
      <c r="C720" s="18" t="s">
        <v>18</v>
      </c>
      <c r="D720" s="18">
        <v>395483</v>
      </c>
      <c r="E720" s="18" t="s">
        <v>740</v>
      </c>
      <c r="F720" s="18" t="s">
        <v>741</v>
      </c>
      <c r="G720" s="19">
        <v>45694.287488425929</v>
      </c>
      <c r="H720" s="19"/>
      <c r="I720" s="20">
        <v>139100</v>
      </c>
      <c r="J720" s="20">
        <v>139100</v>
      </c>
      <c r="K720" s="33" t="e">
        <v>#N/A</v>
      </c>
      <c r="L720" s="18" t="s">
        <v>579</v>
      </c>
      <c r="M720" s="21">
        <v>0</v>
      </c>
      <c r="N720" s="22"/>
      <c r="O720" s="18"/>
      <c r="P720" s="18" t="s">
        <v>580</v>
      </c>
      <c r="Q720" s="19">
        <v>45694</v>
      </c>
      <c r="R720" s="19">
        <v>45720</v>
      </c>
      <c r="S720" s="19">
        <v>45741</v>
      </c>
      <c r="T720" s="19"/>
      <c r="U720" s="18">
        <v>-25</v>
      </c>
      <c r="V720" s="18" t="s">
        <v>222</v>
      </c>
      <c r="W720" s="21">
        <v>0</v>
      </c>
      <c r="X720" s="18"/>
      <c r="Y720" s="18"/>
      <c r="Z720" s="18"/>
      <c r="AA720" s="18" t="s">
        <v>108</v>
      </c>
      <c r="AB720" s="18"/>
      <c r="AC720" s="18" t="s">
        <v>581</v>
      </c>
      <c r="AD720" s="21">
        <v>0</v>
      </c>
      <c r="AE720" s="21">
        <v>0</v>
      </c>
      <c r="AF720" s="21">
        <v>0</v>
      </c>
      <c r="AG720" s="21">
        <v>0</v>
      </c>
      <c r="AH720" s="21">
        <v>0</v>
      </c>
      <c r="AI720" s="21">
        <v>0</v>
      </c>
      <c r="AJ720" s="21">
        <v>139100</v>
      </c>
      <c r="AK720" s="21">
        <v>0</v>
      </c>
      <c r="AL720" s="21">
        <v>0</v>
      </c>
      <c r="AM720" s="21">
        <v>0</v>
      </c>
      <c r="AN720" s="21">
        <v>0</v>
      </c>
      <c r="AO720" s="18"/>
      <c r="AP720" s="19"/>
      <c r="AQ720" s="18"/>
      <c r="AR720" s="21">
        <v>0</v>
      </c>
    </row>
    <row r="721" spans="1:44" x14ac:dyDescent="0.35">
      <c r="A721" s="18">
        <v>800030924</v>
      </c>
      <c r="B721" s="18" t="s">
        <v>65</v>
      </c>
      <c r="C721" s="18" t="s">
        <v>18</v>
      </c>
      <c r="D721" s="18">
        <v>395468</v>
      </c>
      <c r="E721" s="18" t="s">
        <v>742</v>
      </c>
      <c r="F721" s="18" t="s">
        <v>743</v>
      </c>
      <c r="G721" s="19">
        <v>45694.287326388891</v>
      </c>
      <c r="H721" s="19"/>
      <c r="I721" s="20">
        <v>139100</v>
      </c>
      <c r="J721" s="20">
        <v>139100</v>
      </c>
      <c r="K721" s="33" t="e">
        <v>#N/A</v>
      </c>
      <c r="L721" s="18" t="s">
        <v>579</v>
      </c>
      <c r="M721" s="21">
        <v>0</v>
      </c>
      <c r="N721" s="22"/>
      <c r="O721" s="18"/>
      <c r="P721" s="18" t="s">
        <v>580</v>
      </c>
      <c r="Q721" s="19">
        <v>45694</v>
      </c>
      <c r="R721" s="19">
        <v>45720</v>
      </c>
      <c r="S721" s="19">
        <v>45741</v>
      </c>
      <c r="T721" s="19"/>
      <c r="U721" s="18">
        <v>-25</v>
      </c>
      <c r="V721" s="18" t="s">
        <v>222</v>
      </c>
      <c r="W721" s="21">
        <v>0</v>
      </c>
      <c r="X721" s="18"/>
      <c r="Y721" s="18"/>
      <c r="Z721" s="18"/>
      <c r="AA721" s="18" t="s">
        <v>108</v>
      </c>
      <c r="AB721" s="18"/>
      <c r="AC721" s="18" t="s">
        <v>581</v>
      </c>
      <c r="AD721" s="21">
        <v>0</v>
      </c>
      <c r="AE721" s="21">
        <v>0</v>
      </c>
      <c r="AF721" s="21">
        <v>0</v>
      </c>
      <c r="AG721" s="21">
        <v>0</v>
      </c>
      <c r="AH721" s="21">
        <v>0</v>
      </c>
      <c r="AI721" s="21">
        <v>0</v>
      </c>
      <c r="AJ721" s="21">
        <v>139100</v>
      </c>
      <c r="AK721" s="21">
        <v>0</v>
      </c>
      <c r="AL721" s="21">
        <v>0</v>
      </c>
      <c r="AM721" s="21">
        <v>0</v>
      </c>
      <c r="AN721" s="21">
        <v>0</v>
      </c>
      <c r="AO721" s="18"/>
      <c r="AP721" s="19"/>
      <c r="AQ721" s="18"/>
      <c r="AR721" s="21">
        <v>0</v>
      </c>
    </row>
    <row r="722" spans="1:44" x14ac:dyDescent="0.35">
      <c r="A722" s="18">
        <v>800030924</v>
      </c>
      <c r="B722" s="18" t="s">
        <v>65</v>
      </c>
      <c r="C722" s="18" t="s">
        <v>18</v>
      </c>
      <c r="D722" s="18">
        <v>394759</v>
      </c>
      <c r="E722" s="18" t="s">
        <v>744</v>
      </c>
      <c r="F722" s="18" t="s">
        <v>745</v>
      </c>
      <c r="G722" s="19">
        <v>45692.288958333331</v>
      </c>
      <c r="H722" s="19"/>
      <c r="I722" s="20">
        <v>139100</v>
      </c>
      <c r="J722" s="20">
        <v>139100</v>
      </c>
      <c r="K722" s="33" t="e">
        <v>#N/A</v>
      </c>
      <c r="L722" s="18" t="s">
        <v>579</v>
      </c>
      <c r="M722" s="21">
        <v>0</v>
      </c>
      <c r="N722" s="22"/>
      <c r="O722" s="18"/>
      <c r="P722" s="18" t="s">
        <v>580</v>
      </c>
      <c r="Q722" s="19">
        <v>45692</v>
      </c>
      <c r="R722" s="19">
        <v>45720</v>
      </c>
      <c r="S722" s="19">
        <v>45741</v>
      </c>
      <c r="T722" s="19"/>
      <c r="U722" s="18">
        <v>-25</v>
      </c>
      <c r="V722" s="18" t="s">
        <v>222</v>
      </c>
      <c r="W722" s="21">
        <v>0</v>
      </c>
      <c r="X722" s="18"/>
      <c r="Y722" s="18"/>
      <c r="Z722" s="18"/>
      <c r="AA722" s="18" t="s">
        <v>108</v>
      </c>
      <c r="AB722" s="18"/>
      <c r="AC722" s="18" t="s">
        <v>581</v>
      </c>
      <c r="AD722" s="21">
        <v>0</v>
      </c>
      <c r="AE722" s="21">
        <v>0</v>
      </c>
      <c r="AF722" s="21">
        <v>0</v>
      </c>
      <c r="AG722" s="21">
        <v>0</v>
      </c>
      <c r="AH722" s="21">
        <v>0</v>
      </c>
      <c r="AI722" s="21">
        <v>0</v>
      </c>
      <c r="AJ722" s="21">
        <v>139100</v>
      </c>
      <c r="AK722" s="21">
        <v>0</v>
      </c>
      <c r="AL722" s="21">
        <v>0</v>
      </c>
      <c r="AM722" s="21">
        <v>0</v>
      </c>
      <c r="AN722" s="21">
        <v>0</v>
      </c>
      <c r="AO722" s="18"/>
      <c r="AP722" s="19"/>
      <c r="AQ722" s="18"/>
      <c r="AR722" s="21">
        <v>0</v>
      </c>
    </row>
    <row r="723" spans="1:44" x14ac:dyDescent="0.35">
      <c r="A723" s="18">
        <v>800030924</v>
      </c>
      <c r="B723" s="18" t="s">
        <v>65</v>
      </c>
      <c r="C723" s="18" t="s">
        <v>18</v>
      </c>
      <c r="D723" s="18">
        <v>393501</v>
      </c>
      <c r="E723" s="18" t="s">
        <v>963</v>
      </c>
      <c r="F723" s="18" t="s">
        <v>964</v>
      </c>
      <c r="G723" s="19">
        <v>45688.40152777778</v>
      </c>
      <c r="H723" s="19"/>
      <c r="I723" s="20">
        <v>138300</v>
      </c>
      <c r="J723" s="20">
        <v>138300</v>
      </c>
      <c r="K723" s="33" t="e">
        <v>#N/A</v>
      </c>
      <c r="L723" s="18" t="s">
        <v>579</v>
      </c>
      <c r="M723" s="21">
        <v>0</v>
      </c>
      <c r="N723" s="22"/>
      <c r="O723" s="18"/>
      <c r="P723" s="18" t="s">
        <v>580</v>
      </c>
      <c r="Q723" s="19">
        <v>45688</v>
      </c>
      <c r="R723" s="19">
        <v>45702</v>
      </c>
      <c r="S723" s="19">
        <v>45719</v>
      </c>
      <c r="T723" s="19"/>
      <c r="U723" s="18">
        <v>-3</v>
      </c>
      <c r="V723" s="18" t="s">
        <v>222</v>
      </c>
      <c r="W723" s="21">
        <v>0</v>
      </c>
      <c r="X723" s="18"/>
      <c r="Y723" s="18"/>
      <c r="Z723" s="18"/>
      <c r="AA723" s="18" t="s">
        <v>108</v>
      </c>
      <c r="AB723" s="18"/>
      <c r="AC723" s="18" t="s">
        <v>958</v>
      </c>
      <c r="AD723" s="21">
        <v>0</v>
      </c>
      <c r="AE723" s="21">
        <v>0</v>
      </c>
      <c r="AF723" s="21">
        <v>0</v>
      </c>
      <c r="AG723" s="21">
        <v>0</v>
      </c>
      <c r="AH723" s="21">
        <v>0</v>
      </c>
      <c r="AI723" s="21">
        <v>0</v>
      </c>
      <c r="AJ723" s="21">
        <v>138300</v>
      </c>
      <c r="AK723" s="21">
        <v>0</v>
      </c>
      <c r="AL723" s="21">
        <v>0</v>
      </c>
      <c r="AM723" s="21">
        <v>0</v>
      </c>
      <c r="AN723" s="21">
        <v>0</v>
      </c>
      <c r="AO723" s="18"/>
      <c r="AP723" s="19"/>
      <c r="AQ723" s="18"/>
      <c r="AR723" s="21">
        <v>0</v>
      </c>
    </row>
    <row r="724" spans="1:44" x14ac:dyDescent="0.35">
      <c r="A724" s="18">
        <v>800030924</v>
      </c>
      <c r="B724" s="18" t="s">
        <v>65</v>
      </c>
      <c r="C724" s="18" t="s">
        <v>18</v>
      </c>
      <c r="D724" s="18">
        <v>400953</v>
      </c>
      <c r="E724" s="18" t="s">
        <v>738</v>
      </c>
      <c r="F724" s="18" t="s">
        <v>739</v>
      </c>
      <c r="G724" s="19">
        <v>45716.485289351855</v>
      </c>
      <c r="H724" s="19"/>
      <c r="I724" s="20">
        <v>137750</v>
      </c>
      <c r="J724" s="20">
        <v>137750</v>
      </c>
      <c r="K724" s="33" t="e">
        <v>#N/A</v>
      </c>
      <c r="L724" s="18" t="s">
        <v>579</v>
      </c>
      <c r="M724" s="21">
        <v>0</v>
      </c>
      <c r="N724" s="22"/>
      <c r="O724" s="18"/>
      <c r="P724" s="18" t="s">
        <v>580</v>
      </c>
      <c r="Q724" s="19">
        <v>45716</v>
      </c>
      <c r="R724" s="19">
        <v>45720</v>
      </c>
      <c r="S724" s="19">
        <v>45741</v>
      </c>
      <c r="T724" s="19"/>
      <c r="U724" s="18">
        <v>-25</v>
      </c>
      <c r="V724" s="18" t="s">
        <v>222</v>
      </c>
      <c r="W724" s="21">
        <v>0</v>
      </c>
      <c r="X724" s="18"/>
      <c r="Y724" s="18"/>
      <c r="Z724" s="18"/>
      <c r="AA724" s="18" t="s">
        <v>108</v>
      </c>
      <c r="AB724" s="18"/>
      <c r="AC724" s="18" t="s">
        <v>581</v>
      </c>
      <c r="AD724" s="21">
        <v>0</v>
      </c>
      <c r="AE724" s="21">
        <v>0</v>
      </c>
      <c r="AF724" s="21">
        <v>0</v>
      </c>
      <c r="AG724" s="21">
        <v>0</v>
      </c>
      <c r="AH724" s="21">
        <v>0</v>
      </c>
      <c r="AI724" s="21">
        <v>0</v>
      </c>
      <c r="AJ724" s="21">
        <v>137750</v>
      </c>
      <c r="AK724" s="21">
        <v>0</v>
      </c>
      <c r="AL724" s="21">
        <v>0</v>
      </c>
      <c r="AM724" s="21">
        <v>0</v>
      </c>
      <c r="AN724" s="21">
        <v>0</v>
      </c>
      <c r="AO724" s="18"/>
      <c r="AP724" s="19"/>
      <c r="AQ724" s="18"/>
      <c r="AR724" s="21">
        <v>0</v>
      </c>
    </row>
    <row r="725" spans="1:44" x14ac:dyDescent="0.35">
      <c r="A725" s="18">
        <v>800030924</v>
      </c>
      <c r="B725" s="18" t="s">
        <v>65</v>
      </c>
      <c r="C725" s="18" t="s">
        <v>18</v>
      </c>
      <c r="D725" s="18">
        <v>395497</v>
      </c>
      <c r="E725" s="18" t="s">
        <v>736</v>
      </c>
      <c r="F725" s="18" t="s">
        <v>737</v>
      </c>
      <c r="G725" s="19">
        <v>45695.011863425927</v>
      </c>
      <c r="H725" s="19"/>
      <c r="I725" s="20">
        <v>137350</v>
      </c>
      <c r="J725" s="20">
        <v>137350</v>
      </c>
      <c r="K725" s="33" t="e">
        <v>#N/A</v>
      </c>
      <c r="L725" s="18" t="s">
        <v>579</v>
      </c>
      <c r="M725" s="21">
        <v>0</v>
      </c>
      <c r="N725" s="22"/>
      <c r="O725" s="18"/>
      <c r="P725" s="18" t="s">
        <v>580</v>
      </c>
      <c r="Q725" s="19">
        <v>45695</v>
      </c>
      <c r="R725" s="19">
        <v>45720</v>
      </c>
      <c r="S725" s="19">
        <v>45741</v>
      </c>
      <c r="T725" s="19"/>
      <c r="U725" s="18">
        <v>-25</v>
      </c>
      <c r="V725" s="18" t="s">
        <v>222</v>
      </c>
      <c r="W725" s="21">
        <v>0</v>
      </c>
      <c r="X725" s="18"/>
      <c r="Y725" s="18"/>
      <c r="Z725" s="18"/>
      <c r="AA725" s="18" t="s">
        <v>108</v>
      </c>
      <c r="AB725" s="18"/>
      <c r="AC725" s="18" t="s">
        <v>581</v>
      </c>
      <c r="AD725" s="21">
        <v>0</v>
      </c>
      <c r="AE725" s="21">
        <v>0</v>
      </c>
      <c r="AF725" s="21">
        <v>0</v>
      </c>
      <c r="AG725" s="21">
        <v>0</v>
      </c>
      <c r="AH725" s="21">
        <v>0</v>
      </c>
      <c r="AI725" s="21">
        <v>0</v>
      </c>
      <c r="AJ725" s="21">
        <v>137350</v>
      </c>
      <c r="AK725" s="21">
        <v>0</v>
      </c>
      <c r="AL725" s="21">
        <v>0</v>
      </c>
      <c r="AM725" s="21">
        <v>0</v>
      </c>
      <c r="AN725" s="21">
        <v>0</v>
      </c>
      <c r="AO725" s="18"/>
      <c r="AP725" s="19"/>
      <c r="AQ725" s="18"/>
      <c r="AR725" s="21">
        <v>0</v>
      </c>
    </row>
    <row r="726" spans="1:44" x14ac:dyDescent="0.35">
      <c r="A726" s="18">
        <v>800030924</v>
      </c>
      <c r="B726" s="18" t="s">
        <v>65</v>
      </c>
      <c r="C726" s="18" t="s">
        <v>18</v>
      </c>
      <c r="D726" s="18">
        <v>398438</v>
      </c>
      <c r="E726" s="18" t="s">
        <v>734</v>
      </c>
      <c r="F726" s="18" t="s">
        <v>735</v>
      </c>
      <c r="G726" s="19">
        <v>45707.29142361111</v>
      </c>
      <c r="H726" s="19"/>
      <c r="I726" s="20">
        <v>137200</v>
      </c>
      <c r="J726" s="20">
        <v>137200</v>
      </c>
      <c r="K726" s="33" t="e">
        <v>#N/A</v>
      </c>
      <c r="L726" s="18" t="s">
        <v>579</v>
      </c>
      <c r="M726" s="21">
        <v>0</v>
      </c>
      <c r="N726" s="22"/>
      <c r="O726" s="18"/>
      <c r="P726" s="18" t="s">
        <v>580</v>
      </c>
      <c r="Q726" s="19">
        <v>45707</v>
      </c>
      <c r="R726" s="19">
        <v>45720</v>
      </c>
      <c r="S726" s="19">
        <v>45741</v>
      </c>
      <c r="T726" s="19"/>
      <c r="U726" s="18">
        <v>-25</v>
      </c>
      <c r="V726" s="18" t="s">
        <v>222</v>
      </c>
      <c r="W726" s="21">
        <v>0</v>
      </c>
      <c r="X726" s="18"/>
      <c r="Y726" s="18"/>
      <c r="Z726" s="18"/>
      <c r="AA726" s="18" t="s">
        <v>108</v>
      </c>
      <c r="AB726" s="18"/>
      <c r="AC726" s="18" t="s">
        <v>581</v>
      </c>
      <c r="AD726" s="21">
        <v>0</v>
      </c>
      <c r="AE726" s="21">
        <v>0</v>
      </c>
      <c r="AF726" s="21">
        <v>0</v>
      </c>
      <c r="AG726" s="21">
        <v>0</v>
      </c>
      <c r="AH726" s="21">
        <v>0</v>
      </c>
      <c r="AI726" s="21">
        <v>0</v>
      </c>
      <c r="AJ726" s="21">
        <v>137200</v>
      </c>
      <c r="AK726" s="21">
        <v>0</v>
      </c>
      <c r="AL726" s="21">
        <v>0</v>
      </c>
      <c r="AM726" s="21">
        <v>0</v>
      </c>
      <c r="AN726" s="21">
        <v>0</v>
      </c>
      <c r="AO726" s="18"/>
      <c r="AP726" s="19"/>
      <c r="AQ726" s="18"/>
      <c r="AR726" s="21">
        <v>0</v>
      </c>
    </row>
    <row r="727" spans="1:44" x14ac:dyDescent="0.35">
      <c r="A727" s="18">
        <v>800030924</v>
      </c>
      <c r="B727" s="18" t="s">
        <v>65</v>
      </c>
      <c r="C727" s="18" t="s">
        <v>18</v>
      </c>
      <c r="D727" s="18">
        <v>398066</v>
      </c>
      <c r="E727" s="18" t="s">
        <v>732</v>
      </c>
      <c r="F727" s="18" t="s">
        <v>733</v>
      </c>
      <c r="G727" s="19">
        <v>45705.329479166663</v>
      </c>
      <c r="H727" s="19"/>
      <c r="I727" s="20">
        <v>136700</v>
      </c>
      <c r="J727" s="20">
        <v>136700</v>
      </c>
      <c r="K727" s="33" t="e">
        <v>#N/A</v>
      </c>
      <c r="L727" s="18" t="s">
        <v>579</v>
      </c>
      <c r="M727" s="21">
        <v>0</v>
      </c>
      <c r="N727" s="22"/>
      <c r="O727" s="18"/>
      <c r="P727" s="18" t="s">
        <v>580</v>
      </c>
      <c r="Q727" s="19">
        <v>45705</v>
      </c>
      <c r="R727" s="19">
        <v>45720</v>
      </c>
      <c r="S727" s="19">
        <v>45741</v>
      </c>
      <c r="T727" s="19"/>
      <c r="U727" s="18">
        <v>-25</v>
      </c>
      <c r="V727" s="18" t="s">
        <v>222</v>
      </c>
      <c r="W727" s="21">
        <v>0</v>
      </c>
      <c r="X727" s="18"/>
      <c r="Y727" s="18"/>
      <c r="Z727" s="18"/>
      <c r="AA727" s="18" t="s">
        <v>108</v>
      </c>
      <c r="AB727" s="18"/>
      <c r="AC727" s="18" t="s">
        <v>581</v>
      </c>
      <c r="AD727" s="21">
        <v>0</v>
      </c>
      <c r="AE727" s="21">
        <v>0</v>
      </c>
      <c r="AF727" s="21">
        <v>0</v>
      </c>
      <c r="AG727" s="21">
        <v>0</v>
      </c>
      <c r="AH727" s="21">
        <v>0</v>
      </c>
      <c r="AI727" s="21">
        <v>0</v>
      </c>
      <c r="AJ727" s="21">
        <v>136700</v>
      </c>
      <c r="AK727" s="21">
        <v>0</v>
      </c>
      <c r="AL727" s="21">
        <v>0</v>
      </c>
      <c r="AM727" s="21">
        <v>0</v>
      </c>
      <c r="AN727" s="21">
        <v>0</v>
      </c>
      <c r="AO727" s="18"/>
      <c r="AP727" s="19"/>
      <c r="AQ727" s="18"/>
      <c r="AR727" s="21">
        <v>0</v>
      </c>
    </row>
    <row r="728" spans="1:44" x14ac:dyDescent="0.35">
      <c r="A728" s="18">
        <v>800030924</v>
      </c>
      <c r="B728" s="18" t="s">
        <v>65</v>
      </c>
      <c r="C728" s="18" t="s">
        <v>18</v>
      </c>
      <c r="D728" s="18">
        <v>399120</v>
      </c>
      <c r="E728" s="18" t="s">
        <v>730</v>
      </c>
      <c r="F728" s="18" t="s">
        <v>731</v>
      </c>
      <c r="G728" s="19">
        <v>45709.287534722222</v>
      </c>
      <c r="H728" s="19"/>
      <c r="I728" s="20">
        <v>136050</v>
      </c>
      <c r="J728" s="20">
        <v>136050</v>
      </c>
      <c r="K728" s="33" t="e">
        <v>#N/A</v>
      </c>
      <c r="L728" s="18" t="s">
        <v>579</v>
      </c>
      <c r="M728" s="21">
        <v>0</v>
      </c>
      <c r="N728" s="22"/>
      <c r="O728" s="18"/>
      <c r="P728" s="18" t="s">
        <v>580</v>
      </c>
      <c r="Q728" s="19">
        <v>45709</v>
      </c>
      <c r="R728" s="19">
        <v>45720</v>
      </c>
      <c r="S728" s="19">
        <v>45741</v>
      </c>
      <c r="T728" s="19"/>
      <c r="U728" s="18">
        <v>-25</v>
      </c>
      <c r="V728" s="18" t="s">
        <v>222</v>
      </c>
      <c r="W728" s="21">
        <v>0</v>
      </c>
      <c r="X728" s="18"/>
      <c r="Y728" s="18"/>
      <c r="Z728" s="18"/>
      <c r="AA728" s="18" t="s">
        <v>108</v>
      </c>
      <c r="AB728" s="18"/>
      <c r="AC728" s="18" t="s">
        <v>581</v>
      </c>
      <c r="AD728" s="21">
        <v>0</v>
      </c>
      <c r="AE728" s="21">
        <v>0</v>
      </c>
      <c r="AF728" s="21">
        <v>0</v>
      </c>
      <c r="AG728" s="21">
        <v>0</v>
      </c>
      <c r="AH728" s="21">
        <v>0</v>
      </c>
      <c r="AI728" s="21">
        <v>0</v>
      </c>
      <c r="AJ728" s="21">
        <v>136050</v>
      </c>
      <c r="AK728" s="21">
        <v>0</v>
      </c>
      <c r="AL728" s="21">
        <v>0</v>
      </c>
      <c r="AM728" s="21">
        <v>0</v>
      </c>
      <c r="AN728" s="21">
        <v>0</v>
      </c>
      <c r="AO728" s="18"/>
      <c r="AP728" s="19"/>
      <c r="AQ728" s="18"/>
      <c r="AR728" s="21">
        <v>0</v>
      </c>
    </row>
    <row r="729" spans="1:44" x14ac:dyDescent="0.35">
      <c r="A729" s="18">
        <v>800030924</v>
      </c>
      <c r="B729" s="18" t="s">
        <v>65</v>
      </c>
      <c r="C729" s="18" t="s">
        <v>18</v>
      </c>
      <c r="D729" s="18">
        <v>389761</v>
      </c>
      <c r="E729" s="18" t="s">
        <v>961</v>
      </c>
      <c r="F729" s="18" t="s">
        <v>962</v>
      </c>
      <c r="G729" s="19">
        <v>45674.4450462963</v>
      </c>
      <c r="H729" s="19"/>
      <c r="I729" s="20">
        <v>135520</v>
      </c>
      <c r="J729" s="20">
        <v>135520</v>
      </c>
      <c r="K729" s="33" t="e">
        <v>#N/A</v>
      </c>
      <c r="L729" s="18" t="s">
        <v>579</v>
      </c>
      <c r="M729" s="21">
        <v>0</v>
      </c>
      <c r="N729" s="22"/>
      <c r="O729" s="18"/>
      <c r="P729" s="18" t="s">
        <v>580</v>
      </c>
      <c r="Q729" s="19">
        <v>45674</v>
      </c>
      <c r="R729" s="19">
        <v>45702</v>
      </c>
      <c r="S729" s="19">
        <v>45719</v>
      </c>
      <c r="T729" s="19"/>
      <c r="U729" s="18">
        <v>-3</v>
      </c>
      <c r="V729" s="18" t="s">
        <v>222</v>
      </c>
      <c r="W729" s="21">
        <v>0</v>
      </c>
      <c r="X729" s="18"/>
      <c r="Y729" s="18"/>
      <c r="Z729" s="18"/>
      <c r="AA729" s="18" t="s">
        <v>108</v>
      </c>
      <c r="AB729" s="18"/>
      <c r="AC729" s="18" t="s">
        <v>958</v>
      </c>
      <c r="AD729" s="21">
        <v>0</v>
      </c>
      <c r="AE729" s="21">
        <v>0</v>
      </c>
      <c r="AF729" s="21">
        <v>0</v>
      </c>
      <c r="AG729" s="21">
        <v>0</v>
      </c>
      <c r="AH729" s="21">
        <v>0</v>
      </c>
      <c r="AI729" s="21">
        <v>0</v>
      </c>
      <c r="AJ729" s="21">
        <v>135520</v>
      </c>
      <c r="AK729" s="21">
        <v>0</v>
      </c>
      <c r="AL729" s="21">
        <v>0</v>
      </c>
      <c r="AM729" s="21">
        <v>0</v>
      </c>
      <c r="AN729" s="21">
        <v>0</v>
      </c>
      <c r="AO729" s="18"/>
      <c r="AP729" s="19"/>
      <c r="AQ729" s="18"/>
      <c r="AR729" s="21">
        <v>0</v>
      </c>
    </row>
    <row r="730" spans="1:44" x14ac:dyDescent="0.35">
      <c r="A730" s="18">
        <v>800030924</v>
      </c>
      <c r="B730" s="18" t="s">
        <v>65</v>
      </c>
      <c r="C730" s="18" t="s">
        <v>18</v>
      </c>
      <c r="D730" s="18">
        <v>400520</v>
      </c>
      <c r="E730" s="18" t="s">
        <v>728</v>
      </c>
      <c r="F730" s="18" t="s">
        <v>729</v>
      </c>
      <c r="G730" s="19">
        <v>45714.292141203703</v>
      </c>
      <c r="H730" s="19"/>
      <c r="I730" s="20">
        <v>134450</v>
      </c>
      <c r="J730" s="20">
        <v>134450</v>
      </c>
      <c r="K730" s="33" t="e">
        <v>#N/A</v>
      </c>
      <c r="L730" s="18" t="s">
        <v>579</v>
      </c>
      <c r="M730" s="21">
        <v>0</v>
      </c>
      <c r="N730" s="22"/>
      <c r="O730" s="18"/>
      <c r="P730" s="18" t="s">
        <v>580</v>
      </c>
      <c r="Q730" s="19">
        <v>45714</v>
      </c>
      <c r="R730" s="19">
        <v>45720</v>
      </c>
      <c r="S730" s="19">
        <v>45741</v>
      </c>
      <c r="T730" s="19"/>
      <c r="U730" s="18">
        <v>-25</v>
      </c>
      <c r="V730" s="18" t="s">
        <v>222</v>
      </c>
      <c r="W730" s="21">
        <v>0</v>
      </c>
      <c r="X730" s="18"/>
      <c r="Y730" s="18"/>
      <c r="Z730" s="18"/>
      <c r="AA730" s="18" t="s">
        <v>108</v>
      </c>
      <c r="AB730" s="18"/>
      <c r="AC730" s="18" t="s">
        <v>581</v>
      </c>
      <c r="AD730" s="21">
        <v>0</v>
      </c>
      <c r="AE730" s="21">
        <v>0</v>
      </c>
      <c r="AF730" s="21">
        <v>0</v>
      </c>
      <c r="AG730" s="21">
        <v>0</v>
      </c>
      <c r="AH730" s="21">
        <v>0</v>
      </c>
      <c r="AI730" s="21">
        <v>0</v>
      </c>
      <c r="AJ730" s="21">
        <v>134450</v>
      </c>
      <c r="AK730" s="21">
        <v>0</v>
      </c>
      <c r="AL730" s="21">
        <v>0</v>
      </c>
      <c r="AM730" s="21">
        <v>0</v>
      </c>
      <c r="AN730" s="21">
        <v>0</v>
      </c>
      <c r="AO730" s="18"/>
      <c r="AP730" s="19"/>
      <c r="AQ730" s="18"/>
      <c r="AR730" s="21">
        <v>0</v>
      </c>
    </row>
    <row r="731" spans="1:44" x14ac:dyDescent="0.35">
      <c r="A731" s="18">
        <v>800030924</v>
      </c>
      <c r="B731" s="18" t="s">
        <v>65</v>
      </c>
      <c r="C731" s="18" t="s">
        <v>18</v>
      </c>
      <c r="D731" s="18">
        <v>397703</v>
      </c>
      <c r="E731" s="18" t="s">
        <v>726</v>
      </c>
      <c r="F731" s="18" t="s">
        <v>727</v>
      </c>
      <c r="G731" s="19">
        <v>45704.353530092594</v>
      </c>
      <c r="H731" s="19"/>
      <c r="I731" s="20">
        <v>134000</v>
      </c>
      <c r="J731" s="20">
        <v>134000</v>
      </c>
      <c r="K731" s="33" t="e">
        <v>#N/A</v>
      </c>
      <c r="L731" s="18" t="s">
        <v>579</v>
      </c>
      <c r="M731" s="21">
        <v>0</v>
      </c>
      <c r="N731" s="22"/>
      <c r="O731" s="18"/>
      <c r="P731" s="18" t="s">
        <v>580</v>
      </c>
      <c r="Q731" s="19">
        <v>45704</v>
      </c>
      <c r="R731" s="19">
        <v>45720</v>
      </c>
      <c r="S731" s="19">
        <v>45741</v>
      </c>
      <c r="T731" s="19"/>
      <c r="U731" s="18">
        <v>-25</v>
      </c>
      <c r="V731" s="18" t="s">
        <v>222</v>
      </c>
      <c r="W731" s="21">
        <v>0</v>
      </c>
      <c r="X731" s="18"/>
      <c r="Y731" s="18"/>
      <c r="Z731" s="18"/>
      <c r="AA731" s="18" t="s">
        <v>108</v>
      </c>
      <c r="AB731" s="18"/>
      <c r="AC731" s="18" t="s">
        <v>581</v>
      </c>
      <c r="AD731" s="21">
        <v>0</v>
      </c>
      <c r="AE731" s="21">
        <v>0</v>
      </c>
      <c r="AF731" s="21">
        <v>0</v>
      </c>
      <c r="AG731" s="21">
        <v>0</v>
      </c>
      <c r="AH731" s="21">
        <v>0</v>
      </c>
      <c r="AI731" s="21">
        <v>0</v>
      </c>
      <c r="AJ731" s="21">
        <v>134000</v>
      </c>
      <c r="AK731" s="21">
        <v>0</v>
      </c>
      <c r="AL731" s="21">
        <v>0</v>
      </c>
      <c r="AM731" s="21">
        <v>0</v>
      </c>
      <c r="AN731" s="21">
        <v>0</v>
      </c>
      <c r="AO731" s="18"/>
      <c r="AP731" s="19"/>
      <c r="AQ731" s="18"/>
      <c r="AR731" s="21">
        <v>0</v>
      </c>
    </row>
    <row r="732" spans="1:44" x14ac:dyDescent="0.35">
      <c r="A732" s="18">
        <v>800030924</v>
      </c>
      <c r="B732" s="18" t="s">
        <v>65</v>
      </c>
      <c r="C732" s="18" t="s">
        <v>18</v>
      </c>
      <c r="D732" s="18">
        <v>394765</v>
      </c>
      <c r="E732" s="18" t="s">
        <v>724</v>
      </c>
      <c r="F732" s="18" t="s">
        <v>725</v>
      </c>
      <c r="G732" s="19">
        <v>45692.289039351854</v>
      </c>
      <c r="H732" s="19"/>
      <c r="I732" s="20">
        <v>132900</v>
      </c>
      <c r="J732" s="20">
        <v>132900</v>
      </c>
      <c r="K732" s="33" t="e">
        <v>#N/A</v>
      </c>
      <c r="L732" s="18" t="s">
        <v>579</v>
      </c>
      <c r="M732" s="21">
        <v>0</v>
      </c>
      <c r="N732" s="22"/>
      <c r="O732" s="18"/>
      <c r="P732" s="18" t="s">
        <v>580</v>
      </c>
      <c r="Q732" s="19">
        <v>45692</v>
      </c>
      <c r="R732" s="19">
        <v>45720</v>
      </c>
      <c r="S732" s="19">
        <v>45741</v>
      </c>
      <c r="T732" s="19"/>
      <c r="U732" s="18">
        <v>-25</v>
      </c>
      <c r="V732" s="18" t="s">
        <v>222</v>
      </c>
      <c r="W732" s="21">
        <v>0</v>
      </c>
      <c r="X732" s="18"/>
      <c r="Y732" s="18"/>
      <c r="Z732" s="18"/>
      <c r="AA732" s="18" t="s">
        <v>108</v>
      </c>
      <c r="AB732" s="18"/>
      <c r="AC732" s="18" t="s">
        <v>581</v>
      </c>
      <c r="AD732" s="21">
        <v>0</v>
      </c>
      <c r="AE732" s="21">
        <v>0</v>
      </c>
      <c r="AF732" s="21">
        <v>0</v>
      </c>
      <c r="AG732" s="21">
        <v>0</v>
      </c>
      <c r="AH732" s="21">
        <v>0</v>
      </c>
      <c r="AI732" s="21">
        <v>0</v>
      </c>
      <c r="AJ732" s="21">
        <v>132900</v>
      </c>
      <c r="AK732" s="21">
        <v>0</v>
      </c>
      <c r="AL732" s="21">
        <v>0</v>
      </c>
      <c r="AM732" s="21">
        <v>0</v>
      </c>
      <c r="AN732" s="21">
        <v>0</v>
      </c>
      <c r="AO732" s="18"/>
      <c r="AP732" s="19"/>
      <c r="AQ732" s="18"/>
      <c r="AR732" s="21">
        <v>0</v>
      </c>
    </row>
    <row r="733" spans="1:44" x14ac:dyDescent="0.35">
      <c r="A733" s="18">
        <v>800030924</v>
      </c>
      <c r="B733" s="18" t="s">
        <v>65</v>
      </c>
      <c r="C733" s="18" t="s">
        <v>18</v>
      </c>
      <c r="D733" s="18">
        <v>393910</v>
      </c>
      <c r="E733" s="18" t="s">
        <v>722</v>
      </c>
      <c r="F733" s="18" t="s">
        <v>723</v>
      </c>
      <c r="G733" s="19">
        <v>45689.339907407404</v>
      </c>
      <c r="H733" s="19"/>
      <c r="I733" s="20">
        <v>132700</v>
      </c>
      <c r="J733" s="20">
        <v>132700</v>
      </c>
      <c r="K733" s="33" t="e">
        <v>#N/A</v>
      </c>
      <c r="L733" s="18" t="s">
        <v>579</v>
      </c>
      <c r="M733" s="21">
        <v>0</v>
      </c>
      <c r="N733" s="22"/>
      <c r="O733" s="18"/>
      <c r="P733" s="18" t="s">
        <v>580</v>
      </c>
      <c r="Q733" s="19">
        <v>45689</v>
      </c>
      <c r="R733" s="19">
        <v>45720</v>
      </c>
      <c r="S733" s="19">
        <v>45741</v>
      </c>
      <c r="T733" s="19"/>
      <c r="U733" s="18">
        <v>-25</v>
      </c>
      <c r="V733" s="18" t="s">
        <v>222</v>
      </c>
      <c r="W733" s="21">
        <v>0</v>
      </c>
      <c r="X733" s="18"/>
      <c r="Y733" s="18"/>
      <c r="Z733" s="18"/>
      <c r="AA733" s="18" t="s">
        <v>108</v>
      </c>
      <c r="AB733" s="18"/>
      <c r="AC733" s="18" t="s">
        <v>581</v>
      </c>
      <c r="AD733" s="21">
        <v>0</v>
      </c>
      <c r="AE733" s="21">
        <v>0</v>
      </c>
      <c r="AF733" s="21">
        <v>0</v>
      </c>
      <c r="AG733" s="21">
        <v>0</v>
      </c>
      <c r="AH733" s="21">
        <v>0</v>
      </c>
      <c r="AI733" s="21">
        <v>0</v>
      </c>
      <c r="AJ733" s="21">
        <v>132700</v>
      </c>
      <c r="AK733" s="21">
        <v>0</v>
      </c>
      <c r="AL733" s="21">
        <v>0</v>
      </c>
      <c r="AM733" s="21">
        <v>0</v>
      </c>
      <c r="AN733" s="21">
        <v>0</v>
      </c>
      <c r="AO733" s="18"/>
      <c r="AP733" s="19"/>
      <c r="AQ733" s="18"/>
      <c r="AR733" s="21">
        <v>0</v>
      </c>
    </row>
    <row r="734" spans="1:44" x14ac:dyDescent="0.35">
      <c r="A734" s="18">
        <v>800030924</v>
      </c>
      <c r="B734" s="18" t="s">
        <v>65</v>
      </c>
      <c r="C734" s="18" t="s">
        <v>18</v>
      </c>
      <c r="D734" s="18">
        <v>395788</v>
      </c>
      <c r="E734" s="18" t="s">
        <v>720</v>
      </c>
      <c r="F734" s="18" t="s">
        <v>721</v>
      </c>
      <c r="G734" s="19">
        <v>45695.014363425929</v>
      </c>
      <c r="H734" s="19"/>
      <c r="I734" s="20">
        <v>132100</v>
      </c>
      <c r="J734" s="20">
        <v>132100</v>
      </c>
      <c r="K734" s="33" t="e">
        <v>#N/A</v>
      </c>
      <c r="L734" s="18" t="s">
        <v>579</v>
      </c>
      <c r="M734" s="21">
        <v>0</v>
      </c>
      <c r="N734" s="22"/>
      <c r="O734" s="18"/>
      <c r="P734" s="18" t="s">
        <v>580</v>
      </c>
      <c r="Q734" s="19">
        <v>45695</v>
      </c>
      <c r="R734" s="19">
        <v>45720</v>
      </c>
      <c r="S734" s="19">
        <v>45741</v>
      </c>
      <c r="T734" s="19"/>
      <c r="U734" s="18">
        <v>-25</v>
      </c>
      <c r="V734" s="18" t="s">
        <v>222</v>
      </c>
      <c r="W734" s="21">
        <v>0</v>
      </c>
      <c r="X734" s="18"/>
      <c r="Y734" s="18"/>
      <c r="Z734" s="18"/>
      <c r="AA734" s="18" t="s">
        <v>108</v>
      </c>
      <c r="AB734" s="18"/>
      <c r="AC734" s="18" t="s">
        <v>581</v>
      </c>
      <c r="AD734" s="21">
        <v>0</v>
      </c>
      <c r="AE734" s="21">
        <v>0</v>
      </c>
      <c r="AF734" s="21">
        <v>0</v>
      </c>
      <c r="AG734" s="21">
        <v>0</v>
      </c>
      <c r="AH734" s="21">
        <v>0</v>
      </c>
      <c r="AI734" s="21">
        <v>0</v>
      </c>
      <c r="AJ734" s="21">
        <v>132100</v>
      </c>
      <c r="AK734" s="21">
        <v>0</v>
      </c>
      <c r="AL734" s="21">
        <v>0</v>
      </c>
      <c r="AM734" s="21">
        <v>0</v>
      </c>
      <c r="AN734" s="21">
        <v>0</v>
      </c>
      <c r="AO734" s="18"/>
      <c r="AP734" s="19"/>
      <c r="AQ734" s="18"/>
      <c r="AR734" s="21">
        <v>0</v>
      </c>
    </row>
    <row r="735" spans="1:44" x14ac:dyDescent="0.35">
      <c r="A735" s="18">
        <v>800030924</v>
      </c>
      <c r="B735" s="18" t="s">
        <v>65</v>
      </c>
      <c r="C735" s="18" t="s">
        <v>18</v>
      </c>
      <c r="D735" s="18">
        <v>397276</v>
      </c>
      <c r="E735" s="18" t="s">
        <v>922</v>
      </c>
      <c r="F735" s="18" t="s">
        <v>923</v>
      </c>
      <c r="G735" s="19">
        <v>45701.344212962962</v>
      </c>
      <c r="H735" s="19"/>
      <c r="I735" s="20">
        <v>132100</v>
      </c>
      <c r="J735" s="20">
        <v>132100</v>
      </c>
      <c r="K735" s="33" t="e">
        <v>#N/A</v>
      </c>
      <c r="L735" s="18" t="s">
        <v>579</v>
      </c>
      <c r="M735" s="21">
        <v>0</v>
      </c>
      <c r="N735" s="22"/>
      <c r="O735" s="18"/>
      <c r="P735" s="18" t="s">
        <v>580</v>
      </c>
      <c r="Q735" s="19">
        <v>45701</v>
      </c>
      <c r="R735" s="19">
        <v>45719</v>
      </c>
      <c r="S735" s="19">
        <v>45741</v>
      </c>
      <c r="T735" s="19"/>
      <c r="U735" s="18">
        <v>-25</v>
      </c>
      <c r="V735" s="18" t="s">
        <v>222</v>
      </c>
      <c r="W735" s="21">
        <v>0</v>
      </c>
      <c r="X735" s="18"/>
      <c r="Y735" s="18"/>
      <c r="Z735" s="18"/>
      <c r="AA735" s="18" t="s">
        <v>108</v>
      </c>
      <c r="AB735" s="18"/>
      <c r="AC735" s="18" t="s">
        <v>581</v>
      </c>
      <c r="AD735" s="21">
        <v>0</v>
      </c>
      <c r="AE735" s="21">
        <v>0</v>
      </c>
      <c r="AF735" s="21">
        <v>0</v>
      </c>
      <c r="AG735" s="21">
        <v>0</v>
      </c>
      <c r="AH735" s="21">
        <v>0</v>
      </c>
      <c r="AI735" s="21">
        <v>0</v>
      </c>
      <c r="AJ735" s="21">
        <v>132100</v>
      </c>
      <c r="AK735" s="21">
        <v>0</v>
      </c>
      <c r="AL735" s="21">
        <v>0</v>
      </c>
      <c r="AM735" s="21">
        <v>0</v>
      </c>
      <c r="AN735" s="21">
        <v>0</v>
      </c>
      <c r="AO735" s="18"/>
      <c r="AP735" s="19"/>
      <c r="AQ735" s="18"/>
      <c r="AR735" s="21">
        <v>0</v>
      </c>
    </row>
    <row r="736" spans="1:44" x14ac:dyDescent="0.35">
      <c r="A736" s="18">
        <v>800030924</v>
      </c>
      <c r="B736" s="18" t="s">
        <v>65</v>
      </c>
      <c r="C736" s="18" t="s">
        <v>18</v>
      </c>
      <c r="D736" s="18">
        <v>397677</v>
      </c>
      <c r="E736" s="18" t="s">
        <v>718</v>
      </c>
      <c r="F736" s="18" t="s">
        <v>719</v>
      </c>
      <c r="G736" s="19">
        <v>45704.353113425925</v>
      </c>
      <c r="H736" s="19"/>
      <c r="I736" s="20">
        <v>132091</v>
      </c>
      <c r="J736" s="20">
        <v>132091</v>
      </c>
      <c r="K736" s="33" t="e">
        <v>#N/A</v>
      </c>
      <c r="L736" s="18" t="s">
        <v>579</v>
      </c>
      <c r="M736" s="21">
        <v>0</v>
      </c>
      <c r="N736" s="22"/>
      <c r="O736" s="18"/>
      <c r="P736" s="18" t="s">
        <v>580</v>
      </c>
      <c r="Q736" s="19">
        <v>45704</v>
      </c>
      <c r="R736" s="19">
        <v>45720</v>
      </c>
      <c r="S736" s="19">
        <v>45741</v>
      </c>
      <c r="T736" s="19"/>
      <c r="U736" s="18">
        <v>-25</v>
      </c>
      <c r="V736" s="18" t="s">
        <v>222</v>
      </c>
      <c r="W736" s="21">
        <v>0</v>
      </c>
      <c r="X736" s="18"/>
      <c r="Y736" s="18"/>
      <c r="Z736" s="18"/>
      <c r="AA736" s="18" t="s">
        <v>108</v>
      </c>
      <c r="AB736" s="18"/>
      <c r="AC736" s="18" t="s">
        <v>581</v>
      </c>
      <c r="AD736" s="21">
        <v>0</v>
      </c>
      <c r="AE736" s="21">
        <v>0</v>
      </c>
      <c r="AF736" s="21">
        <v>0</v>
      </c>
      <c r="AG736" s="21">
        <v>0</v>
      </c>
      <c r="AH736" s="21">
        <v>0</v>
      </c>
      <c r="AI736" s="21">
        <v>0</v>
      </c>
      <c r="AJ736" s="21">
        <v>132091</v>
      </c>
      <c r="AK736" s="21">
        <v>0</v>
      </c>
      <c r="AL736" s="21">
        <v>0</v>
      </c>
      <c r="AM736" s="21">
        <v>0</v>
      </c>
      <c r="AN736" s="21">
        <v>0</v>
      </c>
      <c r="AO736" s="18"/>
      <c r="AP736" s="19"/>
      <c r="AQ736" s="18"/>
      <c r="AR736" s="21">
        <v>0</v>
      </c>
    </row>
    <row r="737" spans="1:44" x14ac:dyDescent="0.35">
      <c r="A737" s="18">
        <v>800030924</v>
      </c>
      <c r="B737" s="18" t="s">
        <v>65</v>
      </c>
      <c r="C737" s="18" t="s">
        <v>18</v>
      </c>
      <c r="D737" s="18">
        <v>397579</v>
      </c>
      <c r="E737" s="18" t="s">
        <v>920</v>
      </c>
      <c r="F737" s="18" t="s">
        <v>921</v>
      </c>
      <c r="G737" s="19">
        <v>45703.347118055557</v>
      </c>
      <c r="H737" s="19"/>
      <c r="I737" s="20">
        <v>132050</v>
      </c>
      <c r="J737" s="20">
        <v>132050</v>
      </c>
      <c r="K737" s="33" t="e">
        <v>#N/A</v>
      </c>
      <c r="L737" s="18" t="s">
        <v>579</v>
      </c>
      <c r="M737" s="21">
        <v>0</v>
      </c>
      <c r="N737" s="22"/>
      <c r="O737" s="18"/>
      <c r="P737" s="18" t="s">
        <v>580</v>
      </c>
      <c r="Q737" s="19">
        <v>45703</v>
      </c>
      <c r="R737" s="19">
        <v>45719</v>
      </c>
      <c r="S737" s="19">
        <v>45741</v>
      </c>
      <c r="T737" s="19"/>
      <c r="U737" s="18">
        <v>-25</v>
      </c>
      <c r="V737" s="18" t="s">
        <v>222</v>
      </c>
      <c r="W737" s="21">
        <v>0</v>
      </c>
      <c r="X737" s="18"/>
      <c r="Y737" s="18"/>
      <c r="Z737" s="18"/>
      <c r="AA737" s="18" t="s">
        <v>108</v>
      </c>
      <c r="AB737" s="18"/>
      <c r="AC737" s="18" t="s">
        <v>581</v>
      </c>
      <c r="AD737" s="21">
        <v>0</v>
      </c>
      <c r="AE737" s="21">
        <v>0</v>
      </c>
      <c r="AF737" s="21">
        <v>0</v>
      </c>
      <c r="AG737" s="21">
        <v>0</v>
      </c>
      <c r="AH737" s="21">
        <v>0</v>
      </c>
      <c r="AI737" s="21">
        <v>0</v>
      </c>
      <c r="AJ737" s="21">
        <v>132050</v>
      </c>
      <c r="AK737" s="21">
        <v>0</v>
      </c>
      <c r="AL737" s="21">
        <v>0</v>
      </c>
      <c r="AM737" s="21">
        <v>0</v>
      </c>
      <c r="AN737" s="21">
        <v>0</v>
      </c>
      <c r="AO737" s="18"/>
      <c r="AP737" s="19"/>
      <c r="AQ737" s="18"/>
      <c r="AR737" s="21">
        <v>0</v>
      </c>
    </row>
    <row r="738" spans="1:44" x14ac:dyDescent="0.35">
      <c r="A738" s="18">
        <v>800030924</v>
      </c>
      <c r="B738" s="18" t="s">
        <v>65</v>
      </c>
      <c r="C738" s="18" t="s">
        <v>18</v>
      </c>
      <c r="D738" s="18">
        <v>398775</v>
      </c>
      <c r="E738" s="18" t="s">
        <v>716</v>
      </c>
      <c r="F738" s="18" t="s">
        <v>717</v>
      </c>
      <c r="G738" s="19">
        <v>45707.294074074074</v>
      </c>
      <c r="H738" s="19"/>
      <c r="I738" s="20">
        <v>131420</v>
      </c>
      <c r="J738" s="20">
        <v>131420</v>
      </c>
      <c r="K738" s="33" t="e">
        <v>#N/A</v>
      </c>
      <c r="L738" s="18" t="s">
        <v>579</v>
      </c>
      <c r="M738" s="21">
        <v>0</v>
      </c>
      <c r="N738" s="22"/>
      <c r="O738" s="18"/>
      <c r="P738" s="18" t="s">
        <v>580</v>
      </c>
      <c r="Q738" s="19">
        <v>45707</v>
      </c>
      <c r="R738" s="19">
        <v>45720</v>
      </c>
      <c r="S738" s="19">
        <v>45741</v>
      </c>
      <c r="T738" s="19"/>
      <c r="U738" s="18">
        <v>-25</v>
      </c>
      <c r="V738" s="18" t="s">
        <v>222</v>
      </c>
      <c r="W738" s="21">
        <v>0</v>
      </c>
      <c r="X738" s="18"/>
      <c r="Y738" s="18"/>
      <c r="Z738" s="18"/>
      <c r="AA738" s="18" t="s">
        <v>108</v>
      </c>
      <c r="AB738" s="18"/>
      <c r="AC738" s="18" t="s">
        <v>581</v>
      </c>
      <c r="AD738" s="21">
        <v>0</v>
      </c>
      <c r="AE738" s="21">
        <v>0</v>
      </c>
      <c r="AF738" s="21">
        <v>0</v>
      </c>
      <c r="AG738" s="21">
        <v>0</v>
      </c>
      <c r="AH738" s="21">
        <v>0</v>
      </c>
      <c r="AI738" s="21">
        <v>0</v>
      </c>
      <c r="AJ738" s="21">
        <v>131420</v>
      </c>
      <c r="AK738" s="21">
        <v>0</v>
      </c>
      <c r="AL738" s="21">
        <v>0</v>
      </c>
      <c r="AM738" s="21">
        <v>0</v>
      </c>
      <c r="AN738" s="21">
        <v>0</v>
      </c>
      <c r="AO738" s="18"/>
      <c r="AP738" s="19"/>
      <c r="AQ738" s="18"/>
      <c r="AR738" s="21">
        <v>0</v>
      </c>
    </row>
    <row r="739" spans="1:44" x14ac:dyDescent="0.35">
      <c r="A739" s="18">
        <v>800030924</v>
      </c>
      <c r="B739" s="18" t="s">
        <v>65</v>
      </c>
      <c r="C739" s="18" t="s">
        <v>18</v>
      </c>
      <c r="D739" s="18">
        <v>393830</v>
      </c>
      <c r="E739" s="18" t="s">
        <v>714</v>
      </c>
      <c r="F739" s="18" t="s">
        <v>715</v>
      </c>
      <c r="G739" s="19">
        <v>45689.338958333334</v>
      </c>
      <c r="H739" s="19"/>
      <c r="I739" s="20">
        <v>130900</v>
      </c>
      <c r="J739" s="20">
        <v>130900</v>
      </c>
      <c r="K739" s="33" t="e">
        <v>#N/A</v>
      </c>
      <c r="L739" s="18" t="s">
        <v>579</v>
      </c>
      <c r="M739" s="21">
        <v>0</v>
      </c>
      <c r="N739" s="22"/>
      <c r="O739" s="18"/>
      <c r="P739" s="18" t="s">
        <v>580</v>
      </c>
      <c r="Q739" s="19">
        <v>45689</v>
      </c>
      <c r="R739" s="19">
        <v>45720</v>
      </c>
      <c r="S739" s="19">
        <v>45741</v>
      </c>
      <c r="T739" s="19"/>
      <c r="U739" s="18">
        <v>-25</v>
      </c>
      <c r="V739" s="18" t="s">
        <v>222</v>
      </c>
      <c r="W739" s="21">
        <v>0</v>
      </c>
      <c r="X739" s="18"/>
      <c r="Y739" s="18"/>
      <c r="Z739" s="18"/>
      <c r="AA739" s="18" t="s">
        <v>108</v>
      </c>
      <c r="AB739" s="18"/>
      <c r="AC739" s="18" t="s">
        <v>581</v>
      </c>
      <c r="AD739" s="21">
        <v>0</v>
      </c>
      <c r="AE739" s="21">
        <v>0</v>
      </c>
      <c r="AF739" s="21">
        <v>0</v>
      </c>
      <c r="AG739" s="21">
        <v>0</v>
      </c>
      <c r="AH739" s="21">
        <v>0</v>
      </c>
      <c r="AI739" s="21">
        <v>0</v>
      </c>
      <c r="AJ739" s="21">
        <v>130900</v>
      </c>
      <c r="AK739" s="21">
        <v>0</v>
      </c>
      <c r="AL739" s="21">
        <v>0</v>
      </c>
      <c r="AM739" s="21">
        <v>0</v>
      </c>
      <c r="AN739" s="21">
        <v>0</v>
      </c>
      <c r="AO739" s="18"/>
      <c r="AP739" s="19"/>
      <c r="AQ739" s="18"/>
      <c r="AR739" s="21">
        <v>0</v>
      </c>
    </row>
    <row r="740" spans="1:44" x14ac:dyDescent="0.35">
      <c r="A740" s="18">
        <v>800030924</v>
      </c>
      <c r="B740" s="18" t="s">
        <v>65</v>
      </c>
      <c r="C740" s="18" t="s">
        <v>18</v>
      </c>
      <c r="D740" s="18">
        <v>393942</v>
      </c>
      <c r="E740" s="18" t="s">
        <v>918</v>
      </c>
      <c r="F740" s="18" t="s">
        <v>919</v>
      </c>
      <c r="G740" s="19">
        <v>45689.340266203704</v>
      </c>
      <c r="H740" s="19"/>
      <c r="I740" s="20">
        <v>127350</v>
      </c>
      <c r="J740" s="20">
        <v>127350</v>
      </c>
      <c r="K740" s="33" t="e">
        <v>#N/A</v>
      </c>
      <c r="L740" s="18" t="s">
        <v>579</v>
      </c>
      <c r="M740" s="21">
        <v>0</v>
      </c>
      <c r="N740" s="22"/>
      <c r="O740" s="18"/>
      <c r="P740" s="18" t="s">
        <v>580</v>
      </c>
      <c r="Q740" s="19">
        <v>45689</v>
      </c>
      <c r="R740" s="19">
        <v>45719</v>
      </c>
      <c r="S740" s="19">
        <v>45741</v>
      </c>
      <c r="T740" s="19"/>
      <c r="U740" s="18">
        <v>-25</v>
      </c>
      <c r="V740" s="18" t="s">
        <v>222</v>
      </c>
      <c r="W740" s="21">
        <v>0</v>
      </c>
      <c r="X740" s="18"/>
      <c r="Y740" s="18"/>
      <c r="Z740" s="18"/>
      <c r="AA740" s="18" t="s">
        <v>108</v>
      </c>
      <c r="AB740" s="18"/>
      <c r="AC740" s="18" t="s">
        <v>581</v>
      </c>
      <c r="AD740" s="21">
        <v>0</v>
      </c>
      <c r="AE740" s="21">
        <v>0</v>
      </c>
      <c r="AF740" s="21">
        <v>0</v>
      </c>
      <c r="AG740" s="21">
        <v>0</v>
      </c>
      <c r="AH740" s="21">
        <v>0</v>
      </c>
      <c r="AI740" s="21">
        <v>0</v>
      </c>
      <c r="AJ740" s="21">
        <v>127350</v>
      </c>
      <c r="AK740" s="21">
        <v>0</v>
      </c>
      <c r="AL740" s="21">
        <v>0</v>
      </c>
      <c r="AM740" s="21">
        <v>0</v>
      </c>
      <c r="AN740" s="21">
        <v>0</v>
      </c>
      <c r="AO740" s="18"/>
      <c r="AP740" s="19"/>
      <c r="AQ740" s="18"/>
      <c r="AR740" s="21">
        <v>0</v>
      </c>
    </row>
    <row r="741" spans="1:44" x14ac:dyDescent="0.35">
      <c r="A741" s="18">
        <v>800030924</v>
      </c>
      <c r="B741" s="18" t="s">
        <v>65</v>
      </c>
      <c r="C741" s="18" t="s">
        <v>18</v>
      </c>
      <c r="D741" s="18">
        <v>394797</v>
      </c>
      <c r="E741" s="18" t="s">
        <v>916</v>
      </c>
      <c r="F741" s="18" t="s">
        <v>917</v>
      </c>
      <c r="G741" s="19">
        <v>45693.289479166669</v>
      </c>
      <c r="H741" s="19"/>
      <c r="I741" s="20">
        <v>126388</v>
      </c>
      <c r="J741" s="20">
        <v>126388</v>
      </c>
      <c r="K741" s="33" t="e">
        <v>#N/A</v>
      </c>
      <c r="L741" s="18" t="s">
        <v>579</v>
      </c>
      <c r="M741" s="21">
        <v>0</v>
      </c>
      <c r="N741" s="22"/>
      <c r="O741" s="18"/>
      <c r="P741" s="18" t="s">
        <v>580</v>
      </c>
      <c r="Q741" s="19">
        <v>45693</v>
      </c>
      <c r="R741" s="19">
        <v>45719</v>
      </c>
      <c r="S741" s="19">
        <v>45741</v>
      </c>
      <c r="T741" s="19"/>
      <c r="U741" s="18">
        <v>-25</v>
      </c>
      <c r="V741" s="18" t="s">
        <v>222</v>
      </c>
      <c r="W741" s="21">
        <v>0</v>
      </c>
      <c r="X741" s="18"/>
      <c r="Y741" s="18"/>
      <c r="Z741" s="18"/>
      <c r="AA741" s="18" t="s">
        <v>108</v>
      </c>
      <c r="AB741" s="18"/>
      <c r="AC741" s="18" t="s">
        <v>581</v>
      </c>
      <c r="AD741" s="21">
        <v>0</v>
      </c>
      <c r="AE741" s="21">
        <v>0</v>
      </c>
      <c r="AF741" s="21">
        <v>0</v>
      </c>
      <c r="AG741" s="21">
        <v>0</v>
      </c>
      <c r="AH741" s="21">
        <v>0</v>
      </c>
      <c r="AI741" s="21">
        <v>0</v>
      </c>
      <c r="AJ741" s="21">
        <v>126388</v>
      </c>
      <c r="AK741" s="21">
        <v>0</v>
      </c>
      <c r="AL741" s="21">
        <v>0</v>
      </c>
      <c r="AM741" s="21">
        <v>0</v>
      </c>
      <c r="AN741" s="21">
        <v>0</v>
      </c>
      <c r="AO741" s="18"/>
      <c r="AP741" s="19"/>
      <c r="AQ741" s="18"/>
      <c r="AR741" s="21">
        <v>0</v>
      </c>
    </row>
    <row r="742" spans="1:44" x14ac:dyDescent="0.35">
      <c r="A742" s="18">
        <v>800030924</v>
      </c>
      <c r="B742" s="18" t="s">
        <v>65</v>
      </c>
      <c r="C742" s="18" t="s">
        <v>18</v>
      </c>
      <c r="D742" s="18">
        <v>399538</v>
      </c>
      <c r="E742" s="18" t="s">
        <v>914</v>
      </c>
      <c r="F742" s="18" t="s">
        <v>915</v>
      </c>
      <c r="G742" s="19">
        <v>45711.291481481479</v>
      </c>
      <c r="H742" s="19"/>
      <c r="I742" s="20">
        <v>126050</v>
      </c>
      <c r="J742" s="20">
        <v>126050</v>
      </c>
      <c r="K742" s="33" t="e">
        <v>#N/A</v>
      </c>
      <c r="L742" s="18" t="s">
        <v>579</v>
      </c>
      <c r="M742" s="21">
        <v>0</v>
      </c>
      <c r="N742" s="22"/>
      <c r="O742" s="18"/>
      <c r="P742" s="18" t="s">
        <v>580</v>
      </c>
      <c r="Q742" s="19">
        <v>45711</v>
      </c>
      <c r="R742" s="19">
        <v>45719</v>
      </c>
      <c r="S742" s="19">
        <v>45741</v>
      </c>
      <c r="T742" s="19"/>
      <c r="U742" s="18">
        <v>-25</v>
      </c>
      <c r="V742" s="18" t="s">
        <v>222</v>
      </c>
      <c r="W742" s="21">
        <v>0</v>
      </c>
      <c r="X742" s="18"/>
      <c r="Y742" s="18"/>
      <c r="Z742" s="18"/>
      <c r="AA742" s="18" t="s">
        <v>108</v>
      </c>
      <c r="AB742" s="18"/>
      <c r="AC742" s="18" t="s">
        <v>581</v>
      </c>
      <c r="AD742" s="21">
        <v>0</v>
      </c>
      <c r="AE742" s="21">
        <v>0</v>
      </c>
      <c r="AF742" s="21">
        <v>0</v>
      </c>
      <c r="AG742" s="21">
        <v>0</v>
      </c>
      <c r="AH742" s="21">
        <v>0</v>
      </c>
      <c r="AI742" s="21">
        <v>0</v>
      </c>
      <c r="AJ742" s="21">
        <v>126050</v>
      </c>
      <c r="AK742" s="21">
        <v>0</v>
      </c>
      <c r="AL742" s="21">
        <v>0</v>
      </c>
      <c r="AM742" s="21">
        <v>0</v>
      </c>
      <c r="AN742" s="21">
        <v>0</v>
      </c>
      <c r="AO742" s="18"/>
      <c r="AP742" s="19"/>
      <c r="AQ742" s="18"/>
      <c r="AR742" s="21">
        <v>0</v>
      </c>
    </row>
    <row r="743" spans="1:44" x14ac:dyDescent="0.35">
      <c r="A743" s="18">
        <v>800030924</v>
      </c>
      <c r="B743" s="18" t="s">
        <v>65</v>
      </c>
      <c r="C743" s="18" t="s">
        <v>18</v>
      </c>
      <c r="D743" s="18">
        <v>386577</v>
      </c>
      <c r="E743" s="18" t="s">
        <v>952</v>
      </c>
      <c r="F743" s="18" t="s">
        <v>953</v>
      </c>
      <c r="G743" s="19">
        <v>45663.415451388886</v>
      </c>
      <c r="H743" s="19"/>
      <c r="I743" s="20">
        <v>125350</v>
      </c>
      <c r="J743" s="20">
        <v>125350</v>
      </c>
      <c r="K743" s="33" t="e">
        <v>#N/A</v>
      </c>
      <c r="L743" s="18" t="s">
        <v>579</v>
      </c>
      <c r="M743" s="21">
        <v>0</v>
      </c>
      <c r="N743" s="22"/>
      <c r="O743" s="18"/>
      <c r="P743" s="18" t="s">
        <v>580</v>
      </c>
      <c r="Q743" s="19">
        <v>45663</v>
      </c>
      <c r="R743" s="19">
        <v>45719</v>
      </c>
      <c r="S743" s="19">
        <v>45741</v>
      </c>
      <c r="T743" s="19"/>
      <c r="U743" s="18">
        <v>-25</v>
      </c>
      <c r="V743" s="18" t="s">
        <v>222</v>
      </c>
      <c r="W743" s="21">
        <v>0</v>
      </c>
      <c r="X743" s="18"/>
      <c r="Y743" s="18"/>
      <c r="Z743" s="18"/>
      <c r="AA743" s="18" t="s">
        <v>108</v>
      </c>
      <c r="AB743" s="18"/>
      <c r="AC743" s="18" t="s">
        <v>581</v>
      </c>
      <c r="AD743" s="21">
        <v>0</v>
      </c>
      <c r="AE743" s="21">
        <v>0</v>
      </c>
      <c r="AF743" s="21">
        <v>0</v>
      </c>
      <c r="AG743" s="21">
        <v>0</v>
      </c>
      <c r="AH743" s="21">
        <v>0</v>
      </c>
      <c r="AI743" s="21">
        <v>0</v>
      </c>
      <c r="AJ743" s="21">
        <v>125350</v>
      </c>
      <c r="AK743" s="21">
        <v>0</v>
      </c>
      <c r="AL743" s="21">
        <v>0</v>
      </c>
      <c r="AM743" s="21">
        <v>0</v>
      </c>
      <c r="AN743" s="21">
        <v>0</v>
      </c>
      <c r="AO743" s="18"/>
      <c r="AP743" s="19"/>
      <c r="AQ743" s="18"/>
      <c r="AR743" s="21">
        <v>0</v>
      </c>
    </row>
    <row r="744" spans="1:44" x14ac:dyDescent="0.35">
      <c r="A744" s="18">
        <v>800030924</v>
      </c>
      <c r="B744" s="18" t="s">
        <v>65</v>
      </c>
      <c r="C744" s="18" t="s">
        <v>18</v>
      </c>
      <c r="D744" s="18">
        <v>399794</v>
      </c>
      <c r="E744" s="18" t="s">
        <v>712</v>
      </c>
      <c r="F744" s="18" t="s">
        <v>713</v>
      </c>
      <c r="G744" s="19">
        <v>45712.295486111114</v>
      </c>
      <c r="H744" s="19"/>
      <c r="I744" s="20">
        <v>124978</v>
      </c>
      <c r="J744" s="20">
        <v>124978</v>
      </c>
      <c r="K744" s="33" t="e">
        <v>#N/A</v>
      </c>
      <c r="L744" s="18" t="s">
        <v>579</v>
      </c>
      <c r="M744" s="21">
        <v>0</v>
      </c>
      <c r="N744" s="22"/>
      <c r="O744" s="18"/>
      <c r="P744" s="18" t="s">
        <v>580</v>
      </c>
      <c r="Q744" s="19">
        <v>45712</v>
      </c>
      <c r="R744" s="19">
        <v>45720</v>
      </c>
      <c r="S744" s="19">
        <v>45741</v>
      </c>
      <c r="T744" s="19"/>
      <c r="U744" s="18">
        <v>-25</v>
      </c>
      <c r="V744" s="18" t="s">
        <v>222</v>
      </c>
      <c r="W744" s="21">
        <v>0</v>
      </c>
      <c r="X744" s="18"/>
      <c r="Y744" s="18"/>
      <c r="Z744" s="18"/>
      <c r="AA744" s="18" t="s">
        <v>108</v>
      </c>
      <c r="AB744" s="18"/>
      <c r="AC744" s="18" t="s">
        <v>581</v>
      </c>
      <c r="AD744" s="21">
        <v>0</v>
      </c>
      <c r="AE744" s="21">
        <v>0</v>
      </c>
      <c r="AF744" s="21">
        <v>0</v>
      </c>
      <c r="AG744" s="21">
        <v>0</v>
      </c>
      <c r="AH744" s="21">
        <v>0</v>
      </c>
      <c r="AI744" s="21">
        <v>0</v>
      </c>
      <c r="AJ744" s="21">
        <v>124978</v>
      </c>
      <c r="AK744" s="21">
        <v>0</v>
      </c>
      <c r="AL744" s="21">
        <v>0</v>
      </c>
      <c r="AM744" s="21">
        <v>0</v>
      </c>
      <c r="AN744" s="21">
        <v>0</v>
      </c>
      <c r="AO744" s="18"/>
      <c r="AP744" s="19"/>
      <c r="AQ744" s="18"/>
      <c r="AR744" s="21">
        <v>0</v>
      </c>
    </row>
    <row r="745" spans="1:44" x14ac:dyDescent="0.35">
      <c r="A745" s="18">
        <v>800030924</v>
      </c>
      <c r="B745" s="18" t="s">
        <v>65</v>
      </c>
      <c r="C745" s="18" t="s">
        <v>18</v>
      </c>
      <c r="D745" s="18">
        <v>393849</v>
      </c>
      <c r="E745" s="18" t="s">
        <v>710</v>
      </c>
      <c r="F745" s="18" t="s">
        <v>711</v>
      </c>
      <c r="G745" s="19">
        <v>45689.339247685188</v>
      </c>
      <c r="H745" s="19"/>
      <c r="I745" s="20">
        <v>123850</v>
      </c>
      <c r="J745" s="20">
        <v>123850</v>
      </c>
      <c r="K745" s="33" t="e">
        <v>#N/A</v>
      </c>
      <c r="L745" s="18" t="s">
        <v>579</v>
      </c>
      <c r="M745" s="21">
        <v>0</v>
      </c>
      <c r="N745" s="22"/>
      <c r="O745" s="18"/>
      <c r="P745" s="18" t="s">
        <v>580</v>
      </c>
      <c r="Q745" s="19">
        <v>45689</v>
      </c>
      <c r="R745" s="19">
        <v>45720</v>
      </c>
      <c r="S745" s="19">
        <v>45741</v>
      </c>
      <c r="T745" s="19"/>
      <c r="U745" s="18">
        <v>-25</v>
      </c>
      <c r="V745" s="18" t="s">
        <v>222</v>
      </c>
      <c r="W745" s="21">
        <v>0</v>
      </c>
      <c r="X745" s="18"/>
      <c r="Y745" s="18"/>
      <c r="Z745" s="18"/>
      <c r="AA745" s="18" t="s">
        <v>108</v>
      </c>
      <c r="AB745" s="18"/>
      <c r="AC745" s="18" t="s">
        <v>581</v>
      </c>
      <c r="AD745" s="21">
        <v>0</v>
      </c>
      <c r="AE745" s="21">
        <v>0</v>
      </c>
      <c r="AF745" s="21">
        <v>0</v>
      </c>
      <c r="AG745" s="21">
        <v>0</v>
      </c>
      <c r="AH745" s="21">
        <v>0</v>
      </c>
      <c r="AI745" s="21">
        <v>0</v>
      </c>
      <c r="AJ745" s="21">
        <v>123850</v>
      </c>
      <c r="AK745" s="21">
        <v>0</v>
      </c>
      <c r="AL745" s="21">
        <v>0</v>
      </c>
      <c r="AM745" s="21">
        <v>0</v>
      </c>
      <c r="AN745" s="21">
        <v>0</v>
      </c>
      <c r="AO745" s="18"/>
      <c r="AP745" s="19"/>
      <c r="AQ745" s="18"/>
      <c r="AR745" s="21">
        <v>0</v>
      </c>
    </row>
    <row r="746" spans="1:44" x14ac:dyDescent="0.35">
      <c r="A746" s="18">
        <v>800030924</v>
      </c>
      <c r="B746" s="18" t="s">
        <v>65</v>
      </c>
      <c r="C746" s="18" t="s">
        <v>18</v>
      </c>
      <c r="D746" s="18">
        <v>399083</v>
      </c>
      <c r="E746" s="18" t="s">
        <v>708</v>
      </c>
      <c r="F746" s="18" t="s">
        <v>709</v>
      </c>
      <c r="G746" s="19">
        <v>45708.290532407409</v>
      </c>
      <c r="H746" s="19"/>
      <c r="I746" s="20">
        <v>123600</v>
      </c>
      <c r="J746" s="20">
        <v>123600</v>
      </c>
      <c r="K746" s="33" t="e">
        <v>#N/A</v>
      </c>
      <c r="L746" s="18" t="s">
        <v>579</v>
      </c>
      <c r="M746" s="21">
        <v>0</v>
      </c>
      <c r="N746" s="22"/>
      <c r="O746" s="18"/>
      <c r="P746" s="18" t="s">
        <v>580</v>
      </c>
      <c r="Q746" s="19">
        <v>45708</v>
      </c>
      <c r="R746" s="19">
        <v>45720</v>
      </c>
      <c r="S746" s="19">
        <v>45741</v>
      </c>
      <c r="T746" s="19"/>
      <c r="U746" s="18">
        <v>-25</v>
      </c>
      <c r="V746" s="18" t="s">
        <v>222</v>
      </c>
      <c r="W746" s="21">
        <v>0</v>
      </c>
      <c r="X746" s="18"/>
      <c r="Y746" s="18"/>
      <c r="Z746" s="18"/>
      <c r="AA746" s="18" t="s">
        <v>108</v>
      </c>
      <c r="AB746" s="18"/>
      <c r="AC746" s="18" t="s">
        <v>581</v>
      </c>
      <c r="AD746" s="21">
        <v>0</v>
      </c>
      <c r="AE746" s="21">
        <v>0</v>
      </c>
      <c r="AF746" s="21">
        <v>0</v>
      </c>
      <c r="AG746" s="21">
        <v>0</v>
      </c>
      <c r="AH746" s="21">
        <v>0</v>
      </c>
      <c r="AI746" s="21">
        <v>0</v>
      </c>
      <c r="AJ746" s="21">
        <v>123600</v>
      </c>
      <c r="AK746" s="21">
        <v>0</v>
      </c>
      <c r="AL746" s="21">
        <v>0</v>
      </c>
      <c r="AM746" s="21">
        <v>0</v>
      </c>
      <c r="AN746" s="21">
        <v>0</v>
      </c>
      <c r="AO746" s="18"/>
      <c r="AP746" s="19"/>
      <c r="AQ746" s="18"/>
      <c r="AR746" s="21">
        <v>0</v>
      </c>
    </row>
    <row r="747" spans="1:44" x14ac:dyDescent="0.35">
      <c r="A747" s="18">
        <v>800030924</v>
      </c>
      <c r="B747" s="18" t="s">
        <v>65</v>
      </c>
      <c r="C747" s="18" t="s">
        <v>18</v>
      </c>
      <c r="D747" s="18">
        <v>394039</v>
      </c>
      <c r="E747" s="18" t="s">
        <v>912</v>
      </c>
      <c r="F747" s="18" t="s">
        <v>913</v>
      </c>
      <c r="G747" s="19">
        <v>45691.328217592592</v>
      </c>
      <c r="H747" s="19"/>
      <c r="I747" s="20">
        <v>122650</v>
      </c>
      <c r="J747" s="20">
        <v>122650</v>
      </c>
      <c r="K747" s="33" t="e">
        <v>#N/A</v>
      </c>
      <c r="L747" s="18" t="s">
        <v>579</v>
      </c>
      <c r="M747" s="21">
        <v>0</v>
      </c>
      <c r="N747" s="22"/>
      <c r="O747" s="18"/>
      <c r="P747" s="18" t="s">
        <v>580</v>
      </c>
      <c r="Q747" s="19">
        <v>45691</v>
      </c>
      <c r="R747" s="19">
        <v>45719</v>
      </c>
      <c r="S747" s="19">
        <v>45741</v>
      </c>
      <c r="T747" s="19"/>
      <c r="U747" s="18">
        <v>-25</v>
      </c>
      <c r="V747" s="18" t="s">
        <v>222</v>
      </c>
      <c r="W747" s="21">
        <v>0</v>
      </c>
      <c r="X747" s="18"/>
      <c r="Y747" s="18"/>
      <c r="Z747" s="18"/>
      <c r="AA747" s="18" t="s">
        <v>108</v>
      </c>
      <c r="AB747" s="18"/>
      <c r="AC747" s="18" t="s">
        <v>581</v>
      </c>
      <c r="AD747" s="21">
        <v>0</v>
      </c>
      <c r="AE747" s="21">
        <v>0</v>
      </c>
      <c r="AF747" s="21">
        <v>0</v>
      </c>
      <c r="AG747" s="21">
        <v>0</v>
      </c>
      <c r="AH747" s="21">
        <v>0</v>
      </c>
      <c r="AI747" s="21">
        <v>0</v>
      </c>
      <c r="AJ747" s="21">
        <v>122650</v>
      </c>
      <c r="AK747" s="21">
        <v>0</v>
      </c>
      <c r="AL747" s="21">
        <v>0</v>
      </c>
      <c r="AM747" s="21">
        <v>0</v>
      </c>
      <c r="AN747" s="21">
        <v>0</v>
      </c>
      <c r="AO747" s="18"/>
      <c r="AP747" s="19"/>
      <c r="AQ747" s="18"/>
      <c r="AR747" s="21">
        <v>0</v>
      </c>
    </row>
    <row r="748" spans="1:44" x14ac:dyDescent="0.35">
      <c r="A748" s="18">
        <v>800030924</v>
      </c>
      <c r="B748" s="18" t="s">
        <v>65</v>
      </c>
      <c r="C748" s="18" t="s">
        <v>18</v>
      </c>
      <c r="D748" s="18">
        <v>400333</v>
      </c>
      <c r="E748" s="18" t="s">
        <v>910</v>
      </c>
      <c r="F748" s="18" t="s">
        <v>911</v>
      </c>
      <c r="G748" s="19">
        <v>45714.29078703704</v>
      </c>
      <c r="H748" s="19"/>
      <c r="I748" s="20">
        <v>122550</v>
      </c>
      <c r="J748" s="20">
        <v>122550</v>
      </c>
      <c r="K748" s="33" t="e">
        <v>#N/A</v>
      </c>
      <c r="L748" s="18" t="s">
        <v>579</v>
      </c>
      <c r="M748" s="21">
        <v>0</v>
      </c>
      <c r="N748" s="22"/>
      <c r="O748" s="18"/>
      <c r="P748" s="18" t="s">
        <v>580</v>
      </c>
      <c r="Q748" s="19">
        <v>45714</v>
      </c>
      <c r="R748" s="19">
        <v>45719</v>
      </c>
      <c r="S748" s="19">
        <v>45741</v>
      </c>
      <c r="T748" s="19"/>
      <c r="U748" s="18">
        <v>-25</v>
      </c>
      <c r="V748" s="18" t="s">
        <v>222</v>
      </c>
      <c r="W748" s="21">
        <v>0</v>
      </c>
      <c r="X748" s="18"/>
      <c r="Y748" s="18"/>
      <c r="Z748" s="18"/>
      <c r="AA748" s="18" t="s">
        <v>108</v>
      </c>
      <c r="AB748" s="18"/>
      <c r="AC748" s="18" t="s">
        <v>581</v>
      </c>
      <c r="AD748" s="21">
        <v>0</v>
      </c>
      <c r="AE748" s="21">
        <v>0</v>
      </c>
      <c r="AF748" s="21">
        <v>0</v>
      </c>
      <c r="AG748" s="21">
        <v>0</v>
      </c>
      <c r="AH748" s="21">
        <v>0</v>
      </c>
      <c r="AI748" s="21">
        <v>0</v>
      </c>
      <c r="AJ748" s="21">
        <v>122550</v>
      </c>
      <c r="AK748" s="21">
        <v>0</v>
      </c>
      <c r="AL748" s="21">
        <v>0</v>
      </c>
      <c r="AM748" s="21">
        <v>0</v>
      </c>
      <c r="AN748" s="21">
        <v>0</v>
      </c>
      <c r="AO748" s="18"/>
      <c r="AP748" s="19"/>
      <c r="AQ748" s="18"/>
      <c r="AR748" s="21">
        <v>0</v>
      </c>
    </row>
    <row r="749" spans="1:44" x14ac:dyDescent="0.35">
      <c r="A749" s="18">
        <v>800030924</v>
      </c>
      <c r="B749" s="18" t="s">
        <v>65</v>
      </c>
      <c r="C749" s="18" t="s">
        <v>18</v>
      </c>
      <c r="D749" s="18">
        <v>394036</v>
      </c>
      <c r="E749" s="18" t="s">
        <v>706</v>
      </c>
      <c r="F749" s="18" t="s">
        <v>707</v>
      </c>
      <c r="G749" s="19">
        <v>45691.328182870369</v>
      </c>
      <c r="H749" s="19"/>
      <c r="I749" s="20">
        <v>122528</v>
      </c>
      <c r="J749" s="20">
        <v>122528</v>
      </c>
      <c r="K749" s="33" t="e">
        <v>#N/A</v>
      </c>
      <c r="L749" s="18" t="s">
        <v>579</v>
      </c>
      <c r="M749" s="21">
        <v>0</v>
      </c>
      <c r="N749" s="22"/>
      <c r="O749" s="18"/>
      <c r="P749" s="18" t="s">
        <v>580</v>
      </c>
      <c r="Q749" s="19">
        <v>45691</v>
      </c>
      <c r="R749" s="19">
        <v>45720</v>
      </c>
      <c r="S749" s="19">
        <v>45741</v>
      </c>
      <c r="T749" s="19"/>
      <c r="U749" s="18">
        <v>-25</v>
      </c>
      <c r="V749" s="18" t="s">
        <v>222</v>
      </c>
      <c r="W749" s="21">
        <v>0</v>
      </c>
      <c r="X749" s="18"/>
      <c r="Y749" s="18"/>
      <c r="Z749" s="18"/>
      <c r="AA749" s="18" t="s">
        <v>108</v>
      </c>
      <c r="AB749" s="18"/>
      <c r="AC749" s="18" t="s">
        <v>581</v>
      </c>
      <c r="AD749" s="21">
        <v>0</v>
      </c>
      <c r="AE749" s="21">
        <v>0</v>
      </c>
      <c r="AF749" s="21">
        <v>0</v>
      </c>
      <c r="AG749" s="21">
        <v>0</v>
      </c>
      <c r="AH749" s="21">
        <v>0</v>
      </c>
      <c r="AI749" s="21">
        <v>0</v>
      </c>
      <c r="AJ749" s="21">
        <v>122528</v>
      </c>
      <c r="AK749" s="21">
        <v>0</v>
      </c>
      <c r="AL749" s="21">
        <v>0</v>
      </c>
      <c r="AM749" s="21">
        <v>0</v>
      </c>
      <c r="AN749" s="21">
        <v>0</v>
      </c>
      <c r="AO749" s="18"/>
      <c r="AP749" s="19"/>
      <c r="AQ749" s="18"/>
      <c r="AR749" s="21">
        <v>0</v>
      </c>
    </row>
    <row r="750" spans="1:44" x14ac:dyDescent="0.35">
      <c r="A750" s="18">
        <v>800030924</v>
      </c>
      <c r="B750" s="18" t="s">
        <v>65</v>
      </c>
      <c r="C750" s="18" t="s">
        <v>18</v>
      </c>
      <c r="D750" s="18">
        <v>398985</v>
      </c>
      <c r="E750" s="18" t="s">
        <v>704</v>
      </c>
      <c r="F750" s="18" t="s">
        <v>705</v>
      </c>
      <c r="G750" s="19">
        <v>45708.289652777778</v>
      </c>
      <c r="H750" s="19"/>
      <c r="I750" s="20">
        <v>121089</v>
      </c>
      <c r="J750" s="20">
        <v>121089</v>
      </c>
      <c r="K750" s="33" t="e">
        <v>#N/A</v>
      </c>
      <c r="L750" s="18" t="s">
        <v>579</v>
      </c>
      <c r="M750" s="21">
        <v>0</v>
      </c>
      <c r="N750" s="22"/>
      <c r="O750" s="18"/>
      <c r="P750" s="18" t="s">
        <v>580</v>
      </c>
      <c r="Q750" s="19">
        <v>45708</v>
      </c>
      <c r="R750" s="19">
        <v>45720</v>
      </c>
      <c r="S750" s="19">
        <v>45741</v>
      </c>
      <c r="T750" s="19"/>
      <c r="U750" s="18">
        <v>-25</v>
      </c>
      <c r="V750" s="18" t="s">
        <v>222</v>
      </c>
      <c r="W750" s="21">
        <v>0</v>
      </c>
      <c r="X750" s="18"/>
      <c r="Y750" s="18"/>
      <c r="Z750" s="18"/>
      <c r="AA750" s="18" t="s">
        <v>108</v>
      </c>
      <c r="AB750" s="18"/>
      <c r="AC750" s="18" t="s">
        <v>581</v>
      </c>
      <c r="AD750" s="21">
        <v>0</v>
      </c>
      <c r="AE750" s="21">
        <v>0</v>
      </c>
      <c r="AF750" s="21">
        <v>0</v>
      </c>
      <c r="AG750" s="21">
        <v>0</v>
      </c>
      <c r="AH750" s="21">
        <v>0</v>
      </c>
      <c r="AI750" s="21">
        <v>0</v>
      </c>
      <c r="AJ750" s="21">
        <v>121089</v>
      </c>
      <c r="AK750" s="21">
        <v>0</v>
      </c>
      <c r="AL750" s="21">
        <v>0</v>
      </c>
      <c r="AM750" s="21">
        <v>0</v>
      </c>
      <c r="AN750" s="21">
        <v>0</v>
      </c>
      <c r="AO750" s="18"/>
      <c r="AP750" s="19"/>
      <c r="AQ750" s="18"/>
      <c r="AR750" s="21">
        <v>0</v>
      </c>
    </row>
    <row r="751" spans="1:44" x14ac:dyDescent="0.35">
      <c r="A751" s="18">
        <v>800030924</v>
      </c>
      <c r="B751" s="18" t="s">
        <v>65</v>
      </c>
      <c r="C751" s="18" t="s">
        <v>18</v>
      </c>
      <c r="D751" s="18">
        <v>401241</v>
      </c>
      <c r="E751" s="18" t="s">
        <v>702</v>
      </c>
      <c r="F751" s="18" t="s">
        <v>703</v>
      </c>
      <c r="G751" s="19">
        <v>45716.368460648147</v>
      </c>
      <c r="H751" s="19"/>
      <c r="I751" s="20">
        <v>120500</v>
      </c>
      <c r="J751" s="20">
        <v>120500</v>
      </c>
      <c r="K751" s="33" t="e">
        <v>#N/A</v>
      </c>
      <c r="L751" s="18" t="s">
        <v>579</v>
      </c>
      <c r="M751" s="21">
        <v>0</v>
      </c>
      <c r="N751" s="22"/>
      <c r="O751" s="18"/>
      <c r="P751" s="18" t="s">
        <v>580</v>
      </c>
      <c r="Q751" s="19">
        <v>45716</v>
      </c>
      <c r="R751" s="19">
        <v>45720</v>
      </c>
      <c r="S751" s="19">
        <v>45741</v>
      </c>
      <c r="T751" s="19"/>
      <c r="U751" s="18">
        <v>-25</v>
      </c>
      <c r="V751" s="18" t="s">
        <v>222</v>
      </c>
      <c r="W751" s="21">
        <v>0</v>
      </c>
      <c r="X751" s="18"/>
      <c r="Y751" s="18"/>
      <c r="Z751" s="18"/>
      <c r="AA751" s="18" t="s">
        <v>108</v>
      </c>
      <c r="AB751" s="18"/>
      <c r="AC751" s="18" t="s">
        <v>581</v>
      </c>
      <c r="AD751" s="21">
        <v>0</v>
      </c>
      <c r="AE751" s="21">
        <v>0</v>
      </c>
      <c r="AF751" s="21">
        <v>0</v>
      </c>
      <c r="AG751" s="21">
        <v>0</v>
      </c>
      <c r="AH751" s="21">
        <v>0</v>
      </c>
      <c r="AI751" s="21">
        <v>0</v>
      </c>
      <c r="AJ751" s="21">
        <v>120500</v>
      </c>
      <c r="AK751" s="21">
        <v>0</v>
      </c>
      <c r="AL751" s="21">
        <v>0</v>
      </c>
      <c r="AM751" s="21">
        <v>0</v>
      </c>
      <c r="AN751" s="21">
        <v>0</v>
      </c>
      <c r="AO751" s="18"/>
      <c r="AP751" s="19"/>
      <c r="AQ751" s="18"/>
      <c r="AR751" s="21">
        <v>0</v>
      </c>
    </row>
    <row r="752" spans="1:44" x14ac:dyDescent="0.35">
      <c r="A752" s="18">
        <v>800030924</v>
      </c>
      <c r="B752" s="18" t="s">
        <v>65</v>
      </c>
      <c r="C752" s="18" t="s">
        <v>18</v>
      </c>
      <c r="D752" s="18">
        <v>394040</v>
      </c>
      <c r="E752" s="18" t="s">
        <v>908</v>
      </c>
      <c r="F752" s="18" t="s">
        <v>909</v>
      </c>
      <c r="G752" s="19">
        <v>45691.328229166669</v>
      </c>
      <c r="H752" s="19"/>
      <c r="I752" s="20">
        <v>120400</v>
      </c>
      <c r="J752" s="20">
        <v>120400</v>
      </c>
      <c r="K752" s="33" t="e">
        <v>#N/A</v>
      </c>
      <c r="L752" s="18" t="s">
        <v>579</v>
      </c>
      <c r="M752" s="21">
        <v>0</v>
      </c>
      <c r="N752" s="22"/>
      <c r="O752" s="18"/>
      <c r="P752" s="18" t="s">
        <v>580</v>
      </c>
      <c r="Q752" s="19">
        <v>45691</v>
      </c>
      <c r="R752" s="19">
        <v>45719</v>
      </c>
      <c r="S752" s="19">
        <v>45741</v>
      </c>
      <c r="T752" s="19"/>
      <c r="U752" s="18">
        <v>-25</v>
      </c>
      <c r="V752" s="18" t="s">
        <v>222</v>
      </c>
      <c r="W752" s="21">
        <v>0</v>
      </c>
      <c r="X752" s="18"/>
      <c r="Y752" s="18"/>
      <c r="Z752" s="18"/>
      <c r="AA752" s="18" t="s">
        <v>108</v>
      </c>
      <c r="AB752" s="18"/>
      <c r="AC752" s="18" t="s">
        <v>581</v>
      </c>
      <c r="AD752" s="21">
        <v>0</v>
      </c>
      <c r="AE752" s="21">
        <v>0</v>
      </c>
      <c r="AF752" s="21">
        <v>0</v>
      </c>
      <c r="AG752" s="21">
        <v>0</v>
      </c>
      <c r="AH752" s="21">
        <v>0</v>
      </c>
      <c r="AI752" s="21">
        <v>0</v>
      </c>
      <c r="AJ752" s="21">
        <v>120400</v>
      </c>
      <c r="AK752" s="21">
        <v>0</v>
      </c>
      <c r="AL752" s="21">
        <v>0</v>
      </c>
      <c r="AM752" s="21">
        <v>0</v>
      </c>
      <c r="AN752" s="21">
        <v>0</v>
      </c>
      <c r="AO752" s="18"/>
      <c r="AP752" s="19"/>
      <c r="AQ752" s="18"/>
      <c r="AR752" s="21">
        <v>0</v>
      </c>
    </row>
    <row r="753" spans="1:44" x14ac:dyDescent="0.35">
      <c r="A753" s="18">
        <v>800030924</v>
      </c>
      <c r="B753" s="18" t="s">
        <v>65</v>
      </c>
      <c r="C753" s="18" t="s">
        <v>18</v>
      </c>
      <c r="D753" s="18">
        <v>393878</v>
      </c>
      <c r="E753" s="18" t="s">
        <v>700</v>
      </c>
      <c r="F753" s="18" t="s">
        <v>701</v>
      </c>
      <c r="G753" s="19">
        <v>45689.339537037034</v>
      </c>
      <c r="H753" s="19"/>
      <c r="I753" s="20">
        <v>120100</v>
      </c>
      <c r="J753" s="20">
        <v>120100</v>
      </c>
      <c r="K753" s="33" t="e">
        <v>#N/A</v>
      </c>
      <c r="L753" s="18" t="s">
        <v>579</v>
      </c>
      <c r="M753" s="21">
        <v>0</v>
      </c>
      <c r="N753" s="22"/>
      <c r="O753" s="18"/>
      <c r="P753" s="18" t="s">
        <v>580</v>
      </c>
      <c r="Q753" s="19">
        <v>45689</v>
      </c>
      <c r="R753" s="19">
        <v>45720</v>
      </c>
      <c r="S753" s="19">
        <v>45741</v>
      </c>
      <c r="T753" s="19"/>
      <c r="U753" s="18">
        <v>-25</v>
      </c>
      <c r="V753" s="18" t="s">
        <v>222</v>
      </c>
      <c r="W753" s="21">
        <v>0</v>
      </c>
      <c r="X753" s="18"/>
      <c r="Y753" s="18"/>
      <c r="Z753" s="18"/>
      <c r="AA753" s="18" t="s">
        <v>108</v>
      </c>
      <c r="AB753" s="18"/>
      <c r="AC753" s="18" t="s">
        <v>581</v>
      </c>
      <c r="AD753" s="21">
        <v>0</v>
      </c>
      <c r="AE753" s="21">
        <v>0</v>
      </c>
      <c r="AF753" s="21">
        <v>0</v>
      </c>
      <c r="AG753" s="21">
        <v>0</v>
      </c>
      <c r="AH753" s="21">
        <v>0</v>
      </c>
      <c r="AI753" s="21">
        <v>0</v>
      </c>
      <c r="AJ753" s="21">
        <v>120100</v>
      </c>
      <c r="AK753" s="21">
        <v>0</v>
      </c>
      <c r="AL753" s="21">
        <v>0</v>
      </c>
      <c r="AM753" s="21">
        <v>0</v>
      </c>
      <c r="AN753" s="21">
        <v>0</v>
      </c>
      <c r="AO753" s="18"/>
      <c r="AP753" s="19"/>
      <c r="AQ753" s="18"/>
      <c r="AR753" s="21">
        <v>0</v>
      </c>
    </row>
    <row r="754" spans="1:44" x14ac:dyDescent="0.35">
      <c r="A754" s="18">
        <v>800030924</v>
      </c>
      <c r="B754" s="18" t="s">
        <v>65</v>
      </c>
      <c r="C754" s="18" t="s">
        <v>18</v>
      </c>
      <c r="D754" s="18">
        <v>393831</v>
      </c>
      <c r="E754" s="18" t="s">
        <v>906</v>
      </c>
      <c r="F754" s="18" t="s">
        <v>907</v>
      </c>
      <c r="G754" s="19">
        <v>45689.338969907411</v>
      </c>
      <c r="H754" s="19"/>
      <c r="I754" s="20">
        <v>119000</v>
      </c>
      <c r="J754" s="20">
        <v>119000</v>
      </c>
      <c r="K754" s="33" t="e">
        <v>#N/A</v>
      </c>
      <c r="L754" s="18" t="s">
        <v>579</v>
      </c>
      <c r="M754" s="21">
        <v>0</v>
      </c>
      <c r="N754" s="22"/>
      <c r="O754" s="18"/>
      <c r="P754" s="18" t="s">
        <v>580</v>
      </c>
      <c r="Q754" s="19">
        <v>45689</v>
      </c>
      <c r="R754" s="19">
        <v>45719</v>
      </c>
      <c r="S754" s="19">
        <v>45741</v>
      </c>
      <c r="T754" s="19"/>
      <c r="U754" s="18">
        <v>-25</v>
      </c>
      <c r="V754" s="18" t="s">
        <v>222</v>
      </c>
      <c r="W754" s="21">
        <v>0</v>
      </c>
      <c r="X754" s="18"/>
      <c r="Y754" s="18"/>
      <c r="Z754" s="18"/>
      <c r="AA754" s="18" t="s">
        <v>108</v>
      </c>
      <c r="AB754" s="18"/>
      <c r="AC754" s="18" t="s">
        <v>581</v>
      </c>
      <c r="AD754" s="21">
        <v>0</v>
      </c>
      <c r="AE754" s="21">
        <v>0</v>
      </c>
      <c r="AF754" s="21">
        <v>0</v>
      </c>
      <c r="AG754" s="21">
        <v>0</v>
      </c>
      <c r="AH754" s="21">
        <v>0</v>
      </c>
      <c r="AI754" s="21">
        <v>0</v>
      </c>
      <c r="AJ754" s="21">
        <v>119000</v>
      </c>
      <c r="AK754" s="21">
        <v>0</v>
      </c>
      <c r="AL754" s="21">
        <v>0</v>
      </c>
      <c r="AM754" s="21">
        <v>0</v>
      </c>
      <c r="AN754" s="21">
        <v>0</v>
      </c>
      <c r="AO754" s="18"/>
      <c r="AP754" s="19"/>
      <c r="AQ754" s="18"/>
      <c r="AR754" s="21">
        <v>0</v>
      </c>
    </row>
    <row r="755" spans="1:44" x14ac:dyDescent="0.35">
      <c r="A755" s="18">
        <v>800030924</v>
      </c>
      <c r="B755" s="18" t="s">
        <v>65</v>
      </c>
      <c r="C755" s="18" t="s">
        <v>18</v>
      </c>
      <c r="D755" s="18">
        <v>395168</v>
      </c>
      <c r="E755" s="18" t="s">
        <v>698</v>
      </c>
      <c r="F755" s="18" t="s">
        <v>699</v>
      </c>
      <c r="G755" s="19">
        <v>45693.292928240742</v>
      </c>
      <c r="H755" s="19"/>
      <c r="I755" s="20">
        <v>116830</v>
      </c>
      <c r="J755" s="20">
        <v>116830</v>
      </c>
      <c r="K755" s="33" t="e">
        <v>#N/A</v>
      </c>
      <c r="L755" s="18" t="s">
        <v>579</v>
      </c>
      <c r="M755" s="21">
        <v>0</v>
      </c>
      <c r="N755" s="22"/>
      <c r="O755" s="18"/>
      <c r="P755" s="18" t="s">
        <v>580</v>
      </c>
      <c r="Q755" s="19">
        <v>45693</v>
      </c>
      <c r="R755" s="19">
        <v>45720</v>
      </c>
      <c r="S755" s="19">
        <v>45741</v>
      </c>
      <c r="T755" s="19"/>
      <c r="U755" s="18">
        <v>-25</v>
      </c>
      <c r="V755" s="18" t="s">
        <v>222</v>
      </c>
      <c r="W755" s="21">
        <v>0</v>
      </c>
      <c r="X755" s="18"/>
      <c r="Y755" s="18"/>
      <c r="Z755" s="18"/>
      <c r="AA755" s="18" t="s">
        <v>108</v>
      </c>
      <c r="AB755" s="18"/>
      <c r="AC755" s="18" t="s">
        <v>581</v>
      </c>
      <c r="AD755" s="21">
        <v>0</v>
      </c>
      <c r="AE755" s="21">
        <v>0</v>
      </c>
      <c r="AF755" s="21">
        <v>0</v>
      </c>
      <c r="AG755" s="21">
        <v>0</v>
      </c>
      <c r="AH755" s="21">
        <v>0</v>
      </c>
      <c r="AI755" s="21">
        <v>0</v>
      </c>
      <c r="AJ755" s="21">
        <v>116830</v>
      </c>
      <c r="AK755" s="21">
        <v>0</v>
      </c>
      <c r="AL755" s="21">
        <v>0</v>
      </c>
      <c r="AM755" s="21">
        <v>0</v>
      </c>
      <c r="AN755" s="21">
        <v>0</v>
      </c>
      <c r="AO755" s="18"/>
      <c r="AP755" s="19"/>
      <c r="AQ755" s="18"/>
      <c r="AR755" s="21">
        <v>0</v>
      </c>
    </row>
    <row r="756" spans="1:44" x14ac:dyDescent="0.35">
      <c r="A756" s="18">
        <v>800030924</v>
      </c>
      <c r="B756" s="18" t="s">
        <v>65</v>
      </c>
      <c r="C756" s="18" t="s">
        <v>18</v>
      </c>
      <c r="D756" s="18">
        <v>396920</v>
      </c>
      <c r="E756" s="18" t="s">
        <v>696</v>
      </c>
      <c r="F756" s="18" t="s">
        <v>697</v>
      </c>
      <c r="G756" s="19">
        <v>45700.285138888888</v>
      </c>
      <c r="H756" s="19"/>
      <c r="I756" s="20">
        <v>116700</v>
      </c>
      <c r="J756" s="20">
        <v>116700</v>
      </c>
      <c r="K756" s="33" t="e">
        <v>#N/A</v>
      </c>
      <c r="L756" s="18" t="s">
        <v>579</v>
      </c>
      <c r="M756" s="21">
        <v>0</v>
      </c>
      <c r="N756" s="22"/>
      <c r="O756" s="18"/>
      <c r="P756" s="18" t="s">
        <v>580</v>
      </c>
      <c r="Q756" s="19">
        <v>45700</v>
      </c>
      <c r="R756" s="19">
        <v>45720</v>
      </c>
      <c r="S756" s="19">
        <v>45741</v>
      </c>
      <c r="T756" s="19"/>
      <c r="U756" s="18">
        <v>-25</v>
      </c>
      <c r="V756" s="18" t="s">
        <v>222</v>
      </c>
      <c r="W756" s="21">
        <v>0</v>
      </c>
      <c r="X756" s="18"/>
      <c r="Y756" s="18"/>
      <c r="Z756" s="18"/>
      <c r="AA756" s="18" t="s">
        <v>108</v>
      </c>
      <c r="AB756" s="18"/>
      <c r="AC756" s="18" t="s">
        <v>581</v>
      </c>
      <c r="AD756" s="21">
        <v>0</v>
      </c>
      <c r="AE756" s="21">
        <v>0</v>
      </c>
      <c r="AF756" s="21">
        <v>0</v>
      </c>
      <c r="AG756" s="21">
        <v>0</v>
      </c>
      <c r="AH756" s="21">
        <v>0</v>
      </c>
      <c r="AI756" s="21">
        <v>0</v>
      </c>
      <c r="AJ756" s="21">
        <v>116700</v>
      </c>
      <c r="AK756" s="21">
        <v>0</v>
      </c>
      <c r="AL756" s="21">
        <v>0</v>
      </c>
      <c r="AM756" s="21">
        <v>0</v>
      </c>
      <c r="AN756" s="21">
        <v>0</v>
      </c>
      <c r="AO756" s="18"/>
      <c r="AP756" s="19"/>
      <c r="AQ756" s="18"/>
      <c r="AR756" s="21">
        <v>0</v>
      </c>
    </row>
    <row r="757" spans="1:44" x14ac:dyDescent="0.35">
      <c r="A757" s="18">
        <v>800030924</v>
      </c>
      <c r="B757" s="18" t="s">
        <v>65</v>
      </c>
      <c r="C757" s="18" t="s">
        <v>18</v>
      </c>
      <c r="D757" s="18">
        <v>395926</v>
      </c>
      <c r="E757" s="18" t="s">
        <v>694</v>
      </c>
      <c r="F757" s="18" t="s">
        <v>695</v>
      </c>
      <c r="G757" s="19">
        <v>45697.015636574077</v>
      </c>
      <c r="H757" s="19"/>
      <c r="I757" s="20">
        <v>116650</v>
      </c>
      <c r="J757" s="20">
        <v>116650</v>
      </c>
      <c r="K757" s="33" t="e">
        <v>#N/A</v>
      </c>
      <c r="L757" s="18" t="s">
        <v>579</v>
      </c>
      <c r="M757" s="21">
        <v>0</v>
      </c>
      <c r="N757" s="22"/>
      <c r="O757" s="18"/>
      <c r="P757" s="18" t="s">
        <v>580</v>
      </c>
      <c r="Q757" s="19">
        <v>45697</v>
      </c>
      <c r="R757" s="19">
        <v>45720</v>
      </c>
      <c r="S757" s="19">
        <v>45741</v>
      </c>
      <c r="T757" s="19"/>
      <c r="U757" s="18">
        <v>-25</v>
      </c>
      <c r="V757" s="18" t="s">
        <v>222</v>
      </c>
      <c r="W757" s="21">
        <v>0</v>
      </c>
      <c r="X757" s="18"/>
      <c r="Y757" s="18"/>
      <c r="Z757" s="18"/>
      <c r="AA757" s="18" t="s">
        <v>108</v>
      </c>
      <c r="AB757" s="18"/>
      <c r="AC757" s="18" t="s">
        <v>581</v>
      </c>
      <c r="AD757" s="21">
        <v>0</v>
      </c>
      <c r="AE757" s="21">
        <v>0</v>
      </c>
      <c r="AF757" s="21">
        <v>0</v>
      </c>
      <c r="AG757" s="21">
        <v>0</v>
      </c>
      <c r="AH757" s="21">
        <v>0</v>
      </c>
      <c r="AI757" s="21">
        <v>0</v>
      </c>
      <c r="AJ757" s="21">
        <v>116650</v>
      </c>
      <c r="AK757" s="21">
        <v>0</v>
      </c>
      <c r="AL757" s="21">
        <v>0</v>
      </c>
      <c r="AM757" s="21">
        <v>0</v>
      </c>
      <c r="AN757" s="21">
        <v>0</v>
      </c>
      <c r="AO757" s="18"/>
      <c r="AP757" s="19"/>
      <c r="AQ757" s="18"/>
      <c r="AR757" s="21">
        <v>0</v>
      </c>
    </row>
    <row r="758" spans="1:44" x14ac:dyDescent="0.35">
      <c r="A758" s="18">
        <v>800030924</v>
      </c>
      <c r="B758" s="18" t="s">
        <v>65</v>
      </c>
      <c r="C758" s="18" t="s">
        <v>18</v>
      </c>
      <c r="D758" s="18">
        <v>398993</v>
      </c>
      <c r="E758" s="18" t="s">
        <v>904</v>
      </c>
      <c r="F758" s="18" t="s">
        <v>905</v>
      </c>
      <c r="G758" s="19">
        <v>45708.289722222224</v>
      </c>
      <c r="H758" s="19"/>
      <c r="I758" s="20">
        <v>114513</v>
      </c>
      <c r="J758" s="20">
        <v>114513</v>
      </c>
      <c r="K758" s="33" t="e">
        <v>#N/A</v>
      </c>
      <c r="L758" s="18" t="s">
        <v>579</v>
      </c>
      <c r="M758" s="21">
        <v>0</v>
      </c>
      <c r="N758" s="22"/>
      <c r="O758" s="18"/>
      <c r="P758" s="18" t="s">
        <v>580</v>
      </c>
      <c r="Q758" s="19">
        <v>45708</v>
      </c>
      <c r="R758" s="19">
        <v>45719</v>
      </c>
      <c r="S758" s="19">
        <v>45741</v>
      </c>
      <c r="T758" s="19"/>
      <c r="U758" s="18">
        <v>-25</v>
      </c>
      <c r="V758" s="18" t="s">
        <v>222</v>
      </c>
      <c r="W758" s="21">
        <v>0</v>
      </c>
      <c r="X758" s="18"/>
      <c r="Y758" s="18"/>
      <c r="Z758" s="18"/>
      <c r="AA758" s="18" t="s">
        <v>108</v>
      </c>
      <c r="AB758" s="18"/>
      <c r="AC758" s="18" t="s">
        <v>581</v>
      </c>
      <c r="AD758" s="21">
        <v>0</v>
      </c>
      <c r="AE758" s="21">
        <v>0</v>
      </c>
      <c r="AF758" s="21">
        <v>0</v>
      </c>
      <c r="AG758" s="21">
        <v>0</v>
      </c>
      <c r="AH758" s="21">
        <v>0</v>
      </c>
      <c r="AI758" s="21">
        <v>0</v>
      </c>
      <c r="AJ758" s="21">
        <v>114513</v>
      </c>
      <c r="AK758" s="21">
        <v>0</v>
      </c>
      <c r="AL758" s="21">
        <v>0</v>
      </c>
      <c r="AM758" s="21">
        <v>0</v>
      </c>
      <c r="AN758" s="21">
        <v>0</v>
      </c>
      <c r="AO758" s="18"/>
      <c r="AP758" s="19"/>
      <c r="AQ758" s="18"/>
      <c r="AR758" s="21">
        <v>0</v>
      </c>
    </row>
    <row r="759" spans="1:44" x14ac:dyDescent="0.35">
      <c r="A759" s="18">
        <v>800030924</v>
      </c>
      <c r="B759" s="18" t="s">
        <v>65</v>
      </c>
      <c r="C759" s="18" t="s">
        <v>18</v>
      </c>
      <c r="D759" s="18">
        <v>394279</v>
      </c>
      <c r="E759" s="18" t="s">
        <v>692</v>
      </c>
      <c r="F759" s="18" t="s">
        <v>693</v>
      </c>
      <c r="G759" s="19">
        <v>45691.330393518518</v>
      </c>
      <c r="H759" s="19"/>
      <c r="I759" s="20">
        <v>113700</v>
      </c>
      <c r="J759" s="20">
        <v>113700</v>
      </c>
      <c r="K759" s="33" t="e">
        <v>#N/A</v>
      </c>
      <c r="L759" s="18" t="s">
        <v>579</v>
      </c>
      <c r="M759" s="21">
        <v>0</v>
      </c>
      <c r="N759" s="22"/>
      <c r="O759" s="18"/>
      <c r="P759" s="18" t="s">
        <v>580</v>
      </c>
      <c r="Q759" s="19">
        <v>45691</v>
      </c>
      <c r="R759" s="19">
        <v>45720</v>
      </c>
      <c r="S759" s="19">
        <v>45741</v>
      </c>
      <c r="T759" s="19"/>
      <c r="U759" s="18">
        <v>-25</v>
      </c>
      <c r="V759" s="18" t="s">
        <v>222</v>
      </c>
      <c r="W759" s="21">
        <v>0</v>
      </c>
      <c r="X759" s="18"/>
      <c r="Y759" s="18"/>
      <c r="Z759" s="18"/>
      <c r="AA759" s="18" t="s">
        <v>108</v>
      </c>
      <c r="AB759" s="18"/>
      <c r="AC759" s="18" t="s">
        <v>581</v>
      </c>
      <c r="AD759" s="21">
        <v>0</v>
      </c>
      <c r="AE759" s="21">
        <v>0</v>
      </c>
      <c r="AF759" s="21">
        <v>0</v>
      </c>
      <c r="AG759" s="21">
        <v>0</v>
      </c>
      <c r="AH759" s="21">
        <v>0</v>
      </c>
      <c r="AI759" s="21">
        <v>0</v>
      </c>
      <c r="AJ759" s="21">
        <v>113700</v>
      </c>
      <c r="AK759" s="21">
        <v>0</v>
      </c>
      <c r="AL759" s="21">
        <v>0</v>
      </c>
      <c r="AM759" s="21">
        <v>0</v>
      </c>
      <c r="AN759" s="21">
        <v>0</v>
      </c>
      <c r="AO759" s="18"/>
      <c r="AP759" s="19"/>
      <c r="AQ759" s="18"/>
      <c r="AR759" s="21">
        <v>0</v>
      </c>
    </row>
    <row r="760" spans="1:44" x14ac:dyDescent="0.35">
      <c r="A760" s="18">
        <v>800030924</v>
      </c>
      <c r="B760" s="18" t="s">
        <v>65</v>
      </c>
      <c r="C760" s="18" t="s">
        <v>18</v>
      </c>
      <c r="D760" s="18">
        <v>394442</v>
      </c>
      <c r="E760" s="18" t="s">
        <v>690</v>
      </c>
      <c r="F760" s="18" t="s">
        <v>691</v>
      </c>
      <c r="G760" s="19">
        <v>45692.285810185182</v>
      </c>
      <c r="H760" s="19"/>
      <c r="I760" s="20">
        <v>112000</v>
      </c>
      <c r="J760" s="20">
        <v>112000</v>
      </c>
      <c r="K760" s="33" t="e">
        <v>#N/A</v>
      </c>
      <c r="L760" s="18" t="s">
        <v>579</v>
      </c>
      <c r="M760" s="21">
        <v>0</v>
      </c>
      <c r="N760" s="22"/>
      <c r="O760" s="18"/>
      <c r="P760" s="18" t="s">
        <v>580</v>
      </c>
      <c r="Q760" s="19">
        <v>45692</v>
      </c>
      <c r="R760" s="19">
        <v>45720</v>
      </c>
      <c r="S760" s="19">
        <v>45741</v>
      </c>
      <c r="T760" s="19"/>
      <c r="U760" s="18">
        <v>-25</v>
      </c>
      <c r="V760" s="18" t="s">
        <v>222</v>
      </c>
      <c r="W760" s="21">
        <v>0</v>
      </c>
      <c r="X760" s="18"/>
      <c r="Y760" s="18"/>
      <c r="Z760" s="18"/>
      <c r="AA760" s="18" t="s">
        <v>108</v>
      </c>
      <c r="AB760" s="18"/>
      <c r="AC760" s="18" t="s">
        <v>581</v>
      </c>
      <c r="AD760" s="21">
        <v>0</v>
      </c>
      <c r="AE760" s="21">
        <v>0</v>
      </c>
      <c r="AF760" s="21">
        <v>0</v>
      </c>
      <c r="AG760" s="21">
        <v>0</v>
      </c>
      <c r="AH760" s="21">
        <v>0</v>
      </c>
      <c r="AI760" s="21">
        <v>0</v>
      </c>
      <c r="AJ760" s="21">
        <v>112000</v>
      </c>
      <c r="AK760" s="21">
        <v>0</v>
      </c>
      <c r="AL760" s="21">
        <v>0</v>
      </c>
      <c r="AM760" s="21">
        <v>0</v>
      </c>
      <c r="AN760" s="21">
        <v>0</v>
      </c>
      <c r="AO760" s="18"/>
      <c r="AP760" s="19"/>
      <c r="AQ760" s="18"/>
      <c r="AR760" s="21">
        <v>0</v>
      </c>
    </row>
    <row r="761" spans="1:44" x14ac:dyDescent="0.35">
      <c r="A761" s="18">
        <v>800030924</v>
      </c>
      <c r="B761" s="18" t="s">
        <v>65</v>
      </c>
      <c r="C761" s="18" t="s">
        <v>18</v>
      </c>
      <c r="D761" s="18">
        <v>396635</v>
      </c>
      <c r="E761" s="18" t="s">
        <v>688</v>
      </c>
      <c r="F761" s="18" t="s">
        <v>689</v>
      </c>
      <c r="G761" s="19">
        <v>45700.282743055555</v>
      </c>
      <c r="H761" s="19"/>
      <c r="I761" s="20">
        <v>110000</v>
      </c>
      <c r="J761" s="20">
        <v>110000</v>
      </c>
      <c r="K761" s="33" t="e">
        <v>#N/A</v>
      </c>
      <c r="L761" s="18" t="s">
        <v>579</v>
      </c>
      <c r="M761" s="21">
        <v>0</v>
      </c>
      <c r="N761" s="22"/>
      <c r="O761" s="18"/>
      <c r="P761" s="18" t="s">
        <v>580</v>
      </c>
      <c r="Q761" s="19">
        <v>45700</v>
      </c>
      <c r="R761" s="19">
        <v>45720</v>
      </c>
      <c r="S761" s="19">
        <v>45741</v>
      </c>
      <c r="T761" s="19"/>
      <c r="U761" s="18">
        <v>-25</v>
      </c>
      <c r="V761" s="18" t="s">
        <v>222</v>
      </c>
      <c r="W761" s="21">
        <v>0</v>
      </c>
      <c r="X761" s="18"/>
      <c r="Y761" s="18"/>
      <c r="Z761" s="18"/>
      <c r="AA761" s="18" t="s">
        <v>108</v>
      </c>
      <c r="AB761" s="18"/>
      <c r="AC761" s="18" t="s">
        <v>581</v>
      </c>
      <c r="AD761" s="21">
        <v>0</v>
      </c>
      <c r="AE761" s="21">
        <v>0</v>
      </c>
      <c r="AF761" s="21">
        <v>0</v>
      </c>
      <c r="AG761" s="21">
        <v>0</v>
      </c>
      <c r="AH761" s="21">
        <v>0</v>
      </c>
      <c r="AI761" s="21">
        <v>0</v>
      </c>
      <c r="AJ761" s="21">
        <v>110000</v>
      </c>
      <c r="AK761" s="21">
        <v>0</v>
      </c>
      <c r="AL761" s="21">
        <v>0</v>
      </c>
      <c r="AM761" s="21">
        <v>0</v>
      </c>
      <c r="AN761" s="21">
        <v>0</v>
      </c>
      <c r="AO761" s="18"/>
      <c r="AP761" s="19"/>
      <c r="AQ761" s="18"/>
      <c r="AR761" s="21">
        <v>0</v>
      </c>
    </row>
    <row r="762" spans="1:44" x14ac:dyDescent="0.35">
      <c r="A762" s="18">
        <v>800030924</v>
      </c>
      <c r="B762" s="18" t="s">
        <v>65</v>
      </c>
      <c r="C762" s="18" t="s">
        <v>18</v>
      </c>
      <c r="D762" s="18">
        <v>397302</v>
      </c>
      <c r="E762" s="18" t="s">
        <v>686</v>
      </c>
      <c r="F762" s="18" t="s">
        <v>687</v>
      </c>
      <c r="G762" s="19">
        <v>45702.344525462962</v>
      </c>
      <c r="H762" s="19"/>
      <c r="I762" s="20">
        <v>109510</v>
      </c>
      <c r="J762" s="20">
        <v>109510</v>
      </c>
      <c r="K762" s="33" t="e">
        <v>#N/A</v>
      </c>
      <c r="L762" s="18" t="s">
        <v>579</v>
      </c>
      <c r="M762" s="21">
        <v>0</v>
      </c>
      <c r="N762" s="22"/>
      <c r="O762" s="18"/>
      <c r="P762" s="18" t="s">
        <v>580</v>
      </c>
      <c r="Q762" s="19">
        <v>45702</v>
      </c>
      <c r="R762" s="19">
        <v>45720</v>
      </c>
      <c r="S762" s="19">
        <v>45741</v>
      </c>
      <c r="T762" s="19"/>
      <c r="U762" s="18">
        <v>-25</v>
      </c>
      <c r="V762" s="18" t="s">
        <v>222</v>
      </c>
      <c r="W762" s="21">
        <v>0</v>
      </c>
      <c r="X762" s="18"/>
      <c r="Y762" s="18"/>
      <c r="Z762" s="18"/>
      <c r="AA762" s="18" t="s">
        <v>108</v>
      </c>
      <c r="AB762" s="18"/>
      <c r="AC762" s="18" t="s">
        <v>581</v>
      </c>
      <c r="AD762" s="21">
        <v>0</v>
      </c>
      <c r="AE762" s="21">
        <v>0</v>
      </c>
      <c r="AF762" s="21">
        <v>0</v>
      </c>
      <c r="AG762" s="21">
        <v>0</v>
      </c>
      <c r="AH762" s="21">
        <v>0</v>
      </c>
      <c r="AI762" s="21">
        <v>0</v>
      </c>
      <c r="AJ762" s="21">
        <v>109510</v>
      </c>
      <c r="AK762" s="21">
        <v>0</v>
      </c>
      <c r="AL762" s="21">
        <v>0</v>
      </c>
      <c r="AM762" s="21">
        <v>0</v>
      </c>
      <c r="AN762" s="21">
        <v>0</v>
      </c>
      <c r="AO762" s="18"/>
      <c r="AP762" s="19"/>
      <c r="AQ762" s="18"/>
      <c r="AR762" s="21">
        <v>0</v>
      </c>
    </row>
    <row r="763" spans="1:44" x14ac:dyDescent="0.35">
      <c r="A763" s="18">
        <v>800030924</v>
      </c>
      <c r="B763" s="18" t="s">
        <v>65</v>
      </c>
      <c r="C763" s="18" t="s">
        <v>18</v>
      </c>
      <c r="D763" s="18">
        <v>400955</v>
      </c>
      <c r="E763" s="18" t="s">
        <v>684</v>
      </c>
      <c r="F763" s="18" t="s">
        <v>685</v>
      </c>
      <c r="G763" s="19">
        <v>45716.485300925924</v>
      </c>
      <c r="H763" s="19"/>
      <c r="I763" s="20">
        <v>108190</v>
      </c>
      <c r="J763" s="20">
        <v>108190</v>
      </c>
      <c r="K763" s="33" t="e">
        <v>#N/A</v>
      </c>
      <c r="L763" s="18" t="s">
        <v>579</v>
      </c>
      <c r="M763" s="21">
        <v>0</v>
      </c>
      <c r="N763" s="22"/>
      <c r="O763" s="18"/>
      <c r="P763" s="18" t="s">
        <v>580</v>
      </c>
      <c r="Q763" s="19">
        <v>45716</v>
      </c>
      <c r="R763" s="19">
        <v>45720</v>
      </c>
      <c r="S763" s="19">
        <v>45741</v>
      </c>
      <c r="T763" s="19"/>
      <c r="U763" s="18">
        <v>-25</v>
      </c>
      <c r="V763" s="18" t="s">
        <v>222</v>
      </c>
      <c r="W763" s="21">
        <v>0</v>
      </c>
      <c r="X763" s="18"/>
      <c r="Y763" s="18"/>
      <c r="Z763" s="18"/>
      <c r="AA763" s="18" t="s">
        <v>108</v>
      </c>
      <c r="AB763" s="18"/>
      <c r="AC763" s="18" t="s">
        <v>581</v>
      </c>
      <c r="AD763" s="21">
        <v>0</v>
      </c>
      <c r="AE763" s="21">
        <v>0</v>
      </c>
      <c r="AF763" s="21">
        <v>0</v>
      </c>
      <c r="AG763" s="21">
        <v>0</v>
      </c>
      <c r="AH763" s="21">
        <v>0</v>
      </c>
      <c r="AI763" s="21">
        <v>0</v>
      </c>
      <c r="AJ763" s="21">
        <v>108190</v>
      </c>
      <c r="AK763" s="21">
        <v>0</v>
      </c>
      <c r="AL763" s="21">
        <v>0</v>
      </c>
      <c r="AM763" s="21">
        <v>0</v>
      </c>
      <c r="AN763" s="21">
        <v>0</v>
      </c>
      <c r="AO763" s="18"/>
      <c r="AP763" s="19"/>
      <c r="AQ763" s="18"/>
      <c r="AR763" s="21">
        <v>0</v>
      </c>
    </row>
    <row r="764" spans="1:44" x14ac:dyDescent="0.35">
      <c r="A764" s="18">
        <v>800030924</v>
      </c>
      <c r="B764" s="18" t="s">
        <v>65</v>
      </c>
      <c r="C764" s="18" t="s">
        <v>18</v>
      </c>
      <c r="D764" s="18">
        <v>397694</v>
      </c>
      <c r="E764" s="18" t="s">
        <v>682</v>
      </c>
      <c r="F764" s="18" t="s">
        <v>683</v>
      </c>
      <c r="G764" s="19">
        <v>45704.353402777779</v>
      </c>
      <c r="H764" s="19"/>
      <c r="I764" s="20">
        <v>106050</v>
      </c>
      <c r="J764" s="20">
        <v>106050</v>
      </c>
      <c r="K764" s="33" t="e">
        <v>#N/A</v>
      </c>
      <c r="L764" s="18" t="s">
        <v>579</v>
      </c>
      <c r="M764" s="21">
        <v>0</v>
      </c>
      <c r="N764" s="22"/>
      <c r="O764" s="18"/>
      <c r="P764" s="18" t="s">
        <v>580</v>
      </c>
      <c r="Q764" s="19">
        <v>45704</v>
      </c>
      <c r="R764" s="19">
        <v>45720</v>
      </c>
      <c r="S764" s="19">
        <v>45741</v>
      </c>
      <c r="T764" s="19"/>
      <c r="U764" s="18">
        <v>-25</v>
      </c>
      <c r="V764" s="18" t="s">
        <v>222</v>
      </c>
      <c r="W764" s="21">
        <v>0</v>
      </c>
      <c r="X764" s="18"/>
      <c r="Y764" s="18"/>
      <c r="Z764" s="18"/>
      <c r="AA764" s="18" t="s">
        <v>108</v>
      </c>
      <c r="AB764" s="18"/>
      <c r="AC764" s="18" t="s">
        <v>581</v>
      </c>
      <c r="AD764" s="21">
        <v>0</v>
      </c>
      <c r="AE764" s="21">
        <v>0</v>
      </c>
      <c r="AF764" s="21">
        <v>0</v>
      </c>
      <c r="AG764" s="21">
        <v>0</v>
      </c>
      <c r="AH764" s="21">
        <v>0</v>
      </c>
      <c r="AI764" s="21">
        <v>0</v>
      </c>
      <c r="AJ764" s="21">
        <v>106050</v>
      </c>
      <c r="AK764" s="21">
        <v>0</v>
      </c>
      <c r="AL764" s="21">
        <v>0</v>
      </c>
      <c r="AM764" s="21">
        <v>0</v>
      </c>
      <c r="AN764" s="21">
        <v>0</v>
      </c>
      <c r="AO764" s="18"/>
      <c r="AP764" s="19"/>
      <c r="AQ764" s="18"/>
      <c r="AR764" s="21">
        <v>0</v>
      </c>
    </row>
    <row r="765" spans="1:44" x14ac:dyDescent="0.35">
      <c r="A765" s="18">
        <v>800030924</v>
      </c>
      <c r="B765" s="18" t="s">
        <v>65</v>
      </c>
      <c r="C765" s="18" t="s">
        <v>18</v>
      </c>
      <c r="D765" s="18">
        <v>387773</v>
      </c>
      <c r="E765" s="18" t="s">
        <v>959</v>
      </c>
      <c r="F765" s="18" t="s">
        <v>960</v>
      </c>
      <c r="G765" s="19">
        <v>45668.426736111112</v>
      </c>
      <c r="H765" s="19"/>
      <c r="I765" s="20">
        <v>105950</v>
      </c>
      <c r="J765" s="20">
        <v>105950</v>
      </c>
      <c r="K765" s="33" t="e">
        <v>#N/A</v>
      </c>
      <c r="L765" s="18" t="s">
        <v>579</v>
      </c>
      <c r="M765" s="21">
        <v>0</v>
      </c>
      <c r="N765" s="22"/>
      <c r="O765" s="18"/>
      <c r="P765" s="18" t="s">
        <v>580</v>
      </c>
      <c r="Q765" s="19">
        <v>45668</v>
      </c>
      <c r="R765" s="19">
        <v>45702</v>
      </c>
      <c r="S765" s="19">
        <v>45719</v>
      </c>
      <c r="T765" s="19"/>
      <c r="U765" s="18">
        <v>-3</v>
      </c>
      <c r="V765" s="18" t="s">
        <v>222</v>
      </c>
      <c r="W765" s="21">
        <v>0</v>
      </c>
      <c r="X765" s="18"/>
      <c r="Y765" s="18"/>
      <c r="Z765" s="18"/>
      <c r="AA765" s="18" t="s">
        <v>108</v>
      </c>
      <c r="AB765" s="18"/>
      <c r="AC765" s="18" t="s">
        <v>958</v>
      </c>
      <c r="AD765" s="21">
        <v>0</v>
      </c>
      <c r="AE765" s="21">
        <v>0</v>
      </c>
      <c r="AF765" s="21">
        <v>0</v>
      </c>
      <c r="AG765" s="21">
        <v>0</v>
      </c>
      <c r="AH765" s="21">
        <v>0</v>
      </c>
      <c r="AI765" s="21">
        <v>0</v>
      </c>
      <c r="AJ765" s="21">
        <v>105950</v>
      </c>
      <c r="AK765" s="21">
        <v>0</v>
      </c>
      <c r="AL765" s="21">
        <v>0</v>
      </c>
      <c r="AM765" s="21">
        <v>0</v>
      </c>
      <c r="AN765" s="21">
        <v>0</v>
      </c>
      <c r="AO765" s="18"/>
      <c r="AP765" s="19"/>
      <c r="AQ765" s="18"/>
      <c r="AR765" s="21">
        <v>0</v>
      </c>
    </row>
    <row r="766" spans="1:44" x14ac:dyDescent="0.35">
      <c r="A766" s="18">
        <v>800030924</v>
      </c>
      <c r="B766" s="18" t="s">
        <v>65</v>
      </c>
      <c r="C766" s="18" t="s">
        <v>18</v>
      </c>
      <c r="D766" s="18">
        <v>393937</v>
      </c>
      <c r="E766" s="18" t="s">
        <v>680</v>
      </c>
      <c r="F766" s="18" t="s">
        <v>681</v>
      </c>
      <c r="G766" s="19">
        <v>45689.340208333335</v>
      </c>
      <c r="H766" s="19"/>
      <c r="I766" s="20">
        <v>104550</v>
      </c>
      <c r="J766" s="20">
        <v>104550</v>
      </c>
      <c r="K766" s="33" t="e">
        <v>#N/A</v>
      </c>
      <c r="L766" s="18" t="s">
        <v>579</v>
      </c>
      <c r="M766" s="21">
        <v>0</v>
      </c>
      <c r="N766" s="22"/>
      <c r="O766" s="18"/>
      <c r="P766" s="18" t="s">
        <v>580</v>
      </c>
      <c r="Q766" s="19">
        <v>45689</v>
      </c>
      <c r="R766" s="19">
        <v>45720</v>
      </c>
      <c r="S766" s="19">
        <v>45741</v>
      </c>
      <c r="T766" s="19"/>
      <c r="U766" s="18">
        <v>-25</v>
      </c>
      <c r="V766" s="18" t="s">
        <v>222</v>
      </c>
      <c r="W766" s="21">
        <v>0</v>
      </c>
      <c r="X766" s="18"/>
      <c r="Y766" s="18"/>
      <c r="Z766" s="18"/>
      <c r="AA766" s="18" t="s">
        <v>108</v>
      </c>
      <c r="AB766" s="18"/>
      <c r="AC766" s="18" t="s">
        <v>581</v>
      </c>
      <c r="AD766" s="21">
        <v>0</v>
      </c>
      <c r="AE766" s="21">
        <v>0</v>
      </c>
      <c r="AF766" s="21">
        <v>0</v>
      </c>
      <c r="AG766" s="21">
        <v>0</v>
      </c>
      <c r="AH766" s="21">
        <v>0</v>
      </c>
      <c r="AI766" s="21">
        <v>0</v>
      </c>
      <c r="AJ766" s="21">
        <v>104550</v>
      </c>
      <c r="AK766" s="21">
        <v>0</v>
      </c>
      <c r="AL766" s="21">
        <v>0</v>
      </c>
      <c r="AM766" s="21">
        <v>0</v>
      </c>
      <c r="AN766" s="21">
        <v>0</v>
      </c>
      <c r="AO766" s="18"/>
      <c r="AP766" s="19"/>
      <c r="AQ766" s="18"/>
      <c r="AR766" s="21">
        <v>0</v>
      </c>
    </row>
    <row r="767" spans="1:44" x14ac:dyDescent="0.35">
      <c r="A767" s="18">
        <v>800030924</v>
      </c>
      <c r="B767" s="18" t="s">
        <v>65</v>
      </c>
      <c r="C767" s="18" t="s">
        <v>18</v>
      </c>
      <c r="D767" s="18">
        <v>398440</v>
      </c>
      <c r="E767" s="18" t="s">
        <v>902</v>
      </c>
      <c r="F767" s="18" t="s">
        <v>903</v>
      </c>
      <c r="G767" s="19">
        <v>45707.291446759256</v>
      </c>
      <c r="H767" s="19"/>
      <c r="I767" s="20">
        <v>103950</v>
      </c>
      <c r="J767" s="20">
        <v>103950</v>
      </c>
      <c r="K767" s="33" t="e">
        <v>#N/A</v>
      </c>
      <c r="L767" s="18" t="s">
        <v>579</v>
      </c>
      <c r="M767" s="21">
        <v>0</v>
      </c>
      <c r="N767" s="22"/>
      <c r="O767" s="18"/>
      <c r="P767" s="18" t="s">
        <v>580</v>
      </c>
      <c r="Q767" s="19">
        <v>45707</v>
      </c>
      <c r="R767" s="19">
        <v>45719</v>
      </c>
      <c r="S767" s="19">
        <v>45741</v>
      </c>
      <c r="T767" s="19"/>
      <c r="U767" s="18">
        <v>-25</v>
      </c>
      <c r="V767" s="18" t="s">
        <v>222</v>
      </c>
      <c r="W767" s="21">
        <v>0</v>
      </c>
      <c r="X767" s="18"/>
      <c r="Y767" s="18"/>
      <c r="Z767" s="18"/>
      <c r="AA767" s="18" t="s">
        <v>108</v>
      </c>
      <c r="AB767" s="18"/>
      <c r="AC767" s="18" t="s">
        <v>581</v>
      </c>
      <c r="AD767" s="21">
        <v>0</v>
      </c>
      <c r="AE767" s="21">
        <v>0</v>
      </c>
      <c r="AF767" s="21">
        <v>0</v>
      </c>
      <c r="AG767" s="21">
        <v>0</v>
      </c>
      <c r="AH767" s="21">
        <v>0</v>
      </c>
      <c r="AI767" s="21">
        <v>0</v>
      </c>
      <c r="AJ767" s="21">
        <v>103950</v>
      </c>
      <c r="AK767" s="21">
        <v>0</v>
      </c>
      <c r="AL767" s="21">
        <v>0</v>
      </c>
      <c r="AM767" s="21">
        <v>0</v>
      </c>
      <c r="AN767" s="21">
        <v>0</v>
      </c>
      <c r="AO767" s="18"/>
      <c r="AP767" s="19"/>
      <c r="AQ767" s="18"/>
      <c r="AR767" s="21">
        <v>0</v>
      </c>
    </row>
    <row r="768" spans="1:44" x14ac:dyDescent="0.35">
      <c r="A768" s="18">
        <v>800030924</v>
      </c>
      <c r="B768" s="18" t="s">
        <v>65</v>
      </c>
      <c r="C768" s="18" t="s">
        <v>18</v>
      </c>
      <c r="D768" s="18">
        <v>397619</v>
      </c>
      <c r="E768" s="18" t="s">
        <v>678</v>
      </c>
      <c r="F768" s="18" t="s">
        <v>679</v>
      </c>
      <c r="G768" s="19">
        <v>45703.347581018519</v>
      </c>
      <c r="H768" s="19"/>
      <c r="I768" s="20">
        <v>103300</v>
      </c>
      <c r="J768" s="20">
        <v>103300</v>
      </c>
      <c r="K768" s="33" t="e">
        <v>#N/A</v>
      </c>
      <c r="L768" s="18" t="s">
        <v>579</v>
      </c>
      <c r="M768" s="21">
        <v>0</v>
      </c>
      <c r="N768" s="22"/>
      <c r="O768" s="18"/>
      <c r="P768" s="18" t="s">
        <v>580</v>
      </c>
      <c r="Q768" s="19">
        <v>45703</v>
      </c>
      <c r="R768" s="19">
        <v>45720</v>
      </c>
      <c r="S768" s="19">
        <v>45741</v>
      </c>
      <c r="T768" s="19"/>
      <c r="U768" s="18">
        <v>-25</v>
      </c>
      <c r="V768" s="18" t="s">
        <v>222</v>
      </c>
      <c r="W768" s="21">
        <v>0</v>
      </c>
      <c r="X768" s="18"/>
      <c r="Y768" s="18"/>
      <c r="Z768" s="18"/>
      <c r="AA768" s="18" t="s">
        <v>108</v>
      </c>
      <c r="AB768" s="18"/>
      <c r="AC768" s="18" t="s">
        <v>581</v>
      </c>
      <c r="AD768" s="21">
        <v>0</v>
      </c>
      <c r="AE768" s="21">
        <v>0</v>
      </c>
      <c r="AF768" s="21">
        <v>0</v>
      </c>
      <c r="AG768" s="21">
        <v>0</v>
      </c>
      <c r="AH768" s="21">
        <v>0</v>
      </c>
      <c r="AI768" s="21">
        <v>0</v>
      </c>
      <c r="AJ768" s="21">
        <v>103300</v>
      </c>
      <c r="AK768" s="21">
        <v>0</v>
      </c>
      <c r="AL768" s="21">
        <v>0</v>
      </c>
      <c r="AM768" s="21">
        <v>0</v>
      </c>
      <c r="AN768" s="21">
        <v>0</v>
      </c>
      <c r="AO768" s="18"/>
      <c r="AP768" s="19"/>
      <c r="AQ768" s="18"/>
      <c r="AR768" s="21">
        <v>0</v>
      </c>
    </row>
    <row r="769" spans="1:44" x14ac:dyDescent="0.35">
      <c r="A769" s="18">
        <v>800030924</v>
      </c>
      <c r="B769" s="18" t="s">
        <v>65</v>
      </c>
      <c r="C769" s="18" t="s">
        <v>18</v>
      </c>
      <c r="D769" s="18">
        <v>397708</v>
      </c>
      <c r="E769" s="18" t="s">
        <v>676</v>
      </c>
      <c r="F769" s="18" t="s">
        <v>677</v>
      </c>
      <c r="G769" s="19">
        <v>45704.353587962964</v>
      </c>
      <c r="H769" s="19"/>
      <c r="I769" s="20">
        <v>102200</v>
      </c>
      <c r="J769" s="20">
        <v>102200</v>
      </c>
      <c r="K769" s="33" t="e">
        <v>#N/A</v>
      </c>
      <c r="L769" s="18" t="s">
        <v>579</v>
      </c>
      <c r="M769" s="21">
        <v>0</v>
      </c>
      <c r="N769" s="22"/>
      <c r="O769" s="18"/>
      <c r="P769" s="18" t="s">
        <v>580</v>
      </c>
      <c r="Q769" s="19">
        <v>45704</v>
      </c>
      <c r="R769" s="19">
        <v>45720</v>
      </c>
      <c r="S769" s="19">
        <v>45741</v>
      </c>
      <c r="T769" s="19"/>
      <c r="U769" s="18">
        <v>-25</v>
      </c>
      <c r="V769" s="18" t="s">
        <v>222</v>
      </c>
      <c r="W769" s="21">
        <v>0</v>
      </c>
      <c r="X769" s="18"/>
      <c r="Y769" s="18"/>
      <c r="Z769" s="18"/>
      <c r="AA769" s="18" t="s">
        <v>108</v>
      </c>
      <c r="AB769" s="18"/>
      <c r="AC769" s="18" t="s">
        <v>581</v>
      </c>
      <c r="AD769" s="21">
        <v>0</v>
      </c>
      <c r="AE769" s="21">
        <v>0</v>
      </c>
      <c r="AF769" s="21">
        <v>0</v>
      </c>
      <c r="AG769" s="21">
        <v>0</v>
      </c>
      <c r="AH769" s="21">
        <v>0</v>
      </c>
      <c r="AI769" s="21">
        <v>0</v>
      </c>
      <c r="AJ769" s="21">
        <v>102200</v>
      </c>
      <c r="AK769" s="21">
        <v>0</v>
      </c>
      <c r="AL769" s="21">
        <v>0</v>
      </c>
      <c r="AM769" s="21">
        <v>0</v>
      </c>
      <c r="AN769" s="21">
        <v>0</v>
      </c>
      <c r="AO769" s="18"/>
      <c r="AP769" s="19"/>
      <c r="AQ769" s="18"/>
      <c r="AR769" s="21">
        <v>0</v>
      </c>
    </row>
    <row r="770" spans="1:44" x14ac:dyDescent="0.35">
      <c r="A770" s="18">
        <v>800030924</v>
      </c>
      <c r="B770" s="18" t="s">
        <v>65</v>
      </c>
      <c r="C770" s="18" t="s">
        <v>18</v>
      </c>
      <c r="D770" s="18">
        <v>395060</v>
      </c>
      <c r="E770" s="18" t="s">
        <v>898</v>
      </c>
      <c r="F770" s="18" t="s">
        <v>899</v>
      </c>
      <c r="G770" s="19">
        <v>45693.291828703703</v>
      </c>
      <c r="H770" s="19"/>
      <c r="I770" s="20">
        <v>100400</v>
      </c>
      <c r="J770" s="20">
        <v>100400</v>
      </c>
      <c r="K770" s="33" t="e">
        <v>#N/A</v>
      </c>
      <c r="L770" s="18" t="s">
        <v>579</v>
      </c>
      <c r="M770" s="21">
        <v>0</v>
      </c>
      <c r="N770" s="22"/>
      <c r="O770" s="18"/>
      <c r="P770" s="18" t="s">
        <v>580</v>
      </c>
      <c r="Q770" s="19">
        <v>45693</v>
      </c>
      <c r="R770" s="19">
        <v>45719</v>
      </c>
      <c r="S770" s="19">
        <v>45741</v>
      </c>
      <c r="T770" s="19"/>
      <c r="U770" s="18">
        <v>-25</v>
      </c>
      <c r="V770" s="18" t="s">
        <v>222</v>
      </c>
      <c r="W770" s="21">
        <v>0</v>
      </c>
      <c r="X770" s="18"/>
      <c r="Y770" s="18"/>
      <c r="Z770" s="18"/>
      <c r="AA770" s="18" t="s">
        <v>108</v>
      </c>
      <c r="AB770" s="18"/>
      <c r="AC770" s="18" t="s">
        <v>581</v>
      </c>
      <c r="AD770" s="21">
        <v>0</v>
      </c>
      <c r="AE770" s="21">
        <v>0</v>
      </c>
      <c r="AF770" s="21">
        <v>0</v>
      </c>
      <c r="AG770" s="21">
        <v>0</v>
      </c>
      <c r="AH770" s="21">
        <v>0</v>
      </c>
      <c r="AI770" s="21">
        <v>0</v>
      </c>
      <c r="AJ770" s="21">
        <v>100400</v>
      </c>
      <c r="AK770" s="21">
        <v>0</v>
      </c>
      <c r="AL770" s="21">
        <v>0</v>
      </c>
      <c r="AM770" s="21">
        <v>0</v>
      </c>
      <c r="AN770" s="21">
        <v>0</v>
      </c>
      <c r="AO770" s="18"/>
      <c r="AP770" s="19"/>
      <c r="AQ770" s="18"/>
      <c r="AR770" s="21">
        <v>0</v>
      </c>
    </row>
    <row r="771" spans="1:44" x14ac:dyDescent="0.35">
      <c r="A771" s="18">
        <v>800030924</v>
      </c>
      <c r="B771" s="18" t="s">
        <v>65</v>
      </c>
      <c r="C771" s="18" t="s">
        <v>18</v>
      </c>
      <c r="D771" s="18">
        <v>393938</v>
      </c>
      <c r="E771" s="18" t="s">
        <v>900</v>
      </c>
      <c r="F771" s="18" t="s">
        <v>901</v>
      </c>
      <c r="G771" s="19">
        <v>45689.340219907404</v>
      </c>
      <c r="H771" s="19"/>
      <c r="I771" s="20">
        <v>100400</v>
      </c>
      <c r="J771" s="20">
        <v>100400</v>
      </c>
      <c r="K771" s="33" t="e">
        <v>#N/A</v>
      </c>
      <c r="L771" s="18" t="s">
        <v>579</v>
      </c>
      <c r="M771" s="21">
        <v>0</v>
      </c>
      <c r="N771" s="22"/>
      <c r="O771" s="18"/>
      <c r="P771" s="18" t="s">
        <v>580</v>
      </c>
      <c r="Q771" s="19">
        <v>45689</v>
      </c>
      <c r="R771" s="19">
        <v>45719</v>
      </c>
      <c r="S771" s="19">
        <v>45741</v>
      </c>
      <c r="T771" s="19"/>
      <c r="U771" s="18">
        <v>-25</v>
      </c>
      <c r="V771" s="18" t="s">
        <v>222</v>
      </c>
      <c r="W771" s="21">
        <v>0</v>
      </c>
      <c r="X771" s="18"/>
      <c r="Y771" s="18"/>
      <c r="Z771" s="18"/>
      <c r="AA771" s="18" t="s">
        <v>108</v>
      </c>
      <c r="AB771" s="18"/>
      <c r="AC771" s="18" t="s">
        <v>581</v>
      </c>
      <c r="AD771" s="21">
        <v>0</v>
      </c>
      <c r="AE771" s="21">
        <v>0</v>
      </c>
      <c r="AF771" s="21">
        <v>0</v>
      </c>
      <c r="AG771" s="21">
        <v>0</v>
      </c>
      <c r="AH771" s="21">
        <v>0</v>
      </c>
      <c r="AI771" s="21">
        <v>0</v>
      </c>
      <c r="AJ771" s="21">
        <v>100400</v>
      </c>
      <c r="AK771" s="21">
        <v>0</v>
      </c>
      <c r="AL771" s="21">
        <v>0</v>
      </c>
      <c r="AM771" s="21">
        <v>0</v>
      </c>
      <c r="AN771" s="21">
        <v>0</v>
      </c>
      <c r="AO771" s="18"/>
      <c r="AP771" s="19"/>
      <c r="AQ771" s="18"/>
      <c r="AR771" s="21">
        <v>0</v>
      </c>
    </row>
    <row r="772" spans="1:44" x14ac:dyDescent="0.35">
      <c r="A772" s="18">
        <v>800030924</v>
      </c>
      <c r="B772" s="18" t="s">
        <v>65</v>
      </c>
      <c r="C772" s="18" t="s">
        <v>18</v>
      </c>
      <c r="D772" s="18">
        <v>399495</v>
      </c>
      <c r="E772" s="18" t="s">
        <v>896</v>
      </c>
      <c r="F772" s="18" t="s">
        <v>897</v>
      </c>
      <c r="G772" s="19">
        <v>45711.29105324074</v>
      </c>
      <c r="H772" s="19"/>
      <c r="I772" s="20">
        <v>99428</v>
      </c>
      <c r="J772" s="20">
        <v>99428</v>
      </c>
      <c r="K772" s="33" t="e">
        <v>#N/A</v>
      </c>
      <c r="L772" s="18" t="s">
        <v>579</v>
      </c>
      <c r="M772" s="21">
        <v>0</v>
      </c>
      <c r="N772" s="22"/>
      <c r="O772" s="18"/>
      <c r="P772" s="18" t="s">
        <v>580</v>
      </c>
      <c r="Q772" s="19">
        <v>45711</v>
      </c>
      <c r="R772" s="19">
        <v>45719</v>
      </c>
      <c r="S772" s="19">
        <v>45741</v>
      </c>
      <c r="T772" s="19"/>
      <c r="U772" s="18">
        <v>-25</v>
      </c>
      <c r="V772" s="18" t="s">
        <v>222</v>
      </c>
      <c r="W772" s="21">
        <v>0</v>
      </c>
      <c r="X772" s="18"/>
      <c r="Y772" s="18"/>
      <c r="Z772" s="18"/>
      <c r="AA772" s="18" t="s">
        <v>108</v>
      </c>
      <c r="AB772" s="18"/>
      <c r="AC772" s="18" t="s">
        <v>581</v>
      </c>
      <c r="AD772" s="21">
        <v>0</v>
      </c>
      <c r="AE772" s="21">
        <v>0</v>
      </c>
      <c r="AF772" s="21">
        <v>0</v>
      </c>
      <c r="AG772" s="21">
        <v>0</v>
      </c>
      <c r="AH772" s="21">
        <v>0</v>
      </c>
      <c r="AI772" s="21">
        <v>0</v>
      </c>
      <c r="AJ772" s="21">
        <v>99428</v>
      </c>
      <c r="AK772" s="21">
        <v>0</v>
      </c>
      <c r="AL772" s="21">
        <v>0</v>
      </c>
      <c r="AM772" s="21">
        <v>0</v>
      </c>
      <c r="AN772" s="21">
        <v>0</v>
      </c>
      <c r="AO772" s="18"/>
      <c r="AP772" s="19"/>
      <c r="AQ772" s="18"/>
      <c r="AR772" s="21">
        <v>0</v>
      </c>
    </row>
    <row r="773" spans="1:44" x14ac:dyDescent="0.35">
      <c r="A773" s="18">
        <v>800030924</v>
      </c>
      <c r="B773" s="18" t="s">
        <v>65</v>
      </c>
      <c r="C773" s="18" t="s">
        <v>18</v>
      </c>
      <c r="D773" s="18">
        <v>394057</v>
      </c>
      <c r="E773" s="18" t="s">
        <v>894</v>
      </c>
      <c r="F773" s="18" t="s">
        <v>895</v>
      </c>
      <c r="G773" s="19">
        <v>45691.328449074077</v>
      </c>
      <c r="H773" s="19"/>
      <c r="I773" s="20">
        <v>98650</v>
      </c>
      <c r="J773" s="20">
        <v>98650</v>
      </c>
      <c r="K773" s="33" t="e">
        <v>#N/A</v>
      </c>
      <c r="L773" s="18" t="s">
        <v>579</v>
      </c>
      <c r="M773" s="21">
        <v>0</v>
      </c>
      <c r="N773" s="22"/>
      <c r="O773" s="18"/>
      <c r="P773" s="18" t="s">
        <v>580</v>
      </c>
      <c r="Q773" s="19">
        <v>45691</v>
      </c>
      <c r="R773" s="19">
        <v>45719</v>
      </c>
      <c r="S773" s="19">
        <v>45741</v>
      </c>
      <c r="T773" s="19"/>
      <c r="U773" s="18">
        <v>-25</v>
      </c>
      <c r="V773" s="18" t="s">
        <v>222</v>
      </c>
      <c r="W773" s="21">
        <v>0</v>
      </c>
      <c r="X773" s="18"/>
      <c r="Y773" s="18"/>
      <c r="Z773" s="18"/>
      <c r="AA773" s="18" t="s">
        <v>108</v>
      </c>
      <c r="AB773" s="18"/>
      <c r="AC773" s="18" t="s">
        <v>581</v>
      </c>
      <c r="AD773" s="21">
        <v>0</v>
      </c>
      <c r="AE773" s="21">
        <v>0</v>
      </c>
      <c r="AF773" s="21">
        <v>0</v>
      </c>
      <c r="AG773" s="21">
        <v>0</v>
      </c>
      <c r="AH773" s="21">
        <v>0</v>
      </c>
      <c r="AI773" s="21">
        <v>0</v>
      </c>
      <c r="AJ773" s="21">
        <v>98650</v>
      </c>
      <c r="AK773" s="21">
        <v>0</v>
      </c>
      <c r="AL773" s="21">
        <v>0</v>
      </c>
      <c r="AM773" s="21">
        <v>0</v>
      </c>
      <c r="AN773" s="21">
        <v>0</v>
      </c>
      <c r="AO773" s="18"/>
      <c r="AP773" s="19"/>
      <c r="AQ773" s="18"/>
      <c r="AR773" s="21">
        <v>0</v>
      </c>
    </row>
    <row r="774" spans="1:44" x14ac:dyDescent="0.35">
      <c r="A774" s="18">
        <v>800030924</v>
      </c>
      <c r="B774" s="18" t="s">
        <v>65</v>
      </c>
      <c r="C774" s="18" t="s">
        <v>18</v>
      </c>
      <c r="D774" s="18">
        <v>395178</v>
      </c>
      <c r="E774" s="18" t="s">
        <v>674</v>
      </c>
      <c r="F774" s="18" t="s">
        <v>675</v>
      </c>
      <c r="G774" s="19">
        <v>45693.293043981481</v>
      </c>
      <c r="H774" s="19"/>
      <c r="I774" s="20">
        <v>97500</v>
      </c>
      <c r="J774" s="20">
        <v>97500</v>
      </c>
      <c r="K774" s="33" t="e">
        <v>#N/A</v>
      </c>
      <c r="L774" s="18" t="s">
        <v>579</v>
      </c>
      <c r="M774" s="21">
        <v>0</v>
      </c>
      <c r="N774" s="22"/>
      <c r="O774" s="18"/>
      <c r="P774" s="18" t="s">
        <v>580</v>
      </c>
      <c r="Q774" s="19">
        <v>45693</v>
      </c>
      <c r="R774" s="19">
        <v>45720</v>
      </c>
      <c r="S774" s="19">
        <v>45741</v>
      </c>
      <c r="T774" s="19"/>
      <c r="U774" s="18">
        <v>-25</v>
      </c>
      <c r="V774" s="18" t="s">
        <v>222</v>
      </c>
      <c r="W774" s="21">
        <v>0</v>
      </c>
      <c r="X774" s="18"/>
      <c r="Y774" s="18"/>
      <c r="Z774" s="18"/>
      <c r="AA774" s="18" t="s">
        <v>108</v>
      </c>
      <c r="AB774" s="18"/>
      <c r="AC774" s="18" t="s">
        <v>581</v>
      </c>
      <c r="AD774" s="21">
        <v>0</v>
      </c>
      <c r="AE774" s="21">
        <v>0</v>
      </c>
      <c r="AF774" s="21">
        <v>0</v>
      </c>
      <c r="AG774" s="21">
        <v>0</v>
      </c>
      <c r="AH774" s="21">
        <v>0</v>
      </c>
      <c r="AI774" s="21">
        <v>0</v>
      </c>
      <c r="AJ774" s="21">
        <v>97500</v>
      </c>
      <c r="AK774" s="21">
        <v>0</v>
      </c>
      <c r="AL774" s="21">
        <v>0</v>
      </c>
      <c r="AM774" s="21">
        <v>0</v>
      </c>
      <c r="AN774" s="21">
        <v>0</v>
      </c>
      <c r="AO774" s="18"/>
      <c r="AP774" s="19"/>
      <c r="AQ774" s="18"/>
      <c r="AR774" s="21">
        <v>0</v>
      </c>
    </row>
    <row r="775" spans="1:44" x14ac:dyDescent="0.35">
      <c r="A775" s="18">
        <v>800030924</v>
      </c>
      <c r="B775" s="18" t="s">
        <v>65</v>
      </c>
      <c r="C775" s="18" t="s">
        <v>18</v>
      </c>
      <c r="D775" s="18">
        <v>395529</v>
      </c>
      <c r="E775" s="18" t="s">
        <v>672</v>
      </c>
      <c r="F775" s="18" t="s">
        <v>673</v>
      </c>
      <c r="G775" s="19">
        <v>45695.012280092589</v>
      </c>
      <c r="H775" s="19"/>
      <c r="I775" s="20">
        <v>95400</v>
      </c>
      <c r="J775" s="20">
        <v>95400</v>
      </c>
      <c r="K775" s="33" t="e">
        <v>#N/A</v>
      </c>
      <c r="L775" s="18" t="s">
        <v>579</v>
      </c>
      <c r="M775" s="21">
        <v>0</v>
      </c>
      <c r="N775" s="22"/>
      <c r="O775" s="18"/>
      <c r="P775" s="18" t="s">
        <v>580</v>
      </c>
      <c r="Q775" s="19">
        <v>45695</v>
      </c>
      <c r="R775" s="19">
        <v>45720</v>
      </c>
      <c r="S775" s="19">
        <v>45741</v>
      </c>
      <c r="T775" s="19"/>
      <c r="U775" s="18">
        <v>-25</v>
      </c>
      <c r="V775" s="18" t="s">
        <v>222</v>
      </c>
      <c r="W775" s="21">
        <v>0</v>
      </c>
      <c r="X775" s="18"/>
      <c r="Y775" s="18"/>
      <c r="Z775" s="18"/>
      <c r="AA775" s="18" t="s">
        <v>108</v>
      </c>
      <c r="AB775" s="18"/>
      <c r="AC775" s="18" t="s">
        <v>581</v>
      </c>
      <c r="AD775" s="21">
        <v>0</v>
      </c>
      <c r="AE775" s="21">
        <v>0</v>
      </c>
      <c r="AF775" s="21">
        <v>0</v>
      </c>
      <c r="AG775" s="21">
        <v>0</v>
      </c>
      <c r="AH775" s="21">
        <v>0</v>
      </c>
      <c r="AI775" s="21">
        <v>0</v>
      </c>
      <c r="AJ775" s="21">
        <v>95400</v>
      </c>
      <c r="AK775" s="21">
        <v>0</v>
      </c>
      <c r="AL775" s="21">
        <v>0</v>
      </c>
      <c r="AM775" s="21">
        <v>0</v>
      </c>
      <c r="AN775" s="21">
        <v>0</v>
      </c>
      <c r="AO775" s="18"/>
      <c r="AP775" s="19"/>
      <c r="AQ775" s="18"/>
      <c r="AR775" s="21">
        <v>0</v>
      </c>
    </row>
    <row r="776" spans="1:44" x14ac:dyDescent="0.35">
      <c r="A776" s="18">
        <v>800030924</v>
      </c>
      <c r="B776" s="18" t="s">
        <v>65</v>
      </c>
      <c r="C776" s="18" t="s">
        <v>18</v>
      </c>
      <c r="D776" s="18">
        <v>395831</v>
      </c>
      <c r="E776" s="18" t="s">
        <v>892</v>
      </c>
      <c r="F776" s="18" t="s">
        <v>893</v>
      </c>
      <c r="G776" s="19">
        <v>45696.014756944445</v>
      </c>
      <c r="H776" s="19"/>
      <c r="I776" s="20">
        <v>95400</v>
      </c>
      <c r="J776" s="20">
        <v>95400</v>
      </c>
      <c r="K776" s="33" t="e">
        <v>#N/A</v>
      </c>
      <c r="L776" s="18" t="s">
        <v>579</v>
      </c>
      <c r="M776" s="21">
        <v>0</v>
      </c>
      <c r="N776" s="22"/>
      <c r="O776" s="18"/>
      <c r="P776" s="18" t="s">
        <v>580</v>
      </c>
      <c r="Q776" s="19">
        <v>45696</v>
      </c>
      <c r="R776" s="19">
        <v>45719</v>
      </c>
      <c r="S776" s="19">
        <v>45741</v>
      </c>
      <c r="T776" s="19"/>
      <c r="U776" s="18">
        <v>-25</v>
      </c>
      <c r="V776" s="18" t="s">
        <v>222</v>
      </c>
      <c r="W776" s="21">
        <v>0</v>
      </c>
      <c r="X776" s="18"/>
      <c r="Y776" s="18"/>
      <c r="Z776" s="18"/>
      <c r="AA776" s="18" t="s">
        <v>108</v>
      </c>
      <c r="AB776" s="18"/>
      <c r="AC776" s="18" t="s">
        <v>581</v>
      </c>
      <c r="AD776" s="21">
        <v>0</v>
      </c>
      <c r="AE776" s="21">
        <v>0</v>
      </c>
      <c r="AF776" s="21">
        <v>0</v>
      </c>
      <c r="AG776" s="21">
        <v>0</v>
      </c>
      <c r="AH776" s="21">
        <v>0</v>
      </c>
      <c r="AI776" s="21">
        <v>0</v>
      </c>
      <c r="AJ776" s="21">
        <v>95400</v>
      </c>
      <c r="AK776" s="21">
        <v>0</v>
      </c>
      <c r="AL776" s="21">
        <v>0</v>
      </c>
      <c r="AM776" s="21">
        <v>0</v>
      </c>
      <c r="AN776" s="21">
        <v>0</v>
      </c>
      <c r="AO776" s="18"/>
      <c r="AP776" s="19"/>
      <c r="AQ776" s="18"/>
      <c r="AR776" s="21">
        <v>0</v>
      </c>
    </row>
    <row r="777" spans="1:44" x14ac:dyDescent="0.35">
      <c r="A777" s="18">
        <v>800030924</v>
      </c>
      <c r="B777" s="18" t="s">
        <v>65</v>
      </c>
      <c r="C777" s="18" t="s">
        <v>18</v>
      </c>
      <c r="D777" s="18">
        <v>400301</v>
      </c>
      <c r="E777" s="18" t="s">
        <v>890</v>
      </c>
      <c r="F777" s="18" t="s">
        <v>891</v>
      </c>
      <c r="G777" s="19">
        <v>45713.29047453704</v>
      </c>
      <c r="H777" s="19"/>
      <c r="I777" s="20">
        <v>94700</v>
      </c>
      <c r="J777" s="20">
        <v>94700</v>
      </c>
      <c r="K777" s="33" t="e">
        <v>#N/A</v>
      </c>
      <c r="L777" s="18" t="s">
        <v>579</v>
      </c>
      <c r="M777" s="21">
        <v>0</v>
      </c>
      <c r="N777" s="22"/>
      <c r="O777" s="18"/>
      <c r="P777" s="18" t="s">
        <v>580</v>
      </c>
      <c r="Q777" s="19">
        <v>45713</v>
      </c>
      <c r="R777" s="19">
        <v>45719</v>
      </c>
      <c r="S777" s="19">
        <v>45741</v>
      </c>
      <c r="T777" s="19"/>
      <c r="U777" s="18">
        <v>-25</v>
      </c>
      <c r="V777" s="18" t="s">
        <v>222</v>
      </c>
      <c r="W777" s="21">
        <v>0</v>
      </c>
      <c r="X777" s="18"/>
      <c r="Y777" s="18"/>
      <c r="Z777" s="18"/>
      <c r="AA777" s="18" t="s">
        <v>108</v>
      </c>
      <c r="AB777" s="18"/>
      <c r="AC777" s="18" t="s">
        <v>581</v>
      </c>
      <c r="AD777" s="21">
        <v>0</v>
      </c>
      <c r="AE777" s="21">
        <v>0</v>
      </c>
      <c r="AF777" s="21">
        <v>0</v>
      </c>
      <c r="AG777" s="21">
        <v>0</v>
      </c>
      <c r="AH777" s="21">
        <v>0</v>
      </c>
      <c r="AI777" s="21">
        <v>0</v>
      </c>
      <c r="AJ777" s="21">
        <v>94700</v>
      </c>
      <c r="AK777" s="21">
        <v>0</v>
      </c>
      <c r="AL777" s="21">
        <v>0</v>
      </c>
      <c r="AM777" s="21">
        <v>0</v>
      </c>
      <c r="AN777" s="21">
        <v>0</v>
      </c>
      <c r="AO777" s="18"/>
      <c r="AP777" s="19"/>
      <c r="AQ777" s="18"/>
      <c r="AR777" s="21">
        <v>0</v>
      </c>
    </row>
    <row r="778" spans="1:44" x14ac:dyDescent="0.35">
      <c r="A778" s="18">
        <v>800030924</v>
      </c>
      <c r="B778" s="18" t="s">
        <v>65</v>
      </c>
      <c r="C778" s="18" t="s">
        <v>18</v>
      </c>
      <c r="D778" s="18">
        <v>397960</v>
      </c>
      <c r="E778" s="18" t="s">
        <v>888</v>
      </c>
      <c r="F778" s="18" t="s">
        <v>889</v>
      </c>
      <c r="G778" s="19">
        <v>45705.328472222223</v>
      </c>
      <c r="H778" s="19"/>
      <c r="I778" s="20">
        <v>93800</v>
      </c>
      <c r="J778" s="20">
        <v>93800</v>
      </c>
      <c r="K778" s="33" t="e">
        <v>#N/A</v>
      </c>
      <c r="L778" s="18" t="s">
        <v>579</v>
      </c>
      <c r="M778" s="21">
        <v>0</v>
      </c>
      <c r="N778" s="22"/>
      <c r="O778" s="18"/>
      <c r="P778" s="18" t="s">
        <v>580</v>
      </c>
      <c r="Q778" s="19">
        <v>45705</v>
      </c>
      <c r="R778" s="19">
        <v>45719</v>
      </c>
      <c r="S778" s="19">
        <v>45741</v>
      </c>
      <c r="T778" s="19"/>
      <c r="U778" s="18">
        <v>-25</v>
      </c>
      <c r="V778" s="18" t="s">
        <v>222</v>
      </c>
      <c r="W778" s="21">
        <v>0</v>
      </c>
      <c r="X778" s="18"/>
      <c r="Y778" s="18"/>
      <c r="Z778" s="18"/>
      <c r="AA778" s="18" t="s">
        <v>108</v>
      </c>
      <c r="AB778" s="18"/>
      <c r="AC778" s="18" t="s">
        <v>581</v>
      </c>
      <c r="AD778" s="21">
        <v>0</v>
      </c>
      <c r="AE778" s="21">
        <v>0</v>
      </c>
      <c r="AF778" s="21">
        <v>0</v>
      </c>
      <c r="AG778" s="21">
        <v>0</v>
      </c>
      <c r="AH778" s="21">
        <v>0</v>
      </c>
      <c r="AI778" s="21">
        <v>0</v>
      </c>
      <c r="AJ778" s="21">
        <v>93800</v>
      </c>
      <c r="AK778" s="21">
        <v>0</v>
      </c>
      <c r="AL778" s="21">
        <v>0</v>
      </c>
      <c r="AM778" s="21">
        <v>0</v>
      </c>
      <c r="AN778" s="21">
        <v>0</v>
      </c>
      <c r="AO778" s="18"/>
      <c r="AP778" s="19"/>
      <c r="AQ778" s="18"/>
      <c r="AR778" s="21">
        <v>0</v>
      </c>
    </row>
    <row r="779" spans="1:44" x14ac:dyDescent="0.35">
      <c r="A779" s="18">
        <v>800030924</v>
      </c>
      <c r="B779" s="18" t="s">
        <v>65</v>
      </c>
      <c r="C779" s="18" t="s">
        <v>18</v>
      </c>
      <c r="D779" s="18">
        <v>394753</v>
      </c>
      <c r="E779" s="18" t="s">
        <v>886</v>
      </c>
      <c r="F779" s="18" t="s">
        <v>887</v>
      </c>
      <c r="G779" s="19">
        <v>45692.288877314815</v>
      </c>
      <c r="H779" s="19"/>
      <c r="I779" s="20">
        <v>93400</v>
      </c>
      <c r="J779" s="20">
        <v>93400</v>
      </c>
      <c r="K779" s="33" t="e">
        <v>#N/A</v>
      </c>
      <c r="L779" s="18" t="s">
        <v>579</v>
      </c>
      <c r="M779" s="21">
        <v>0</v>
      </c>
      <c r="N779" s="22"/>
      <c r="O779" s="18"/>
      <c r="P779" s="18" t="s">
        <v>580</v>
      </c>
      <c r="Q779" s="19">
        <v>45692</v>
      </c>
      <c r="R779" s="19">
        <v>45719</v>
      </c>
      <c r="S779" s="19">
        <v>45741</v>
      </c>
      <c r="T779" s="19"/>
      <c r="U779" s="18">
        <v>-25</v>
      </c>
      <c r="V779" s="18" t="s">
        <v>222</v>
      </c>
      <c r="W779" s="21">
        <v>0</v>
      </c>
      <c r="X779" s="18"/>
      <c r="Y779" s="18"/>
      <c r="Z779" s="18"/>
      <c r="AA779" s="18" t="s">
        <v>108</v>
      </c>
      <c r="AB779" s="18"/>
      <c r="AC779" s="18" t="s">
        <v>581</v>
      </c>
      <c r="AD779" s="21">
        <v>0</v>
      </c>
      <c r="AE779" s="21">
        <v>0</v>
      </c>
      <c r="AF779" s="21">
        <v>0</v>
      </c>
      <c r="AG779" s="21">
        <v>0</v>
      </c>
      <c r="AH779" s="21">
        <v>0</v>
      </c>
      <c r="AI779" s="21">
        <v>0</v>
      </c>
      <c r="AJ779" s="21">
        <v>93400</v>
      </c>
      <c r="AK779" s="21">
        <v>0</v>
      </c>
      <c r="AL779" s="21">
        <v>0</v>
      </c>
      <c r="AM779" s="21">
        <v>0</v>
      </c>
      <c r="AN779" s="21">
        <v>0</v>
      </c>
      <c r="AO779" s="18"/>
      <c r="AP779" s="19"/>
      <c r="AQ779" s="18"/>
      <c r="AR779" s="21">
        <v>0</v>
      </c>
    </row>
    <row r="780" spans="1:44" x14ac:dyDescent="0.35">
      <c r="A780" s="18">
        <v>800030924</v>
      </c>
      <c r="B780" s="18" t="s">
        <v>65</v>
      </c>
      <c r="C780" s="18" t="s">
        <v>18</v>
      </c>
      <c r="D780" s="18">
        <v>395815</v>
      </c>
      <c r="E780" s="18" t="s">
        <v>670</v>
      </c>
      <c r="F780" s="18" t="s">
        <v>671</v>
      </c>
      <c r="G780" s="19">
        <v>45696.014618055553</v>
      </c>
      <c r="H780" s="19"/>
      <c r="I780" s="20">
        <v>93200</v>
      </c>
      <c r="J780" s="20">
        <v>93200</v>
      </c>
      <c r="K780" s="33" t="e">
        <v>#N/A</v>
      </c>
      <c r="L780" s="18" t="s">
        <v>579</v>
      </c>
      <c r="M780" s="21">
        <v>0</v>
      </c>
      <c r="N780" s="22"/>
      <c r="O780" s="18"/>
      <c r="P780" s="18" t="s">
        <v>580</v>
      </c>
      <c r="Q780" s="19">
        <v>45696</v>
      </c>
      <c r="R780" s="19">
        <v>45720</v>
      </c>
      <c r="S780" s="19">
        <v>45741</v>
      </c>
      <c r="T780" s="19"/>
      <c r="U780" s="18">
        <v>-25</v>
      </c>
      <c r="V780" s="18" t="s">
        <v>222</v>
      </c>
      <c r="W780" s="21">
        <v>0</v>
      </c>
      <c r="X780" s="18"/>
      <c r="Y780" s="18"/>
      <c r="Z780" s="18"/>
      <c r="AA780" s="18" t="s">
        <v>108</v>
      </c>
      <c r="AB780" s="18"/>
      <c r="AC780" s="18" t="s">
        <v>581</v>
      </c>
      <c r="AD780" s="21">
        <v>0</v>
      </c>
      <c r="AE780" s="21">
        <v>0</v>
      </c>
      <c r="AF780" s="21">
        <v>0</v>
      </c>
      <c r="AG780" s="21">
        <v>0</v>
      </c>
      <c r="AH780" s="21">
        <v>0</v>
      </c>
      <c r="AI780" s="21">
        <v>0</v>
      </c>
      <c r="AJ780" s="21">
        <v>93200</v>
      </c>
      <c r="AK780" s="21">
        <v>0</v>
      </c>
      <c r="AL780" s="21">
        <v>0</v>
      </c>
      <c r="AM780" s="21">
        <v>0</v>
      </c>
      <c r="AN780" s="21">
        <v>0</v>
      </c>
      <c r="AO780" s="18"/>
      <c r="AP780" s="19"/>
      <c r="AQ780" s="18"/>
      <c r="AR780" s="21">
        <v>0</v>
      </c>
    </row>
    <row r="781" spans="1:44" x14ac:dyDescent="0.35">
      <c r="A781" s="18">
        <v>800030924</v>
      </c>
      <c r="B781" s="18" t="s">
        <v>65</v>
      </c>
      <c r="C781" s="18" t="s">
        <v>18</v>
      </c>
      <c r="D781" s="18">
        <v>399995</v>
      </c>
      <c r="E781" s="18" t="s">
        <v>882</v>
      </c>
      <c r="F781" s="18" t="s">
        <v>883</v>
      </c>
      <c r="G781" s="19">
        <v>45713.288078703707</v>
      </c>
      <c r="H781" s="19"/>
      <c r="I781" s="20">
        <v>93200</v>
      </c>
      <c r="J781" s="20">
        <v>93200</v>
      </c>
      <c r="K781" s="33" t="e">
        <v>#N/A</v>
      </c>
      <c r="L781" s="18" t="s">
        <v>579</v>
      </c>
      <c r="M781" s="21">
        <v>0</v>
      </c>
      <c r="N781" s="22"/>
      <c r="O781" s="18"/>
      <c r="P781" s="18" t="s">
        <v>580</v>
      </c>
      <c r="Q781" s="19">
        <v>45713</v>
      </c>
      <c r="R781" s="19">
        <v>45719</v>
      </c>
      <c r="S781" s="19">
        <v>45741</v>
      </c>
      <c r="T781" s="19"/>
      <c r="U781" s="18">
        <v>-25</v>
      </c>
      <c r="V781" s="18" t="s">
        <v>222</v>
      </c>
      <c r="W781" s="21">
        <v>0</v>
      </c>
      <c r="X781" s="18"/>
      <c r="Y781" s="18"/>
      <c r="Z781" s="18"/>
      <c r="AA781" s="18" t="s">
        <v>108</v>
      </c>
      <c r="AB781" s="18"/>
      <c r="AC781" s="18" t="s">
        <v>581</v>
      </c>
      <c r="AD781" s="21">
        <v>0</v>
      </c>
      <c r="AE781" s="21">
        <v>0</v>
      </c>
      <c r="AF781" s="21">
        <v>0</v>
      </c>
      <c r="AG781" s="21">
        <v>0</v>
      </c>
      <c r="AH781" s="21">
        <v>0</v>
      </c>
      <c r="AI781" s="21">
        <v>0</v>
      </c>
      <c r="AJ781" s="21">
        <v>93200</v>
      </c>
      <c r="AK781" s="21">
        <v>0</v>
      </c>
      <c r="AL781" s="21">
        <v>0</v>
      </c>
      <c r="AM781" s="21">
        <v>0</v>
      </c>
      <c r="AN781" s="21">
        <v>0</v>
      </c>
      <c r="AO781" s="18"/>
      <c r="AP781" s="19"/>
      <c r="AQ781" s="18"/>
      <c r="AR781" s="21">
        <v>0</v>
      </c>
    </row>
    <row r="782" spans="1:44" x14ac:dyDescent="0.35">
      <c r="A782" s="18">
        <v>800030924</v>
      </c>
      <c r="B782" s="18" t="s">
        <v>65</v>
      </c>
      <c r="C782" s="18" t="s">
        <v>18</v>
      </c>
      <c r="D782" s="18">
        <v>398437</v>
      </c>
      <c r="E782" s="18" t="s">
        <v>884</v>
      </c>
      <c r="F782" s="18" t="s">
        <v>885</v>
      </c>
      <c r="G782" s="19">
        <v>45707.291412037041</v>
      </c>
      <c r="H782" s="19"/>
      <c r="I782" s="20">
        <v>93200</v>
      </c>
      <c r="J782" s="20">
        <v>93200</v>
      </c>
      <c r="K782" s="33" t="e">
        <v>#N/A</v>
      </c>
      <c r="L782" s="18" t="s">
        <v>579</v>
      </c>
      <c r="M782" s="21">
        <v>0</v>
      </c>
      <c r="N782" s="22"/>
      <c r="O782" s="18"/>
      <c r="P782" s="18" t="s">
        <v>580</v>
      </c>
      <c r="Q782" s="19">
        <v>45707</v>
      </c>
      <c r="R782" s="19">
        <v>45719</v>
      </c>
      <c r="S782" s="19">
        <v>45741</v>
      </c>
      <c r="T782" s="19"/>
      <c r="U782" s="18">
        <v>-25</v>
      </c>
      <c r="V782" s="18" t="s">
        <v>222</v>
      </c>
      <c r="W782" s="21">
        <v>0</v>
      </c>
      <c r="X782" s="18"/>
      <c r="Y782" s="18"/>
      <c r="Z782" s="18"/>
      <c r="AA782" s="18" t="s">
        <v>108</v>
      </c>
      <c r="AB782" s="18"/>
      <c r="AC782" s="18" t="s">
        <v>581</v>
      </c>
      <c r="AD782" s="21">
        <v>0</v>
      </c>
      <c r="AE782" s="21">
        <v>0</v>
      </c>
      <c r="AF782" s="21">
        <v>0</v>
      </c>
      <c r="AG782" s="21">
        <v>0</v>
      </c>
      <c r="AH782" s="21">
        <v>0</v>
      </c>
      <c r="AI782" s="21">
        <v>0</v>
      </c>
      <c r="AJ782" s="21">
        <v>93200</v>
      </c>
      <c r="AK782" s="21">
        <v>0</v>
      </c>
      <c r="AL782" s="21">
        <v>0</v>
      </c>
      <c r="AM782" s="21">
        <v>0</v>
      </c>
      <c r="AN782" s="21">
        <v>0</v>
      </c>
      <c r="AO782" s="18"/>
      <c r="AP782" s="19"/>
      <c r="AQ782" s="18"/>
      <c r="AR782" s="21">
        <v>0</v>
      </c>
    </row>
    <row r="783" spans="1:44" x14ac:dyDescent="0.35">
      <c r="A783" s="18">
        <v>800030924</v>
      </c>
      <c r="B783" s="18" t="s">
        <v>65</v>
      </c>
      <c r="C783" s="18" t="s">
        <v>18</v>
      </c>
      <c r="D783" s="18">
        <v>398294</v>
      </c>
      <c r="E783" s="18" t="s">
        <v>668</v>
      </c>
      <c r="F783" s="18" t="s">
        <v>669</v>
      </c>
      <c r="G783" s="19">
        <v>45706.331597222219</v>
      </c>
      <c r="H783" s="19"/>
      <c r="I783" s="20">
        <v>92900</v>
      </c>
      <c r="J783" s="20">
        <v>92900</v>
      </c>
      <c r="K783" s="33" t="e">
        <v>#N/A</v>
      </c>
      <c r="L783" s="18" t="s">
        <v>579</v>
      </c>
      <c r="M783" s="21">
        <v>0</v>
      </c>
      <c r="N783" s="22"/>
      <c r="O783" s="18"/>
      <c r="P783" s="18" t="s">
        <v>580</v>
      </c>
      <c r="Q783" s="19">
        <v>45706</v>
      </c>
      <c r="R783" s="19">
        <v>45720</v>
      </c>
      <c r="S783" s="19">
        <v>45741</v>
      </c>
      <c r="T783" s="19"/>
      <c r="U783" s="18">
        <v>-25</v>
      </c>
      <c r="V783" s="18" t="s">
        <v>222</v>
      </c>
      <c r="W783" s="21">
        <v>0</v>
      </c>
      <c r="X783" s="18"/>
      <c r="Y783" s="18"/>
      <c r="Z783" s="18"/>
      <c r="AA783" s="18" t="s">
        <v>108</v>
      </c>
      <c r="AB783" s="18"/>
      <c r="AC783" s="18" t="s">
        <v>581</v>
      </c>
      <c r="AD783" s="21">
        <v>0</v>
      </c>
      <c r="AE783" s="21">
        <v>0</v>
      </c>
      <c r="AF783" s="21">
        <v>0</v>
      </c>
      <c r="AG783" s="21">
        <v>0</v>
      </c>
      <c r="AH783" s="21">
        <v>0</v>
      </c>
      <c r="AI783" s="21">
        <v>0</v>
      </c>
      <c r="AJ783" s="21">
        <v>92900</v>
      </c>
      <c r="AK783" s="21">
        <v>0</v>
      </c>
      <c r="AL783" s="21">
        <v>0</v>
      </c>
      <c r="AM783" s="21">
        <v>0</v>
      </c>
      <c r="AN783" s="21">
        <v>0</v>
      </c>
      <c r="AO783" s="18"/>
      <c r="AP783" s="19"/>
      <c r="AQ783" s="18"/>
      <c r="AR783" s="21">
        <v>0</v>
      </c>
    </row>
    <row r="784" spans="1:44" x14ac:dyDescent="0.35">
      <c r="A784" s="18">
        <v>800030924</v>
      </c>
      <c r="B784" s="18" t="s">
        <v>65</v>
      </c>
      <c r="C784" s="18" t="s">
        <v>18</v>
      </c>
      <c r="D784" s="18">
        <v>400893</v>
      </c>
      <c r="E784" s="18" t="s">
        <v>666</v>
      </c>
      <c r="F784" s="18" t="s">
        <v>667</v>
      </c>
      <c r="G784" s="19">
        <v>45715.288287037038</v>
      </c>
      <c r="H784" s="19"/>
      <c r="I784" s="20">
        <v>92400</v>
      </c>
      <c r="J784" s="20">
        <v>92400</v>
      </c>
      <c r="K784" s="33" t="e">
        <v>#N/A</v>
      </c>
      <c r="L784" s="18" t="s">
        <v>579</v>
      </c>
      <c r="M784" s="21">
        <v>0</v>
      </c>
      <c r="N784" s="22"/>
      <c r="O784" s="18"/>
      <c r="P784" s="18" t="s">
        <v>580</v>
      </c>
      <c r="Q784" s="19">
        <v>45715</v>
      </c>
      <c r="R784" s="19">
        <v>45720</v>
      </c>
      <c r="S784" s="19">
        <v>45741</v>
      </c>
      <c r="T784" s="19"/>
      <c r="U784" s="18">
        <v>-25</v>
      </c>
      <c r="V784" s="18" t="s">
        <v>222</v>
      </c>
      <c r="W784" s="21">
        <v>0</v>
      </c>
      <c r="X784" s="18"/>
      <c r="Y784" s="18"/>
      <c r="Z784" s="18"/>
      <c r="AA784" s="18" t="s">
        <v>108</v>
      </c>
      <c r="AB784" s="18"/>
      <c r="AC784" s="18" t="s">
        <v>581</v>
      </c>
      <c r="AD784" s="21">
        <v>0</v>
      </c>
      <c r="AE784" s="21">
        <v>0</v>
      </c>
      <c r="AF784" s="21">
        <v>0</v>
      </c>
      <c r="AG784" s="21">
        <v>0</v>
      </c>
      <c r="AH784" s="21">
        <v>0</v>
      </c>
      <c r="AI784" s="21">
        <v>0</v>
      </c>
      <c r="AJ784" s="21">
        <v>92400</v>
      </c>
      <c r="AK784" s="21">
        <v>0</v>
      </c>
      <c r="AL784" s="21">
        <v>0</v>
      </c>
      <c r="AM784" s="21">
        <v>0</v>
      </c>
      <c r="AN784" s="21">
        <v>0</v>
      </c>
      <c r="AO784" s="18"/>
      <c r="AP784" s="19"/>
      <c r="AQ784" s="18"/>
      <c r="AR784" s="21">
        <v>0</v>
      </c>
    </row>
    <row r="785" spans="1:44" x14ac:dyDescent="0.35">
      <c r="A785" s="18">
        <v>800030924</v>
      </c>
      <c r="B785" s="18" t="s">
        <v>65</v>
      </c>
      <c r="C785" s="18" t="s">
        <v>18</v>
      </c>
      <c r="D785" s="18">
        <v>396608</v>
      </c>
      <c r="E785" s="18" t="s">
        <v>880</v>
      </c>
      <c r="F785" s="18" t="s">
        <v>881</v>
      </c>
      <c r="G785" s="19">
        <v>45699.679363425923</v>
      </c>
      <c r="H785" s="19"/>
      <c r="I785" s="20">
        <v>91500</v>
      </c>
      <c r="J785" s="20">
        <v>91500</v>
      </c>
      <c r="K785" s="33" t="e">
        <v>#N/A</v>
      </c>
      <c r="L785" s="18" t="s">
        <v>579</v>
      </c>
      <c r="M785" s="21">
        <v>0</v>
      </c>
      <c r="N785" s="22"/>
      <c r="O785" s="18"/>
      <c r="P785" s="18" t="s">
        <v>580</v>
      </c>
      <c r="Q785" s="19">
        <v>45699</v>
      </c>
      <c r="R785" s="19">
        <v>45719</v>
      </c>
      <c r="S785" s="19">
        <v>45741</v>
      </c>
      <c r="T785" s="19"/>
      <c r="U785" s="18">
        <v>-25</v>
      </c>
      <c r="V785" s="18" t="s">
        <v>222</v>
      </c>
      <c r="W785" s="21">
        <v>0</v>
      </c>
      <c r="X785" s="18"/>
      <c r="Y785" s="18"/>
      <c r="Z785" s="18"/>
      <c r="AA785" s="18" t="s">
        <v>108</v>
      </c>
      <c r="AB785" s="18"/>
      <c r="AC785" s="18" t="s">
        <v>581</v>
      </c>
      <c r="AD785" s="21">
        <v>0</v>
      </c>
      <c r="AE785" s="21">
        <v>0</v>
      </c>
      <c r="AF785" s="21">
        <v>0</v>
      </c>
      <c r="AG785" s="21">
        <v>0</v>
      </c>
      <c r="AH785" s="21">
        <v>0</v>
      </c>
      <c r="AI785" s="21">
        <v>0</v>
      </c>
      <c r="AJ785" s="21">
        <v>91500</v>
      </c>
      <c r="AK785" s="21">
        <v>0</v>
      </c>
      <c r="AL785" s="21">
        <v>0</v>
      </c>
      <c r="AM785" s="21">
        <v>0</v>
      </c>
      <c r="AN785" s="21">
        <v>0</v>
      </c>
      <c r="AO785" s="18"/>
      <c r="AP785" s="19"/>
      <c r="AQ785" s="18"/>
      <c r="AR785" s="21">
        <v>0</v>
      </c>
    </row>
    <row r="786" spans="1:44" x14ac:dyDescent="0.35">
      <c r="A786" s="18">
        <v>800030924</v>
      </c>
      <c r="B786" s="18" t="s">
        <v>65</v>
      </c>
      <c r="C786" s="18" t="s">
        <v>18</v>
      </c>
      <c r="D786" s="18">
        <v>400306</v>
      </c>
      <c r="E786" s="18" t="s">
        <v>878</v>
      </c>
      <c r="F786" s="18" t="s">
        <v>879</v>
      </c>
      <c r="G786" s="19">
        <v>45713.290532407409</v>
      </c>
      <c r="H786" s="19"/>
      <c r="I786" s="20">
        <v>91350</v>
      </c>
      <c r="J786" s="20">
        <v>91350</v>
      </c>
      <c r="K786" s="33" t="e">
        <v>#N/A</v>
      </c>
      <c r="L786" s="18" t="s">
        <v>579</v>
      </c>
      <c r="M786" s="21">
        <v>0</v>
      </c>
      <c r="N786" s="22"/>
      <c r="O786" s="18"/>
      <c r="P786" s="18" t="s">
        <v>580</v>
      </c>
      <c r="Q786" s="19">
        <v>45713</v>
      </c>
      <c r="R786" s="19">
        <v>45719</v>
      </c>
      <c r="S786" s="19">
        <v>45741</v>
      </c>
      <c r="T786" s="19"/>
      <c r="U786" s="18">
        <v>-25</v>
      </c>
      <c r="V786" s="18" t="s">
        <v>222</v>
      </c>
      <c r="W786" s="21">
        <v>0</v>
      </c>
      <c r="X786" s="18"/>
      <c r="Y786" s="18"/>
      <c r="Z786" s="18"/>
      <c r="AA786" s="18" t="s">
        <v>108</v>
      </c>
      <c r="AB786" s="18"/>
      <c r="AC786" s="18" t="s">
        <v>581</v>
      </c>
      <c r="AD786" s="21">
        <v>0</v>
      </c>
      <c r="AE786" s="21">
        <v>0</v>
      </c>
      <c r="AF786" s="21">
        <v>0</v>
      </c>
      <c r="AG786" s="21">
        <v>0</v>
      </c>
      <c r="AH786" s="21">
        <v>0</v>
      </c>
      <c r="AI786" s="21">
        <v>0</v>
      </c>
      <c r="AJ786" s="21">
        <v>91350</v>
      </c>
      <c r="AK786" s="21">
        <v>0</v>
      </c>
      <c r="AL786" s="21">
        <v>0</v>
      </c>
      <c r="AM786" s="21">
        <v>0</v>
      </c>
      <c r="AN786" s="21">
        <v>0</v>
      </c>
      <c r="AO786" s="18"/>
      <c r="AP786" s="19"/>
      <c r="AQ786" s="18"/>
      <c r="AR786" s="21">
        <v>0</v>
      </c>
    </row>
    <row r="787" spans="1:44" x14ac:dyDescent="0.35">
      <c r="A787" s="18">
        <v>800030924</v>
      </c>
      <c r="B787" s="18" t="s">
        <v>65</v>
      </c>
      <c r="C787" s="18" t="s">
        <v>18</v>
      </c>
      <c r="D787" s="18">
        <v>400279</v>
      </c>
      <c r="E787" s="18" t="s">
        <v>664</v>
      </c>
      <c r="F787" s="18" t="s">
        <v>665</v>
      </c>
      <c r="G787" s="19">
        <v>45713.290266203701</v>
      </c>
      <c r="H787" s="19"/>
      <c r="I787" s="20">
        <v>91100</v>
      </c>
      <c r="J787" s="20">
        <v>91100</v>
      </c>
      <c r="K787" s="33" t="e">
        <v>#N/A</v>
      </c>
      <c r="L787" s="18" t="s">
        <v>579</v>
      </c>
      <c r="M787" s="21">
        <v>0</v>
      </c>
      <c r="N787" s="22"/>
      <c r="O787" s="18"/>
      <c r="P787" s="18" t="s">
        <v>580</v>
      </c>
      <c r="Q787" s="19">
        <v>45713</v>
      </c>
      <c r="R787" s="19">
        <v>45720</v>
      </c>
      <c r="S787" s="19">
        <v>45741</v>
      </c>
      <c r="T787" s="19"/>
      <c r="U787" s="18">
        <v>-25</v>
      </c>
      <c r="V787" s="18" t="s">
        <v>222</v>
      </c>
      <c r="W787" s="21">
        <v>0</v>
      </c>
      <c r="X787" s="18"/>
      <c r="Y787" s="18"/>
      <c r="Z787" s="18"/>
      <c r="AA787" s="18" t="s">
        <v>108</v>
      </c>
      <c r="AB787" s="18"/>
      <c r="AC787" s="18" t="s">
        <v>581</v>
      </c>
      <c r="AD787" s="21">
        <v>0</v>
      </c>
      <c r="AE787" s="21">
        <v>0</v>
      </c>
      <c r="AF787" s="21">
        <v>0</v>
      </c>
      <c r="AG787" s="21">
        <v>0</v>
      </c>
      <c r="AH787" s="21">
        <v>0</v>
      </c>
      <c r="AI787" s="21">
        <v>0</v>
      </c>
      <c r="AJ787" s="21">
        <v>91100</v>
      </c>
      <c r="AK787" s="21">
        <v>0</v>
      </c>
      <c r="AL787" s="21">
        <v>0</v>
      </c>
      <c r="AM787" s="21">
        <v>0</v>
      </c>
      <c r="AN787" s="21">
        <v>0</v>
      </c>
      <c r="AO787" s="18"/>
      <c r="AP787" s="19"/>
      <c r="AQ787" s="18"/>
      <c r="AR787" s="21">
        <v>0</v>
      </c>
    </row>
    <row r="788" spans="1:44" x14ac:dyDescent="0.35">
      <c r="A788" s="18">
        <v>800030924</v>
      </c>
      <c r="B788" s="18" t="s">
        <v>65</v>
      </c>
      <c r="C788" s="18" t="s">
        <v>18</v>
      </c>
      <c r="D788" s="18">
        <v>396340</v>
      </c>
      <c r="E788" s="18" t="s">
        <v>662</v>
      </c>
      <c r="F788" s="18" t="s">
        <v>663</v>
      </c>
      <c r="G788" s="19">
        <v>45699.677199074074</v>
      </c>
      <c r="H788" s="19"/>
      <c r="I788" s="20">
        <v>90550</v>
      </c>
      <c r="J788" s="20">
        <v>90550</v>
      </c>
      <c r="K788" s="33" t="e">
        <v>#N/A</v>
      </c>
      <c r="L788" s="18" t="s">
        <v>579</v>
      </c>
      <c r="M788" s="21">
        <v>0</v>
      </c>
      <c r="N788" s="22"/>
      <c r="O788" s="18"/>
      <c r="P788" s="18" t="s">
        <v>580</v>
      </c>
      <c r="Q788" s="19">
        <v>45699</v>
      </c>
      <c r="R788" s="19">
        <v>45720</v>
      </c>
      <c r="S788" s="19">
        <v>45741</v>
      </c>
      <c r="T788" s="19"/>
      <c r="U788" s="18">
        <v>-25</v>
      </c>
      <c r="V788" s="18" t="s">
        <v>222</v>
      </c>
      <c r="W788" s="21">
        <v>0</v>
      </c>
      <c r="X788" s="18"/>
      <c r="Y788" s="18"/>
      <c r="Z788" s="18"/>
      <c r="AA788" s="18" t="s">
        <v>108</v>
      </c>
      <c r="AB788" s="18"/>
      <c r="AC788" s="18" t="s">
        <v>581</v>
      </c>
      <c r="AD788" s="21">
        <v>0</v>
      </c>
      <c r="AE788" s="21">
        <v>0</v>
      </c>
      <c r="AF788" s="21">
        <v>0</v>
      </c>
      <c r="AG788" s="21">
        <v>0</v>
      </c>
      <c r="AH788" s="21">
        <v>0</v>
      </c>
      <c r="AI788" s="21">
        <v>0</v>
      </c>
      <c r="AJ788" s="21">
        <v>90550</v>
      </c>
      <c r="AK788" s="21">
        <v>0</v>
      </c>
      <c r="AL788" s="21">
        <v>0</v>
      </c>
      <c r="AM788" s="21">
        <v>0</v>
      </c>
      <c r="AN788" s="21">
        <v>0</v>
      </c>
      <c r="AO788" s="18"/>
      <c r="AP788" s="19"/>
      <c r="AQ788" s="18"/>
      <c r="AR788" s="21">
        <v>0</v>
      </c>
    </row>
    <row r="789" spans="1:44" x14ac:dyDescent="0.35">
      <c r="A789" s="18">
        <v>800030924</v>
      </c>
      <c r="B789" s="18" t="s">
        <v>65</v>
      </c>
      <c r="C789" s="18" t="s">
        <v>18</v>
      </c>
      <c r="D789" s="18">
        <v>399489</v>
      </c>
      <c r="E789" s="18" t="s">
        <v>660</v>
      </c>
      <c r="F789" s="18" t="s">
        <v>661</v>
      </c>
      <c r="G789" s="19">
        <v>45710.290995370371</v>
      </c>
      <c r="H789" s="19"/>
      <c r="I789" s="20">
        <v>90478</v>
      </c>
      <c r="J789" s="20">
        <v>90478</v>
      </c>
      <c r="K789" s="33" t="e">
        <v>#N/A</v>
      </c>
      <c r="L789" s="18" t="s">
        <v>579</v>
      </c>
      <c r="M789" s="21">
        <v>0</v>
      </c>
      <c r="N789" s="22"/>
      <c r="O789" s="18"/>
      <c r="P789" s="18" t="s">
        <v>580</v>
      </c>
      <c r="Q789" s="19">
        <v>45710</v>
      </c>
      <c r="R789" s="19">
        <v>45720</v>
      </c>
      <c r="S789" s="19">
        <v>45741</v>
      </c>
      <c r="T789" s="19"/>
      <c r="U789" s="18">
        <v>-25</v>
      </c>
      <c r="V789" s="18" t="s">
        <v>222</v>
      </c>
      <c r="W789" s="21">
        <v>0</v>
      </c>
      <c r="X789" s="18"/>
      <c r="Y789" s="18"/>
      <c r="Z789" s="18"/>
      <c r="AA789" s="18" t="s">
        <v>108</v>
      </c>
      <c r="AB789" s="18"/>
      <c r="AC789" s="18" t="s">
        <v>581</v>
      </c>
      <c r="AD789" s="21">
        <v>0</v>
      </c>
      <c r="AE789" s="21">
        <v>0</v>
      </c>
      <c r="AF789" s="21">
        <v>0</v>
      </c>
      <c r="AG789" s="21">
        <v>0</v>
      </c>
      <c r="AH789" s="21">
        <v>0</v>
      </c>
      <c r="AI789" s="21">
        <v>0</v>
      </c>
      <c r="AJ789" s="21">
        <v>90478</v>
      </c>
      <c r="AK789" s="21">
        <v>0</v>
      </c>
      <c r="AL789" s="21">
        <v>0</v>
      </c>
      <c r="AM789" s="21">
        <v>0</v>
      </c>
      <c r="AN789" s="21">
        <v>0</v>
      </c>
      <c r="AO789" s="18"/>
      <c r="AP789" s="19"/>
      <c r="AQ789" s="18"/>
      <c r="AR789" s="21">
        <v>0</v>
      </c>
    </row>
    <row r="790" spans="1:44" x14ac:dyDescent="0.35">
      <c r="A790" s="18">
        <v>800030924</v>
      </c>
      <c r="B790" s="18" t="s">
        <v>65</v>
      </c>
      <c r="C790" s="18" t="s">
        <v>18</v>
      </c>
      <c r="D790" s="18">
        <v>393851</v>
      </c>
      <c r="E790" s="18" t="s">
        <v>876</v>
      </c>
      <c r="F790" s="18" t="s">
        <v>877</v>
      </c>
      <c r="G790" s="19">
        <v>45689.339270833334</v>
      </c>
      <c r="H790" s="19"/>
      <c r="I790" s="20">
        <v>88900</v>
      </c>
      <c r="J790" s="20">
        <v>88900</v>
      </c>
      <c r="K790" s="33" t="e">
        <v>#N/A</v>
      </c>
      <c r="L790" s="18" t="s">
        <v>579</v>
      </c>
      <c r="M790" s="21">
        <v>0</v>
      </c>
      <c r="N790" s="22"/>
      <c r="O790" s="18"/>
      <c r="P790" s="18" t="s">
        <v>580</v>
      </c>
      <c r="Q790" s="19">
        <v>45689</v>
      </c>
      <c r="R790" s="19">
        <v>45719</v>
      </c>
      <c r="S790" s="19">
        <v>45741</v>
      </c>
      <c r="T790" s="19"/>
      <c r="U790" s="18">
        <v>-25</v>
      </c>
      <c r="V790" s="18" t="s">
        <v>222</v>
      </c>
      <c r="W790" s="21">
        <v>0</v>
      </c>
      <c r="X790" s="18"/>
      <c r="Y790" s="18"/>
      <c r="Z790" s="18"/>
      <c r="AA790" s="18" t="s">
        <v>108</v>
      </c>
      <c r="AB790" s="18"/>
      <c r="AC790" s="18" t="s">
        <v>581</v>
      </c>
      <c r="AD790" s="21">
        <v>0</v>
      </c>
      <c r="AE790" s="21">
        <v>0</v>
      </c>
      <c r="AF790" s="21">
        <v>0</v>
      </c>
      <c r="AG790" s="21">
        <v>0</v>
      </c>
      <c r="AH790" s="21">
        <v>0</v>
      </c>
      <c r="AI790" s="21">
        <v>0</v>
      </c>
      <c r="AJ790" s="21">
        <v>88900</v>
      </c>
      <c r="AK790" s="21">
        <v>0</v>
      </c>
      <c r="AL790" s="21">
        <v>0</v>
      </c>
      <c r="AM790" s="21">
        <v>0</v>
      </c>
      <c r="AN790" s="21">
        <v>0</v>
      </c>
      <c r="AO790" s="18"/>
      <c r="AP790" s="19"/>
      <c r="AQ790" s="18"/>
      <c r="AR790" s="21">
        <v>0</v>
      </c>
    </row>
    <row r="791" spans="1:44" x14ac:dyDescent="0.35">
      <c r="A791" s="18">
        <v>800030924</v>
      </c>
      <c r="B791" s="18" t="s">
        <v>65</v>
      </c>
      <c r="C791" s="18" t="s">
        <v>18</v>
      </c>
      <c r="D791" s="18">
        <v>395912</v>
      </c>
      <c r="E791" s="18" t="s">
        <v>658</v>
      </c>
      <c r="F791" s="18" t="s">
        <v>659</v>
      </c>
      <c r="G791" s="19">
        <v>45696.015509259261</v>
      </c>
      <c r="H791" s="19"/>
      <c r="I791" s="20">
        <v>88728</v>
      </c>
      <c r="J791" s="20">
        <v>88728</v>
      </c>
      <c r="K791" s="33" t="e">
        <v>#N/A</v>
      </c>
      <c r="L791" s="18" t="s">
        <v>579</v>
      </c>
      <c r="M791" s="21">
        <v>0</v>
      </c>
      <c r="N791" s="22"/>
      <c r="O791" s="18"/>
      <c r="P791" s="18" t="s">
        <v>580</v>
      </c>
      <c r="Q791" s="19">
        <v>45696</v>
      </c>
      <c r="R791" s="19">
        <v>45720</v>
      </c>
      <c r="S791" s="19">
        <v>45741</v>
      </c>
      <c r="T791" s="19"/>
      <c r="U791" s="18">
        <v>-25</v>
      </c>
      <c r="V791" s="18" t="s">
        <v>222</v>
      </c>
      <c r="W791" s="21">
        <v>0</v>
      </c>
      <c r="X791" s="18"/>
      <c r="Y791" s="18"/>
      <c r="Z791" s="18"/>
      <c r="AA791" s="18" t="s">
        <v>108</v>
      </c>
      <c r="AB791" s="18"/>
      <c r="AC791" s="18" t="s">
        <v>581</v>
      </c>
      <c r="AD791" s="21">
        <v>0</v>
      </c>
      <c r="AE791" s="21">
        <v>0</v>
      </c>
      <c r="AF791" s="21">
        <v>0</v>
      </c>
      <c r="AG791" s="21">
        <v>0</v>
      </c>
      <c r="AH791" s="21">
        <v>0</v>
      </c>
      <c r="AI791" s="21">
        <v>0</v>
      </c>
      <c r="AJ791" s="21">
        <v>88728</v>
      </c>
      <c r="AK791" s="21">
        <v>0</v>
      </c>
      <c r="AL791" s="21">
        <v>0</v>
      </c>
      <c r="AM791" s="21">
        <v>0</v>
      </c>
      <c r="AN791" s="21">
        <v>0</v>
      </c>
      <c r="AO791" s="18"/>
      <c r="AP791" s="19"/>
      <c r="AQ791" s="18"/>
      <c r="AR791" s="21">
        <v>0</v>
      </c>
    </row>
    <row r="792" spans="1:44" x14ac:dyDescent="0.35">
      <c r="A792" s="18">
        <v>800030924</v>
      </c>
      <c r="B792" s="18" t="s">
        <v>65</v>
      </c>
      <c r="C792" s="18" t="s">
        <v>18</v>
      </c>
      <c r="D792" s="18">
        <v>397246</v>
      </c>
      <c r="E792" s="18" t="s">
        <v>656</v>
      </c>
      <c r="F792" s="18" t="s">
        <v>657</v>
      </c>
      <c r="G792" s="19">
        <v>45701.343854166669</v>
      </c>
      <c r="H792" s="19"/>
      <c r="I792" s="20">
        <v>87900</v>
      </c>
      <c r="J792" s="20">
        <v>87900</v>
      </c>
      <c r="K792" s="33" t="e">
        <v>#N/A</v>
      </c>
      <c r="L792" s="18" t="s">
        <v>579</v>
      </c>
      <c r="M792" s="21">
        <v>0</v>
      </c>
      <c r="N792" s="22"/>
      <c r="O792" s="18"/>
      <c r="P792" s="18" t="s">
        <v>580</v>
      </c>
      <c r="Q792" s="19">
        <v>45701</v>
      </c>
      <c r="R792" s="19">
        <v>45720</v>
      </c>
      <c r="S792" s="19">
        <v>45741</v>
      </c>
      <c r="T792" s="19"/>
      <c r="U792" s="18">
        <v>-25</v>
      </c>
      <c r="V792" s="18" t="s">
        <v>222</v>
      </c>
      <c r="W792" s="21">
        <v>0</v>
      </c>
      <c r="X792" s="18"/>
      <c r="Y792" s="18"/>
      <c r="Z792" s="18"/>
      <c r="AA792" s="18" t="s">
        <v>108</v>
      </c>
      <c r="AB792" s="18"/>
      <c r="AC792" s="18" t="s">
        <v>581</v>
      </c>
      <c r="AD792" s="21">
        <v>0</v>
      </c>
      <c r="AE792" s="21">
        <v>0</v>
      </c>
      <c r="AF792" s="21">
        <v>0</v>
      </c>
      <c r="AG792" s="21">
        <v>0</v>
      </c>
      <c r="AH792" s="21">
        <v>0</v>
      </c>
      <c r="AI792" s="21">
        <v>0</v>
      </c>
      <c r="AJ792" s="21">
        <v>87900</v>
      </c>
      <c r="AK792" s="21">
        <v>0</v>
      </c>
      <c r="AL792" s="21">
        <v>0</v>
      </c>
      <c r="AM792" s="21">
        <v>0</v>
      </c>
      <c r="AN792" s="21">
        <v>0</v>
      </c>
      <c r="AO792" s="18"/>
      <c r="AP792" s="19"/>
      <c r="AQ792" s="18"/>
      <c r="AR792" s="21">
        <v>0</v>
      </c>
    </row>
    <row r="793" spans="1:44" x14ac:dyDescent="0.35">
      <c r="A793" s="18">
        <v>800030924</v>
      </c>
      <c r="B793" s="18" t="s">
        <v>65</v>
      </c>
      <c r="C793" s="18" t="s">
        <v>18</v>
      </c>
      <c r="D793" s="18">
        <v>400580</v>
      </c>
      <c r="E793" s="18" t="s">
        <v>874</v>
      </c>
      <c r="F793" s="18" t="s">
        <v>875</v>
      </c>
      <c r="G793" s="19">
        <v>45714.292638888888</v>
      </c>
      <c r="H793" s="19"/>
      <c r="I793" s="20">
        <v>87750</v>
      </c>
      <c r="J793" s="20">
        <v>87750</v>
      </c>
      <c r="K793" s="33" t="e">
        <v>#N/A</v>
      </c>
      <c r="L793" s="18" t="s">
        <v>579</v>
      </c>
      <c r="M793" s="21">
        <v>0</v>
      </c>
      <c r="N793" s="22"/>
      <c r="O793" s="18"/>
      <c r="P793" s="18" t="s">
        <v>580</v>
      </c>
      <c r="Q793" s="19">
        <v>45714</v>
      </c>
      <c r="R793" s="19">
        <v>45719</v>
      </c>
      <c r="S793" s="19">
        <v>45741</v>
      </c>
      <c r="T793" s="19"/>
      <c r="U793" s="18">
        <v>-25</v>
      </c>
      <c r="V793" s="18" t="s">
        <v>222</v>
      </c>
      <c r="W793" s="21">
        <v>0</v>
      </c>
      <c r="X793" s="18"/>
      <c r="Y793" s="18"/>
      <c r="Z793" s="18"/>
      <c r="AA793" s="18" t="s">
        <v>108</v>
      </c>
      <c r="AB793" s="18"/>
      <c r="AC793" s="18" t="s">
        <v>581</v>
      </c>
      <c r="AD793" s="21">
        <v>0</v>
      </c>
      <c r="AE793" s="21">
        <v>0</v>
      </c>
      <c r="AF793" s="21">
        <v>0</v>
      </c>
      <c r="AG793" s="21">
        <v>0</v>
      </c>
      <c r="AH793" s="21">
        <v>0</v>
      </c>
      <c r="AI793" s="21">
        <v>0</v>
      </c>
      <c r="AJ793" s="21">
        <v>87750</v>
      </c>
      <c r="AK793" s="21">
        <v>0</v>
      </c>
      <c r="AL793" s="21">
        <v>0</v>
      </c>
      <c r="AM793" s="21">
        <v>0</v>
      </c>
      <c r="AN793" s="21">
        <v>0</v>
      </c>
      <c r="AO793" s="18"/>
      <c r="AP793" s="19"/>
      <c r="AQ793" s="18"/>
      <c r="AR793" s="21">
        <v>0</v>
      </c>
    </row>
    <row r="794" spans="1:44" x14ac:dyDescent="0.35">
      <c r="A794" s="18">
        <v>800030924</v>
      </c>
      <c r="B794" s="18" t="s">
        <v>65</v>
      </c>
      <c r="C794" s="18" t="s">
        <v>18</v>
      </c>
      <c r="D794" s="18">
        <v>398270</v>
      </c>
      <c r="E794" s="18" t="s">
        <v>654</v>
      </c>
      <c r="F794" s="18" t="s">
        <v>655</v>
      </c>
      <c r="G794" s="19">
        <v>45706.331342592595</v>
      </c>
      <c r="H794" s="19"/>
      <c r="I794" s="20">
        <v>87300</v>
      </c>
      <c r="J794" s="20">
        <v>87300</v>
      </c>
      <c r="K794" s="33" t="e">
        <v>#N/A</v>
      </c>
      <c r="L794" s="18" t="s">
        <v>579</v>
      </c>
      <c r="M794" s="21">
        <v>0</v>
      </c>
      <c r="N794" s="22"/>
      <c r="O794" s="18"/>
      <c r="P794" s="18" t="s">
        <v>580</v>
      </c>
      <c r="Q794" s="19">
        <v>45706</v>
      </c>
      <c r="R794" s="19">
        <v>45720</v>
      </c>
      <c r="S794" s="19">
        <v>45741</v>
      </c>
      <c r="T794" s="19"/>
      <c r="U794" s="18">
        <v>-25</v>
      </c>
      <c r="V794" s="18" t="s">
        <v>222</v>
      </c>
      <c r="W794" s="21">
        <v>0</v>
      </c>
      <c r="X794" s="18"/>
      <c r="Y794" s="18"/>
      <c r="Z794" s="18"/>
      <c r="AA794" s="18" t="s">
        <v>108</v>
      </c>
      <c r="AB794" s="18"/>
      <c r="AC794" s="18" t="s">
        <v>581</v>
      </c>
      <c r="AD794" s="21">
        <v>0</v>
      </c>
      <c r="AE794" s="21">
        <v>0</v>
      </c>
      <c r="AF794" s="21">
        <v>0</v>
      </c>
      <c r="AG794" s="21">
        <v>0</v>
      </c>
      <c r="AH794" s="21">
        <v>0</v>
      </c>
      <c r="AI794" s="21">
        <v>0</v>
      </c>
      <c r="AJ794" s="21">
        <v>87300</v>
      </c>
      <c r="AK794" s="21">
        <v>0</v>
      </c>
      <c r="AL794" s="21">
        <v>0</v>
      </c>
      <c r="AM794" s="21">
        <v>0</v>
      </c>
      <c r="AN794" s="21">
        <v>0</v>
      </c>
      <c r="AO794" s="18"/>
      <c r="AP794" s="19"/>
      <c r="AQ794" s="18"/>
      <c r="AR794" s="21">
        <v>0</v>
      </c>
    </row>
    <row r="795" spans="1:44" x14ac:dyDescent="0.35">
      <c r="A795" s="18">
        <v>800030924</v>
      </c>
      <c r="B795" s="18" t="s">
        <v>65</v>
      </c>
      <c r="C795" s="18" t="s">
        <v>18</v>
      </c>
      <c r="D795" s="18">
        <v>396298</v>
      </c>
      <c r="E795" s="18" t="s">
        <v>652</v>
      </c>
      <c r="F795" s="18" t="s">
        <v>653</v>
      </c>
      <c r="G795" s="19">
        <v>45698.296979166669</v>
      </c>
      <c r="H795" s="19"/>
      <c r="I795" s="20">
        <v>86808</v>
      </c>
      <c r="J795" s="20">
        <v>86808</v>
      </c>
      <c r="K795" s="33" t="e">
        <v>#N/A</v>
      </c>
      <c r="L795" s="18" t="s">
        <v>579</v>
      </c>
      <c r="M795" s="21">
        <v>0</v>
      </c>
      <c r="N795" s="22"/>
      <c r="O795" s="18"/>
      <c r="P795" s="18" t="s">
        <v>580</v>
      </c>
      <c r="Q795" s="19">
        <v>45698</v>
      </c>
      <c r="R795" s="19">
        <v>45720</v>
      </c>
      <c r="S795" s="19">
        <v>45741</v>
      </c>
      <c r="T795" s="19"/>
      <c r="U795" s="18">
        <v>-25</v>
      </c>
      <c r="V795" s="18" t="s">
        <v>222</v>
      </c>
      <c r="W795" s="21">
        <v>0</v>
      </c>
      <c r="X795" s="18"/>
      <c r="Y795" s="18"/>
      <c r="Z795" s="18"/>
      <c r="AA795" s="18" t="s">
        <v>108</v>
      </c>
      <c r="AB795" s="18"/>
      <c r="AC795" s="18" t="s">
        <v>581</v>
      </c>
      <c r="AD795" s="21">
        <v>0</v>
      </c>
      <c r="AE795" s="21">
        <v>0</v>
      </c>
      <c r="AF795" s="21">
        <v>0</v>
      </c>
      <c r="AG795" s="21">
        <v>0</v>
      </c>
      <c r="AH795" s="21">
        <v>0</v>
      </c>
      <c r="AI795" s="21">
        <v>0</v>
      </c>
      <c r="AJ795" s="21">
        <v>86808</v>
      </c>
      <c r="AK795" s="21">
        <v>0</v>
      </c>
      <c r="AL795" s="21">
        <v>0</v>
      </c>
      <c r="AM795" s="21">
        <v>0</v>
      </c>
      <c r="AN795" s="21">
        <v>0</v>
      </c>
      <c r="AO795" s="18"/>
      <c r="AP795" s="19"/>
      <c r="AQ795" s="18"/>
      <c r="AR795" s="21">
        <v>0</v>
      </c>
    </row>
    <row r="796" spans="1:44" x14ac:dyDescent="0.35">
      <c r="A796" s="18">
        <v>800030924</v>
      </c>
      <c r="B796" s="18" t="s">
        <v>65</v>
      </c>
      <c r="C796" s="18" t="s">
        <v>18</v>
      </c>
      <c r="D796" s="18">
        <v>393881</v>
      </c>
      <c r="E796" s="18" t="s">
        <v>650</v>
      </c>
      <c r="F796" s="18" t="s">
        <v>651</v>
      </c>
      <c r="G796" s="19">
        <v>45689.339571759258</v>
      </c>
      <c r="H796" s="19"/>
      <c r="I796" s="20">
        <v>85300</v>
      </c>
      <c r="J796" s="20">
        <v>85300</v>
      </c>
      <c r="K796" s="33" t="e">
        <v>#N/A</v>
      </c>
      <c r="L796" s="18" t="s">
        <v>579</v>
      </c>
      <c r="M796" s="21">
        <v>0</v>
      </c>
      <c r="N796" s="22"/>
      <c r="O796" s="18"/>
      <c r="P796" s="18" t="s">
        <v>580</v>
      </c>
      <c r="Q796" s="19">
        <v>45689</v>
      </c>
      <c r="R796" s="19">
        <v>45720</v>
      </c>
      <c r="S796" s="19">
        <v>45741</v>
      </c>
      <c r="T796" s="19"/>
      <c r="U796" s="18">
        <v>-25</v>
      </c>
      <c r="V796" s="18" t="s">
        <v>222</v>
      </c>
      <c r="W796" s="21">
        <v>0</v>
      </c>
      <c r="X796" s="18"/>
      <c r="Y796" s="18"/>
      <c r="Z796" s="18"/>
      <c r="AA796" s="18" t="s">
        <v>108</v>
      </c>
      <c r="AB796" s="18"/>
      <c r="AC796" s="18" t="s">
        <v>581</v>
      </c>
      <c r="AD796" s="21">
        <v>0</v>
      </c>
      <c r="AE796" s="21">
        <v>0</v>
      </c>
      <c r="AF796" s="21">
        <v>0</v>
      </c>
      <c r="AG796" s="21">
        <v>0</v>
      </c>
      <c r="AH796" s="21">
        <v>0</v>
      </c>
      <c r="AI796" s="21">
        <v>0</v>
      </c>
      <c r="AJ796" s="21">
        <v>85300</v>
      </c>
      <c r="AK796" s="21">
        <v>0</v>
      </c>
      <c r="AL796" s="21">
        <v>0</v>
      </c>
      <c r="AM796" s="21">
        <v>0</v>
      </c>
      <c r="AN796" s="21">
        <v>0</v>
      </c>
      <c r="AO796" s="18"/>
      <c r="AP796" s="19"/>
      <c r="AQ796" s="18"/>
      <c r="AR796" s="21">
        <v>0</v>
      </c>
    </row>
    <row r="797" spans="1:44" x14ac:dyDescent="0.35">
      <c r="A797" s="18">
        <v>800030924</v>
      </c>
      <c r="B797" s="18" t="s">
        <v>65</v>
      </c>
      <c r="C797" s="18" t="s">
        <v>18</v>
      </c>
      <c r="D797" s="18">
        <v>394041</v>
      </c>
      <c r="E797" s="18" t="s">
        <v>648</v>
      </c>
      <c r="F797" s="18" t="s">
        <v>649</v>
      </c>
      <c r="G797" s="19">
        <v>45691.328240740739</v>
      </c>
      <c r="H797" s="19"/>
      <c r="I797" s="20">
        <v>85100</v>
      </c>
      <c r="J797" s="20">
        <v>85100</v>
      </c>
      <c r="K797" s="33" t="e">
        <v>#N/A</v>
      </c>
      <c r="L797" s="18" t="s">
        <v>579</v>
      </c>
      <c r="M797" s="21">
        <v>0</v>
      </c>
      <c r="N797" s="22"/>
      <c r="O797" s="18"/>
      <c r="P797" s="18" t="s">
        <v>580</v>
      </c>
      <c r="Q797" s="19">
        <v>45691</v>
      </c>
      <c r="R797" s="19">
        <v>45720</v>
      </c>
      <c r="S797" s="19">
        <v>45741</v>
      </c>
      <c r="T797" s="19"/>
      <c r="U797" s="18">
        <v>-25</v>
      </c>
      <c r="V797" s="18" t="s">
        <v>222</v>
      </c>
      <c r="W797" s="21">
        <v>0</v>
      </c>
      <c r="X797" s="18"/>
      <c r="Y797" s="18"/>
      <c r="Z797" s="18"/>
      <c r="AA797" s="18" t="s">
        <v>108</v>
      </c>
      <c r="AB797" s="18"/>
      <c r="AC797" s="18" t="s">
        <v>581</v>
      </c>
      <c r="AD797" s="21">
        <v>0</v>
      </c>
      <c r="AE797" s="21">
        <v>0</v>
      </c>
      <c r="AF797" s="21">
        <v>0</v>
      </c>
      <c r="AG797" s="21">
        <v>0</v>
      </c>
      <c r="AH797" s="21">
        <v>0</v>
      </c>
      <c r="AI797" s="21">
        <v>0</v>
      </c>
      <c r="AJ797" s="21">
        <v>85100</v>
      </c>
      <c r="AK797" s="21">
        <v>0</v>
      </c>
      <c r="AL797" s="21">
        <v>0</v>
      </c>
      <c r="AM797" s="21">
        <v>0</v>
      </c>
      <c r="AN797" s="21">
        <v>0</v>
      </c>
      <c r="AO797" s="18"/>
      <c r="AP797" s="19"/>
      <c r="AQ797" s="18"/>
      <c r="AR797" s="21">
        <v>0</v>
      </c>
    </row>
    <row r="798" spans="1:44" x14ac:dyDescent="0.35">
      <c r="A798" s="18">
        <v>800030924</v>
      </c>
      <c r="B798" s="18" t="s">
        <v>65</v>
      </c>
      <c r="C798" s="18" t="s">
        <v>18</v>
      </c>
      <c r="D798" s="18">
        <v>395457</v>
      </c>
      <c r="E798" s="18" t="s">
        <v>646</v>
      </c>
      <c r="F798" s="18" t="s">
        <v>647</v>
      </c>
      <c r="G798" s="19">
        <v>45694.287210648145</v>
      </c>
      <c r="H798" s="19"/>
      <c r="I798" s="20">
        <v>85000</v>
      </c>
      <c r="J798" s="20">
        <v>85000</v>
      </c>
      <c r="K798" s="33" t="e">
        <v>#N/A</v>
      </c>
      <c r="L798" s="18" t="s">
        <v>579</v>
      </c>
      <c r="M798" s="21">
        <v>0</v>
      </c>
      <c r="N798" s="22"/>
      <c r="O798" s="18"/>
      <c r="P798" s="18" t="s">
        <v>580</v>
      </c>
      <c r="Q798" s="19">
        <v>45694</v>
      </c>
      <c r="R798" s="19">
        <v>45720</v>
      </c>
      <c r="S798" s="19">
        <v>45741</v>
      </c>
      <c r="T798" s="19"/>
      <c r="U798" s="18">
        <v>-25</v>
      </c>
      <c r="V798" s="18" t="s">
        <v>222</v>
      </c>
      <c r="W798" s="21">
        <v>0</v>
      </c>
      <c r="X798" s="18"/>
      <c r="Y798" s="18"/>
      <c r="Z798" s="18"/>
      <c r="AA798" s="18" t="s">
        <v>108</v>
      </c>
      <c r="AB798" s="18"/>
      <c r="AC798" s="18" t="s">
        <v>581</v>
      </c>
      <c r="AD798" s="21">
        <v>0</v>
      </c>
      <c r="AE798" s="21">
        <v>0</v>
      </c>
      <c r="AF798" s="21">
        <v>0</v>
      </c>
      <c r="AG798" s="21">
        <v>0</v>
      </c>
      <c r="AH798" s="21">
        <v>0</v>
      </c>
      <c r="AI798" s="21">
        <v>0</v>
      </c>
      <c r="AJ798" s="21">
        <v>85000</v>
      </c>
      <c r="AK798" s="21">
        <v>0</v>
      </c>
      <c r="AL798" s="21">
        <v>0</v>
      </c>
      <c r="AM798" s="21">
        <v>0</v>
      </c>
      <c r="AN798" s="21">
        <v>0</v>
      </c>
      <c r="AO798" s="18"/>
      <c r="AP798" s="19"/>
      <c r="AQ798" s="18"/>
      <c r="AR798" s="21">
        <v>0</v>
      </c>
    </row>
    <row r="799" spans="1:44" x14ac:dyDescent="0.35">
      <c r="A799" s="18">
        <v>800030924</v>
      </c>
      <c r="B799" s="18" t="s">
        <v>65</v>
      </c>
      <c r="C799" s="18" t="s">
        <v>18</v>
      </c>
      <c r="D799" s="18">
        <v>397642</v>
      </c>
      <c r="E799" s="18" t="s">
        <v>644</v>
      </c>
      <c r="F799" s="18" t="s">
        <v>645</v>
      </c>
      <c r="G799" s="19">
        <v>45703.347800925927</v>
      </c>
      <c r="H799" s="19"/>
      <c r="I799" s="20">
        <v>84904</v>
      </c>
      <c r="J799" s="20">
        <v>84904</v>
      </c>
      <c r="K799" s="33" t="e">
        <v>#N/A</v>
      </c>
      <c r="L799" s="18" t="s">
        <v>579</v>
      </c>
      <c r="M799" s="21">
        <v>0</v>
      </c>
      <c r="N799" s="22"/>
      <c r="O799" s="18"/>
      <c r="P799" s="18" t="s">
        <v>580</v>
      </c>
      <c r="Q799" s="19">
        <v>45703</v>
      </c>
      <c r="R799" s="19">
        <v>45720</v>
      </c>
      <c r="S799" s="19">
        <v>45741</v>
      </c>
      <c r="T799" s="19"/>
      <c r="U799" s="18">
        <v>-25</v>
      </c>
      <c r="V799" s="18" t="s">
        <v>222</v>
      </c>
      <c r="W799" s="21">
        <v>0</v>
      </c>
      <c r="X799" s="18"/>
      <c r="Y799" s="18"/>
      <c r="Z799" s="18"/>
      <c r="AA799" s="18" t="s">
        <v>108</v>
      </c>
      <c r="AB799" s="18"/>
      <c r="AC799" s="18" t="s">
        <v>581</v>
      </c>
      <c r="AD799" s="21">
        <v>0</v>
      </c>
      <c r="AE799" s="21">
        <v>0</v>
      </c>
      <c r="AF799" s="21">
        <v>0</v>
      </c>
      <c r="AG799" s="21">
        <v>0</v>
      </c>
      <c r="AH799" s="21">
        <v>0</v>
      </c>
      <c r="AI799" s="21">
        <v>0</v>
      </c>
      <c r="AJ799" s="21">
        <v>84904</v>
      </c>
      <c r="AK799" s="21">
        <v>0</v>
      </c>
      <c r="AL799" s="21">
        <v>0</v>
      </c>
      <c r="AM799" s="21">
        <v>0</v>
      </c>
      <c r="AN799" s="21">
        <v>0</v>
      </c>
      <c r="AO799" s="18"/>
      <c r="AP799" s="19"/>
      <c r="AQ799" s="18"/>
      <c r="AR799" s="21">
        <v>0</v>
      </c>
    </row>
    <row r="800" spans="1:44" x14ac:dyDescent="0.35">
      <c r="A800" s="18">
        <v>800030924</v>
      </c>
      <c r="B800" s="18" t="s">
        <v>65</v>
      </c>
      <c r="C800" s="18" t="s">
        <v>18</v>
      </c>
      <c r="D800" s="18">
        <v>395531</v>
      </c>
      <c r="E800" s="18" t="s">
        <v>642</v>
      </c>
      <c r="F800" s="18" t="s">
        <v>643</v>
      </c>
      <c r="G800" s="19">
        <v>45695.012303240743</v>
      </c>
      <c r="H800" s="19"/>
      <c r="I800" s="20">
        <v>84660</v>
      </c>
      <c r="J800" s="20">
        <v>84660</v>
      </c>
      <c r="K800" s="33" t="e">
        <v>#N/A</v>
      </c>
      <c r="L800" s="18" t="s">
        <v>579</v>
      </c>
      <c r="M800" s="21">
        <v>0</v>
      </c>
      <c r="N800" s="22"/>
      <c r="O800" s="18"/>
      <c r="P800" s="18" t="s">
        <v>580</v>
      </c>
      <c r="Q800" s="19">
        <v>45695</v>
      </c>
      <c r="R800" s="19">
        <v>45720</v>
      </c>
      <c r="S800" s="19">
        <v>45741</v>
      </c>
      <c r="T800" s="19"/>
      <c r="U800" s="18">
        <v>-25</v>
      </c>
      <c r="V800" s="18" t="s">
        <v>222</v>
      </c>
      <c r="W800" s="21">
        <v>0</v>
      </c>
      <c r="X800" s="18"/>
      <c r="Y800" s="18"/>
      <c r="Z800" s="18"/>
      <c r="AA800" s="18" t="s">
        <v>108</v>
      </c>
      <c r="AB800" s="18"/>
      <c r="AC800" s="18" t="s">
        <v>581</v>
      </c>
      <c r="AD800" s="21">
        <v>0</v>
      </c>
      <c r="AE800" s="21">
        <v>0</v>
      </c>
      <c r="AF800" s="21">
        <v>0</v>
      </c>
      <c r="AG800" s="21">
        <v>0</v>
      </c>
      <c r="AH800" s="21">
        <v>0</v>
      </c>
      <c r="AI800" s="21">
        <v>0</v>
      </c>
      <c r="AJ800" s="21">
        <v>84660</v>
      </c>
      <c r="AK800" s="21">
        <v>0</v>
      </c>
      <c r="AL800" s="21">
        <v>0</v>
      </c>
      <c r="AM800" s="21">
        <v>0</v>
      </c>
      <c r="AN800" s="21">
        <v>0</v>
      </c>
      <c r="AO800" s="18"/>
      <c r="AP800" s="19"/>
      <c r="AQ800" s="18"/>
      <c r="AR800" s="21">
        <v>0</v>
      </c>
    </row>
    <row r="801" spans="1:44" x14ac:dyDescent="0.35">
      <c r="A801" s="18">
        <v>800030924</v>
      </c>
      <c r="B801" s="18" t="s">
        <v>65</v>
      </c>
      <c r="C801" s="18" t="s">
        <v>18</v>
      </c>
      <c r="D801" s="18">
        <v>395982</v>
      </c>
      <c r="E801" s="18" t="s">
        <v>640</v>
      </c>
      <c r="F801" s="18" t="s">
        <v>641</v>
      </c>
      <c r="G801" s="19">
        <v>45697.016180555554</v>
      </c>
      <c r="H801" s="19"/>
      <c r="I801" s="20">
        <v>84120</v>
      </c>
      <c r="J801" s="20">
        <v>84120</v>
      </c>
      <c r="K801" s="33" t="e">
        <v>#N/A</v>
      </c>
      <c r="L801" s="18" t="s">
        <v>579</v>
      </c>
      <c r="M801" s="21">
        <v>0</v>
      </c>
      <c r="N801" s="22"/>
      <c r="O801" s="18"/>
      <c r="P801" s="18" t="s">
        <v>580</v>
      </c>
      <c r="Q801" s="19">
        <v>45697</v>
      </c>
      <c r="R801" s="19">
        <v>45720</v>
      </c>
      <c r="S801" s="19">
        <v>45741</v>
      </c>
      <c r="T801" s="19"/>
      <c r="U801" s="18">
        <v>-25</v>
      </c>
      <c r="V801" s="18" t="s">
        <v>222</v>
      </c>
      <c r="W801" s="21">
        <v>0</v>
      </c>
      <c r="X801" s="18"/>
      <c r="Y801" s="18"/>
      <c r="Z801" s="18"/>
      <c r="AA801" s="18" t="s">
        <v>108</v>
      </c>
      <c r="AB801" s="18"/>
      <c r="AC801" s="18" t="s">
        <v>581</v>
      </c>
      <c r="AD801" s="21">
        <v>0</v>
      </c>
      <c r="AE801" s="21">
        <v>0</v>
      </c>
      <c r="AF801" s="21">
        <v>0</v>
      </c>
      <c r="AG801" s="21">
        <v>0</v>
      </c>
      <c r="AH801" s="21">
        <v>0</v>
      </c>
      <c r="AI801" s="21">
        <v>0</v>
      </c>
      <c r="AJ801" s="21">
        <v>84120</v>
      </c>
      <c r="AK801" s="21">
        <v>0</v>
      </c>
      <c r="AL801" s="21">
        <v>0</v>
      </c>
      <c r="AM801" s="21">
        <v>0</v>
      </c>
      <c r="AN801" s="21">
        <v>0</v>
      </c>
      <c r="AO801" s="18"/>
      <c r="AP801" s="19"/>
      <c r="AQ801" s="18"/>
      <c r="AR801" s="21">
        <v>0</v>
      </c>
    </row>
    <row r="802" spans="1:44" x14ac:dyDescent="0.35">
      <c r="A802" s="18">
        <v>800030924</v>
      </c>
      <c r="B802" s="18" t="s">
        <v>65</v>
      </c>
      <c r="C802" s="18" t="s">
        <v>18</v>
      </c>
      <c r="D802" s="18">
        <v>393943</v>
      </c>
      <c r="E802" s="18" t="s">
        <v>638</v>
      </c>
      <c r="F802" s="18" t="s">
        <v>639</v>
      </c>
      <c r="G802" s="19">
        <v>45689.340289351851</v>
      </c>
      <c r="H802" s="19"/>
      <c r="I802" s="20">
        <v>83800</v>
      </c>
      <c r="J802" s="20">
        <v>83800</v>
      </c>
      <c r="K802" s="33" t="e">
        <v>#N/A</v>
      </c>
      <c r="L802" s="18" t="s">
        <v>579</v>
      </c>
      <c r="M802" s="21">
        <v>0</v>
      </c>
      <c r="N802" s="22"/>
      <c r="O802" s="18"/>
      <c r="P802" s="18" t="s">
        <v>580</v>
      </c>
      <c r="Q802" s="19">
        <v>45689</v>
      </c>
      <c r="R802" s="19">
        <v>45720</v>
      </c>
      <c r="S802" s="19">
        <v>45741</v>
      </c>
      <c r="T802" s="19"/>
      <c r="U802" s="18">
        <v>-25</v>
      </c>
      <c r="V802" s="18" t="s">
        <v>222</v>
      </c>
      <c r="W802" s="21">
        <v>0</v>
      </c>
      <c r="X802" s="18"/>
      <c r="Y802" s="18"/>
      <c r="Z802" s="18"/>
      <c r="AA802" s="18" t="s">
        <v>108</v>
      </c>
      <c r="AB802" s="18"/>
      <c r="AC802" s="18" t="s">
        <v>581</v>
      </c>
      <c r="AD802" s="21">
        <v>0</v>
      </c>
      <c r="AE802" s="21">
        <v>0</v>
      </c>
      <c r="AF802" s="21">
        <v>0</v>
      </c>
      <c r="AG802" s="21">
        <v>0</v>
      </c>
      <c r="AH802" s="21">
        <v>0</v>
      </c>
      <c r="AI802" s="21">
        <v>0</v>
      </c>
      <c r="AJ802" s="21">
        <v>83800</v>
      </c>
      <c r="AK802" s="21">
        <v>0</v>
      </c>
      <c r="AL802" s="21">
        <v>0</v>
      </c>
      <c r="AM802" s="21">
        <v>0</v>
      </c>
      <c r="AN802" s="21">
        <v>0</v>
      </c>
      <c r="AO802" s="18"/>
      <c r="AP802" s="19"/>
      <c r="AQ802" s="18"/>
      <c r="AR802" s="21">
        <v>0</v>
      </c>
    </row>
    <row r="803" spans="1:44" x14ac:dyDescent="0.35">
      <c r="A803" s="18">
        <v>800030924</v>
      </c>
      <c r="B803" s="18" t="s">
        <v>65</v>
      </c>
      <c r="C803" s="18" t="s">
        <v>18</v>
      </c>
      <c r="D803" s="18">
        <v>399932</v>
      </c>
      <c r="E803" s="18" t="s">
        <v>872</v>
      </c>
      <c r="F803" s="18" t="s">
        <v>873</v>
      </c>
      <c r="G803" s="19">
        <v>45712.296631944446</v>
      </c>
      <c r="H803" s="19"/>
      <c r="I803" s="20">
        <v>83710</v>
      </c>
      <c r="J803" s="20">
        <v>83710</v>
      </c>
      <c r="K803" s="33" t="e">
        <v>#N/A</v>
      </c>
      <c r="L803" s="18" t="s">
        <v>579</v>
      </c>
      <c r="M803" s="21">
        <v>0</v>
      </c>
      <c r="N803" s="22"/>
      <c r="O803" s="18"/>
      <c r="P803" s="18" t="s">
        <v>580</v>
      </c>
      <c r="Q803" s="19">
        <v>45712</v>
      </c>
      <c r="R803" s="19">
        <v>45719</v>
      </c>
      <c r="S803" s="19">
        <v>45741</v>
      </c>
      <c r="T803" s="19"/>
      <c r="U803" s="18">
        <v>-25</v>
      </c>
      <c r="V803" s="18" t="s">
        <v>222</v>
      </c>
      <c r="W803" s="21">
        <v>0</v>
      </c>
      <c r="X803" s="18"/>
      <c r="Y803" s="18"/>
      <c r="Z803" s="18"/>
      <c r="AA803" s="18" t="s">
        <v>108</v>
      </c>
      <c r="AB803" s="18"/>
      <c r="AC803" s="18" t="s">
        <v>581</v>
      </c>
      <c r="AD803" s="21">
        <v>0</v>
      </c>
      <c r="AE803" s="21">
        <v>0</v>
      </c>
      <c r="AF803" s="21">
        <v>0</v>
      </c>
      <c r="AG803" s="21">
        <v>0</v>
      </c>
      <c r="AH803" s="21">
        <v>0</v>
      </c>
      <c r="AI803" s="21">
        <v>0</v>
      </c>
      <c r="AJ803" s="21">
        <v>83710</v>
      </c>
      <c r="AK803" s="21">
        <v>0</v>
      </c>
      <c r="AL803" s="21">
        <v>0</v>
      </c>
      <c r="AM803" s="21">
        <v>0</v>
      </c>
      <c r="AN803" s="21">
        <v>0</v>
      </c>
      <c r="AO803" s="18"/>
      <c r="AP803" s="19"/>
      <c r="AQ803" s="18"/>
      <c r="AR803" s="21">
        <v>0</v>
      </c>
    </row>
    <row r="804" spans="1:44" x14ac:dyDescent="0.35">
      <c r="A804" s="18">
        <v>800030924</v>
      </c>
      <c r="B804" s="18" t="s">
        <v>65</v>
      </c>
      <c r="C804" s="18" t="s">
        <v>18</v>
      </c>
      <c r="D804" s="18">
        <v>394038</v>
      </c>
      <c r="E804" s="18" t="s">
        <v>636</v>
      </c>
      <c r="F804" s="18" t="s">
        <v>637</v>
      </c>
      <c r="G804" s="19">
        <v>45691.328206018516</v>
      </c>
      <c r="H804" s="19"/>
      <c r="I804" s="20">
        <v>83700</v>
      </c>
      <c r="J804" s="20">
        <v>83700</v>
      </c>
      <c r="K804" s="33" t="e">
        <v>#N/A</v>
      </c>
      <c r="L804" s="18" t="s">
        <v>579</v>
      </c>
      <c r="M804" s="21">
        <v>0</v>
      </c>
      <c r="N804" s="22"/>
      <c r="O804" s="18"/>
      <c r="P804" s="18" t="s">
        <v>580</v>
      </c>
      <c r="Q804" s="19">
        <v>45691</v>
      </c>
      <c r="R804" s="19">
        <v>45720</v>
      </c>
      <c r="S804" s="19">
        <v>45741</v>
      </c>
      <c r="T804" s="19"/>
      <c r="U804" s="18">
        <v>-25</v>
      </c>
      <c r="V804" s="18" t="s">
        <v>222</v>
      </c>
      <c r="W804" s="21">
        <v>0</v>
      </c>
      <c r="X804" s="18"/>
      <c r="Y804" s="18"/>
      <c r="Z804" s="18"/>
      <c r="AA804" s="18" t="s">
        <v>108</v>
      </c>
      <c r="AB804" s="18"/>
      <c r="AC804" s="18" t="s">
        <v>581</v>
      </c>
      <c r="AD804" s="21">
        <v>0</v>
      </c>
      <c r="AE804" s="21">
        <v>0</v>
      </c>
      <c r="AF804" s="21">
        <v>0</v>
      </c>
      <c r="AG804" s="21">
        <v>0</v>
      </c>
      <c r="AH804" s="21">
        <v>0</v>
      </c>
      <c r="AI804" s="21">
        <v>0</v>
      </c>
      <c r="AJ804" s="21">
        <v>83700</v>
      </c>
      <c r="AK804" s="21">
        <v>0</v>
      </c>
      <c r="AL804" s="21">
        <v>0</v>
      </c>
      <c r="AM804" s="21">
        <v>0</v>
      </c>
      <c r="AN804" s="21">
        <v>0</v>
      </c>
      <c r="AO804" s="18"/>
      <c r="AP804" s="19"/>
      <c r="AQ804" s="18"/>
      <c r="AR804" s="21">
        <v>0</v>
      </c>
    </row>
    <row r="805" spans="1:44" x14ac:dyDescent="0.35">
      <c r="A805" s="18">
        <v>800030924</v>
      </c>
      <c r="B805" s="18" t="s">
        <v>65</v>
      </c>
      <c r="C805" s="18" t="s">
        <v>18</v>
      </c>
      <c r="D805" s="18">
        <v>393852</v>
      </c>
      <c r="E805" s="18" t="s">
        <v>634</v>
      </c>
      <c r="F805" s="18" t="s">
        <v>635</v>
      </c>
      <c r="G805" s="19">
        <v>45689.339282407411</v>
      </c>
      <c r="H805" s="19"/>
      <c r="I805" s="20">
        <v>82250</v>
      </c>
      <c r="J805" s="20">
        <v>82250</v>
      </c>
      <c r="K805" s="33" t="e">
        <v>#N/A</v>
      </c>
      <c r="L805" s="18" t="s">
        <v>579</v>
      </c>
      <c r="M805" s="21">
        <v>0</v>
      </c>
      <c r="N805" s="22"/>
      <c r="O805" s="18"/>
      <c r="P805" s="18" t="s">
        <v>580</v>
      </c>
      <c r="Q805" s="19">
        <v>45689</v>
      </c>
      <c r="R805" s="19">
        <v>45720</v>
      </c>
      <c r="S805" s="19">
        <v>45741</v>
      </c>
      <c r="T805" s="19"/>
      <c r="U805" s="18">
        <v>-25</v>
      </c>
      <c r="V805" s="18" t="s">
        <v>222</v>
      </c>
      <c r="W805" s="21">
        <v>0</v>
      </c>
      <c r="X805" s="18"/>
      <c r="Y805" s="18"/>
      <c r="Z805" s="18"/>
      <c r="AA805" s="18" t="s">
        <v>108</v>
      </c>
      <c r="AB805" s="18"/>
      <c r="AC805" s="18" t="s">
        <v>581</v>
      </c>
      <c r="AD805" s="21">
        <v>0</v>
      </c>
      <c r="AE805" s="21">
        <v>0</v>
      </c>
      <c r="AF805" s="21">
        <v>0</v>
      </c>
      <c r="AG805" s="21">
        <v>0</v>
      </c>
      <c r="AH805" s="21">
        <v>0</v>
      </c>
      <c r="AI805" s="21">
        <v>0</v>
      </c>
      <c r="AJ805" s="21">
        <v>82250</v>
      </c>
      <c r="AK805" s="21">
        <v>0</v>
      </c>
      <c r="AL805" s="21">
        <v>0</v>
      </c>
      <c r="AM805" s="21">
        <v>0</v>
      </c>
      <c r="AN805" s="21">
        <v>0</v>
      </c>
      <c r="AO805" s="18"/>
      <c r="AP805" s="19"/>
      <c r="AQ805" s="18"/>
      <c r="AR805" s="21">
        <v>0</v>
      </c>
    </row>
    <row r="806" spans="1:44" x14ac:dyDescent="0.35">
      <c r="A806" s="18">
        <v>800030924</v>
      </c>
      <c r="B806" s="18" t="s">
        <v>65</v>
      </c>
      <c r="C806" s="18" t="s">
        <v>18</v>
      </c>
      <c r="D806" s="18">
        <v>394452</v>
      </c>
      <c r="E806" s="18" t="s">
        <v>632</v>
      </c>
      <c r="F806" s="18" t="s">
        <v>633</v>
      </c>
      <c r="G806" s="19">
        <v>45692.285937499997</v>
      </c>
      <c r="H806" s="19"/>
      <c r="I806" s="20">
        <v>81750</v>
      </c>
      <c r="J806" s="20">
        <v>81750</v>
      </c>
      <c r="K806" s="33" t="e">
        <v>#N/A</v>
      </c>
      <c r="L806" s="18" t="s">
        <v>579</v>
      </c>
      <c r="M806" s="21">
        <v>0</v>
      </c>
      <c r="N806" s="22"/>
      <c r="O806" s="18"/>
      <c r="P806" s="18" t="s">
        <v>580</v>
      </c>
      <c r="Q806" s="19">
        <v>45692</v>
      </c>
      <c r="R806" s="19">
        <v>45720</v>
      </c>
      <c r="S806" s="19">
        <v>45741</v>
      </c>
      <c r="T806" s="19"/>
      <c r="U806" s="18">
        <v>-25</v>
      </c>
      <c r="V806" s="18" t="s">
        <v>222</v>
      </c>
      <c r="W806" s="21">
        <v>0</v>
      </c>
      <c r="X806" s="18"/>
      <c r="Y806" s="18"/>
      <c r="Z806" s="18"/>
      <c r="AA806" s="18" t="s">
        <v>108</v>
      </c>
      <c r="AB806" s="18"/>
      <c r="AC806" s="18" t="s">
        <v>581</v>
      </c>
      <c r="AD806" s="21">
        <v>0</v>
      </c>
      <c r="AE806" s="21">
        <v>0</v>
      </c>
      <c r="AF806" s="21">
        <v>0</v>
      </c>
      <c r="AG806" s="21">
        <v>0</v>
      </c>
      <c r="AH806" s="21">
        <v>0</v>
      </c>
      <c r="AI806" s="21">
        <v>0</v>
      </c>
      <c r="AJ806" s="21">
        <v>81750</v>
      </c>
      <c r="AK806" s="21">
        <v>0</v>
      </c>
      <c r="AL806" s="21">
        <v>0</v>
      </c>
      <c r="AM806" s="21">
        <v>0</v>
      </c>
      <c r="AN806" s="21">
        <v>0</v>
      </c>
      <c r="AO806" s="18"/>
      <c r="AP806" s="19"/>
      <c r="AQ806" s="18"/>
      <c r="AR806" s="21">
        <v>0</v>
      </c>
    </row>
    <row r="807" spans="1:44" x14ac:dyDescent="0.35">
      <c r="A807" s="18">
        <v>800030924</v>
      </c>
      <c r="B807" s="18" t="s">
        <v>65</v>
      </c>
      <c r="C807" s="18" t="s">
        <v>18</v>
      </c>
      <c r="D807" s="18">
        <v>396961</v>
      </c>
      <c r="E807" s="18" t="s">
        <v>630</v>
      </c>
      <c r="F807" s="18" t="s">
        <v>631</v>
      </c>
      <c r="G807" s="19">
        <v>45701.341087962966</v>
      </c>
      <c r="H807" s="19"/>
      <c r="I807" s="20">
        <v>81700</v>
      </c>
      <c r="J807" s="20">
        <v>81700</v>
      </c>
      <c r="K807" s="33" t="e">
        <v>#N/A</v>
      </c>
      <c r="L807" s="18" t="s">
        <v>579</v>
      </c>
      <c r="M807" s="21">
        <v>0</v>
      </c>
      <c r="N807" s="22"/>
      <c r="O807" s="18"/>
      <c r="P807" s="18" t="s">
        <v>580</v>
      </c>
      <c r="Q807" s="19">
        <v>45701</v>
      </c>
      <c r="R807" s="19">
        <v>45720</v>
      </c>
      <c r="S807" s="19">
        <v>45741</v>
      </c>
      <c r="T807" s="19"/>
      <c r="U807" s="18">
        <v>-25</v>
      </c>
      <c r="V807" s="18" t="s">
        <v>222</v>
      </c>
      <c r="W807" s="21">
        <v>0</v>
      </c>
      <c r="X807" s="18"/>
      <c r="Y807" s="18"/>
      <c r="Z807" s="18"/>
      <c r="AA807" s="18" t="s">
        <v>108</v>
      </c>
      <c r="AB807" s="18"/>
      <c r="AC807" s="18" t="s">
        <v>581</v>
      </c>
      <c r="AD807" s="21">
        <v>0</v>
      </c>
      <c r="AE807" s="21">
        <v>0</v>
      </c>
      <c r="AF807" s="21">
        <v>0</v>
      </c>
      <c r="AG807" s="21">
        <v>0</v>
      </c>
      <c r="AH807" s="21">
        <v>0</v>
      </c>
      <c r="AI807" s="21">
        <v>0</v>
      </c>
      <c r="AJ807" s="21">
        <v>81700</v>
      </c>
      <c r="AK807" s="21">
        <v>0</v>
      </c>
      <c r="AL807" s="21">
        <v>0</v>
      </c>
      <c r="AM807" s="21">
        <v>0</v>
      </c>
      <c r="AN807" s="21">
        <v>0</v>
      </c>
      <c r="AO807" s="18"/>
      <c r="AP807" s="19"/>
      <c r="AQ807" s="18"/>
      <c r="AR807" s="21">
        <v>0</v>
      </c>
    </row>
    <row r="808" spans="1:44" x14ac:dyDescent="0.35">
      <c r="A808" s="18">
        <v>800030924</v>
      </c>
      <c r="B808" s="18" t="s">
        <v>65</v>
      </c>
      <c r="C808" s="18" t="s">
        <v>18</v>
      </c>
      <c r="D808" s="18">
        <v>400614</v>
      </c>
      <c r="E808" s="18" t="s">
        <v>628</v>
      </c>
      <c r="F808" s="18" t="s">
        <v>629</v>
      </c>
      <c r="G808" s="19">
        <v>45714.292962962965</v>
      </c>
      <c r="H808" s="19"/>
      <c r="I808" s="20">
        <v>81450</v>
      </c>
      <c r="J808" s="20">
        <v>81450</v>
      </c>
      <c r="K808" s="33" t="e">
        <v>#N/A</v>
      </c>
      <c r="L808" s="18" t="s">
        <v>579</v>
      </c>
      <c r="M808" s="21">
        <v>0</v>
      </c>
      <c r="N808" s="22"/>
      <c r="O808" s="18"/>
      <c r="P808" s="18" t="s">
        <v>580</v>
      </c>
      <c r="Q808" s="19">
        <v>45714</v>
      </c>
      <c r="R808" s="19">
        <v>45720</v>
      </c>
      <c r="S808" s="19">
        <v>45741</v>
      </c>
      <c r="T808" s="19"/>
      <c r="U808" s="18">
        <v>-25</v>
      </c>
      <c r="V808" s="18" t="s">
        <v>222</v>
      </c>
      <c r="W808" s="21">
        <v>0</v>
      </c>
      <c r="X808" s="18"/>
      <c r="Y808" s="18"/>
      <c r="Z808" s="18"/>
      <c r="AA808" s="18" t="s">
        <v>108</v>
      </c>
      <c r="AB808" s="18"/>
      <c r="AC808" s="18" t="s">
        <v>581</v>
      </c>
      <c r="AD808" s="21">
        <v>0</v>
      </c>
      <c r="AE808" s="21">
        <v>0</v>
      </c>
      <c r="AF808" s="21">
        <v>0</v>
      </c>
      <c r="AG808" s="21">
        <v>0</v>
      </c>
      <c r="AH808" s="21">
        <v>0</v>
      </c>
      <c r="AI808" s="21">
        <v>0</v>
      </c>
      <c r="AJ808" s="21">
        <v>81450</v>
      </c>
      <c r="AK808" s="21">
        <v>0</v>
      </c>
      <c r="AL808" s="21">
        <v>0</v>
      </c>
      <c r="AM808" s="21">
        <v>0</v>
      </c>
      <c r="AN808" s="21">
        <v>0</v>
      </c>
      <c r="AO808" s="18"/>
      <c r="AP808" s="19"/>
      <c r="AQ808" s="18"/>
      <c r="AR808" s="21">
        <v>0</v>
      </c>
    </row>
    <row r="809" spans="1:44" x14ac:dyDescent="0.35">
      <c r="A809" s="18">
        <v>800030924</v>
      </c>
      <c r="B809" s="18" t="s">
        <v>65</v>
      </c>
      <c r="C809" s="18" t="s">
        <v>18</v>
      </c>
      <c r="D809" s="18">
        <v>396334</v>
      </c>
      <c r="E809" s="18" t="s">
        <v>626</v>
      </c>
      <c r="F809" s="18" t="s">
        <v>627</v>
      </c>
      <c r="G809" s="19">
        <v>45699.677129629628</v>
      </c>
      <c r="H809" s="19"/>
      <c r="I809" s="20">
        <v>81400</v>
      </c>
      <c r="J809" s="20">
        <v>81400</v>
      </c>
      <c r="K809" s="33" t="e">
        <v>#N/A</v>
      </c>
      <c r="L809" s="18" t="s">
        <v>579</v>
      </c>
      <c r="M809" s="21">
        <v>0</v>
      </c>
      <c r="N809" s="22"/>
      <c r="O809" s="18"/>
      <c r="P809" s="18" t="s">
        <v>580</v>
      </c>
      <c r="Q809" s="19">
        <v>45699</v>
      </c>
      <c r="R809" s="19">
        <v>45720</v>
      </c>
      <c r="S809" s="19">
        <v>45741</v>
      </c>
      <c r="T809" s="19"/>
      <c r="U809" s="18">
        <v>-25</v>
      </c>
      <c r="V809" s="18" t="s">
        <v>222</v>
      </c>
      <c r="W809" s="21">
        <v>0</v>
      </c>
      <c r="X809" s="18"/>
      <c r="Y809" s="18"/>
      <c r="Z809" s="18"/>
      <c r="AA809" s="18" t="s">
        <v>108</v>
      </c>
      <c r="AB809" s="18"/>
      <c r="AC809" s="18" t="s">
        <v>581</v>
      </c>
      <c r="AD809" s="21">
        <v>0</v>
      </c>
      <c r="AE809" s="21">
        <v>0</v>
      </c>
      <c r="AF809" s="21">
        <v>0</v>
      </c>
      <c r="AG809" s="21">
        <v>0</v>
      </c>
      <c r="AH809" s="21">
        <v>0</v>
      </c>
      <c r="AI809" s="21">
        <v>0</v>
      </c>
      <c r="AJ809" s="21">
        <v>81400</v>
      </c>
      <c r="AK809" s="21">
        <v>0</v>
      </c>
      <c r="AL809" s="21">
        <v>0</v>
      </c>
      <c r="AM809" s="21">
        <v>0</v>
      </c>
      <c r="AN809" s="21">
        <v>0</v>
      </c>
      <c r="AO809" s="18"/>
      <c r="AP809" s="19"/>
      <c r="AQ809" s="18"/>
      <c r="AR809" s="21">
        <v>0</v>
      </c>
    </row>
    <row r="810" spans="1:44" x14ac:dyDescent="0.35">
      <c r="A810" s="18">
        <v>800030924</v>
      </c>
      <c r="B810" s="18" t="s">
        <v>65</v>
      </c>
      <c r="C810" s="18" t="s">
        <v>18</v>
      </c>
      <c r="D810" s="18">
        <v>398395</v>
      </c>
      <c r="E810" s="18" t="s">
        <v>624</v>
      </c>
      <c r="F810" s="18" t="s">
        <v>625</v>
      </c>
      <c r="G810" s="19">
        <v>45706.332638888889</v>
      </c>
      <c r="H810" s="19"/>
      <c r="I810" s="20">
        <v>80510</v>
      </c>
      <c r="J810" s="20">
        <v>80510</v>
      </c>
      <c r="K810" s="33" t="e">
        <v>#N/A</v>
      </c>
      <c r="L810" s="18" t="s">
        <v>579</v>
      </c>
      <c r="M810" s="21">
        <v>0</v>
      </c>
      <c r="N810" s="22"/>
      <c r="O810" s="18"/>
      <c r="P810" s="18" t="s">
        <v>580</v>
      </c>
      <c r="Q810" s="19">
        <v>45706</v>
      </c>
      <c r="R810" s="19">
        <v>45720</v>
      </c>
      <c r="S810" s="19">
        <v>45741</v>
      </c>
      <c r="T810" s="19"/>
      <c r="U810" s="18">
        <v>-25</v>
      </c>
      <c r="V810" s="18" t="s">
        <v>222</v>
      </c>
      <c r="W810" s="21">
        <v>0</v>
      </c>
      <c r="X810" s="18"/>
      <c r="Y810" s="18"/>
      <c r="Z810" s="18"/>
      <c r="AA810" s="18" t="s">
        <v>108</v>
      </c>
      <c r="AB810" s="18"/>
      <c r="AC810" s="18" t="s">
        <v>581</v>
      </c>
      <c r="AD810" s="21">
        <v>0</v>
      </c>
      <c r="AE810" s="21">
        <v>0</v>
      </c>
      <c r="AF810" s="21">
        <v>0</v>
      </c>
      <c r="AG810" s="21">
        <v>0</v>
      </c>
      <c r="AH810" s="21">
        <v>0</v>
      </c>
      <c r="AI810" s="21">
        <v>0</v>
      </c>
      <c r="AJ810" s="21">
        <v>80510</v>
      </c>
      <c r="AK810" s="21">
        <v>0</v>
      </c>
      <c r="AL810" s="21">
        <v>0</v>
      </c>
      <c r="AM810" s="21">
        <v>0</v>
      </c>
      <c r="AN810" s="21">
        <v>0</v>
      </c>
      <c r="AO810" s="18"/>
      <c r="AP810" s="19"/>
      <c r="AQ810" s="18"/>
      <c r="AR810" s="21">
        <v>0</v>
      </c>
    </row>
    <row r="811" spans="1:44" x14ac:dyDescent="0.35">
      <c r="A811" s="18">
        <v>800030924</v>
      </c>
      <c r="B811" s="18" t="s">
        <v>65</v>
      </c>
      <c r="C811" s="18" t="s">
        <v>18</v>
      </c>
      <c r="D811" s="18">
        <v>390653</v>
      </c>
      <c r="E811" s="18" t="s">
        <v>956</v>
      </c>
      <c r="F811" s="18" t="s">
        <v>957</v>
      </c>
      <c r="G811" s="19">
        <v>45678.289594907408</v>
      </c>
      <c r="H811" s="19"/>
      <c r="I811" s="20">
        <v>80400</v>
      </c>
      <c r="J811" s="20">
        <v>80400</v>
      </c>
      <c r="K811" s="33" t="e">
        <v>#N/A</v>
      </c>
      <c r="L811" s="18" t="s">
        <v>579</v>
      </c>
      <c r="M811" s="21">
        <v>0</v>
      </c>
      <c r="N811" s="22"/>
      <c r="O811" s="18"/>
      <c r="P811" s="18" t="s">
        <v>580</v>
      </c>
      <c r="Q811" s="19">
        <v>45678</v>
      </c>
      <c r="R811" s="19">
        <v>45702</v>
      </c>
      <c r="S811" s="19">
        <v>45719</v>
      </c>
      <c r="T811" s="19"/>
      <c r="U811" s="18">
        <v>-3</v>
      </c>
      <c r="V811" s="18" t="s">
        <v>222</v>
      </c>
      <c r="W811" s="21">
        <v>0</v>
      </c>
      <c r="X811" s="18"/>
      <c r="Y811" s="18"/>
      <c r="Z811" s="18"/>
      <c r="AA811" s="18" t="s">
        <v>108</v>
      </c>
      <c r="AB811" s="18"/>
      <c r="AC811" s="18" t="s">
        <v>958</v>
      </c>
      <c r="AD811" s="21">
        <v>0</v>
      </c>
      <c r="AE811" s="21">
        <v>0</v>
      </c>
      <c r="AF811" s="21">
        <v>0</v>
      </c>
      <c r="AG811" s="21">
        <v>0</v>
      </c>
      <c r="AH811" s="21">
        <v>0</v>
      </c>
      <c r="AI811" s="21">
        <v>0</v>
      </c>
      <c r="AJ811" s="21">
        <v>80400</v>
      </c>
      <c r="AK811" s="21">
        <v>0</v>
      </c>
      <c r="AL811" s="21">
        <v>0</v>
      </c>
      <c r="AM811" s="21">
        <v>0</v>
      </c>
      <c r="AN811" s="21">
        <v>0</v>
      </c>
      <c r="AO811" s="18"/>
      <c r="AP811" s="19"/>
      <c r="AQ811" s="18"/>
      <c r="AR811" s="21">
        <v>0</v>
      </c>
    </row>
    <row r="812" spans="1:44" x14ac:dyDescent="0.35">
      <c r="A812" s="18">
        <v>800030924</v>
      </c>
      <c r="B812" s="18" t="s">
        <v>65</v>
      </c>
      <c r="C812" s="18" t="s">
        <v>18</v>
      </c>
      <c r="D812" s="18">
        <v>400954</v>
      </c>
      <c r="E812" s="18" t="s">
        <v>622</v>
      </c>
      <c r="F812" s="18" t="s">
        <v>623</v>
      </c>
      <c r="G812" s="19">
        <v>45716.485300925924</v>
      </c>
      <c r="H812" s="19"/>
      <c r="I812" s="20">
        <v>79700</v>
      </c>
      <c r="J812" s="20">
        <v>79700</v>
      </c>
      <c r="K812" s="33" t="e">
        <v>#N/A</v>
      </c>
      <c r="L812" s="18" t="s">
        <v>579</v>
      </c>
      <c r="M812" s="21">
        <v>0</v>
      </c>
      <c r="N812" s="22"/>
      <c r="O812" s="18"/>
      <c r="P812" s="18" t="s">
        <v>580</v>
      </c>
      <c r="Q812" s="19">
        <v>45716</v>
      </c>
      <c r="R812" s="19">
        <v>45720</v>
      </c>
      <c r="S812" s="19">
        <v>45741</v>
      </c>
      <c r="T812" s="19"/>
      <c r="U812" s="18">
        <v>-25</v>
      </c>
      <c r="V812" s="18" t="s">
        <v>222</v>
      </c>
      <c r="W812" s="21">
        <v>0</v>
      </c>
      <c r="X812" s="18"/>
      <c r="Y812" s="18"/>
      <c r="Z812" s="18"/>
      <c r="AA812" s="18" t="s">
        <v>108</v>
      </c>
      <c r="AB812" s="18"/>
      <c r="AC812" s="18" t="s">
        <v>581</v>
      </c>
      <c r="AD812" s="21">
        <v>0</v>
      </c>
      <c r="AE812" s="21">
        <v>0</v>
      </c>
      <c r="AF812" s="21">
        <v>0</v>
      </c>
      <c r="AG812" s="21">
        <v>0</v>
      </c>
      <c r="AH812" s="21">
        <v>0</v>
      </c>
      <c r="AI812" s="21">
        <v>0</v>
      </c>
      <c r="AJ812" s="21">
        <v>79700</v>
      </c>
      <c r="AK812" s="21">
        <v>0</v>
      </c>
      <c r="AL812" s="21">
        <v>0</v>
      </c>
      <c r="AM812" s="21">
        <v>0</v>
      </c>
      <c r="AN812" s="21">
        <v>0</v>
      </c>
      <c r="AO812" s="18"/>
      <c r="AP812" s="19"/>
      <c r="AQ812" s="18"/>
      <c r="AR812" s="21">
        <v>0</v>
      </c>
    </row>
    <row r="813" spans="1:44" x14ac:dyDescent="0.35">
      <c r="A813" s="18">
        <v>800030924</v>
      </c>
      <c r="B813" s="18" t="s">
        <v>65</v>
      </c>
      <c r="C813" s="18" t="s">
        <v>18</v>
      </c>
      <c r="D813" s="18">
        <v>399079</v>
      </c>
      <c r="E813" s="18" t="s">
        <v>620</v>
      </c>
      <c r="F813" s="18" t="s">
        <v>621</v>
      </c>
      <c r="G813" s="19">
        <v>45708.290486111109</v>
      </c>
      <c r="H813" s="19"/>
      <c r="I813" s="20">
        <v>79400</v>
      </c>
      <c r="J813" s="20">
        <v>79400</v>
      </c>
      <c r="K813" s="33" t="e">
        <v>#N/A</v>
      </c>
      <c r="L813" s="18" t="s">
        <v>579</v>
      </c>
      <c r="M813" s="21">
        <v>0</v>
      </c>
      <c r="N813" s="22"/>
      <c r="O813" s="18"/>
      <c r="P813" s="18" t="s">
        <v>580</v>
      </c>
      <c r="Q813" s="19">
        <v>45708</v>
      </c>
      <c r="R813" s="19">
        <v>45720</v>
      </c>
      <c r="S813" s="19">
        <v>45741</v>
      </c>
      <c r="T813" s="19"/>
      <c r="U813" s="18">
        <v>-25</v>
      </c>
      <c r="V813" s="18" t="s">
        <v>222</v>
      </c>
      <c r="W813" s="21">
        <v>0</v>
      </c>
      <c r="X813" s="18"/>
      <c r="Y813" s="18"/>
      <c r="Z813" s="18"/>
      <c r="AA813" s="18" t="s">
        <v>108</v>
      </c>
      <c r="AB813" s="18"/>
      <c r="AC813" s="18" t="s">
        <v>581</v>
      </c>
      <c r="AD813" s="21">
        <v>0</v>
      </c>
      <c r="AE813" s="21">
        <v>0</v>
      </c>
      <c r="AF813" s="21">
        <v>0</v>
      </c>
      <c r="AG813" s="21">
        <v>0</v>
      </c>
      <c r="AH813" s="21">
        <v>0</v>
      </c>
      <c r="AI813" s="21">
        <v>0</v>
      </c>
      <c r="AJ813" s="21">
        <v>79400</v>
      </c>
      <c r="AK813" s="21">
        <v>0</v>
      </c>
      <c r="AL813" s="21">
        <v>0</v>
      </c>
      <c r="AM813" s="21">
        <v>0</v>
      </c>
      <c r="AN813" s="21">
        <v>0</v>
      </c>
      <c r="AO813" s="18"/>
      <c r="AP813" s="19"/>
      <c r="AQ813" s="18"/>
      <c r="AR813" s="21">
        <v>0</v>
      </c>
    </row>
    <row r="814" spans="1:44" x14ac:dyDescent="0.35">
      <c r="A814" s="18">
        <v>800030924</v>
      </c>
      <c r="B814" s="18" t="s">
        <v>65</v>
      </c>
      <c r="C814" s="18" t="s">
        <v>18</v>
      </c>
      <c r="D814" s="18">
        <v>399940</v>
      </c>
      <c r="E814" s="18" t="s">
        <v>618</v>
      </c>
      <c r="F814" s="18" t="s">
        <v>619</v>
      </c>
      <c r="G814" s="19">
        <v>45712.296701388892</v>
      </c>
      <c r="H814" s="19"/>
      <c r="I814" s="20">
        <v>79078</v>
      </c>
      <c r="J814" s="20">
        <v>79078</v>
      </c>
      <c r="K814" s="33" t="e">
        <v>#N/A</v>
      </c>
      <c r="L814" s="18" t="s">
        <v>579</v>
      </c>
      <c r="M814" s="21">
        <v>0</v>
      </c>
      <c r="N814" s="22"/>
      <c r="O814" s="18"/>
      <c r="P814" s="18" t="s">
        <v>580</v>
      </c>
      <c r="Q814" s="19">
        <v>45712</v>
      </c>
      <c r="R814" s="19">
        <v>45720</v>
      </c>
      <c r="S814" s="19">
        <v>45741</v>
      </c>
      <c r="T814" s="19"/>
      <c r="U814" s="18">
        <v>-25</v>
      </c>
      <c r="V814" s="18" t="s">
        <v>222</v>
      </c>
      <c r="W814" s="21">
        <v>0</v>
      </c>
      <c r="X814" s="18"/>
      <c r="Y814" s="18"/>
      <c r="Z814" s="18"/>
      <c r="AA814" s="18" t="s">
        <v>108</v>
      </c>
      <c r="AB814" s="18"/>
      <c r="AC814" s="18" t="s">
        <v>581</v>
      </c>
      <c r="AD814" s="21">
        <v>0</v>
      </c>
      <c r="AE814" s="21">
        <v>0</v>
      </c>
      <c r="AF814" s="21">
        <v>0</v>
      </c>
      <c r="AG814" s="21">
        <v>0</v>
      </c>
      <c r="AH814" s="21">
        <v>0</v>
      </c>
      <c r="AI814" s="21">
        <v>0</v>
      </c>
      <c r="AJ814" s="21">
        <v>79078</v>
      </c>
      <c r="AK814" s="21">
        <v>0</v>
      </c>
      <c r="AL814" s="21">
        <v>0</v>
      </c>
      <c r="AM814" s="21">
        <v>0</v>
      </c>
      <c r="AN814" s="21">
        <v>0</v>
      </c>
      <c r="AO814" s="18"/>
      <c r="AP814" s="19"/>
      <c r="AQ814" s="18"/>
      <c r="AR814" s="21">
        <v>0</v>
      </c>
    </row>
    <row r="815" spans="1:44" x14ac:dyDescent="0.35">
      <c r="A815" s="18">
        <v>800030924</v>
      </c>
      <c r="B815" s="18" t="s">
        <v>65</v>
      </c>
      <c r="C815" s="18" t="s">
        <v>18</v>
      </c>
      <c r="D815" s="18">
        <v>396003</v>
      </c>
      <c r="E815" s="18" t="s">
        <v>616</v>
      </c>
      <c r="F815" s="18" t="s">
        <v>617</v>
      </c>
      <c r="G815" s="19">
        <v>45698.294560185182</v>
      </c>
      <c r="H815" s="19"/>
      <c r="I815" s="20">
        <v>78728</v>
      </c>
      <c r="J815" s="20">
        <v>78728</v>
      </c>
      <c r="K815" s="33" t="e">
        <v>#N/A</v>
      </c>
      <c r="L815" s="18" t="s">
        <v>579</v>
      </c>
      <c r="M815" s="21">
        <v>0</v>
      </c>
      <c r="N815" s="22"/>
      <c r="O815" s="18"/>
      <c r="P815" s="18" t="s">
        <v>580</v>
      </c>
      <c r="Q815" s="19">
        <v>45698</v>
      </c>
      <c r="R815" s="19">
        <v>45720</v>
      </c>
      <c r="S815" s="19">
        <v>45741</v>
      </c>
      <c r="T815" s="19"/>
      <c r="U815" s="18">
        <v>-25</v>
      </c>
      <c r="V815" s="18" t="s">
        <v>222</v>
      </c>
      <c r="W815" s="21">
        <v>0</v>
      </c>
      <c r="X815" s="18"/>
      <c r="Y815" s="18"/>
      <c r="Z815" s="18"/>
      <c r="AA815" s="18" t="s">
        <v>108</v>
      </c>
      <c r="AB815" s="18"/>
      <c r="AC815" s="18" t="s">
        <v>581</v>
      </c>
      <c r="AD815" s="21">
        <v>0</v>
      </c>
      <c r="AE815" s="21">
        <v>0</v>
      </c>
      <c r="AF815" s="21">
        <v>0</v>
      </c>
      <c r="AG815" s="21">
        <v>0</v>
      </c>
      <c r="AH815" s="21">
        <v>0</v>
      </c>
      <c r="AI815" s="21">
        <v>0</v>
      </c>
      <c r="AJ815" s="21">
        <v>78728</v>
      </c>
      <c r="AK815" s="21">
        <v>0</v>
      </c>
      <c r="AL815" s="21">
        <v>0</v>
      </c>
      <c r="AM815" s="21">
        <v>0</v>
      </c>
      <c r="AN815" s="21">
        <v>0</v>
      </c>
      <c r="AO815" s="18"/>
      <c r="AP815" s="19"/>
      <c r="AQ815" s="18"/>
      <c r="AR815" s="21">
        <v>0</v>
      </c>
    </row>
    <row r="816" spans="1:44" x14ac:dyDescent="0.35">
      <c r="A816" s="18">
        <v>800030924</v>
      </c>
      <c r="B816" s="18" t="s">
        <v>65</v>
      </c>
      <c r="C816" s="18" t="s">
        <v>18</v>
      </c>
      <c r="D816" s="18">
        <v>397767</v>
      </c>
      <c r="E816" s="18" t="s">
        <v>870</v>
      </c>
      <c r="F816" s="18" t="s">
        <v>871</v>
      </c>
      <c r="G816" s="19">
        <v>45705.326701388891</v>
      </c>
      <c r="H816" s="19"/>
      <c r="I816" s="20">
        <v>78700</v>
      </c>
      <c r="J816" s="20">
        <v>78700</v>
      </c>
      <c r="K816" s="33" t="e">
        <v>#N/A</v>
      </c>
      <c r="L816" s="18" t="s">
        <v>579</v>
      </c>
      <c r="M816" s="21">
        <v>0</v>
      </c>
      <c r="N816" s="22"/>
      <c r="O816" s="18"/>
      <c r="P816" s="18" t="s">
        <v>580</v>
      </c>
      <c r="Q816" s="19">
        <v>45705</v>
      </c>
      <c r="R816" s="19">
        <v>45719</v>
      </c>
      <c r="S816" s="19">
        <v>45741</v>
      </c>
      <c r="T816" s="19"/>
      <c r="U816" s="18">
        <v>-25</v>
      </c>
      <c r="V816" s="18" t="s">
        <v>222</v>
      </c>
      <c r="W816" s="21">
        <v>0</v>
      </c>
      <c r="X816" s="18"/>
      <c r="Y816" s="18"/>
      <c r="Z816" s="18"/>
      <c r="AA816" s="18" t="s">
        <v>108</v>
      </c>
      <c r="AB816" s="18"/>
      <c r="AC816" s="18" t="s">
        <v>581</v>
      </c>
      <c r="AD816" s="21">
        <v>0</v>
      </c>
      <c r="AE816" s="21">
        <v>0</v>
      </c>
      <c r="AF816" s="21">
        <v>0</v>
      </c>
      <c r="AG816" s="21">
        <v>0</v>
      </c>
      <c r="AH816" s="21">
        <v>0</v>
      </c>
      <c r="AI816" s="21">
        <v>0</v>
      </c>
      <c r="AJ816" s="21">
        <v>78700</v>
      </c>
      <c r="AK816" s="21">
        <v>0</v>
      </c>
      <c r="AL816" s="21">
        <v>0</v>
      </c>
      <c r="AM816" s="21">
        <v>0</v>
      </c>
      <c r="AN816" s="21">
        <v>0</v>
      </c>
      <c r="AO816" s="18"/>
      <c r="AP816" s="19"/>
      <c r="AQ816" s="18"/>
      <c r="AR816" s="21">
        <v>0</v>
      </c>
    </row>
    <row r="817" spans="1:44" x14ac:dyDescent="0.35">
      <c r="A817" s="18">
        <v>800030924</v>
      </c>
      <c r="B817" s="18" t="s">
        <v>65</v>
      </c>
      <c r="C817" s="18" t="s">
        <v>18</v>
      </c>
      <c r="D817" s="18">
        <v>393951</v>
      </c>
      <c r="E817" s="18" t="s">
        <v>868</v>
      </c>
      <c r="F817" s="18" t="s">
        <v>869</v>
      </c>
      <c r="G817" s="19">
        <v>45690.34039351852</v>
      </c>
      <c r="H817" s="19"/>
      <c r="I817" s="20">
        <v>78300</v>
      </c>
      <c r="J817" s="20">
        <v>78300</v>
      </c>
      <c r="K817" s="33" t="e">
        <v>#N/A</v>
      </c>
      <c r="L817" s="18" t="s">
        <v>579</v>
      </c>
      <c r="M817" s="21">
        <v>0</v>
      </c>
      <c r="N817" s="22"/>
      <c r="O817" s="18"/>
      <c r="P817" s="18" t="s">
        <v>580</v>
      </c>
      <c r="Q817" s="19">
        <v>45690</v>
      </c>
      <c r="R817" s="19">
        <v>45719</v>
      </c>
      <c r="S817" s="19">
        <v>45741</v>
      </c>
      <c r="T817" s="19"/>
      <c r="U817" s="18">
        <v>-25</v>
      </c>
      <c r="V817" s="18" t="s">
        <v>222</v>
      </c>
      <c r="W817" s="21">
        <v>0</v>
      </c>
      <c r="X817" s="18"/>
      <c r="Y817" s="18"/>
      <c r="Z817" s="18"/>
      <c r="AA817" s="18" t="s">
        <v>108</v>
      </c>
      <c r="AB817" s="18"/>
      <c r="AC817" s="18" t="s">
        <v>581</v>
      </c>
      <c r="AD817" s="21">
        <v>0</v>
      </c>
      <c r="AE817" s="21">
        <v>0</v>
      </c>
      <c r="AF817" s="21">
        <v>0</v>
      </c>
      <c r="AG817" s="21">
        <v>0</v>
      </c>
      <c r="AH817" s="21">
        <v>0</v>
      </c>
      <c r="AI817" s="21">
        <v>0</v>
      </c>
      <c r="AJ817" s="21">
        <v>78300</v>
      </c>
      <c r="AK817" s="21">
        <v>0</v>
      </c>
      <c r="AL817" s="21">
        <v>0</v>
      </c>
      <c r="AM817" s="21">
        <v>0</v>
      </c>
      <c r="AN817" s="21">
        <v>0</v>
      </c>
      <c r="AO817" s="18"/>
      <c r="AP817" s="19"/>
      <c r="AQ817" s="18"/>
      <c r="AR817" s="21">
        <v>0</v>
      </c>
    </row>
    <row r="818" spans="1:44" x14ac:dyDescent="0.35">
      <c r="A818" s="18">
        <v>800030924</v>
      </c>
      <c r="B818" s="18" t="s">
        <v>65</v>
      </c>
      <c r="C818" s="18" t="s">
        <v>18</v>
      </c>
      <c r="D818" s="18">
        <v>398061</v>
      </c>
      <c r="E818" s="18" t="s">
        <v>614</v>
      </c>
      <c r="F818" s="18" t="s">
        <v>615</v>
      </c>
      <c r="G818" s="19">
        <v>45705.329421296294</v>
      </c>
      <c r="H818" s="19"/>
      <c r="I818" s="20">
        <v>77300</v>
      </c>
      <c r="J818" s="20">
        <v>77300</v>
      </c>
      <c r="K818" s="33" t="e">
        <v>#N/A</v>
      </c>
      <c r="L818" s="18" t="s">
        <v>579</v>
      </c>
      <c r="M818" s="21">
        <v>0</v>
      </c>
      <c r="N818" s="22"/>
      <c r="O818" s="18"/>
      <c r="P818" s="18" t="s">
        <v>580</v>
      </c>
      <c r="Q818" s="19">
        <v>45705</v>
      </c>
      <c r="R818" s="19">
        <v>45720</v>
      </c>
      <c r="S818" s="19">
        <v>45741</v>
      </c>
      <c r="T818" s="19"/>
      <c r="U818" s="18">
        <v>-25</v>
      </c>
      <c r="V818" s="18" t="s">
        <v>222</v>
      </c>
      <c r="W818" s="21">
        <v>0</v>
      </c>
      <c r="X818" s="18"/>
      <c r="Y818" s="18"/>
      <c r="Z818" s="18"/>
      <c r="AA818" s="18" t="s">
        <v>108</v>
      </c>
      <c r="AB818" s="18"/>
      <c r="AC818" s="18" t="s">
        <v>581</v>
      </c>
      <c r="AD818" s="21">
        <v>0</v>
      </c>
      <c r="AE818" s="21">
        <v>0</v>
      </c>
      <c r="AF818" s="21">
        <v>0</v>
      </c>
      <c r="AG818" s="21">
        <v>0</v>
      </c>
      <c r="AH818" s="21">
        <v>0</v>
      </c>
      <c r="AI818" s="21">
        <v>0</v>
      </c>
      <c r="AJ818" s="21">
        <v>77300</v>
      </c>
      <c r="AK818" s="21">
        <v>0</v>
      </c>
      <c r="AL818" s="21">
        <v>0</v>
      </c>
      <c r="AM818" s="21">
        <v>0</v>
      </c>
      <c r="AN818" s="21">
        <v>0</v>
      </c>
      <c r="AO818" s="18"/>
      <c r="AP818" s="19"/>
      <c r="AQ818" s="18"/>
      <c r="AR818" s="21">
        <v>0</v>
      </c>
    </row>
    <row r="819" spans="1:44" x14ac:dyDescent="0.35">
      <c r="A819" s="18">
        <v>800030924</v>
      </c>
      <c r="B819" s="18" t="s">
        <v>65</v>
      </c>
      <c r="C819" s="18" t="s">
        <v>18</v>
      </c>
      <c r="D819" s="18">
        <v>399999</v>
      </c>
      <c r="E819" s="18" t="s">
        <v>612</v>
      </c>
      <c r="F819" s="18" t="s">
        <v>613</v>
      </c>
      <c r="G819" s="19">
        <v>45713.288124999999</v>
      </c>
      <c r="H819" s="19"/>
      <c r="I819" s="20">
        <v>77018</v>
      </c>
      <c r="J819" s="20">
        <v>77018</v>
      </c>
      <c r="K819" s="33" t="e">
        <v>#N/A</v>
      </c>
      <c r="L819" s="18" t="s">
        <v>579</v>
      </c>
      <c r="M819" s="21">
        <v>0</v>
      </c>
      <c r="N819" s="22"/>
      <c r="O819" s="18"/>
      <c r="P819" s="18" t="s">
        <v>580</v>
      </c>
      <c r="Q819" s="19">
        <v>45713</v>
      </c>
      <c r="R819" s="19">
        <v>45720</v>
      </c>
      <c r="S819" s="19">
        <v>45741</v>
      </c>
      <c r="T819" s="19"/>
      <c r="U819" s="18">
        <v>-25</v>
      </c>
      <c r="V819" s="18" t="s">
        <v>222</v>
      </c>
      <c r="W819" s="21">
        <v>0</v>
      </c>
      <c r="X819" s="18"/>
      <c r="Y819" s="18"/>
      <c r="Z819" s="18"/>
      <c r="AA819" s="18" t="s">
        <v>108</v>
      </c>
      <c r="AB819" s="18"/>
      <c r="AC819" s="18" t="s">
        <v>581</v>
      </c>
      <c r="AD819" s="21">
        <v>0</v>
      </c>
      <c r="AE819" s="21">
        <v>0</v>
      </c>
      <c r="AF819" s="21">
        <v>0</v>
      </c>
      <c r="AG819" s="21">
        <v>0</v>
      </c>
      <c r="AH819" s="21">
        <v>0</v>
      </c>
      <c r="AI819" s="21">
        <v>0</v>
      </c>
      <c r="AJ819" s="21">
        <v>77018</v>
      </c>
      <c r="AK819" s="21">
        <v>0</v>
      </c>
      <c r="AL819" s="21">
        <v>0</v>
      </c>
      <c r="AM819" s="21">
        <v>0</v>
      </c>
      <c r="AN819" s="21">
        <v>0</v>
      </c>
      <c r="AO819" s="18"/>
      <c r="AP819" s="19"/>
      <c r="AQ819" s="18"/>
      <c r="AR819" s="21">
        <v>0</v>
      </c>
    </row>
    <row r="820" spans="1:44" x14ac:dyDescent="0.35">
      <c r="A820" s="18">
        <v>800030924</v>
      </c>
      <c r="B820" s="18" t="s">
        <v>65</v>
      </c>
      <c r="C820" s="18" t="s">
        <v>18</v>
      </c>
      <c r="D820" s="18">
        <v>398065</v>
      </c>
      <c r="E820" s="18" t="s">
        <v>866</v>
      </c>
      <c r="F820" s="18" t="s">
        <v>867</v>
      </c>
      <c r="G820" s="19">
        <v>45705.329467592594</v>
      </c>
      <c r="H820" s="19"/>
      <c r="I820" s="20">
        <v>75800</v>
      </c>
      <c r="J820" s="20">
        <v>75800</v>
      </c>
      <c r="K820" s="33" t="e">
        <v>#N/A</v>
      </c>
      <c r="L820" s="18" t="s">
        <v>579</v>
      </c>
      <c r="M820" s="21">
        <v>0</v>
      </c>
      <c r="N820" s="22"/>
      <c r="O820" s="18"/>
      <c r="P820" s="18" t="s">
        <v>580</v>
      </c>
      <c r="Q820" s="19">
        <v>45705</v>
      </c>
      <c r="R820" s="19">
        <v>45719</v>
      </c>
      <c r="S820" s="19">
        <v>45741</v>
      </c>
      <c r="T820" s="19"/>
      <c r="U820" s="18">
        <v>-25</v>
      </c>
      <c r="V820" s="18" t="s">
        <v>222</v>
      </c>
      <c r="W820" s="21">
        <v>0</v>
      </c>
      <c r="X820" s="18"/>
      <c r="Y820" s="18"/>
      <c r="Z820" s="18"/>
      <c r="AA820" s="18" t="s">
        <v>108</v>
      </c>
      <c r="AB820" s="18"/>
      <c r="AC820" s="18" t="s">
        <v>581</v>
      </c>
      <c r="AD820" s="21">
        <v>0</v>
      </c>
      <c r="AE820" s="21">
        <v>0</v>
      </c>
      <c r="AF820" s="21">
        <v>0</v>
      </c>
      <c r="AG820" s="21">
        <v>0</v>
      </c>
      <c r="AH820" s="21">
        <v>0</v>
      </c>
      <c r="AI820" s="21">
        <v>0</v>
      </c>
      <c r="AJ820" s="21">
        <v>75800</v>
      </c>
      <c r="AK820" s="21">
        <v>0</v>
      </c>
      <c r="AL820" s="21">
        <v>0</v>
      </c>
      <c r="AM820" s="21">
        <v>0</v>
      </c>
      <c r="AN820" s="21">
        <v>0</v>
      </c>
      <c r="AO820" s="18"/>
      <c r="AP820" s="19"/>
      <c r="AQ820" s="18"/>
      <c r="AR820" s="21">
        <v>0</v>
      </c>
    </row>
    <row r="821" spans="1:44" x14ac:dyDescent="0.35">
      <c r="A821" s="18">
        <v>800030924</v>
      </c>
      <c r="B821" s="18" t="s">
        <v>65</v>
      </c>
      <c r="C821" s="18" t="s">
        <v>18</v>
      </c>
      <c r="D821" s="18">
        <v>397557</v>
      </c>
      <c r="E821" s="18" t="s">
        <v>610</v>
      </c>
      <c r="F821" s="18" t="s">
        <v>611</v>
      </c>
      <c r="G821" s="19">
        <v>45702.346863425926</v>
      </c>
      <c r="H821" s="19"/>
      <c r="I821" s="20">
        <v>75350</v>
      </c>
      <c r="J821" s="20">
        <v>75350</v>
      </c>
      <c r="K821" s="33" t="e">
        <v>#N/A</v>
      </c>
      <c r="L821" s="18" t="s">
        <v>579</v>
      </c>
      <c r="M821" s="21">
        <v>0</v>
      </c>
      <c r="N821" s="22"/>
      <c r="O821" s="18"/>
      <c r="P821" s="18" t="s">
        <v>580</v>
      </c>
      <c r="Q821" s="19">
        <v>45702</v>
      </c>
      <c r="R821" s="19">
        <v>45720</v>
      </c>
      <c r="S821" s="19">
        <v>45741</v>
      </c>
      <c r="T821" s="19"/>
      <c r="U821" s="18">
        <v>-25</v>
      </c>
      <c r="V821" s="18" t="s">
        <v>222</v>
      </c>
      <c r="W821" s="21">
        <v>0</v>
      </c>
      <c r="X821" s="18"/>
      <c r="Y821" s="18"/>
      <c r="Z821" s="18"/>
      <c r="AA821" s="18" t="s">
        <v>108</v>
      </c>
      <c r="AB821" s="18"/>
      <c r="AC821" s="18" t="s">
        <v>581</v>
      </c>
      <c r="AD821" s="21">
        <v>0</v>
      </c>
      <c r="AE821" s="21">
        <v>0</v>
      </c>
      <c r="AF821" s="21">
        <v>0</v>
      </c>
      <c r="AG821" s="21">
        <v>0</v>
      </c>
      <c r="AH821" s="21">
        <v>0</v>
      </c>
      <c r="AI821" s="21">
        <v>0</v>
      </c>
      <c r="AJ821" s="21">
        <v>75350</v>
      </c>
      <c r="AK821" s="21">
        <v>0</v>
      </c>
      <c r="AL821" s="21">
        <v>0</v>
      </c>
      <c r="AM821" s="21">
        <v>0</v>
      </c>
      <c r="AN821" s="21">
        <v>0</v>
      </c>
      <c r="AO821" s="18"/>
      <c r="AP821" s="19"/>
      <c r="AQ821" s="18"/>
      <c r="AR821" s="21">
        <v>0</v>
      </c>
    </row>
    <row r="822" spans="1:44" x14ac:dyDescent="0.35">
      <c r="A822" s="18">
        <v>800030924</v>
      </c>
      <c r="B822" s="18" t="s">
        <v>65</v>
      </c>
      <c r="C822" s="18" t="s">
        <v>18</v>
      </c>
      <c r="D822" s="18">
        <v>397592</v>
      </c>
      <c r="E822" s="18" t="s">
        <v>864</v>
      </c>
      <c r="F822" s="18" t="s">
        <v>865</v>
      </c>
      <c r="G822" s="19">
        <v>45703.347268518519</v>
      </c>
      <c r="H822" s="19"/>
      <c r="I822" s="20">
        <v>74800</v>
      </c>
      <c r="J822" s="20">
        <v>74800</v>
      </c>
      <c r="K822" s="33" t="e">
        <v>#N/A</v>
      </c>
      <c r="L822" s="18" t="s">
        <v>579</v>
      </c>
      <c r="M822" s="21">
        <v>0</v>
      </c>
      <c r="N822" s="22"/>
      <c r="O822" s="18"/>
      <c r="P822" s="18" t="s">
        <v>580</v>
      </c>
      <c r="Q822" s="19">
        <v>45703</v>
      </c>
      <c r="R822" s="19">
        <v>45719</v>
      </c>
      <c r="S822" s="19">
        <v>45741</v>
      </c>
      <c r="T822" s="19"/>
      <c r="U822" s="18">
        <v>-25</v>
      </c>
      <c r="V822" s="18" t="s">
        <v>222</v>
      </c>
      <c r="W822" s="21">
        <v>0</v>
      </c>
      <c r="X822" s="18"/>
      <c r="Y822" s="18"/>
      <c r="Z822" s="18"/>
      <c r="AA822" s="18" t="s">
        <v>108</v>
      </c>
      <c r="AB822" s="18"/>
      <c r="AC822" s="18" t="s">
        <v>581</v>
      </c>
      <c r="AD822" s="21">
        <v>0</v>
      </c>
      <c r="AE822" s="21">
        <v>0</v>
      </c>
      <c r="AF822" s="21">
        <v>0</v>
      </c>
      <c r="AG822" s="21">
        <v>0</v>
      </c>
      <c r="AH822" s="21">
        <v>0</v>
      </c>
      <c r="AI822" s="21">
        <v>0</v>
      </c>
      <c r="AJ822" s="21">
        <v>74800</v>
      </c>
      <c r="AK822" s="21">
        <v>0</v>
      </c>
      <c r="AL822" s="21">
        <v>0</v>
      </c>
      <c r="AM822" s="21">
        <v>0</v>
      </c>
      <c r="AN822" s="21">
        <v>0</v>
      </c>
      <c r="AO822" s="18"/>
      <c r="AP822" s="19"/>
      <c r="AQ822" s="18"/>
      <c r="AR822" s="21">
        <v>0</v>
      </c>
    </row>
    <row r="823" spans="1:44" x14ac:dyDescent="0.35">
      <c r="A823" s="18">
        <v>800030924</v>
      </c>
      <c r="B823" s="18" t="s">
        <v>65</v>
      </c>
      <c r="C823" s="18" t="s">
        <v>18</v>
      </c>
      <c r="D823" s="18">
        <v>396965</v>
      </c>
      <c r="E823" s="18" t="s">
        <v>608</v>
      </c>
      <c r="F823" s="18" t="s">
        <v>609</v>
      </c>
      <c r="G823" s="19">
        <v>45701.341157407405</v>
      </c>
      <c r="H823" s="19"/>
      <c r="I823" s="20">
        <v>74000</v>
      </c>
      <c r="J823" s="20">
        <v>74000</v>
      </c>
      <c r="K823" s="33" t="e">
        <v>#N/A</v>
      </c>
      <c r="L823" s="18" t="s">
        <v>579</v>
      </c>
      <c r="M823" s="21">
        <v>0</v>
      </c>
      <c r="N823" s="22"/>
      <c r="O823" s="18"/>
      <c r="P823" s="18" t="s">
        <v>580</v>
      </c>
      <c r="Q823" s="19">
        <v>45701</v>
      </c>
      <c r="R823" s="19">
        <v>45720</v>
      </c>
      <c r="S823" s="19">
        <v>45741</v>
      </c>
      <c r="T823" s="19"/>
      <c r="U823" s="18">
        <v>-25</v>
      </c>
      <c r="V823" s="18" t="s">
        <v>222</v>
      </c>
      <c r="W823" s="21">
        <v>0</v>
      </c>
      <c r="X823" s="18"/>
      <c r="Y823" s="18"/>
      <c r="Z823" s="18"/>
      <c r="AA823" s="18" t="s">
        <v>108</v>
      </c>
      <c r="AB823" s="18"/>
      <c r="AC823" s="18" t="s">
        <v>581</v>
      </c>
      <c r="AD823" s="21">
        <v>0</v>
      </c>
      <c r="AE823" s="21">
        <v>0</v>
      </c>
      <c r="AF823" s="21">
        <v>0</v>
      </c>
      <c r="AG823" s="21">
        <v>0</v>
      </c>
      <c r="AH823" s="21">
        <v>0</v>
      </c>
      <c r="AI823" s="21">
        <v>0</v>
      </c>
      <c r="AJ823" s="21">
        <v>74000</v>
      </c>
      <c r="AK823" s="21">
        <v>0</v>
      </c>
      <c r="AL823" s="21">
        <v>0</v>
      </c>
      <c r="AM823" s="21">
        <v>0</v>
      </c>
      <c r="AN823" s="21">
        <v>0</v>
      </c>
      <c r="AO823" s="18"/>
      <c r="AP823" s="19"/>
      <c r="AQ823" s="18"/>
      <c r="AR823" s="21">
        <v>0</v>
      </c>
    </row>
    <row r="824" spans="1:44" x14ac:dyDescent="0.35">
      <c r="A824" s="18">
        <v>800030924</v>
      </c>
      <c r="B824" s="18" t="s">
        <v>65</v>
      </c>
      <c r="C824" s="18" t="s">
        <v>18</v>
      </c>
      <c r="D824" s="18">
        <v>400332</v>
      </c>
      <c r="E824" s="18" t="s">
        <v>606</v>
      </c>
      <c r="F824" s="18" t="s">
        <v>607</v>
      </c>
      <c r="G824" s="19">
        <v>45714.29078703704</v>
      </c>
      <c r="H824" s="19"/>
      <c r="I824" s="20">
        <v>71900</v>
      </c>
      <c r="J824" s="20">
        <v>71900</v>
      </c>
      <c r="K824" s="33" t="e">
        <v>#N/A</v>
      </c>
      <c r="L824" s="18" t="s">
        <v>579</v>
      </c>
      <c r="M824" s="21">
        <v>0</v>
      </c>
      <c r="N824" s="22"/>
      <c r="O824" s="18"/>
      <c r="P824" s="18" t="s">
        <v>580</v>
      </c>
      <c r="Q824" s="19">
        <v>45714</v>
      </c>
      <c r="R824" s="19">
        <v>45720</v>
      </c>
      <c r="S824" s="19">
        <v>45741</v>
      </c>
      <c r="T824" s="19"/>
      <c r="U824" s="18">
        <v>-25</v>
      </c>
      <c r="V824" s="18" t="s">
        <v>222</v>
      </c>
      <c r="W824" s="21">
        <v>0</v>
      </c>
      <c r="X824" s="18"/>
      <c r="Y824" s="18"/>
      <c r="Z824" s="18"/>
      <c r="AA824" s="18" t="s">
        <v>108</v>
      </c>
      <c r="AB824" s="18"/>
      <c r="AC824" s="18" t="s">
        <v>581</v>
      </c>
      <c r="AD824" s="21">
        <v>0</v>
      </c>
      <c r="AE824" s="21">
        <v>0</v>
      </c>
      <c r="AF824" s="21">
        <v>0</v>
      </c>
      <c r="AG824" s="21">
        <v>0</v>
      </c>
      <c r="AH824" s="21">
        <v>0</v>
      </c>
      <c r="AI824" s="21">
        <v>0</v>
      </c>
      <c r="AJ824" s="21">
        <v>71900</v>
      </c>
      <c r="AK824" s="21">
        <v>0</v>
      </c>
      <c r="AL824" s="21">
        <v>0</v>
      </c>
      <c r="AM824" s="21">
        <v>0</v>
      </c>
      <c r="AN824" s="21">
        <v>0</v>
      </c>
      <c r="AO824" s="18"/>
      <c r="AP824" s="19"/>
      <c r="AQ824" s="18"/>
      <c r="AR824" s="21">
        <v>0</v>
      </c>
    </row>
    <row r="825" spans="1:44" x14ac:dyDescent="0.35">
      <c r="A825" s="18">
        <v>800030924</v>
      </c>
      <c r="B825" s="18" t="s">
        <v>65</v>
      </c>
      <c r="C825" s="18" t="s">
        <v>18</v>
      </c>
      <c r="D825" s="18">
        <v>393441</v>
      </c>
      <c r="E825" s="18" t="s">
        <v>950</v>
      </c>
      <c r="F825" s="18" t="s">
        <v>951</v>
      </c>
      <c r="G825" s="19">
        <v>45687.326990740738</v>
      </c>
      <c r="H825" s="19"/>
      <c r="I825" s="20">
        <v>71351</v>
      </c>
      <c r="J825" s="20">
        <v>71351</v>
      </c>
      <c r="K825" s="33" t="e">
        <v>#N/A</v>
      </c>
      <c r="L825" s="18" t="s">
        <v>579</v>
      </c>
      <c r="M825" s="21">
        <v>0</v>
      </c>
      <c r="N825" s="22"/>
      <c r="O825" s="18"/>
      <c r="P825" s="18" t="s">
        <v>580</v>
      </c>
      <c r="Q825" s="19">
        <v>45687</v>
      </c>
      <c r="R825" s="19">
        <v>45719</v>
      </c>
      <c r="S825" s="19">
        <v>45741</v>
      </c>
      <c r="T825" s="19"/>
      <c r="U825" s="18">
        <v>-25</v>
      </c>
      <c r="V825" s="18" t="s">
        <v>222</v>
      </c>
      <c r="W825" s="21">
        <v>0</v>
      </c>
      <c r="X825" s="18"/>
      <c r="Y825" s="18"/>
      <c r="Z825" s="18"/>
      <c r="AA825" s="18" t="s">
        <v>108</v>
      </c>
      <c r="AB825" s="18"/>
      <c r="AC825" s="18" t="s">
        <v>581</v>
      </c>
      <c r="AD825" s="21">
        <v>0</v>
      </c>
      <c r="AE825" s="21">
        <v>0</v>
      </c>
      <c r="AF825" s="21">
        <v>0</v>
      </c>
      <c r="AG825" s="21">
        <v>0</v>
      </c>
      <c r="AH825" s="21">
        <v>0</v>
      </c>
      <c r="AI825" s="21">
        <v>0</v>
      </c>
      <c r="AJ825" s="21">
        <v>71351</v>
      </c>
      <c r="AK825" s="21">
        <v>0</v>
      </c>
      <c r="AL825" s="21">
        <v>0</v>
      </c>
      <c r="AM825" s="21">
        <v>0</v>
      </c>
      <c r="AN825" s="21">
        <v>0</v>
      </c>
      <c r="AO825" s="18"/>
      <c r="AP825" s="19"/>
      <c r="AQ825" s="18"/>
      <c r="AR825" s="21">
        <v>0</v>
      </c>
    </row>
    <row r="826" spans="1:44" x14ac:dyDescent="0.35">
      <c r="A826" s="18">
        <v>800030924</v>
      </c>
      <c r="B826" s="18" t="s">
        <v>65</v>
      </c>
      <c r="C826" s="18" t="s">
        <v>18</v>
      </c>
      <c r="D826" s="18">
        <v>397621</v>
      </c>
      <c r="E826" s="18" t="s">
        <v>604</v>
      </c>
      <c r="F826" s="18" t="s">
        <v>605</v>
      </c>
      <c r="G826" s="19">
        <v>45703.347615740742</v>
      </c>
      <c r="H826" s="19"/>
      <c r="I826" s="20">
        <v>69500</v>
      </c>
      <c r="J826" s="20">
        <v>69500</v>
      </c>
      <c r="K826" s="33" t="e">
        <v>#N/A</v>
      </c>
      <c r="L826" s="18" t="s">
        <v>579</v>
      </c>
      <c r="M826" s="21">
        <v>0</v>
      </c>
      <c r="N826" s="22"/>
      <c r="O826" s="18"/>
      <c r="P826" s="18" t="s">
        <v>580</v>
      </c>
      <c r="Q826" s="19">
        <v>45703</v>
      </c>
      <c r="R826" s="19">
        <v>45720</v>
      </c>
      <c r="S826" s="19">
        <v>45741</v>
      </c>
      <c r="T826" s="19"/>
      <c r="U826" s="18">
        <v>-25</v>
      </c>
      <c r="V826" s="18" t="s">
        <v>222</v>
      </c>
      <c r="W826" s="21">
        <v>0</v>
      </c>
      <c r="X826" s="18"/>
      <c r="Y826" s="18"/>
      <c r="Z826" s="18"/>
      <c r="AA826" s="18" t="s">
        <v>108</v>
      </c>
      <c r="AB826" s="18"/>
      <c r="AC826" s="18" t="s">
        <v>581</v>
      </c>
      <c r="AD826" s="21">
        <v>0</v>
      </c>
      <c r="AE826" s="21">
        <v>0</v>
      </c>
      <c r="AF826" s="21">
        <v>0</v>
      </c>
      <c r="AG826" s="21">
        <v>0</v>
      </c>
      <c r="AH826" s="21">
        <v>0</v>
      </c>
      <c r="AI826" s="21">
        <v>0</v>
      </c>
      <c r="AJ826" s="21">
        <v>69500</v>
      </c>
      <c r="AK826" s="21">
        <v>0</v>
      </c>
      <c r="AL826" s="21">
        <v>0</v>
      </c>
      <c r="AM826" s="21">
        <v>0</v>
      </c>
      <c r="AN826" s="21">
        <v>0</v>
      </c>
      <c r="AO826" s="18"/>
      <c r="AP826" s="19"/>
      <c r="AQ826" s="18"/>
      <c r="AR826" s="21">
        <v>0</v>
      </c>
    </row>
    <row r="827" spans="1:44" x14ac:dyDescent="0.35">
      <c r="A827" s="18">
        <v>800030924</v>
      </c>
      <c r="B827" s="18" t="s">
        <v>65</v>
      </c>
      <c r="C827" s="18" t="s">
        <v>18</v>
      </c>
      <c r="D827" s="18">
        <v>398062</v>
      </c>
      <c r="E827" s="18" t="s">
        <v>862</v>
      </c>
      <c r="F827" s="18" t="s">
        <v>863</v>
      </c>
      <c r="G827" s="19">
        <v>45705.329432870371</v>
      </c>
      <c r="H827" s="19"/>
      <c r="I827" s="20">
        <v>69468</v>
      </c>
      <c r="J827" s="20">
        <v>69468</v>
      </c>
      <c r="K827" s="33" t="e">
        <v>#N/A</v>
      </c>
      <c r="L827" s="18" t="s">
        <v>579</v>
      </c>
      <c r="M827" s="21">
        <v>0</v>
      </c>
      <c r="N827" s="22"/>
      <c r="O827" s="18"/>
      <c r="P827" s="18" t="s">
        <v>580</v>
      </c>
      <c r="Q827" s="19">
        <v>45705</v>
      </c>
      <c r="R827" s="19">
        <v>45719</v>
      </c>
      <c r="S827" s="19">
        <v>45741</v>
      </c>
      <c r="T827" s="19"/>
      <c r="U827" s="18">
        <v>-25</v>
      </c>
      <c r="V827" s="18" t="s">
        <v>222</v>
      </c>
      <c r="W827" s="21">
        <v>0</v>
      </c>
      <c r="X827" s="18"/>
      <c r="Y827" s="18"/>
      <c r="Z827" s="18"/>
      <c r="AA827" s="18" t="s">
        <v>108</v>
      </c>
      <c r="AB827" s="18"/>
      <c r="AC827" s="18" t="s">
        <v>581</v>
      </c>
      <c r="AD827" s="21">
        <v>0</v>
      </c>
      <c r="AE827" s="21">
        <v>0</v>
      </c>
      <c r="AF827" s="21">
        <v>0</v>
      </c>
      <c r="AG827" s="21">
        <v>0</v>
      </c>
      <c r="AH827" s="21">
        <v>0</v>
      </c>
      <c r="AI827" s="21">
        <v>0</v>
      </c>
      <c r="AJ827" s="21">
        <v>69468</v>
      </c>
      <c r="AK827" s="21">
        <v>0</v>
      </c>
      <c r="AL827" s="21">
        <v>0</v>
      </c>
      <c r="AM827" s="21">
        <v>0</v>
      </c>
      <c r="AN827" s="21">
        <v>0</v>
      </c>
      <c r="AO827" s="18"/>
      <c r="AP827" s="19"/>
      <c r="AQ827" s="18"/>
      <c r="AR827" s="21">
        <v>0</v>
      </c>
    </row>
    <row r="828" spans="1:44" x14ac:dyDescent="0.35">
      <c r="A828" s="18">
        <v>800030924</v>
      </c>
      <c r="B828" s="18" t="s">
        <v>65</v>
      </c>
      <c r="C828" s="18" t="s">
        <v>18</v>
      </c>
      <c r="D828" s="18">
        <v>395530</v>
      </c>
      <c r="E828" s="18" t="s">
        <v>602</v>
      </c>
      <c r="F828" s="18" t="s">
        <v>603</v>
      </c>
      <c r="G828" s="19">
        <v>45695.012291666666</v>
      </c>
      <c r="H828" s="19"/>
      <c r="I828" s="20">
        <v>68578</v>
      </c>
      <c r="J828" s="20">
        <v>68578</v>
      </c>
      <c r="K828" s="33" t="e">
        <v>#N/A</v>
      </c>
      <c r="L828" s="18" t="s">
        <v>579</v>
      </c>
      <c r="M828" s="21">
        <v>0</v>
      </c>
      <c r="N828" s="22"/>
      <c r="O828" s="18"/>
      <c r="P828" s="18" t="s">
        <v>580</v>
      </c>
      <c r="Q828" s="19">
        <v>45695</v>
      </c>
      <c r="R828" s="19">
        <v>45720</v>
      </c>
      <c r="S828" s="19">
        <v>45741</v>
      </c>
      <c r="T828" s="19"/>
      <c r="U828" s="18">
        <v>-25</v>
      </c>
      <c r="V828" s="18" t="s">
        <v>222</v>
      </c>
      <c r="W828" s="21">
        <v>0</v>
      </c>
      <c r="X828" s="18"/>
      <c r="Y828" s="18"/>
      <c r="Z828" s="18"/>
      <c r="AA828" s="18" t="s">
        <v>108</v>
      </c>
      <c r="AB828" s="18"/>
      <c r="AC828" s="18" t="s">
        <v>581</v>
      </c>
      <c r="AD828" s="21">
        <v>0</v>
      </c>
      <c r="AE828" s="21">
        <v>0</v>
      </c>
      <c r="AF828" s="21">
        <v>0</v>
      </c>
      <c r="AG828" s="21">
        <v>0</v>
      </c>
      <c r="AH828" s="21">
        <v>0</v>
      </c>
      <c r="AI828" s="21">
        <v>0</v>
      </c>
      <c r="AJ828" s="21">
        <v>68578</v>
      </c>
      <c r="AK828" s="21">
        <v>0</v>
      </c>
      <c r="AL828" s="21">
        <v>0</v>
      </c>
      <c r="AM828" s="21">
        <v>0</v>
      </c>
      <c r="AN828" s="21">
        <v>0</v>
      </c>
      <c r="AO828" s="18"/>
      <c r="AP828" s="19"/>
      <c r="AQ828" s="18"/>
      <c r="AR828" s="21">
        <v>0</v>
      </c>
    </row>
    <row r="829" spans="1:44" x14ac:dyDescent="0.35">
      <c r="A829" s="18">
        <v>800030924</v>
      </c>
      <c r="B829" s="18" t="s">
        <v>65</v>
      </c>
      <c r="C829" s="18" t="s">
        <v>18</v>
      </c>
      <c r="D829" s="18">
        <v>393459</v>
      </c>
      <c r="E829" s="18" t="s">
        <v>948</v>
      </c>
      <c r="F829" s="18" t="s">
        <v>949</v>
      </c>
      <c r="G829" s="19">
        <v>45688.401203703703</v>
      </c>
      <c r="H829" s="19"/>
      <c r="I829" s="20">
        <v>68550</v>
      </c>
      <c r="J829" s="20">
        <v>68550</v>
      </c>
      <c r="K829" s="33" t="e">
        <v>#N/A</v>
      </c>
      <c r="L829" s="18" t="s">
        <v>579</v>
      </c>
      <c r="M829" s="21">
        <v>0</v>
      </c>
      <c r="N829" s="22"/>
      <c r="O829" s="18"/>
      <c r="P829" s="18" t="s">
        <v>580</v>
      </c>
      <c r="Q829" s="19">
        <v>45688</v>
      </c>
      <c r="R829" s="19">
        <v>45719</v>
      </c>
      <c r="S829" s="19">
        <v>45741</v>
      </c>
      <c r="T829" s="19"/>
      <c r="U829" s="18">
        <v>-25</v>
      </c>
      <c r="V829" s="18" t="s">
        <v>222</v>
      </c>
      <c r="W829" s="21">
        <v>0</v>
      </c>
      <c r="X829" s="18"/>
      <c r="Y829" s="18"/>
      <c r="Z829" s="18"/>
      <c r="AA829" s="18" t="s">
        <v>108</v>
      </c>
      <c r="AB829" s="18"/>
      <c r="AC829" s="18" t="s">
        <v>581</v>
      </c>
      <c r="AD829" s="21">
        <v>0</v>
      </c>
      <c r="AE829" s="21">
        <v>0</v>
      </c>
      <c r="AF829" s="21">
        <v>0</v>
      </c>
      <c r="AG829" s="21">
        <v>0</v>
      </c>
      <c r="AH829" s="21">
        <v>0</v>
      </c>
      <c r="AI829" s="21">
        <v>0</v>
      </c>
      <c r="AJ829" s="21">
        <v>68550</v>
      </c>
      <c r="AK829" s="21">
        <v>0</v>
      </c>
      <c r="AL829" s="21">
        <v>0</v>
      </c>
      <c r="AM829" s="21">
        <v>0</v>
      </c>
      <c r="AN829" s="21">
        <v>0</v>
      </c>
      <c r="AO829" s="18"/>
      <c r="AP829" s="19"/>
      <c r="AQ829" s="18"/>
      <c r="AR829" s="21">
        <v>0</v>
      </c>
    </row>
    <row r="830" spans="1:44" x14ac:dyDescent="0.35">
      <c r="A830" s="18">
        <v>800030924</v>
      </c>
      <c r="B830" s="18" t="s">
        <v>65</v>
      </c>
      <c r="C830" s="18" t="s">
        <v>18</v>
      </c>
      <c r="D830" s="18">
        <v>398064</v>
      </c>
      <c r="E830" s="18" t="s">
        <v>598</v>
      </c>
      <c r="F830" s="18" t="s">
        <v>599</v>
      </c>
      <c r="G830" s="19">
        <v>45705.329456018517</v>
      </c>
      <c r="H830" s="19"/>
      <c r="I830" s="20">
        <v>67600</v>
      </c>
      <c r="J830" s="20">
        <v>67600</v>
      </c>
      <c r="K830" s="33" t="e">
        <v>#N/A</v>
      </c>
      <c r="L830" s="18" t="s">
        <v>579</v>
      </c>
      <c r="M830" s="21">
        <v>0</v>
      </c>
      <c r="N830" s="22"/>
      <c r="O830" s="18"/>
      <c r="P830" s="18" t="s">
        <v>580</v>
      </c>
      <c r="Q830" s="19">
        <v>45705</v>
      </c>
      <c r="R830" s="19">
        <v>45720</v>
      </c>
      <c r="S830" s="19">
        <v>45741</v>
      </c>
      <c r="T830" s="19"/>
      <c r="U830" s="18">
        <v>-25</v>
      </c>
      <c r="V830" s="18" t="s">
        <v>222</v>
      </c>
      <c r="W830" s="21">
        <v>0</v>
      </c>
      <c r="X830" s="18"/>
      <c r="Y830" s="18"/>
      <c r="Z830" s="18"/>
      <c r="AA830" s="18" t="s">
        <v>108</v>
      </c>
      <c r="AB830" s="18"/>
      <c r="AC830" s="18" t="s">
        <v>581</v>
      </c>
      <c r="AD830" s="21">
        <v>0</v>
      </c>
      <c r="AE830" s="21">
        <v>0</v>
      </c>
      <c r="AF830" s="21">
        <v>0</v>
      </c>
      <c r="AG830" s="21">
        <v>0</v>
      </c>
      <c r="AH830" s="21">
        <v>0</v>
      </c>
      <c r="AI830" s="21">
        <v>0</v>
      </c>
      <c r="AJ830" s="21">
        <v>67600</v>
      </c>
      <c r="AK830" s="21">
        <v>0</v>
      </c>
      <c r="AL830" s="21">
        <v>0</v>
      </c>
      <c r="AM830" s="21">
        <v>0</v>
      </c>
      <c r="AN830" s="21">
        <v>0</v>
      </c>
      <c r="AO830" s="18"/>
      <c r="AP830" s="19"/>
      <c r="AQ830" s="18"/>
      <c r="AR830" s="21">
        <v>0</v>
      </c>
    </row>
    <row r="831" spans="1:44" x14ac:dyDescent="0.35">
      <c r="A831" s="18">
        <v>800030924</v>
      </c>
      <c r="B831" s="18" t="s">
        <v>65</v>
      </c>
      <c r="C831" s="18" t="s">
        <v>18</v>
      </c>
      <c r="D831" s="18">
        <v>397569</v>
      </c>
      <c r="E831" s="18" t="s">
        <v>600</v>
      </c>
      <c r="F831" s="18" t="s">
        <v>601</v>
      </c>
      <c r="G831" s="19">
        <v>45702.347002314818</v>
      </c>
      <c r="H831" s="19"/>
      <c r="I831" s="20">
        <v>67600</v>
      </c>
      <c r="J831" s="20">
        <v>67600</v>
      </c>
      <c r="K831" s="33" t="e">
        <v>#N/A</v>
      </c>
      <c r="L831" s="18" t="s">
        <v>579</v>
      </c>
      <c r="M831" s="21">
        <v>0</v>
      </c>
      <c r="N831" s="22"/>
      <c r="O831" s="18"/>
      <c r="P831" s="18" t="s">
        <v>580</v>
      </c>
      <c r="Q831" s="19">
        <v>45702</v>
      </c>
      <c r="R831" s="19">
        <v>45720</v>
      </c>
      <c r="S831" s="19">
        <v>45741</v>
      </c>
      <c r="T831" s="19"/>
      <c r="U831" s="18">
        <v>-25</v>
      </c>
      <c r="V831" s="18" t="s">
        <v>222</v>
      </c>
      <c r="W831" s="21">
        <v>0</v>
      </c>
      <c r="X831" s="18"/>
      <c r="Y831" s="18"/>
      <c r="Z831" s="18"/>
      <c r="AA831" s="18" t="s">
        <v>108</v>
      </c>
      <c r="AB831" s="18"/>
      <c r="AC831" s="18" t="s">
        <v>581</v>
      </c>
      <c r="AD831" s="21">
        <v>0</v>
      </c>
      <c r="AE831" s="21">
        <v>0</v>
      </c>
      <c r="AF831" s="21">
        <v>0</v>
      </c>
      <c r="AG831" s="21">
        <v>0</v>
      </c>
      <c r="AH831" s="21">
        <v>0</v>
      </c>
      <c r="AI831" s="21">
        <v>0</v>
      </c>
      <c r="AJ831" s="21">
        <v>67600</v>
      </c>
      <c r="AK831" s="21">
        <v>0</v>
      </c>
      <c r="AL831" s="21">
        <v>0</v>
      </c>
      <c r="AM831" s="21">
        <v>0</v>
      </c>
      <c r="AN831" s="21">
        <v>0</v>
      </c>
      <c r="AO831" s="18"/>
      <c r="AP831" s="19"/>
      <c r="AQ831" s="18"/>
      <c r="AR831" s="21">
        <v>0</v>
      </c>
    </row>
    <row r="832" spans="1:44" x14ac:dyDescent="0.35">
      <c r="A832" s="18">
        <v>800030924</v>
      </c>
      <c r="B832" s="18" t="s">
        <v>65</v>
      </c>
      <c r="C832" s="18" t="s">
        <v>18</v>
      </c>
      <c r="D832" s="18">
        <v>398272</v>
      </c>
      <c r="E832" s="18" t="s">
        <v>860</v>
      </c>
      <c r="F832" s="18" t="s">
        <v>861</v>
      </c>
      <c r="G832" s="19">
        <v>45706.331365740742</v>
      </c>
      <c r="H832" s="19"/>
      <c r="I832" s="20">
        <v>67520</v>
      </c>
      <c r="J832" s="20">
        <v>67520</v>
      </c>
      <c r="K832" s="33" t="e">
        <v>#N/A</v>
      </c>
      <c r="L832" s="18" t="s">
        <v>579</v>
      </c>
      <c r="M832" s="21">
        <v>0</v>
      </c>
      <c r="N832" s="22"/>
      <c r="O832" s="18"/>
      <c r="P832" s="18" t="s">
        <v>580</v>
      </c>
      <c r="Q832" s="19">
        <v>45706</v>
      </c>
      <c r="R832" s="19">
        <v>45719</v>
      </c>
      <c r="S832" s="19">
        <v>45741</v>
      </c>
      <c r="T832" s="19"/>
      <c r="U832" s="18">
        <v>-25</v>
      </c>
      <c r="V832" s="18" t="s">
        <v>222</v>
      </c>
      <c r="W832" s="21">
        <v>0</v>
      </c>
      <c r="X832" s="18"/>
      <c r="Y832" s="18"/>
      <c r="Z832" s="18"/>
      <c r="AA832" s="18" t="s">
        <v>108</v>
      </c>
      <c r="AB832" s="18"/>
      <c r="AC832" s="18" t="s">
        <v>581</v>
      </c>
      <c r="AD832" s="21">
        <v>0</v>
      </c>
      <c r="AE832" s="21">
        <v>0</v>
      </c>
      <c r="AF832" s="21">
        <v>0</v>
      </c>
      <c r="AG832" s="21">
        <v>0</v>
      </c>
      <c r="AH832" s="21">
        <v>0</v>
      </c>
      <c r="AI832" s="21">
        <v>0</v>
      </c>
      <c r="AJ832" s="21">
        <v>67520</v>
      </c>
      <c r="AK832" s="21">
        <v>0</v>
      </c>
      <c r="AL832" s="21">
        <v>0</v>
      </c>
      <c r="AM832" s="21">
        <v>0</v>
      </c>
      <c r="AN832" s="21">
        <v>0</v>
      </c>
      <c r="AO832" s="18"/>
      <c r="AP832" s="19"/>
      <c r="AQ832" s="18"/>
      <c r="AR832" s="21">
        <v>0</v>
      </c>
    </row>
    <row r="833" spans="1:44" x14ac:dyDescent="0.35">
      <c r="A833" s="18">
        <v>800030924</v>
      </c>
      <c r="B833" s="18" t="s">
        <v>65</v>
      </c>
      <c r="C833" s="18" t="s">
        <v>18</v>
      </c>
      <c r="D833" s="18">
        <v>396943</v>
      </c>
      <c r="E833" s="18" t="s">
        <v>596</v>
      </c>
      <c r="F833" s="18" t="s">
        <v>597</v>
      </c>
      <c r="G833" s="19">
        <v>45700.285370370373</v>
      </c>
      <c r="H833" s="19"/>
      <c r="I833" s="20">
        <v>67500</v>
      </c>
      <c r="J833" s="20">
        <v>67500</v>
      </c>
      <c r="K833" s="33" t="e">
        <v>#N/A</v>
      </c>
      <c r="L833" s="18" t="s">
        <v>579</v>
      </c>
      <c r="M833" s="21">
        <v>0</v>
      </c>
      <c r="N833" s="22"/>
      <c r="O833" s="18"/>
      <c r="P833" s="18" t="s">
        <v>580</v>
      </c>
      <c r="Q833" s="19">
        <v>45700</v>
      </c>
      <c r="R833" s="19">
        <v>45720</v>
      </c>
      <c r="S833" s="19">
        <v>45741</v>
      </c>
      <c r="T833" s="19"/>
      <c r="U833" s="18">
        <v>-25</v>
      </c>
      <c r="V833" s="18" t="s">
        <v>222</v>
      </c>
      <c r="W833" s="21">
        <v>0</v>
      </c>
      <c r="X833" s="18"/>
      <c r="Y833" s="18"/>
      <c r="Z833" s="18"/>
      <c r="AA833" s="18" t="s">
        <v>108</v>
      </c>
      <c r="AB833" s="18"/>
      <c r="AC833" s="18" t="s">
        <v>581</v>
      </c>
      <c r="AD833" s="21">
        <v>0</v>
      </c>
      <c r="AE833" s="21">
        <v>0</v>
      </c>
      <c r="AF833" s="21">
        <v>0</v>
      </c>
      <c r="AG833" s="21">
        <v>0</v>
      </c>
      <c r="AH833" s="21">
        <v>0</v>
      </c>
      <c r="AI833" s="21">
        <v>0</v>
      </c>
      <c r="AJ833" s="21">
        <v>67500</v>
      </c>
      <c r="AK833" s="21">
        <v>0</v>
      </c>
      <c r="AL833" s="21">
        <v>0</v>
      </c>
      <c r="AM833" s="21">
        <v>0</v>
      </c>
      <c r="AN833" s="21">
        <v>0</v>
      </c>
      <c r="AO833" s="18"/>
      <c r="AP833" s="19"/>
      <c r="AQ833" s="18"/>
      <c r="AR833" s="21">
        <v>0</v>
      </c>
    </row>
    <row r="834" spans="1:44" x14ac:dyDescent="0.35">
      <c r="A834" s="18">
        <v>800030924</v>
      </c>
      <c r="B834" s="18" t="s">
        <v>65</v>
      </c>
      <c r="C834" s="18" t="s">
        <v>18</v>
      </c>
      <c r="D834" s="18">
        <v>399402</v>
      </c>
      <c r="E834" s="18" t="s">
        <v>856</v>
      </c>
      <c r="F834" s="18" t="s">
        <v>857</v>
      </c>
      <c r="G834" s="19">
        <v>45710.29011574074</v>
      </c>
      <c r="H834" s="19"/>
      <c r="I834" s="20">
        <v>67500</v>
      </c>
      <c r="J834" s="20">
        <v>67500</v>
      </c>
      <c r="K834" s="33" t="e">
        <v>#N/A</v>
      </c>
      <c r="L834" s="18" t="s">
        <v>579</v>
      </c>
      <c r="M834" s="21">
        <v>0</v>
      </c>
      <c r="N834" s="22"/>
      <c r="O834" s="18"/>
      <c r="P834" s="18" t="s">
        <v>580</v>
      </c>
      <c r="Q834" s="19">
        <v>45710</v>
      </c>
      <c r="R834" s="19">
        <v>45720</v>
      </c>
      <c r="S834" s="19">
        <v>45741</v>
      </c>
      <c r="T834" s="19"/>
      <c r="U834" s="18">
        <v>-25</v>
      </c>
      <c r="V834" s="18" t="s">
        <v>222</v>
      </c>
      <c r="W834" s="21">
        <v>0</v>
      </c>
      <c r="X834" s="18"/>
      <c r="Y834" s="18"/>
      <c r="Z834" s="18"/>
      <c r="AA834" s="18" t="s">
        <v>108</v>
      </c>
      <c r="AB834" s="18"/>
      <c r="AC834" s="18" t="s">
        <v>581</v>
      </c>
      <c r="AD834" s="21">
        <v>0</v>
      </c>
      <c r="AE834" s="21">
        <v>0</v>
      </c>
      <c r="AF834" s="21">
        <v>0</v>
      </c>
      <c r="AG834" s="21">
        <v>0</v>
      </c>
      <c r="AH834" s="21">
        <v>0</v>
      </c>
      <c r="AI834" s="21">
        <v>0</v>
      </c>
      <c r="AJ834" s="21">
        <v>67500</v>
      </c>
      <c r="AK834" s="21">
        <v>0</v>
      </c>
      <c r="AL834" s="21">
        <v>0</v>
      </c>
      <c r="AM834" s="21">
        <v>0</v>
      </c>
      <c r="AN834" s="21">
        <v>0</v>
      </c>
      <c r="AO834" s="18"/>
      <c r="AP834" s="19"/>
      <c r="AQ834" s="18"/>
      <c r="AR834" s="21">
        <v>0</v>
      </c>
    </row>
    <row r="835" spans="1:44" x14ac:dyDescent="0.35">
      <c r="A835" s="18">
        <v>800030924</v>
      </c>
      <c r="B835" s="18" t="s">
        <v>65</v>
      </c>
      <c r="C835" s="18" t="s">
        <v>18</v>
      </c>
      <c r="D835" s="18">
        <v>395723</v>
      </c>
      <c r="E835" s="18" t="s">
        <v>594</v>
      </c>
      <c r="F835" s="18" t="s">
        <v>595</v>
      </c>
      <c r="G835" s="19">
        <v>45695.013842592591</v>
      </c>
      <c r="H835" s="19"/>
      <c r="I835" s="20">
        <v>67320</v>
      </c>
      <c r="J835" s="20">
        <v>67320</v>
      </c>
      <c r="K835" s="33" t="e">
        <v>#N/A</v>
      </c>
      <c r="L835" s="18" t="s">
        <v>579</v>
      </c>
      <c r="M835" s="21">
        <v>0</v>
      </c>
      <c r="N835" s="22"/>
      <c r="O835" s="18"/>
      <c r="P835" s="18" t="s">
        <v>580</v>
      </c>
      <c r="Q835" s="19">
        <v>45695</v>
      </c>
      <c r="R835" s="19">
        <v>45720</v>
      </c>
      <c r="S835" s="19">
        <v>45741</v>
      </c>
      <c r="T835" s="19"/>
      <c r="U835" s="18">
        <v>-25</v>
      </c>
      <c r="V835" s="18" t="s">
        <v>222</v>
      </c>
      <c r="W835" s="21">
        <v>0</v>
      </c>
      <c r="X835" s="18"/>
      <c r="Y835" s="18"/>
      <c r="Z835" s="18"/>
      <c r="AA835" s="18" t="s">
        <v>108</v>
      </c>
      <c r="AB835" s="18"/>
      <c r="AC835" s="18" t="s">
        <v>581</v>
      </c>
      <c r="AD835" s="21">
        <v>0</v>
      </c>
      <c r="AE835" s="21">
        <v>0</v>
      </c>
      <c r="AF835" s="21">
        <v>0</v>
      </c>
      <c r="AG835" s="21">
        <v>0</v>
      </c>
      <c r="AH835" s="21">
        <v>0</v>
      </c>
      <c r="AI835" s="21">
        <v>0</v>
      </c>
      <c r="AJ835" s="21">
        <v>67320</v>
      </c>
      <c r="AK835" s="21">
        <v>0</v>
      </c>
      <c r="AL835" s="21">
        <v>0</v>
      </c>
      <c r="AM835" s="21">
        <v>0</v>
      </c>
      <c r="AN835" s="21">
        <v>0</v>
      </c>
      <c r="AO835" s="18"/>
      <c r="AP835" s="19"/>
      <c r="AQ835" s="18"/>
      <c r="AR835" s="21">
        <v>0</v>
      </c>
    </row>
    <row r="836" spans="1:44" x14ac:dyDescent="0.35">
      <c r="A836" s="18">
        <v>800030924</v>
      </c>
      <c r="B836" s="18" t="s">
        <v>65</v>
      </c>
      <c r="C836" s="18" t="s">
        <v>18</v>
      </c>
      <c r="D836" s="18">
        <v>395022</v>
      </c>
      <c r="E836" s="18" t="s">
        <v>592</v>
      </c>
      <c r="F836" s="18" t="s">
        <v>593</v>
      </c>
      <c r="G836" s="19">
        <v>45693.291435185187</v>
      </c>
      <c r="H836" s="19"/>
      <c r="I836" s="20">
        <v>66650</v>
      </c>
      <c r="J836" s="20">
        <v>66650</v>
      </c>
      <c r="K836" s="33" t="e">
        <v>#N/A</v>
      </c>
      <c r="L836" s="18" t="s">
        <v>579</v>
      </c>
      <c r="M836" s="21">
        <v>0</v>
      </c>
      <c r="N836" s="22"/>
      <c r="O836" s="18"/>
      <c r="P836" s="18" t="s">
        <v>580</v>
      </c>
      <c r="Q836" s="19">
        <v>45693</v>
      </c>
      <c r="R836" s="19">
        <v>45720</v>
      </c>
      <c r="S836" s="19">
        <v>45741</v>
      </c>
      <c r="T836" s="19"/>
      <c r="U836" s="18">
        <v>-25</v>
      </c>
      <c r="V836" s="18" t="s">
        <v>222</v>
      </c>
      <c r="W836" s="21">
        <v>0</v>
      </c>
      <c r="X836" s="18"/>
      <c r="Y836" s="18"/>
      <c r="Z836" s="18"/>
      <c r="AA836" s="18" t="s">
        <v>108</v>
      </c>
      <c r="AB836" s="18"/>
      <c r="AC836" s="18" t="s">
        <v>581</v>
      </c>
      <c r="AD836" s="21">
        <v>0</v>
      </c>
      <c r="AE836" s="21">
        <v>0</v>
      </c>
      <c r="AF836" s="21">
        <v>0</v>
      </c>
      <c r="AG836" s="21">
        <v>0</v>
      </c>
      <c r="AH836" s="21">
        <v>0</v>
      </c>
      <c r="AI836" s="21">
        <v>0</v>
      </c>
      <c r="AJ836" s="21">
        <v>66650</v>
      </c>
      <c r="AK836" s="21">
        <v>0</v>
      </c>
      <c r="AL836" s="21">
        <v>0</v>
      </c>
      <c r="AM836" s="21">
        <v>0</v>
      </c>
      <c r="AN836" s="21">
        <v>0</v>
      </c>
      <c r="AO836" s="18"/>
      <c r="AP836" s="19"/>
      <c r="AQ836" s="18"/>
      <c r="AR836" s="21">
        <v>0</v>
      </c>
    </row>
    <row r="837" spans="1:44" x14ac:dyDescent="0.35">
      <c r="A837" s="18">
        <v>800030924</v>
      </c>
      <c r="B837" s="18" t="s">
        <v>65</v>
      </c>
      <c r="C837" s="18" t="s">
        <v>18</v>
      </c>
      <c r="D837" s="18">
        <v>397597</v>
      </c>
      <c r="E837" s="18" t="s">
        <v>858</v>
      </c>
      <c r="F837" s="18" t="s">
        <v>859</v>
      </c>
      <c r="G837" s="19">
        <v>45703.347326388888</v>
      </c>
      <c r="H837" s="19"/>
      <c r="I837" s="20">
        <v>66650</v>
      </c>
      <c r="J837" s="20">
        <v>66650</v>
      </c>
      <c r="K837" s="33" t="e">
        <v>#N/A</v>
      </c>
      <c r="L837" s="18" t="s">
        <v>579</v>
      </c>
      <c r="M837" s="21">
        <v>0</v>
      </c>
      <c r="N837" s="22"/>
      <c r="O837" s="18"/>
      <c r="P837" s="18" t="s">
        <v>580</v>
      </c>
      <c r="Q837" s="19">
        <v>45703</v>
      </c>
      <c r="R837" s="19">
        <v>45719</v>
      </c>
      <c r="S837" s="19">
        <v>45741</v>
      </c>
      <c r="T837" s="19"/>
      <c r="U837" s="18">
        <v>-25</v>
      </c>
      <c r="V837" s="18" t="s">
        <v>222</v>
      </c>
      <c r="W837" s="21">
        <v>0</v>
      </c>
      <c r="X837" s="18"/>
      <c r="Y837" s="18"/>
      <c r="Z837" s="18"/>
      <c r="AA837" s="18" t="s">
        <v>108</v>
      </c>
      <c r="AB837" s="18"/>
      <c r="AC837" s="18" t="s">
        <v>581</v>
      </c>
      <c r="AD837" s="21">
        <v>0</v>
      </c>
      <c r="AE837" s="21">
        <v>0</v>
      </c>
      <c r="AF837" s="21">
        <v>0</v>
      </c>
      <c r="AG837" s="21">
        <v>0</v>
      </c>
      <c r="AH837" s="21">
        <v>0</v>
      </c>
      <c r="AI837" s="21">
        <v>0</v>
      </c>
      <c r="AJ837" s="21">
        <v>66650</v>
      </c>
      <c r="AK837" s="21">
        <v>0</v>
      </c>
      <c r="AL837" s="21">
        <v>0</v>
      </c>
      <c r="AM837" s="21">
        <v>0</v>
      </c>
      <c r="AN837" s="21">
        <v>0</v>
      </c>
      <c r="AO837" s="18"/>
      <c r="AP837" s="19"/>
      <c r="AQ837" s="18"/>
      <c r="AR837" s="21">
        <v>0</v>
      </c>
    </row>
    <row r="838" spans="1:44" x14ac:dyDescent="0.35">
      <c r="A838" s="18">
        <v>800030924</v>
      </c>
      <c r="B838" s="18" t="s">
        <v>65</v>
      </c>
      <c r="C838" s="18" t="s">
        <v>18</v>
      </c>
      <c r="D838" s="18">
        <v>399579</v>
      </c>
      <c r="E838" s="18" t="s">
        <v>590</v>
      </c>
      <c r="F838" s="18" t="s">
        <v>591</v>
      </c>
      <c r="G838" s="19">
        <v>45712.293715277781</v>
      </c>
      <c r="H838" s="19"/>
      <c r="I838" s="20">
        <v>66300</v>
      </c>
      <c r="J838" s="20">
        <v>66300</v>
      </c>
      <c r="K838" s="33" t="e">
        <v>#N/A</v>
      </c>
      <c r="L838" s="18" t="s">
        <v>579</v>
      </c>
      <c r="M838" s="21">
        <v>0</v>
      </c>
      <c r="N838" s="22"/>
      <c r="O838" s="18"/>
      <c r="P838" s="18" t="s">
        <v>580</v>
      </c>
      <c r="Q838" s="19">
        <v>45712</v>
      </c>
      <c r="R838" s="19">
        <v>45720</v>
      </c>
      <c r="S838" s="19">
        <v>45741</v>
      </c>
      <c r="T838" s="19"/>
      <c r="U838" s="18">
        <v>-25</v>
      </c>
      <c r="V838" s="18" t="s">
        <v>222</v>
      </c>
      <c r="W838" s="21">
        <v>0</v>
      </c>
      <c r="X838" s="18"/>
      <c r="Y838" s="18"/>
      <c r="Z838" s="18"/>
      <c r="AA838" s="18" t="s">
        <v>108</v>
      </c>
      <c r="AB838" s="18"/>
      <c r="AC838" s="18" t="s">
        <v>581</v>
      </c>
      <c r="AD838" s="21">
        <v>0</v>
      </c>
      <c r="AE838" s="21">
        <v>0</v>
      </c>
      <c r="AF838" s="21">
        <v>0</v>
      </c>
      <c r="AG838" s="21">
        <v>0</v>
      </c>
      <c r="AH838" s="21">
        <v>0</v>
      </c>
      <c r="AI838" s="21">
        <v>0</v>
      </c>
      <c r="AJ838" s="21">
        <v>66300</v>
      </c>
      <c r="AK838" s="21">
        <v>0</v>
      </c>
      <c r="AL838" s="21">
        <v>0</v>
      </c>
      <c r="AM838" s="21">
        <v>0</v>
      </c>
      <c r="AN838" s="21">
        <v>0</v>
      </c>
      <c r="AO838" s="18"/>
      <c r="AP838" s="19"/>
      <c r="AQ838" s="18"/>
      <c r="AR838" s="21">
        <v>0</v>
      </c>
    </row>
    <row r="839" spans="1:44" x14ac:dyDescent="0.35">
      <c r="A839" s="18">
        <v>800030924</v>
      </c>
      <c r="B839" s="18" t="s">
        <v>65</v>
      </c>
      <c r="C839" s="18" t="s">
        <v>18</v>
      </c>
      <c r="D839" s="18">
        <v>398206</v>
      </c>
      <c r="E839" s="18" t="s">
        <v>588</v>
      </c>
      <c r="F839" s="18" t="s">
        <v>589</v>
      </c>
      <c r="G839" s="19">
        <v>45706.330787037034</v>
      </c>
      <c r="H839" s="19"/>
      <c r="I839" s="20">
        <v>65700</v>
      </c>
      <c r="J839" s="20">
        <v>65700</v>
      </c>
      <c r="K839" s="33" t="e">
        <v>#N/A</v>
      </c>
      <c r="L839" s="18" t="s">
        <v>579</v>
      </c>
      <c r="M839" s="21">
        <v>0</v>
      </c>
      <c r="N839" s="22"/>
      <c r="O839" s="18"/>
      <c r="P839" s="18" t="s">
        <v>580</v>
      </c>
      <c r="Q839" s="19">
        <v>45706</v>
      </c>
      <c r="R839" s="19">
        <v>45720</v>
      </c>
      <c r="S839" s="19">
        <v>45741</v>
      </c>
      <c r="T839" s="19"/>
      <c r="U839" s="18">
        <v>-25</v>
      </c>
      <c r="V839" s="18" t="s">
        <v>222</v>
      </c>
      <c r="W839" s="21">
        <v>0</v>
      </c>
      <c r="X839" s="18"/>
      <c r="Y839" s="18"/>
      <c r="Z839" s="18"/>
      <c r="AA839" s="18" t="s">
        <v>108</v>
      </c>
      <c r="AB839" s="18"/>
      <c r="AC839" s="18" t="s">
        <v>581</v>
      </c>
      <c r="AD839" s="21">
        <v>0</v>
      </c>
      <c r="AE839" s="21">
        <v>0</v>
      </c>
      <c r="AF839" s="21">
        <v>0</v>
      </c>
      <c r="AG839" s="21">
        <v>0</v>
      </c>
      <c r="AH839" s="21">
        <v>0</v>
      </c>
      <c r="AI839" s="21">
        <v>0</v>
      </c>
      <c r="AJ839" s="21">
        <v>65700</v>
      </c>
      <c r="AK839" s="21">
        <v>0</v>
      </c>
      <c r="AL839" s="21">
        <v>0</v>
      </c>
      <c r="AM839" s="21">
        <v>0</v>
      </c>
      <c r="AN839" s="21">
        <v>0</v>
      </c>
      <c r="AO839" s="18"/>
      <c r="AP839" s="19"/>
      <c r="AQ839" s="18"/>
      <c r="AR839" s="21">
        <v>0</v>
      </c>
    </row>
    <row r="840" spans="1:44" x14ac:dyDescent="0.35">
      <c r="A840" s="18">
        <v>800030924</v>
      </c>
      <c r="B840" s="18" t="s">
        <v>65</v>
      </c>
      <c r="C840" s="18" t="s">
        <v>18</v>
      </c>
      <c r="D840" s="18">
        <v>388955</v>
      </c>
      <c r="E840" s="18" t="s">
        <v>1890</v>
      </c>
      <c r="F840" s="18" t="s">
        <v>1891</v>
      </c>
      <c r="G840" s="19">
        <v>45672.436331018522</v>
      </c>
      <c r="H840" s="19">
        <v>45688</v>
      </c>
      <c r="I840" s="20">
        <v>24000</v>
      </c>
      <c r="J840" s="20">
        <v>24000</v>
      </c>
      <c r="K840" s="33" t="e">
        <v>#N/A</v>
      </c>
      <c r="L840" s="18" t="s">
        <v>1824</v>
      </c>
      <c r="M840" s="21">
        <v>0</v>
      </c>
      <c r="N840" s="22"/>
      <c r="O840" s="18"/>
      <c r="P840" s="18" t="s">
        <v>1815</v>
      </c>
      <c r="Q840" s="19">
        <v>45672</v>
      </c>
      <c r="R840" s="19">
        <v>45691</v>
      </c>
      <c r="S840" s="19">
        <v>45714</v>
      </c>
      <c r="T840" s="19"/>
      <c r="U840" s="18">
        <v>2</v>
      </c>
      <c r="V840" s="18" t="s">
        <v>80</v>
      </c>
      <c r="W840" s="21">
        <v>24000</v>
      </c>
      <c r="X840" s="18" t="s">
        <v>1817</v>
      </c>
      <c r="Y840" s="18" t="s">
        <v>1825</v>
      </c>
      <c r="Z840" s="18" t="s">
        <v>1821</v>
      </c>
      <c r="AA840" s="18" t="s">
        <v>83</v>
      </c>
      <c r="AB840" s="18" t="s">
        <v>74</v>
      </c>
      <c r="AC840" s="18" t="s">
        <v>997</v>
      </c>
      <c r="AD840" s="21">
        <v>0</v>
      </c>
      <c r="AE840" s="21">
        <v>0</v>
      </c>
      <c r="AF840" s="21">
        <v>0</v>
      </c>
      <c r="AG840" s="21">
        <v>0</v>
      </c>
      <c r="AH840" s="21">
        <v>0</v>
      </c>
      <c r="AI840" s="21">
        <v>24000</v>
      </c>
      <c r="AJ840" s="21">
        <v>0</v>
      </c>
      <c r="AK840" s="21">
        <v>0</v>
      </c>
      <c r="AL840" s="21">
        <v>0</v>
      </c>
      <c r="AM840" s="21">
        <v>0</v>
      </c>
      <c r="AN840" s="21">
        <v>0</v>
      </c>
      <c r="AO840" s="18"/>
      <c r="AP840" s="19"/>
      <c r="AQ840" s="18"/>
      <c r="AR840" s="21">
        <v>0</v>
      </c>
    </row>
    <row r="841" spans="1:44" x14ac:dyDescent="0.35">
      <c r="A841" s="18">
        <v>800030924</v>
      </c>
      <c r="B841" s="18" t="s">
        <v>65</v>
      </c>
      <c r="C841" s="18" t="s">
        <v>18</v>
      </c>
      <c r="D841" s="18">
        <v>390491</v>
      </c>
      <c r="E841" s="18" t="s">
        <v>1878</v>
      </c>
      <c r="F841" s="18" t="s">
        <v>1879</v>
      </c>
      <c r="G841" s="19">
        <v>45678.288310185184</v>
      </c>
      <c r="H841" s="19"/>
      <c r="I841" s="20">
        <v>12000</v>
      </c>
      <c r="J841" s="20">
        <v>12000</v>
      </c>
      <c r="K841" s="33" t="e">
        <v>#N/A</v>
      </c>
      <c r="L841" s="18" t="s">
        <v>1824</v>
      </c>
      <c r="M841" s="21">
        <v>0</v>
      </c>
      <c r="N841" s="22"/>
      <c r="O841" s="18"/>
      <c r="P841" s="18" t="s">
        <v>1815</v>
      </c>
      <c r="Q841" s="19">
        <v>45678</v>
      </c>
      <c r="R841" s="19">
        <v>45691</v>
      </c>
      <c r="S841" s="19">
        <v>45714</v>
      </c>
      <c r="T841" s="19"/>
      <c r="U841" s="18">
        <v>2</v>
      </c>
      <c r="V841" s="18" t="s">
        <v>80</v>
      </c>
      <c r="W841" s="21">
        <v>12000</v>
      </c>
      <c r="X841" s="18" t="s">
        <v>1817</v>
      </c>
      <c r="Y841" s="18" t="s">
        <v>1825</v>
      </c>
      <c r="Z841" s="18" t="s">
        <v>1821</v>
      </c>
      <c r="AA841" s="18" t="s">
        <v>83</v>
      </c>
      <c r="AB841" s="18" t="s">
        <v>74</v>
      </c>
      <c r="AC841" s="18" t="s">
        <v>997</v>
      </c>
      <c r="AD841" s="21">
        <v>0</v>
      </c>
      <c r="AE841" s="21">
        <v>0</v>
      </c>
      <c r="AF841" s="21">
        <v>0</v>
      </c>
      <c r="AG841" s="21">
        <v>0</v>
      </c>
      <c r="AH841" s="21">
        <v>0</v>
      </c>
      <c r="AI841" s="21">
        <v>12000</v>
      </c>
      <c r="AJ841" s="21">
        <v>0</v>
      </c>
      <c r="AK841" s="21">
        <v>0</v>
      </c>
      <c r="AL841" s="21">
        <v>0</v>
      </c>
      <c r="AM841" s="21">
        <v>0</v>
      </c>
      <c r="AN841" s="21">
        <v>0</v>
      </c>
      <c r="AO841" s="18"/>
      <c r="AP841" s="19"/>
      <c r="AQ841" s="18"/>
      <c r="AR841" s="21">
        <v>0</v>
      </c>
    </row>
    <row r="842" spans="1:44" x14ac:dyDescent="0.35">
      <c r="A842" s="18">
        <v>800030924</v>
      </c>
      <c r="B842" s="18" t="s">
        <v>65</v>
      </c>
      <c r="C842" s="18" t="s">
        <v>18</v>
      </c>
      <c r="D842" s="18">
        <v>390470</v>
      </c>
      <c r="E842" s="18" t="s">
        <v>1880</v>
      </c>
      <c r="F842" s="18" t="s">
        <v>1881</v>
      </c>
      <c r="G842" s="19">
        <v>45678.288159722222</v>
      </c>
      <c r="H842" s="19"/>
      <c r="I842" s="20">
        <v>12000</v>
      </c>
      <c r="J842" s="20">
        <v>12000</v>
      </c>
      <c r="K842" s="33" t="e">
        <v>#N/A</v>
      </c>
      <c r="L842" s="18" t="s">
        <v>1824</v>
      </c>
      <c r="M842" s="21">
        <v>0</v>
      </c>
      <c r="N842" s="22"/>
      <c r="O842" s="18"/>
      <c r="P842" s="18" t="s">
        <v>1815</v>
      </c>
      <c r="Q842" s="19">
        <v>45678</v>
      </c>
      <c r="R842" s="19">
        <v>45691</v>
      </c>
      <c r="S842" s="19">
        <v>45714</v>
      </c>
      <c r="T842" s="19"/>
      <c r="U842" s="18">
        <v>2</v>
      </c>
      <c r="V842" s="18" t="s">
        <v>80</v>
      </c>
      <c r="W842" s="21">
        <v>12000</v>
      </c>
      <c r="X842" s="18" t="s">
        <v>1817</v>
      </c>
      <c r="Y842" s="18" t="s">
        <v>1825</v>
      </c>
      <c r="Z842" s="18" t="s">
        <v>1821</v>
      </c>
      <c r="AA842" s="18" t="s">
        <v>83</v>
      </c>
      <c r="AB842" s="18" t="s">
        <v>74</v>
      </c>
      <c r="AC842" s="18" t="s">
        <v>997</v>
      </c>
      <c r="AD842" s="21">
        <v>0</v>
      </c>
      <c r="AE842" s="21">
        <v>0</v>
      </c>
      <c r="AF842" s="21">
        <v>0</v>
      </c>
      <c r="AG842" s="21">
        <v>0</v>
      </c>
      <c r="AH842" s="21">
        <v>0</v>
      </c>
      <c r="AI842" s="21">
        <v>12000</v>
      </c>
      <c r="AJ842" s="21">
        <v>0</v>
      </c>
      <c r="AK842" s="21">
        <v>0</v>
      </c>
      <c r="AL842" s="21">
        <v>0</v>
      </c>
      <c r="AM842" s="21">
        <v>0</v>
      </c>
      <c r="AN842" s="21">
        <v>0</v>
      </c>
      <c r="AO842" s="18"/>
      <c r="AP842" s="19"/>
      <c r="AQ842" s="18"/>
      <c r="AR842" s="21">
        <v>0</v>
      </c>
    </row>
    <row r="843" spans="1:44" x14ac:dyDescent="0.35">
      <c r="A843" s="18">
        <v>800030924</v>
      </c>
      <c r="B843" s="18" t="s">
        <v>65</v>
      </c>
      <c r="C843" s="18" t="s">
        <v>18</v>
      </c>
      <c r="D843" s="18">
        <v>390455</v>
      </c>
      <c r="E843" s="18" t="s">
        <v>1882</v>
      </c>
      <c r="F843" s="18" t="s">
        <v>1883</v>
      </c>
      <c r="G843" s="19">
        <v>45678.288055555553</v>
      </c>
      <c r="H843" s="19"/>
      <c r="I843" s="20">
        <v>12000</v>
      </c>
      <c r="J843" s="20">
        <v>12000</v>
      </c>
      <c r="K843" s="33" t="e">
        <v>#N/A</v>
      </c>
      <c r="L843" s="18" t="s">
        <v>1824</v>
      </c>
      <c r="M843" s="21">
        <v>0</v>
      </c>
      <c r="N843" s="22"/>
      <c r="O843" s="18"/>
      <c r="P843" s="18" t="s">
        <v>1815</v>
      </c>
      <c r="Q843" s="19">
        <v>45678</v>
      </c>
      <c r="R843" s="19">
        <v>45691</v>
      </c>
      <c r="S843" s="19">
        <v>45714</v>
      </c>
      <c r="T843" s="19"/>
      <c r="U843" s="18">
        <v>2</v>
      </c>
      <c r="V843" s="18" t="s">
        <v>80</v>
      </c>
      <c r="W843" s="21">
        <v>12000</v>
      </c>
      <c r="X843" s="18" t="s">
        <v>1817</v>
      </c>
      <c r="Y843" s="18" t="s">
        <v>1825</v>
      </c>
      <c r="Z843" s="18" t="s">
        <v>1821</v>
      </c>
      <c r="AA843" s="18" t="s">
        <v>83</v>
      </c>
      <c r="AB843" s="18" t="s">
        <v>74</v>
      </c>
      <c r="AC843" s="18" t="s">
        <v>997</v>
      </c>
      <c r="AD843" s="21">
        <v>0</v>
      </c>
      <c r="AE843" s="21">
        <v>0</v>
      </c>
      <c r="AF843" s="21">
        <v>0</v>
      </c>
      <c r="AG843" s="21">
        <v>0</v>
      </c>
      <c r="AH843" s="21">
        <v>0</v>
      </c>
      <c r="AI843" s="21">
        <v>12000</v>
      </c>
      <c r="AJ843" s="21">
        <v>0</v>
      </c>
      <c r="AK843" s="21">
        <v>0</v>
      </c>
      <c r="AL843" s="21">
        <v>0</v>
      </c>
      <c r="AM843" s="21">
        <v>0</v>
      </c>
      <c r="AN843" s="21">
        <v>0</v>
      </c>
      <c r="AO843" s="18"/>
      <c r="AP843" s="19"/>
      <c r="AQ843" s="18"/>
      <c r="AR843" s="21">
        <v>0</v>
      </c>
    </row>
    <row r="844" spans="1:44" x14ac:dyDescent="0.35">
      <c r="A844" s="18">
        <v>800030924</v>
      </c>
      <c r="B844" s="18" t="s">
        <v>65</v>
      </c>
      <c r="C844" s="18" t="s">
        <v>18</v>
      </c>
      <c r="D844" s="18">
        <v>388959</v>
      </c>
      <c r="E844" s="18" t="s">
        <v>1884</v>
      </c>
      <c r="F844" s="18" t="s">
        <v>1885</v>
      </c>
      <c r="G844" s="19">
        <v>45672.436377314814</v>
      </c>
      <c r="H844" s="19"/>
      <c r="I844" s="20">
        <v>12000</v>
      </c>
      <c r="J844" s="20">
        <v>12000</v>
      </c>
      <c r="K844" s="33" t="e">
        <v>#N/A</v>
      </c>
      <c r="L844" s="18" t="s">
        <v>1824</v>
      </c>
      <c r="M844" s="21">
        <v>0</v>
      </c>
      <c r="N844" s="22"/>
      <c r="O844" s="18"/>
      <c r="P844" s="18" t="s">
        <v>1815</v>
      </c>
      <c r="Q844" s="19">
        <v>45672</v>
      </c>
      <c r="R844" s="19">
        <v>45691</v>
      </c>
      <c r="S844" s="19">
        <v>45714</v>
      </c>
      <c r="T844" s="19"/>
      <c r="U844" s="18">
        <v>2</v>
      </c>
      <c r="V844" s="18" t="s">
        <v>80</v>
      </c>
      <c r="W844" s="21">
        <v>12000</v>
      </c>
      <c r="X844" s="18" t="s">
        <v>1817</v>
      </c>
      <c r="Y844" s="18" t="s">
        <v>1825</v>
      </c>
      <c r="Z844" s="18" t="s">
        <v>1821</v>
      </c>
      <c r="AA844" s="18" t="s">
        <v>83</v>
      </c>
      <c r="AB844" s="18" t="s">
        <v>74</v>
      </c>
      <c r="AC844" s="18" t="s">
        <v>997</v>
      </c>
      <c r="AD844" s="21">
        <v>0</v>
      </c>
      <c r="AE844" s="21">
        <v>0</v>
      </c>
      <c r="AF844" s="21">
        <v>0</v>
      </c>
      <c r="AG844" s="21">
        <v>0</v>
      </c>
      <c r="AH844" s="21">
        <v>0</v>
      </c>
      <c r="AI844" s="21">
        <v>12000</v>
      </c>
      <c r="AJ844" s="21">
        <v>0</v>
      </c>
      <c r="AK844" s="21">
        <v>0</v>
      </c>
      <c r="AL844" s="21">
        <v>0</v>
      </c>
      <c r="AM844" s="21">
        <v>0</v>
      </c>
      <c r="AN844" s="21">
        <v>0</v>
      </c>
      <c r="AO844" s="18"/>
      <c r="AP844" s="19"/>
      <c r="AQ844" s="18"/>
      <c r="AR844" s="21">
        <v>0</v>
      </c>
    </row>
    <row r="845" spans="1:44" x14ac:dyDescent="0.35">
      <c r="A845" s="18">
        <v>800030924</v>
      </c>
      <c r="B845" s="18" t="s">
        <v>65</v>
      </c>
      <c r="C845" s="18" t="s">
        <v>18</v>
      </c>
      <c r="D845" s="18">
        <v>388941</v>
      </c>
      <c r="E845" s="18" t="s">
        <v>1886</v>
      </c>
      <c r="F845" s="18" t="s">
        <v>1887</v>
      </c>
      <c r="G845" s="19">
        <v>45672.436226851853</v>
      </c>
      <c r="H845" s="19"/>
      <c r="I845" s="20">
        <v>12000</v>
      </c>
      <c r="J845" s="20">
        <v>12000</v>
      </c>
      <c r="K845" s="33" t="e">
        <v>#N/A</v>
      </c>
      <c r="L845" s="18" t="s">
        <v>1824</v>
      </c>
      <c r="M845" s="21">
        <v>0</v>
      </c>
      <c r="N845" s="22"/>
      <c r="O845" s="18"/>
      <c r="P845" s="18" t="s">
        <v>1815</v>
      </c>
      <c r="Q845" s="19">
        <v>45672</v>
      </c>
      <c r="R845" s="19">
        <v>45691</v>
      </c>
      <c r="S845" s="19">
        <v>45714</v>
      </c>
      <c r="T845" s="19"/>
      <c r="U845" s="18">
        <v>2</v>
      </c>
      <c r="V845" s="18" t="s">
        <v>80</v>
      </c>
      <c r="W845" s="21">
        <v>12000</v>
      </c>
      <c r="X845" s="18" t="s">
        <v>1817</v>
      </c>
      <c r="Y845" s="18" t="s">
        <v>1825</v>
      </c>
      <c r="Z845" s="18" t="s">
        <v>1821</v>
      </c>
      <c r="AA845" s="18" t="s">
        <v>83</v>
      </c>
      <c r="AB845" s="18" t="s">
        <v>74</v>
      </c>
      <c r="AC845" s="18" t="s">
        <v>997</v>
      </c>
      <c r="AD845" s="21">
        <v>0</v>
      </c>
      <c r="AE845" s="21">
        <v>0</v>
      </c>
      <c r="AF845" s="21">
        <v>0</v>
      </c>
      <c r="AG845" s="21">
        <v>0</v>
      </c>
      <c r="AH845" s="21">
        <v>0</v>
      </c>
      <c r="AI845" s="21">
        <v>12000</v>
      </c>
      <c r="AJ845" s="21">
        <v>0</v>
      </c>
      <c r="AK845" s="21">
        <v>0</v>
      </c>
      <c r="AL845" s="21">
        <v>0</v>
      </c>
      <c r="AM845" s="21">
        <v>0</v>
      </c>
      <c r="AN845" s="21">
        <v>0</v>
      </c>
      <c r="AO845" s="18"/>
      <c r="AP845" s="19"/>
      <c r="AQ845" s="18"/>
      <c r="AR845" s="21">
        <v>0</v>
      </c>
    </row>
    <row r="846" spans="1:44" x14ac:dyDescent="0.35">
      <c r="A846" s="18">
        <v>800030924</v>
      </c>
      <c r="B846" s="18" t="s">
        <v>65</v>
      </c>
      <c r="C846" s="18" t="s">
        <v>18</v>
      </c>
      <c r="D846" s="18">
        <v>388109</v>
      </c>
      <c r="E846" s="18" t="s">
        <v>1888</v>
      </c>
      <c r="F846" s="18" t="s">
        <v>1889</v>
      </c>
      <c r="G846" s="19">
        <v>45670.429548611108</v>
      </c>
      <c r="H846" s="19"/>
      <c r="I846" s="20">
        <v>12000</v>
      </c>
      <c r="J846" s="20">
        <v>12000</v>
      </c>
      <c r="K846" s="33" t="e">
        <v>#N/A</v>
      </c>
      <c r="L846" s="18" t="s">
        <v>1824</v>
      </c>
      <c r="M846" s="21">
        <v>0</v>
      </c>
      <c r="N846" s="22"/>
      <c r="O846" s="18"/>
      <c r="P846" s="18" t="s">
        <v>1815</v>
      </c>
      <c r="Q846" s="19">
        <v>45670</v>
      </c>
      <c r="R846" s="19">
        <v>45691</v>
      </c>
      <c r="S846" s="19">
        <v>45714</v>
      </c>
      <c r="T846" s="19"/>
      <c r="U846" s="18">
        <v>2</v>
      </c>
      <c r="V846" s="18" t="s">
        <v>80</v>
      </c>
      <c r="W846" s="21">
        <v>12000</v>
      </c>
      <c r="X846" s="18" t="s">
        <v>1817</v>
      </c>
      <c r="Y846" s="18" t="s">
        <v>1825</v>
      </c>
      <c r="Z846" s="18" t="s">
        <v>1821</v>
      </c>
      <c r="AA846" s="18" t="s">
        <v>83</v>
      </c>
      <c r="AB846" s="18" t="s">
        <v>74</v>
      </c>
      <c r="AC846" s="18" t="s">
        <v>997</v>
      </c>
      <c r="AD846" s="21">
        <v>0</v>
      </c>
      <c r="AE846" s="21">
        <v>0</v>
      </c>
      <c r="AF846" s="21">
        <v>0</v>
      </c>
      <c r="AG846" s="21">
        <v>0</v>
      </c>
      <c r="AH846" s="21">
        <v>0</v>
      </c>
      <c r="AI846" s="21">
        <v>12000</v>
      </c>
      <c r="AJ846" s="21">
        <v>0</v>
      </c>
      <c r="AK846" s="21">
        <v>0</v>
      </c>
      <c r="AL846" s="21">
        <v>0</v>
      </c>
      <c r="AM846" s="21">
        <v>0</v>
      </c>
      <c r="AN846" s="21">
        <v>0</v>
      </c>
      <c r="AO846" s="18"/>
      <c r="AP846" s="19"/>
      <c r="AQ846" s="18"/>
      <c r="AR846" s="21">
        <v>0</v>
      </c>
    </row>
    <row r="847" spans="1:44" x14ac:dyDescent="0.35">
      <c r="A847" s="18">
        <v>800030924</v>
      </c>
      <c r="B847" s="18" t="s">
        <v>65</v>
      </c>
      <c r="C847" s="18" t="s">
        <v>18</v>
      </c>
      <c r="D847" s="18">
        <v>388935</v>
      </c>
      <c r="E847" s="18" t="s">
        <v>1822</v>
      </c>
      <c r="F847" s="18" t="s">
        <v>1823</v>
      </c>
      <c r="G847" s="19">
        <v>45672.436180555553</v>
      </c>
      <c r="H847" s="19">
        <v>45688</v>
      </c>
      <c r="I847" s="20">
        <v>6000</v>
      </c>
      <c r="J847" s="20">
        <v>6000</v>
      </c>
      <c r="K847" s="33" t="e">
        <v>#N/A</v>
      </c>
      <c r="L847" s="18" t="s">
        <v>1824</v>
      </c>
      <c r="M847" s="21">
        <v>0</v>
      </c>
      <c r="N847" s="22"/>
      <c r="O847" s="18"/>
      <c r="P847" s="18" t="s">
        <v>1815</v>
      </c>
      <c r="Q847" s="19">
        <v>45672</v>
      </c>
      <c r="R847" s="19">
        <v>45691</v>
      </c>
      <c r="S847" s="19">
        <v>45714</v>
      </c>
      <c r="T847" s="19"/>
      <c r="U847" s="18">
        <v>2</v>
      </c>
      <c r="V847" s="18" t="s">
        <v>80</v>
      </c>
      <c r="W847" s="21">
        <v>6000</v>
      </c>
      <c r="X847" s="18" t="s">
        <v>1817</v>
      </c>
      <c r="Y847" s="18" t="s">
        <v>1825</v>
      </c>
      <c r="Z847" s="18" t="s">
        <v>1821</v>
      </c>
      <c r="AA847" s="18" t="s">
        <v>83</v>
      </c>
      <c r="AB847" s="18" t="s">
        <v>74</v>
      </c>
      <c r="AC847" s="18" t="s">
        <v>997</v>
      </c>
      <c r="AD847" s="21">
        <v>0</v>
      </c>
      <c r="AE847" s="21">
        <v>0</v>
      </c>
      <c r="AF847" s="21">
        <v>0</v>
      </c>
      <c r="AG847" s="21">
        <v>0</v>
      </c>
      <c r="AH847" s="21">
        <v>0</v>
      </c>
      <c r="AI847" s="21">
        <v>6000</v>
      </c>
      <c r="AJ847" s="21">
        <v>0</v>
      </c>
      <c r="AK847" s="21">
        <v>0</v>
      </c>
      <c r="AL847" s="21">
        <v>0</v>
      </c>
      <c r="AM847" s="21">
        <v>0</v>
      </c>
      <c r="AN847" s="21">
        <v>0</v>
      </c>
      <c r="AO847" s="18"/>
      <c r="AP847" s="19"/>
      <c r="AQ847" s="18"/>
      <c r="AR847" s="21">
        <v>0</v>
      </c>
    </row>
    <row r="848" spans="1:44" x14ac:dyDescent="0.35">
      <c r="A848" s="18">
        <v>800030924</v>
      </c>
      <c r="B848" s="18" t="s">
        <v>65</v>
      </c>
      <c r="C848" s="18" t="s">
        <v>18</v>
      </c>
      <c r="D848" s="18">
        <v>388082</v>
      </c>
      <c r="E848" s="18" t="s">
        <v>1826</v>
      </c>
      <c r="F848" s="18" t="s">
        <v>1827</v>
      </c>
      <c r="G848" s="19">
        <v>45670.429351851853</v>
      </c>
      <c r="H848" s="19">
        <v>45688</v>
      </c>
      <c r="I848" s="20">
        <v>6000</v>
      </c>
      <c r="J848" s="20">
        <v>6000</v>
      </c>
      <c r="K848" s="33" t="e">
        <v>#N/A</v>
      </c>
      <c r="L848" s="18" t="s">
        <v>1824</v>
      </c>
      <c r="M848" s="21">
        <v>0</v>
      </c>
      <c r="N848" s="22"/>
      <c r="O848" s="18"/>
      <c r="P848" s="18" t="s">
        <v>1815</v>
      </c>
      <c r="Q848" s="19">
        <v>45670</v>
      </c>
      <c r="R848" s="19">
        <v>45691</v>
      </c>
      <c r="S848" s="19">
        <v>45714</v>
      </c>
      <c r="T848" s="19"/>
      <c r="U848" s="18">
        <v>2</v>
      </c>
      <c r="V848" s="18" t="s">
        <v>80</v>
      </c>
      <c r="W848" s="21">
        <v>6000</v>
      </c>
      <c r="X848" s="18" t="s">
        <v>1817</v>
      </c>
      <c r="Y848" s="18" t="s">
        <v>1825</v>
      </c>
      <c r="Z848" s="18" t="s">
        <v>1821</v>
      </c>
      <c r="AA848" s="18" t="s">
        <v>83</v>
      </c>
      <c r="AB848" s="18" t="s">
        <v>74</v>
      </c>
      <c r="AC848" s="18" t="s">
        <v>997</v>
      </c>
      <c r="AD848" s="21">
        <v>0</v>
      </c>
      <c r="AE848" s="21">
        <v>0</v>
      </c>
      <c r="AF848" s="21">
        <v>0</v>
      </c>
      <c r="AG848" s="21">
        <v>0</v>
      </c>
      <c r="AH848" s="21">
        <v>0</v>
      </c>
      <c r="AI848" s="21">
        <v>6000</v>
      </c>
      <c r="AJ848" s="21">
        <v>0</v>
      </c>
      <c r="AK848" s="21">
        <v>0</v>
      </c>
      <c r="AL848" s="21">
        <v>0</v>
      </c>
      <c r="AM848" s="21">
        <v>0</v>
      </c>
      <c r="AN848" s="21">
        <v>0</v>
      </c>
      <c r="AO848" s="18"/>
      <c r="AP848" s="19"/>
      <c r="AQ848" s="18"/>
      <c r="AR848" s="21">
        <v>0</v>
      </c>
    </row>
    <row r="849" spans="1:44" x14ac:dyDescent="0.35">
      <c r="A849" s="18">
        <v>800030924</v>
      </c>
      <c r="B849" s="18" t="s">
        <v>65</v>
      </c>
      <c r="C849" s="18" t="s">
        <v>18</v>
      </c>
      <c r="D849" s="18">
        <v>387716</v>
      </c>
      <c r="E849" s="18" t="s">
        <v>1828</v>
      </c>
      <c r="F849" s="18" t="s">
        <v>1829</v>
      </c>
      <c r="G849" s="19">
        <v>45667.424687500003</v>
      </c>
      <c r="H849" s="19">
        <v>45688</v>
      </c>
      <c r="I849" s="20">
        <v>6000</v>
      </c>
      <c r="J849" s="20">
        <v>6000</v>
      </c>
      <c r="K849" s="33" t="e">
        <v>#N/A</v>
      </c>
      <c r="L849" s="18" t="s">
        <v>1824</v>
      </c>
      <c r="M849" s="21">
        <v>0</v>
      </c>
      <c r="N849" s="22"/>
      <c r="O849" s="18"/>
      <c r="P849" s="18" t="s">
        <v>1815</v>
      </c>
      <c r="Q849" s="19">
        <v>45667</v>
      </c>
      <c r="R849" s="19">
        <v>45691</v>
      </c>
      <c r="S849" s="19">
        <v>45714</v>
      </c>
      <c r="T849" s="19"/>
      <c r="U849" s="18">
        <v>2</v>
      </c>
      <c r="V849" s="18" t="s">
        <v>80</v>
      </c>
      <c r="W849" s="21">
        <v>6000</v>
      </c>
      <c r="X849" s="18" t="s">
        <v>1817</v>
      </c>
      <c r="Y849" s="18" t="s">
        <v>1825</v>
      </c>
      <c r="Z849" s="18" t="s">
        <v>1821</v>
      </c>
      <c r="AA849" s="18" t="s">
        <v>83</v>
      </c>
      <c r="AB849" s="18" t="s">
        <v>74</v>
      </c>
      <c r="AC849" s="18" t="s">
        <v>997</v>
      </c>
      <c r="AD849" s="21">
        <v>0</v>
      </c>
      <c r="AE849" s="21">
        <v>0</v>
      </c>
      <c r="AF849" s="21">
        <v>0</v>
      </c>
      <c r="AG849" s="21">
        <v>0</v>
      </c>
      <c r="AH849" s="21">
        <v>0</v>
      </c>
      <c r="AI849" s="21">
        <v>6000</v>
      </c>
      <c r="AJ849" s="21">
        <v>0</v>
      </c>
      <c r="AK849" s="21">
        <v>0</v>
      </c>
      <c r="AL849" s="21">
        <v>0</v>
      </c>
      <c r="AM849" s="21">
        <v>0</v>
      </c>
      <c r="AN849" s="21">
        <v>0</v>
      </c>
      <c r="AO849" s="18"/>
      <c r="AP849" s="19"/>
      <c r="AQ849" s="18"/>
      <c r="AR849" s="21">
        <v>0</v>
      </c>
    </row>
    <row r="850" spans="1:44" x14ac:dyDescent="0.35">
      <c r="A850" s="18">
        <v>800030924</v>
      </c>
      <c r="B850" s="18" t="s">
        <v>65</v>
      </c>
      <c r="C850" s="18" t="s">
        <v>18</v>
      </c>
      <c r="D850" s="18">
        <v>390492</v>
      </c>
      <c r="E850" s="18" t="s">
        <v>1830</v>
      </c>
      <c r="F850" s="18" t="s">
        <v>1831</v>
      </c>
      <c r="G850" s="19">
        <v>45678.288321759261</v>
      </c>
      <c r="H850" s="19"/>
      <c r="I850" s="20">
        <v>6000</v>
      </c>
      <c r="J850" s="20">
        <v>6000</v>
      </c>
      <c r="K850" s="33" t="e">
        <v>#N/A</v>
      </c>
      <c r="L850" s="18" t="s">
        <v>1824</v>
      </c>
      <c r="M850" s="21">
        <v>0</v>
      </c>
      <c r="N850" s="22"/>
      <c r="O850" s="18"/>
      <c r="P850" s="18" t="s">
        <v>1815</v>
      </c>
      <c r="Q850" s="19">
        <v>45678</v>
      </c>
      <c r="R850" s="19">
        <v>45691</v>
      </c>
      <c r="S850" s="19">
        <v>45714</v>
      </c>
      <c r="T850" s="19"/>
      <c r="U850" s="18">
        <v>2</v>
      </c>
      <c r="V850" s="18" t="s">
        <v>80</v>
      </c>
      <c r="W850" s="21">
        <v>6000</v>
      </c>
      <c r="X850" s="18" t="s">
        <v>1817</v>
      </c>
      <c r="Y850" s="18" t="s">
        <v>1825</v>
      </c>
      <c r="Z850" s="18" t="s">
        <v>1821</v>
      </c>
      <c r="AA850" s="18" t="s">
        <v>83</v>
      </c>
      <c r="AB850" s="18" t="s">
        <v>74</v>
      </c>
      <c r="AC850" s="18" t="s">
        <v>997</v>
      </c>
      <c r="AD850" s="21">
        <v>0</v>
      </c>
      <c r="AE850" s="21">
        <v>0</v>
      </c>
      <c r="AF850" s="21">
        <v>0</v>
      </c>
      <c r="AG850" s="21">
        <v>0</v>
      </c>
      <c r="AH850" s="21">
        <v>0</v>
      </c>
      <c r="AI850" s="21">
        <v>6000</v>
      </c>
      <c r="AJ850" s="21">
        <v>0</v>
      </c>
      <c r="AK850" s="21">
        <v>0</v>
      </c>
      <c r="AL850" s="21">
        <v>0</v>
      </c>
      <c r="AM850" s="21">
        <v>0</v>
      </c>
      <c r="AN850" s="21">
        <v>0</v>
      </c>
      <c r="AO850" s="18"/>
      <c r="AP850" s="19"/>
      <c r="AQ850" s="18"/>
      <c r="AR850" s="21">
        <v>0</v>
      </c>
    </row>
    <row r="851" spans="1:44" x14ac:dyDescent="0.35">
      <c r="A851" s="18">
        <v>800030924</v>
      </c>
      <c r="B851" s="18" t="s">
        <v>65</v>
      </c>
      <c r="C851" s="18" t="s">
        <v>18</v>
      </c>
      <c r="D851" s="18">
        <v>390488</v>
      </c>
      <c r="E851" s="18" t="s">
        <v>1832</v>
      </c>
      <c r="F851" s="18" t="s">
        <v>1833</v>
      </c>
      <c r="G851" s="19">
        <v>45678.288287037038</v>
      </c>
      <c r="H851" s="19"/>
      <c r="I851" s="20">
        <v>6000</v>
      </c>
      <c r="J851" s="20">
        <v>6000</v>
      </c>
      <c r="K851" s="33" t="e">
        <v>#N/A</v>
      </c>
      <c r="L851" s="18" t="s">
        <v>1824</v>
      </c>
      <c r="M851" s="21">
        <v>0</v>
      </c>
      <c r="N851" s="22"/>
      <c r="O851" s="18"/>
      <c r="P851" s="18" t="s">
        <v>1815</v>
      </c>
      <c r="Q851" s="19">
        <v>45678</v>
      </c>
      <c r="R851" s="19">
        <v>45691</v>
      </c>
      <c r="S851" s="19">
        <v>45714</v>
      </c>
      <c r="T851" s="19"/>
      <c r="U851" s="18">
        <v>2</v>
      </c>
      <c r="V851" s="18" t="s">
        <v>80</v>
      </c>
      <c r="W851" s="21">
        <v>6000</v>
      </c>
      <c r="X851" s="18" t="s">
        <v>1817</v>
      </c>
      <c r="Y851" s="18" t="s">
        <v>1825</v>
      </c>
      <c r="Z851" s="18" t="s">
        <v>1821</v>
      </c>
      <c r="AA851" s="18" t="s">
        <v>83</v>
      </c>
      <c r="AB851" s="18" t="s">
        <v>74</v>
      </c>
      <c r="AC851" s="18" t="s">
        <v>997</v>
      </c>
      <c r="AD851" s="21">
        <v>0</v>
      </c>
      <c r="AE851" s="21">
        <v>0</v>
      </c>
      <c r="AF851" s="21">
        <v>0</v>
      </c>
      <c r="AG851" s="21">
        <v>0</v>
      </c>
      <c r="AH851" s="21">
        <v>0</v>
      </c>
      <c r="AI851" s="21">
        <v>6000</v>
      </c>
      <c r="AJ851" s="21">
        <v>0</v>
      </c>
      <c r="AK851" s="21">
        <v>0</v>
      </c>
      <c r="AL851" s="21">
        <v>0</v>
      </c>
      <c r="AM851" s="21">
        <v>0</v>
      </c>
      <c r="AN851" s="21">
        <v>0</v>
      </c>
      <c r="AO851" s="18"/>
      <c r="AP851" s="19"/>
      <c r="AQ851" s="18"/>
      <c r="AR851" s="21">
        <v>0</v>
      </c>
    </row>
    <row r="852" spans="1:44" x14ac:dyDescent="0.35">
      <c r="A852" s="18">
        <v>800030924</v>
      </c>
      <c r="B852" s="18" t="s">
        <v>65</v>
      </c>
      <c r="C852" s="18" t="s">
        <v>18</v>
      </c>
      <c r="D852" s="18">
        <v>390486</v>
      </c>
      <c r="E852" s="18" t="s">
        <v>1834</v>
      </c>
      <c r="F852" s="18" t="s">
        <v>1835</v>
      </c>
      <c r="G852" s="19">
        <v>45678.288275462961</v>
      </c>
      <c r="H852" s="19"/>
      <c r="I852" s="20">
        <v>6000</v>
      </c>
      <c r="J852" s="20">
        <v>6000</v>
      </c>
      <c r="K852" s="33" t="e">
        <v>#N/A</v>
      </c>
      <c r="L852" s="18" t="s">
        <v>1824</v>
      </c>
      <c r="M852" s="21">
        <v>0</v>
      </c>
      <c r="N852" s="22"/>
      <c r="O852" s="18"/>
      <c r="P852" s="18" t="s">
        <v>1815</v>
      </c>
      <c r="Q852" s="19">
        <v>45678</v>
      </c>
      <c r="R852" s="19">
        <v>45691</v>
      </c>
      <c r="S852" s="19">
        <v>45714</v>
      </c>
      <c r="T852" s="19"/>
      <c r="U852" s="18">
        <v>2</v>
      </c>
      <c r="V852" s="18" t="s">
        <v>80</v>
      </c>
      <c r="W852" s="21">
        <v>6000</v>
      </c>
      <c r="X852" s="18" t="s">
        <v>1817</v>
      </c>
      <c r="Y852" s="18" t="s">
        <v>1825</v>
      </c>
      <c r="Z852" s="18" t="s">
        <v>1821</v>
      </c>
      <c r="AA852" s="18" t="s">
        <v>83</v>
      </c>
      <c r="AB852" s="18" t="s">
        <v>74</v>
      </c>
      <c r="AC852" s="18" t="s">
        <v>997</v>
      </c>
      <c r="AD852" s="21">
        <v>0</v>
      </c>
      <c r="AE852" s="21">
        <v>0</v>
      </c>
      <c r="AF852" s="21">
        <v>0</v>
      </c>
      <c r="AG852" s="21">
        <v>0</v>
      </c>
      <c r="AH852" s="21">
        <v>0</v>
      </c>
      <c r="AI852" s="21">
        <v>6000</v>
      </c>
      <c r="AJ852" s="21">
        <v>0</v>
      </c>
      <c r="AK852" s="21">
        <v>0</v>
      </c>
      <c r="AL852" s="21">
        <v>0</v>
      </c>
      <c r="AM852" s="21">
        <v>0</v>
      </c>
      <c r="AN852" s="21">
        <v>0</v>
      </c>
      <c r="AO852" s="18"/>
      <c r="AP852" s="19"/>
      <c r="AQ852" s="18"/>
      <c r="AR852" s="21">
        <v>0</v>
      </c>
    </row>
    <row r="853" spans="1:44" x14ac:dyDescent="0.35">
      <c r="A853" s="18">
        <v>800030924</v>
      </c>
      <c r="B853" s="18" t="s">
        <v>65</v>
      </c>
      <c r="C853" s="18" t="s">
        <v>18</v>
      </c>
      <c r="D853" s="18">
        <v>390482</v>
      </c>
      <c r="E853" s="18" t="s">
        <v>1836</v>
      </c>
      <c r="F853" s="18" t="s">
        <v>1837</v>
      </c>
      <c r="G853" s="19">
        <v>45678.288240740738</v>
      </c>
      <c r="H853" s="19"/>
      <c r="I853" s="20">
        <v>6000</v>
      </c>
      <c r="J853" s="20">
        <v>6000</v>
      </c>
      <c r="K853" s="33" t="e">
        <v>#N/A</v>
      </c>
      <c r="L853" s="18" t="s">
        <v>1824</v>
      </c>
      <c r="M853" s="21">
        <v>0</v>
      </c>
      <c r="N853" s="22"/>
      <c r="O853" s="18"/>
      <c r="P853" s="18" t="s">
        <v>1815</v>
      </c>
      <c r="Q853" s="19">
        <v>45678</v>
      </c>
      <c r="R853" s="19">
        <v>45691</v>
      </c>
      <c r="S853" s="19">
        <v>45714</v>
      </c>
      <c r="T853" s="19"/>
      <c r="U853" s="18">
        <v>2</v>
      </c>
      <c r="V853" s="18" t="s">
        <v>80</v>
      </c>
      <c r="W853" s="21">
        <v>6000</v>
      </c>
      <c r="X853" s="18" t="s">
        <v>1817</v>
      </c>
      <c r="Y853" s="18" t="s">
        <v>1825</v>
      </c>
      <c r="Z853" s="18" t="s">
        <v>1821</v>
      </c>
      <c r="AA853" s="18" t="s">
        <v>83</v>
      </c>
      <c r="AB853" s="18" t="s">
        <v>74</v>
      </c>
      <c r="AC853" s="18" t="s">
        <v>997</v>
      </c>
      <c r="AD853" s="21">
        <v>0</v>
      </c>
      <c r="AE853" s="21">
        <v>0</v>
      </c>
      <c r="AF853" s="21">
        <v>0</v>
      </c>
      <c r="AG853" s="21">
        <v>0</v>
      </c>
      <c r="AH853" s="21">
        <v>0</v>
      </c>
      <c r="AI853" s="21">
        <v>6000</v>
      </c>
      <c r="AJ853" s="21">
        <v>0</v>
      </c>
      <c r="AK853" s="21">
        <v>0</v>
      </c>
      <c r="AL853" s="21">
        <v>0</v>
      </c>
      <c r="AM853" s="21">
        <v>0</v>
      </c>
      <c r="AN853" s="21">
        <v>0</v>
      </c>
      <c r="AO853" s="18"/>
      <c r="AP853" s="19"/>
      <c r="AQ853" s="18"/>
      <c r="AR853" s="21">
        <v>0</v>
      </c>
    </row>
    <row r="854" spans="1:44" x14ac:dyDescent="0.35">
      <c r="A854" s="18">
        <v>800030924</v>
      </c>
      <c r="B854" s="18" t="s">
        <v>65</v>
      </c>
      <c r="C854" s="18" t="s">
        <v>18</v>
      </c>
      <c r="D854" s="18">
        <v>390479</v>
      </c>
      <c r="E854" s="18" t="s">
        <v>1838</v>
      </c>
      <c r="F854" s="18" t="s">
        <v>1839</v>
      </c>
      <c r="G854" s="19">
        <v>45678.288217592592</v>
      </c>
      <c r="H854" s="19"/>
      <c r="I854" s="20">
        <v>6000</v>
      </c>
      <c r="J854" s="20">
        <v>6000</v>
      </c>
      <c r="K854" s="33" t="e">
        <v>#N/A</v>
      </c>
      <c r="L854" s="18" t="s">
        <v>1824</v>
      </c>
      <c r="M854" s="21">
        <v>0</v>
      </c>
      <c r="N854" s="22"/>
      <c r="O854" s="18"/>
      <c r="P854" s="18" t="s">
        <v>1815</v>
      </c>
      <c r="Q854" s="19">
        <v>45678</v>
      </c>
      <c r="R854" s="19">
        <v>45691</v>
      </c>
      <c r="S854" s="19">
        <v>45714</v>
      </c>
      <c r="T854" s="19"/>
      <c r="U854" s="18">
        <v>2</v>
      </c>
      <c r="V854" s="18" t="s">
        <v>80</v>
      </c>
      <c r="W854" s="21">
        <v>6000</v>
      </c>
      <c r="X854" s="18" t="s">
        <v>1817</v>
      </c>
      <c r="Y854" s="18" t="s">
        <v>1825</v>
      </c>
      <c r="Z854" s="18" t="s">
        <v>1821</v>
      </c>
      <c r="AA854" s="18" t="s">
        <v>83</v>
      </c>
      <c r="AB854" s="18" t="s">
        <v>74</v>
      </c>
      <c r="AC854" s="18" t="s">
        <v>997</v>
      </c>
      <c r="AD854" s="21">
        <v>0</v>
      </c>
      <c r="AE854" s="21">
        <v>0</v>
      </c>
      <c r="AF854" s="21">
        <v>0</v>
      </c>
      <c r="AG854" s="21">
        <v>0</v>
      </c>
      <c r="AH854" s="21">
        <v>0</v>
      </c>
      <c r="AI854" s="21">
        <v>6000</v>
      </c>
      <c r="AJ854" s="21">
        <v>0</v>
      </c>
      <c r="AK854" s="21">
        <v>0</v>
      </c>
      <c r="AL854" s="21">
        <v>0</v>
      </c>
      <c r="AM854" s="21">
        <v>0</v>
      </c>
      <c r="AN854" s="21">
        <v>0</v>
      </c>
      <c r="AO854" s="18"/>
      <c r="AP854" s="19"/>
      <c r="AQ854" s="18"/>
      <c r="AR854" s="21">
        <v>0</v>
      </c>
    </row>
    <row r="855" spans="1:44" x14ac:dyDescent="0.35">
      <c r="A855" s="18">
        <v>800030924</v>
      </c>
      <c r="B855" s="18" t="s">
        <v>65</v>
      </c>
      <c r="C855" s="18" t="s">
        <v>18</v>
      </c>
      <c r="D855" s="18">
        <v>390474</v>
      </c>
      <c r="E855" s="18" t="s">
        <v>1840</v>
      </c>
      <c r="F855" s="18" t="s">
        <v>1841</v>
      </c>
      <c r="G855" s="19">
        <v>45678.288182870368</v>
      </c>
      <c r="H855" s="19"/>
      <c r="I855" s="20">
        <v>6000</v>
      </c>
      <c r="J855" s="20">
        <v>6000</v>
      </c>
      <c r="K855" s="33" t="e">
        <v>#N/A</v>
      </c>
      <c r="L855" s="18" t="s">
        <v>1824</v>
      </c>
      <c r="M855" s="21">
        <v>0</v>
      </c>
      <c r="N855" s="22"/>
      <c r="O855" s="18"/>
      <c r="P855" s="18" t="s">
        <v>1815</v>
      </c>
      <c r="Q855" s="19">
        <v>45678</v>
      </c>
      <c r="R855" s="19">
        <v>45691</v>
      </c>
      <c r="S855" s="19">
        <v>45714</v>
      </c>
      <c r="T855" s="19"/>
      <c r="U855" s="18">
        <v>2</v>
      </c>
      <c r="V855" s="18" t="s">
        <v>80</v>
      </c>
      <c r="W855" s="21">
        <v>6000</v>
      </c>
      <c r="X855" s="18" t="s">
        <v>1817</v>
      </c>
      <c r="Y855" s="18" t="s">
        <v>1825</v>
      </c>
      <c r="Z855" s="18" t="s">
        <v>1821</v>
      </c>
      <c r="AA855" s="18" t="s">
        <v>83</v>
      </c>
      <c r="AB855" s="18" t="s">
        <v>74</v>
      </c>
      <c r="AC855" s="18" t="s">
        <v>997</v>
      </c>
      <c r="AD855" s="21">
        <v>0</v>
      </c>
      <c r="AE855" s="21">
        <v>0</v>
      </c>
      <c r="AF855" s="21">
        <v>0</v>
      </c>
      <c r="AG855" s="21">
        <v>0</v>
      </c>
      <c r="AH855" s="21">
        <v>0</v>
      </c>
      <c r="AI855" s="21">
        <v>6000</v>
      </c>
      <c r="AJ855" s="21">
        <v>0</v>
      </c>
      <c r="AK855" s="21">
        <v>0</v>
      </c>
      <c r="AL855" s="21">
        <v>0</v>
      </c>
      <c r="AM855" s="21">
        <v>0</v>
      </c>
      <c r="AN855" s="21">
        <v>0</v>
      </c>
      <c r="AO855" s="18"/>
      <c r="AP855" s="19"/>
      <c r="AQ855" s="18"/>
      <c r="AR855" s="21">
        <v>0</v>
      </c>
    </row>
    <row r="856" spans="1:44" x14ac:dyDescent="0.35">
      <c r="A856" s="18">
        <v>800030924</v>
      </c>
      <c r="B856" s="18" t="s">
        <v>65</v>
      </c>
      <c r="C856" s="18" t="s">
        <v>18</v>
      </c>
      <c r="D856" s="18">
        <v>390463</v>
      </c>
      <c r="E856" s="18" t="s">
        <v>1842</v>
      </c>
      <c r="F856" s="18" t="s">
        <v>1843</v>
      </c>
      <c r="G856" s="19">
        <v>45678.288113425922</v>
      </c>
      <c r="H856" s="19"/>
      <c r="I856" s="20">
        <v>6000</v>
      </c>
      <c r="J856" s="20">
        <v>6000</v>
      </c>
      <c r="K856" s="33" t="e">
        <v>#N/A</v>
      </c>
      <c r="L856" s="18" t="s">
        <v>1824</v>
      </c>
      <c r="M856" s="21">
        <v>0</v>
      </c>
      <c r="N856" s="22"/>
      <c r="O856" s="18"/>
      <c r="P856" s="18" t="s">
        <v>1815</v>
      </c>
      <c r="Q856" s="19">
        <v>45678</v>
      </c>
      <c r="R856" s="19">
        <v>45691</v>
      </c>
      <c r="S856" s="19">
        <v>45714</v>
      </c>
      <c r="T856" s="19"/>
      <c r="U856" s="18">
        <v>2</v>
      </c>
      <c r="V856" s="18" t="s">
        <v>80</v>
      </c>
      <c r="W856" s="21">
        <v>6000</v>
      </c>
      <c r="X856" s="18" t="s">
        <v>1817</v>
      </c>
      <c r="Y856" s="18" t="s">
        <v>1825</v>
      </c>
      <c r="Z856" s="18" t="s">
        <v>1821</v>
      </c>
      <c r="AA856" s="18" t="s">
        <v>83</v>
      </c>
      <c r="AB856" s="18" t="s">
        <v>74</v>
      </c>
      <c r="AC856" s="18" t="s">
        <v>997</v>
      </c>
      <c r="AD856" s="21">
        <v>0</v>
      </c>
      <c r="AE856" s="21">
        <v>0</v>
      </c>
      <c r="AF856" s="21">
        <v>0</v>
      </c>
      <c r="AG856" s="21">
        <v>0</v>
      </c>
      <c r="AH856" s="21">
        <v>0</v>
      </c>
      <c r="AI856" s="21">
        <v>6000</v>
      </c>
      <c r="AJ856" s="21">
        <v>0</v>
      </c>
      <c r="AK856" s="21">
        <v>0</v>
      </c>
      <c r="AL856" s="21">
        <v>0</v>
      </c>
      <c r="AM856" s="21">
        <v>0</v>
      </c>
      <c r="AN856" s="21">
        <v>0</v>
      </c>
      <c r="AO856" s="18"/>
      <c r="AP856" s="19"/>
      <c r="AQ856" s="18"/>
      <c r="AR856" s="21">
        <v>0</v>
      </c>
    </row>
    <row r="857" spans="1:44" x14ac:dyDescent="0.35">
      <c r="A857" s="18">
        <v>800030924</v>
      </c>
      <c r="B857" s="18" t="s">
        <v>65</v>
      </c>
      <c r="C857" s="18" t="s">
        <v>18</v>
      </c>
      <c r="D857" s="18">
        <v>390458</v>
      </c>
      <c r="E857" s="18" t="s">
        <v>1844</v>
      </c>
      <c r="F857" s="18" t="s">
        <v>1845</v>
      </c>
      <c r="G857" s="19">
        <v>45678.288078703707</v>
      </c>
      <c r="H857" s="19"/>
      <c r="I857" s="20">
        <v>6000</v>
      </c>
      <c r="J857" s="20">
        <v>6000</v>
      </c>
      <c r="K857" s="33" t="e">
        <v>#N/A</v>
      </c>
      <c r="L857" s="18" t="s">
        <v>1824</v>
      </c>
      <c r="M857" s="21">
        <v>0</v>
      </c>
      <c r="N857" s="22"/>
      <c r="O857" s="18"/>
      <c r="P857" s="18" t="s">
        <v>1815</v>
      </c>
      <c r="Q857" s="19">
        <v>45678</v>
      </c>
      <c r="R857" s="19">
        <v>45691</v>
      </c>
      <c r="S857" s="19">
        <v>45714</v>
      </c>
      <c r="T857" s="19"/>
      <c r="U857" s="18">
        <v>2</v>
      </c>
      <c r="V857" s="18" t="s">
        <v>80</v>
      </c>
      <c r="W857" s="21">
        <v>6000</v>
      </c>
      <c r="X857" s="18" t="s">
        <v>1817</v>
      </c>
      <c r="Y857" s="18" t="s">
        <v>1825</v>
      </c>
      <c r="Z857" s="18" t="s">
        <v>1821</v>
      </c>
      <c r="AA857" s="18" t="s">
        <v>83</v>
      </c>
      <c r="AB857" s="18" t="s">
        <v>74</v>
      </c>
      <c r="AC857" s="18" t="s">
        <v>997</v>
      </c>
      <c r="AD857" s="21">
        <v>0</v>
      </c>
      <c r="AE857" s="21">
        <v>0</v>
      </c>
      <c r="AF857" s="21">
        <v>0</v>
      </c>
      <c r="AG857" s="21">
        <v>0</v>
      </c>
      <c r="AH857" s="21">
        <v>0</v>
      </c>
      <c r="AI857" s="21">
        <v>6000</v>
      </c>
      <c r="AJ857" s="21">
        <v>0</v>
      </c>
      <c r="AK857" s="21">
        <v>0</v>
      </c>
      <c r="AL857" s="21">
        <v>0</v>
      </c>
      <c r="AM857" s="21">
        <v>0</v>
      </c>
      <c r="AN857" s="21">
        <v>0</v>
      </c>
      <c r="AO857" s="18"/>
      <c r="AP857" s="19"/>
      <c r="AQ857" s="18"/>
      <c r="AR857" s="21">
        <v>0</v>
      </c>
    </row>
    <row r="858" spans="1:44" x14ac:dyDescent="0.35">
      <c r="A858" s="18">
        <v>800030924</v>
      </c>
      <c r="B858" s="18" t="s">
        <v>65</v>
      </c>
      <c r="C858" s="18" t="s">
        <v>18</v>
      </c>
      <c r="D858" s="18">
        <v>390456</v>
      </c>
      <c r="E858" s="18" t="s">
        <v>1846</v>
      </c>
      <c r="F858" s="18" t="s">
        <v>1847</v>
      </c>
      <c r="G858" s="19">
        <v>45678.288055555553</v>
      </c>
      <c r="H858" s="19"/>
      <c r="I858" s="20">
        <v>6000</v>
      </c>
      <c r="J858" s="20">
        <v>6000</v>
      </c>
      <c r="K858" s="33" t="e">
        <v>#N/A</v>
      </c>
      <c r="L858" s="18" t="s">
        <v>1824</v>
      </c>
      <c r="M858" s="21">
        <v>0</v>
      </c>
      <c r="N858" s="22"/>
      <c r="O858" s="18"/>
      <c r="P858" s="18" t="s">
        <v>1815</v>
      </c>
      <c r="Q858" s="19">
        <v>45678</v>
      </c>
      <c r="R858" s="19">
        <v>45691</v>
      </c>
      <c r="S858" s="19">
        <v>45714</v>
      </c>
      <c r="T858" s="19"/>
      <c r="U858" s="18">
        <v>2</v>
      </c>
      <c r="V858" s="18" t="s">
        <v>80</v>
      </c>
      <c r="W858" s="21">
        <v>6000</v>
      </c>
      <c r="X858" s="18" t="s">
        <v>1817</v>
      </c>
      <c r="Y858" s="18" t="s">
        <v>1825</v>
      </c>
      <c r="Z858" s="18" t="s">
        <v>1821</v>
      </c>
      <c r="AA858" s="18" t="s">
        <v>83</v>
      </c>
      <c r="AB858" s="18" t="s">
        <v>74</v>
      </c>
      <c r="AC858" s="18" t="s">
        <v>997</v>
      </c>
      <c r="AD858" s="21">
        <v>0</v>
      </c>
      <c r="AE858" s="21">
        <v>0</v>
      </c>
      <c r="AF858" s="21">
        <v>0</v>
      </c>
      <c r="AG858" s="21">
        <v>0</v>
      </c>
      <c r="AH858" s="21">
        <v>0</v>
      </c>
      <c r="AI858" s="21">
        <v>6000</v>
      </c>
      <c r="AJ858" s="21">
        <v>0</v>
      </c>
      <c r="AK858" s="21">
        <v>0</v>
      </c>
      <c r="AL858" s="21">
        <v>0</v>
      </c>
      <c r="AM858" s="21">
        <v>0</v>
      </c>
      <c r="AN858" s="21">
        <v>0</v>
      </c>
      <c r="AO858" s="18"/>
      <c r="AP858" s="19"/>
      <c r="AQ858" s="18"/>
      <c r="AR858" s="21">
        <v>0</v>
      </c>
    </row>
    <row r="859" spans="1:44" x14ac:dyDescent="0.35">
      <c r="A859" s="18">
        <v>800030924</v>
      </c>
      <c r="B859" s="18" t="s">
        <v>65</v>
      </c>
      <c r="C859" s="18" t="s">
        <v>18</v>
      </c>
      <c r="D859" s="18">
        <v>388969</v>
      </c>
      <c r="E859" s="18" t="s">
        <v>1848</v>
      </c>
      <c r="F859" s="18" t="s">
        <v>1849</v>
      </c>
      <c r="G859" s="19">
        <v>45672.43645833333</v>
      </c>
      <c r="H859" s="19"/>
      <c r="I859" s="20">
        <v>6000</v>
      </c>
      <c r="J859" s="20">
        <v>6000</v>
      </c>
      <c r="K859" s="33" t="e">
        <v>#N/A</v>
      </c>
      <c r="L859" s="18" t="s">
        <v>1824</v>
      </c>
      <c r="M859" s="21">
        <v>0</v>
      </c>
      <c r="N859" s="22"/>
      <c r="O859" s="18"/>
      <c r="P859" s="18" t="s">
        <v>1815</v>
      </c>
      <c r="Q859" s="19">
        <v>45672</v>
      </c>
      <c r="R859" s="19">
        <v>45691</v>
      </c>
      <c r="S859" s="19">
        <v>45714</v>
      </c>
      <c r="T859" s="19"/>
      <c r="U859" s="18">
        <v>2</v>
      </c>
      <c r="V859" s="18" t="s">
        <v>80</v>
      </c>
      <c r="W859" s="21">
        <v>6000</v>
      </c>
      <c r="X859" s="18" t="s">
        <v>1817</v>
      </c>
      <c r="Y859" s="18" t="s">
        <v>1825</v>
      </c>
      <c r="Z859" s="18" t="s">
        <v>1821</v>
      </c>
      <c r="AA859" s="18" t="s">
        <v>83</v>
      </c>
      <c r="AB859" s="18" t="s">
        <v>74</v>
      </c>
      <c r="AC859" s="18" t="s">
        <v>997</v>
      </c>
      <c r="AD859" s="21">
        <v>0</v>
      </c>
      <c r="AE859" s="21">
        <v>0</v>
      </c>
      <c r="AF859" s="21">
        <v>0</v>
      </c>
      <c r="AG859" s="21">
        <v>0</v>
      </c>
      <c r="AH859" s="21">
        <v>0</v>
      </c>
      <c r="AI859" s="21">
        <v>6000</v>
      </c>
      <c r="AJ859" s="21">
        <v>0</v>
      </c>
      <c r="AK859" s="21">
        <v>0</v>
      </c>
      <c r="AL859" s="21">
        <v>0</v>
      </c>
      <c r="AM859" s="21">
        <v>0</v>
      </c>
      <c r="AN859" s="21">
        <v>0</v>
      </c>
      <c r="AO859" s="18"/>
      <c r="AP859" s="19"/>
      <c r="AQ859" s="18"/>
      <c r="AR859" s="21">
        <v>0</v>
      </c>
    </row>
    <row r="860" spans="1:44" x14ac:dyDescent="0.35">
      <c r="A860" s="18">
        <v>800030924</v>
      </c>
      <c r="B860" s="18" t="s">
        <v>65</v>
      </c>
      <c r="C860" s="18" t="s">
        <v>18</v>
      </c>
      <c r="D860" s="18">
        <v>388962</v>
      </c>
      <c r="E860" s="18" t="s">
        <v>1850</v>
      </c>
      <c r="F860" s="18" t="s">
        <v>1851</v>
      </c>
      <c r="G860" s="19">
        <v>45672.436400462961</v>
      </c>
      <c r="H860" s="19"/>
      <c r="I860" s="20">
        <v>6000</v>
      </c>
      <c r="J860" s="20">
        <v>6000</v>
      </c>
      <c r="K860" s="33" t="e">
        <v>#N/A</v>
      </c>
      <c r="L860" s="18" t="s">
        <v>1824</v>
      </c>
      <c r="M860" s="21">
        <v>0</v>
      </c>
      <c r="N860" s="22"/>
      <c r="O860" s="18"/>
      <c r="P860" s="18" t="s">
        <v>1815</v>
      </c>
      <c r="Q860" s="19">
        <v>45672</v>
      </c>
      <c r="R860" s="19">
        <v>45691</v>
      </c>
      <c r="S860" s="19">
        <v>45714</v>
      </c>
      <c r="T860" s="19"/>
      <c r="U860" s="18">
        <v>2</v>
      </c>
      <c r="V860" s="18" t="s">
        <v>80</v>
      </c>
      <c r="W860" s="21">
        <v>6000</v>
      </c>
      <c r="X860" s="18" t="s">
        <v>1817</v>
      </c>
      <c r="Y860" s="18" t="s">
        <v>1825</v>
      </c>
      <c r="Z860" s="18" t="s">
        <v>1821</v>
      </c>
      <c r="AA860" s="18" t="s">
        <v>83</v>
      </c>
      <c r="AB860" s="18" t="s">
        <v>74</v>
      </c>
      <c r="AC860" s="18" t="s">
        <v>997</v>
      </c>
      <c r="AD860" s="21">
        <v>0</v>
      </c>
      <c r="AE860" s="21">
        <v>0</v>
      </c>
      <c r="AF860" s="21">
        <v>0</v>
      </c>
      <c r="AG860" s="21">
        <v>0</v>
      </c>
      <c r="AH860" s="21">
        <v>0</v>
      </c>
      <c r="AI860" s="21">
        <v>6000</v>
      </c>
      <c r="AJ860" s="21">
        <v>0</v>
      </c>
      <c r="AK860" s="21">
        <v>0</v>
      </c>
      <c r="AL860" s="21">
        <v>0</v>
      </c>
      <c r="AM860" s="21">
        <v>0</v>
      </c>
      <c r="AN860" s="21">
        <v>0</v>
      </c>
      <c r="AO860" s="18"/>
      <c r="AP860" s="19"/>
      <c r="AQ860" s="18"/>
      <c r="AR860" s="21">
        <v>0</v>
      </c>
    </row>
    <row r="861" spans="1:44" x14ac:dyDescent="0.35">
      <c r="A861" s="18">
        <v>800030924</v>
      </c>
      <c r="B861" s="18" t="s">
        <v>65</v>
      </c>
      <c r="C861" s="18" t="s">
        <v>18</v>
      </c>
      <c r="D861" s="18">
        <v>388960</v>
      </c>
      <c r="E861" s="18" t="s">
        <v>1852</v>
      </c>
      <c r="F861" s="18" t="s">
        <v>1853</v>
      </c>
      <c r="G861" s="19">
        <v>45672.436377314814</v>
      </c>
      <c r="H861" s="19"/>
      <c r="I861" s="20">
        <v>6000</v>
      </c>
      <c r="J861" s="20">
        <v>6000</v>
      </c>
      <c r="K861" s="33" t="e">
        <v>#N/A</v>
      </c>
      <c r="L861" s="18" t="s">
        <v>1824</v>
      </c>
      <c r="M861" s="21">
        <v>0</v>
      </c>
      <c r="N861" s="22"/>
      <c r="O861" s="18"/>
      <c r="P861" s="18" t="s">
        <v>1815</v>
      </c>
      <c r="Q861" s="19">
        <v>45672</v>
      </c>
      <c r="R861" s="19">
        <v>45691</v>
      </c>
      <c r="S861" s="19">
        <v>45714</v>
      </c>
      <c r="T861" s="19"/>
      <c r="U861" s="18">
        <v>2</v>
      </c>
      <c r="V861" s="18" t="s">
        <v>80</v>
      </c>
      <c r="W861" s="21">
        <v>6000</v>
      </c>
      <c r="X861" s="18" t="s">
        <v>1817</v>
      </c>
      <c r="Y861" s="18" t="s">
        <v>1825</v>
      </c>
      <c r="Z861" s="18" t="s">
        <v>1821</v>
      </c>
      <c r="AA861" s="18" t="s">
        <v>83</v>
      </c>
      <c r="AB861" s="18" t="s">
        <v>74</v>
      </c>
      <c r="AC861" s="18" t="s">
        <v>997</v>
      </c>
      <c r="AD861" s="21">
        <v>0</v>
      </c>
      <c r="AE861" s="21">
        <v>0</v>
      </c>
      <c r="AF861" s="21">
        <v>0</v>
      </c>
      <c r="AG861" s="21">
        <v>0</v>
      </c>
      <c r="AH861" s="21">
        <v>0</v>
      </c>
      <c r="AI861" s="21">
        <v>6000</v>
      </c>
      <c r="AJ861" s="21">
        <v>0</v>
      </c>
      <c r="AK861" s="21">
        <v>0</v>
      </c>
      <c r="AL861" s="21">
        <v>0</v>
      </c>
      <c r="AM861" s="21">
        <v>0</v>
      </c>
      <c r="AN861" s="21">
        <v>0</v>
      </c>
      <c r="AO861" s="18"/>
      <c r="AP861" s="19"/>
      <c r="AQ861" s="18"/>
      <c r="AR861" s="21">
        <v>0</v>
      </c>
    </row>
    <row r="862" spans="1:44" x14ac:dyDescent="0.35">
      <c r="A862" s="18">
        <v>800030924</v>
      </c>
      <c r="B862" s="18" t="s">
        <v>65</v>
      </c>
      <c r="C862" s="18" t="s">
        <v>18</v>
      </c>
      <c r="D862" s="18">
        <v>388944</v>
      </c>
      <c r="E862" s="18" t="s">
        <v>1854</v>
      </c>
      <c r="F862" s="18" t="s">
        <v>1855</v>
      </c>
      <c r="G862" s="19">
        <v>45672.436249999999</v>
      </c>
      <c r="H862" s="19"/>
      <c r="I862" s="20">
        <v>6000</v>
      </c>
      <c r="J862" s="20">
        <v>6000</v>
      </c>
      <c r="K862" s="33" t="e">
        <v>#N/A</v>
      </c>
      <c r="L862" s="18" t="s">
        <v>1824</v>
      </c>
      <c r="M862" s="21">
        <v>0</v>
      </c>
      <c r="N862" s="22"/>
      <c r="O862" s="18"/>
      <c r="P862" s="18" t="s">
        <v>1815</v>
      </c>
      <c r="Q862" s="19">
        <v>45672</v>
      </c>
      <c r="R862" s="19">
        <v>45691</v>
      </c>
      <c r="S862" s="19">
        <v>45714</v>
      </c>
      <c r="T862" s="19"/>
      <c r="U862" s="18">
        <v>2</v>
      </c>
      <c r="V862" s="18" t="s">
        <v>80</v>
      </c>
      <c r="W862" s="21">
        <v>6000</v>
      </c>
      <c r="X862" s="18" t="s">
        <v>1817</v>
      </c>
      <c r="Y862" s="18" t="s">
        <v>1825</v>
      </c>
      <c r="Z862" s="18" t="s">
        <v>1821</v>
      </c>
      <c r="AA862" s="18" t="s">
        <v>83</v>
      </c>
      <c r="AB862" s="18" t="s">
        <v>74</v>
      </c>
      <c r="AC862" s="18" t="s">
        <v>997</v>
      </c>
      <c r="AD862" s="21">
        <v>0</v>
      </c>
      <c r="AE862" s="21">
        <v>0</v>
      </c>
      <c r="AF862" s="21">
        <v>0</v>
      </c>
      <c r="AG862" s="21">
        <v>0</v>
      </c>
      <c r="AH862" s="21">
        <v>0</v>
      </c>
      <c r="AI862" s="21">
        <v>6000</v>
      </c>
      <c r="AJ862" s="21">
        <v>0</v>
      </c>
      <c r="AK862" s="21">
        <v>0</v>
      </c>
      <c r="AL862" s="21">
        <v>0</v>
      </c>
      <c r="AM862" s="21">
        <v>0</v>
      </c>
      <c r="AN862" s="21">
        <v>0</v>
      </c>
      <c r="AO862" s="18"/>
      <c r="AP862" s="19"/>
      <c r="AQ862" s="18"/>
      <c r="AR862" s="21">
        <v>0</v>
      </c>
    </row>
    <row r="863" spans="1:44" x14ac:dyDescent="0.35">
      <c r="A863" s="18">
        <v>800030924</v>
      </c>
      <c r="B863" s="18" t="s">
        <v>65</v>
      </c>
      <c r="C863" s="18" t="s">
        <v>18</v>
      </c>
      <c r="D863" s="18">
        <v>388116</v>
      </c>
      <c r="E863" s="18" t="s">
        <v>1856</v>
      </c>
      <c r="F863" s="18" t="s">
        <v>1857</v>
      </c>
      <c r="G863" s="19">
        <v>45670.429606481484</v>
      </c>
      <c r="H863" s="19"/>
      <c r="I863" s="20">
        <v>6000</v>
      </c>
      <c r="J863" s="20">
        <v>6000</v>
      </c>
      <c r="K863" s="33" t="e">
        <v>#N/A</v>
      </c>
      <c r="L863" s="18" t="s">
        <v>1824</v>
      </c>
      <c r="M863" s="21">
        <v>0</v>
      </c>
      <c r="N863" s="22"/>
      <c r="O863" s="18"/>
      <c r="P863" s="18" t="s">
        <v>1815</v>
      </c>
      <c r="Q863" s="19">
        <v>45670</v>
      </c>
      <c r="R863" s="19">
        <v>45691</v>
      </c>
      <c r="S863" s="19">
        <v>45714</v>
      </c>
      <c r="T863" s="19"/>
      <c r="U863" s="18">
        <v>2</v>
      </c>
      <c r="V863" s="18" t="s">
        <v>80</v>
      </c>
      <c r="W863" s="21">
        <v>6000</v>
      </c>
      <c r="X863" s="18" t="s">
        <v>1817</v>
      </c>
      <c r="Y863" s="18" t="s">
        <v>1825</v>
      </c>
      <c r="Z863" s="18" t="s">
        <v>1821</v>
      </c>
      <c r="AA863" s="18" t="s">
        <v>83</v>
      </c>
      <c r="AB863" s="18" t="s">
        <v>74</v>
      </c>
      <c r="AC863" s="18" t="s">
        <v>997</v>
      </c>
      <c r="AD863" s="21">
        <v>0</v>
      </c>
      <c r="AE863" s="21">
        <v>0</v>
      </c>
      <c r="AF863" s="21">
        <v>0</v>
      </c>
      <c r="AG863" s="21">
        <v>0</v>
      </c>
      <c r="AH863" s="21">
        <v>0</v>
      </c>
      <c r="AI863" s="21">
        <v>6000</v>
      </c>
      <c r="AJ863" s="21">
        <v>0</v>
      </c>
      <c r="AK863" s="21">
        <v>0</v>
      </c>
      <c r="AL863" s="21">
        <v>0</v>
      </c>
      <c r="AM863" s="21">
        <v>0</v>
      </c>
      <c r="AN863" s="21">
        <v>0</v>
      </c>
      <c r="AO863" s="18"/>
      <c r="AP863" s="19"/>
      <c r="AQ863" s="18"/>
      <c r="AR863" s="21">
        <v>0</v>
      </c>
    </row>
    <row r="864" spans="1:44" x14ac:dyDescent="0.35">
      <c r="A864" s="18">
        <v>800030924</v>
      </c>
      <c r="B864" s="18" t="s">
        <v>65</v>
      </c>
      <c r="C864" s="18" t="s">
        <v>18</v>
      </c>
      <c r="D864" s="18">
        <v>388113</v>
      </c>
      <c r="E864" s="18" t="s">
        <v>1858</v>
      </c>
      <c r="F864" s="18" t="s">
        <v>1859</v>
      </c>
      <c r="G864" s="19">
        <v>45670.429583333331</v>
      </c>
      <c r="H864" s="19"/>
      <c r="I864" s="20">
        <v>6000</v>
      </c>
      <c r="J864" s="20">
        <v>6000</v>
      </c>
      <c r="K864" s="33" t="e">
        <v>#N/A</v>
      </c>
      <c r="L864" s="18" t="s">
        <v>1824</v>
      </c>
      <c r="M864" s="21">
        <v>0</v>
      </c>
      <c r="N864" s="22"/>
      <c r="O864" s="18"/>
      <c r="P864" s="18" t="s">
        <v>1815</v>
      </c>
      <c r="Q864" s="19">
        <v>45670</v>
      </c>
      <c r="R864" s="19">
        <v>45691</v>
      </c>
      <c r="S864" s="19">
        <v>45714</v>
      </c>
      <c r="T864" s="19"/>
      <c r="U864" s="18">
        <v>2</v>
      </c>
      <c r="V864" s="18" t="s">
        <v>80</v>
      </c>
      <c r="W864" s="21">
        <v>6000</v>
      </c>
      <c r="X864" s="18" t="s">
        <v>1817</v>
      </c>
      <c r="Y864" s="18" t="s">
        <v>1825</v>
      </c>
      <c r="Z864" s="18" t="s">
        <v>1821</v>
      </c>
      <c r="AA864" s="18" t="s">
        <v>83</v>
      </c>
      <c r="AB864" s="18" t="s">
        <v>74</v>
      </c>
      <c r="AC864" s="18" t="s">
        <v>997</v>
      </c>
      <c r="AD864" s="21">
        <v>0</v>
      </c>
      <c r="AE864" s="21">
        <v>0</v>
      </c>
      <c r="AF864" s="21">
        <v>0</v>
      </c>
      <c r="AG864" s="21">
        <v>0</v>
      </c>
      <c r="AH864" s="21">
        <v>0</v>
      </c>
      <c r="AI864" s="21">
        <v>6000</v>
      </c>
      <c r="AJ864" s="21">
        <v>0</v>
      </c>
      <c r="AK864" s="21">
        <v>0</v>
      </c>
      <c r="AL864" s="21">
        <v>0</v>
      </c>
      <c r="AM864" s="21">
        <v>0</v>
      </c>
      <c r="AN864" s="21">
        <v>0</v>
      </c>
      <c r="AO864" s="18"/>
      <c r="AP864" s="19"/>
      <c r="AQ864" s="18"/>
      <c r="AR864" s="21">
        <v>0</v>
      </c>
    </row>
    <row r="865" spans="1:44" x14ac:dyDescent="0.35">
      <c r="A865" s="18">
        <v>800030924</v>
      </c>
      <c r="B865" s="18" t="s">
        <v>65</v>
      </c>
      <c r="C865" s="18" t="s">
        <v>18</v>
      </c>
      <c r="D865" s="18">
        <v>388101</v>
      </c>
      <c r="E865" s="18" t="s">
        <v>1860</v>
      </c>
      <c r="F865" s="18" t="s">
        <v>1861</v>
      </c>
      <c r="G865" s="19">
        <v>45670.429490740738</v>
      </c>
      <c r="H865" s="19"/>
      <c r="I865" s="20">
        <v>6000</v>
      </c>
      <c r="J865" s="20">
        <v>6000</v>
      </c>
      <c r="K865" s="33" t="e">
        <v>#N/A</v>
      </c>
      <c r="L865" s="18" t="s">
        <v>1824</v>
      </c>
      <c r="M865" s="21">
        <v>0</v>
      </c>
      <c r="N865" s="22"/>
      <c r="O865" s="18"/>
      <c r="P865" s="18" t="s">
        <v>1815</v>
      </c>
      <c r="Q865" s="19">
        <v>45670</v>
      </c>
      <c r="R865" s="19">
        <v>45691</v>
      </c>
      <c r="S865" s="19">
        <v>45714</v>
      </c>
      <c r="T865" s="19"/>
      <c r="U865" s="18">
        <v>2</v>
      </c>
      <c r="V865" s="18" t="s">
        <v>80</v>
      </c>
      <c r="W865" s="21">
        <v>6000</v>
      </c>
      <c r="X865" s="18" t="s">
        <v>1817</v>
      </c>
      <c r="Y865" s="18" t="s">
        <v>1825</v>
      </c>
      <c r="Z865" s="18" t="s">
        <v>1821</v>
      </c>
      <c r="AA865" s="18" t="s">
        <v>83</v>
      </c>
      <c r="AB865" s="18" t="s">
        <v>74</v>
      </c>
      <c r="AC865" s="18" t="s">
        <v>997</v>
      </c>
      <c r="AD865" s="21">
        <v>0</v>
      </c>
      <c r="AE865" s="21">
        <v>0</v>
      </c>
      <c r="AF865" s="21">
        <v>0</v>
      </c>
      <c r="AG865" s="21">
        <v>0</v>
      </c>
      <c r="AH865" s="21">
        <v>0</v>
      </c>
      <c r="AI865" s="21">
        <v>6000</v>
      </c>
      <c r="AJ865" s="21">
        <v>0</v>
      </c>
      <c r="AK865" s="21">
        <v>0</v>
      </c>
      <c r="AL865" s="21">
        <v>0</v>
      </c>
      <c r="AM865" s="21">
        <v>0</v>
      </c>
      <c r="AN865" s="21">
        <v>0</v>
      </c>
      <c r="AO865" s="18"/>
      <c r="AP865" s="19"/>
      <c r="AQ865" s="18"/>
      <c r="AR865" s="21">
        <v>0</v>
      </c>
    </row>
    <row r="866" spans="1:44" x14ac:dyDescent="0.35">
      <c r="A866" s="18">
        <v>800030924</v>
      </c>
      <c r="B866" s="18" t="s">
        <v>65</v>
      </c>
      <c r="C866" s="18" t="s">
        <v>18</v>
      </c>
      <c r="D866" s="18">
        <v>388087</v>
      </c>
      <c r="E866" s="18" t="s">
        <v>1862</v>
      </c>
      <c r="F866" s="18" t="s">
        <v>1863</v>
      </c>
      <c r="G866" s="19">
        <v>45670.429386574076</v>
      </c>
      <c r="H866" s="19"/>
      <c r="I866" s="20">
        <v>6000</v>
      </c>
      <c r="J866" s="20">
        <v>6000</v>
      </c>
      <c r="K866" s="33" t="e">
        <v>#N/A</v>
      </c>
      <c r="L866" s="18" t="s">
        <v>1824</v>
      </c>
      <c r="M866" s="21">
        <v>0</v>
      </c>
      <c r="N866" s="22"/>
      <c r="O866" s="18"/>
      <c r="P866" s="18" t="s">
        <v>1815</v>
      </c>
      <c r="Q866" s="19">
        <v>45670</v>
      </c>
      <c r="R866" s="19">
        <v>45691</v>
      </c>
      <c r="S866" s="19">
        <v>45714</v>
      </c>
      <c r="T866" s="19"/>
      <c r="U866" s="18">
        <v>2</v>
      </c>
      <c r="V866" s="18" t="s">
        <v>80</v>
      </c>
      <c r="W866" s="21">
        <v>6000</v>
      </c>
      <c r="X866" s="18" t="s">
        <v>1817</v>
      </c>
      <c r="Y866" s="18" t="s">
        <v>1825</v>
      </c>
      <c r="Z866" s="18" t="s">
        <v>1821</v>
      </c>
      <c r="AA866" s="18" t="s">
        <v>83</v>
      </c>
      <c r="AB866" s="18" t="s">
        <v>74</v>
      </c>
      <c r="AC866" s="18" t="s">
        <v>997</v>
      </c>
      <c r="AD866" s="21">
        <v>0</v>
      </c>
      <c r="AE866" s="21">
        <v>0</v>
      </c>
      <c r="AF866" s="21">
        <v>0</v>
      </c>
      <c r="AG866" s="21">
        <v>0</v>
      </c>
      <c r="AH866" s="21">
        <v>0</v>
      </c>
      <c r="AI866" s="21">
        <v>6000</v>
      </c>
      <c r="AJ866" s="21">
        <v>0</v>
      </c>
      <c r="AK866" s="21">
        <v>0</v>
      </c>
      <c r="AL866" s="21">
        <v>0</v>
      </c>
      <c r="AM866" s="21">
        <v>0</v>
      </c>
      <c r="AN866" s="21">
        <v>0</v>
      </c>
      <c r="AO866" s="18"/>
      <c r="AP866" s="19"/>
      <c r="AQ866" s="18"/>
      <c r="AR866" s="21">
        <v>0</v>
      </c>
    </row>
    <row r="867" spans="1:44" x14ac:dyDescent="0.35">
      <c r="A867" s="18">
        <v>800030924</v>
      </c>
      <c r="B867" s="18" t="s">
        <v>65</v>
      </c>
      <c r="C867" s="18" t="s">
        <v>18</v>
      </c>
      <c r="D867" s="18">
        <v>387377</v>
      </c>
      <c r="E867" s="18" t="s">
        <v>1864</v>
      </c>
      <c r="F867" s="18" t="s">
        <v>1865</v>
      </c>
      <c r="G867" s="19">
        <v>45666.421875</v>
      </c>
      <c r="H867" s="19"/>
      <c r="I867" s="20">
        <v>6000</v>
      </c>
      <c r="J867" s="20">
        <v>6000</v>
      </c>
      <c r="K867" s="33" t="e">
        <v>#N/A</v>
      </c>
      <c r="L867" s="18" t="s">
        <v>1824</v>
      </c>
      <c r="M867" s="21">
        <v>0</v>
      </c>
      <c r="N867" s="22"/>
      <c r="O867" s="18"/>
      <c r="P867" s="18" t="s">
        <v>1815</v>
      </c>
      <c r="Q867" s="19">
        <v>45666</v>
      </c>
      <c r="R867" s="19">
        <v>45691</v>
      </c>
      <c r="S867" s="19">
        <v>45714</v>
      </c>
      <c r="T867" s="19"/>
      <c r="U867" s="18">
        <v>2</v>
      </c>
      <c r="V867" s="18" t="s">
        <v>80</v>
      </c>
      <c r="W867" s="21">
        <v>6000</v>
      </c>
      <c r="X867" s="18" t="s">
        <v>1817</v>
      </c>
      <c r="Y867" s="18" t="s">
        <v>1825</v>
      </c>
      <c r="Z867" s="18" t="s">
        <v>1821</v>
      </c>
      <c r="AA867" s="18" t="s">
        <v>83</v>
      </c>
      <c r="AB867" s="18" t="s">
        <v>74</v>
      </c>
      <c r="AC867" s="18" t="s">
        <v>997</v>
      </c>
      <c r="AD867" s="21">
        <v>0</v>
      </c>
      <c r="AE867" s="21">
        <v>0</v>
      </c>
      <c r="AF867" s="21">
        <v>0</v>
      </c>
      <c r="AG867" s="21">
        <v>0</v>
      </c>
      <c r="AH867" s="21">
        <v>0</v>
      </c>
      <c r="AI867" s="21">
        <v>6000</v>
      </c>
      <c r="AJ867" s="21">
        <v>0</v>
      </c>
      <c r="AK867" s="21">
        <v>0</v>
      </c>
      <c r="AL867" s="21">
        <v>0</v>
      </c>
      <c r="AM867" s="21">
        <v>0</v>
      </c>
      <c r="AN867" s="21">
        <v>0</v>
      </c>
      <c r="AO867" s="18"/>
      <c r="AP867" s="19"/>
      <c r="AQ867" s="18"/>
      <c r="AR867" s="21">
        <v>0</v>
      </c>
    </row>
    <row r="868" spans="1:44" x14ac:dyDescent="0.35">
      <c r="A868" s="18">
        <v>800030924</v>
      </c>
      <c r="B868" s="18" t="s">
        <v>65</v>
      </c>
      <c r="C868" s="18" t="s">
        <v>18</v>
      </c>
      <c r="D868" s="18">
        <v>387366</v>
      </c>
      <c r="E868" s="18" t="s">
        <v>1866</v>
      </c>
      <c r="F868" s="18" t="s">
        <v>1867</v>
      </c>
      <c r="G868" s="19">
        <v>45666.421793981484</v>
      </c>
      <c r="H868" s="19"/>
      <c r="I868" s="20">
        <v>6000</v>
      </c>
      <c r="J868" s="20">
        <v>6000</v>
      </c>
      <c r="K868" s="33" t="e">
        <v>#N/A</v>
      </c>
      <c r="L868" s="18" t="s">
        <v>1824</v>
      </c>
      <c r="M868" s="21">
        <v>0</v>
      </c>
      <c r="N868" s="22"/>
      <c r="O868" s="18"/>
      <c r="P868" s="18" t="s">
        <v>1815</v>
      </c>
      <c r="Q868" s="19">
        <v>45666</v>
      </c>
      <c r="R868" s="19">
        <v>45691</v>
      </c>
      <c r="S868" s="19">
        <v>45714</v>
      </c>
      <c r="T868" s="19"/>
      <c r="U868" s="18">
        <v>2</v>
      </c>
      <c r="V868" s="18" t="s">
        <v>80</v>
      </c>
      <c r="W868" s="21">
        <v>6000</v>
      </c>
      <c r="X868" s="18" t="s">
        <v>1817</v>
      </c>
      <c r="Y868" s="18" t="s">
        <v>1825</v>
      </c>
      <c r="Z868" s="18" t="s">
        <v>1821</v>
      </c>
      <c r="AA868" s="18" t="s">
        <v>83</v>
      </c>
      <c r="AB868" s="18" t="s">
        <v>74</v>
      </c>
      <c r="AC868" s="18" t="s">
        <v>997</v>
      </c>
      <c r="AD868" s="21">
        <v>0</v>
      </c>
      <c r="AE868" s="21">
        <v>0</v>
      </c>
      <c r="AF868" s="21">
        <v>0</v>
      </c>
      <c r="AG868" s="21">
        <v>0</v>
      </c>
      <c r="AH868" s="21">
        <v>0</v>
      </c>
      <c r="AI868" s="21">
        <v>6000</v>
      </c>
      <c r="AJ868" s="21">
        <v>0</v>
      </c>
      <c r="AK868" s="21">
        <v>0</v>
      </c>
      <c r="AL868" s="21">
        <v>0</v>
      </c>
      <c r="AM868" s="21">
        <v>0</v>
      </c>
      <c r="AN868" s="21">
        <v>0</v>
      </c>
      <c r="AO868" s="18"/>
      <c r="AP868" s="19"/>
      <c r="AQ868" s="18"/>
      <c r="AR868" s="21">
        <v>0</v>
      </c>
    </row>
    <row r="869" spans="1:44" x14ac:dyDescent="0.35">
      <c r="A869" s="18">
        <v>800030924</v>
      </c>
      <c r="B869" s="18" t="s">
        <v>65</v>
      </c>
      <c r="C869" s="18" t="s">
        <v>18</v>
      </c>
      <c r="D869" s="18">
        <v>387364</v>
      </c>
      <c r="E869" s="18" t="s">
        <v>1868</v>
      </c>
      <c r="F869" s="18" t="s">
        <v>1869</v>
      </c>
      <c r="G869" s="19">
        <v>45666.421782407408</v>
      </c>
      <c r="H869" s="19"/>
      <c r="I869" s="20">
        <v>6000</v>
      </c>
      <c r="J869" s="20">
        <v>6000</v>
      </c>
      <c r="K869" s="33" t="e">
        <v>#N/A</v>
      </c>
      <c r="L869" s="18" t="s">
        <v>1824</v>
      </c>
      <c r="M869" s="21">
        <v>0</v>
      </c>
      <c r="N869" s="22"/>
      <c r="O869" s="18"/>
      <c r="P869" s="18" t="s">
        <v>1815</v>
      </c>
      <c r="Q869" s="19">
        <v>45666</v>
      </c>
      <c r="R869" s="19">
        <v>45691</v>
      </c>
      <c r="S869" s="19">
        <v>45714</v>
      </c>
      <c r="T869" s="19"/>
      <c r="U869" s="18">
        <v>2</v>
      </c>
      <c r="V869" s="18" t="s">
        <v>80</v>
      </c>
      <c r="W869" s="21">
        <v>6000</v>
      </c>
      <c r="X869" s="18" t="s">
        <v>1817</v>
      </c>
      <c r="Y869" s="18" t="s">
        <v>1825</v>
      </c>
      <c r="Z869" s="18" t="s">
        <v>1821</v>
      </c>
      <c r="AA869" s="18" t="s">
        <v>83</v>
      </c>
      <c r="AB869" s="18" t="s">
        <v>74</v>
      </c>
      <c r="AC869" s="18" t="s">
        <v>997</v>
      </c>
      <c r="AD869" s="21">
        <v>0</v>
      </c>
      <c r="AE869" s="21">
        <v>0</v>
      </c>
      <c r="AF869" s="21">
        <v>0</v>
      </c>
      <c r="AG869" s="21">
        <v>0</v>
      </c>
      <c r="AH869" s="21">
        <v>0</v>
      </c>
      <c r="AI869" s="21">
        <v>6000</v>
      </c>
      <c r="AJ869" s="21">
        <v>0</v>
      </c>
      <c r="AK869" s="21">
        <v>0</v>
      </c>
      <c r="AL869" s="21">
        <v>0</v>
      </c>
      <c r="AM869" s="21">
        <v>0</v>
      </c>
      <c r="AN869" s="21">
        <v>0</v>
      </c>
      <c r="AO869" s="18"/>
      <c r="AP869" s="19"/>
      <c r="AQ869" s="18"/>
      <c r="AR869" s="21">
        <v>0</v>
      </c>
    </row>
    <row r="870" spans="1:44" x14ac:dyDescent="0.35">
      <c r="A870" s="18">
        <v>800030924</v>
      </c>
      <c r="B870" s="18" t="s">
        <v>65</v>
      </c>
      <c r="C870" s="18" t="s">
        <v>18</v>
      </c>
      <c r="D870" s="18">
        <v>387363</v>
      </c>
      <c r="E870" s="18" t="s">
        <v>1870</v>
      </c>
      <c r="F870" s="18" t="s">
        <v>1871</v>
      </c>
      <c r="G870" s="19">
        <v>45666.421782407408</v>
      </c>
      <c r="H870" s="19"/>
      <c r="I870" s="20">
        <v>6000</v>
      </c>
      <c r="J870" s="20">
        <v>6000</v>
      </c>
      <c r="K870" s="33" t="e">
        <v>#N/A</v>
      </c>
      <c r="L870" s="18" t="s">
        <v>1824</v>
      </c>
      <c r="M870" s="21">
        <v>0</v>
      </c>
      <c r="N870" s="22"/>
      <c r="O870" s="18"/>
      <c r="P870" s="18" t="s">
        <v>1815</v>
      </c>
      <c r="Q870" s="19">
        <v>45666</v>
      </c>
      <c r="R870" s="19">
        <v>45691</v>
      </c>
      <c r="S870" s="19">
        <v>45714</v>
      </c>
      <c r="T870" s="19"/>
      <c r="U870" s="18">
        <v>2</v>
      </c>
      <c r="V870" s="18" t="s">
        <v>80</v>
      </c>
      <c r="W870" s="21">
        <v>6000</v>
      </c>
      <c r="X870" s="18" t="s">
        <v>1817</v>
      </c>
      <c r="Y870" s="18" t="s">
        <v>1825</v>
      </c>
      <c r="Z870" s="18" t="s">
        <v>1821</v>
      </c>
      <c r="AA870" s="18" t="s">
        <v>83</v>
      </c>
      <c r="AB870" s="18" t="s">
        <v>74</v>
      </c>
      <c r="AC870" s="18" t="s">
        <v>997</v>
      </c>
      <c r="AD870" s="21">
        <v>0</v>
      </c>
      <c r="AE870" s="21">
        <v>0</v>
      </c>
      <c r="AF870" s="21">
        <v>0</v>
      </c>
      <c r="AG870" s="21">
        <v>0</v>
      </c>
      <c r="AH870" s="21">
        <v>0</v>
      </c>
      <c r="AI870" s="21">
        <v>6000</v>
      </c>
      <c r="AJ870" s="21">
        <v>0</v>
      </c>
      <c r="AK870" s="21">
        <v>0</v>
      </c>
      <c r="AL870" s="21">
        <v>0</v>
      </c>
      <c r="AM870" s="21">
        <v>0</v>
      </c>
      <c r="AN870" s="21">
        <v>0</v>
      </c>
      <c r="AO870" s="18"/>
      <c r="AP870" s="19"/>
      <c r="AQ870" s="18"/>
      <c r="AR870" s="21">
        <v>0</v>
      </c>
    </row>
    <row r="871" spans="1:44" x14ac:dyDescent="0.35">
      <c r="A871" s="18">
        <v>800030924</v>
      </c>
      <c r="B871" s="18" t="s">
        <v>65</v>
      </c>
      <c r="C871" s="18" t="s">
        <v>18</v>
      </c>
      <c r="D871" s="18">
        <v>387027</v>
      </c>
      <c r="E871" s="18" t="s">
        <v>1872</v>
      </c>
      <c r="F871" s="18" t="s">
        <v>1873</v>
      </c>
      <c r="G871" s="19">
        <v>45665.419085648151</v>
      </c>
      <c r="H871" s="19"/>
      <c r="I871" s="20">
        <v>6000</v>
      </c>
      <c r="J871" s="20">
        <v>6000</v>
      </c>
      <c r="K871" s="33" t="e">
        <v>#N/A</v>
      </c>
      <c r="L871" s="18" t="s">
        <v>1824</v>
      </c>
      <c r="M871" s="21">
        <v>0</v>
      </c>
      <c r="N871" s="22"/>
      <c r="O871" s="18"/>
      <c r="P871" s="18" t="s">
        <v>1815</v>
      </c>
      <c r="Q871" s="19">
        <v>45665</v>
      </c>
      <c r="R871" s="19">
        <v>45691</v>
      </c>
      <c r="S871" s="19">
        <v>45714</v>
      </c>
      <c r="T871" s="19"/>
      <c r="U871" s="18">
        <v>2</v>
      </c>
      <c r="V871" s="18" t="s">
        <v>80</v>
      </c>
      <c r="W871" s="21">
        <v>6000</v>
      </c>
      <c r="X871" s="18" t="s">
        <v>1817</v>
      </c>
      <c r="Y871" s="18" t="s">
        <v>1825</v>
      </c>
      <c r="Z871" s="18" t="s">
        <v>1821</v>
      </c>
      <c r="AA871" s="18" t="s">
        <v>83</v>
      </c>
      <c r="AB871" s="18" t="s">
        <v>74</v>
      </c>
      <c r="AC871" s="18" t="s">
        <v>997</v>
      </c>
      <c r="AD871" s="21">
        <v>0</v>
      </c>
      <c r="AE871" s="21">
        <v>0</v>
      </c>
      <c r="AF871" s="21">
        <v>0</v>
      </c>
      <c r="AG871" s="21">
        <v>0</v>
      </c>
      <c r="AH871" s="21">
        <v>0</v>
      </c>
      <c r="AI871" s="21">
        <v>6000</v>
      </c>
      <c r="AJ871" s="21">
        <v>0</v>
      </c>
      <c r="AK871" s="21">
        <v>0</v>
      </c>
      <c r="AL871" s="21">
        <v>0</v>
      </c>
      <c r="AM871" s="21">
        <v>0</v>
      </c>
      <c r="AN871" s="21">
        <v>0</v>
      </c>
      <c r="AO871" s="18"/>
      <c r="AP871" s="19"/>
      <c r="AQ871" s="18"/>
      <c r="AR871" s="21">
        <v>0</v>
      </c>
    </row>
    <row r="872" spans="1:44" x14ac:dyDescent="0.35">
      <c r="A872" s="18">
        <v>800030924</v>
      </c>
      <c r="B872" s="18" t="s">
        <v>65</v>
      </c>
      <c r="C872" s="18" t="s">
        <v>18</v>
      </c>
      <c r="D872" s="18">
        <v>387021</v>
      </c>
      <c r="E872" s="18" t="s">
        <v>1874</v>
      </c>
      <c r="F872" s="18" t="s">
        <v>1875</v>
      </c>
      <c r="G872" s="19">
        <v>45665.419039351851</v>
      </c>
      <c r="H872" s="19"/>
      <c r="I872" s="20">
        <v>6000</v>
      </c>
      <c r="J872" s="20">
        <v>6000</v>
      </c>
      <c r="K872" s="33" t="e">
        <v>#N/A</v>
      </c>
      <c r="L872" s="18" t="s">
        <v>1824</v>
      </c>
      <c r="M872" s="21">
        <v>0</v>
      </c>
      <c r="N872" s="22"/>
      <c r="O872" s="18"/>
      <c r="P872" s="18" t="s">
        <v>1815</v>
      </c>
      <c r="Q872" s="19">
        <v>45665</v>
      </c>
      <c r="R872" s="19">
        <v>45691</v>
      </c>
      <c r="S872" s="19">
        <v>45714</v>
      </c>
      <c r="T872" s="19"/>
      <c r="U872" s="18">
        <v>2</v>
      </c>
      <c r="V872" s="18" t="s">
        <v>80</v>
      </c>
      <c r="W872" s="21">
        <v>6000</v>
      </c>
      <c r="X872" s="18" t="s">
        <v>1817</v>
      </c>
      <c r="Y872" s="18" t="s">
        <v>1825</v>
      </c>
      <c r="Z872" s="18" t="s">
        <v>1821</v>
      </c>
      <c r="AA872" s="18" t="s">
        <v>83</v>
      </c>
      <c r="AB872" s="18" t="s">
        <v>74</v>
      </c>
      <c r="AC872" s="18" t="s">
        <v>997</v>
      </c>
      <c r="AD872" s="21">
        <v>0</v>
      </c>
      <c r="AE872" s="21">
        <v>0</v>
      </c>
      <c r="AF872" s="21">
        <v>0</v>
      </c>
      <c r="AG872" s="21">
        <v>0</v>
      </c>
      <c r="AH872" s="21">
        <v>0</v>
      </c>
      <c r="AI872" s="21">
        <v>6000</v>
      </c>
      <c r="AJ872" s="21">
        <v>0</v>
      </c>
      <c r="AK872" s="21">
        <v>0</v>
      </c>
      <c r="AL872" s="21">
        <v>0</v>
      </c>
      <c r="AM872" s="21">
        <v>0</v>
      </c>
      <c r="AN872" s="21">
        <v>0</v>
      </c>
      <c r="AO872" s="18"/>
      <c r="AP872" s="19"/>
      <c r="AQ872" s="18"/>
      <c r="AR872" s="21">
        <v>0</v>
      </c>
    </row>
    <row r="873" spans="1:44" x14ac:dyDescent="0.35">
      <c r="A873" s="18">
        <v>800030924</v>
      </c>
      <c r="B873" s="18" t="s">
        <v>65</v>
      </c>
      <c r="C873" s="18" t="s">
        <v>18</v>
      </c>
      <c r="D873" s="18">
        <v>386719</v>
      </c>
      <c r="E873" s="18" t="s">
        <v>1876</v>
      </c>
      <c r="F873" s="18" t="s">
        <v>1877</v>
      </c>
      <c r="G873" s="19">
        <v>45664.416597222225</v>
      </c>
      <c r="H873" s="19"/>
      <c r="I873" s="20">
        <v>6000</v>
      </c>
      <c r="J873" s="20">
        <v>6000</v>
      </c>
      <c r="K873" s="33" t="e">
        <v>#N/A</v>
      </c>
      <c r="L873" s="18" t="s">
        <v>1824</v>
      </c>
      <c r="M873" s="21">
        <v>0</v>
      </c>
      <c r="N873" s="22"/>
      <c r="O873" s="18"/>
      <c r="P873" s="18" t="s">
        <v>1815</v>
      </c>
      <c r="Q873" s="19">
        <v>45664</v>
      </c>
      <c r="R873" s="19">
        <v>45691</v>
      </c>
      <c r="S873" s="19">
        <v>45714</v>
      </c>
      <c r="T873" s="19"/>
      <c r="U873" s="18">
        <v>2</v>
      </c>
      <c r="V873" s="18" t="s">
        <v>80</v>
      </c>
      <c r="W873" s="21">
        <v>6000</v>
      </c>
      <c r="X873" s="18" t="s">
        <v>1817</v>
      </c>
      <c r="Y873" s="18" t="s">
        <v>1825</v>
      </c>
      <c r="Z873" s="18" t="s">
        <v>1821</v>
      </c>
      <c r="AA873" s="18" t="s">
        <v>83</v>
      </c>
      <c r="AB873" s="18" t="s">
        <v>74</v>
      </c>
      <c r="AC873" s="18" t="s">
        <v>997</v>
      </c>
      <c r="AD873" s="21">
        <v>0</v>
      </c>
      <c r="AE873" s="21">
        <v>0</v>
      </c>
      <c r="AF873" s="21">
        <v>0</v>
      </c>
      <c r="AG873" s="21">
        <v>0</v>
      </c>
      <c r="AH873" s="21">
        <v>0</v>
      </c>
      <c r="AI873" s="21">
        <v>6000</v>
      </c>
      <c r="AJ873" s="21">
        <v>0</v>
      </c>
      <c r="AK873" s="21">
        <v>0</v>
      </c>
      <c r="AL873" s="21">
        <v>0</v>
      </c>
      <c r="AM873" s="21">
        <v>0</v>
      </c>
      <c r="AN873" s="21">
        <v>0</v>
      </c>
      <c r="AO873" s="18"/>
      <c r="AP873" s="19"/>
      <c r="AQ873" s="18"/>
      <c r="AR873" s="21">
        <v>0</v>
      </c>
    </row>
    <row r="874" spans="1:44" x14ac:dyDescent="0.35">
      <c r="A874" s="18">
        <v>800030924</v>
      </c>
      <c r="B874" s="18" t="s">
        <v>65</v>
      </c>
      <c r="C874" s="18" t="s">
        <v>18</v>
      </c>
      <c r="D874" s="18">
        <v>207685</v>
      </c>
      <c r="E874" s="18" t="s">
        <v>1900</v>
      </c>
      <c r="F874" s="18" t="s">
        <v>1901</v>
      </c>
      <c r="G874" s="19">
        <v>45025.339525462965</v>
      </c>
      <c r="H874" s="19"/>
      <c r="I874" s="20">
        <v>74550</v>
      </c>
      <c r="J874" s="20">
        <v>2500</v>
      </c>
      <c r="K874" s="33" t="s">
        <v>1953</v>
      </c>
      <c r="L874" s="33" t="s">
        <v>1953</v>
      </c>
      <c r="M874" s="21">
        <v>0</v>
      </c>
      <c r="N874" s="22"/>
      <c r="O874" s="18"/>
      <c r="P874" s="18" t="s">
        <v>580</v>
      </c>
      <c r="Q874" s="19">
        <v>45025</v>
      </c>
      <c r="R874" s="19">
        <v>45055</v>
      </c>
      <c r="S874" s="19">
        <v>45377</v>
      </c>
      <c r="T874" s="19"/>
      <c r="U874" s="18">
        <v>339</v>
      </c>
      <c r="V874" s="18" t="s">
        <v>102</v>
      </c>
      <c r="W874" s="21">
        <v>0</v>
      </c>
      <c r="X874" s="18"/>
      <c r="Y874" s="18"/>
      <c r="Z874" s="18"/>
      <c r="AA874" s="18"/>
      <c r="AB874" s="18"/>
      <c r="AC874" s="18" t="s">
        <v>1801</v>
      </c>
      <c r="AD874" s="21">
        <v>0</v>
      </c>
      <c r="AE874" s="21">
        <v>0</v>
      </c>
      <c r="AF874" s="21">
        <v>0</v>
      </c>
      <c r="AG874" s="21">
        <v>2500</v>
      </c>
      <c r="AH874" s="21">
        <v>0</v>
      </c>
      <c r="AI874" s="21">
        <v>0</v>
      </c>
      <c r="AJ874" s="21">
        <v>0</v>
      </c>
      <c r="AK874" s="21">
        <v>0</v>
      </c>
      <c r="AL874" s="21">
        <v>0</v>
      </c>
      <c r="AM874" s="21">
        <v>0</v>
      </c>
      <c r="AN874" s="21">
        <v>0</v>
      </c>
      <c r="AO874" s="18"/>
      <c r="AP874" s="19"/>
      <c r="AQ874" s="18"/>
      <c r="AR874" s="21">
        <v>0</v>
      </c>
    </row>
    <row r="875" spans="1:44" x14ac:dyDescent="0.35">
      <c r="A875" s="18">
        <v>800030924</v>
      </c>
      <c r="B875" s="18" t="s">
        <v>65</v>
      </c>
      <c r="C875" s="18" t="s">
        <v>18</v>
      </c>
      <c r="D875" s="18">
        <v>207189</v>
      </c>
      <c r="E875" s="18" t="s">
        <v>1902</v>
      </c>
      <c r="F875" s="18" t="s">
        <v>1903</v>
      </c>
      <c r="G875" s="19">
        <v>45020.5234837963</v>
      </c>
      <c r="H875" s="19"/>
      <c r="I875" s="20">
        <v>80350</v>
      </c>
      <c r="J875" s="20">
        <v>2900</v>
      </c>
      <c r="K875" s="33" t="s">
        <v>1953</v>
      </c>
      <c r="L875" s="33" t="s">
        <v>1953</v>
      </c>
      <c r="M875" s="21">
        <v>0</v>
      </c>
      <c r="N875" s="22"/>
      <c r="O875" s="18"/>
      <c r="P875" s="18" t="s">
        <v>580</v>
      </c>
      <c r="Q875" s="19">
        <v>45020</v>
      </c>
      <c r="R875" s="19">
        <v>45055</v>
      </c>
      <c r="S875" s="19">
        <v>45377</v>
      </c>
      <c r="T875" s="19"/>
      <c r="U875" s="18">
        <v>339</v>
      </c>
      <c r="V875" s="18" t="s">
        <v>102</v>
      </c>
      <c r="W875" s="21">
        <v>0</v>
      </c>
      <c r="X875" s="18"/>
      <c r="Y875" s="18"/>
      <c r="Z875" s="18"/>
      <c r="AA875" s="18"/>
      <c r="AB875" s="18"/>
      <c r="AC875" s="18" t="s">
        <v>1801</v>
      </c>
      <c r="AD875" s="21">
        <v>0</v>
      </c>
      <c r="AE875" s="21">
        <v>0</v>
      </c>
      <c r="AF875" s="21">
        <v>0</v>
      </c>
      <c r="AG875" s="21">
        <v>2900</v>
      </c>
      <c r="AH875" s="21">
        <v>0</v>
      </c>
      <c r="AI875" s="21">
        <v>0</v>
      </c>
      <c r="AJ875" s="21">
        <v>0</v>
      </c>
      <c r="AK875" s="21">
        <v>0</v>
      </c>
      <c r="AL875" s="21">
        <v>0</v>
      </c>
      <c r="AM875" s="21">
        <v>0</v>
      </c>
      <c r="AN875" s="21">
        <v>0</v>
      </c>
      <c r="AO875" s="18"/>
      <c r="AP875" s="19"/>
      <c r="AQ875" s="18"/>
      <c r="AR875" s="21">
        <v>0</v>
      </c>
    </row>
    <row r="876" spans="1:44" x14ac:dyDescent="0.35">
      <c r="A876" s="18">
        <v>800030924</v>
      </c>
      <c r="B876" s="18" t="s">
        <v>65</v>
      </c>
      <c r="C876" s="18" t="s">
        <v>18</v>
      </c>
      <c r="D876" s="18">
        <v>185399</v>
      </c>
      <c r="E876" s="18" t="s">
        <v>1926</v>
      </c>
      <c r="F876" s="18" t="s">
        <v>1927</v>
      </c>
      <c r="G876" s="19">
        <v>44927.75582175926</v>
      </c>
      <c r="H876" s="19"/>
      <c r="I876" s="20">
        <v>543732</v>
      </c>
      <c r="J876" s="20">
        <v>5772</v>
      </c>
      <c r="K876" s="33" t="s">
        <v>1953</v>
      </c>
      <c r="L876" s="33" t="s">
        <v>1953</v>
      </c>
      <c r="M876" s="21">
        <v>0</v>
      </c>
      <c r="N876" s="22"/>
      <c r="O876" s="18"/>
      <c r="P876" s="18" t="s">
        <v>580</v>
      </c>
      <c r="Q876" s="19">
        <v>44927</v>
      </c>
      <c r="R876" s="19">
        <v>44975</v>
      </c>
      <c r="S876" s="19">
        <v>45377</v>
      </c>
      <c r="T876" s="19"/>
      <c r="U876" s="18">
        <v>339</v>
      </c>
      <c r="V876" s="18" t="s">
        <v>102</v>
      </c>
      <c r="W876" s="21">
        <v>0</v>
      </c>
      <c r="X876" s="18"/>
      <c r="Y876" s="18"/>
      <c r="Z876" s="18"/>
      <c r="AA876" s="18"/>
      <c r="AB876" s="18"/>
      <c r="AC876" s="18" t="s">
        <v>1801</v>
      </c>
      <c r="AD876" s="21">
        <v>0</v>
      </c>
      <c r="AE876" s="21">
        <v>0</v>
      </c>
      <c r="AF876" s="21">
        <v>0</v>
      </c>
      <c r="AG876" s="21">
        <v>5772</v>
      </c>
      <c r="AH876" s="21">
        <v>0</v>
      </c>
      <c r="AI876" s="21">
        <v>0</v>
      </c>
      <c r="AJ876" s="21">
        <v>0</v>
      </c>
      <c r="AK876" s="21">
        <v>0</v>
      </c>
      <c r="AL876" s="21">
        <v>0</v>
      </c>
      <c r="AM876" s="21">
        <v>0</v>
      </c>
      <c r="AN876" s="21">
        <v>0</v>
      </c>
      <c r="AO876" s="18"/>
      <c r="AP876" s="19"/>
      <c r="AQ876" s="18"/>
      <c r="AR876" s="21">
        <v>0</v>
      </c>
    </row>
    <row r="877" spans="1:44" x14ac:dyDescent="0.35">
      <c r="A877" s="18">
        <v>800030924</v>
      </c>
      <c r="B877" s="18" t="s">
        <v>65</v>
      </c>
      <c r="C877" s="18" t="s">
        <v>18</v>
      </c>
      <c r="D877" s="18">
        <v>201232</v>
      </c>
      <c r="E877" s="18" t="s">
        <v>1916</v>
      </c>
      <c r="F877" s="18" t="s">
        <v>1917</v>
      </c>
      <c r="G877" s="19">
        <v>44998.386956018519</v>
      </c>
      <c r="H877" s="19"/>
      <c r="I877" s="20">
        <v>30000</v>
      </c>
      <c r="J877" s="20">
        <v>6000</v>
      </c>
      <c r="K877" s="33" t="s">
        <v>1953</v>
      </c>
      <c r="L877" s="33" t="s">
        <v>1953</v>
      </c>
      <c r="M877" s="21">
        <v>0</v>
      </c>
      <c r="N877" s="22"/>
      <c r="O877" s="18"/>
      <c r="P877" s="18" t="s">
        <v>580</v>
      </c>
      <c r="Q877" s="19">
        <v>44998</v>
      </c>
      <c r="R877" s="19">
        <v>45030</v>
      </c>
      <c r="S877" s="19">
        <v>45377</v>
      </c>
      <c r="T877" s="19"/>
      <c r="U877" s="18">
        <v>339</v>
      </c>
      <c r="V877" s="18" t="s">
        <v>102</v>
      </c>
      <c r="W877" s="21">
        <v>0</v>
      </c>
      <c r="X877" s="18"/>
      <c r="Y877" s="18"/>
      <c r="Z877" s="18"/>
      <c r="AA877" s="18"/>
      <c r="AB877" s="18"/>
      <c r="AC877" s="18" t="s">
        <v>1801</v>
      </c>
      <c r="AD877" s="21">
        <v>0</v>
      </c>
      <c r="AE877" s="21">
        <v>0</v>
      </c>
      <c r="AF877" s="21">
        <v>0</v>
      </c>
      <c r="AG877" s="21">
        <v>6000</v>
      </c>
      <c r="AH877" s="21">
        <v>0</v>
      </c>
      <c r="AI877" s="21">
        <v>0</v>
      </c>
      <c r="AJ877" s="21">
        <v>0</v>
      </c>
      <c r="AK877" s="21">
        <v>0</v>
      </c>
      <c r="AL877" s="21">
        <v>0</v>
      </c>
      <c r="AM877" s="21">
        <v>0</v>
      </c>
      <c r="AN877" s="21">
        <v>0</v>
      </c>
      <c r="AO877" s="18"/>
      <c r="AP877" s="19"/>
      <c r="AQ877" s="18"/>
      <c r="AR877" s="21">
        <v>0</v>
      </c>
    </row>
    <row r="878" spans="1:44" x14ac:dyDescent="0.35">
      <c r="A878" s="18">
        <v>800030924</v>
      </c>
      <c r="B878" s="18" t="s">
        <v>65</v>
      </c>
      <c r="C878" s="18" t="s">
        <v>18</v>
      </c>
      <c r="D878" s="18">
        <v>196133</v>
      </c>
      <c r="E878" s="18" t="s">
        <v>1922</v>
      </c>
      <c r="F878" s="18" t="s">
        <v>1923</v>
      </c>
      <c r="G878" s="19">
        <v>44978.350173611114</v>
      </c>
      <c r="H878" s="19"/>
      <c r="I878" s="20">
        <v>30000</v>
      </c>
      <c r="J878" s="20">
        <v>6000</v>
      </c>
      <c r="K878" s="33" t="s">
        <v>1953</v>
      </c>
      <c r="L878" s="33" t="s">
        <v>1953</v>
      </c>
      <c r="M878" s="21">
        <v>0</v>
      </c>
      <c r="N878" s="22"/>
      <c r="O878" s="18"/>
      <c r="P878" s="18" t="s">
        <v>580</v>
      </c>
      <c r="Q878" s="19">
        <v>44978</v>
      </c>
      <c r="R878" s="19">
        <v>44998</v>
      </c>
      <c r="S878" s="19">
        <v>45377</v>
      </c>
      <c r="T878" s="19"/>
      <c r="U878" s="18">
        <v>339</v>
      </c>
      <c r="V878" s="18" t="s">
        <v>102</v>
      </c>
      <c r="W878" s="21">
        <v>0</v>
      </c>
      <c r="X878" s="18"/>
      <c r="Y878" s="18"/>
      <c r="Z878" s="18"/>
      <c r="AA878" s="18"/>
      <c r="AB878" s="18"/>
      <c r="AC878" s="18" t="s">
        <v>1801</v>
      </c>
      <c r="AD878" s="21">
        <v>0</v>
      </c>
      <c r="AE878" s="21">
        <v>0</v>
      </c>
      <c r="AF878" s="21">
        <v>0</v>
      </c>
      <c r="AG878" s="21">
        <v>6000</v>
      </c>
      <c r="AH878" s="21">
        <v>0</v>
      </c>
      <c r="AI878" s="21">
        <v>0</v>
      </c>
      <c r="AJ878" s="21">
        <v>0</v>
      </c>
      <c r="AK878" s="21">
        <v>0</v>
      </c>
      <c r="AL878" s="21">
        <v>0</v>
      </c>
      <c r="AM878" s="21">
        <v>0</v>
      </c>
      <c r="AN878" s="21">
        <v>0</v>
      </c>
      <c r="AO878" s="18"/>
      <c r="AP878" s="19"/>
      <c r="AQ878" s="18"/>
      <c r="AR878" s="21">
        <v>0</v>
      </c>
    </row>
    <row r="879" spans="1:44" x14ac:dyDescent="0.35">
      <c r="A879" s="18">
        <v>800030924</v>
      </c>
      <c r="B879" s="18" t="s">
        <v>65</v>
      </c>
      <c r="C879" s="18" t="s">
        <v>18</v>
      </c>
      <c r="D879" s="18">
        <v>189995</v>
      </c>
      <c r="E879" s="18" t="s">
        <v>1924</v>
      </c>
      <c r="F879" s="18" t="s">
        <v>1925</v>
      </c>
      <c r="G879" s="19">
        <v>44952.657280092593</v>
      </c>
      <c r="H879" s="19">
        <v>44966</v>
      </c>
      <c r="I879" s="20">
        <v>18000</v>
      </c>
      <c r="J879" s="20">
        <v>6000</v>
      </c>
      <c r="K879" s="33" t="s">
        <v>1953</v>
      </c>
      <c r="L879" s="33" t="s">
        <v>1953</v>
      </c>
      <c r="M879" s="21">
        <v>0</v>
      </c>
      <c r="N879" s="22"/>
      <c r="O879" s="18"/>
      <c r="P879" s="18" t="s">
        <v>580</v>
      </c>
      <c r="Q879" s="19">
        <v>44952</v>
      </c>
      <c r="R879" s="19">
        <v>44975</v>
      </c>
      <c r="S879" s="19">
        <v>45377</v>
      </c>
      <c r="T879" s="19"/>
      <c r="U879" s="18">
        <v>339</v>
      </c>
      <c r="V879" s="18" t="s">
        <v>102</v>
      </c>
      <c r="W879" s="21">
        <v>0</v>
      </c>
      <c r="X879" s="18"/>
      <c r="Y879" s="18"/>
      <c r="Z879" s="18"/>
      <c r="AA879" s="18"/>
      <c r="AB879" s="18"/>
      <c r="AC879" s="18" t="s">
        <v>1801</v>
      </c>
      <c r="AD879" s="21">
        <v>0</v>
      </c>
      <c r="AE879" s="21">
        <v>0</v>
      </c>
      <c r="AF879" s="21">
        <v>0</v>
      </c>
      <c r="AG879" s="21">
        <v>6000</v>
      </c>
      <c r="AH879" s="21">
        <v>0</v>
      </c>
      <c r="AI879" s="21">
        <v>0</v>
      </c>
      <c r="AJ879" s="21">
        <v>0</v>
      </c>
      <c r="AK879" s="21">
        <v>0</v>
      </c>
      <c r="AL879" s="21">
        <v>0</v>
      </c>
      <c r="AM879" s="21">
        <v>0</v>
      </c>
      <c r="AN879" s="21">
        <v>0</v>
      </c>
      <c r="AO879" s="18"/>
      <c r="AP879" s="19"/>
      <c r="AQ879" s="18"/>
      <c r="AR879" s="21">
        <v>0</v>
      </c>
    </row>
    <row r="880" spans="1:44" x14ac:dyDescent="0.35">
      <c r="A880" s="18">
        <v>800030924</v>
      </c>
      <c r="B880" s="18" t="s">
        <v>65</v>
      </c>
      <c r="C880" s="18" t="s">
        <v>18</v>
      </c>
      <c r="D880" s="18">
        <v>200686</v>
      </c>
      <c r="E880" s="18" t="s">
        <v>1914</v>
      </c>
      <c r="F880" s="18" t="s">
        <v>1915</v>
      </c>
      <c r="G880" s="19">
        <v>44995.886446759258</v>
      </c>
      <c r="H880" s="19"/>
      <c r="I880" s="20">
        <v>12000</v>
      </c>
      <c r="J880" s="20">
        <v>6000</v>
      </c>
      <c r="K880" s="33" t="s">
        <v>1953</v>
      </c>
      <c r="L880" s="33" t="s">
        <v>1953</v>
      </c>
      <c r="M880" s="21">
        <v>0</v>
      </c>
      <c r="N880" s="22"/>
      <c r="O880" s="18"/>
      <c r="P880" s="18" t="s">
        <v>580</v>
      </c>
      <c r="Q880" s="19">
        <v>44995</v>
      </c>
      <c r="R880" s="19">
        <v>45030</v>
      </c>
      <c r="S880" s="19">
        <v>45377</v>
      </c>
      <c r="T880" s="19"/>
      <c r="U880" s="18">
        <v>339</v>
      </c>
      <c r="V880" s="18" t="s">
        <v>102</v>
      </c>
      <c r="W880" s="21">
        <v>0</v>
      </c>
      <c r="X880" s="18"/>
      <c r="Y880" s="18"/>
      <c r="Z880" s="18"/>
      <c r="AA880" s="18"/>
      <c r="AB880" s="18"/>
      <c r="AC880" s="18" t="s">
        <v>1801</v>
      </c>
      <c r="AD880" s="21">
        <v>0</v>
      </c>
      <c r="AE880" s="21">
        <v>0</v>
      </c>
      <c r="AF880" s="21">
        <v>0</v>
      </c>
      <c r="AG880" s="21">
        <v>6000</v>
      </c>
      <c r="AH880" s="21">
        <v>0</v>
      </c>
      <c r="AI880" s="21">
        <v>0</v>
      </c>
      <c r="AJ880" s="21">
        <v>0</v>
      </c>
      <c r="AK880" s="21">
        <v>0</v>
      </c>
      <c r="AL880" s="21">
        <v>0</v>
      </c>
      <c r="AM880" s="21">
        <v>0</v>
      </c>
      <c r="AN880" s="21">
        <v>0</v>
      </c>
      <c r="AO880" s="18"/>
      <c r="AP880" s="19"/>
      <c r="AQ880" s="18"/>
      <c r="AR880" s="21">
        <v>0</v>
      </c>
    </row>
    <row r="881" spans="1:44" x14ac:dyDescent="0.35">
      <c r="A881" s="18">
        <v>800030924</v>
      </c>
      <c r="B881" s="18" t="s">
        <v>65</v>
      </c>
      <c r="C881" s="18" t="s">
        <v>18</v>
      </c>
      <c r="D881" s="18">
        <v>196027</v>
      </c>
      <c r="E881" s="18" t="s">
        <v>1896</v>
      </c>
      <c r="F881" s="18" t="s">
        <v>1897</v>
      </c>
      <c r="G881" s="19">
        <v>44978.349456018521</v>
      </c>
      <c r="H881" s="19">
        <v>44991</v>
      </c>
      <c r="I881" s="20">
        <v>6000</v>
      </c>
      <c r="J881" s="20">
        <v>6000</v>
      </c>
      <c r="K881" s="33" t="s">
        <v>1953</v>
      </c>
      <c r="L881" s="33" t="s">
        <v>1953</v>
      </c>
      <c r="M881" s="21">
        <v>0</v>
      </c>
      <c r="N881" s="22"/>
      <c r="O881" s="18"/>
      <c r="P881" s="18" t="s">
        <v>580</v>
      </c>
      <c r="Q881" s="19">
        <v>44978</v>
      </c>
      <c r="R881" s="19">
        <v>45366</v>
      </c>
      <c r="S881" s="19">
        <v>45377</v>
      </c>
      <c r="T881" s="19"/>
      <c r="U881" s="18">
        <v>339</v>
      </c>
      <c r="V881" s="18" t="s">
        <v>102</v>
      </c>
      <c r="W881" s="21">
        <v>0</v>
      </c>
      <c r="X881" s="18"/>
      <c r="Y881" s="18"/>
      <c r="Z881" s="18"/>
      <c r="AA881" s="18" t="s">
        <v>99</v>
      </c>
      <c r="AB881" s="18"/>
      <c r="AC881" s="18" t="s">
        <v>1801</v>
      </c>
      <c r="AD881" s="21">
        <v>0</v>
      </c>
      <c r="AE881" s="21">
        <v>0</v>
      </c>
      <c r="AF881" s="21">
        <v>0</v>
      </c>
      <c r="AG881" s="21">
        <v>6000</v>
      </c>
      <c r="AH881" s="21">
        <v>0</v>
      </c>
      <c r="AI881" s="21">
        <v>0</v>
      </c>
      <c r="AJ881" s="21">
        <v>0</v>
      </c>
      <c r="AK881" s="21">
        <v>0</v>
      </c>
      <c r="AL881" s="21">
        <v>0</v>
      </c>
      <c r="AM881" s="21">
        <v>0</v>
      </c>
      <c r="AN881" s="21">
        <v>0</v>
      </c>
      <c r="AO881" s="18"/>
      <c r="AP881" s="19"/>
      <c r="AQ881" s="18"/>
      <c r="AR881" s="21">
        <v>0</v>
      </c>
    </row>
    <row r="882" spans="1:44" x14ac:dyDescent="0.35">
      <c r="A882" s="18">
        <v>800030924</v>
      </c>
      <c r="B882" s="18" t="s">
        <v>65</v>
      </c>
      <c r="C882" s="18" t="s">
        <v>18</v>
      </c>
      <c r="D882" s="18">
        <v>211629</v>
      </c>
      <c r="E882" s="18" t="s">
        <v>1912</v>
      </c>
      <c r="F882" s="18" t="s">
        <v>1913</v>
      </c>
      <c r="G882" s="19">
        <v>45040.316759259258</v>
      </c>
      <c r="H882" s="19">
        <v>45049</v>
      </c>
      <c r="I882" s="20">
        <v>798670</v>
      </c>
      <c r="J882" s="20">
        <v>6600</v>
      </c>
      <c r="K882" s="33" t="s">
        <v>1953</v>
      </c>
      <c r="L882" s="33" t="s">
        <v>1953</v>
      </c>
      <c r="M882" s="21">
        <v>0</v>
      </c>
      <c r="N882" s="22"/>
      <c r="O882" s="18"/>
      <c r="P882" s="18" t="s">
        <v>580</v>
      </c>
      <c r="Q882" s="19">
        <v>45040</v>
      </c>
      <c r="R882" s="19">
        <v>45055</v>
      </c>
      <c r="S882" s="19">
        <v>45377</v>
      </c>
      <c r="T882" s="19"/>
      <c r="U882" s="18">
        <v>339</v>
      </c>
      <c r="V882" s="18" t="s">
        <v>102</v>
      </c>
      <c r="W882" s="21">
        <v>0</v>
      </c>
      <c r="X882" s="18"/>
      <c r="Y882" s="18"/>
      <c r="Z882" s="18"/>
      <c r="AA882" s="18"/>
      <c r="AB882" s="18"/>
      <c r="AC882" s="18" t="s">
        <v>1801</v>
      </c>
      <c r="AD882" s="21">
        <v>0</v>
      </c>
      <c r="AE882" s="21">
        <v>0</v>
      </c>
      <c r="AF882" s="21">
        <v>0</v>
      </c>
      <c r="AG882" s="21">
        <v>6600</v>
      </c>
      <c r="AH882" s="21">
        <v>0</v>
      </c>
      <c r="AI882" s="21">
        <v>0</v>
      </c>
      <c r="AJ882" s="21">
        <v>0</v>
      </c>
      <c r="AK882" s="21">
        <v>0</v>
      </c>
      <c r="AL882" s="21">
        <v>0</v>
      </c>
      <c r="AM882" s="21">
        <v>0</v>
      </c>
      <c r="AN882" s="21">
        <v>0</v>
      </c>
      <c r="AO882" s="18"/>
      <c r="AP882" s="19"/>
      <c r="AQ882" s="18"/>
      <c r="AR882" s="21">
        <v>0</v>
      </c>
    </row>
    <row r="883" spans="1:44" x14ac:dyDescent="0.35">
      <c r="A883" s="18">
        <v>800030924</v>
      </c>
      <c r="B883" s="18" t="s">
        <v>65</v>
      </c>
      <c r="C883" s="18" t="s">
        <v>18</v>
      </c>
      <c r="D883" s="18">
        <v>207416</v>
      </c>
      <c r="E883" s="18" t="s">
        <v>1908</v>
      </c>
      <c r="F883" s="18" t="s">
        <v>1909</v>
      </c>
      <c r="G883" s="19">
        <v>45021.524791666663</v>
      </c>
      <c r="H883" s="19">
        <v>45049</v>
      </c>
      <c r="I883" s="20">
        <v>366671</v>
      </c>
      <c r="J883" s="20">
        <v>10914</v>
      </c>
      <c r="K883" s="33" t="s">
        <v>1953</v>
      </c>
      <c r="L883" s="33" t="s">
        <v>1953</v>
      </c>
      <c r="M883" s="21">
        <v>0</v>
      </c>
      <c r="N883" s="22"/>
      <c r="O883" s="18"/>
      <c r="P883" s="18" t="s">
        <v>580</v>
      </c>
      <c r="Q883" s="19">
        <v>45021</v>
      </c>
      <c r="R883" s="19">
        <v>45055</v>
      </c>
      <c r="S883" s="19">
        <v>45377</v>
      </c>
      <c r="T883" s="19"/>
      <c r="U883" s="18">
        <v>339</v>
      </c>
      <c r="V883" s="18" t="s">
        <v>102</v>
      </c>
      <c r="W883" s="21">
        <v>0</v>
      </c>
      <c r="X883" s="18"/>
      <c r="Y883" s="18"/>
      <c r="Z883" s="18"/>
      <c r="AA883" s="18"/>
      <c r="AB883" s="18"/>
      <c r="AC883" s="18" t="s">
        <v>1801</v>
      </c>
      <c r="AD883" s="21">
        <v>0</v>
      </c>
      <c r="AE883" s="21">
        <v>0</v>
      </c>
      <c r="AF883" s="21">
        <v>0</v>
      </c>
      <c r="AG883" s="21">
        <v>10914</v>
      </c>
      <c r="AH883" s="21">
        <v>0</v>
      </c>
      <c r="AI883" s="21">
        <v>0</v>
      </c>
      <c r="AJ883" s="21">
        <v>0</v>
      </c>
      <c r="AK883" s="21">
        <v>0</v>
      </c>
      <c r="AL883" s="21">
        <v>0</v>
      </c>
      <c r="AM883" s="21">
        <v>0</v>
      </c>
      <c r="AN883" s="21">
        <v>0</v>
      </c>
      <c r="AO883" s="18"/>
      <c r="AP883" s="19"/>
      <c r="AQ883" s="18"/>
      <c r="AR883" s="21">
        <v>0</v>
      </c>
    </row>
    <row r="884" spans="1:44" x14ac:dyDescent="0.35">
      <c r="A884" s="18">
        <v>800030924</v>
      </c>
      <c r="B884" s="18" t="s">
        <v>65</v>
      </c>
      <c r="C884" s="18" t="s">
        <v>18</v>
      </c>
      <c r="D884" s="18">
        <v>206515</v>
      </c>
      <c r="E884" s="18" t="s">
        <v>1906</v>
      </c>
      <c r="F884" s="18" t="s">
        <v>1907</v>
      </c>
      <c r="G884" s="19">
        <v>45018.432326388887</v>
      </c>
      <c r="H884" s="19">
        <v>45049</v>
      </c>
      <c r="I884" s="20">
        <v>181700</v>
      </c>
      <c r="J884" s="20">
        <v>11000</v>
      </c>
      <c r="K884" s="33" t="s">
        <v>1953</v>
      </c>
      <c r="L884" s="33" t="s">
        <v>1953</v>
      </c>
      <c r="M884" s="21">
        <v>0</v>
      </c>
      <c r="N884" s="22"/>
      <c r="O884" s="18"/>
      <c r="P884" s="18" t="s">
        <v>580</v>
      </c>
      <c r="Q884" s="19">
        <v>45018</v>
      </c>
      <c r="R884" s="19">
        <v>45055</v>
      </c>
      <c r="S884" s="19">
        <v>45377</v>
      </c>
      <c r="T884" s="19"/>
      <c r="U884" s="18">
        <v>339</v>
      </c>
      <c r="V884" s="18" t="s">
        <v>102</v>
      </c>
      <c r="W884" s="21">
        <v>0</v>
      </c>
      <c r="X884" s="18"/>
      <c r="Y884" s="18"/>
      <c r="Z884" s="18"/>
      <c r="AA884" s="18"/>
      <c r="AB884" s="18"/>
      <c r="AC884" s="18" t="s">
        <v>1801</v>
      </c>
      <c r="AD884" s="21">
        <v>0</v>
      </c>
      <c r="AE884" s="21">
        <v>0</v>
      </c>
      <c r="AF884" s="21">
        <v>0</v>
      </c>
      <c r="AG884" s="21">
        <v>11000</v>
      </c>
      <c r="AH884" s="21">
        <v>0</v>
      </c>
      <c r="AI884" s="21">
        <v>0</v>
      </c>
      <c r="AJ884" s="21">
        <v>0</v>
      </c>
      <c r="AK884" s="21">
        <v>0</v>
      </c>
      <c r="AL884" s="21">
        <v>0</v>
      </c>
      <c r="AM884" s="21">
        <v>0</v>
      </c>
      <c r="AN884" s="21">
        <v>0</v>
      </c>
      <c r="AO884" s="18"/>
      <c r="AP884" s="19"/>
      <c r="AQ884" s="18"/>
      <c r="AR884" s="21">
        <v>0</v>
      </c>
    </row>
    <row r="885" spans="1:44" x14ac:dyDescent="0.35">
      <c r="A885" s="18">
        <v>800030924</v>
      </c>
      <c r="B885" s="18" t="s">
        <v>65</v>
      </c>
      <c r="C885" s="18" t="s">
        <v>18</v>
      </c>
      <c r="D885" s="18">
        <v>182517</v>
      </c>
      <c r="E885" s="18" t="s">
        <v>1934</v>
      </c>
      <c r="F885" s="18" t="s">
        <v>1935</v>
      </c>
      <c r="G885" s="19">
        <v>44910.31653935185</v>
      </c>
      <c r="H885" s="19"/>
      <c r="I885" s="20">
        <v>118640</v>
      </c>
      <c r="J885" s="20">
        <v>16700</v>
      </c>
      <c r="K885" s="33" t="s">
        <v>1953</v>
      </c>
      <c r="L885" s="33" t="s">
        <v>1953</v>
      </c>
      <c r="M885" s="21">
        <v>0</v>
      </c>
      <c r="N885" s="22"/>
      <c r="O885" s="18"/>
      <c r="P885" s="18" t="s">
        <v>580</v>
      </c>
      <c r="Q885" s="19">
        <v>44910</v>
      </c>
      <c r="R885" s="19">
        <v>44931</v>
      </c>
      <c r="S885" s="19">
        <v>45377</v>
      </c>
      <c r="T885" s="19"/>
      <c r="U885" s="18">
        <v>339</v>
      </c>
      <c r="V885" s="18" t="s">
        <v>102</v>
      </c>
      <c r="W885" s="21">
        <v>0</v>
      </c>
      <c r="X885" s="18"/>
      <c r="Y885" s="18"/>
      <c r="Z885" s="18"/>
      <c r="AA885" s="18"/>
      <c r="AB885" s="18"/>
      <c r="AC885" s="18" t="s">
        <v>1801</v>
      </c>
      <c r="AD885" s="21">
        <v>0</v>
      </c>
      <c r="AE885" s="21">
        <v>0</v>
      </c>
      <c r="AF885" s="21">
        <v>0</v>
      </c>
      <c r="AG885" s="21">
        <v>16700</v>
      </c>
      <c r="AH885" s="21">
        <v>0</v>
      </c>
      <c r="AI885" s="21">
        <v>0</v>
      </c>
      <c r="AJ885" s="21">
        <v>0</v>
      </c>
      <c r="AK885" s="21">
        <v>0</v>
      </c>
      <c r="AL885" s="21">
        <v>0</v>
      </c>
      <c r="AM885" s="21">
        <v>0</v>
      </c>
      <c r="AN885" s="21">
        <v>0</v>
      </c>
      <c r="AO885" s="18"/>
      <c r="AP885" s="19"/>
      <c r="AQ885" s="18"/>
      <c r="AR885" s="21">
        <v>0</v>
      </c>
    </row>
    <row r="886" spans="1:44" x14ac:dyDescent="0.35">
      <c r="A886" s="18">
        <v>800030924</v>
      </c>
      <c r="B886" s="18" t="s">
        <v>65</v>
      </c>
      <c r="C886" s="18" t="s">
        <v>18</v>
      </c>
      <c r="D886" s="18">
        <v>212309</v>
      </c>
      <c r="E886" s="18" t="s">
        <v>1904</v>
      </c>
      <c r="F886" s="18" t="s">
        <v>1905</v>
      </c>
      <c r="G886" s="19">
        <v>45041.329606481479</v>
      </c>
      <c r="H886" s="19">
        <v>45049</v>
      </c>
      <c r="I886" s="20">
        <v>120650</v>
      </c>
      <c r="J886" s="20">
        <v>17700</v>
      </c>
      <c r="K886" s="33" t="s">
        <v>1953</v>
      </c>
      <c r="L886" s="33" t="s">
        <v>1953</v>
      </c>
      <c r="M886" s="21">
        <v>0</v>
      </c>
      <c r="N886" s="22"/>
      <c r="O886" s="18"/>
      <c r="P886" s="18" t="s">
        <v>580</v>
      </c>
      <c r="Q886" s="19">
        <v>45041</v>
      </c>
      <c r="R886" s="19">
        <v>45055</v>
      </c>
      <c r="S886" s="19">
        <v>45377</v>
      </c>
      <c r="T886" s="19"/>
      <c r="U886" s="18">
        <v>339</v>
      </c>
      <c r="V886" s="18" t="s">
        <v>102</v>
      </c>
      <c r="W886" s="21">
        <v>0</v>
      </c>
      <c r="X886" s="18"/>
      <c r="Y886" s="18"/>
      <c r="Z886" s="18"/>
      <c r="AA886" s="18"/>
      <c r="AB886" s="18"/>
      <c r="AC886" s="18" t="s">
        <v>1801</v>
      </c>
      <c r="AD886" s="21">
        <v>0</v>
      </c>
      <c r="AE886" s="21">
        <v>0</v>
      </c>
      <c r="AF886" s="21">
        <v>0</v>
      </c>
      <c r="AG886" s="21">
        <v>17700</v>
      </c>
      <c r="AH886" s="21">
        <v>0</v>
      </c>
      <c r="AI886" s="21">
        <v>0</v>
      </c>
      <c r="AJ886" s="21">
        <v>0</v>
      </c>
      <c r="AK886" s="21">
        <v>0</v>
      </c>
      <c r="AL886" s="21">
        <v>0</v>
      </c>
      <c r="AM886" s="21">
        <v>0</v>
      </c>
      <c r="AN886" s="21">
        <v>0</v>
      </c>
      <c r="AO886" s="18"/>
      <c r="AP886" s="19"/>
      <c r="AQ886" s="18"/>
      <c r="AR886" s="21">
        <v>0</v>
      </c>
    </row>
    <row r="887" spans="1:44" x14ac:dyDescent="0.35">
      <c r="A887" s="18">
        <v>800030924</v>
      </c>
      <c r="B887" s="18" t="s">
        <v>65</v>
      </c>
      <c r="C887" s="18" t="s">
        <v>18</v>
      </c>
      <c r="D887" s="18">
        <v>206891</v>
      </c>
      <c r="E887" s="18" t="s">
        <v>1898</v>
      </c>
      <c r="F887" s="18" t="s">
        <v>1899</v>
      </c>
      <c r="G887" s="19">
        <v>45020.521655092591</v>
      </c>
      <c r="H887" s="19"/>
      <c r="I887" s="20">
        <v>86510</v>
      </c>
      <c r="J887" s="20">
        <v>19860</v>
      </c>
      <c r="K887" s="33" t="s">
        <v>1953</v>
      </c>
      <c r="L887" s="33" t="s">
        <v>1953</v>
      </c>
      <c r="M887" s="21">
        <v>0</v>
      </c>
      <c r="N887" s="22"/>
      <c r="O887" s="18"/>
      <c r="P887" s="18" t="s">
        <v>580</v>
      </c>
      <c r="Q887" s="19">
        <v>45020</v>
      </c>
      <c r="R887" s="19">
        <v>45055</v>
      </c>
      <c r="S887" s="19">
        <v>45377</v>
      </c>
      <c r="T887" s="19"/>
      <c r="U887" s="18">
        <v>339</v>
      </c>
      <c r="V887" s="18" t="s">
        <v>102</v>
      </c>
      <c r="W887" s="21">
        <v>0</v>
      </c>
      <c r="X887" s="18"/>
      <c r="Y887" s="18"/>
      <c r="Z887" s="18"/>
      <c r="AA887" s="18"/>
      <c r="AB887" s="18"/>
      <c r="AC887" s="18" t="s">
        <v>1801</v>
      </c>
      <c r="AD887" s="21">
        <v>0</v>
      </c>
      <c r="AE887" s="21">
        <v>0</v>
      </c>
      <c r="AF887" s="21">
        <v>0</v>
      </c>
      <c r="AG887" s="21">
        <v>19860</v>
      </c>
      <c r="AH887" s="21">
        <v>0</v>
      </c>
      <c r="AI887" s="21">
        <v>0</v>
      </c>
      <c r="AJ887" s="21">
        <v>0</v>
      </c>
      <c r="AK887" s="21">
        <v>0</v>
      </c>
      <c r="AL887" s="21">
        <v>0</v>
      </c>
      <c r="AM887" s="21">
        <v>0</v>
      </c>
      <c r="AN887" s="21">
        <v>0</v>
      </c>
      <c r="AO887" s="18"/>
      <c r="AP887" s="19"/>
      <c r="AQ887" s="18"/>
      <c r="AR887" s="21">
        <v>0</v>
      </c>
    </row>
    <row r="888" spans="1:44" x14ac:dyDescent="0.35">
      <c r="A888" s="18">
        <v>800030924</v>
      </c>
      <c r="B888" s="18" t="s">
        <v>65</v>
      </c>
      <c r="C888" s="18" t="s">
        <v>18</v>
      </c>
      <c r="D888" s="18">
        <v>198757</v>
      </c>
      <c r="E888" s="18" t="s">
        <v>1918</v>
      </c>
      <c r="F888" s="18" t="s">
        <v>1919</v>
      </c>
      <c r="G888" s="19">
        <v>44988.94903935185</v>
      </c>
      <c r="H888" s="19"/>
      <c r="I888" s="20">
        <v>250300</v>
      </c>
      <c r="J888" s="20">
        <v>26800</v>
      </c>
      <c r="K888" s="33" t="s">
        <v>1953</v>
      </c>
      <c r="L888" s="33" t="s">
        <v>1953</v>
      </c>
      <c r="M888" s="21">
        <v>0</v>
      </c>
      <c r="N888" s="22"/>
      <c r="O888" s="18"/>
      <c r="P888" s="18" t="s">
        <v>580</v>
      </c>
      <c r="Q888" s="19">
        <v>44988</v>
      </c>
      <c r="R888" s="19">
        <v>45030</v>
      </c>
      <c r="S888" s="19">
        <v>45377</v>
      </c>
      <c r="T888" s="19"/>
      <c r="U888" s="18">
        <v>339</v>
      </c>
      <c r="V888" s="18" t="s">
        <v>102</v>
      </c>
      <c r="W888" s="21">
        <v>0</v>
      </c>
      <c r="X888" s="18"/>
      <c r="Y888" s="18"/>
      <c r="Z888" s="18"/>
      <c r="AA888" s="18"/>
      <c r="AB888" s="18"/>
      <c r="AC888" s="18" t="s">
        <v>1801</v>
      </c>
      <c r="AD888" s="21">
        <v>0</v>
      </c>
      <c r="AE888" s="21">
        <v>0</v>
      </c>
      <c r="AF888" s="21">
        <v>0</v>
      </c>
      <c r="AG888" s="21">
        <v>26800</v>
      </c>
      <c r="AH888" s="21">
        <v>0</v>
      </c>
      <c r="AI888" s="21">
        <v>0</v>
      </c>
      <c r="AJ888" s="21">
        <v>0</v>
      </c>
      <c r="AK888" s="21">
        <v>0</v>
      </c>
      <c r="AL888" s="21">
        <v>0</v>
      </c>
      <c r="AM888" s="21">
        <v>0</v>
      </c>
      <c r="AN888" s="21">
        <v>0</v>
      </c>
      <c r="AO888" s="18"/>
      <c r="AP888" s="19"/>
      <c r="AQ888" s="18"/>
      <c r="AR888" s="21">
        <v>0</v>
      </c>
    </row>
    <row r="889" spans="1:44" x14ac:dyDescent="0.35">
      <c r="A889" s="18">
        <v>800030924</v>
      </c>
      <c r="B889" s="18" t="s">
        <v>65</v>
      </c>
      <c r="C889" s="18" t="s">
        <v>18</v>
      </c>
      <c r="D889" s="18">
        <v>184141</v>
      </c>
      <c r="E889" s="18" t="s">
        <v>1942</v>
      </c>
      <c r="F889" s="18" t="s">
        <v>1943</v>
      </c>
      <c r="G889" s="19">
        <v>44919.812303240738</v>
      </c>
      <c r="H889" s="19">
        <v>44925</v>
      </c>
      <c r="I889" s="20">
        <v>340400</v>
      </c>
      <c r="J889" s="20">
        <v>27700</v>
      </c>
      <c r="K889" s="33" t="s">
        <v>1953</v>
      </c>
      <c r="L889" s="33" t="s">
        <v>1953</v>
      </c>
      <c r="M889" s="21">
        <v>0</v>
      </c>
      <c r="N889" s="22"/>
      <c r="O889" s="18"/>
      <c r="P889" s="18" t="s">
        <v>580</v>
      </c>
      <c r="Q889" s="19">
        <v>44919</v>
      </c>
      <c r="R889" s="19">
        <v>44931</v>
      </c>
      <c r="S889" s="19">
        <v>45377</v>
      </c>
      <c r="T889" s="19"/>
      <c r="U889" s="18">
        <v>339</v>
      </c>
      <c r="V889" s="18" t="s">
        <v>102</v>
      </c>
      <c r="W889" s="21">
        <v>0</v>
      </c>
      <c r="X889" s="18"/>
      <c r="Y889" s="18"/>
      <c r="Z889" s="18"/>
      <c r="AA889" s="18"/>
      <c r="AB889" s="18"/>
      <c r="AC889" s="18" t="s">
        <v>1801</v>
      </c>
      <c r="AD889" s="21">
        <v>0</v>
      </c>
      <c r="AE889" s="21">
        <v>0</v>
      </c>
      <c r="AF889" s="21">
        <v>0</v>
      </c>
      <c r="AG889" s="21">
        <v>27700</v>
      </c>
      <c r="AH889" s="21">
        <v>0</v>
      </c>
      <c r="AI889" s="21">
        <v>0</v>
      </c>
      <c r="AJ889" s="21">
        <v>0</v>
      </c>
      <c r="AK889" s="21">
        <v>0</v>
      </c>
      <c r="AL889" s="21">
        <v>0</v>
      </c>
      <c r="AM889" s="21">
        <v>0</v>
      </c>
      <c r="AN889" s="21">
        <v>0</v>
      </c>
      <c r="AO889" s="18"/>
      <c r="AP889" s="19"/>
      <c r="AQ889" s="18"/>
      <c r="AR889" s="21">
        <v>0</v>
      </c>
    </row>
    <row r="890" spans="1:44" x14ac:dyDescent="0.35">
      <c r="A890" s="18">
        <v>800030924</v>
      </c>
      <c r="B890" s="18" t="s">
        <v>65</v>
      </c>
      <c r="C890" s="18" t="s">
        <v>18</v>
      </c>
      <c r="D890" s="18">
        <v>186129</v>
      </c>
      <c r="E890" s="18" t="s">
        <v>1928</v>
      </c>
      <c r="F890" s="18" t="s">
        <v>1929</v>
      </c>
      <c r="G890" s="19">
        <v>44931.763506944444</v>
      </c>
      <c r="H890" s="19"/>
      <c r="I890" s="20">
        <v>681515</v>
      </c>
      <c r="J890" s="20">
        <v>54700</v>
      </c>
      <c r="K890" s="33" t="s">
        <v>1953</v>
      </c>
      <c r="L890" s="33" t="s">
        <v>1953</v>
      </c>
      <c r="M890" s="21">
        <v>0</v>
      </c>
      <c r="N890" s="22"/>
      <c r="O890" s="18"/>
      <c r="P890" s="18" t="s">
        <v>580</v>
      </c>
      <c r="Q890" s="19">
        <v>44931</v>
      </c>
      <c r="R890" s="19">
        <v>44975</v>
      </c>
      <c r="S890" s="19">
        <v>45377</v>
      </c>
      <c r="T890" s="19"/>
      <c r="U890" s="18">
        <v>339</v>
      </c>
      <c r="V890" s="18" t="s">
        <v>102</v>
      </c>
      <c r="W890" s="21">
        <v>0</v>
      </c>
      <c r="X890" s="18"/>
      <c r="Y890" s="18"/>
      <c r="Z890" s="18"/>
      <c r="AA890" s="18"/>
      <c r="AB890" s="18"/>
      <c r="AC890" s="18" t="s">
        <v>1801</v>
      </c>
      <c r="AD890" s="21">
        <v>0</v>
      </c>
      <c r="AE890" s="21">
        <v>0</v>
      </c>
      <c r="AF890" s="21">
        <v>0</v>
      </c>
      <c r="AG890" s="21">
        <v>54700</v>
      </c>
      <c r="AH890" s="21">
        <v>0</v>
      </c>
      <c r="AI890" s="21">
        <v>0</v>
      </c>
      <c r="AJ890" s="21">
        <v>0</v>
      </c>
      <c r="AK890" s="21">
        <v>0</v>
      </c>
      <c r="AL890" s="21">
        <v>0</v>
      </c>
      <c r="AM890" s="21">
        <v>0</v>
      </c>
      <c r="AN890" s="21">
        <v>0</v>
      </c>
      <c r="AO890" s="18"/>
      <c r="AP890" s="19"/>
      <c r="AQ890" s="18"/>
      <c r="AR890" s="21">
        <v>0</v>
      </c>
    </row>
    <row r="891" spans="1:44" x14ac:dyDescent="0.35">
      <c r="A891" s="18">
        <v>800030924</v>
      </c>
      <c r="B891" s="18" t="s">
        <v>65</v>
      </c>
      <c r="C891" s="18" t="s">
        <v>18</v>
      </c>
      <c r="D891" s="18">
        <v>185038</v>
      </c>
      <c r="E891" s="18" t="s">
        <v>1932</v>
      </c>
      <c r="F891" s="18" t="s">
        <v>1933</v>
      </c>
      <c r="G891" s="19">
        <v>44924.328726851854</v>
      </c>
      <c r="H891" s="19"/>
      <c r="I891" s="20">
        <v>151360</v>
      </c>
      <c r="J891" s="20">
        <v>73000</v>
      </c>
      <c r="K891" s="33" t="s">
        <v>1953</v>
      </c>
      <c r="L891" s="33" t="s">
        <v>1953</v>
      </c>
      <c r="M891" s="21">
        <v>0</v>
      </c>
      <c r="N891" s="22"/>
      <c r="O891" s="18"/>
      <c r="P891" s="18" t="s">
        <v>580</v>
      </c>
      <c r="Q891" s="19">
        <v>44924</v>
      </c>
      <c r="R891" s="19">
        <v>44931</v>
      </c>
      <c r="S891" s="19">
        <v>45377</v>
      </c>
      <c r="T891" s="19"/>
      <c r="U891" s="18">
        <v>339</v>
      </c>
      <c r="V891" s="18" t="s">
        <v>102</v>
      </c>
      <c r="W891" s="21">
        <v>0</v>
      </c>
      <c r="X891" s="18"/>
      <c r="Y891" s="18"/>
      <c r="Z891" s="18"/>
      <c r="AA891" s="18"/>
      <c r="AB891" s="18"/>
      <c r="AC891" s="18" t="s">
        <v>1801</v>
      </c>
      <c r="AD891" s="21">
        <v>0</v>
      </c>
      <c r="AE891" s="21">
        <v>0</v>
      </c>
      <c r="AF891" s="21">
        <v>0</v>
      </c>
      <c r="AG891" s="21">
        <v>73000</v>
      </c>
      <c r="AH891" s="21">
        <v>0</v>
      </c>
      <c r="AI891" s="21">
        <v>0</v>
      </c>
      <c r="AJ891" s="21">
        <v>0</v>
      </c>
      <c r="AK891" s="21">
        <v>0</v>
      </c>
      <c r="AL891" s="21">
        <v>0</v>
      </c>
      <c r="AM891" s="21">
        <v>0</v>
      </c>
      <c r="AN891" s="21">
        <v>0</v>
      </c>
      <c r="AO891" s="18"/>
      <c r="AP891" s="19"/>
      <c r="AQ891" s="18"/>
      <c r="AR891" s="21">
        <v>0</v>
      </c>
    </row>
    <row r="892" spans="1:44" x14ac:dyDescent="0.35">
      <c r="A892" s="18">
        <v>800030924</v>
      </c>
      <c r="B892" s="18" t="s">
        <v>65</v>
      </c>
      <c r="C892" s="18" t="s">
        <v>18</v>
      </c>
      <c r="D892" s="18">
        <v>185039</v>
      </c>
      <c r="E892" s="18" t="s">
        <v>1938</v>
      </c>
      <c r="F892" s="18" t="s">
        <v>1939</v>
      </c>
      <c r="G892" s="19">
        <v>44924.328726851854</v>
      </c>
      <c r="H892" s="19"/>
      <c r="I892" s="20">
        <v>274310</v>
      </c>
      <c r="J892" s="20">
        <v>80000</v>
      </c>
      <c r="K892" s="33" t="s">
        <v>1953</v>
      </c>
      <c r="L892" s="33" t="s">
        <v>1953</v>
      </c>
      <c r="M892" s="21">
        <v>0</v>
      </c>
      <c r="N892" s="22"/>
      <c r="O892" s="18"/>
      <c r="P892" s="18" t="s">
        <v>580</v>
      </c>
      <c r="Q892" s="19">
        <v>44924</v>
      </c>
      <c r="R892" s="19">
        <v>44931</v>
      </c>
      <c r="S892" s="19">
        <v>45377</v>
      </c>
      <c r="T892" s="19"/>
      <c r="U892" s="18">
        <v>339</v>
      </c>
      <c r="V892" s="18" t="s">
        <v>102</v>
      </c>
      <c r="W892" s="21">
        <v>0</v>
      </c>
      <c r="X892" s="18"/>
      <c r="Y892" s="18"/>
      <c r="Z892" s="18"/>
      <c r="AA892" s="18"/>
      <c r="AB892" s="18"/>
      <c r="AC892" s="18" t="s">
        <v>1801</v>
      </c>
      <c r="AD892" s="21">
        <v>0</v>
      </c>
      <c r="AE892" s="21">
        <v>0</v>
      </c>
      <c r="AF892" s="21">
        <v>0</v>
      </c>
      <c r="AG892" s="21">
        <v>80000</v>
      </c>
      <c r="AH892" s="21">
        <v>0</v>
      </c>
      <c r="AI892" s="21">
        <v>0</v>
      </c>
      <c r="AJ892" s="21">
        <v>0</v>
      </c>
      <c r="AK892" s="21">
        <v>0</v>
      </c>
      <c r="AL892" s="21">
        <v>0</v>
      </c>
      <c r="AM892" s="21">
        <v>0</v>
      </c>
      <c r="AN892" s="21">
        <v>0</v>
      </c>
      <c r="AO892" s="18"/>
      <c r="AP892" s="19"/>
      <c r="AQ892" s="18"/>
      <c r="AR892" s="21">
        <v>0</v>
      </c>
    </row>
    <row r="893" spans="1:44" x14ac:dyDescent="0.35">
      <c r="A893" s="18">
        <v>800030924</v>
      </c>
      <c r="B893" s="18" t="s">
        <v>65</v>
      </c>
      <c r="C893" s="18" t="s">
        <v>18</v>
      </c>
      <c r="D893" s="18">
        <v>184853</v>
      </c>
      <c r="E893" s="18" t="s">
        <v>1936</v>
      </c>
      <c r="F893" s="18" t="s">
        <v>1937</v>
      </c>
      <c r="G893" s="19">
        <v>44923.653124999997</v>
      </c>
      <c r="H893" s="19">
        <v>44925</v>
      </c>
      <c r="I893" s="20">
        <v>234250</v>
      </c>
      <c r="J893" s="20">
        <v>80000</v>
      </c>
      <c r="K893" s="33" t="s">
        <v>1953</v>
      </c>
      <c r="L893" s="33" t="s">
        <v>1953</v>
      </c>
      <c r="M893" s="21">
        <v>0</v>
      </c>
      <c r="N893" s="22"/>
      <c r="O893" s="18"/>
      <c r="P893" s="18" t="s">
        <v>580</v>
      </c>
      <c r="Q893" s="19">
        <v>44923</v>
      </c>
      <c r="R893" s="19">
        <v>44931</v>
      </c>
      <c r="S893" s="19">
        <v>45377</v>
      </c>
      <c r="T893" s="19"/>
      <c r="U893" s="18">
        <v>339</v>
      </c>
      <c r="V893" s="18" t="s">
        <v>102</v>
      </c>
      <c r="W893" s="21">
        <v>0</v>
      </c>
      <c r="X893" s="18"/>
      <c r="Y893" s="18"/>
      <c r="Z893" s="18"/>
      <c r="AA893" s="18"/>
      <c r="AB893" s="18"/>
      <c r="AC893" s="18" t="s">
        <v>1801</v>
      </c>
      <c r="AD893" s="21">
        <v>0</v>
      </c>
      <c r="AE893" s="21">
        <v>0</v>
      </c>
      <c r="AF893" s="21">
        <v>0</v>
      </c>
      <c r="AG893" s="21">
        <v>80000</v>
      </c>
      <c r="AH893" s="21">
        <v>0</v>
      </c>
      <c r="AI893" s="21">
        <v>0</v>
      </c>
      <c r="AJ893" s="21">
        <v>0</v>
      </c>
      <c r="AK893" s="21">
        <v>0</v>
      </c>
      <c r="AL893" s="21">
        <v>0</v>
      </c>
      <c r="AM893" s="21">
        <v>0</v>
      </c>
      <c r="AN893" s="21">
        <v>0</v>
      </c>
      <c r="AO893" s="18"/>
      <c r="AP893" s="19"/>
      <c r="AQ893" s="18"/>
      <c r="AR893" s="21">
        <v>0</v>
      </c>
    </row>
    <row r="894" spans="1:44" x14ac:dyDescent="0.35">
      <c r="A894" s="18">
        <v>800030924</v>
      </c>
      <c r="B894" s="18" t="s">
        <v>65</v>
      </c>
      <c r="C894" s="18" t="s">
        <v>18</v>
      </c>
      <c r="D894" s="18">
        <v>207478</v>
      </c>
      <c r="E894" s="18" t="s">
        <v>1910</v>
      </c>
      <c r="F894" s="18" t="s">
        <v>1911</v>
      </c>
      <c r="G894" s="19">
        <v>45022.525219907409</v>
      </c>
      <c r="H894" s="19"/>
      <c r="I894" s="20">
        <v>685045</v>
      </c>
      <c r="J894" s="20">
        <v>97100</v>
      </c>
      <c r="K894" s="33" t="s">
        <v>1953</v>
      </c>
      <c r="L894" s="33" t="s">
        <v>1953</v>
      </c>
      <c r="M894" s="21">
        <v>0</v>
      </c>
      <c r="N894" s="22"/>
      <c r="O894" s="18"/>
      <c r="P894" s="18" t="s">
        <v>580</v>
      </c>
      <c r="Q894" s="19">
        <v>45022</v>
      </c>
      <c r="R894" s="19">
        <v>45055</v>
      </c>
      <c r="S894" s="19">
        <v>45377</v>
      </c>
      <c r="T894" s="19"/>
      <c r="U894" s="18">
        <v>339</v>
      </c>
      <c r="V894" s="18" t="s">
        <v>102</v>
      </c>
      <c r="W894" s="21">
        <v>0</v>
      </c>
      <c r="X894" s="18"/>
      <c r="Y894" s="18"/>
      <c r="Z894" s="18"/>
      <c r="AA894" s="18"/>
      <c r="AB894" s="18"/>
      <c r="AC894" s="18" t="s">
        <v>1801</v>
      </c>
      <c r="AD894" s="21">
        <v>0</v>
      </c>
      <c r="AE894" s="21">
        <v>0</v>
      </c>
      <c r="AF894" s="21">
        <v>0</v>
      </c>
      <c r="AG894" s="21">
        <v>97100</v>
      </c>
      <c r="AH894" s="21">
        <v>0</v>
      </c>
      <c r="AI894" s="21">
        <v>0</v>
      </c>
      <c r="AJ894" s="21">
        <v>0</v>
      </c>
      <c r="AK894" s="21">
        <v>0</v>
      </c>
      <c r="AL894" s="21">
        <v>0</v>
      </c>
      <c r="AM894" s="21">
        <v>0</v>
      </c>
      <c r="AN894" s="21">
        <v>0</v>
      </c>
      <c r="AO894" s="18"/>
      <c r="AP894" s="19"/>
      <c r="AQ894" s="18"/>
      <c r="AR894" s="21">
        <v>0</v>
      </c>
    </row>
    <row r="895" spans="1:44" x14ac:dyDescent="0.35">
      <c r="A895" s="18">
        <v>800030924</v>
      </c>
      <c r="B895" s="18" t="s">
        <v>65</v>
      </c>
      <c r="C895" s="18" t="s">
        <v>18</v>
      </c>
      <c r="D895" s="18">
        <v>182507</v>
      </c>
      <c r="E895" s="18" t="s">
        <v>1940</v>
      </c>
      <c r="F895" s="18" t="s">
        <v>1941</v>
      </c>
      <c r="G895" s="19">
        <v>44910.316458333335</v>
      </c>
      <c r="H895" s="19"/>
      <c r="I895" s="20">
        <v>395700</v>
      </c>
      <c r="J895" s="20">
        <v>140000</v>
      </c>
      <c r="K895" s="33" t="s">
        <v>1953</v>
      </c>
      <c r="L895" s="33" t="s">
        <v>1953</v>
      </c>
      <c r="M895" s="21">
        <v>0</v>
      </c>
      <c r="N895" s="22"/>
      <c r="O895" s="18"/>
      <c r="P895" s="18" t="s">
        <v>580</v>
      </c>
      <c r="Q895" s="19">
        <v>44910</v>
      </c>
      <c r="R895" s="19">
        <v>44931</v>
      </c>
      <c r="S895" s="19">
        <v>45377</v>
      </c>
      <c r="T895" s="19"/>
      <c r="U895" s="18">
        <v>339</v>
      </c>
      <c r="V895" s="18" t="s">
        <v>102</v>
      </c>
      <c r="W895" s="21">
        <v>0</v>
      </c>
      <c r="X895" s="18"/>
      <c r="Y895" s="18"/>
      <c r="Z895" s="18"/>
      <c r="AA895" s="18"/>
      <c r="AB895" s="18"/>
      <c r="AC895" s="18" t="s">
        <v>1801</v>
      </c>
      <c r="AD895" s="21">
        <v>0</v>
      </c>
      <c r="AE895" s="21">
        <v>0</v>
      </c>
      <c r="AF895" s="21">
        <v>0</v>
      </c>
      <c r="AG895" s="21">
        <v>140000</v>
      </c>
      <c r="AH895" s="21">
        <v>0</v>
      </c>
      <c r="AI895" s="21">
        <v>0</v>
      </c>
      <c r="AJ895" s="21">
        <v>0</v>
      </c>
      <c r="AK895" s="21">
        <v>0</v>
      </c>
      <c r="AL895" s="21">
        <v>0</v>
      </c>
      <c r="AM895" s="21">
        <v>0</v>
      </c>
      <c r="AN895" s="21">
        <v>0</v>
      </c>
      <c r="AO895" s="18"/>
      <c r="AP895" s="19"/>
      <c r="AQ895" s="18"/>
      <c r="AR895" s="21">
        <v>0</v>
      </c>
    </row>
    <row r="896" spans="1:44" x14ac:dyDescent="0.35">
      <c r="A896" s="18">
        <v>800030924</v>
      </c>
      <c r="B896" s="18" t="s">
        <v>65</v>
      </c>
      <c r="C896" s="18" t="s">
        <v>18</v>
      </c>
      <c r="D896" s="18">
        <v>184106</v>
      </c>
      <c r="E896" s="18" t="s">
        <v>1930</v>
      </c>
      <c r="F896" s="18" t="s">
        <v>1931</v>
      </c>
      <c r="G896" s="19">
        <v>44918.812037037038</v>
      </c>
      <c r="H896" s="19"/>
      <c r="I896" s="20">
        <v>268100</v>
      </c>
      <c r="J896" s="20">
        <v>202400</v>
      </c>
      <c r="K896" s="33" t="s">
        <v>1953</v>
      </c>
      <c r="L896" s="33" t="s">
        <v>1953</v>
      </c>
      <c r="M896" s="21">
        <v>0</v>
      </c>
      <c r="N896" s="22"/>
      <c r="O896" s="18"/>
      <c r="P896" s="18" t="s">
        <v>580</v>
      </c>
      <c r="Q896" s="19">
        <v>44918</v>
      </c>
      <c r="R896" s="19">
        <v>44931</v>
      </c>
      <c r="S896" s="19">
        <v>45377</v>
      </c>
      <c r="T896" s="19"/>
      <c r="U896" s="18">
        <v>339</v>
      </c>
      <c r="V896" s="18" t="s">
        <v>102</v>
      </c>
      <c r="W896" s="21">
        <v>0</v>
      </c>
      <c r="X896" s="18"/>
      <c r="Y896" s="18"/>
      <c r="Z896" s="18"/>
      <c r="AA896" s="18"/>
      <c r="AB896" s="18"/>
      <c r="AC896" s="18" t="s">
        <v>1801</v>
      </c>
      <c r="AD896" s="21">
        <v>0</v>
      </c>
      <c r="AE896" s="21">
        <v>0</v>
      </c>
      <c r="AF896" s="21">
        <v>0</v>
      </c>
      <c r="AG896" s="21">
        <v>202400</v>
      </c>
      <c r="AH896" s="21">
        <v>0</v>
      </c>
      <c r="AI896" s="21">
        <v>0</v>
      </c>
      <c r="AJ896" s="21">
        <v>0</v>
      </c>
      <c r="AK896" s="21">
        <v>0</v>
      </c>
      <c r="AL896" s="21">
        <v>0</v>
      </c>
      <c r="AM896" s="21">
        <v>0</v>
      </c>
      <c r="AN896" s="21">
        <v>0</v>
      </c>
      <c r="AO896" s="18"/>
      <c r="AP896" s="19"/>
      <c r="AQ896" s="18"/>
      <c r="AR896" s="21">
        <v>0</v>
      </c>
    </row>
    <row r="897" spans="1:44" x14ac:dyDescent="0.35">
      <c r="A897" s="18">
        <v>800030924</v>
      </c>
      <c r="B897" s="18" t="s">
        <v>65</v>
      </c>
      <c r="C897" s="18" t="s">
        <v>18</v>
      </c>
      <c r="D897" s="18">
        <v>200371</v>
      </c>
      <c r="E897" s="18" t="s">
        <v>1920</v>
      </c>
      <c r="F897" s="18" t="s">
        <v>1921</v>
      </c>
      <c r="G897" s="19">
        <v>44994.884548611109</v>
      </c>
      <c r="H897" s="19"/>
      <c r="I897" s="20">
        <v>594350</v>
      </c>
      <c r="J897" s="20">
        <v>333300</v>
      </c>
      <c r="K897" s="33" t="s">
        <v>1953</v>
      </c>
      <c r="L897" s="33" t="s">
        <v>1953</v>
      </c>
      <c r="M897" s="21">
        <v>0</v>
      </c>
      <c r="N897" s="22"/>
      <c r="O897" s="18"/>
      <c r="P897" s="18" t="s">
        <v>580</v>
      </c>
      <c r="Q897" s="19">
        <v>44994</v>
      </c>
      <c r="R897" s="19">
        <v>45030</v>
      </c>
      <c r="S897" s="19">
        <v>45377</v>
      </c>
      <c r="T897" s="19"/>
      <c r="U897" s="18">
        <v>339</v>
      </c>
      <c r="V897" s="18" t="s">
        <v>102</v>
      </c>
      <c r="W897" s="21">
        <v>0</v>
      </c>
      <c r="X897" s="18"/>
      <c r="Y897" s="18"/>
      <c r="Z897" s="18"/>
      <c r="AA897" s="18"/>
      <c r="AB897" s="18"/>
      <c r="AC897" s="18" t="s">
        <v>1801</v>
      </c>
      <c r="AD897" s="21">
        <v>0</v>
      </c>
      <c r="AE897" s="21">
        <v>0</v>
      </c>
      <c r="AF897" s="21">
        <v>0</v>
      </c>
      <c r="AG897" s="21">
        <v>333300</v>
      </c>
      <c r="AH897" s="21">
        <v>0</v>
      </c>
      <c r="AI897" s="21">
        <v>0</v>
      </c>
      <c r="AJ897" s="21">
        <v>0</v>
      </c>
      <c r="AK897" s="21">
        <v>0</v>
      </c>
      <c r="AL897" s="21">
        <v>0</v>
      </c>
      <c r="AM897" s="21">
        <v>0</v>
      </c>
      <c r="AN897" s="21">
        <v>0</v>
      </c>
      <c r="AO897" s="18"/>
      <c r="AP897" s="19"/>
      <c r="AQ897" s="18"/>
      <c r="AR897" s="21">
        <v>0</v>
      </c>
    </row>
    <row r="898" spans="1:44" x14ac:dyDescent="0.35">
      <c r="A898" s="18">
        <v>800030924</v>
      </c>
      <c r="B898" s="18" t="s">
        <v>65</v>
      </c>
      <c r="C898" s="18" t="s">
        <v>18</v>
      </c>
      <c r="D898" s="18">
        <v>248373</v>
      </c>
      <c r="E898" s="18" t="s">
        <v>1944</v>
      </c>
      <c r="F898" s="18" t="s">
        <v>1945</v>
      </c>
      <c r="G898" s="19">
        <v>45173.893240740741</v>
      </c>
      <c r="H898" s="19">
        <v>356650</v>
      </c>
      <c r="I898" s="20">
        <v>356650</v>
      </c>
      <c r="J898" s="20">
        <v>25900</v>
      </c>
      <c r="K898" s="33" t="s">
        <v>1952</v>
      </c>
      <c r="L898" s="33" t="s">
        <v>1952</v>
      </c>
      <c r="M898" s="21">
        <v>0</v>
      </c>
      <c r="N898" s="22"/>
      <c r="O898" s="18"/>
      <c r="P898" s="18" t="s">
        <v>580</v>
      </c>
      <c r="Q898" s="19">
        <v>45173</v>
      </c>
      <c r="R898" s="19">
        <v>45212</v>
      </c>
      <c r="S898" s="19">
        <v>45219</v>
      </c>
      <c r="T898" s="19"/>
      <c r="U898" s="18">
        <v>497</v>
      </c>
      <c r="V898" s="18" t="s">
        <v>70</v>
      </c>
      <c r="W898" s="21">
        <v>0</v>
      </c>
      <c r="X898" s="18"/>
      <c r="Y898" s="18"/>
      <c r="Z898" s="18"/>
      <c r="AA898" s="18" t="s">
        <v>108</v>
      </c>
      <c r="AB898" s="18"/>
      <c r="AC898" s="18" t="s">
        <v>997</v>
      </c>
      <c r="AD898" s="21">
        <v>25900</v>
      </c>
      <c r="AE898" s="21">
        <v>0</v>
      </c>
      <c r="AF898" s="21">
        <v>0</v>
      </c>
      <c r="AG898" s="21">
        <v>0</v>
      </c>
      <c r="AH898" s="21">
        <v>0</v>
      </c>
      <c r="AI898" s="21">
        <v>0</v>
      </c>
      <c r="AJ898" s="21">
        <v>0</v>
      </c>
      <c r="AK898" s="21">
        <v>0</v>
      </c>
      <c r="AL898" s="21">
        <v>0</v>
      </c>
      <c r="AM898" s="21">
        <v>25900</v>
      </c>
      <c r="AN898" s="21">
        <v>0</v>
      </c>
      <c r="AO898" s="18">
        <v>4800062437</v>
      </c>
      <c r="AP898" s="19" t="s">
        <v>1955</v>
      </c>
      <c r="AQ898" s="18" t="s">
        <v>1954</v>
      </c>
      <c r="AR898" s="21">
        <v>3793900</v>
      </c>
    </row>
    <row r="899" spans="1:44" x14ac:dyDescent="0.35">
      <c r="A899" s="18">
        <v>800030924</v>
      </c>
      <c r="B899" s="18" t="s">
        <v>65</v>
      </c>
      <c r="C899" s="18" t="s">
        <v>18</v>
      </c>
      <c r="D899" s="18">
        <v>385113</v>
      </c>
      <c r="E899" s="18" t="s">
        <v>1892</v>
      </c>
      <c r="F899" s="18" t="s">
        <v>1893</v>
      </c>
      <c r="G899" s="19">
        <v>45652.362754629627</v>
      </c>
      <c r="H899" s="19">
        <v>45657</v>
      </c>
      <c r="I899" s="20">
        <v>274700</v>
      </c>
      <c r="J899" s="20">
        <v>274700</v>
      </c>
      <c r="K899" s="33" t="s">
        <v>579</v>
      </c>
      <c r="L899" s="18" t="s">
        <v>1952</v>
      </c>
      <c r="M899" s="21">
        <v>0</v>
      </c>
      <c r="N899" s="22"/>
      <c r="O899" s="18"/>
      <c r="P899" s="18" t="s">
        <v>580</v>
      </c>
      <c r="Q899" s="19">
        <v>45652</v>
      </c>
      <c r="R899" s="19">
        <v>45659</v>
      </c>
      <c r="S899" s="19">
        <v>45686</v>
      </c>
      <c r="T899" s="19"/>
      <c r="U899" s="18">
        <v>30</v>
      </c>
      <c r="V899" s="18" t="s">
        <v>80</v>
      </c>
      <c r="W899" s="21">
        <v>0</v>
      </c>
      <c r="X899" s="18"/>
      <c r="Y899" s="18"/>
      <c r="Z899" s="18"/>
      <c r="AA899" s="18" t="s">
        <v>108</v>
      </c>
      <c r="AB899" s="18"/>
      <c r="AC899" s="18" t="s">
        <v>581</v>
      </c>
      <c r="AD899" s="21">
        <v>274700</v>
      </c>
      <c r="AE899" s="21">
        <v>0</v>
      </c>
      <c r="AF899" s="21">
        <v>0</v>
      </c>
      <c r="AG899" s="21">
        <v>0</v>
      </c>
      <c r="AH899" s="21">
        <v>0</v>
      </c>
      <c r="AI899" s="21">
        <v>0</v>
      </c>
      <c r="AJ899" s="21">
        <v>0</v>
      </c>
      <c r="AK899" s="21">
        <v>0</v>
      </c>
      <c r="AL899" s="21">
        <v>0</v>
      </c>
      <c r="AM899" s="21">
        <v>274700</v>
      </c>
      <c r="AN899" s="21">
        <v>0</v>
      </c>
      <c r="AO899" s="18">
        <v>2201596676</v>
      </c>
      <c r="AP899" s="19" t="s">
        <v>1956</v>
      </c>
      <c r="AQ899" s="18"/>
      <c r="AR899" s="21">
        <v>274700</v>
      </c>
    </row>
    <row r="900" spans="1:44" x14ac:dyDescent="0.35">
      <c r="A900" s="18">
        <v>800030924</v>
      </c>
      <c r="B900" s="18" t="s">
        <v>65</v>
      </c>
      <c r="C900" s="18" t="s">
        <v>18</v>
      </c>
      <c r="D900" s="18">
        <v>223542</v>
      </c>
      <c r="E900" s="18" t="s">
        <v>1894</v>
      </c>
      <c r="F900" s="18" t="s">
        <v>1895</v>
      </c>
      <c r="G900" s="19">
        <v>45083.290150462963</v>
      </c>
      <c r="H900" s="19"/>
      <c r="I900" s="20">
        <v>12000</v>
      </c>
      <c r="J900" s="20">
        <v>6000</v>
      </c>
      <c r="K900" s="33" t="s">
        <v>1952</v>
      </c>
      <c r="L900" s="33" t="s">
        <v>579</v>
      </c>
      <c r="M900" s="21">
        <v>0</v>
      </c>
      <c r="N900" s="22"/>
      <c r="O900" s="18"/>
      <c r="P900" s="18" t="s">
        <v>580</v>
      </c>
      <c r="Q900" s="19">
        <v>45083</v>
      </c>
      <c r="R900" s="19">
        <v>45125</v>
      </c>
      <c r="S900" s="19">
        <v>45504</v>
      </c>
      <c r="T900" s="19"/>
      <c r="U900" s="18">
        <v>212</v>
      </c>
      <c r="V900" s="18" t="s">
        <v>102</v>
      </c>
      <c r="W900" s="21">
        <v>0</v>
      </c>
      <c r="X900" s="18"/>
      <c r="Y900" s="18"/>
      <c r="Z900" s="18"/>
      <c r="AA900" s="18" t="s">
        <v>83</v>
      </c>
      <c r="AB900" s="18"/>
      <c r="AC900" s="18" t="s">
        <v>1801</v>
      </c>
      <c r="AD900" s="21">
        <v>0</v>
      </c>
      <c r="AE900" s="21">
        <v>0</v>
      </c>
      <c r="AF900" s="21">
        <v>0</v>
      </c>
      <c r="AG900" s="21">
        <v>0</v>
      </c>
      <c r="AH900" s="21">
        <v>0</v>
      </c>
      <c r="AI900" s="21">
        <v>0</v>
      </c>
      <c r="AJ900" s="21">
        <v>6000</v>
      </c>
      <c r="AK900" s="21">
        <v>0</v>
      </c>
      <c r="AL900" s="21">
        <v>0</v>
      </c>
      <c r="AM900" s="21">
        <v>0</v>
      </c>
      <c r="AN900" s="21">
        <v>0</v>
      </c>
      <c r="AO900" s="18"/>
      <c r="AP900" s="19"/>
      <c r="AQ900" s="18"/>
      <c r="AR900" s="21">
        <v>0</v>
      </c>
    </row>
    <row r="901" spans="1:44" x14ac:dyDescent="0.35">
      <c r="A901" s="18">
        <v>800030924</v>
      </c>
      <c r="B901" s="18" t="s">
        <v>65</v>
      </c>
      <c r="C901" s="18" t="s">
        <v>18</v>
      </c>
      <c r="D901" s="18">
        <v>237611</v>
      </c>
      <c r="E901" s="18" t="s">
        <v>1946</v>
      </c>
      <c r="F901" s="18" t="s">
        <v>1947</v>
      </c>
      <c r="G901" s="19">
        <v>45133.283252314817</v>
      </c>
      <c r="H901" s="19">
        <v>45140</v>
      </c>
      <c r="I901" s="20">
        <v>153120</v>
      </c>
      <c r="J901" s="20">
        <v>153120</v>
      </c>
      <c r="K901" s="33" t="s">
        <v>1952</v>
      </c>
      <c r="L901" s="33" t="s">
        <v>579</v>
      </c>
      <c r="M901" s="21">
        <v>0</v>
      </c>
      <c r="N901" s="22"/>
      <c r="O901" s="18"/>
      <c r="P901" s="18" t="s">
        <v>580</v>
      </c>
      <c r="Q901" s="19">
        <v>45133</v>
      </c>
      <c r="R901" s="19">
        <v>45140</v>
      </c>
      <c r="S901" s="19">
        <v>45142</v>
      </c>
      <c r="T901" s="19"/>
      <c r="U901" s="18">
        <v>574</v>
      </c>
      <c r="V901" s="18" t="s">
        <v>70</v>
      </c>
      <c r="W901" s="21">
        <v>0</v>
      </c>
      <c r="X901" s="18"/>
      <c r="Y901" s="18"/>
      <c r="Z901" s="18"/>
      <c r="AA901" s="18" t="s">
        <v>108</v>
      </c>
      <c r="AB901" s="18"/>
      <c r="AC901" s="18" t="s">
        <v>1801</v>
      </c>
      <c r="AD901" s="21">
        <v>0</v>
      </c>
      <c r="AE901" s="21">
        <v>0</v>
      </c>
      <c r="AF901" s="21">
        <v>0</v>
      </c>
      <c r="AG901" s="21">
        <v>0</v>
      </c>
      <c r="AH901" s="21">
        <v>0</v>
      </c>
      <c r="AI901" s="21">
        <v>0</v>
      </c>
      <c r="AJ901" s="21">
        <v>153120</v>
      </c>
      <c r="AK901" s="21">
        <v>0</v>
      </c>
      <c r="AL901" s="21">
        <v>0</v>
      </c>
      <c r="AM901" s="21">
        <v>0</v>
      </c>
      <c r="AN901" s="21">
        <v>0</v>
      </c>
      <c r="AO901" s="18"/>
      <c r="AP901" s="19"/>
      <c r="AQ901" s="18"/>
      <c r="AR901" s="21">
        <v>0</v>
      </c>
    </row>
    <row r="902" spans="1:44" x14ac:dyDescent="0.35">
      <c r="A902" s="18">
        <v>800030924</v>
      </c>
      <c r="B902" s="18" t="s">
        <v>65</v>
      </c>
      <c r="C902" s="18" t="s">
        <v>18</v>
      </c>
      <c r="D902" s="18">
        <v>382407</v>
      </c>
      <c r="E902" s="18" t="s">
        <v>1948</v>
      </c>
      <c r="F902" s="18" t="s">
        <v>1949</v>
      </c>
      <c r="G902" s="19">
        <v>45638.339259259257</v>
      </c>
      <c r="H902" s="19"/>
      <c r="I902" s="20">
        <v>450000</v>
      </c>
      <c r="J902" s="20">
        <v>108144</v>
      </c>
      <c r="K902" s="33" t="s">
        <v>1814</v>
      </c>
      <c r="L902" s="18" t="s">
        <v>1824</v>
      </c>
      <c r="M902" s="21">
        <v>0</v>
      </c>
      <c r="N902" s="22"/>
      <c r="O902" s="18"/>
      <c r="P902" s="18" t="s">
        <v>1815</v>
      </c>
      <c r="Q902" s="19">
        <v>45638</v>
      </c>
      <c r="R902" s="19">
        <v>45659</v>
      </c>
      <c r="S902" s="19">
        <v>45665</v>
      </c>
      <c r="T902" s="19"/>
      <c r="U902" s="18">
        <v>51</v>
      </c>
      <c r="V902" s="18" t="s">
        <v>497</v>
      </c>
      <c r="W902" s="21">
        <v>108144</v>
      </c>
      <c r="X902" s="18" t="s">
        <v>1817</v>
      </c>
      <c r="Y902" s="18" t="s">
        <v>1950</v>
      </c>
      <c r="Z902" s="18" t="s">
        <v>1821</v>
      </c>
      <c r="AA902" s="18" t="s">
        <v>83</v>
      </c>
      <c r="AB902" s="18" t="s">
        <v>74</v>
      </c>
      <c r="AC902" s="18" t="s">
        <v>581</v>
      </c>
      <c r="AD902" s="21">
        <v>0</v>
      </c>
      <c r="AE902" s="21">
        <v>0</v>
      </c>
      <c r="AF902" s="21">
        <v>0</v>
      </c>
      <c r="AG902" s="21">
        <v>0</v>
      </c>
      <c r="AH902" s="21">
        <v>0</v>
      </c>
      <c r="AI902" s="21">
        <v>108144</v>
      </c>
      <c r="AJ902" s="21">
        <v>0</v>
      </c>
      <c r="AK902" s="21">
        <v>0</v>
      </c>
      <c r="AL902" s="21">
        <v>0</v>
      </c>
      <c r="AM902" s="21">
        <v>0</v>
      </c>
      <c r="AN902" s="21">
        <v>0</v>
      </c>
      <c r="AO902" s="18"/>
      <c r="AP902" s="19"/>
      <c r="AQ902" s="18"/>
      <c r="AR902" s="21">
        <v>0</v>
      </c>
    </row>
    <row r="906" spans="1:44" x14ac:dyDescent="0.35">
      <c r="AN906" s="34"/>
    </row>
    <row r="907" spans="1:44" x14ac:dyDescent="0.35">
      <c r="AN907" s="34"/>
    </row>
  </sheetData>
  <autoFilter ref="A2:BB902">
    <sortState ref="A3:BB902">
      <sortCondition ref="O2:O902"/>
    </sortState>
  </autoFilter>
  <conditionalFormatting sqref="E2:E902">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12" sqref="D12:E12"/>
    </sheetView>
  </sheetViews>
  <sheetFormatPr baseColWidth="10" defaultColWidth="10.90625"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81640625" style="35" customWidth="1"/>
    <col min="12" max="16384" width="10.90625" style="35"/>
  </cols>
  <sheetData>
    <row r="1" spans="2:10" ht="6" customHeight="1" thickBot="1" x14ac:dyDescent="0.3"/>
    <row r="2" spans="2:10" ht="19.5" customHeight="1" x14ac:dyDescent="0.25">
      <c r="B2" s="36"/>
      <c r="C2" s="37"/>
      <c r="D2" s="38" t="s">
        <v>1957</v>
      </c>
      <c r="E2" s="39"/>
      <c r="F2" s="39"/>
      <c r="G2" s="39"/>
      <c r="H2" s="39"/>
      <c r="I2" s="40"/>
      <c r="J2" s="41" t="s">
        <v>1958</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1959</v>
      </c>
      <c r="E5" s="53"/>
      <c r="F5" s="53"/>
      <c r="G5" s="53"/>
      <c r="H5" s="53"/>
      <c r="I5" s="54"/>
      <c r="J5" s="54" t="s">
        <v>1960</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
        <v>1996</v>
      </c>
      <c r="J9" s="62"/>
    </row>
    <row r="10" spans="2:10" ht="13" x14ac:dyDescent="0.3">
      <c r="B10" s="61"/>
      <c r="C10" s="63"/>
      <c r="E10" s="64"/>
      <c r="H10" s="65"/>
      <c r="J10" s="62"/>
    </row>
    <row r="11" spans="2:10" x14ac:dyDescent="0.25">
      <c r="B11" s="61"/>
      <c r="J11" s="62"/>
    </row>
    <row r="12" spans="2:10" ht="13" x14ac:dyDescent="0.3">
      <c r="B12" s="61"/>
      <c r="C12" s="63" t="s">
        <v>1997</v>
      </c>
      <c r="J12" s="62"/>
    </row>
    <row r="13" spans="2:10" ht="13" x14ac:dyDescent="0.3">
      <c r="B13" s="61"/>
      <c r="C13" s="63" t="s">
        <v>1998</v>
      </c>
      <c r="J13" s="62"/>
    </row>
    <row r="14" spans="2:10" x14ac:dyDescent="0.25">
      <c r="B14" s="61"/>
      <c r="J14" s="62"/>
    </row>
    <row r="15" spans="2:10" x14ac:dyDescent="0.25">
      <c r="B15" s="61"/>
      <c r="C15" s="35" t="s">
        <v>1961</v>
      </c>
      <c r="J15" s="62"/>
    </row>
    <row r="16" spans="2:10" x14ac:dyDescent="0.25">
      <c r="B16" s="61"/>
      <c r="C16" s="66"/>
      <c r="J16" s="62"/>
    </row>
    <row r="17" spans="2:10" ht="13" x14ac:dyDescent="0.25">
      <c r="B17" s="61"/>
      <c r="C17" s="35" t="s">
        <v>1962</v>
      </c>
      <c r="D17" s="64"/>
      <c r="H17" s="67" t="s">
        <v>1963</v>
      </c>
      <c r="I17" s="68" t="s">
        <v>1964</v>
      </c>
      <c r="J17" s="62"/>
    </row>
    <row r="18" spans="2:10" ht="13" x14ac:dyDescent="0.3">
      <c r="B18" s="61"/>
      <c r="C18" s="63" t="s">
        <v>1965</v>
      </c>
      <c r="D18" s="63"/>
      <c r="E18" s="63"/>
      <c r="F18" s="63"/>
      <c r="H18" s="69">
        <v>900</v>
      </c>
      <c r="I18" s="70">
        <v>136377762.80000001</v>
      </c>
      <c r="J18" s="62"/>
    </row>
    <row r="19" spans="2:10" x14ac:dyDescent="0.25">
      <c r="B19" s="61"/>
      <c r="C19" s="35" t="s">
        <v>1966</v>
      </c>
      <c r="H19" s="71">
        <v>2</v>
      </c>
      <c r="I19" s="72">
        <v>300600</v>
      </c>
      <c r="J19" s="62"/>
    </row>
    <row r="20" spans="2:10" x14ac:dyDescent="0.25">
      <c r="B20" s="61"/>
      <c r="C20" s="35" t="s">
        <v>1967</v>
      </c>
      <c r="H20" s="71">
        <v>45</v>
      </c>
      <c r="I20" s="72">
        <v>5656538</v>
      </c>
      <c r="J20" s="62"/>
    </row>
    <row r="21" spans="2:10" x14ac:dyDescent="0.25">
      <c r="B21" s="61"/>
      <c r="C21" s="35" t="s">
        <v>1968</v>
      </c>
      <c r="H21" s="71">
        <v>11</v>
      </c>
      <c r="I21" s="72">
        <v>27926195</v>
      </c>
      <c r="J21" s="62"/>
    </row>
    <row r="22" spans="2:10" x14ac:dyDescent="0.25">
      <c r="B22" s="61"/>
      <c r="C22" s="35" t="s">
        <v>1969</v>
      </c>
      <c r="H22" s="71">
        <v>24</v>
      </c>
      <c r="I22" s="72">
        <v>1238946</v>
      </c>
      <c r="J22" s="62"/>
    </row>
    <row r="23" spans="2:10" x14ac:dyDescent="0.25">
      <c r="B23" s="61"/>
      <c r="C23" s="35" t="s">
        <v>1970</v>
      </c>
      <c r="H23" s="71">
        <v>0</v>
      </c>
      <c r="I23" s="72">
        <v>0</v>
      </c>
      <c r="J23" s="62"/>
    </row>
    <row r="24" spans="2:10" ht="13" thickBot="1" x14ac:dyDescent="0.3">
      <c r="B24" s="61"/>
      <c r="C24" s="35" t="s">
        <v>1971</v>
      </c>
      <c r="H24" s="73">
        <v>37</v>
      </c>
      <c r="I24" s="74">
        <v>383234</v>
      </c>
      <c r="J24" s="62"/>
    </row>
    <row r="25" spans="2:10" ht="13" x14ac:dyDescent="0.3">
      <c r="B25" s="61"/>
      <c r="C25" s="63" t="s">
        <v>1972</v>
      </c>
      <c r="D25" s="63"/>
      <c r="E25" s="63"/>
      <c r="F25" s="63"/>
      <c r="H25" s="69">
        <f>H19+H20+H21+H22+H24+H23</f>
        <v>119</v>
      </c>
      <c r="I25" s="70">
        <f>I19+I20+I21+I22+I24+I23</f>
        <v>35505513</v>
      </c>
      <c r="J25" s="62"/>
    </row>
    <row r="26" spans="2:10" x14ac:dyDescent="0.25">
      <c r="B26" s="61"/>
      <c r="C26" s="35" t="s">
        <v>1973</v>
      </c>
      <c r="H26" s="71">
        <v>610</v>
      </c>
      <c r="I26" s="72">
        <v>87349533.799999997</v>
      </c>
      <c r="J26" s="62"/>
    </row>
    <row r="27" spans="2:10" ht="13" thickBot="1" x14ac:dyDescent="0.3">
      <c r="B27" s="61"/>
      <c r="C27" s="35" t="s">
        <v>57</v>
      </c>
      <c r="H27" s="73">
        <v>165</v>
      </c>
      <c r="I27" s="74">
        <v>13037916</v>
      </c>
      <c r="J27" s="62"/>
    </row>
    <row r="28" spans="2:10" ht="13" x14ac:dyDescent="0.3">
      <c r="B28" s="61"/>
      <c r="C28" s="63" t="s">
        <v>1974</v>
      </c>
      <c r="D28" s="63"/>
      <c r="E28" s="63"/>
      <c r="F28" s="63"/>
      <c r="H28" s="69">
        <f>H26+H27</f>
        <v>775</v>
      </c>
      <c r="I28" s="70">
        <f>I26+I27</f>
        <v>100387449.8</v>
      </c>
      <c r="J28" s="62"/>
    </row>
    <row r="29" spans="2:10" ht="13.5" thickBot="1" x14ac:dyDescent="0.35">
      <c r="B29" s="61"/>
      <c r="C29" s="35" t="s">
        <v>1975</v>
      </c>
      <c r="D29" s="63"/>
      <c r="E29" s="63"/>
      <c r="F29" s="63"/>
      <c r="H29" s="73">
        <v>6</v>
      </c>
      <c r="I29" s="74">
        <v>484800</v>
      </c>
      <c r="J29" s="62"/>
    </row>
    <row r="30" spans="2:10" ht="13" x14ac:dyDescent="0.3">
      <c r="B30" s="61"/>
      <c r="C30" s="63" t="s">
        <v>1976</v>
      </c>
      <c r="D30" s="63"/>
      <c r="E30" s="63"/>
      <c r="F30" s="63"/>
      <c r="H30" s="71">
        <f>H29</f>
        <v>6</v>
      </c>
      <c r="I30" s="72">
        <f>I29</f>
        <v>484800</v>
      </c>
      <c r="J30" s="62"/>
    </row>
    <row r="31" spans="2:10" ht="13" x14ac:dyDescent="0.3">
      <c r="B31" s="61"/>
      <c r="C31" s="63"/>
      <c r="D31" s="63"/>
      <c r="E31" s="63"/>
      <c r="F31" s="63"/>
      <c r="H31" s="75"/>
      <c r="I31" s="70"/>
      <c r="J31" s="62"/>
    </row>
    <row r="32" spans="2:10" ht="13.5" thickBot="1" x14ac:dyDescent="0.35">
      <c r="B32" s="61"/>
      <c r="C32" s="63" t="s">
        <v>1977</v>
      </c>
      <c r="D32" s="63"/>
      <c r="H32" s="76">
        <f>H25+H28+H30</f>
        <v>900</v>
      </c>
      <c r="I32" s="77">
        <f>I25+I28+I30</f>
        <v>136377762.80000001</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1978</v>
      </c>
      <c r="D37" s="80"/>
      <c r="H37" s="79" t="s">
        <v>1979</v>
      </c>
      <c r="I37" s="80"/>
      <c r="J37" s="62"/>
    </row>
    <row r="38" spans="2:10" ht="13" x14ac:dyDescent="0.3">
      <c r="B38" s="61"/>
      <c r="C38" s="63" t="s">
        <v>1980</v>
      </c>
      <c r="D38" s="78"/>
      <c r="H38" s="81" t="s">
        <v>1981</v>
      </c>
      <c r="I38" s="78"/>
      <c r="J38" s="62"/>
    </row>
    <row r="39" spans="2:10" ht="13" x14ac:dyDescent="0.3">
      <c r="B39" s="61"/>
      <c r="C39" s="63" t="s">
        <v>1982</v>
      </c>
      <c r="H39" s="63" t="s">
        <v>1983</v>
      </c>
      <c r="I39" s="78"/>
      <c r="J39" s="62"/>
    </row>
    <row r="40" spans="2:10" x14ac:dyDescent="0.25">
      <c r="B40" s="61"/>
      <c r="G40" s="78"/>
      <c r="H40" s="78"/>
      <c r="I40" s="78"/>
      <c r="J40" s="62"/>
    </row>
    <row r="41" spans="2:10" ht="12.75" customHeight="1" x14ac:dyDescent="0.25">
      <c r="B41" s="61"/>
      <c r="C41" s="82" t="s">
        <v>1984</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C12" sqref="C12:C13"/>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81640625" style="35" customWidth="1"/>
    <col min="10" max="10" width="12.54296875" style="35" customWidth="1"/>
    <col min="11" max="11" width="1.81640625" style="35" customWidth="1"/>
    <col min="12" max="16384" width="11.453125" style="35"/>
  </cols>
  <sheetData>
    <row r="1" spans="2:10" ht="18" customHeight="1" thickBot="1" x14ac:dyDescent="0.3"/>
    <row r="2" spans="2:10" ht="19.5" customHeight="1" x14ac:dyDescent="0.25">
      <c r="B2" s="36"/>
      <c r="C2" s="37"/>
      <c r="D2" s="38" t="s">
        <v>1985</v>
      </c>
      <c r="E2" s="39"/>
      <c r="F2" s="39"/>
      <c r="G2" s="39"/>
      <c r="H2" s="39"/>
      <c r="I2" s="40"/>
      <c r="J2" s="41" t="s">
        <v>1958</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1986</v>
      </c>
      <c r="E5" s="87"/>
      <c r="F5" s="87"/>
      <c r="G5" s="87"/>
      <c r="H5" s="87"/>
      <c r="I5" s="88"/>
      <c r="J5" s="54" t="s">
        <v>1987</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tr">
        <f ca="1">+CONCATENATE("Santiago de Cali, ",TEXT(TODAY(),"MMMM DD YYYY"))</f>
        <v>Santiago de Cali, marzo 30 2025</v>
      </c>
      <c r="D9" s="65"/>
      <c r="E9" s="64"/>
      <c r="J9" s="62"/>
    </row>
    <row r="10" spans="2:10" ht="13" x14ac:dyDescent="0.3">
      <c r="B10" s="61"/>
      <c r="C10" s="63"/>
      <c r="J10" s="62"/>
    </row>
    <row r="11" spans="2:10" ht="13" x14ac:dyDescent="0.3">
      <c r="B11" s="61"/>
      <c r="C11" s="63" t="str">
        <f>+'FOR-CSA-018'!C12</f>
        <v>Señores : HOSP LA BUENA ESPERANZA DE YUMBO</v>
      </c>
      <c r="J11" s="62"/>
    </row>
    <row r="12" spans="2:10" ht="13" x14ac:dyDescent="0.3">
      <c r="B12" s="61"/>
      <c r="C12" s="63" t="str">
        <f>+'FOR-CSA-018'!C13</f>
        <v>NIT: 800030924</v>
      </c>
      <c r="J12" s="62"/>
    </row>
    <row r="13" spans="2:10" x14ac:dyDescent="0.25">
      <c r="B13" s="61"/>
      <c r="J13" s="62"/>
    </row>
    <row r="14" spans="2:10" x14ac:dyDescent="0.25">
      <c r="B14" s="61"/>
      <c r="C14" s="35" t="s">
        <v>1988</v>
      </c>
      <c r="J14" s="62"/>
    </row>
    <row r="15" spans="2:10" x14ac:dyDescent="0.25">
      <c r="B15" s="61"/>
      <c r="C15" s="66"/>
      <c r="J15" s="62"/>
    </row>
    <row r="16" spans="2:10" ht="13" x14ac:dyDescent="0.3">
      <c r="B16" s="61"/>
      <c r="C16" s="89"/>
      <c r="D16" s="64"/>
      <c r="H16" s="90" t="s">
        <v>1963</v>
      </c>
      <c r="I16" s="90" t="s">
        <v>1964</v>
      </c>
      <c r="J16" s="62"/>
    </row>
    <row r="17" spans="2:10" ht="13" x14ac:dyDescent="0.3">
      <c r="B17" s="61"/>
      <c r="C17" s="63" t="s">
        <v>1962</v>
      </c>
      <c r="D17" s="63"/>
      <c r="E17" s="63"/>
      <c r="F17" s="63"/>
      <c r="H17" s="91">
        <f>+SUM(H18:H23)</f>
        <v>119</v>
      </c>
      <c r="I17" s="92">
        <f>+SUM(I18:I23)</f>
        <v>35505513</v>
      </c>
      <c r="J17" s="62"/>
    </row>
    <row r="18" spans="2:10" x14ac:dyDescent="0.25">
      <c r="B18" s="61"/>
      <c r="C18" s="35" t="s">
        <v>1966</v>
      </c>
      <c r="H18" s="93">
        <f>+'FOR-CSA-018'!H19</f>
        <v>2</v>
      </c>
      <c r="I18" s="94">
        <f>+'FOR-CSA-018'!I19</f>
        <v>300600</v>
      </c>
      <c r="J18" s="62"/>
    </row>
    <row r="19" spans="2:10" x14ac:dyDescent="0.25">
      <c r="B19" s="61"/>
      <c r="C19" s="35" t="s">
        <v>1967</v>
      </c>
      <c r="H19" s="93">
        <f>+'FOR-CSA-018'!H20</f>
        <v>45</v>
      </c>
      <c r="I19" s="94">
        <f>+'FOR-CSA-018'!I20</f>
        <v>5656538</v>
      </c>
      <c r="J19" s="62"/>
    </row>
    <row r="20" spans="2:10" x14ac:dyDescent="0.25">
      <c r="B20" s="61"/>
      <c r="C20" s="35" t="s">
        <v>1968</v>
      </c>
      <c r="H20" s="93">
        <f>+'FOR-CSA-018'!H21</f>
        <v>11</v>
      </c>
      <c r="I20" s="94">
        <f>+'FOR-CSA-018'!I21</f>
        <v>27926195</v>
      </c>
      <c r="J20" s="62"/>
    </row>
    <row r="21" spans="2:10" x14ac:dyDescent="0.25">
      <c r="B21" s="61"/>
      <c r="C21" s="35" t="s">
        <v>1969</v>
      </c>
      <c r="H21" s="93">
        <f>+'FOR-CSA-018'!H22</f>
        <v>24</v>
      </c>
      <c r="I21" s="94">
        <f>+'FOR-CSA-018'!I22</f>
        <v>1238946</v>
      </c>
      <c r="J21" s="62"/>
    </row>
    <row r="22" spans="2:10" x14ac:dyDescent="0.25">
      <c r="B22" s="61"/>
      <c r="C22" s="35" t="s">
        <v>1970</v>
      </c>
      <c r="H22" s="93">
        <f>+'FOR-CSA-018'!H23</f>
        <v>0</v>
      </c>
      <c r="I22" s="94">
        <f>+'FOR-CSA-018'!I23</f>
        <v>0</v>
      </c>
      <c r="J22" s="62"/>
    </row>
    <row r="23" spans="2:10" x14ac:dyDescent="0.25">
      <c r="B23" s="61"/>
      <c r="C23" s="35" t="s">
        <v>1989</v>
      </c>
      <c r="H23" s="93">
        <f>+'FOR-CSA-018'!H24</f>
        <v>37</v>
      </c>
      <c r="I23" s="94">
        <f>+'FOR-CSA-018'!I24</f>
        <v>383234</v>
      </c>
      <c r="J23" s="62"/>
    </row>
    <row r="24" spans="2:10" ht="13" x14ac:dyDescent="0.3">
      <c r="B24" s="61"/>
      <c r="C24" s="63" t="s">
        <v>1990</v>
      </c>
      <c r="D24" s="63"/>
      <c r="E24" s="63"/>
      <c r="F24" s="63"/>
      <c r="H24" s="91">
        <f>SUM(H18:H23)</f>
        <v>119</v>
      </c>
      <c r="I24" s="92">
        <f>+SUBTOTAL(9,I18:I23)</f>
        <v>35505513</v>
      </c>
      <c r="J24" s="62"/>
    </row>
    <row r="25" spans="2:10" ht="13.5" thickBot="1" x14ac:dyDescent="0.35">
      <c r="B25" s="61"/>
      <c r="C25" s="63"/>
      <c r="D25" s="63"/>
      <c r="H25" s="95"/>
      <c r="I25" s="96"/>
      <c r="J25" s="62"/>
    </row>
    <row r="26" spans="2:10" ht="13.5" thickTop="1" x14ac:dyDescent="0.3">
      <c r="B26" s="61"/>
      <c r="C26" s="63"/>
      <c r="D26" s="63"/>
      <c r="H26" s="78"/>
      <c r="I26" s="72"/>
      <c r="J26" s="62"/>
    </row>
    <row r="27" spans="2:10" ht="13" x14ac:dyDescent="0.3">
      <c r="B27" s="61"/>
      <c r="C27" s="63"/>
      <c r="D27" s="63"/>
      <c r="H27" s="78"/>
      <c r="I27" s="72"/>
      <c r="J27" s="62"/>
    </row>
    <row r="28" spans="2:10" ht="13" x14ac:dyDescent="0.3">
      <c r="B28" s="61"/>
      <c r="C28" s="63"/>
      <c r="D28" s="63"/>
      <c r="H28" s="78"/>
      <c r="I28" s="72"/>
      <c r="J28" s="62"/>
    </row>
    <row r="29" spans="2:10" x14ac:dyDescent="0.25">
      <c r="B29" s="61"/>
      <c r="G29" s="78"/>
      <c r="H29" s="78"/>
      <c r="I29" s="78"/>
      <c r="J29" s="62"/>
    </row>
    <row r="30" spans="2:10" ht="13.5" thickBot="1" x14ac:dyDescent="0.35">
      <c r="B30" s="61"/>
      <c r="C30" s="79" t="str">
        <f>+'FOR-CSA-018'!C37</f>
        <v>Nombre</v>
      </c>
      <c r="D30" s="79"/>
      <c r="G30" s="79" t="str">
        <f>+'FOR-CSA-018'!H37</f>
        <v>Juan Camilo Paez R.</v>
      </c>
      <c r="H30" s="80"/>
      <c r="I30" s="78"/>
      <c r="J30" s="62"/>
    </row>
    <row r="31" spans="2:10" ht="13" x14ac:dyDescent="0.3">
      <c r="B31" s="61"/>
      <c r="C31" s="81" t="str">
        <f>+'FOR-CSA-018'!C38</f>
        <v>Cargo</v>
      </c>
      <c r="D31" s="81"/>
      <c r="G31" s="81" t="str">
        <f>+'FOR-CSA-018'!H38</f>
        <v>Cartera - Cuentas Salud</v>
      </c>
      <c r="H31" s="78"/>
      <c r="I31" s="78"/>
      <c r="J31" s="62"/>
    </row>
    <row r="32" spans="2:10" ht="13" x14ac:dyDescent="0.3">
      <c r="B32" s="61"/>
      <c r="C32" s="81" t="str">
        <f>+'FOR-CSA-018'!C39</f>
        <v>Entidad</v>
      </c>
      <c r="D32" s="81"/>
      <c r="G32" s="81" t="str">
        <f>+'FOR-CSA-018'!H39</f>
        <v>EPS Comfenalco Valle.</v>
      </c>
      <c r="H32" s="78"/>
      <c r="I32" s="78"/>
      <c r="J32" s="62"/>
    </row>
    <row r="33" spans="2:10" ht="13" x14ac:dyDescent="0.3">
      <c r="B33" s="61"/>
      <c r="C33" s="81"/>
      <c r="D33" s="81"/>
      <c r="G33" s="81"/>
      <c r="H33" s="78"/>
      <c r="I33" s="78"/>
      <c r="J33" s="62"/>
    </row>
    <row r="34" spans="2:10" ht="13" x14ac:dyDescent="0.3">
      <c r="B34" s="61"/>
      <c r="C34" s="81"/>
      <c r="D34" s="81"/>
      <c r="G34" s="81"/>
      <c r="H34" s="78"/>
      <c r="I34" s="78"/>
      <c r="J34" s="62"/>
    </row>
    <row r="35" spans="2:10" ht="14" x14ac:dyDescent="0.25">
      <c r="B35" s="61"/>
      <c r="C35" s="97" t="s">
        <v>1991</v>
      </c>
      <c r="D35" s="97"/>
      <c r="E35" s="97"/>
      <c r="F35" s="97"/>
      <c r="G35" s="97"/>
      <c r="H35" s="97"/>
      <c r="I35" s="97"/>
      <c r="J35" s="62"/>
    </row>
    <row r="36" spans="2:10" ht="13" x14ac:dyDescent="0.3">
      <c r="B36" s="61"/>
      <c r="C36" s="81"/>
      <c r="D36" s="81"/>
      <c r="G36" s="81"/>
      <c r="H36" s="78"/>
      <c r="I36" s="78"/>
      <c r="J36" s="62"/>
    </row>
    <row r="37" spans="2:10" ht="18.75" customHeight="1" thickBot="1" x14ac:dyDescent="0.3">
      <c r="B37" s="83"/>
      <c r="C37" s="84"/>
      <c r="D37" s="84"/>
      <c r="E37" s="84"/>
      <c r="F37" s="84"/>
      <c r="G37" s="80"/>
      <c r="H37" s="80"/>
      <c r="I37" s="80"/>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cartera02</dc:creator>
  <cp:lastModifiedBy>Juan Camilo Paez Ramirez</cp:lastModifiedBy>
  <dcterms:created xsi:type="dcterms:W3CDTF">2025-03-19T15:11:30Z</dcterms:created>
  <dcterms:modified xsi:type="dcterms:W3CDTF">2025-03-31T04:16:54Z</dcterms:modified>
</cp:coreProperties>
</file>