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24390_DIME CLINICA NEUROCARDIOVASCULAR\"/>
    </mc:Choice>
  </mc:AlternateContent>
  <bookViews>
    <workbookView xWindow="0" yWindow="0" windowWidth="20490" windowHeight="8030" activeTab="2"/>
  </bookViews>
  <sheets>
    <sheet name="Hoja1" sheetId="1" r:id="rId1"/>
    <sheet name="Hoja2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Hoja2!$A$2:$BP$2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I17" i="4" s="1"/>
  <c r="H20" i="4"/>
  <c r="I19" i="4"/>
  <c r="H19" i="4"/>
  <c r="I18" i="4"/>
  <c r="I24" i="4" s="1"/>
  <c r="H18" i="4"/>
  <c r="C9" i="4"/>
  <c r="I30" i="3"/>
  <c r="H30" i="3"/>
  <c r="I28" i="3"/>
  <c r="H28" i="3"/>
  <c r="I25" i="3"/>
  <c r="H25" i="3"/>
  <c r="H32" i="3" s="1"/>
  <c r="H33" i="3" s="1"/>
  <c r="C12" i="4"/>
  <c r="C11" i="4"/>
  <c r="H17" i="4" l="1"/>
  <c r="H24" i="4"/>
  <c r="I32" i="3"/>
  <c r="I33" i="3" s="1"/>
  <c r="AL1" i="2"/>
  <c r="AK1" i="2"/>
  <c r="AJ1" i="2"/>
  <c r="AI1" i="2"/>
  <c r="AH1" i="2"/>
  <c r="AG1" i="2"/>
  <c r="AF1" i="2"/>
  <c r="AE1" i="2"/>
  <c r="AD1" i="2"/>
  <c r="AC1" i="2"/>
  <c r="V1" i="2"/>
  <c r="N1" i="2"/>
  <c r="K1" i="2"/>
  <c r="J1" i="2"/>
  <c r="H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<sst xmlns="http://schemas.openxmlformats.org/spreadsheetml/2006/main" count="154" uniqueCount="105">
  <si>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</si>
  <si>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</si>
  <si>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</si>
  <si>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</si>
  <si>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</si>
  <si>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</si>
  <si>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</si>
  <si>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</si>
  <si>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</si>
  <si>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</si>
  <si>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</si>
  <si>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DIME CLINICA NEUROCARDIOVASCULAR S.A.</t>
  </si>
  <si>
    <t>FE</t>
  </si>
  <si>
    <t>CALI</t>
  </si>
  <si>
    <t>FACT</t>
  </si>
  <si>
    <t>LLAVE</t>
  </si>
  <si>
    <t>Edad de la cartera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</si>
  <si>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</si>
  <si>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</si>
  <si>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</si>
  <si>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</si>
  <si>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</si>
  <si>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</si>
  <si>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</si>
  <si>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</si>
  <si>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</si>
  <si>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</si>
  <si>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</si>
  <si>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</si>
  <si>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</si>
  <si>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</si>
  <si>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</si>
  <si>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</si>
  <si>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</si>
  <si>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</si>
  <si>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</si>
  <si>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</si>
  <si>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</si>
  <si>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</si>
  <si>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</si>
  <si>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</si>
  <si>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</si>
  <si>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</si>
  <si>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</si>
  <si>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</si>
  <si>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</si>
  <si>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</si>
  <si>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</si>
  <si>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FE384503</t>
  </si>
  <si>
    <t>800024390_FE384503</t>
  </si>
  <si>
    <t>Factura pendiente en programacion de pago</t>
  </si>
  <si>
    <t>Finalizada</t>
  </si>
  <si>
    <t>91-180</t>
  </si>
  <si>
    <t>Atención inicial de urgencias</t>
  </si>
  <si>
    <t>CSS-CL00562</t>
  </si>
  <si>
    <t>FE349082</t>
  </si>
  <si>
    <t>800024390_FE349082</t>
  </si>
  <si>
    <t>Servicios hospitalarios</t>
  </si>
  <si>
    <t>FE291415</t>
  </si>
  <si>
    <t>800024390_FE291415</t>
  </si>
  <si>
    <t>Más de 360</t>
  </si>
  <si>
    <t>COT-2023-126</t>
  </si>
  <si>
    <t>FE411045</t>
  </si>
  <si>
    <t>800024390_FE411045</t>
  </si>
  <si>
    <t>Factura no radicada</t>
  </si>
  <si>
    <t>Para cargar RIPS o soportes</t>
  </si>
  <si>
    <t>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</si>
  <si>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</si>
  <si>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</si>
  <si>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</si>
  <si>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</si>
  <si>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</si>
  <si>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</si>
  <si>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</si>
  <si>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</si>
  <si>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</si>
  <si>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</si>
  <si>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</si>
  <si>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</si>
  <si>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</si>
  <si>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</si>
  <si>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</si>
  <si>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</si>
  <si>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</si>
  <si>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</si>
  <si>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</si>
  <si>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</si>
  <si>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</si>
  <si>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</si>
  <si>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</si>
  <si>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</si>
  <si>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</si>
  <si>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</si>
  <si>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</si>
  <si>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</si>
  <si>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</si>
  <si>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</si>
  <si>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</si>
  <si>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</si>
  <si>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</si>
  <si>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</si>
  <si>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</si>
  <si>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</si>
  <si>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DIME CLINICA NEUROCARDIOVASCULAR S.A.</t>
  </si>
  <si>
    <t>NIT: 800024390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</si>
</sst>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9"/>
      <color rgb="FF000000"/>
      <name val="SansSerif"/>
      <family val="2"/>
    </font>
    <font>
      <sz val="9"/>
      <color indexed="8"/>
      <name val="SansSerif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8" fillId="0" borderId="0" applyFont="0" applyFill="0" applyBorder="0" applyAlignment="0" applyProtection="0"/>
    <xf numFmtId="0" fontId="11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5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0" fillId="0" borderId="1" xfId="0" applyBorder="1"/>
    <xf numFmtId="4" fontId="0" fillId="0" borderId="0" xfId="0" applyNumberFormat="1"/>
    <xf numFmtId="0" fontId="5" fillId="2" borderId="2" xfId="0" applyFont="1" applyFill="1" applyBorder="1" applyAlignment="1">
      <alignment horizontal="center"/>
    </xf>
    <xf numFmtId="0" fontId="0" fillId="0" borderId="2" xfId="0" applyBorder="1"/>
    <xf numFmtId="0" fontId="6" fillId="0" borderId="1" xfId="0" applyFont="1" applyBorder="1" applyAlignment="1">
      <alignment horizontal="center" vertical="center" wrapText="1"/>
    </xf>
    <xf numFmtId="3" fontId="6" fillId="0" borderId="1" xfId="0" applyNumberFormat="1" applyFont="1" applyBorder="1" applyAlignment="1">
      <alignment horizontal="right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3" fontId="0" fillId="0" borderId="0" xfId="0" applyNumberFormat="1"/>
    <xf numFmtId="0" fontId="9" fillId="0" borderId="1" xfId="0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4" fontId="9" fillId="4" borderId="1" xfId="1" applyNumberFormat="1" applyFont="1" applyFill="1" applyBorder="1" applyAlignment="1">
      <alignment horizontal="center" vertical="center" wrapText="1"/>
    </xf>
    <xf numFmtId="0" fontId="9" fillId="4" borderId="1" xfId="0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5" fontId="9" fillId="3" borderId="1" xfId="1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/>
    <xf numFmtId="0" fontId="10" fillId="0" borderId="1" xfId="0" applyFont="1" applyBorder="1" applyAlignment="1">
      <alignment vertical="center"/>
    </xf>
    <xf numFmtId="1" fontId="10" fillId="0" borderId="1" xfId="0" applyNumberFormat="1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6" fontId="10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164" fontId="10" fillId="0" borderId="1" xfId="1" applyNumberFormat="1" applyFont="1" applyBorder="1" applyAlignment="1">
      <alignment vertical="center"/>
    </xf>
    <xf numFmtId="0" fontId="10" fillId="0" borderId="1" xfId="1" applyNumberFormat="1" applyFont="1" applyBorder="1" applyAlignment="1">
      <alignment vertical="center"/>
    </xf>
    <xf numFmtId="16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64" fontId="10" fillId="0" borderId="0" xfId="1" applyNumberFormat="1" applyFont="1"/>
    <xf numFmtId="164" fontId="10" fillId="0" borderId="0" xfId="0" applyNumberFormat="1" applyFont="1"/>
    <xf numFmtId="0" fontId="10" fillId="0" borderId="0" xfId="0" applyNumberFormat="1" applyFont="1"/>
    <xf numFmtId="0" fontId="12" fillId="0" borderId="0" xfId="2" applyFont="1"/>
    <xf numFmtId="0" fontId="12" fillId="0" borderId="3" xfId="2" applyFont="1" applyBorder="1" applyAlignment="1">
      <alignment horizontal="centerContinuous"/>
    </xf>
    <xf numFmtId="0" fontId="12" fillId="0" borderId="4" xfId="2" applyFont="1" applyBorder="1" applyAlignment="1">
      <alignment horizontal="centerContinuous"/>
    </xf>
    <xf numFmtId="0" fontId="13" fillId="0" borderId="3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13" fillId="0" borderId="6" xfId="2" applyFont="1" applyBorder="1" applyAlignment="1">
      <alignment horizontal="center" vertical="center"/>
    </xf>
    <xf numFmtId="0" fontId="12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/>
    </xf>
    <xf numFmtId="0" fontId="13" fillId="0" borderId="9" xfId="2" applyFont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12" xfId="2" applyFont="1" applyBorder="1" applyAlignment="1">
      <alignment horizontal="center" vertical="center"/>
    </xf>
    <xf numFmtId="0" fontId="13" fillId="0" borderId="3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4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7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3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/>
    </xf>
    <xf numFmtId="0" fontId="12" fillId="0" borderId="11" xfId="2" applyFont="1" applyBorder="1" applyAlignment="1">
      <alignment horizontal="centerContinuous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7" xfId="2" applyFont="1" applyBorder="1"/>
    <xf numFmtId="0" fontId="12" fillId="0" borderId="8" xfId="2" applyFont="1" applyBorder="1"/>
    <xf numFmtId="0" fontId="13" fillId="0" borderId="0" xfId="2" applyFont="1"/>
    <xf numFmtId="14" fontId="12" fillId="0" borderId="0" xfId="2" applyNumberFormat="1" applyFont="1"/>
    <xf numFmtId="167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center" vertical="center"/>
    </xf>
    <xf numFmtId="164" fontId="13" fillId="0" borderId="0" xfId="2" applyNumberFormat="1" applyFont="1" applyAlignment="1">
      <alignment horizontal="center" vertical="center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2" fillId="0" borderId="10" xfId="2" applyNumberFormat="1" applyFont="1" applyBorder="1" applyAlignment="1">
      <alignment horizontal="center"/>
    </xf>
    <xf numFmtId="168" fontId="12" fillId="0" borderId="10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4" xfId="2" applyNumberFormat="1" applyFont="1" applyBorder="1" applyAlignment="1">
      <alignment horizontal="center"/>
    </xf>
    <xf numFmtId="168" fontId="13" fillId="0" borderId="14" xfId="2" applyNumberFormat="1" applyFont="1" applyBorder="1" applyAlignment="1">
      <alignment horizontal="right"/>
    </xf>
    <xf numFmtId="168" fontId="12" fillId="0" borderId="0" xfId="2" applyNumberFormat="1" applyFont="1"/>
    <xf numFmtId="168" fontId="13" fillId="0" borderId="10" xfId="2" applyNumberFormat="1" applyFont="1" applyBorder="1"/>
    <xf numFmtId="168" fontId="12" fillId="0" borderId="10" xfId="2" applyNumberFormat="1" applyFont="1" applyBorder="1"/>
    <xf numFmtId="168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9" xfId="2" applyFont="1" applyBorder="1"/>
    <xf numFmtId="0" fontId="12" fillId="0" borderId="10" xfId="2" applyFont="1" applyBorder="1"/>
    <xf numFmtId="0" fontId="12" fillId="0" borderId="11" xfId="2" applyFont="1" applyBorder="1"/>
    <xf numFmtId="0" fontId="13" fillId="0" borderId="7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8" xfId="2" applyFont="1" applyBorder="1" applyAlignment="1">
      <alignment horizontal="center" vertical="center" wrapText="1"/>
    </xf>
    <xf numFmtId="0" fontId="12" fillId="2" borderId="0" xfId="2" applyFont="1" applyFill="1"/>
    <xf numFmtId="0" fontId="13" fillId="0" borderId="0" xfId="2" applyFont="1" applyAlignment="1">
      <alignment horizontal="center"/>
    </xf>
    <xf numFmtId="1" fontId="13" fillId="0" borderId="0" xfId="3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70" fontId="12" fillId="0" borderId="14" xfId="4" applyNumberFormat="1" applyFont="1" applyBorder="1" applyAlignment="1">
      <alignment horizontal="center"/>
    </xf>
    <xf numFmtId="169" fontId="12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pane ySplit="1" topLeftCell="A2" activePane="bottomLeft" state="frozen"/>
      <selection activeCell="B1" sqref="B1"/>
      <selection pane="bottomLeft" activeCell="H6" sqref="H6"/>
    </sheetView>
  </sheetViews>
  <sheetFormatPr baseColWidth="10" defaultRowHeight="14.5"/>
  <cols>
    <col min="2" max="2" width="42.26953125" customWidth="1"/>
    <col min="3" max="3" width="9" customWidth="1"/>
    <col min="4" max="4" width="10" customWidth="1"/>
    <col min="5" max="6" width="11.81640625" customWidth="1"/>
    <col min="7" max="7" width="14.54296875" customWidth="1"/>
    <col min="8" max="8" width="15" customWidth="1"/>
    <col min="9" max="9" width="15.7265625" bestFit="1" customWidth="1"/>
    <col min="10" max="10" width="11.453125" customWidth="1"/>
  </cols>
  <sheetData>
    <row r="1" spans="1:12" s="2" customFormat="1" ht="43.5" customHeight="1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2">
      <c r="A2" s="3">
        <v>800024390</v>
      </c>
      <c r="B2" s="4" t="s">
        <v>11</v>
      </c>
      <c r="C2" s="11" t="s">
        <v>12</v>
      </c>
      <c r="D2" s="11">
        <v>291415</v>
      </c>
      <c r="E2" s="13">
        <v>45131</v>
      </c>
      <c r="F2" s="13">
        <v>45208</v>
      </c>
      <c r="G2" s="12">
        <v>16188938</v>
      </c>
      <c r="H2" s="12">
        <v>3024861</v>
      </c>
      <c r="I2" s="9"/>
      <c r="J2" s="6" t="s">
        <v>13</v>
      </c>
      <c r="K2" s="5"/>
      <c r="L2" s="8"/>
    </row>
    <row r="3" spans="1:12">
      <c r="A3" s="3">
        <v>800024390</v>
      </c>
      <c r="B3" s="4" t="s">
        <v>11</v>
      </c>
      <c r="C3" s="11" t="s">
        <v>12</v>
      </c>
      <c r="D3" s="11">
        <v>349082</v>
      </c>
      <c r="E3" s="13">
        <v>45411</v>
      </c>
      <c r="F3" s="13">
        <v>45488</v>
      </c>
      <c r="G3" s="12">
        <v>31619551</v>
      </c>
      <c r="H3" s="12">
        <v>29647106</v>
      </c>
      <c r="I3" s="9"/>
      <c r="J3" s="6" t="s">
        <v>13</v>
      </c>
      <c r="K3" s="5"/>
      <c r="L3" s="8"/>
    </row>
    <row r="4" spans="1:12">
      <c r="A4" s="3">
        <v>800024390</v>
      </c>
      <c r="B4" s="4" t="s">
        <v>11</v>
      </c>
      <c r="C4" s="11" t="s">
        <v>12</v>
      </c>
      <c r="D4" s="11">
        <v>384503</v>
      </c>
      <c r="E4" s="13">
        <v>45559</v>
      </c>
      <c r="F4" s="13">
        <v>45574</v>
      </c>
      <c r="G4" s="12">
        <v>294664</v>
      </c>
      <c r="H4" s="12">
        <v>294664</v>
      </c>
      <c r="I4" s="9"/>
      <c r="J4" s="6" t="s">
        <v>13</v>
      </c>
      <c r="K4" s="5"/>
      <c r="L4" s="8"/>
    </row>
    <row r="5" spans="1:12">
      <c r="A5" s="3">
        <v>800024390</v>
      </c>
      <c r="B5" s="4" t="s">
        <v>11</v>
      </c>
      <c r="C5" s="11" t="s">
        <v>12</v>
      </c>
      <c r="D5" s="11">
        <v>411045</v>
      </c>
      <c r="E5" s="13">
        <v>45677</v>
      </c>
      <c r="F5" s="13"/>
      <c r="G5" s="12">
        <v>10837924</v>
      </c>
      <c r="H5" s="12">
        <v>10837924</v>
      </c>
      <c r="I5" s="10"/>
      <c r="J5" s="6" t="s">
        <v>13</v>
      </c>
      <c r="K5" s="7"/>
      <c r="L5" s="8"/>
    </row>
    <row r="6" spans="1:12">
      <c r="H6" s="14">
        <f>SUM(H2:H5)</f>
        <v>43804555</v>
      </c>
    </row>
  </sheetData>
  <sortState ref="A2:K8">
    <sortCondition ref="D2:D8"/>
  </sortState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"/>
  <sheetViews>
    <sheetView showGridLines="0" topLeftCell="AA1" workbookViewId="0">
      <pane ySplit="2" topLeftCell="A3" activePane="bottomLeft" state="frozen"/>
      <selection pane="bottomLeft" activeCell="AE1" sqref="AE1"/>
    </sheetView>
  </sheetViews>
  <sheetFormatPr baseColWidth="10" defaultRowHeight="14.5"/>
  <sheetData>
    <row r="1" spans="1:43" s="33" customFormat="1" ht="10">
      <c r="A1" s="32">
        <v>45716</v>
      </c>
      <c r="G1" s="34"/>
      <c r="J1" s="35">
        <f>+SUBTOTAL(9,J3:J22527)</f>
        <v>58941077</v>
      </c>
      <c r="K1" s="35">
        <f>+SUBTOTAL(9,K3:K22527)</f>
        <v>43804555</v>
      </c>
      <c r="M1" s="36"/>
      <c r="N1" s="35">
        <f>+SUBTOTAL(9,N3:N22527)</f>
        <v>28788282</v>
      </c>
      <c r="O1" s="37"/>
      <c r="P1" s="36"/>
      <c r="Q1" s="36"/>
      <c r="R1" s="36"/>
      <c r="S1" s="36"/>
      <c r="T1" s="36"/>
      <c r="U1" s="36"/>
      <c r="V1" s="35">
        <f>+SUBTOTAL(9,V3:V22527)</f>
        <v>0</v>
      </c>
      <c r="W1" s="36"/>
      <c r="X1" s="36"/>
      <c r="Y1" s="36"/>
      <c r="Z1" s="36"/>
      <c r="AA1" s="36"/>
      <c r="AB1" s="36"/>
      <c r="AC1" s="35">
        <f t="shared" ref="AC1:AL1" si="0">+SUBTOTAL(9,AC3:AC22527)</f>
        <v>0</v>
      </c>
      <c r="AD1" s="35">
        <f t="shared" si="0"/>
        <v>0</v>
      </c>
      <c r="AE1" s="35">
        <f t="shared" si="0"/>
        <v>10837924</v>
      </c>
      <c r="AF1" s="35">
        <f t="shared" si="0"/>
        <v>0</v>
      </c>
      <c r="AG1" s="35">
        <f t="shared" si="0"/>
        <v>0</v>
      </c>
      <c r="AH1" s="35">
        <f t="shared" si="0"/>
        <v>0</v>
      </c>
      <c r="AI1" s="35">
        <f t="shared" si="0"/>
        <v>32966631</v>
      </c>
      <c r="AJ1" s="35">
        <f t="shared" si="0"/>
        <v>0</v>
      </c>
      <c r="AK1" s="35">
        <f t="shared" si="0"/>
        <v>0</v>
      </c>
      <c r="AL1" s="35">
        <f t="shared" si="0"/>
        <v>0</v>
      </c>
      <c r="AM1" s="36"/>
      <c r="AN1" s="36"/>
      <c r="AO1" s="36"/>
      <c r="AP1" s="36"/>
      <c r="AQ1" s="35"/>
    </row>
    <row r="2" spans="1:43" ht="30">
      <c r="A2" s="15" t="s">
        <v>6</v>
      </c>
      <c r="B2" s="15" t="s">
        <v>8</v>
      </c>
      <c r="C2" s="15" t="s">
        <v>0</v>
      </c>
      <c r="D2" s="15" t="s">
        <v>1</v>
      </c>
      <c r="E2" s="15" t="s">
        <v>14</v>
      </c>
      <c r="F2" s="15" t="s">
        <v>15</v>
      </c>
      <c r="G2" s="16" t="s">
        <v>16</v>
      </c>
      <c r="H2" s="15" t="s">
        <v>2</v>
      </c>
      <c r="I2" s="15" t="s">
        <v>3</v>
      </c>
      <c r="J2" s="15" t="s">
        <v>4</v>
      </c>
      <c r="K2" s="15" t="s">
        <v>5</v>
      </c>
      <c r="L2" s="15" t="s">
        <v>9</v>
      </c>
      <c r="M2" s="17" t="s">
        <v>17</v>
      </c>
      <c r="N2" s="18" t="s">
        <v>18</v>
      </c>
      <c r="O2" s="19" t="s">
        <v>19</v>
      </c>
      <c r="P2" s="20" t="s">
        <v>20</v>
      </c>
      <c r="Q2" s="20" t="s">
        <v>21</v>
      </c>
      <c r="R2" s="20" t="s">
        <v>22</v>
      </c>
      <c r="S2" s="20" t="s">
        <v>23</v>
      </c>
      <c r="T2" s="20" t="s">
        <v>24</v>
      </c>
      <c r="U2" s="20" t="s">
        <v>25</v>
      </c>
      <c r="V2" s="21" t="s">
        <v>28</v>
      </c>
      <c r="W2" s="21" t="s">
        <v>29</v>
      </c>
      <c r="X2" s="21" t="s">
        <v>30</v>
      </c>
      <c r="Y2" s="21" t="s">
        <v>31</v>
      </c>
      <c r="Z2" s="21" t="s">
        <v>32</v>
      </c>
      <c r="AA2" s="21" t="s">
        <v>33</v>
      </c>
      <c r="AB2" s="21" t="s">
        <v>34</v>
      </c>
      <c r="AC2" s="22" t="s">
        <v>35</v>
      </c>
      <c r="AD2" s="22" t="s">
        <v>36</v>
      </c>
      <c r="AE2" s="22" t="s">
        <v>37</v>
      </c>
      <c r="AF2" s="22" t="s">
        <v>27</v>
      </c>
      <c r="AG2" s="22" t="s">
        <v>38</v>
      </c>
      <c r="AH2" s="22" t="s">
        <v>26</v>
      </c>
      <c r="AI2" s="22" t="s">
        <v>39</v>
      </c>
      <c r="AJ2" s="22" t="s">
        <v>40</v>
      </c>
      <c r="AK2" s="22" t="s">
        <v>41</v>
      </c>
      <c r="AL2" s="23" t="s">
        <v>42</v>
      </c>
      <c r="AM2" s="23" t="s">
        <v>43</v>
      </c>
      <c r="AN2" s="23" t="s">
        <v>44</v>
      </c>
      <c r="AO2" s="23" t="s">
        <v>45</v>
      </c>
      <c r="AP2" s="23" t="s">
        <v>46</v>
      </c>
      <c r="AQ2" s="23" t="s">
        <v>47</v>
      </c>
    </row>
    <row r="3" spans="1:43">
      <c r="A3" s="24">
        <v>800024390</v>
      </c>
      <c r="B3" s="24" t="s">
        <v>11</v>
      </c>
      <c r="C3" s="24" t="s">
        <v>12</v>
      </c>
      <c r="D3" s="25">
        <v>384503</v>
      </c>
      <c r="E3" s="25" t="s">
        <v>48</v>
      </c>
      <c r="F3" s="25" t="s">
        <v>49</v>
      </c>
      <c r="G3" s="26"/>
      <c r="H3" s="27">
        <v>45559</v>
      </c>
      <c r="I3" s="27">
        <v>45574</v>
      </c>
      <c r="J3" s="28">
        <v>294664</v>
      </c>
      <c r="K3" s="28">
        <v>294664</v>
      </c>
      <c r="L3" s="29" t="s">
        <v>13</v>
      </c>
      <c r="M3" s="25" t="s">
        <v>50</v>
      </c>
      <c r="N3" s="30">
        <v>294664</v>
      </c>
      <c r="O3" s="31">
        <v>1222531982</v>
      </c>
      <c r="P3" s="25" t="s">
        <v>51</v>
      </c>
      <c r="Q3" s="27">
        <v>45559</v>
      </c>
      <c r="R3" s="27">
        <v>45574</v>
      </c>
      <c r="S3" s="27">
        <v>45593</v>
      </c>
      <c r="T3" s="25">
        <v>123</v>
      </c>
      <c r="U3" s="25" t="s">
        <v>52</v>
      </c>
      <c r="V3" s="30">
        <v>0</v>
      </c>
      <c r="W3" s="25"/>
      <c r="X3" s="25"/>
      <c r="Y3" s="25"/>
      <c r="Z3" s="25" t="s">
        <v>53</v>
      </c>
      <c r="AA3" s="25"/>
      <c r="AB3" s="25" t="s">
        <v>54</v>
      </c>
      <c r="AC3" s="30">
        <v>0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0">
        <v>294664</v>
      </c>
      <c r="AJ3" s="30">
        <v>0</v>
      </c>
      <c r="AK3" s="30">
        <v>0</v>
      </c>
      <c r="AL3" s="30">
        <v>0</v>
      </c>
      <c r="AM3" s="30">
        <v>0</v>
      </c>
      <c r="AN3" s="25"/>
      <c r="AO3" s="27"/>
      <c r="AP3" s="25"/>
      <c r="AQ3" s="30">
        <v>0</v>
      </c>
    </row>
    <row r="4" spans="1:43">
      <c r="A4" s="24">
        <v>800024390</v>
      </c>
      <c r="B4" s="24" t="s">
        <v>11</v>
      </c>
      <c r="C4" s="24" t="s">
        <v>12</v>
      </c>
      <c r="D4" s="25">
        <v>349082</v>
      </c>
      <c r="E4" s="25" t="s">
        <v>55</v>
      </c>
      <c r="F4" s="25" t="s">
        <v>56</v>
      </c>
      <c r="G4" s="26"/>
      <c r="H4" s="27">
        <v>45411</v>
      </c>
      <c r="I4" s="27">
        <v>45488</v>
      </c>
      <c r="J4" s="28">
        <v>31619551</v>
      </c>
      <c r="K4" s="28">
        <v>29647106</v>
      </c>
      <c r="L4" s="29" t="s">
        <v>13</v>
      </c>
      <c r="M4" s="25" t="s">
        <v>50</v>
      </c>
      <c r="N4" s="30">
        <v>28493618</v>
      </c>
      <c r="O4" s="31">
        <v>1913076363</v>
      </c>
      <c r="P4" s="25" t="s">
        <v>51</v>
      </c>
      <c r="Q4" s="27">
        <v>45411</v>
      </c>
      <c r="R4" s="27">
        <v>45483</v>
      </c>
      <c r="S4" s="27">
        <v>45616</v>
      </c>
      <c r="T4" s="25">
        <v>100</v>
      </c>
      <c r="U4" s="25" t="s">
        <v>52</v>
      </c>
      <c r="V4" s="30">
        <v>0</v>
      </c>
      <c r="W4" s="25"/>
      <c r="X4" s="25"/>
      <c r="Y4" s="25"/>
      <c r="Z4" s="25" t="s">
        <v>57</v>
      </c>
      <c r="AA4" s="25"/>
      <c r="AB4" s="25" t="s">
        <v>54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30">
        <v>29647106</v>
      </c>
      <c r="AJ4" s="30">
        <v>0</v>
      </c>
      <c r="AK4" s="30">
        <v>0</v>
      </c>
      <c r="AL4" s="30">
        <v>0</v>
      </c>
      <c r="AM4" s="30">
        <v>0</v>
      </c>
      <c r="AN4" s="25"/>
      <c r="AO4" s="27"/>
      <c r="AP4" s="25"/>
      <c r="AQ4" s="30">
        <v>0</v>
      </c>
    </row>
    <row r="5" spans="1:43">
      <c r="A5" s="24">
        <v>800024390</v>
      </c>
      <c r="B5" s="24" t="s">
        <v>11</v>
      </c>
      <c r="C5" s="24" t="s">
        <v>12</v>
      </c>
      <c r="D5" s="25">
        <v>291415</v>
      </c>
      <c r="E5" s="25" t="s">
        <v>58</v>
      </c>
      <c r="F5" s="25" t="s">
        <v>59</v>
      </c>
      <c r="G5" s="26"/>
      <c r="H5" s="27">
        <v>45131</v>
      </c>
      <c r="I5" s="27">
        <v>45208</v>
      </c>
      <c r="J5" s="28">
        <v>16188938</v>
      </c>
      <c r="K5" s="28">
        <v>3024861</v>
      </c>
      <c r="L5" s="29" t="s">
        <v>13</v>
      </c>
      <c r="M5" s="25" t="s">
        <v>50</v>
      </c>
      <c r="N5" s="30">
        <v>0</v>
      </c>
      <c r="O5" s="31"/>
      <c r="P5" s="25" t="s">
        <v>51</v>
      </c>
      <c r="Q5" s="27">
        <v>45131</v>
      </c>
      <c r="R5" s="27">
        <v>45208</v>
      </c>
      <c r="S5" s="27">
        <v>45352</v>
      </c>
      <c r="T5" s="25">
        <v>364</v>
      </c>
      <c r="U5" s="25" t="s">
        <v>60</v>
      </c>
      <c r="V5" s="30">
        <v>0</v>
      </c>
      <c r="W5" s="25"/>
      <c r="X5" s="25"/>
      <c r="Y5" s="25"/>
      <c r="Z5" s="25" t="s">
        <v>57</v>
      </c>
      <c r="AA5" s="25"/>
      <c r="AB5" s="25" t="s">
        <v>61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0</v>
      </c>
      <c r="AI5" s="30">
        <v>3024861</v>
      </c>
      <c r="AJ5" s="30">
        <v>0</v>
      </c>
      <c r="AK5" s="30">
        <v>0</v>
      </c>
      <c r="AL5" s="30">
        <v>0</v>
      </c>
      <c r="AM5" s="30">
        <v>0</v>
      </c>
      <c r="AN5" s="25"/>
      <c r="AO5" s="27"/>
      <c r="AP5" s="25"/>
      <c r="AQ5" s="30">
        <v>0</v>
      </c>
    </row>
    <row r="6" spans="1:43">
      <c r="A6" s="24">
        <v>800024390</v>
      </c>
      <c r="B6" s="24" t="s">
        <v>11</v>
      </c>
      <c r="C6" s="24" t="s">
        <v>12</v>
      </c>
      <c r="D6" s="25">
        <v>411045</v>
      </c>
      <c r="E6" s="25" t="s">
        <v>62</v>
      </c>
      <c r="F6" s="25" t="s">
        <v>63</v>
      </c>
      <c r="G6" s="26"/>
      <c r="H6" s="27">
        <v>45677</v>
      </c>
      <c r="I6" s="27"/>
      <c r="J6" s="28">
        <v>10837924</v>
      </c>
      <c r="K6" s="28">
        <v>10837924</v>
      </c>
      <c r="L6" s="29" t="s">
        <v>13</v>
      </c>
      <c r="M6" s="25" t="s">
        <v>64</v>
      </c>
      <c r="N6" s="30">
        <v>0</v>
      </c>
      <c r="O6" s="31"/>
      <c r="P6" s="25" t="s">
        <v>65</v>
      </c>
      <c r="Q6" s="27">
        <v>45677</v>
      </c>
      <c r="R6" s="27"/>
      <c r="S6" s="27"/>
      <c r="T6" s="25" t="s">
        <v>66</v>
      </c>
      <c r="U6" s="25" t="s">
        <v>66</v>
      </c>
      <c r="V6" s="30">
        <v>0</v>
      </c>
      <c r="W6" s="25"/>
      <c r="X6" s="25"/>
      <c r="Y6" s="25"/>
      <c r="Z6" s="25"/>
      <c r="AA6" s="25"/>
      <c r="AB6" s="25"/>
      <c r="AC6" s="30">
        <v>0</v>
      </c>
      <c r="AD6" s="30">
        <v>0</v>
      </c>
      <c r="AE6" s="30">
        <v>10837924</v>
      </c>
      <c r="AF6" s="30">
        <v>0</v>
      </c>
      <c r="AG6" s="30">
        <v>0</v>
      </c>
      <c r="AH6" s="30">
        <v>0</v>
      </c>
      <c r="AI6" s="30">
        <v>0</v>
      </c>
      <c r="AJ6" s="30">
        <v>0</v>
      </c>
      <c r="AK6" s="30">
        <v>0</v>
      </c>
      <c r="AL6" s="30">
        <v>0</v>
      </c>
      <c r="AM6" s="30">
        <v>0</v>
      </c>
      <c r="AN6" s="25"/>
      <c r="AO6" s="27"/>
      <c r="AP6" s="25"/>
      <c r="AQ6" s="30">
        <v>0</v>
      </c>
    </row>
  </sheetData>
  <autoFilter ref="A2:BP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6" zoomScaleNormal="100" workbookViewId="0">
      <selection activeCell="E18" sqref="E18"/>
    </sheetView>
  </sheetViews>
  <sheetFormatPr baseColWidth="10" defaultColWidth="10.90625" defaultRowHeight="12.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/>
    <row r="2" spans="2:10" ht="19.5" customHeight="1">
      <c r="B2" s="39"/>
      <c r="C2" s="40"/>
      <c r="D2" s="41" t="s">
        <v>67</v>
      </c>
      <c r="E2" s="42"/>
      <c r="F2" s="42"/>
      <c r="G2" s="42"/>
      <c r="H2" s="42"/>
      <c r="I2" s="43"/>
      <c r="J2" s="44" t="s">
        <v>68</v>
      </c>
    </row>
    <row r="3" spans="2:10" ht="15.75" customHeight="1" thickBot="1">
      <c r="B3" s="45"/>
      <c r="C3" s="46"/>
      <c r="D3" s="47"/>
      <c r="E3" s="48"/>
      <c r="F3" s="48"/>
      <c r="G3" s="48"/>
      <c r="H3" s="48"/>
      <c r="I3" s="49"/>
      <c r="J3" s="50"/>
    </row>
    <row r="4" spans="2:10" ht="13">
      <c r="B4" s="45"/>
      <c r="C4" s="46"/>
      <c r="D4" s="51"/>
      <c r="E4" s="52"/>
      <c r="F4" s="52"/>
      <c r="G4" s="52"/>
      <c r="H4" s="52"/>
      <c r="I4" s="53"/>
      <c r="J4" s="54"/>
    </row>
    <row r="5" spans="2:10" ht="13">
      <c r="B5" s="45"/>
      <c r="C5" s="46"/>
      <c r="D5" s="55" t="s">
        <v>69</v>
      </c>
      <c r="E5" s="56"/>
      <c r="F5" s="56"/>
      <c r="G5" s="56"/>
      <c r="H5" s="56"/>
      <c r="I5" s="57"/>
      <c r="J5" s="57" t="s">
        <v>70</v>
      </c>
    </row>
    <row r="6" spans="2:10" ht="13.5" thickBot="1">
      <c r="B6" s="58"/>
      <c r="C6" s="59"/>
      <c r="D6" s="60"/>
      <c r="E6" s="61"/>
      <c r="F6" s="61"/>
      <c r="G6" s="61"/>
      <c r="H6" s="61"/>
      <c r="I6" s="62"/>
      <c r="J6" s="63"/>
    </row>
    <row r="7" spans="2:10">
      <c r="B7" s="64"/>
      <c r="J7" s="65"/>
    </row>
    <row r="8" spans="2:10">
      <c r="B8" s="64"/>
      <c r="J8" s="65"/>
    </row>
    <row r="9" spans="2:10">
      <c r="B9" s="64"/>
      <c r="C9" s="38" t="s">
        <v>102</v>
      </c>
      <c r="J9" s="65"/>
    </row>
    <row r="10" spans="2:10" ht="13">
      <c r="B10" s="64"/>
      <c r="C10" s="66"/>
      <c r="E10" s="67"/>
      <c r="H10" s="68"/>
      <c r="J10" s="65"/>
    </row>
    <row r="11" spans="2:10">
      <c r="B11" s="64"/>
      <c r="J11" s="65"/>
    </row>
    <row r="12" spans="2:10" ht="13">
      <c r="B12" s="64"/>
      <c r="C12" s="66" t="s">
        <v>103</v>
      </c>
      <c r="J12" s="65"/>
    </row>
    <row r="13" spans="2:10" ht="13">
      <c r="B13" s="64"/>
      <c r="C13" s="66" t="s">
        <v>104</v>
      </c>
      <c r="J13" s="65"/>
    </row>
    <row r="14" spans="2:10">
      <c r="B14" s="64"/>
      <c r="J14" s="65"/>
    </row>
    <row r="15" spans="2:10">
      <c r="B15" s="64"/>
      <c r="C15" s="38" t="s">
        <v>71</v>
      </c>
      <c r="J15" s="65"/>
    </row>
    <row r="16" spans="2:10">
      <c r="B16" s="64"/>
      <c r="C16" s="69"/>
      <c r="J16" s="65"/>
    </row>
    <row r="17" spans="2:10" ht="13">
      <c r="B17" s="64"/>
      <c r="C17" s="38" t="s">
        <v>72</v>
      </c>
      <c r="D17" s="67"/>
      <c r="H17" s="70" t="s">
        <v>73</v>
      </c>
      <c r="I17" s="71" t="s">
        <v>74</v>
      </c>
      <c r="J17" s="65"/>
    </row>
    <row r="18" spans="2:10" ht="13">
      <c r="B18" s="64"/>
      <c r="C18" s="66" t="s">
        <v>75</v>
      </c>
      <c r="D18" s="66"/>
      <c r="E18" s="66"/>
      <c r="F18" s="66"/>
      <c r="H18" s="72">
        <v>4</v>
      </c>
      <c r="I18" s="73">
        <v>43804555</v>
      </c>
      <c r="J18" s="65"/>
    </row>
    <row r="19" spans="2:10">
      <c r="B19" s="64"/>
      <c r="C19" s="38" t="s">
        <v>76</v>
      </c>
      <c r="H19" s="74">
        <v>0</v>
      </c>
      <c r="I19" s="75">
        <v>0</v>
      </c>
      <c r="J19" s="65"/>
    </row>
    <row r="20" spans="2:10">
      <c r="B20" s="64"/>
      <c r="C20" s="38" t="s">
        <v>77</v>
      </c>
      <c r="H20" s="74">
        <v>0</v>
      </c>
      <c r="I20" s="75">
        <v>0</v>
      </c>
      <c r="J20" s="65"/>
    </row>
    <row r="21" spans="2:10">
      <c r="B21" s="64"/>
      <c r="C21" s="38" t="s">
        <v>78</v>
      </c>
      <c r="H21" s="74">
        <v>1</v>
      </c>
      <c r="I21" s="75">
        <v>10837924</v>
      </c>
      <c r="J21" s="65"/>
    </row>
    <row r="22" spans="2:10">
      <c r="B22" s="64"/>
      <c r="C22" s="38" t="s">
        <v>79</v>
      </c>
      <c r="H22" s="74">
        <v>0</v>
      </c>
      <c r="I22" s="75">
        <v>0</v>
      </c>
      <c r="J22" s="65"/>
    </row>
    <row r="23" spans="2:10">
      <c r="B23" s="64"/>
      <c r="C23" s="38" t="s">
        <v>80</v>
      </c>
      <c r="H23" s="74">
        <v>0</v>
      </c>
      <c r="I23" s="75">
        <v>0</v>
      </c>
      <c r="J23" s="65"/>
    </row>
    <row r="24" spans="2:10" ht="13" thickBot="1">
      <c r="B24" s="64"/>
      <c r="C24" s="38" t="s">
        <v>81</v>
      </c>
      <c r="H24" s="76">
        <v>0</v>
      </c>
      <c r="I24" s="77">
        <v>0</v>
      </c>
      <c r="J24" s="65"/>
    </row>
    <row r="25" spans="2:10" ht="13">
      <c r="B25" s="64"/>
      <c r="C25" s="66" t="s">
        <v>82</v>
      </c>
      <c r="D25" s="66"/>
      <c r="E25" s="66"/>
      <c r="F25" s="66"/>
      <c r="H25" s="72">
        <f>H19+H20+H21+H22+H24+H23</f>
        <v>1</v>
      </c>
      <c r="I25" s="73">
        <f>I19+I20+I21+I22+I24+I23</f>
        <v>10837924</v>
      </c>
      <c r="J25" s="65"/>
    </row>
    <row r="26" spans="2:10">
      <c r="B26" s="64"/>
      <c r="C26" s="38" t="s">
        <v>83</v>
      </c>
      <c r="H26" s="74">
        <v>3</v>
      </c>
      <c r="I26" s="75">
        <v>32966631</v>
      </c>
      <c r="J26" s="65"/>
    </row>
    <row r="27" spans="2:10" ht="13" thickBot="1">
      <c r="B27" s="64"/>
      <c r="C27" s="38" t="s">
        <v>40</v>
      </c>
      <c r="H27" s="76">
        <v>0</v>
      </c>
      <c r="I27" s="77">
        <v>0</v>
      </c>
      <c r="J27" s="65"/>
    </row>
    <row r="28" spans="2:10" ht="13">
      <c r="B28" s="64"/>
      <c r="C28" s="66" t="s">
        <v>84</v>
      </c>
      <c r="D28" s="66"/>
      <c r="E28" s="66"/>
      <c r="F28" s="66"/>
      <c r="H28" s="72">
        <f>H26+H27</f>
        <v>3</v>
      </c>
      <c r="I28" s="73">
        <f>I26+I27</f>
        <v>32966631</v>
      </c>
      <c r="J28" s="65"/>
    </row>
    <row r="29" spans="2:10" ht="13.5" thickBot="1">
      <c r="B29" s="64"/>
      <c r="C29" s="38" t="s">
        <v>85</v>
      </c>
      <c r="D29" s="66"/>
      <c r="E29" s="66"/>
      <c r="F29" s="66"/>
      <c r="H29" s="76">
        <v>0</v>
      </c>
      <c r="I29" s="77">
        <v>0</v>
      </c>
      <c r="J29" s="65"/>
    </row>
    <row r="30" spans="2:10" ht="13">
      <c r="B30" s="64"/>
      <c r="C30" s="66" t="s">
        <v>86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>
      <c r="B31" s="64"/>
      <c r="C31" s="66"/>
      <c r="D31" s="66"/>
      <c r="E31" s="66"/>
      <c r="F31" s="66"/>
      <c r="H31" s="78"/>
      <c r="I31" s="73"/>
      <c r="J31" s="65"/>
    </row>
    <row r="32" spans="2:10" ht="13.5" thickBot="1">
      <c r="B32" s="64"/>
      <c r="C32" s="66" t="s">
        <v>87</v>
      </c>
      <c r="D32" s="66"/>
      <c r="H32" s="79">
        <f>H25+H28+H30</f>
        <v>4</v>
      </c>
      <c r="I32" s="80">
        <f>I25+I28+I30</f>
        <v>43804555</v>
      </c>
      <c r="J32" s="65"/>
    </row>
    <row r="33" spans="2:10" ht="13.5" thickTop="1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>
      <c r="B34" s="64"/>
      <c r="G34" s="81"/>
      <c r="H34" s="81"/>
      <c r="I34" s="81"/>
      <c r="J34" s="65"/>
    </row>
    <row r="35" spans="2:10">
      <c r="B35" s="64"/>
      <c r="G35" s="81"/>
      <c r="H35" s="81"/>
      <c r="I35" s="81"/>
      <c r="J35" s="65"/>
    </row>
    <row r="36" spans="2:10" ht="13">
      <c r="B36" s="64"/>
      <c r="C36" s="66"/>
      <c r="G36" s="81"/>
      <c r="H36" s="81"/>
      <c r="I36" s="81"/>
      <c r="J36" s="65"/>
    </row>
    <row r="37" spans="2:10" ht="13.5" thickBot="1">
      <c r="B37" s="64"/>
      <c r="C37" s="82" t="s">
        <v>88</v>
      </c>
      <c r="D37" s="83"/>
      <c r="H37" s="82" t="s">
        <v>89</v>
      </c>
      <c r="I37" s="83"/>
      <c r="J37" s="65"/>
    </row>
    <row r="38" spans="2:10" ht="13">
      <c r="B38" s="64"/>
      <c r="C38" s="66" t="s">
        <v>90</v>
      </c>
      <c r="D38" s="81"/>
      <c r="H38" s="84" t="s">
        <v>91</v>
      </c>
      <c r="I38" s="81"/>
      <c r="J38" s="65"/>
    </row>
    <row r="39" spans="2:10" ht="13">
      <c r="B39" s="64"/>
      <c r="C39" s="66" t="s">
        <v>92</v>
      </c>
      <c r="H39" s="66" t="s">
        <v>93</v>
      </c>
      <c r="I39" s="81"/>
      <c r="J39" s="65"/>
    </row>
    <row r="40" spans="2:10">
      <c r="B40" s="64"/>
      <c r="G40" s="81"/>
      <c r="H40" s="81"/>
      <c r="I40" s="81"/>
      <c r="J40" s="65"/>
    </row>
    <row r="41" spans="2:10" ht="12.75" customHeight="1">
      <c r="B41" s="64"/>
      <c r="C41" s="85" t="s">
        <v>94</v>
      </c>
      <c r="D41" s="85"/>
      <c r="E41" s="85"/>
      <c r="F41" s="85"/>
      <c r="G41" s="85"/>
      <c r="H41" s="85"/>
      <c r="I41" s="85"/>
      <c r="J41" s="65"/>
    </row>
    <row r="42" spans="2:10" ht="18.75" customHeight="1" thickBot="1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1.453125" defaultRowHeight="12.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/>
    <row r="2" spans="2:10" ht="19.5" customHeight="1">
      <c r="B2" s="39"/>
      <c r="C2" s="40"/>
      <c r="D2" s="41" t="s">
        <v>95</v>
      </c>
      <c r="E2" s="42"/>
      <c r="F2" s="42"/>
      <c r="G2" s="42"/>
      <c r="H2" s="42"/>
      <c r="I2" s="43"/>
      <c r="J2" s="44" t="s">
        <v>68</v>
      </c>
    </row>
    <row r="3" spans="2:10" ht="15.75" customHeight="1" thickBot="1">
      <c r="B3" s="45"/>
      <c r="C3" s="46"/>
      <c r="D3" s="47"/>
      <c r="E3" s="48"/>
      <c r="F3" s="48"/>
      <c r="G3" s="48"/>
      <c r="H3" s="48"/>
      <c r="I3" s="49"/>
      <c r="J3" s="50"/>
    </row>
    <row r="4" spans="2:10" ht="13">
      <c r="B4" s="45"/>
      <c r="C4" s="46"/>
      <c r="E4" s="52"/>
      <c r="F4" s="52"/>
      <c r="G4" s="52"/>
      <c r="H4" s="52"/>
      <c r="I4" s="53"/>
      <c r="J4" s="54"/>
    </row>
    <row r="5" spans="2:10" ht="13">
      <c r="B5" s="45"/>
      <c r="C5" s="46"/>
      <c r="D5" s="89" t="s">
        <v>96</v>
      </c>
      <c r="E5" s="90"/>
      <c r="F5" s="90"/>
      <c r="G5" s="90"/>
      <c r="H5" s="90"/>
      <c r="I5" s="91"/>
      <c r="J5" s="57" t="s">
        <v>97</v>
      </c>
    </row>
    <row r="6" spans="2:10" ht="13.5" thickBot="1">
      <c r="B6" s="58"/>
      <c r="C6" s="59"/>
      <c r="D6" s="60"/>
      <c r="E6" s="61"/>
      <c r="F6" s="61"/>
      <c r="G6" s="61"/>
      <c r="H6" s="61"/>
      <c r="I6" s="62"/>
      <c r="J6" s="63"/>
    </row>
    <row r="7" spans="2:10">
      <c r="B7" s="64"/>
      <c r="J7" s="65"/>
    </row>
    <row r="8" spans="2:10">
      <c r="B8" s="64"/>
      <c r="J8" s="65"/>
    </row>
    <row r="9" spans="2:10">
      <c r="B9" s="64"/>
      <c r="C9" s="38" t="str">
        <f ca="1">+CONCATENATE("Santiago de Cali, ",TEXT(TODAY(),"MMMM DD YYYY"))</f>
        <v>Santiago de Cali, marzo 13 2025</v>
      </c>
      <c r="D9" s="68"/>
      <c r="E9" s="67"/>
      <c r="J9" s="65"/>
    </row>
    <row r="10" spans="2:10" ht="13">
      <c r="B10" s="64"/>
      <c r="C10" s="66"/>
      <c r="J10" s="65"/>
    </row>
    <row r="11" spans="2:10" ht="13">
      <c r="B11" s="64"/>
      <c r="C11" s="66" t="str">
        <f>+'FOR-CSA-018'!C12</f>
        <v>Señores : DIME CLINICA NEUROCARDIOVASCULAR S.A.</v>
      </c>
      <c r="J11" s="65"/>
    </row>
    <row r="12" spans="2:10" ht="13">
      <c r="B12" s="64"/>
      <c r="C12" s="66" t="str">
        <f>+'FOR-CSA-018'!C13</f>
        <v>NIT: 800024390</v>
      </c>
      <c r="J12" s="65"/>
    </row>
    <row r="13" spans="2:10">
      <c r="B13" s="64"/>
      <c r="J13" s="65"/>
    </row>
    <row r="14" spans="2:10">
      <c r="B14" s="64"/>
      <c r="C14" s="38" t="s">
        <v>98</v>
      </c>
      <c r="J14" s="65"/>
    </row>
    <row r="15" spans="2:10">
      <c r="B15" s="64"/>
      <c r="C15" s="69"/>
      <c r="J15" s="65"/>
    </row>
    <row r="16" spans="2:10" ht="13">
      <c r="B16" s="64"/>
      <c r="C16" s="92"/>
      <c r="D16" s="67"/>
      <c r="H16" s="93" t="s">
        <v>73</v>
      </c>
      <c r="I16" s="93" t="s">
        <v>74</v>
      </c>
      <c r="J16" s="65"/>
    </row>
    <row r="17" spans="2:10" ht="13">
      <c r="B17" s="64"/>
      <c r="C17" s="66" t="s">
        <v>72</v>
      </c>
      <c r="D17" s="66"/>
      <c r="E17" s="66"/>
      <c r="F17" s="66"/>
      <c r="H17" s="94">
        <f>+SUM(H18:H23)</f>
        <v>1</v>
      </c>
      <c r="I17" s="95">
        <f>+SUM(I18:I23)</f>
        <v>10837924</v>
      </c>
      <c r="J17" s="65"/>
    </row>
    <row r="18" spans="2:10">
      <c r="B18" s="64"/>
      <c r="C18" s="38" t="s">
        <v>76</v>
      </c>
      <c r="H18" s="96">
        <f>+'FOR-CSA-018'!H19</f>
        <v>0</v>
      </c>
      <c r="I18" s="97">
        <f>+'FOR-CSA-018'!I19</f>
        <v>0</v>
      </c>
      <c r="J18" s="65"/>
    </row>
    <row r="19" spans="2:10">
      <c r="B19" s="64"/>
      <c r="C19" s="38" t="s">
        <v>77</v>
      </c>
      <c r="H19" s="96">
        <f>+'FOR-CSA-018'!H20</f>
        <v>0</v>
      </c>
      <c r="I19" s="97">
        <f>+'FOR-CSA-018'!I20</f>
        <v>0</v>
      </c>
      <c r="J19" s="65"/>
    </row>
    <row r="20" spans="2:10">
      <c r="B20" s="64"/>
      <c r="C20" s="38" t="s">
        <v>78</v>
      </c>
      <c r="H20" s="96">
        <f>+'FOR-CSA-018'!H21</f>
        <v>1</v>
      </c>
      <c r="I20" s="97">
        <f>+'FOR-CSA-018'!I21</f>
        <v>10837924</v>
      </c>
      <c r="J20" s="65"/>
    </row>
    <row r="21" spans="2:10">
      <c r="B21" s="64"/>
      <c r="C21" s="38" t="s">
        <v>79</v>
      </c>
      <c r="H21" s="96">
        <f>+'FOR-CSA-018'!H22</f>
        <v>0</v>
      </c>
      <c r="I21" s="97">
        <f>+'FOR-CSA-018'!I22</f>
        <v>0</v>
      </c>
      <c r="J21" s="65"/>
    </row>
    <row r="22" spans="2:10">
      <c r="B22" s="64"/>
      <c r="C22" s="38" t="s">
        <v>80</v>
      </c>
      <c r="H22" s="96">
        <f>+'FOR-CSA-018'!H23</f>
        <v>0</v>
      </c>
      <c r="I22" s="97">
        <f>+'FOR-CSA-018'!I23</f>
        <v>0</v>
      </c>
      <c r="J22" s="65"/>
    </row>
    <row r="23" spans="2:10">
      <c r="B23" s="64"/>
      <c r="C23" s="38" t="s">
        <v>99</v>
      </c>
      <c r="H23" s="96">
        <f>+'FOR-CSA-018'!H24</f>
        <v>0</v>
      </c>
      <c r="I23" s="97">
        <f>+'FOR-CSA-018'!I24</f>
        <v>0</v>
      </c>
      <c r="J23" s="65"/>
    </row>
    <row r="24" spans="2:10" ht="13">
      <c r="B24" s="64"/>
      <c r="C24" s="66" t="s">
        <v>100</v>
      </c>
      <c r="D24" s="66"/>
      <c r="E24" s="66"/>
      <c r="F24" s="66"/>
      <c r="H24" s="94">
        <f>SUM(H18:H23)</f>
        <v>1</v>
      </c>
      <c r="I24" s="95">
        <f>+SUBTOTAL(9,I18:I23)</f>
        <v>10837924</v>
      </c>
      <c r="J24" s="65"/>
    </row>
    <row r="25" spans="2:10" ht="13.5" thickBot="1">
      <c r="B25" s="64"/>
      <c r="C25" s="66"/>
      <c r="D25" s="66"/>
      <c r="H25" s="98"/>
      <c r="I25" s="99"/>
      <c r="J25" s="65"/>
    </row>
    <row r="26" spans="2:10" ht="13.5" thickTop="1">
      <c r="B26" s="64"/>
      <c r="C26" s="66"/>
      <c r="D26" s="66"/>
      <c r="H26" s="81"/>
      <c r="I26" s="75"/>
      <c r="J26" s="65"/>
    </row>
    <row r="27" spans="2:10" ht="13">
      <c r="B27" s="64"/>
      <c r="C27" s="66"/>
      <c r="D27" s="66"/>
      <c r="H27" s="81"/>
      <c r="I27" s="75"/>
      <c r="J27" s="65"/>
    </row>
    <row r="28" spans="2:10" ht="13">
      <c r="B28" s="64"/>
      <c r="C28" s="66"/>
      <c r="D28" s="66"/>
      <c r="H28" s="81"/>
      <c r="I28" s="75"/>
      <c r="J28" s="65"/>
    </row>
    <row r="29" spans="2:10">
      <c r="B29" s="64"/>
      <c r="G29" s="81"/>
      <c r="H29" s="81"/>
      <c r="I29" s="81"/>
      <c r="J29" s="65"/>
    </row>
    <row r="30" spans="2:10" ht="13.5" thickBot="1">
      <c r="B30" s="64"/>
      <c r="C30" s="82" t="str">
        <f>+'FOR-CSA-018'!C37</f>
        <v>Nombre</v>
      </c>
      <c r="D30" s="82"/>
      <c r="G30" s="82" t="s">
        <v>89</v>
      </c>
      <c r="H30" s="83"/>
      <c r="I30" s="81"/>
      <c r="J30" s="65"/>
    </row>
    <row r="31" spans="2:10" ht="13">
      <c r="B31" s="64"/>
      <c r="C31" s="84" t="str">
        <f>+'FOR-CSA-018'!C38</f>
        <v>Cargo</v>
      </c>
      <c r="D31" s="84"/>
      <c r="G31" s="84" t="s">
        <v>101</v>
      </c>
      <c r="H31" s="81"/>
      <c r="I31" s="81"/>
      <c r="J31" s="65"/>
    </row>
    <row r="32" spans="2:10" ht="18.75" customHeight="1" thickBot="1">
      <c r="B32" s="86"/>
      <c r="C32" s="87"/>
      <c r="D32" s="87"/>
      <c r="E32" s="87"/>
      <c r="F32" s="87"/>
      <c r="G32" s="83"/>
      <c r="H32" s="83"/>
      <c r="I32" s="83"/>
      <c r="J32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2025-03-13T21:53:40Z</dcterms:modified>
</cp:coreProperties>
</file>