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31886736_MARIA MERCEDES NARANJO VERGARA\"/>
    </mc:Choice>
  </mc:AlternateContent>
  <bookViews>
    <workbookView xWindow="0" yWindow="0" windowWidth="19200" windowHeight="7310" activeTab="5"/>
  </bookViews>
  <sheets>
    <sheet name="INFO IPS" sheetId="1" r:id="rId1"/>
    <sheet name="TD" sheetId="5" r:id="rId2"/>
    <sheet name="ESTADO DE CADA FACTURA" sheetId="2" r:id="rId3"/>
    <sheet name="TD PAGOS" sheetId="4" state="hidden" r:id="rId4"/>
    <sheet name="Hoja3" sheetId="3" state="hidden" r:id="rId5"/>
    <sheet name="FOR-CSA-018" sheetId="6" r:id="rId6"/>
    <sheet name="CIRCULAR 030" sheetId="7" r:id="rId7"/>
  </sheets>
  <externalReferences>
    <externalReference r:id="rId8"/>
    <externalReference r:id="rId9"/>
    <externalReference r:id="rId10"/>
  </externalReferences>
  <definedNames>
    <definedName name="_xlnm._FilterDatabase" localSheetId="2" hidden="1">'ESTADO DE CADA FACTURA'!$A$2:$BD$94</definedName>
    <definedName name="_xlnm._FilterDatabase" localSheetId="4" hidden="1">Hoja3!$A$1:$AG$550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95" r:id="rId11"/>
    <pivotCache cacheId="98" r:id="rId1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2" i="7" l="1"/>
  <c r="C32" i="7"/>
  <c r="G31" i="7"/>
  <c r="C31" i="7"/>
  <c r="G30" i="7"/>
  <c r="C30" i="7"/>
  <c r="I23" i="7"/>
  <c r="H23" i="7"/>
  <c r="I22" i="7"/>
  <c r="H22" i="7"/>
  <c r="H17" i="7" s="1"/>
  <c r="I21" i="7"/>
  <c r="H21" i="7"/>
  <c r="I20" i="7"/>
  <c r="H20" i="7"/>
  <c r="I19" i="7"/>
  <c r="H19" i="7"/>
  <c r="I18" i="7"/>
  <c r="H18" i="7"/>
  <c r="C9" i="7"/>
  <c r="I30" i="6"/>
  <c r="H30" i="6"/>
  <c r="I28" i="6"/>
  <c r="H28" i="6"/>
  <c r="I25" i="6"/>
  <c r="I32" i="6" s="1"/>
  <c r="I33" i="6" s="1"/>
  <c r="H25" i="6"/>
  <c r="C12" i="7"/>
  <c r="C11" i="7"/>
  <c r="E479" i="4"/>
  <c r="E478" i="4"/>
  <c r="E477" i="4"/>
  <c r="E476" i="4"/>
  <c r="E475" i="4"/>
  <c r="E474" i="4"/>
  <c r="E473" i="4"/>
  <c r="E472" i="4"/>
  <c r="E471" i="4"/>
  <c r="E470" i="4"/>
  <c r="E469" i="4"/>
  <c r="E468" i="4"/>
  <c r="E467" i="4"/>
  <c r="E466" i="4"/>
  <c r="E465" i="4"/>
  <c r="E464" i="4"/>
  <c r="E463" i="4"/>
  <c r="E462" i="4"/>
  <c r="E461" i="4"/>
  <c r="E460" i="4"/>
  <c r="E459" i="4"/>
  <c r="E458" i="4"/>
  <c r="E457" i="4"/>
  <c r="E456" i="4"/>
  <c r="E455" i="4"/>
  <c r="E454" i="4"/>
  <c r="E453" i="4"/>
  <c r="E452" i="4"/>
  <c r="E451" i="4"/>
  <c r="E450" i="4"/>
  <c r="E449" i="4"/>
  <c r="E448" i="4"/>
  <c r="E447" i="4"/>
  <c r="E446" i="4"/>
  <c r="E445" i="4"/>
  <c r="E444" i="4"/>
  <c r="E443" i="4"/>
  <c r="E442" i="4"/>
  <c r="E441" i="4"/>
  <c r="E440" i="4"/>
  <c r="E439" i="4"/>
  <c r="E438" i="4"/>
  <c r="E437" i="4"/>
  <c r="E436" i="4"/>
  <c r="E435" i="4"/>
  <c r="E434" i="4"/>
  <c r="E433" i="4"/>
  <c r="E432" i="4"/>
  <c r="E431" i="4"/>
  <c r="E430" i="4"/>
  <c r="E429" i="4"/>
  <c r="E428" i="4"/>
  <c r="E427" i="4"/>
  <c r="E426" i="4"/>
  <c r="E425" i="4"/>
  <c r="E424" i="4"/>
  <c r="E423" i="4"/>
  <c r="E422" i="4"/>
  <c r="E421" i="4"/>
  <c r="E420" i="4"/>
  <c r="E419" i="4"/>
  <c r="E418" i="4"/>
  <c r="E417" i="4"/>
  <c r="E416" i="4"/>
  <c r="E415" i="4"/>
  <c r="E414" i="4"/>
  <c r="E413" i="4"/>
  <c r="E412" i="4"/>
  <c r="E411" i="4"/>
  <c r="E410" i="4"/>
  <c r="E409" i="4"/>
  <c r="E408" i="4"/>
  <c r="E407" i="4"/>
  <c r="E406" i="4"/>
  <c r="E405" i="4"/>
  <c r="E404" i="4"/>
  <c r="E403" i="4"/>
  <c r="E402" i="4"/>
  <c r="E401" i="4"/>
  <c r="E400" i="4"/>
  <c r="E399" i="4"/>
  <c r="E398" i="4"/>
  <c r="E397" i="4"/>
  <c r="E396" i="4"/>
  <c r="E395" i="4"/>
  <c r="E394" i="4"/>
  <c r="E393" i="4"/>
  <c r="E392" i="4"/>
  <c r="E391" i="4"/>
  <c r="E390" i="4"/>
  <c r="E389" i="4"/>
  <c r="E388" i="4"/>
  <c r="E387" i="4"/>
  <c r="E386" i="4"/>
  <c r="E385" i="4"/>
  <c r="E384" i="4"/>
  <c r="E383" i="4"/>
  <c r="E382" i="4"/>
  <c r="E381" i="4"/>
  <c r="E380" i="4"/>
  <c r="E379" i="4"/>
  <c r="E378" i="4"/>
  <c r="E377" i="4"/>
  <c r="E376" i="4"/>
  <c r="E375" i="4"/>
  <c r="E374" i="4"/>
  <c r="E373" i="4"/>
  <c r="E372" i="4"/>
  <c r="E371" i="4"/>
  <c r="E370" i="4"/>
  <c r="E369" i="4"/>
  <c r="E368" i="4"/>
  <c r="E367" i="4"/>
  <c r="E366" i="4"/>
  <c r="E365" i="4"/>
  <c r="E364" i="4"/>
  <c r="E363" i="4"/>
  <c r="E362" i="4"/>
  <c r="E361" i="4"/>
  <c r="E360" i="4"/>
  <c r="E359" i="4"/>
  <c r="E358" i="4"/>
  <c r="E357" i="4"/>
  <c r="E356" i="4"/>
  <c r="E355" i="4"/>
  <c r="E354" i="4"/>
  <c r="E353" i="4"/>
  <c r="E352" i="4"/>
  <c r="E351" i="4"/>
  <c r="E350" i="4"/>
  <c r="E349" i="4"/>
  <c r="E348" i="4"/>
  <c r="E347" i="4"/>
  <c r="E346" i="4"/>
  <c r="E345" i="4"/>
  <c r="E344" i="4"/>
  <c r="E343" i="4"/>
  <c r="E342" i="4"/>
  <c r="E341" i="4"/>
  <c r="E340" i="4"/>
  <c r="E339" i="4"/>
  <c r="E338" i="4"/>
  <c r="E337" i="4"/>
  <c r="E336" i="4"/>
  <c r="E335" i="4"/>
  <c r="E334" i="4"/>
  <c r="E333" i="4"/>
  <c r="E332" i="4"/>
  <c r="E331" i="4"/>
  <c r="E330" i="4"/>
  <c r="E329" i="4"/>
  <c r="E328" i="4"/>
  <c r="E327" i="4"/>
  <c r="E326" i="4"/>
  <c r="E325" i="4"/>
  <c r="E324" i="4"/>
  <c r="E323" i="4"/>
  <c r="E322" i="4"/>
  <c r="E321" i="4"/>
  <c r="E320" i="4"/>
  <c r="E319" i="4"/>
  <c r="E318" i="4"/>
  <c r="E317" i="4"/>
  <c r="E316" i="4"/>
  <c r="E315" i="4"/>
  <c r="E314" i="4"/>
  <c r="E313" i="4"/>
  <c r="E312" i="4"/>
  <c r="E311" i="4"/>
  <c r="E310" i="4"/>
  <c r="E309" i="4"/>
  <c r="E308" i="4"/>
  <c r="E307" i="4"/>
  <c r="E306" i="4"/>
  <c r="E305" i="4"/>
  <c r="E304" i="4"/>
  <c r="E303" i="4"/>
  <c r="E302" i="4"/>
  <c r="E301" i="4"/>
  <c r="E300" i="4"/>
  <c r="E299" i="4"/>
  <c r="E298" i="4"/>
  <c r="E297" i="4"/>
  <c r="E296" i="4"/>
  <c r="E295" i="4"/>
  <c r="E294" i="4"/>
  <c r="E293" i="4"/>
  <c r="E292" i="4"/>
  <c r="E291" i="4"/>
  <c r="E290" i="4"/>
  <c r="E289" i="4"/>
  <c r="E288" i="4"/>
  <c r="E287" i="4"/>
  <c r="E286" i="4"/>
  <c r="E285" i="4"/>
  <c r="E284" i="4"/>
  <c r="E283" i="4"/>
  <c r="E282" i="4"/>
  <c r="E281" i="4"/>
  <c r="E280" i="4"/>
  <c r="E279" i="4"/>
  <c r="E278" i="4"/>
  <c r="E277" i="4"/>
  <c r="E276" i="4"/>
  <c r="E275" i="4"/>
  <c r="E274" i="4"/>
  <c r="E273" i="4"/>
  <c r="E272" i="4"/>
  <c r="E271" i="4"/>
  <c r="E270" i="4"/>
  <c r="E269" i="4"/>
  <c r="E268" i="4"/>
  <c r="E267" i="4"/>
  <c r="E266" i="4"/>
  <c r="E265" i="4"/>
  <c r="E264" i="4"/>
  <c r="E263" i="4"/>
  <c r="E262" i="4"/>
  <c r="E261" i="4"/>
  <c r="E260" i="4"/>
  <c r="E259" i="4"/>
  <c r="E258" i="4"/>
  <c r="E257" i="4"/>
  <c r="E256" i="4"/>
  <c r="E255" i="4"/>
  <c r="E254" i="4"/>
  <c r="E253" i="4"/>
  <c r="E252" i="4"/>
  <c r="E251" i="4"/>
  <c r="E250" i="4"/>
  <c r="E249" i="4"/>
  <c r="E248" i="4"/>
  <c r="E247" i="4"/>
  <c r="E246" i="4"/>
  <c r="E245" i="4"/>
  <c r="E244" i="4"/>
  <c r="E243" i="4"/>
  <c r="E242" i="4"/>
  <c r="E241" i="4"/>
  <c r="E240" i="4"/>
  <c r="E239" i="4"/>
  <c r="E238" i="4"/>
  <c r="E237" i="4"/>
  <c r="E236" i="4"/>
  <c r="E235" i="4"/>
  <c r="E234" i="4"/>
  <c r="E233" i="4"/>
  <c r="E232" i="4"/>
  <c r="E231" i="4"/>
  <c r="E230" i="4"/>
  <c r="E229" i="4"/>
  <c r="E228" i="4"/>
  <c r="E227" i="4"/>
  <c r="E226" i="4"/>
  <c r="E225" i="4"/>
  <c r="E224" i="4"/>
  <c r="E223" i="4"/>
  <c r="E222" i="4"/>
  <c r="E221" i="4"/>
  <c r="E220" i="4"/>
  <c r="E219" i="4"/>
  <c r="E218" i="4"/>
  <c r="E217" i="4"/>
  <c r="E216" i="4"/>
  <c r="E215" i="4"/>
  <c r="E214" i="4"/>
  <c r="E213" i="4"/>
  <c r="E212" i="4"/>
  <c r="E211" i="4"/>
  <c r="E210" i="4"/>
  <c r="E209" i="4"/>
  <c r="E208" i="4"/>
  <c r="E207" i="4"/>
  <c r="E206" i="4"/>
  <c r="E205" i="4"/>
  <c r="E204" i="4"/>
  <c r="E203" i="4"/>
  <c r="E202" i="4"/>
  <c r="E201" i="4"/>
  <c r="E200" i="4"/>
  <c r="E199" i="4"/>
  <c r="E198" i="4"/>
  <c r="E197" i="4"/>
  <c r="E196" i="4"/>
  <c r="E195" i="4"/>
  <c r="E194" i="4"/>
  <c r="E193" i="4"/>
  <c r="E192" i="4"/>
  <c r="E191" i="4"/>
  <c r="E190" i="4"/>
  <c r="E189" i="4"/>
  <c r="E188" i="4"/>
  <c r="E187" i="4"/>
  <c r="E186" i="4"/>
  <c r="E185" i="4"/>
  <c r="E184" i="4"/>
  <c r="E183" i="4"/>
  <c r="E182" i="4"/>
  <c r="E181" i="4"/>
  <c r="E180" i="4"/>
  <c r="E179" i="4"/>
  <c r="E178" i="4"/>
  <c r="E177" i="4"/>
  <c r="E176" i="4"/>
  <c r="E175" i="4"/>
  <c r="E174" i="4"/>
  <c r="E173" i="4"/>
  <c r="E172" i="4"/>
  <c r="E171" i="4"/>
  <c r="E170" i="4"/>
  <c r="E169" i="4"/>
  <c r="E168" i="4"/>
  <c r="E167" i="4"/>
  <c r="E166" i="4"/>
  <c r="E165" i="4"/>
  <c r="E164" i="4"/>
  <c r="E163" i="4"/>
  <c r="E162" i="4"/>
  <c r="E161" i="4"/>
  <c r="E160" i="4"/>
  <c r="E159" i="4"/>
  <c r="E158" i="4"/>
  <c r="E157" i="4"/>
  <c r="E156" i="4"/>
  <c r="E155" i="4"/>
  <c r="E154" i="4"/>
  <c r="E153" i="4"/>
  <c r="E152" i="4"/>
  <c r="E151" i="4"/>
  <c r="E150" i="4"/>
  <c r="E149" i="4"/>
  <c r="E148" i="4"/>
  <c r="E147" i="4"/>
  <c r="E146" i="4"/>
  <c r="E145" i="4"/>
  <c r="E144" i="4"/>
  <c r="E143" i="4"/>
  <c r="E142" i="4"/>
  <c r="E141" i="4"/>
  <c r="E140" i="4"/>
  <c r="E139" i="4"/>
  <c r="E138" i="4"/>
  <c r="E137" i="4"/>
  <c r="E136" i="4"/>
  <c r="E135" i="4"/>
  <c r="E134" i="4"/>
  <c r="E133" i="4"/>
  <c r="E132" i="4"/>
  <c r="E131" i="4"/>
  <c r="E130" i="4"/>
  <c r="E129" i="4"/>
  <c r="E128" i="4"/>
  <c r="E127" i="4"/>
  <c r="E126" i="4"/>
  <c r="E125" i="4"/>
  <c r="E124" i="4"/>
  <c r="E123" i="4"/>
  <c r="E122" i="4"/>
  <c r="E121" i="4"/>
  <c r="E120" i="4"/>
  <c r="E119" i="4"/>
  <c r="E118" i="4"/>
  <c r="E117" i="4"/>
  <c r="E116" i="4"/>
  <c r="E115" i="4"/>
  <c r="E114" i="4"/>
  <c r="E113" i="4"/>
  <c r="E112" i="4"/>
  <c r="E111" i="4"/>
  <c r="E110" i="4"/>
  <c r="E109" i="4"/>
  <c r="E108" i="4"/>
  <c r="E107" i="4"/>
  <c r="E106" i="4"/>
  <c r="E105" i="4"/>
  <c r="E104" i="4"/>
  <c r="E103" i="4"/>
  <c r="E102" i="4"/>
  <c r="E101" i="4"/>
  <c r="E100" i="4"/>
  <c r="E99" i="4"/>
  <c r="E98" i="4"/>
  <c r="E97" i="4"/>
  <c r="E96" i="4"/>
  <c r="E95" i="4"/>
  <c r="E94" i="4"/>
  <c r="E93" i="4"/>
  <c r="E92" i="4"/>
  <c r="E91" i="4"/>
  <c r="E90" i="4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7" i="4"/>
  <c r="E6" i="4"/>
  <c r="E5" i="4"/>
  <c r="E4" i="4"/>
  <c r="Q543" i="3"/>
  <c r="Q493" i="3"/>
  <c r="Q494" i="3"/>
  <c r="Q495" i="3"/>
  <c r="Q542" i="3"/>
  <c r="Q100" i="3"/>
  <c r="Q366" i="3"/>
  <c r="Q364" i="3"/>
  <c r="Q368" i="3"/>
  <c r="Q365" i="3"/>
  <c r="Q367" i="3"/>
  <c r="Q75" i="3"/>
  <c r="Q74" i="3"/>
  <c r="Q541" i="3"/>
  <c r="Q540" i="3"/>
  <c r="Q539" i="3"/>
  <c r="Q538" i="3"/>
  <c r="Q18" i="3"/>
  <c r="Q102" i="3"/>
  <c r="Q82" i="3"/>
  <c r="Q492" i="3"/>
  <c r="Q491" i="3"/>
  <c r="Q81" i="3"/>
  <c r="Q80" i="3"/>
  <c r="Q369" i="3"/>
  <c r="Q362" i="3"/>
  <c r="Q358" i="3"/>
  <c r="Q359" i="3"/>
  <c r="Q360" i="3"/>
  <c r="Q361" i="3"/>
  <c r="Q363" i="3"/>
  <c r="Q352" i="3"/>
  <c r="Q355" i="3"/>
  <c r="Q349" i="3"/>
  <c r="Q350" i="3"/>
  <c r="Q353" i="3"/>
  <c r="Q354" i="3"/>
  <c r="Q342" i="3"/>
  <c r="Q343" i="3"/>
  <c r="Q344" i="3"/>
  <c r="Q345" i="3"/>
  <c r="Q346" i="3"/>
  <c r="Q347" i="3"/>
  <c r="Q348" i="3"/>
  <c r="Q357" i="3"/>
  <c r="Q356" i="3"/>
  <c r="Q351" i="3"/>
  <c r="Q537" i="3"/>
  <c r="Q536" i="3"/>
  <c r="Q535" i="3"/>
  <c r="Q79" i="3"/>
  <c r="Q78" i="3"/>
  <c r="Q77" i="3"/>
  <c r="Q76" i="3"/>
  <c r="Q490" i="3"/>
  <c r="Q489" i="3"/>
  <c r="Q488" i="3"/>
  <c r="Q487" i="3"/>
  <c r="Q486" i="3"/>
  <c r="Q485" i="3"/>
  <c r="Q484" i="3"/>
  <c r="Q483" i="3"/>
  <c r="Q482" i="3"/>
  <c r="Q481" i="3"/>
  <c r="Q480" i="3"/>
  <c r="Q479" i="3"/>
  <c r="Q478" i="3"/>
  <c r="Q477" i="3"/>
  <c r="Q476" i="3"/>
  <c r="Q475" i="3"/>
  <c r="Q474" i="3"/>
  <c r="Q473" i="3"/>
  <c r="Q534" i="3"/>
  <c r="Q327" i="3"/>
  <c r="Q533" i="3"/>
  <c r="Q472" i="3"/>
  <c r="Q341" i="3"/>
  <c r="Q340" i="3"/>
  <c r="Q339" i="3"/>
  <c r="Q471" i="3"/>
  <c r="Q470" i="3"/>
  <c r="Q469" i="3"/>
  <c r="Q468" i="3"/>
  <c r="Q467" i="3"/>
  <c r="Q466" i="3"/>
  <c r="Q501" i="3"/>
  <c r="Q91" i="3"/>
  <c r="Q334" i="3"/>
  <c r="Q333" i="3"/>
  <c r="Q332" i="3"/>
  <c r="Q338" i="3"/>
  <c r="Q337" i="3"/>
  <c r="Q336" i="3"/>
  <c r="Q335" i="3"/>
  <c r="Q328" i="3"/>
  <c r="Q329" i="3"/>
  <c r="Q330" i="3"/>
  <c r="Q331" i="3"/>
  <c r="Q532" i="3"/>
  <c r="Q73" i="3"/>
  <c r="Q531" i="3"/>
  <c r="Q319" i="3"/>
  <c r="Q318" i="3"/>
  <c r="Q317" i="3"/>
  <c r="Q316" i="3"/>
  <c r="Q315" i="3"/>
  <c r="Q299" i="3"/>
  <c r="Q298" i="3"/>
  <c r="Q297" i="3"/>
  <c r="Q296" i="3"/>
  <c r="Q295" i="3"/>
  <c r="Q294" i="3"/>
  <c r="Q293" i="3"/>
  <c r="Q292" i="3"/>
  <c r="Q291" i="3"/>
  <c r="Q290" i="3"/>
  <c r="Q289" i="3"/>
  <c r="Q288" i="3"/>
  <c r="Q287" i="3"/>
  <c r="Q286" i="3"/>
  <c r="Q285" i="3"/>
  <c r="Q284" i="3"/>
  <c r="Q281" i="3"/>
  <c r="Q280" i="3"/>
  <c r="Q279" i="3"/>
  <c r="Q278" i="3"/>
  <c r="Q273" i="3"/>
  <c r="Q530" i="3"/>
  <c r="Q314" i="3"/>
  <c r="Q71" i="3"/>
  <c r="Q313" i="3"/>
  <c r="Q312" i="3"/>
  <c r="Q311" i="3"/>
  <c r="Q310" i="3"/>
  <c r="Q309" i="3"/>
  <c r="Q308" i="3"/>
  <c r="Q307" i="3"/>
  <c r="Q306" i="3"/>
  <c r="Q305" i="3"/>
  <c r="Q72" i="3"/>
  <c r="Q326" i="3"/>
  <c r="Q325" i="3"/>
  <c r="Q324" i="3"/>
  <c r="Q323" i="3"/>
  <c r="Q322" i="3"/>
  <c r="Q321" i="3"/>
  <c r="Q320" i="3"/>
  <c r="Q529" i="3"/>
  <c r="Q465" i="3"/>
  <c r="Q464" i="3"/>
  <c r="Q463" i="3"/>
  <c r="Q304" i="3"/>
  <c r="Q303" i="3"/>
  <c r="Q302" i="3"/>
  <c r="Q301" i="3"/>
  <c r="Q300" i="3"/>
  <c r="Q70" i="3"/>
  <c r="Q69" i="3"/>
  <c r="Q68" i="3"/>
  <c r="Q283" i="3"/>
  <c r="Q282" i="3"/>
  <c r="Q67" i="3"/>
  <c r="Q66" i="3"/>
  <c r="Q528" i="3"/>
  <c r="Q453" i="3"/>
  <c r="Q452" i="3"/>
  <c r="Q451" i="3"/>
  <c r="Q450" i="3"/>
  <c r="Q449" i="3"/>
  <c r="Q448" i="3"/>
  <c r="Q447" i="3"/>
  <c r="Q446" i="3"/>
  <c r="Q445" i="3"/>
  <c r="Q444" i="3"/>
  <c r="Q410" i="3"/>
  <c r="Q409" i="3"/>
  <c r="Q442" i="3"/>
  <c r="Q408" i="3"/>
  <c r="Q407" i="3"/>
  <c r="Q423" i="3"/>
  <c r="Q420" i="3"/>
  <c r="Q419" i="3"/>
  <c r="Q496" i="3"/>
  <c r="Q89" i="3"/>
  <c r="Q88" i="3"/>
  <c r="Q401" i="3"/>
  <c r="Q400" i="3"/>
  <c r="Q406" i="3"/>
  <c r="Q405" i="3"/>
  <c r="Q462" i="3"/>
  <c r="Q461" i="3"/>
  <c r="Q460" i="3"/>
  <c r="Q459" i="3"/>
  <c r="Q458" i="3"/>
  <c r="Q457" i="3"/>
  <c r="Q456" i="3"/>
  <c r="Q455" i="3"/>
  <c r="Q454" i="3"/>
  <c r="Q23" i="3"/>
  <c r="Q388" i="3"/>
  <c r="Q387" i="3"/>
  <c r="Q386" i="3"/>
  <c r="Q396" i="3"/>
  <c r="Q397" i="3"/>
  <c r="Q395" i="3"/>
  <c r="Q394" i="3"/>
  <c r="Q393" i="3"/>
  <c r="Q392" i="3"/>
  <c r="Q391" i="3"/>
  <c r="Q389" i="3"/>
  <c r="Q390" i="3"/>
  <c r="Q83" i="3"/>
  <c r="Q94" i="3"/>
  <c r="Q96" i="3"/>
  <c r="Q95" i="3"/>
  <c r="Q416" i="3"/>
  <c r="Q381" i="3"/>
  <c r="Q380" i="3"/>
  <c r="Q500" i="3"/>
  <c r="Q499" i="3"/>
  <c r="Q90" i="3"/>
  <c r="Q22" i="3"/>
  <c r="Q21" i="3"/>
  <c r="Q497" i="3"/>
  <c r="Q402" i="3"/>
  <c r="Q404" i="3"/>
  <c r="Q403" i="3"/>
  <c r="Q498" i="3"/>
  <c r="Q505" i="3"/>
  <c r="Q550" i="3"/>
  <c r="Q377" i="3"/>
  <c r="Q376" i="3"/>
  <c r="Q375" i="3"/>
  <c r="Q374" i="3"/>
  <c r="Q142" i="3"/>
  <c r="Q141" i="3"/>
  <c r="Q140" i="3"/>
  <c r="Q139" i="3"/>
  <c r="Q138" i="3"/>
  <c r="Q84" i="3"/>
  <c r="Q503" i="3"/>
  <c r="Q93" i="3"/>
  <c r="Q399" i="3"/>
  <c r="Q502" i="3"/>
  <c r="Q398" i="3"/>
  <c r="Q379" i="3"/>
  <c r="Q378" i="3"/>
  <c r="Q92" i="3"/>
  <c r="Q384" i="3"/>
  <c r="Q383" i="3"/>
  <c r="Q382" i="3"/>
  <c r="Q373" i="3"/>
  <c r="Q372" i="3"/>
  <c r="Q385" i="3"/>
  <c r="Q371" i="3"/>
  <c r="Q370" i="3"/>
  <c r="Q417" i="3"/>
  <c r="Q411" i="3"/>
  <c r="Q413" i="3"/>
  <c r="Q87" i="3"/>
  <c r="Q86" i="3"/>
  <c r="Q85" i="3"/>
  <c r="Q504" i="3"/>
  <c r="Q527" i="3"/>
  <c r="Q61" i="3"/>
  <c r="Q60" i="3"/>
  <c r="Q57" i="3"/>
  <c r="Q56" i="3"/>
  <c r="Q97" i="3"/>
  <c r="Q526" i="3"/>
  <c r="Q59" i="3"/>
  <c r="Q58" i="3"/>
  <c r="Q63" i="3"/>
  <c r="Q62" i="3"/>
  <c r="Q65" i="3"/>
  <c r="Q64" i="3"/>
  <c r="Q525" i="3"/>
  <c r="Q259" i="3"/>
  <c r="Q258" i="3"/>
  <c r="Q257" i="3"/>
  <c r="Q256" i="3"/>
  <c r="Q415" i="3"/>
  <c r="Q414" i="3"/>
  <c r="Q412" i="3"/>
  <c r="Q20" i="3"/>
  <c r="Q524" i="3"/>
  <c r="Q277" i="3"/>
  <c r="Q268" i="3"/>
  <c r="Q269" i="3"/>
  <c r="Q270" i="3"/>
  <c r="Q271" i="3"/>
  <c r="Q272" i="3"/>
  <c r="Q264" i="3"/>
  <c r="Q265" i="3"/>
  <c r="Q266" i="3"/>
  <c r="Q267" i="3"/>
  <c r="Q263" i="3"/>
  <c r="Q262" i="3"/>
  <c r="Q261" i="3"/>
  <c r="Q260" i="3"/>
  <c r="Q274" i="3"/>
  <c r="Q275" i="3"/>
  <c r="Q276" i="3"/>
  <c r="Q523" i="3"/>
  <c r="Q51" i="3"/>
  <c r="Q50" i="3"/>
  <c r="Q53" i="3"/>
  <c r="Q52" i="3"/>
  <c r="Q55" i="3"/>
  <c r="Q54" i="3"/>
  <c r="Q124" i="3"/>
  <c r="Q118" i="3"/>
  <c r="Q122" i="3"/>
  <c r="Q116" i="3"/>
  <c r="Q115" i="3"/>
  <c r="Q113" i="3"/>
  <c r="Q125" i="3"/>
  <c r="Q121" i="3"/>
  <c r="Q120" i="3"/>
  <c r="Q255" i="3"/>
  <c r="Q254" i="3"/>
  <c r="Q253" i="3"/>
  <c r="Q252" i="3"/>
  <c r="Q549" i="3"/>
  <c r="Q548" i="3"/>
  <c r="Q522" i="3"/>
  <c r="Q547" i="3"/>
  <c r="Q521" i="3"/>
  <c r="Q47" i="3"/>
  <c r="Q46" i="3"/>
  <c r="Q44" i="3"/>
  <c r="Q41" i="3"/>
  <c r="Q520" i="3"/>
  <c r="Q519" i="3"/>
  <c r="Q8" i="3"/>
  <c r="Q421" i="3"/>
  <c r="Q422" i="3"/>
  <c r="Q418" i="3"/>
  <c r="Q432" i="3"/>
  <c r="Q431" i="3"/>
  <c r="Q430" i="3"/>
  <c r="Q36" i="3"/>
  <c r="Q35" i="3"/>
  <c r="Q11" i="3"/>
  <c r="Q119" i="3"/>
  <c r="Q117" i="3"/>
  <c r="Q114" i="3"/>
  <c r="Q123" i="3"/>
  <c r="Q434" i="3"/>
  <c r="Q546" i="3"/>
  <c r="Q518" i="3"/>
  <c r="Q48" i="3"/>
  <c r="Q37" i="3"/>
  <c r="Q34" i="3"/>
  <c r="Q33" i="3"/>
  <c r="Q32" i="3"/>
  <c r="Q10" i="3"/>
  <c r="Q6" i="3"/>
  <c r="Q5" i="3"/>
  <c r="Q7" i="3"/>
  <c r="Q152" i="3"/>
  <c r="Q151" i="3"/>
  <c r="Q150" i="3"/>
  <c r="Q146" i="3"/>
  <c r="Q147" i="3"/>
  <c r="Q104" i="3"/>
  <c r="Q517" i="3"/>
  <c r="Q2" i="3"/>
  <c r="Q31" i="3"/>
  <c r="Q30" i="3"/>
  <c r="Q516" i="3"/>
  <c r="Q99" i="3"/>
  <c r="Q103" i="3"/>
  <c r="Q231" i="3"/>
  <c r="Q230" i="3"/>
  <c r="Q229" i="3"/>
  <c r="Q228" i="3"/>
  <c r="Q180" i="3"/>
  <c r="Q179" i="3"/>
  <c r="Q178" i="3"/>
  <c r="Q177" i="3"/>
  <c r="Q176" i="3"/>
  <c r="Q175" i="3"/>
  <c r="Q174" i="3"/>
  <c r="Q160" i="3"/>
  <c r="Q158" i="3"/>
  <c r="Q157" i="3"/>
  <c r="Q156" i="3"/>
  <c r="Q155" i="3"/>
  <c r="Q154" i="3"/>
  <c r="Q153" i="3"/>
  <c r="Q149" i="3"/>
  <c r="Q148" i="3"/>
  <c r="Q515" i="3"/>
  <c r="Q106" i="3"/>
  <c r="Q105" i="3"/>
  <c r="Q514" i="3"/>
  <c r="Q513" i="3"/>
  <c r="Q512" i="3"/>
  <c r="Q511" i="3"/>
  <c r="Q510" i="3"/>
  <c r="Q207" i="3"/>
  <c r="Q206" i="3"/>
  <c r="Q205" i="3"/>
  <c r="Q204" i="3"/>
  <c r="Q203" i="3"/>
  <c r="Q202" i="3"/>
  <c r="Q201" i="3"/>
  <c r="Q200" i="3"/>
  <c r="Q199" i="3"/>
  <c r="Q198" i="3"/>
  <c r="Q192" i="3"/>
  <c r="Q193" i="3"/>
  <c r="Q194" i="3"/>
  <c r="Q195" i="3"/>
  <c r="Q196" i="3"/>
  <c r="Q197" i="3"/>
  <c r="Q184" i="3"/>
  <c r="Q186" i="3"/>
  <c r="Q185" i="3"/>
  <c r="Q190" i="3"/>
  <c r="Q191" i="3"/>
  <c r="Q189" i="3"/>
  <c r="Q188" i="3"/>
  <c r="Q187" i="3"/>
  <c r="Q183" i="3"/>
  <c r="Q182" i="3"/>
  <c r="Q181" i="3"/>
  <c r="Q43" i="3"/>
  <c r="Q509" i="3"/>
  <c r="Q443" i="3"/>
  <c r="Q441" i="3"/>
  <c r="Q440" i="3"/>
  <c r="Q439" i="3"/>
  <c r="Q438" i="3"/>
  <c r="Q437" i="3"/>
  <c r="Q436" i="3"/>
  <c r="Q435" i="3"/>
  <c r="Q433" i="3"/>
  <c r="Q9" i="3"/>
  <c r="Q429" i="3"/>
  <c r="Q428" i="3"/>
  <c r="Q427" i="3"/>
  <c r="Q424" i="3"/>
  <c r="Q545" i="3"/>
  <c r="Q426" i="3"/>
  <c r="Q425" i="3"/>
  <c r="Q135" i="3"/>
  <c r="Q134" i="3"/>
  <c r="Q133" i="3"/>
  <c r="Q132" i="3"/>
  <c r="Q131" i="3"/>
  <c r="Q130" i="3"/>
  <c r="Q42" i="3"/>
  <c r="Q40" i="3"/>
  <c r="Q39" i="3"/>
  <c r="Q38" i="3"/>
  <c r="Q14" i="3"/>
  <c r="Q544" i="3"/>
  <c r="Q4" i="3"/>
  <c r="Q3" i="3"/>
  <c r="Q19" i="3"/>
  <c r="Q145" i="3"/>
  <c r="Q144" i="3"/>
  <c r="Q143" i="3"/>
  <c r="Q45" i="3"/>
  <c r="Q49" i="3"/>
  <c r="Q508" i="3"/>
  <c r="Q13" i="3"/>
  <c r="Q17" i="3"/>
  <c r="Q507" i="3"/>
  <c r="Q159" i="3"/>
  <c r="Q218" i="3"/>
  <c r="Q251" i="3"/>
  <c r="Q221" i="3"/>
  <c r="Q220" i="3"/>
  <c r="Q219" i="3"/>
  <c r="Q217" i="3"/>
  <c r="Q216" i="3"/>
  <c r="Q246" i="3"/>
  <c r="Q247" i="3"/>
  <c r="Q248" i="3"/>
  <c r="Q249" i="3"/>
  <c r="Q250" i="3"/>
  <c r="Q245" i="3"/>
  <c r="Q244" i="3"/>
  <c r="Q243" i="3"/>
  <c r="Q242" i="3"/>
  <c r="Q241" i="3"/>
  <c r="Q240" i="3"/>
  <c r="Q239" i="3"/>
  <c r="Q238" i="3"/>
  <c r="Q237" i="3"/>
  <c r="Q236" i="3"/>
  <c r="Q235" i="3"/>
  <c r="Q234" i="3"/>
  <c r="Q233" i="3"/>
  <c r="Q232" i="3"/>
  <c r="Q506" i="3"/>
  <c r="Q227" i="3"/>
  <c r="Q226" i="3"/>
  <c r="Q225" i="3"/>
  <c r="Q16" i="3"/>
  <c r="Q224" i="3"/>
  <c r="Q223" i="3"/>
  <c r="Q222" i="3"/>
  <c r="Q215" i="3"/>
  <c r="Q214" i="3"/>
  <c r="Q213" i="3"/>
  <c r="Q212" i="3"/>
  <c r="Q211" i="3"/>
  <c r="Q210" i="3"/>
  <c r="Q209" i="3"/>
  <c r="Q15" i="3"/>
  <c r="Q208" i="3"/>
  <c r="Q26" i="3"/>
  <c r="Q25" i="3"/>
  <c r="Q28" i="3"/>
  <c r="Q27" i="3"/>
  <c r="Q29" i="3"/>
  <c r="Q24" i="3"/>
  <c r="Q171" i="3"/>
  <c r="Q172" i="3"/>
  <c r="Q173" i="3"/>
  <c r="Q167" i="3"/>
  <c r="Q129" i="3"/>
  <c r="Q128" i="3"/>
  <c r="Q127" i="3"/>
  <c r="Q126" i="3"/>
  <c r="Q137" i="3"/>
  <c r="Q136" i="3"/>
  <c r="Q112" i="3"/>
  <c r="Q108" i="3"/>
  <c r="Q111" i="3"/>
  <c r="Q109" i="3"/>
  <c r="Q107" i="3"/>
  <c r="Q110" i="3"/>
  <c r="Q166" i="3"/>
  <c r="Q168" i="3"/>
  <c r="Q169" i="3"/>
  <c r="Q170" i="3"/>
  <c r="Q165" i="3"/>
  <c r="Q164" i="3"/>
  <c r="Q163" i="3"/>
  <c r="Q162" i="3"/>
  <c r="Q161" i="3"/>
  <c r="Q101" i="3"/>
  <c r="Q98" i="3"/>
  <c r="Q12" i="3"/>
  <c r="H32" i="6" l="1"/>
  <c r="H33" i="6" s="1"/>
  <c r="H24" i="7"/>
  <c r="I24" i="7"/>
  <c r="I17" i="7"/>
  <c r="AP1" i="2" l="1"/>
  <c r="AO1" i="2"/>
  <c r="AN1" i="2"/>
  <c r="AM1" i="2"/>
  <c r="AL1" i="2"/>
  <c r="AK1" i="2"/>
  <c r="AJ1" i="2"/>
  <c r="AI1" i="2"/>
  <c r="AH1" i="2"/>
  <c r="AG1" i="2"/>
  <c r="Z1" i="2"/>
  <c r="Q1" i="2"/>
  <c r="J1" i="2"/>
  <c r="E22" i="2"/>
  <c r="F22" i="2" s="1"/>
  <c r="E6" i="2"/>
  <c r="F6" i="2" s="1"/>
  <c r="E5" i="2"/>
  <c r="F5" i="2" s="1"/>
  <c r="E23" i="2"/>
  <c r="F23" i="2" s="1"/>
  <c r="E7" i="2"/>
  <c r="F7" i="2" s="1"/>
  <c r="E10" i="2"/>
  <c r="F10" i="2" s="1"/>
  <c r="E9" i="2"/>
  <c r="F9" i="2" s="1"/>
  <c r="E42" i="2"/>
  <c r="F42" i="2" s="1"/>
  <c r="E11" i="2"/>
  <c r="F11" i="2" s="1"/>
  <c r="E41" i="2"/>
  <c r="F41" i="2" s="1"/>
  <c r="E27" i="2"/>
  <c r="F27" i="2" s="1"/>
  <c r="E3" i="2"/>
  <c r="F3" i="2" s="1"/>
  <c r="E26" i="2"/>
  <c r="F26" i="2" s="1"/>
  <c r="E18" i="2"/>
  <c r="F18" i="2" s="1"/>
  <c r="E17" i="2"/>
  <c r="F17" i="2" s="1"/>
  <c r="E16" i="2"/>
  <c r="F16" i="2" s="1"/>
  <c r="E15" i="2"/>
  <c r="F15" i="2" s="1"/>
  <c r="E21" i="2"/>
  <c r="F21" i="2" s="1"/>
  <c r="E20" i="2"/>
  <c r="F20" i="2" s="1"/>
  <c r="E40" i="2"/>
  <c r="F40" i="2" s="1"/>
  <c r="E52" i="2"/>
  <c r="F52" i="2" s="1"/>
  <c r="E51" i="2"/>
  <c r="F51" i="2" s="1"/>
  <c r="E4" i="2"/>
  <c r="F4" i="2" s="1"/>
  <c r="E8" i="2"/>
  <c r="F8" i="2" s="1"/>
  <c r="E50" i="2"/>
  <c r="F50" i="2" s="1"/>
  <c r="E49" i="2"/>
  <c r="F49" i="2" s="1"/>
  <c r="E48" i="2"/>
  <c r="F48" i="2" s="1"/>
  <c r="E47" i="2"/>
  <c r="F47" i="2" s="1"/>
  <c r="E19" i="2"/>
  <c r="F19" i="2" s="1"/>
  <c r="E46" i="2"/>
  <c r="F46" i="2" s="1"/>
  <c r="E45" i="2"/>
  <c r="F45" i="2" s="1"/>
  <c r="E44" i="2"/>
  <c r="F44" i="2" s="1"/>
  <c r="E43" i="2"/>
  <c r="F43" i="2" s="1"/>
  <c r="E24" i="2"/>
  <c r="F24" i="2" s="1"/>
  <c r="E25" i="2"/>
  <c r="F25" i="2" s="1"/>
  <c r="E39" i="2"/>
  <c r="F39" i="2" s="1"/>
  <c r="E57" i="2"/>
  <c r="F57" i="2" s="1"/>
  <c r="E14" i="2"/>
  <c r="F14" i="2" s="1"/>
  <c r="E56" i="2"/>
  <c r="F56" i="2" s="1"/>
  <c r="E62" i="2"/>
  <c r="F62" i="2" s="1"/>
  <c r="E63" i="2"/>
  <c r="F63" i="2" s="1"/>
  <c r="E61" i="2"/>
  <c r="F61" i="2" s="1"/>
  <c r="E60" i="2"/>
  <c r="F60" i="2" s="1"/>
  <c r="E59" i="2"/>
  <c r="F59" i="2" s="1"/>
  <c r="E38" i="2"/>
  <c r="F38" i="2" s="1"/>
  <c r="E37" i="2"/>
  <c r="F37" i="2" s="1"/>
  <c r="E36" i="2"/>
  <c r="F36" i="2" s="1"/>
  <c r="E35" i="2"/>
  <c r="F35" i="2" s="1"/>
  <c r="E34" i="2"/>
  <c r="F34" i="2" s="1"/>
  <c r="E33" i="2"/>
  <c r="F33" i="2" s="1"/>
  <c r="E13" i="2"/>
  <c r="F13" i="2" s="1"/>
  <c r="E12" i="2"/>
  <c r="F12" i="2" s="1"/>
  <c r="E55" i="2"/>
  <c r="F55" i="2" s="1"/>
  <c r="E54" i="2"/>
  <c r="F54" i="2" s="1"/>
  <c r="E53" i="2"/>
  <c r="F53" i="2" s="1"/>
  <c r="E32" i="2"/>
  <c r="F32" i="2" s="1"/>
  <c r="E31" i="2"/>
  <c r="F31" i="2" s="1"/>
  <c r="E30" i="2"/>
  <c r="F30" i="2" s="1"/>
  <c r="E58" i="2"/>
  <c r="F58" i="2" s="1"/>
  <c r="E29" i="2"/>
  <c r="F29" i="2" s="1"/>
  <c r="E28" i="2"/>
  <c r="F28" i="2" s="1"/>
  <c r="E94" i="2"/>
  <c r="F94" i="2" s="1"/>
  <c r="E93" i="2"/>
  <c r="F93" i="2" s="1"/>
  <c r="E92" i="2"/>
  <c r="F92" i="2" s="1"/>
  <c r="E91" i="2"/>
  <c r="F91" i="2" s="1"/>
  <c r="E90" i="2"/>
  <c r="F90" i="2" s="1"/>
  <c r="E89" i="2"/>
  <c r="F89" i="2" s="1"/>
  <c r="E88" i="2"/>
  <c r="F88" i="2" s="1"/>
  <c r="E87" i="2"/>
  <c r="F87" i="2" s="1"/>
  <c r="E86" i="2"/>
  <c r="F86" i="2" s="1"/>
  <c r="E85" i="2"/>
  <c r="F85" i="2" s="1"/>
  <c r="E84" i="2"/>
  <c r="F84" i="2" s="1"/>
  <c r="E83" i="2"/>
  <c r="F83" i="2" s="1"/>
  <c r="E82" i="2"/>
  <c r="F82" i="2" s="1"/>
  <c r="E81" i="2"/>
  <c r="F81" i="2" s="1"/>
  <c r="E80" i="2"/>
  <c r="F80" i="2" s="1"/>
  <c r="E79" i="2"/>
  <c r="F79" i="2" s="1"/>
  <c r="E78" i="2"/>
  <c r="F78" i="2" s="1"/>
  <c r="E77" i="2"/>
  <c r="F77" i="2" s="1"/>
  <c r="E76" i="2"/>
  <c r="F76" i="2" s="1"/>
  <c r="E75" i="2"/>
  <c r="F75" i="2" s="1"/>
  <c r="E74" i="2"/>
  <c r="F74" i="2" s="1"/>
  <c r="E73" i="2"/>
  <c r="F73" i="2" s="1"/>
  <c r="E72" i="2"/>
  <c r="F72" i="2" s="1"/>
  <c r="E71" i="2"/>
  <c r="F71" i="2" s="1"/>
  <c r="E70" i="2"/>
  <c r="F70" i="2" s="1"/>
  <c r="E69" i="2"/>
  <c r="F69" i="2" s="1"/>
  <c r="E68" i="2"/>
  <c r="F68" i="2" s="1"/>
  <c r="E67" i="2"/>
  <c r="F67" i="2" s="1"/>
  <c r="E66" i="2"/>
  <c r="F66" i="2" s="1"/>
  <c r="E65" i="2"/>
  <c r="F65" i="2" s="1"/>
  <c r="E64" i="2"/>
  <c r="F64" i="2" s="1"/>
  <c r="O1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<sst xmlns="http://schemas.openxmlformats.org/spreadsheetml/2006/main" count="9049" uniqueCount="1244">
  <si>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</si>
  <si>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</si>
  <si>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</si>
  <si>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</si>
  <si>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</si>
  <si>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</si>
  <si>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</si>
  <si>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</si>
  <si>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</si>
  <si>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</si>
  <si>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</si>
  <si>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MARIA MERCEDES NARANJO VERGARA</t>
  </si>
  <si>
    <t>FELE</t>
  </si>
  <si>
    <t>CALI</t>
  </si>
  <si>
    <t>PRESTACION DE SERVICIOS</t>
  </si>
  <si>
    <t>AMBULATORIO</t>
  </si>
  <si>
    <t>Numero de Contrato</t>
  </si>
  <si>
    <t>CMSSV-116</t>
  </si>
  <si>
    <t>FACTURA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</si>
  <si>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</si>
  <si>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</si>
  <si>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</si>
  <si>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</si>
  <si>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</si>
  <si>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</si>
  <si>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</si>
  <si>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</si>
  <si>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</si>
  <si>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</si>
  <si>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</si>
  <si>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</si>
  <si>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</si>
  <si>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</si>
  <si>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</si>
  <si>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</si>
  <si>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</si>
  <si>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</si>
  <si>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</si>
  <si>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</si>
  <si>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</si>
  <si>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</si>
  <si>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</si>
  <si>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</si>
  <si>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</si>
  <si>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</si>
  <si>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</si>
  <si>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</si>
  <si>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</si>
  <si>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</si>
  <si>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</si>
  <si>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</si>
  <si>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</si>
  <si>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</si>
  <si>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</si>
  <si>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Devuelta</t>
  </si>
  <si>
    <t>Se devuelve factura radican FELE422 y anexan soportes de la factura FELE424</t>
  </si>
  <si>
    <t>SOPORTE</t>
  </si>
  <si>
    <t>Exámenes de laboratorio, imágenes y otras ayudas diagnósticas ambulatorias</t>
  </si>
  <si>
    <t>Ambulatorio</t>
  </si>
  <si>
    <t>Se devuelve factura la autorizacion 231103360611123 esta ya cancelada con la factura FELE438. se valida soportes de junio 2023 enviaron esa misma aut y ya se cancelo. no se puede pagar en la factura FELE 439</t>
  </si>
  <si>
    <t>se devuelve factura revisar las autorizaciones 220423114348059 y la aut 220628516393137 y la aut 220873114582491 y validar las autorizaciones sigueintes en estado anulada sin reemplazo 222243360539506-221333360514729</t>
  </si>
  <si>
    <t>AUTORIZACION</t>
  </si>
  <si>
    <t>Consultas ambulatorias</t>
  </si>
  <si>
    <t>Factura no radicada</t>
  </si>
  <si>
    <t>Para cargar RIPS o soportes</t>
  </si>
  <si>
    <t>Factura pendiente en programacion de pago</t>
  </si>
  <si>
    <t>Finalizada</t>
  </si>
  <si>
    <t>MIG-31886736</t>
  </si>
  <si>
    <t xml:space="preserve">FACTURA PENDIENTE EN PROGRAMACION DE PAGO </t>
  </si>
  <si>
    <t>FACTURA GLOSA CERRADA POR EXTEMPORANEIDAD</t>
  </si>
  <si>
    <t>ESTADO EPS 27-03-2025</t>
  </si>
  <si>
    <t>Ano1</t>
  </si>
  <si>
    <t>Mes</t>
  </si>
  <si>
    <t>Acreedor</t>
  </si>
  <si>
    <t>Nit</t>
  </si>
  <si>
    <t>Prestador</t>
  </si>
  <si>
    <t>Clase</t>
  </si>
  <si>
    <t>ClaseDocumento</t>
  </si>
  <si>
    <t>Nro_documento</t>
  </si>
  <si>
    <t>Doc_Compensacion</t>
  </si>
  <si>
    <t xml:space="preserve"> Valor </t>
  </si>
  <si>
    <t>FeContable</t>
  </si>
  <si>
    <t>FechaDoc</t>
  </si>
  <si>
    <t>FechaCompensacion</t>
  </si>
  <si>
    <t>Texto</t>
  </si>
  <si>
    <t>Alfa</t>
  </si>
  <si>
    <t>Numero</t>
  </si>
  <si>
    <t>Div</t>
  </si>
  <si>
    <t xml:space="preserve"> Ano</t>
  </si>
  <si>
    <t>Periodo</t>
  </si>
  <si>
    <t>Anulacion</t>
  </si>
  <si>
    <t>LibMayor</t>
  </si>
  <si>
    <t>Ej mes</t>
  </si>
  <si>
    <t>RefFact</t>
  </si>
  <si>
    <t>Asignacion</t>
  </si>
  <si>
    <t>Novedad</t>
  </si>
  <si>
    <t>Banco</t>
  </si>
  <si>
    <t>CuentaSap</t>
  </si>
  <si>
    <t>CuentaBancaria</t>
  </si>
  <si>
    <t>TipoPago</t>
  </si>
  <si>
    <t>Agrupador</t>
  </si>
  <si>
    <t>TipoIdPrestador</t>
  </si>
  <si>
    <t>Julio</t>
  </si>
  <si>
    <t>NARANJO VERGARA MARIA MERCEDES</t>
  </si>
  <si>
    <t>KP</t>
  </si>
  <si>
    <t>Pagos pos</t>
  </si>
  <si>
    <t>FELE000000000232A</t>
  </si>
  <si>
    <t>2022/07</t>
  </si>
  <si>
    <t>Transferencia</t>
  </si>
  <si>
    <t>Avvillas 16500480-5 EPS-Cuenta de pagos-CH.EM</t>
  </si>
  <si>
    <t>Villas 480-5</t>
  </si>
  <si>
    <t>Evento</t>
  </si>
  <si>
    <t>D</t>
  </si>
  <si>
    <t>NULL</t>
  </si>
  <si>
    <t>PG</t>
  </si>
  <si>
    <t>FELE000000000161A</t>
  </si>
  <si>
    <t>FELE000000000026A</t>
  </si>
  <si>
    <t>PS</t>
  </si>
  <si>
    <t>FELE000000000214</t>
  </si>
  <si>
    <t>FELE000000000215</t>
  </si>
  <si>
    <t>FELE000000000217</t>
  </si>
  <si>
    <t>FELE000000000218</t>
  </si>
  <si>
    <t>FELE000000000230</t>
  </si>
  <si>
    <t>FELE000000000237</t>
  </si>
  <si>
    <t>FELE000000000235</t>
  </si>
  <si>
    <t>FELE000000000234</t>
  </si>
  <si>
    <t>FELE000000000232</t>
  </si>
  <si>
    <t>Enero</t>
  </si>
  <si>
    <t>PN</t>
  </si>
  <si>
    <t>Pagos No Pos</t>
  </si>
  <si>
    <t>FELE000000000108</t>
  </si>
  <si>
    <t>2021/10</t>
  </si>
  <si>
    <t>Av Villas CC 16500480-5 EPS Cuenta de pagos CH EM</t>
  </si>
  <si>
    <t>FELE000000000105</t>
  </si>
  <si>
    <t>2021/11</t>
  </si>
  <si>
    <t>FELE000000000107</t>
  </si>
  <si>
    <t>FELE000000000109</t>
  </si>
  <si>
    <t>FELE000000000106</t>
  </si>
  <si>
    <t>FELE000000000115</t>
  </si>
  <si>
    <t>Abril</t>
  </si>
  <si>
    <t>FELE000000000156</t>
  </si>
  <si>
    <t>2021/12</t>
  </si>
  <si>
    <t>FELE000000000163</t>
  </si>
  <si>
    <t>FELE000000000144</t>
  </si>
  <si>
    <t>FELE000000000145</t>
  </si>
  <si>
    <t>FELE000000000146</t>
  </si>
  <si>
    <t>FELE000000000147</t>
  </si>
  <si>
    <t>FELE000000000233</t>
  </si>
  <si>
    <t>FELE000000000245</t>
  </si>
  <si>
    <t>FELE000000000244</t>
  </si>
  <si>
    <t>FELE000000000243</t>
  </si>
  <si>
    <t>Junio</t>
  </si>
  <si>
    <t>PE</t>
  </si>
  <si>
    <t>Pagos Planes</t>
  </si>
  <si>
    <t>FELE000000000114</t>
  </si>
  <si>
    <t>AV Villas CA 165-00411-0 EPS CE EM Ing Plan Comple</t>
  </si>
  <si>
    <t>Villas 411-0</t>
  </si>
  <si>
    <t>FELE000000000161</t>
  </si>
  <si>
    <t>FELE000000000154</t>
  </si>
  <si>
    <t>FELE000000000155</t>
  </si>
  <si>
    <t>FELE000000000140</t>
  </si>
  <si>
    <t>2022/01</t>
  </si>
  <si>
    <t>FELE000000000142</t>
  </si>
  <si>
    <t>Marzo</t>
  </si>
  <si>
    <t>FELE000000000346</t>
  </si>
  <si>
    <t>2023/02</t>
  </si>
  <si>
    <t>CC</t>
  </si>
  <si>
    <t>FELE000000000348</t>
  </si>
  <si>
    <t>2023/01</t>
  </si>
  <si>
    <t>FELE000000000351</t>
  </si>
  <si>
    <t>FELE000000000352</t>
  </si>
  <si>
    <t>FELE000000000353</t>
  </si>
  <si>
    <t>FELE000000000354</t>
  </si>
  <si>
    <t>FELE000000000355</t>
  </si>
  <si>
    <t>FELE000000000358</t>
  </si>
  <si>
    <t>FELE000000000360</t>
  </si>
  <si>
    <t>FELE000000000374</t>
  </si>
  <si>
    <t>FELE000000000375</t>
  </si>
  <si>
    <t>FELE000000000376</t>
  </si>
  <si>
    <t>FELE000000000378</t>
  </si>
  <si>
    <t>FELE000000000379</t>
  </si>
  <si>
    <t>FELE000000000380</t>
  </si>
  <si>
    <t>FELE000000000382</t>
  </si>
  <si>
    <t>TF</t>
  </si>
  <si>
    <t>Transacciones</t>
  </si>
  <si>
    <t>2023/03</t>
  </si>
  <si>
    <t>C</t>
  </si>
  <si>
    <t>FELE000000000395</t>
  </si>
  <si>
    <t>2023/06</t>
  </si>
  <si>
    <t>FELE000000000396</t>
  </si>
  <si>
    <t>FELE000000000397</t>
  </si>
  <si>
    <t>FELE000000000399</t>
  </si>
  <si>
    <t>FELE000000000400</t>
  </si>
  <si>
    <t>FELE000000000401</t>
  </si>
  <si>
    <t>FELE000000000402</t>
  </si>
  <si>
    <t>FELE000000000403</t>
  </si>
  <si>
    <t>FELE000000000404</t>
  </si>
  <si>
    <t>FELE000000000405</t>
  </si>
  <si>
    <t>FELE000000000406</t>
  </si>
  <si>
    <t>FELE000000000407</t>
  </si>
  <si>
    <t>FELE000000000408</t>
  </si>
  <si>
    <t>FELE000000000409</t>
  </si>
  <si>
    <t>FELE000000000425</t>
  </si>
  <si>
    <t>FELE000000000424</t>
  </si>
  <si>
    <t>FELE000000000421</t>
  </si>
  <si>
    <t>FELE000000000420</t>
  </si>
  <si>
    <t>FELE000000000419</t>
  </si>
  <si>
    <t>FELE000000000362</t>
  </si>
  <si>
    <t>FELE000000000363</t>
  </si>
  <si>
    <t>FELE000000000366</t>
  </si>
  <si>
    <t>FELE000000000367</t>
  </si>
  <si>
    <t>FELE000000000368</t>
  </si>
  <si>
    <t>FELE000000000426</t>
  </si>
  <si>
    <t>FELE000000000365</t>
  </si>
  <si>
    <t>FELE000000000206</t>
  </si>
  <si>
    <t>FELE000000000386</t>
  </si>
  <si>
    <t>2023/04</t>
  </si>
  <si>
    <t>FELE000000000285</t>
  </si>
  <si>
    <t>2022/12</t>
  </si>
  <si>
    <t>AV Villas CA 165-00411-0 EPS ND Ing Plan Complemen</t>
  </si>
  <si>
    <t>FELE000000000104</t>
  </si>
  <si>
    <t>FELE000000000111</t>
  </si>
  <si>
    <t>FELE000000000116</t>
  </si>
  <si>
    <t>FELE000000000093</t>
  </si>
  <si>
    <t>2021/08</t>
  </si>
  <si>
    <t>FELE000000000101</t>
  </si>
  <si>
    <t>FELE000000000112</t>
  </si>
  <si>
    <t>Transaciones</t>
  </si>
  <si>
    <t>Diciembre</t>
  </si>
  <si>
    <t>FELE000000000299</t>
  </si>
  <si>
    <t>2022/10</t>
  </si>
  <si>
    <t>FELE000000000271</t>
  </si>
  <si>
    <t>Avvillas16500411-0 EPS-Plan Complement.Esp-CH.EM</t>
  </si>
  <si>
    <t>FELE000000000272</t>
  </si>
  <si>
    <t>FELE000000000273</t>
  </si>
  <si>
    <t>FELE000000000288</t>
  </si>
  <si>
    <t>FELE000000000148</t>
  </si>
  <si>
    <t>FELE000000000149</t>
  </si>
  <si>
    <t>FELE000000000150</t>
  </si>
  <si>
    <t>FELE000000000151</t>
  </si>
  <si>
    <t>FELE000000000152</t>
  </si>
  <si>
    <t>FELE000000000153</t>
  </si>
  <si>
    <t>RS</t>
  </si>
  <si>
    <t>Regimen subsidiado</t>
  </si>
  <si>
    <t>FELE000000000179</t>
  </si>
  <si>
    <t>2022/02</t>
  </si>
  <si>
    <t>Colpatria CA 050-200363-6 EPS CH EM Recau R.Subsid</t>
  </si>
  <si>
    <t>Colpatria 363-6</t>
  </si>
  <si>
    <t>FELE000000000180</t>
  </si>
  <si>
    <t>2022/06</t>
  </si>
  <si>
    <t>FELE000000000173</t>
  </si>
  <si>
    <t>FELE000000000191</t>
  </si>
  <si>
    <t>FELE000000000192</t>
  </si>
  <si>
    <t>FELE000000000196</t>
  </si>
  <si>
    <t>FELE000000000203</t>
  </si>
  <si>
    <t>FELE000000000257</t>
  </si>
  <si>
    <t>FELE000000000304</t>
  </si>
  <si>
    <t>FELE000000000319</t>
  </si>
  <si>
    <t>FELE000000000320</t>
  </si>
  <si>
    <t>FELE000000000333</t>
  </si>
  <si>
    <t>FELE000000000349</t>
  </si>
  <si>
    <t>FELE000000000350</t>
  </si>
  <si>
    <t>FELE000000000359</t>
  </si>
  <si>
    <t>FELE000000000377</t>
  </si>
  <si>
    <t>FELE000000000318</t>
  </si>
  <si>
    <t>FELE000000000290</t>
  </si>
  <si>
    <t>FELE000000000291</t>
  </si>
  <si>
    <t>FELE000000000292</t>
  </si>
  <si>
    <t>FELE000000000295</t>
  </si>
  <si>
    <t>FELE000000000294</t>
  </si>
  <si>
    <t>FELE000000000289</t>
  </si>
  <si>
    <t>FELE000000000287</t>
  </si>
  <si>
    <t>FELE000000000306</t>
  </si>
  <si>
    <t>FELE000000000305</t>
  </si>
  <si>
    <t>FELE000000000303</t>
  </si>
  <si>
    <t>FELE000000000302</t>
  </si>
  <si>
    <t>FELE000000000301</t>
  </si>
  <si>
    <t>FELE000000000300</t>
  </si>
  <si>
    <t>FELE000000000323</t>
  </si>
  <si>
    <t>FELE000000000324</t>
  </si>
  <si>
    <t>FELE000000000325</t>
  </si>
  <si>
    <t>FELE000000000326</t>
  </si>
  <si>
    <t>FELE000000000327</t>
  </si>
  <si>
    <t>FELE000000000328</t>
  </si>
  <si>
    <t>FELE000000000334</t>
  </si>
  <si>
    <t>FELE000000000335</t>
  </si>
  <si>
    <t>FELE000000000336</t>
  </si>
  <si>
    <t xml:space="preserve"> Julio</t>
  </si>
  <si>
    <t>Agosto</t>
  </si>
  <si>
    <t>2022/08</t>
  </si>
  <si>
    <t>Colpatria 0502003636 -Recaudo R.Subsid -CH.EM</t>
  </si>
  <si>
    <t xml:space="preserve"> Septiembre</t>
  </si>
  <si>
    <t>2022/09</t>
  </si>
  <si>
    <t>PM</t>
  </si>
  <si>
    <t>PPTO Maximos</t>
  </si>
  <si>
    <t>FELE000000000198</t>
  </si>
  <si>
    <t>FELE000000000208</t>
  </si>
  <si>
    <t>FELE000000000167</t>
  </si>
  <si>
    <t>FELE000000000172</t>
  </si>
  <si>
    <t>FELE000000000190</t>
  </si>
  <si>
    <t>FELE000000000193</t>
  </si>
  <si>
    <t>FELE000000000195</t>
  </si>
  <si>
    <t>FELE000000000197</t>
  </si>
  <si>
    <t>FELE000000000204</t>
  </si>
  <si>
    <t>FELE000000000205</t>
  </si>
  <si>
    <t>FELE000000000207</t>
  </si>
  <si>
    <t>FELE000000000248</t>
  </si>
  <si>
    <t>FELE000000000256</t>
  </si>
  <si>
    <t>FELE000000000258</t>
  </si>
  <si>
    <t>FELE000000000259</t>
  </si>
  <si>
    <t>FELE000000000261</t>
  </si>
  <si>
    <t>FELE000000000262</t>
  </si>
  <si>
    <t>FELE000000000267</t>
  </si>
  <si>
    <t>FELE000000000385</t>
  </si>
  <si>
    <t>FELE000000000387</t>
  </si>
  <si>
    <t>FELE000000000388</t>
  </si>
  <si>
    <t>FELE000000000389</t>
  </si>
  <si>
    <t>000000002752A</t>
  </si>
  <si>
    <t>FELE000000000260A</t>
  </si>
  <si>
    <t>GC</t>
  </si>
  <si>
    <t>FELE000000000190A</t>
  </si>
  <si>
    <t>FELE000000000183</t>
  </si>
  <si>
    <t>2022/04</t>
  </si>
  <si>
    <t>FELE000000000143</t>
  </si>
  <si>
    <t>FELE000000000178</t>
  </si>
  <si>
    <t>FELE000000000181</t>
  </si>
  <si>
    <t>FELE000000000182</t>
  </si>
  <si>
    <t>FELE000000000216</t>
  </si>
  <si>
    <t>2022/03</t>
  </si>
  <si>
    <t>FELE000000000384</t>
  </si>
  <si>
    <t>Septiembre</t>
  </si>
  <si>
    <t>FELE000000000276</t>
  </si>
  <si>
    <t>FELE000000000132</t>
  </si>
  <si>
    <t>FELE000000000122</t>
  </si>
  <si>
    <t>FELE000000000126</t>
  </si>
  <si>
    <t>FELE000000000128</t>
  </si>
  <si>
    <t>FELE000000000231</t>
  </si>
  <si>
    <t>2022/05</t>
  </si>
  <si>
    <t>FELE000000000246</t>
  </si>
  <si>
    <t>FELE000000000247</t>
  </si>
  <si>
    <t>FELE000000000103A</t>
  </si>
  <si>
    <t>Febrero</t>
  </si>
  <si>
    <t>FELE000000000157</t>
  </si>
  <si>
    <t>FELE000000000141</t>
  </si>
  <si>
    <t>Mayo</t>
  </si>
  <si>
    <t xml:space="preserve"> Diciembre</t>
  </si>
  <si>
    <t>Colpatria CA 3087-00054-7 EPS CH EM Ingr Plan Comp</t>
  </si>
  <si>
    <t>Colpatria 054-7</t>
  </si>
  <si>
    <t>NARANJO VERGARA MARI</t>
  </si>
  <si>
    <t>FELE000000000434</t>
  </si>
  <si>
    <t>2023/07</t>
  </si>
  <si>
    <t>FELE000000000435</t>
  </si>
  <si>
    <t>FELE000000000436</t>
  </si>
  <si>
    <t>FELE000000000438</t>
  </si>
  <si>
    <t>FELE000000000129</t>
  </si>
  <si>
    <t>FELE000000000130</t>
  </si>
  <si>
    <t>FELE000000000134</t>
  </si>
  <si>
    <t>FELE000000000121</t>
  </si>
  <si>
    <t>FELE000000000123</t>
  </si>
  <si>
    <t>FELE000000000125</t>
  </si>
  <si>
    <t>FELE000000000131</t>
  </si>
  <si>
    <t>FELE000000000127</t>
  </si>
  <si>
    <t>FELE000000000133</t>
  </si>
  <si>
    <t>Octubre</t>
  </si>
  <si>
    <t>FELE467||</t>
  </si>
  <si>
    <t>2023/10</t>
  </si>
  <si>
    <t>P5005365</t>
  </si>
  <si>
    <t>FELE466||</t>
  </si>
  <si>
    <t>P5005367</t>
  </si>
  <si>
    <t>2023/08</t>
  </si>
  <si>
    <t>FELE489||</t>
  </si>
  <si>
    <t>2023/09</t>
  </si>
  <si>
    <t>P5021282</t>
  </si>
  <si>
    <t>FELE488||</t>
  </si>
  <si>
    <t>P5021286</t>
  </si>
  <si>
    <t>FELE487||</t>
  </si>
  <si>
    <t>P5021287</t>
  </si>
  <si>
    <t>FELE452||</t>
  </si>
  <si>
    <t>P5000101</t>
  </si>
  <si>
    <t>FELE453||</t>
  </si>
  <si>
    <t>P5000102</t>
  </si>
  <si>
    <t>FELE460||</t>
  </si>
  <si>
    <t>P5000737</t>
  </si>
  <si>
    <t>FELE459||</t>
  </si>
  <si>
    <t>P5000739</t>
  </si>
  <si>
    <t>FELE458||</t>
  </si>
  <si>
    <t>P5000741</t>
  </si>
  <si>
    <t>FELE457||</t>
  </si>
  <si>
    <t>P5000743</t>
  </si>
  <si>
    <t>FELE472||</t>
  </si>
  <si>
    <t>P5005396</t>
  </si>
  <si>
    <t>FELE471||</t>
  </si>
  <si>
    <t>P5005403</t>
  </si>
  <si>
    <t>FELE470||</t>
  </si>
  <si>
    <t>P5005409</t>
  </si>
  <si>
    <t>FELE469||</t>
  </si>
  <si>
    <t>P5005410</t>
  </si>
  <si>
    <t>FELE461||</t>
  </si>
  <si>
    <t>P5005432</t>
  </si>
  <si>
    <t>FELE490||</t>
  </si>
  <si>
    <t>P5023837</t>
  </si>
  <si>
    <t>FELE000000000069</t>
  </si>
  <si>
    <t>2021/04</t>
  </si>
  <si>
    <t>Trasferencia</t>
  </si>
  <si>
    <t>#N/D</t>
  </si>
  <si>
    <t>FELE000000000024</t>
  </si>
  <si>
    <t>2021/01</t>
  </si>
  <si>
    <t>FELE000000000047</t>
  </si>
  <si>
    <t>FELE000000000056</t>
  </si>
  <si>
    <t>2021/02</t>
  </si>
  <si>
    <t>FELE000000000440</t>
  </si>
  <si>
    <t>FELE000000000441</t>
  </si>
  <si>
    <t>FELE000000000442</t>
  </si>
  <si>
    <t>FELE000000000443</t>
  </si>
  <si>
    <t>FELE483||</t>
  </si>
  <si>
    <t>P5019007</t>
  </si>
  <si>
    <t>FELE482||</t>
  </si>
  <si>
    <t>P5019009</t>
  </si>
  <si>
    <t>FELE480||</t>
  </si>
  <si>
    <t>P5019021</t>
  </si>
  <si>
    <t>2020/08</t>
  </si>
  <si>
    <t>FELE468||</t>
  </si>
  <si>
    <t>P5005405</t>
  </si>
  <si>
    <t>FELE481||</t>
  </si>
  <si>
    <t>P5019017</t>
  </si>
  <si>
    <t>2020/07</t>
  </si>
  <si>
    <t>FELE000000000050</t>
  </si>
  <si>
    <t>2021/03</t>
  </si>
  <si>
    <t>FELE000000000051</t>
  </si>
  <si>
    <t>FELE000000000057</t>
  </si>
  <si>
    <t>FELE000000000038A</t>
  </si>
  <si>
    <t>FELE000000000015A</t>
  </si>
  <si>
    <t>FELE000000000080</t>
  </si>
  <si>
    <t>2021/05</t>
  </si>
  <si>
    <t>FELE000000000013</t>
  </si>
  <si>
    <t>2020/11</t>
  </si>
  <si>
    <t>FELE000000000014</t>
  </si>
  <si>
    <t>FELE000000000005</t>
  </si>
  <si>
    <t>2020/12</t>
  </si>
  <si>
    <t>FELE000000000025</t>
  </si>
  <si>
    <t>FELE000000000026</t>
  </si>
  <si>
    <t>Noviembre</t>
  </si>
  <si>
    <t>FELE000000000001</t>
  </si>
  <si>
    <t>2020/09</t>
  </si>
  <si>
    <t>FELE000000000003</t>
  </si>
  <si>
    <t>FELE000000000004</t>
  </si>
  <si>
    <t>2020/03</t>
  </si>
  <si>
    <t>Colpatria CA 3087-00054-7 EPS Ing Plan Complem ND</t>
  </si>
  <si>
    <t>FELE000000000070</t>
  </si>
  <si>
    <t>2020/05</t>
  </si>
  <si>
    <t>2020/04</t>
  </si>
  <si>
    <t>FELE000000000040</t>
  </si>
  <si>
    <t>FELE000000000052</t>
  </si>
  <si>
    <t>FELE000000000058</t>
  </si>
  <si>
    <t>FELE000000000027</t>
  </si>
  <si>
    <t>FELE000000000039</t>
  </si>
  <si>
    <t>FELE000000000041</t>
  </si>
  <si>
    <t>FELE000000000002</t>
  </si>
  <si>
    <t>FELE000000000092</t>
  </si>
  <si>
    <t>FELE000000000082</t>
  </si>
  <si>
    <t>FELE000000000085</t>
  </si>
  <si>
    <t>2020/01</t>
  </si>
  <si>
    <t xml:space="preserve">Abril </t>
  </si>
  <si>
    <t>2019/12</t>
  </si>
  <si>
    <t>2020/02</t>
  </si>
  <si>
    <t>FELE000000000084</t>
  </si>
  <si>
    <t>2021/06</t>
  </si>
  <si>
    <t>Traferencia</t>
  </si>
  <si>
    <t>FELE000000000068</t>
  </si>
  <si>
    <t>2020/06</t>
  </si>
  <si>
    <t>2019/11</t>
  </si>
  <si>
    <t>Tarsferencia</t>
  </si>
  <si>
    <t>FELE499||</t>
  </si>
  <si>
    <t>2023/11</t>
  </si>
  <si>
    <t>P5033069</t>
  </si>
  <si>
    <t>FELE500||</t>
  </si>
  <si>
    <t>P5033233</t>
  </si>
  <si>
    <t>FELE502||</t>
  </si>
  <si>
    <t>P5033228</t>
  </si>
  <si>
    <t>FELE506||</t>
  </si>
  <si>
    <t>P5033222</t>
  </si>
  <si>
    <t>FELE528||</t>
  </si>
  <si>
    <t>P5037759</t>
  </si>
  <si>
    <t>FELE531||</t>
  </si>
  <si>
    <t>2023/12</t>
  </si>
  <si>
    <t>P5067868</t>
  </si>
  <si>
    <t>FELE536||</t>
  </si>
  <si>
    <t>P5067875</t>
  </si>
  <si>
    <t>FELE000000000015</t>
  </si>
  <si>
    <t>2020/10</t>
  </si>
  <si>
    <t>FELE000000000110</t>
  </si>
  <si>
    <t>2021/07</t>
  </si>
  <si>
    <t>FELE000000000113</t>
  </si>
  <si>
    <t>2021/09</t>
  </si>
  <si>
    <t>FELE000000000159</t>
  </si>
  <si>
    <t>RF</t>
  </si>
  <si>
    <t>Pago Glosa RS</t>
  </si>
  <si>
    <t>FELE000000000173A</t>
  </si>
  <si>
    <t>FELE000000000348A</t>
  </si>
  <si>
    <t>FELE000000000364</t>
  </si>
  <si>
    <t>FELE365/G1||</t>
  </si>
  <si>
    <t>P5068440</t>
  </si>
  <si>
    <t>FELE365||</t>
  </si>
  <si>
    <t>2024/01</t>
  </si>
  <si>
    <t>P5082853</t>
  </si>
  <si>
    <t>FELE000000000398</t>
  </si>
  <si>
    <t>2023/05</t>
  </si>
  <si>
    <t>FELE000000000417</t>
  </si>
  <si>
    <t>FELE000000000418</t>
  </si>
  <si>
    <t>FELE000000000437</t>
  </si>
  <si>
    <t>FELE454||</t>
  </si>
  <si>
    <t>P5000756</t>
  </si>
  <si>
    <t>FELE464||</t>
  </si>
  <si>
    <t>P5005412</t>
  </si>
  <si>
    <t>FELE465||</t>
  </si>
  <si>
    <t>P5005368</t>
  </si>
  <si>
    <t>FELE484||</t>
  </si>
  <si>
    <t>P5020783</t>
  </si>
  <si>
    <t>FELE485||</t>
  </si>
  <si>
    <t>P5021295</t>
  </si>
  <si>
    <t>FELE491||</t>
  </si>
  <si>
    <t>P5023799</t>
  </si>
  <si>
    <t>2024/02</t>
  </si>
  <si>
    <t>FELE497||</t>
  </si>
  <si>
    <t>P5033405-PE</t>
  </si>
  <si>
    <t>FELE498||</t>
  </si>
  <si>
    <t>P5033237-PE</t>
  </si>
  <si>
    <t>FELE507||</t>
  </si>
  <si>
    <t>P5033216</t>
  </si>
  <si>
    <t>FELE526||</t>
  </si>
  <si>
    <t>P5037753-PE</t>
  </si>
  <si>
    <t>FELE527||</t>
  </si>
  <si>
    <t>P5037739-PE</t>
  </si>
  <si>
    <t>FELE535||</t>
  </si>
  <si>
    <t>P5067879-PE</t>
  </si>
  <si>
    <t>FELE548||</t>
  </si>
  <si>
    <t>P5088595-PS</t>
  </si>
  <si>
    <t>FELE549||</t>
  </si>
  <si>
    <t>P5088593-PS</t>
  </si>
  <si>
    <t>FELE550||</t>
  </si>
  <si>
    <t>P5088588-PS</t>
  </si>
  <si>
    <t>FELE551||</t>
  </si>
  <si>
    <t>P5098178-PS</t>
  </si>
  <si>
    <t>FELE557||</t>
  </si>
  <si>
    <t>P5106873-PS</t>
  </si>
  <si>
    <t>FELE546||</t>
  </si>
  <si>
    <t>P5088598</t>
  </si>
  <si>
    <t>FELE547||</t>
  </si>
  <si>
    <t>P5088597</t>
  </si>
  <si>
    <t>FELE552||</t>
  </si>
  <si>
    <t>P5088585</t>
  </si>
  <si>
    <t>2024/03</t>
  </si>
  <si>
    <t>FELE581||</t>
  </si>
  <si>
    <t>31886736-FELE581</t>
  </si>
  <si>
    <t>P5137719-PS</t>
  </si>
  <si>
    <t>FELE585||</t>
  </si>
  <si>
    <t>31886736-FELE585</t>
  </si>
  <si>
    <t>2024/04</t>
  </si>
  <si>
    <t>P5143113-PS</t>
  </si>
  <si>
    <t>FELE586||</t>
  </si>
  <si>
    <t>31886736-FELE586</t>
  </si>
  <si>
    <t>P5143116-PS</t>
  </si>
  <si>
    <t>FELE587||</t>
  </si>
  <si>
    <t>31886736-FELE587</t>
  </si>
  <si>
    <t>P5143123-PS</t>
  </si>
  <si>
    <t>FELE588||</t>
  </si>
  <si>
    <t>31886736-FELE588</t>
  </si>
  <si>
    <t>P5143126-PS</t>
  </si>
  <si>
    <t>FELE589||</t>
  </si>
  <si>
    <t>31886736-FELE589</t>
  </si>
  <si>
    <t>P5143173-PS</t>
  </si>
  <si>
    <t>FELE590||</t>
  </si>
  <si>
    <t>31886736-FELE590</t>
  </si>
  <si>
    <t>P5143130-PS</t>
  </si>
  <si>
    <t>FELE601||</t>
  </si>
  <si>
    <t>31886736-FELE601</t>
  </si>
  <si>
    <t>2024/05</t>
  </si>
  <si>
    <t>P5161202-PE</t>
  </si>
  <si>
    <t>FELE558||</t>
  </si>
  <si>
    <t>P5106870-PS</t>
  </si>
  <si>
    <t>FELE559||</t>
  </si>
  <si>
    <t>P5106858-PS</t>
  </si>
  <si>
    <t>FELE560||</t>
  </si>
  <si>
    <t>P5106869-PS</t>
  </si>
  <si>
    <t>FELE561||</t>
  </si>
  <si>
    <t>P5106867-PS</t>
  </si>
  <si>
    <t>FELE562||</t>
  </si>
  <si>
    <t>P5106865-PS</t>
  </si>
  <si>
    <t>FELE563||</t>
  </si>
  <si>
    <t>P5106863-PS</t>
  </si>
  <si>
    <t>FELE564||</t>
  </si>
  <si>
    <t>P5106861-PS</t>
  </si>
  <si>
    <t>FELE565||</t>
  </si>
  <si>
    <t>P5106860-PS</t>
  </si>
  <si>
    <t>FELE566||</t>
  </si>
  <si>
    <t>P5106874-PS</t>
  </si>
  <si>
    <t>P5106874-PE</t>
  </si>
  <si>
    <t>FELE571||</t>
  </si>
  <si>
    <t>P5106879-PS</t>
  </si>
  <si>
    <t>FELE486||</t>
  </si>
  <si>
    <t>P5021339-PS</t>
  </si>
  <si>
    <t>P5033405-PS</t>
  </si>
  <si>
    <t>P5033237-PS</t>
  </si>
  <si>
    <t>FELE501||</t>
  </si>
  <si>
    <t>P5033232-PS</t>
  </si>
  <si>
    <t>FELE503||</t>
  </si>
  <si>
    <t>P5033224-PS</t>
  </si>
  <si>
    <t>FELE517||</t>
  </si>
  <si>
    <t>P5037754-PS</t>
  </si>
  <si>
    <t>FELE518||</t>
  </si>
  <si>
    <t>P5037749-PS</t>
  </si>
  <si>
    <t>FELE519||</t>
  </si>
  <si>
    <t>P5037748-PS</t>
  </si>
  <si>
    <t>FELE520||</t>
  </si>
  <si>
    <t>P5037747-PS</t>
  </si>
  <si>
    <t>FELE521||</t>
  </si>
  <si>
    <t>P5037746-PS</t>
  </si>
  <si>
    <t>FELE522||</t>
  </si>
  <si>
    <t>P5037741-PS</t>
  </si>
  <si>
    <t>FELE523||</t>
  </si>
  <si>
    <t>P5037743-PS</t>
  </si>
  <si>
    <t>FELE524||</t>
  </si>
  <si>
    <t>P5037751-PS</t>
  </si>
  <si>
    <t>FELE525||</t>
  </si>
  <si>
    <t>P5037737-PS</t>
  </si>
  <si>
    <t>P5037753-PS</t>
  </si>
  <si>
    <t>P5037739-PS</t>
  </si>
  <si>
    <t>FELE532||</t>
  </si>
  <si>
    <t>P5067856-PS</t>
  </si>
  <si>
    <t>FELE533||</t>
  </si>
  <si>
    <t>P5067864-PS</t>
  </si>
  <si>
    <t>FELE534||</t>
  </si>
  <si>
    <t>P5067860-PS</t>
  </si>
  <si>
    <t>P5067879-PS</t>
  </si>
  <si>
    <t>FELE537||</t>
  </si>
  <si>
    <t>P5067909-PS</t>
  </si>
  <si>
    <t>FELE575||</t>
  </si>
  <si>
    <t>P5137723-PS</t>
  </si>
  <si>
    <t>FELE576||</t>
  </si>
  <si>
    <t>P5137704-PS</t>
  </si>
  <si>
    <t>FELE577||</t>
  </si>
  <si>
    <t>P5137705-PS</t>
  </si>
  <si>
    <t>FELE578||</t>
  </si>
  <si>
    <t>P5137707-PS</t>
  </si>
  <si>
    <t>FELE579||</t>
  </si>
  <si>
    <t>P5137709-PS</t>
  </si>
  <si>
    <t>2024/06</t>
  </si>
  <si>
    <t>FELE603||</t>
  </si>
  <si>
    <t>31886736-FELE603</t>
  </si>
  <si>
    <t>P5161199-PE</t>
  </si>
  <si>
    <t>P5161199-PS</t>
  </si>
  <si>
    <t>FELE602||</t>
  </si>
  <si>
    <t>P5161201-PS</t>
  </si>
  <si>
    <t>P5161202-PS</t>
  </si>
  <si>
    <t>FELE600||</t>
  </si>
  <si>
    <t>P5161204-PS</t>
  </si>
  <si>
    <t>FELE609||</t>
  </si>
  <si>
    <t>P5173159-PS</t>
  </si>
  <si>
    <t>FELE610||</t>
  </si>
  <si>
    <t>P5173161-PS</t>
  </si>
  <si>
    <t>FELE611||</t>
  </si>
  <si>
    <t>P5173163-PS</t>
  </si>
  <si>
    <t>FELE614||</t>
  </si>
  <si>
    <t>P5173164-PS</t>
  </si>
  <si>
    <t>FELE605||</t>
  </si>
  <si>
    <t>P5173165-PS</t>
  </si>
  <si>
    <t>FELE606||</t>
  </si>
  <si>
    <t>P5173167-PS</t>
  </si>
  <si>
    <t>FELE608||</t>
  </si>
  <si>
    <t>P5173170-PS</t>
  </si>
  <si>
    <t>FELE570|amlozanor|</t>
  </si>
  <si>
    <t>P5106877</t>
  </si>
  <si>
    <t>FELE580||</t>
  </si>
  <si>
    <t>P5137721-RS</t>
  </si>
  <si>
    <t>FELE591||</t>
  </si>
  <si>
    <t>P5143132-RS</t>
  </si>
  <si>
    <t>FELE592||</t>
  </si>
  <si>
    <t>P5143134-RS</t>
  </si>
  <si>
    <t>FELE597||</t>
  </si>
  <si>
    <t>P5161207-RS</t>
  </si>
  <si>
    <t>FELE607||</t>
  </si>
  <si>
    <t>P5173168-RS</t>
  </si>
  <si>
    <t>FELE618||</t>
  </si>
  <si>
    <t>2024/08</t>
  </si>
  <si>
    <t>P5186790-PS</t>
  </si>
  <si>
    <t>FELE619||</t>
  </si>
  <si>
    <t>P5186791-PS</t>
  </si>
  <si>
    <t>FELE620||</t>
  </si>
  <si>
    <t>P5186793-PS</t>
  </si>
  <si>
    <t>FELE621||</t>
  </si>
  <si>
    <t>2024/07</t>
  </si>
  <si>
    <t>P5186792-RS</t>
  </si>
  <si>
    <t>2024/09</t>
  </si>
  <si>
    <t>FELE599||</t>
  </si>
  <si>
    <t>P5173173-PS</t>
  </si>
  <si>
    <t>FELE633||</t>
  </si>
  <si>
    <t>P5220447-RS</t>
  </si>
  <si>
    <t>N</t>
  </si>
  <si>
    <t>FELE636||</t>
  </si>
  <si>
    <t>P5220463-RS</t>
  </si>
  <si>
    <t>FELE643||</t>
  </si>
  <si>
    <t>P5220462-RS</t>
  </si>
  <si>
    <t>FELE659||</t>
  </si>
  <si>
    <t>2024/10</t>
  </si>
  <si>
    <t>P5232748-RS</t>
  </si>
  <si>
    <t>FELE634||</t>
  </si>
  <si>
    <t>2024/11</t>
  </si>
  <si>
    <t>P5220461-PE</t>
  </si>
  <si>
    <t>FELE635||</t>
  </si>
  <si>
    <t>P5220460-PE</t>
  </si>
  <si>
    <t>FELE637||</t>
  </si>
  <si>
    <t>P5220443-PE</t>
  </si>
  <si>
    <t>FELE644||</t>
  </si>
  <si>
    <t>P5220458-PE</t>
  </si>
  <si>
    <t>P5220443-PS</t>
  </si>
  <si>
    <t>FELE647||</t>
  </si>
  <si>
    <t>P5220444-PS</t>
  </si>
  <si>
    <t>FELE648||</t>
  </si>
  <si>
    <t>P5220446-PS</t>
  </si>
  <si>
    <t>FELE632||</t>
  </si>
  <si>
    <t>P5220448-PS</t>
  </si>
  <si>
    <t>FELE631||</t>
  </si>
  <si>
    <t>P5220450-PS</t>
  </si>
  <si>
    <t>FELE630||</t>
  </si>
  <si>
    <t>P5220451-PS</t>
  </si>
  <si>
    <t>FELE629||</t>
  </si>
  <si>
    <t>P5220452-PS</t>
  </si>
  <si>
    <t>FELE628||</t>
  </si>
  <si>
    <t>P5220453-PS</t>
  </si>
  <si>
    <t>FELE627||</t>
  </si>
  <si>
    <t>P5220455-PS</t>
  </si>
  <si>
    <t>FELE626||</t>
  </si>
  <si>
    <t>P5220456-PS</t>
  </si>
  <si>
    <t>FELE645||</t>
  </si>
  <si>
    <t>P5220457-PS</t>
  </si>
  <si>
    <t>P5220458-PS</t>
  </si>
  <si>
    <t>P5220460-PS</t>
  </si>
  <si>
    <t>P5220461-PS</t>
  </si>
  <si>
    <t>FELE646||</t>
  </si>
  <si>
    <t>P5222091-PS</t>
  </si>
  <si>
    <t>FELE638||</t>
  </si>
  <si>
    <t>P5224930-PS</t>
  </si>
  <si>
    <t>FELE666||</t>
  </si>
  <si>
    <t>P5233380-PS</t>
  </si>
  <si>
    <t>FELE664||</t>
  </si>
  <si>
    <t>P5233381-PS</t>
  </si>
  <si>
    <t>FELE663||</t>
  </si>
  <si>
    <t>P5233382-PS</t>
  </si>
  <si>
    <t>FELE662||</t>
  </si>
  <si>
    <t>P5233383-PS</t>
  </si>
  <si>
    <t>FELE661||</t>
  </si>
  <si>
    <t>P5233384-PS</t>
  </si>
  <si>
    <t>FELE665||</t>
  </si>
  <si>
    <t>P5233386-PS</t>
  </si>
  <si>
    <t>FELE680||</t>
  </si>
  <si>
    <t>P5260622-PS</t>
  </si>
  <si>
    <t>P5220457-PE</t>
  </si>
  <si>
    <t>P5233380-PE</t>
  </si>
  <si>
    <t>FELE673||</t>
  </si>
  <si>
    <t>P5260178-RS</t>
  </si>
  <si>
    <t>FELE674||</t>
  </si>
  <si>
    <t>P5260559-RS</t>
  </si>
  <si>
    <t>FELE675||</t>
  </si>
  <si>
    <t>P5260630-PE</t>
  </si>
  <si>
    <t>FELE000000000005A</t>
  </si>
  <si>
    <t>P5173165-PE</t>
  </si>
  <si>
    <t>P5173167-PE</t>
  </si>
  <si>
    <t>FELE678||</t>
  </si>
  <si>
    <t>P5260623-PS</t>
  </si>
  <si>
    <t>FELE676||</t>
  </si>
  <si>
    <t>P5260625-PS</t>
  </si>
  <si>
    <t>FELE679||</t>
  </si>
  <si>
    <t>P5260627-PS</t>
  </si>
  <si>
    <t>P5260630-PS</t>
  </si>
  <si>
    <t>FELE677||</t>
  </si>
  <si>
    <t>P5260632-PS</t>
  </si>
  <si>
    <t>P5219329-PG</t>
  </si>
  <si>
    <t>2024/12</t>
  </si>
  <si>
    <t>FELE693||</t>
  </si>
  <si>
    <t>P5280828-RS</t>
  </si>
  <si>
    <t>FELE692||</t>
  </si>
  <si>
    <t>P5280830-RS</t>
  </si>
  <si>
    <t>FELE691||</t>
  </si>
  <si>
    <t>P5280921-RS</t>
  </si>
  <si>
    <t>2025/01</t>
  </si>
  <si>
    <t>FACT</t>
  </si>
  <si>
    <t>OBS</t>
  </si>
  <si>
    <t>(Todas)</t>
  </si>
  <si>
    <t>Etiquetas de fila</t>
  </si>
  <si>
    <t>Total general</t>
  </si>
  <si>
    <t>2693</t>
  </si>
  <si>
    <t>2695</t>
  </si>
  <si>
    <t>2697</t>
  </si>
  <si>
    <t>2703</t>
  </si>
  <si>
    <t>2709</t>
  </si>
  <si>
    <t>2716</t>
  </si>
  <si>
    <t>2717</t>
  </si>
  <si>
    <t>2718</t>
  </si>
  <si>
    <t>2724</t>
  </si>
  <si>
    <t>2725</t>
  </si>
  <si>
    <t>2727</t>
  </si>
  <si>
    <t>2728</t>
  </si>
  <si>
    <t>2739</t>
  </si>
  <si>
    <t>2740</t>
  </si>
  <si>
    <t>2741</t>
  </si>
  <si>
    <t>2752</t>
  </si>
  <si>
    <t>2753</t>
  </si>
  <si>
    <t>2754</t>
  </si>
  <si>
    <t>2755</t>
  </si>
  <si>
    <t>2763</t>
  </si>
  <si>
    <t>2764</t>
  </si>
  <si>
    <t>2765</t>
  </si>
  <si>
    <t>2775</t>
  </si>
  <si>
    <t>2776</t>
  </si>
  <si>
    <t>2777</t>
  </si>
  <si>
    <t>2785</t>
  </si>
  <si>
    <t>2786</t>
  </si>
  <si>
    <t>2787</t>
  </si>
  <si>
    <t>FELE1</t>
  </si>
  <si>
    <t>FELE101</t>
  </si>
  <si>
    <t>FELE103</t>
  </si>
  <si>
    <t>FELE104</t>
  </si>
  <si>
    <t>FELE105</t>
  </si>
  <si>
    <t>FELE106</t>
  </si>
  <si>
    <t>FELE107</t>
  </si>
  <si>
    <t>FELE108</t>
  </si>
  <si>
    <t>FELE109</t>
  </si>
  <si>
    <t>FELE110</t>
  </si>
  <si>
    <t>FELE111</t>
  </si>
  <si>
    <t>FELE112</t>
  </si>
  <si>
    <t>FELE113</t>
  </si>
  <si>
    <t>FELE114</t>
  </si>
  <si>
    <t>FELE115</t>
  </si>
  <si>
    <t>FELE116</t>
  </si>
  <si>
    <t>FELE121</t>
  </si>
  <si>
    <t>FELE122</t>
  </si>
  <si>
    <t>FELE123</t>
  </si>
  <si>
    <t>FELE125</t>
  </si>
  <si>
    <t>FELE126</t>
  </si>
  <si>
    <t>FELE127</t>
  </si>
  <si>
    <t>FELE128</t>
  </si>
  <si>
    <t>FELE129</t>
  </si>
  <si>
    <t>FELE13</t>
  </si>
  <si>
    <t>FELE130</t>
  </si>
  <si>
    <t>FELE131</t>
  </si>
  <si>
    <t>FELE132</t>
  </si>
  <si>
    <t>FELE133</t>
  </si>
  <si>
    <t>FELE134</t>
  </si>
  <si>
    <t>FELE14</t>
  </si>
  <si>
    <t>FELE140</t>
  </si>
  <si>
    <t>FELE141</t>
  </si>
  <si>
    <t>FELE142</t>
  </si>
  <si>
    <t>FELE143</t>
  </si>
  <si>
    <t>FELE144</t>
  </si>
  <si>
    <t>FELE145</t>
  </si>
  <si>
    <t>FELE146</t>
  </si>
  <si>
    <t>FELE147</t>
  </si>
  <si>
    <t>FELE148</t>
  </si>
  <si>
    <t>FELE149</t>
  </si>
  <si>
    <t>FELE15</t>
  </si>
  <si>
    <t>FELE150</t>
  </si>
  <si>
    <t>FELE151</t>
  </si>
  <si>
    <t>FELE152</t>
  </si>
  <si>
    <t>FELE153</t>
  </si>
  <si>
    <t>FELE154</t>
  </si>
  <si>
    <t>FELE155</t>
  </si>
  <si>
    <t>FELE156</t>
  </si>
  <si>
    <t>FELE157</t>
  </si>
  <si>
    <t>FELE159</t>
  </si>
  <si>
    <t>FELE161</t>
  </si>
  <si>
    <t>FELE163</t>
  </si>
  <si>
    <t>FELE167</t>
  </si>
  <si>
    <t>FELE172</t>
  </si>
  <si>
    <t>FELE173</t>
  </si>
  <si>
    <t>FELE178</t>
  </si>
  <si>
    <t>FELE179</t>
  </si>
  <si>
    <t>FELE180</t>
  </si>
  <si>
    <t>FELE181</t>
  </si>
  <si>
    <t>FELE182</t>
  </si>
  <si>
    <t>FELE183</t>
  </si>
  <si>
    <t>FELE190</t>
  </si>
  <si>
    <t>FELE191</t>
  </si>
  <si>
    <t>FELE192</t>
  </si>
  <si>
    <t>FELE193</t>
  </si>
  <si>
    <t>FELE195</t>
  </si>
  <si>
    <t>FELE196</t>
  </si>
  <si>
    <t>FELE197</t>
  </si>
  <si>
    <t>FELE198</t>
  </si>
  <si>
    <t>FELE2</t>
  </si>
  <si>
    <t>FELE203</t>
  </si>
  <si>
    <t>FELE204</t>
  </si>
  <si>
    <t>FELE205</t>
  </si>
  <si>
    <t>FELE206</t>
  </si>
  <si>
    <t>FELE207</t>
  </si>
  <si>
    <t>FELE208</t>
  </si>
  <si>
    <t>FELE214</t>
  </si>
  <si>
    <t>FELE215</t>
  </si>
  <si>
    <t>FELE216</t>
  </si>
  <si>
    <t>FELE217</t>
  </si>
  <si>
    <t>FELE218</t>
  </si>
  <si>
    <t>FELE230</t>
  </si>
  <si>
    <t>FELE231</t>
  </si>
  <si>
    <t>FELE232</t>
  </si>
  <si>
    <t>FELE233</t>
  </si>
  <si>
    <t>FELE234</t>
  </si>
  <si>
    <t>FELE235</t>
  </si>
  <si>
    <t>FELE237</t>
  </si>
  <si>
    <t>FELE243</t>
  </si>
  <si>
    <t>FELE244</t>
  </si>
  <si>
    <t>FELE245</t>
  </si>
  <si>
    <t>FELE246</t>
  </si>
  <si>
    <t>FELE247</t>
  </si>
  <si>
    <t>FELE248</t>
  </si>
  <si>
    <t>FELE25</t>
  </si>
  <si>
    <t>FELE256</t>
  </si>
  <si>
    <t>FELE257</t>
  </si>
  <si>
    <t>FELE258</t>
  </si>
  <si>
    <t>FELE259</t>
  </si>
  <si>
    <t>FELE26</t>
  </si>
  <si>
    <t>FELE260</t>
  </si>
  <si>
    <t>FELE261</t>
  </si>
  <si>
    <t>FELE262</t>
  </si>
  <si>
    <t>FELE267</t>
  </si>
  <si>
    <t>FELE27</t>
  </si>
  <si>
    <t>FELE271</t>
  </si>
  <si>
    <t>FELE272</t>
  </si>
  <si>
    <t>FELE273</t>
  </si>
  <si>
    <t>FELE276</t>
  </si>
  <si>
    <t>FELE285</t>
  </si>
  <si>
    <t>FELE287</t>
  </si>
  <si>
    <t>FELE288</t>
  </si>
  <si>
    <t>FELE289</t>
  </si>
  <si>
    <t>FELE290</t>
  </si>
  <si>
    <t>FELE291</t>
  </si>
  <si>
    <t>FELE292</t>
  </si>
  <si>
    <t>FELE294</t>
  </si>
  <si>
    <t>FELE295</t>
  </si>
  <si>
    <t>FELE299</t>
  </si>
  <si>
    <t>FELE3</t>
  </si>
  <si>
    <t>FELE300</t>
  </si>
  <si>
    <t>FELE301</t>
  </si>
  <si>
    <t>FELE302</t>
  </si>
  <si>
    <t>FELE303</t>
  </si>
  <si>
    <t>FELE304</t>
  </si>
  <si>
    <t>FELE305</t>
  </si>
  <si>
    <t>FELE306</t>
  </si>
  <si>
    <t>FELE318</t>
  </si>
  <si>
    <t>FELE319</t>
  </si>
  <si>
    <t>FELE320</t>
  </si>
  <si>
    <t>FELE323</t>
  </si>
  <si>
    <t>FELE324</t>
  </si>
  <si>
    <t>FELE325</t>
  </si>
  <si>
    <t>FELE326</t>
  </si>
  <si>
    <t>FELE327</t>
  </si>
  <si>
    <t>FELE328</t>
  </si>
  <si>
    <t>FELE333</t>
  </si>
  <si>
    <t>FELE334</t>
  </si>
  <si>
    <t>FELE335</t>
  </si>
  <si>
    <t>FELE336</t>
  </si>
  <si>
    <t>FELE346</t>
  </si>
  <si>
    <t>FELE348</t>
  </si>
  <si>
    <t>FELE349</t>
  </si>
  <si>
    <t>FELE350</t>
  </si>
  <si>
    <t>FELE351</t>
  </si>
  <si>
    <t>FELE352</t>
  </si>
  <si>
    <t>FELE353</t>
  </si>
  <si>
    <t>FELE354</t>
  </si>
  <si>
    <t>FELE355</t>
  </si>
  <si>
    <t>FELE358</t>
  </si>
  <si>
    <t>FELE359</t>
  </si>
  <si>
    <t>FELE360</t>
  </si>
  <si>
    <t>FELE362</t>
  </si>
  <si>
    <t>FELE363</t>
  </si>
  <si>
    <t>FELE364</t>
  </si>
  <si>
    <t>FELE365</t>
  </si>
  <si>
    <t>FELE366</t>
  </si>
  <si>
    <t>FELE367</t>
  </si>
  <si>
    <t>FELE368</t>
  </si>
  <si>
    <t>FELE374</t>
  </si>
  <si>
    <t>FELE375</t>
  </si>
  <si>
    <t>FELE376</t>
  </si>
  <si>
    <t>FELE377</t>
  </si>
  <si>
    <t>FELE378</t>
  </si>
  <si>
    <t>FELE379</t>
  </si>
  <si>
    <t>FELE380</t>
  </si>
  <si>
    <t>FELE382</t>
  </si>
  <si>
    <t>FELE384</t>
  </si>
  <si>
    <t>FELE385</t>
  </si>
  <si>
    <t>FELE386</t>
  </si>
  <si>
    <t>FELE387</t>
  </si>
  <si>
    <t>FELE388</t>
  </si>
  <si>
    <t>FELE389</t>
  </si>
  <si>
    <t>FELE39</t>
  </si>
  <si>
    <t>FELE395</t>
  </si>
  <si>
    <t>FELE396</t>
  </si>
  <si>
    <t>FELE397</t>
  </si>
  <si>
    <t>FELE398</t>
  </si>
  <si>
    <t>FELE399</t>
  </si>
  <si>
    <t>FELE4</t>
  </si>
  <si>
    <t>FELE40</t>
  </si>
  <si>
    <t>FELE400</t>
  </si>
  <si>
    <t>FELE401</t>
  </si>
  <si>
    <t>FELE402</t>
  </si>
  <si>
    <t>FELE403</t>
  </si>
  <si>
    <t>FELE404</t>
  </si>
  <si>
    <t>FELE405</t>
  </si>
  <si>
    <t>FELE406</t>
  </si>
  <si>
    <t>FELE407</t>
  </si>
  <si>
    <t>FELE408</t>
  </si>
  <si>
    <t>FELE409</t>
  </si>
  <si>
    <t>FELE41</t>
  </si>
  <si>
    <t>FELE417</t>
  </si>
  <si>
    <t>FELE418</t>
  </si>
  <si>
    <t>FELE419</t>
  </si>
  <si>
    <t>FELE420</t>
  </si>
  <si>
    <t>FELE421</t>
  </si>
  <si>
    <t>FELE424</t>
  </si>
  <si>
    <t>FELE425</t>
  </si>
  <si>
    <t>FELE426</t>
  </si>
  <si>
    <t>FELE434</t>
  </si>
  <si>
    <t>FELE435</t>
  </si>
  <si>
    <t>FELE436</t>
  </si>
  <si>
    <t>FELE437</t>
  </si>
  <si>
    <t>FELE438</t>
  </si>
  <si>
    <t>FELE440</t>
  </si>
  <si>
    <t>FELE441</t>
  </si>
  <si>
    <t>FELE442</t>
  </si>
  <si>
    <t>FELE443</t>
  </si>
  <si>
    <t>FELE452</t>
  </si>
  <si>
    <t>FELE453</t>
  </si>
  <si>
    <t>FELE454</t>
  </si>
  <si>
    <t>FELE457</t>
  </si>
  <si>
    <t>FELE458</t>
  </si>
  <si>
    <t>FELE459</t>
  </si>
  <si>
    <t>FELE460</t>
  </si>
  <si>
    <t>FELE461</t>
  </si>
  <si>
    <t>FELE464</t>
  </si>
  <si>
    <t>FELE465</t>
  </si>
  <si>
    <t>FELE466</t>
  </si>
  <si>
    <t>FELE467</t>
  </si>
  <si>
    <t>FELE468</t>
  </si>
  <si>
    <t>FELE469</t>
  </si>
  <si>
    <t>FELE470</t>
  </si>
  <si>
    <t>FELE471</t>
  </si>
  <si>
    <t>FELE472</t>
  </si>
  <si>
    <t>FELE480</t>
  </si>
  <si>
    <t>FELE481</t>
  </si>
  <si>
    <t>FELE482</t>
  </si>
  <si>
    <t>FELE483</t>
  </si>
  <si>
    <t>FELE484</t>
  </si>
  <si>
    <t>FELE485</t>
  </si>
  <si>
    <t>FELE486</t>
  </si>
  <si>
    <t>FELE487</t>
  </si>
  <si>
    <t>FELE488</t>
  </si>
  <si>
    <t>FELE489</t>
  </si>
  <si>
    <t>FELE490</t>
  </si>
  <si>
    <t>FELE491</t>
  </si>
  <si>
    <t>FELE497</t>
  </si>
  <si>
    <t>FELE498</t>
  </si>
  <si>
    <t>FELE499</t>
  </si>
  <si>
    <t>FELE5</t>
  </si>
  <si>
    <t>FELE50</t>
  </si>
  <si>
    <t>FELE500</t>
  </si>
  <si>
    <t>FELE501</t>
  </si>
  <si>
    <t>FELE502</t>
  </si>
  <si>
    <t>FELE503</t>
  </si>
  <si>
    <t>FELE506</t>
  </si>
  <si>
    <t>FELE507</t>
  </si>
  <si>
    <t>FELE51</t>
  </si>
  <si>
    <t>FELE517</t>
  </si>
  <si>
    <t>FELE518</t>
  </si>
  <si>
    <t>FELE519</t>
  </si>
  <si>
    <t>FELE520</t>
  </si>
  <si>
    <t>FELE521</t>
  </si>
  <si>
    <t>FELE522</t>
  </si>
  <si>
    <t>FELE523</t>
  </si>
  <si>
    <t>FELE524</t>
  </si>
  <si>
    <t>FELE525</t>
  </si>
  <si>
    <t>FELE526</t>
  </si>
  <si>
    <t>FELE527</t>
  </si>
  <si>
    <t>FELE528</t>
  </si>
  <si>
    <t>FELE531</t>
  </si>
  <si>
    <t>FELE532</t>
  </si>
  <si>
    <t>FELE533</t>
  </si>
  <si>
    <t>FELE534</t>
  </si>
  <si>
    <t>FELE535</t>
  </si>
  <si>
    <t>FELE536</t>
  </si>
  <si>
    <t>FELE537</t>
  </si>
  <si>
    <t>FELE546</t>
  </si>
  <si>
    <t>FELE547</t>
  </si>
  <si>
    <t>FELE548</t>
  </si>
  <si>
    <t>FELE549</t>
  </si>
  <si>
    <t>FELE550</t>
  </si>
  <si>
    <t>FELE551</t>
  </si>
  <si>
    <t>FELE552</t>
  </si>
  <si>
    <t>FELE557</t>
  </si>
  <si>
    <t>FELE558</t>
  </si>
  <si>
    <t>FELE559</t>
  </si>
  <si>
    <t>FELE560</t>
  </si>
  <si>
    <t>FELE561</t>
  </si>
  <si>
    <t>FELE562</t>
  </si>
  <si>
    <t>FELE563</t>
  </si>
  <si>
    <t>FELE564</t>
  </si>
  <si>
    <t>FELE565</t>
  </si>
  <si>
    <t>FELE566</t>
  </si>
  <si>
    <t>FELE57</t>
  </si>
  <si>
    <t>FELE570</t>
  </si>
  <si>
    <t>FELE571</t>
  </si>
  <si>
    <t>FELE575</t>
  </si>
  <si>
    <t>FELE576</t>
  </si>
  <si>
    <t>FELE577</t>
  </si>
  <si>
    <t>FELE578</t>
  </si>
  <si>
    <t>FELE579</t>
  </si>
  <si>
    <t>FELE580</t>
  </si>
  <si>
    <t>FELE581</t>
  </si>
  <si>
    <t>FELE585</t>
  </si>
  <si>
    <t>FELE586</t>
  </si>
  <si>
    <t>FELE587</t>
  </si>
  <si>
    <t>FELE588</t>
  </si>
  <si>
    <t>FELE589</t>
  </si>
  <si>
    <t>FELE590</t>
  </si>
  <si>
    <t>FELE591</t>
  </si>
  <si>
    <t>FELE592</t>
  </si>
  <si>
    <t>FELE597</t>
  </si>
  <si>
    <t>FELE599</t>
  </si>
  <si>
    <t>FELE600</t>
  </si>
  <si>
    <t>FELE601</t>
  </si>
  <si>
    <t>FELE602</t>
  </si>
  <si>
    <t>FELE603</t>
  </si>
  <si>
    <t>FELE605</t>
  </si>
  <si>
    <t>FELE606</t>
  </si>
  <si>
    <t>FELE607</t>
  </si>
  <si>
    <t>FELE608</t>
  </si>
  <si>
    <t>FELE609</t>
  </si>
  <si>
    <t>FELE610</t>
  </si>
  <si>
    <t>FELE611</t>
  </si>
  <si>
    <t>FELE614</t>
  </si>
  <si>
    <t>FELE618</t>
  </si>
  <si>
    <t>FELE619</t>
  </si>
  <si>
    <t>FELE620</t>
  </si>
  <si>
    <t>FELE621</t>
  </si>
  <si>
    <t>FELE626</t>
  </si>
  <si>
    <t>FELE627</t>
  </si>
  <si>
    <t>FELE628</t>
  </si>
  <si>
    <t>FELE629</t>
  </si>
  <si>
    <t>FELE630</t>
  </si>
  <si>
    <t>FELE631</t>
  </si>
  <si>
    <t>FELE632</t>
  </si>
  <si>
    <t>FELE633</t>
  </si>
  <si>
    <t>FELE634</t>
  </si>
  <si>
    <t>FELE635</t>
  </si>
  <si>
    <t>FELE636</t>
  </si>
  <si>
    <t>FELE637</t>
  </si>
  <si>
    <t>FELE638</t>
  </si>
  <si>
    <t>FELE643</t>
  </si>
  <si>
    <t>FELE644</t>
  </si>
  <si>
    <t>FELE645</t>
  </si>
  <si>
    <t>FELE646</t>
  </si>
  <si>
    <t>FELE647</t>
  </si>
  <si>
    <t>FELE648</t>
  </si>
  <si>
    <t>FELE659</t>
  </si>
  <si>
    <t>FELE661</t>
  </si>
  <si>
    <t>FELE662</t>
  </si>
  <si>
    <t>FELE663</t>
  </si>
  <si>
    <t>FELE664</t>
  </si>
  <si>
    <t>FELE665</t>
  </si>
  <si>
    <t>FELE666</t>
  </si>
  <si>
    <t>FELE673</t>
  </si>
  <si>
    <t>FELE674</t>
  </si>
  <si>
    <t>FELE675</t>
  </si>
  <si>
    <t>FELE676</t>
  </si>
  <si>
    <t>FELE677</t>
  </si>
  <si>
    <t>FELE678</t>
  </si>
  <si>
    <t>FELE679</t>
  </si>
  <si>
    <t>FELE680</t>
  </si>
  <si>
    <t>FELE69</t>
  </si>
  <si>
    <t>FELE691</t>
  </si>
  <si>
    <t>FELE692</t>
  </si>
  <si>
    <t>FELE693</t>
  </si>
  <si>
    <t>FELE70</t>
  </si>
  <si>
    <t>FELE82</t>
  </si>
  <si>
    <t>FELE84</t>
  </si>
  <si>
    <t>FELE85</t>
  </si>
  <si>
    <t>FELE92</t>
  </si>
  <si>
    <t>FELE93</t>
  </si>
  <si>
    <t>FELE52</t>
  </si>
  <si>
    <t>FELE58</t>
  </si>
  <si>
    <t>FELE24</t>
  </si>
  <si>
    <t>FELE38</t>
  </si>
  <si>
    <t>FELE47</t>
  </si>
  <si>
    <t>FELE56</t>
  </si>
  <si>
    <t>FELE68</t>
  </si>
  <si>
    <t>FELE80</t>
  </si>
  <si>
    <t xml:space="preserve">Suma de  Valor </t>
  </si>
  <si>
    <t>Factura cancelada</t>
  </si>
  <si>
    <t>Factura cerrada por extemporaneidad</t>
  </si>
  <si>
    <t>Más de 360</t>
  </si>
  <si>
    <t>91-180</t>
  </si>
  <si>
    <t>181-360</t>
  </si>
  <si>
    <t>0-30</t>
  </si>
  <si>
    <t>No radicada</t>
  </si>
  <si>
    <t>Corriente</t>
  </si>
  <si>
    <t>31-60</t>
  </si>
  <si>
    <t>61-90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</si>
  <si>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</si>
  <si>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</si>
  <si>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</si>
  <si>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</si>
  <si>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</si>
  <si>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</si>
  <si>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</si>
  <si>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</si>
  <si>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</si>
  <si>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</si>
  <si>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</si>
  <si>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</si>
  <si>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</si>
  <si>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</si>
  <si>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</si>
  <si>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</si>
  <si>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</si>
  <si>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</si>
  <si>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</si>
  <si>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</si>
  <si>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</si>
  <si>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</si>
  <si>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</si>
  <si>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</si>
  <si>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</si>
  <si>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</si>
  <si>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</si>
  <si>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</si>
  <si>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</si>
  <si>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</si>
  <si>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</si>
  <si>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</si>
  <si>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</si>
  <si>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</si>
  <si>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</si>
  <si>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</si>
  <si>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</si>
  <si>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27 2025</t>
  </si>
  <si>
    <t>Señores : MARIA MERCEDES NARANJO VERGARA</t>
  </si>
  <si>
    <t>NIT: 31886736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</si>
</sst>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#,##0;[Red]\-&quot;$&quot;#,##0"/>
    <numFmt numFmtId="165" formatCode="_-&quot;$&quot;* #,##0_-;\-&quot;$&quot;* #,##0_-;_-&quot;$&quot;* &quot;-&quot;_-;_-@_-"/>
    <numFmt numFmtId="166" formatCode="_(&quot;$&quot;\ * #,##0_);_(&quot;$&quot;\ * \(#,##0\);_(&quot;$&quot;\ * &quot;-&quot;_);_(@_)"/>
    <numFmt numFmtId="167" formatCode="_-&quot;$&quot;\ * #,##0_-;\-&quot;$&quot;\ * #,##0_-;_-&quot;$&quot;\ * &quot;-&quot;??_-;_-@_-"/>
    <numFmt numFmtId="168" formatCode="&quot;$&quot;\ #,##0"/>
    <numFmt numFmtId="169" formatCode="_-&quot;€&quot;\ * #,##0_-;\-&quot;€&quot;\ * #,##0_-;_-&quot;€&quot;\ * &quot;-&quot;??_-;_-@_-"/>
    <numFmt numFmtId="170" formatCode="[$-240A]d&quot; de &quot;mmmm&quot; de &quot;yyyy;@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6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1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24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/>
    <xf numFmtId="0" fontId="6" fillId="2" borderId="1" xfId="0" applyFont="1" applyFill="1" applyBorder="1"/>
    <xf numFmtId="14" fontId="6" fillId="2" borderId="1" xfId="0" applyNumberFormat="1" applyFont="1" applyFill="1" applyBorder="1"/>
    <xf numFmtId="165" fontId="6" fillId="2" borderId="1" xfId="0" applyNumberFormat="1" applyFont="1" applyFill="1" applyBorder="1"/>
    <xf numFmtId="165" fontId="6" fillId="0" borderId="1" xfId="0" applyNumberFormat="1" applyFont="1" applyBorder="1"/>
    <xf numFmtId="0" fontId="6" fillId="2" borderId="1" xfId="0" applyFont="1" applyFill="1" applyBorder="1" applyAlignment="1">
      <alignment horizontal="center"/>
    </xf>
    <xf numFmtId="14" fontId="6" fillId="0" borderId="1" xfId="0" applyNumberFormat="1" applyFont="1" applyBorder="1"/>
    <xf numFmtId="0" fontId="6" fillId="0" borderId="1" xfId="0" applyFont="1" applyBorder="1" applyAlignment="1">
      <alignment horizontal="right"/>
    </xf>
    <xf numFmtId="0" fontId="6" fillId="0" borderId="1" xfId="0" applyFont="1" applyFill="1" applyBorder="1" applyAlignment="1">
      <alignment horizontal="right"/>
    </xf>
    <xf numFmtId="14" fontId="6" fillId="0" borderId="1" xfId="0" applyNumberFormat="1" applyFont="1" applyFill="1" applyBorder="1"/>
    <xf numFmtId="165" fontId="6" fillId="0" borderId="1" xfId="0" applyNumberFormat="1" applyFont="1" applyFill="1" applyBorder="1"/>
    <xf numFmtId="14" fontId="6" fillId="0" borderId="1" xfId="1" applyNumberFormat="1" applyFont="1" applyBorder="1"/>
    <xf numFmtId="165" fontId="6" fillId="0" borderId="1" xfId="1" applyNumberFormat="1" applyFont="1" applyBorder="1"/>
    <xf numFmtId="0" fontId="6" fillId="0" borderId="1" xfId="0" applyFont="1" applyFill="1" applyBorder="1"/>
    <xf numFmtId="165" fontId="6" fillId="2" borderId="1" xfId="0" applyNumberFormat="1" applyFont="1" applyFill="1" applyBorder="1" applyAlignment="1">
      <alignment horizontal="right"/>
    </xf>
    <xf numFmtId="164" fontId="6" fillId="2" borderId="1" xfId="0" applyNumberFormat="1" applyFont="1" applyFill="1" applyBorder="1"/>
    <xf numFmtId="165" fontId="6" fillId="0" borderId="1" xfId="0" applyNumberFormat="1" applyFont="1" applyBorder="1" applyAlignment="1">
      <alignment horizontal="right"/>
    </xf>
    <xf numFmtId="0" fontId="6" fillId="0" borderId="2" xfId="0" applyFont="1" applyFill="1" applyBorder="1"/>
    <xf numFmtId="0" fontId="6" fillId="0" borderId="3" xfId="0" applyFont="1" applyFill="1" applyBorder="1"/>
    <xf numFmtId="14" fontId="6" fillId="0" borderId="3" xfId="0" applyNumberFormat="1" applyFont="1" applyBorder="1"/>
    <xf numFmtId="165" fontId="6" fillId="0" borderId="3" xfId="0" applyNumberFormat="1" applyFont="1" applyBorder="1" applyAlignment="1">
      <alignment horizontal="right"/>
    </xf>
    <xf numFmtId="0" fontId="6" fillId="2" borderId="3" xfId="0" applyFont="1" applyFill="1" applyBorder="1" applyAlignment="1">
      <alignment horizontal="center"/>
    </xf>
    <xf numFmtId="0" fontId="6" fillId="0" borderId="3" xfId="0" applyFont="1" applyBorder="1"/>
    <xf numFmtId="165" fontId="6" fillId="0" borderId="1" xfId="0" applyNumberFormat="1" applyFont="1" applyFill="1" applyBorder="1" applyAlignment="1">
      <alignment horizontal="right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7" fontId="7" fillId="0" borderId="1" xfId="2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8" fontId="7" fillId="4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9" fontId="7" fillId="3" borderId="1" xfId="2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7" fontId="9" fillId="0" borderId="1" xfId="2" applyNumberFormat="1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168" fontId="9" fillId="0" borderId="1" xfId="2" applyNumberFormat="1" applyFont="1" applyBorder="1" applyAlignment="1">
      <alignment vertical="center"/>
    </xf>
    <xf numFmtId="0" fontId="9" fillId="0" borderId="1" xfId="2" applyNumberFormat="1" applyFont="1" applyBorder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4" fontId="9" fillId="0" borderId="0" xfId="0" applyNumberFormat="1" applyFont="1" applyAlignment="1">
      <alignment horizontal="center" vertical="center"/>
    </xf>
    <xf numFmtId="167" fontId="9" fillId="0" borderId="0" xfId="2" applyNumberFormat="1" applyFont="1" applyAlignment="1">
      <alignment horizontal="center" vertical="center"/>
    </xf>
    <xf numFmtId="168" fontId="9" fillId="0" borderId="0" xfId="2" applyNumberFormat="1" applyFont="1" applyAlignment="1">
      <alignment vertical="center"/>
    </xf>
    <xf numFmtId="168" fontId="10" fillId="0" borderId="0" xfId="0" applyNumberFormat="1" applyFont="1" applyAlignment="1">
      <alignment vertical="center"/>
    </xf>
    <xf numFmtId="168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4" fontId="9" fillId="0" borderId="0" xfId="0" applyNumberFormat="1" applyFont="1" applyAlignment="1">
      <alignment vertical="center"/>
    </xf>
    <xf numFmtId="168" fontId="9" fillId="0" borderId="0" xfId="0" applyNumberFormat="1" applyFont="1"/>
    <xf numFmtId="168" fontId="9" fillId="0" borderId="0" xfId="2" applyNumberFormat="1" applyFont="1"/>
    <xf numFmtId="14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8" fontId="9" fillId="0" borderId="1" xfId="2" applyNumberFormat="1" applyFont="1" applyFill="1" applyBorder="1" applyAlignment="1">
      <alignment vertical="center"/>
    </xf>
    <xf numFmtId="0" fontId="12" fillId="0" borderId="0" xfId="3" applyFont="1"/>
    <xf numFmtId="0" fontId="12" fillId="0" borderId="4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/>
    </xf>
    <xf numFmtId="0" fontId="13" fillId="0" borderId="4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2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/>
    </xf>
    <xf numFmtId="0" fontId="12" fillId="0" borderId="12" xfId="3" applyFont="1" applyBorder="1" applyAlignment="1">
      <alignment horizontal="centerContinuous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8" xfId="3" applyFont="1" applyBorder="1"/>
    <xf numFmtId="0" fontId="12" fillId="0" borderId="9" xfId="3" applyFont="1" applyBorder="1"/>
    <xf numFmtId="0" fontId="13" fillId="0" borderId="0" xfId="3" applyFont="1"/>
    <xf numFmtId="14" fontId="12" fillId="0" borderId="0" xfId="3" applyNumberFormat="1" applyFont="1"/>
    <xf numFmtId="170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center" vertical="center"/>
    </xf>
    <xf numFmtId="168" fontId="13" fillId="0" borderId="0" xfId="3" applyNumberFormat="1" applyFont="1" applyAlignment="1">
      <alignment horizontal="center" vertical="center"/>
    </xf>
    <xf numFmtId="1" fontId="13" fillId="0" borderId="0" xfId="3" applyNumberFormat="1" applyFont="1" applyAlignment="1">
      <alignment horizontal="center"/>
    </xf>
    <xf numFmtId="171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2" fillId="0" borderId="11" xfId="3" applyNumberFormat="1" applyFont="1" applyBorder="1" applyAlignment="1">
      <alignment horizontal="center"/>
    </xf>
    <xf numFmtId="171" fontId="12" fillId="0" borderId="11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5" xfId="3" applyNumberFormat="1" applyFont="1" applyBorder="1" applyAlignment="1">
      <alignment horizontal="center"/>
    </xf>
    <xf numFmtId="171" fontId="13" fillId="0" borderId="15" xfId="3" applyNumberFormat="1" applyFont="1" applyBorder="1" applyAlignment="1">
      <alignment horizontal="right"/>
    </xf>
    <xf numFmtId="171" fontId="12" fillId="0" borderId="0" xfId="3" applyNumberFormat="1" applyFont="1"/>
    <xf numFmtId="171" fontId="13" fillId="0" borderId="11" xfId="3" applyNumberFormat="1" applyFont="1" applyBorder="1"/>
    <xf numFmtId="171" fontId="12" fillId="0" borderId="11" xfId="3" applyNumberFormat="1" applyFont="1" applyBorder="1"/>
    <xf numFmtId="171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0" xfId="3" applyFont="1" applyBorder="1"/>
    <xf numFmtId="0" fontId="12" fillId="0" borderId="11" xfId="3" applyFont="1" applyBorder="1"/>
    <xf numFmtId="0" fontId="12" fillId="0" borderId="12" xfId="3" applyFont="1" applyBorder="1"/>
    <xf numFmtId="0" fontId="13" fillId="0" borderId="8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9" xfId="3" applyFont="1" applyBorder="1" applyAlignment="1">
      <alignment horizontal="center" vertical="center" wrapText="1"/>
    </xf>
    <xf numFmtId="0" fontId="12" fillId="2" borderId="0" xfId="3" applyFont="1" applyFill="1"/>
    <xf numFmtId="0" fontId="13" fillId="0" borderId="0" xfId="3" applyFont="1" applyAlignment="1">
      <alignment horizontal="center"/>
    </xf>
    <xf numFmtId="1" fontId="13" fillId="0" borderId="0" xfId="4" applyNumberFormat="1" applyFont="1" applyAlignment="1">
      <alignment horizontal="right"/>
    </xf>
    <xf numFmtId="172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2" fontId="12" fillId="0" borderId="0" xfId="5" applyNumberFormat="1" applyFont="1" applyAlignment="1">
      <alignment horizontal="right"/>
    </xf>
    <xf numFmtId="173" fontId="12" fillId="0" borderId="15" xfId="5" applyNumberFormat="1" applyFont="1" applyBorder="1" applyAlignment="1">
      <alignment horizontal="center"/>
    </xf>
    <xf numFmtId="172" fontId="12" fillId="0" borderId="15" xfId="5" applyNumberFormat="1" applyFont="1" applyBorder="1" applyAlignment="1">
      <alignment horizontal="right"/>
    </xf>
    <xf numFmtId="0" fontId="15" fillId="0" borderId="0" xfId="0" applyFont="1" applyAlignment="1">
      <alignment horizontal="center" vertical="center" wrapText="1"/>
    </xf>
  </cellXfs>
  <cellStyles count="6">
    <cellStyle name="Millares 2 2" xfId="5"/>
    <cellStyle name="Millares 3" xfId="4"/>
    <cellStyle name="Moneda" xfId="2" builtinId="4"/>
    <cellStyle name="Moneda [0] 2 2" xfId="1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75</xdr:row>
      <xdr:rowOff>34089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82</xdr:row>
      <xdr:rowOff>73750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id="{2275E7A4-D86C-4C52-B496-F0F695F22EE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82</xdr:row>
      <xdr:rowOff>73750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id="{A45D1D3F-01CF-4F40-B325-CCFD2DCDE695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89</xdr:row>
      <xdr:rowOff>151509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id="{9D3D37F8-34B1-45D4-A9E3-8E3529D848F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75</xdr:row>
      <xdr:rowOff>34089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82</xdr:row>
      <xdr:rowOff>73750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id="{287B9D52-8128-4E36-BCDF-60E8FC034F86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82</xdr:row>
      <xdr:rowOff>73750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id="{E520886A-5B83-415A-B5BF-36FC6E43BE5C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89</xdr:row>
      <xdr:rowOff>151509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id="{4ADD2467-9703-46B6-849E-FAF38DA799DE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72</xdr:row>
      <xdr:rowOff>120650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78</xdr:row>
      <xdr:rowOff>95250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78</xdr:row>
      <xdr:rowOff>95250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63</xdr:row>
      <xdr:rowOff>0</xdr:rowOff>
    </xdr:from>
    <xdr:to>
      <xdr:col>3</xdr:col>
      <xdr:colOff>76200</xdr:colOff>
      <xdr:row>84</xdr:row>
      <xdr:rowOff>104775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id="{E4241365-2525-43B2-A948-526B1F596CE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97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3.65111608796" createdVersion="5" refreshedVersion="5" minRefreshableVersion="3" recordCount="549">
  <cacheSource type="worksheet">
    <worksheetSource ref="A1:AG550" sheet="Hoja3"/>
  </cacheSource>
  <cacheFields count="33">
    <cacheField name="Ano1" numFmtId="0">
      <sharedItems containsSemiMixedTypes="0" containsString="0" containsNumber="1" containsInteger="1" minValue="2020" maxValue="2025"/>
    </cacheField>
    <cacheField name="Mes" numFmtId="0">
      <sharedItems/>
    </cacheField>
    <cacheField name="Acreedor" numFmtId="0">
      <sharedItems containsSemiMixedTypes="0" containsString="0" containsNumber="1" containsInteger="1" minValue="9031886736" maxValue="9031886736"/>
    </cacheField>
    <cacheField name="Nit" numFmtId="0">
      <sharedItems containsSemiMixedTypes="0" containsString="0" containsNumber="1" containsInteger="1" minValue="31886736" maxValue="31886736"/>
    </cacheField>
    <cacheField name="Prestador" numFmtId="0">
      <sharedItems/>
    </cacheField>
    <cacheField name="Clase" numFmtId="0">
      <sharedItems count="10">
        <s v="PE"/>
        <s v="PS"/>
        <s v="RS"/>
        <s v="RF"/>
        <s v="PN"/>
        <s v="GC"/>
        <s v="KP"/>
        <s v="PG"/>
        <s v="PM"/>
        <s v="TF"/>
      </sharedItems>
    </cacheField>
    <cacheField name="ClaseDocumento" numFmtId="0">
      <sharedItems/>
    </cacheField>
    <cacheField name="Nro_documento" numFmtId="0">
      <sharedItems containsSemiMixedTypes="0" containsString="0" containsNumber="1" containsInteger="1" minValue="1221507033" maxValue="4800059585"/>
    </cacheField>
    <cacheField name="Doc_Compensacion" numFmtId="0">
      <sharedItems containsSemiMixedTypes="0" containsString="0" containsNumber="1" containsInteger="1" minValue="2200796658" maxValue="2201583446" count="83">
        <n v="2201039692"/>
        <n v="2201052481"/>
        <n v="2201050828"/>
        <n v="2201052508"/>
        <n v="2201039754"/>
        <n v="2201481890"/>
        <n v="2201166750"/>
        <n v="2201196215"/>
        <n v="2201214972"/>
        <n v="2201125374"/>
        <n v="2201257603"/>
        <n v="2201378009"/>
        <n v="2201408502"/>
        <n v="2201276757"/>
        <n v="2201330672"/>
        <n v="2201366577"/>
        <n v="2201421632"/>
        <n v="2201449855"/>
        <n v="2201443227"/>
        <n v="2201491709"/>
        <n v="2201515364"/>
        <n v="2201529819"/>
        <n v="2201566749"/>
        <n v="2201273744"/>
        <n v="2201378010"/>
        <n v="2201230500"/>
        <n v="2201366614"/>
        <n v="2201402691"/>
        <n v="2201288624"/>
        <n v="2201330188"/>
        <n v="2201341362"/>
        <n v="2201328278"/>
        <n v="2201365891"/>
        <n v="2201421464"/>
        <n v="2201443561"/>
        <n v="2201575406"/>
        <n v="2201520884"/>
        <n v="2201490711"/>
        <n v="2201510162"/>
        <n v="2201539382"/>
        <n v="2201548089"/>
        <n v="2201378016"/>
        <n v="2201276888"/>
        <n v="2201135902"/>
        <n v="2201182851"/>
        <n v="2201214385"/>
        <n v="2201302118"/>
        <n v="2201548349"/>
        <n v="2201557527"/>
        <n v="2201562006"/>
        <n v="2201566842"/>
        <n v="2201583446"/>
        <n v="2200974340"/>
        <n v="2200988454"/>
        <n v="2201023777"/>
        <n v="2200988091"/>
        <n v="2201024552"/>
        <n v="2201065371"/>
        <n v="2201092067"/>
        <n v="2200974296"/>
        <n v="2201066615"/>
        <n v="2200916376"/>
        <n v="2200951167"/>
        <n v="2200916529"/>
        <n v="2200796658"/>
        <n v="2200798203"/>
        <n v="2200842315"/>
        <n v="2200862491"/>
        <n v="2200878801"/>
        <n v="2200898867"/>
        <n v="2200797427"/>
        <n v="2200811634"/>
        <n v="2200824606"/>
        <n v="2200825604"/>
        <n v="2200844147"/>
        <n v="2200874841"/>
        <n v="2200883066"/>
        <n v="2200915988"/>
        <n v="2200824778"/>
        <n v="2200824957"/>
        <n v="2200840476"/>
        <n v="2200879148"/>
        <n v="2200899464"/>
      </sharedItems>
    </cacheField>
    <cacheField name=" Valor " numFmtId="0">
      <sharedItems containsSemiMixedTypes="0" containsString="0" containsNumber="1" containsInteger="1" minValue="-7470000" maxValue="25758981"/>
    </cacheField>
    <cacheField name="FeContable" numFmtId="14">
      <sharedItems containsSemiMixedTypes="0" containsNonDate="0" containsDate="1" containsString="0" minDate="2019-11-01T00:00:00" maxDate="2025-01-25T00:00:00"/>
    </cacheField>
    <cacheField name="FechaDoc" numFmtId="14">
      <sharedItems containsSemiMixedTypes="0" containsNonDate="0" containsDate="1" containsString="0" minDate="2019-10-18T00:00:00" maxDate="2025-01-25T00:00:00"/>
    </cacheField>
    <cacheField name="FechaCompensacion" numFmtId="14">
      <sharedItems containsSemiMixedTypes="0" containsNonDate="0" containsDate="1" containsString="0" minDate="2020-01-31T00:00:00" maxDate="2025-01-25T00:00:00" count="77">
        <d v="2021-04-27T00:00:00"/>
        <d v="2021-05-25T00:00:00"/>
        <d v="2021-05-06T00:00:00"/>
        <d v="2024-02-19T00:00:00"/>
        <d v="2022-01-12T00:00:00"/>
        <d v="2022-03-01T00:00:00"/>
        <d v="2022-04-22T00:00:00"/>
        <d v="2021-10-27T00:00:00"/>
        <d v="2022-06-30T00:00:00"/>
        <d v="2023-04-20T00:00:00"/>
        <d v="2023-06-30T00:00:00"/>
        <d v="2022-08-25T00:00:00"/>
        <d v="2022-12-26T00:00:00"/>
        <d v="2023-03-24T00:00:00"/>
        <d v="2023-08-23T00:00:00"/>
        <d v="2023-10-31T00:00:00"/>
        <d v="2023-10-23T00:00:00"/>
        <d v="2024-03-22T00:00:00"/>
        <d v="2024-05-30T00:00:00"/>
        <d v="2024-07-17T00:00:00"/>
        <d v="2024-11-27T00:00:00"/>
        <d v="2022-07-29T00:00:00"/>
        <d v="2022-05-24T00:00:00"/>
        <d v="2023-06-28T00:00:00"/>
        <d v="2022-08-30T00:00:00"/>
        <d v="2022-12-20T00:00:00"/>
        <d v="2023-01-17T00:00:00"/>
        <d v="2022-12-07T00:00:00"/>
        <d v="2023-03-22T00:00:00"/>
        <d v="2023-08-22T00:00:00"/>
        <d v="2023-10-27T00:00:00"/>
        <d v="2024-12-20T00:00:00"/>
        <d v="2024-06-26T00:00:00"/>
        <d v="2024-03-11T00:00:00"/>
        <d v="2024-05-16T00:00:00"/>
        <d v="2024-08-16T00:00:00"/>
        <d v="2024-09-13T00:00:00"/>
        <d v="2022-08-26T00:00:00"/>
        <d v="2021-11-22T00:00:00"/>
        <d v="2022-02-21T00:00:00"/>
        <d v="2022-04-20T00:00:00"/>
        <d v="2022-09-28T00:00:00"/>
        <d v="2024-09-16T00:00:00"/>
        <d v="2024-10-18T00:00:00"/>
        <d v="2024-10-30T00:00:00"/>
        <d v="2025-01-24T00:00:00"/>
        <d v="2020-12-23T00:00:00"/>
        <d v="2021-01-20T00:00:00"/>
        <d v="2021-03-17T00:00:00"/>
        <d v="2021-01-12T00:00:00"/>
        <d v="2021-03-24T00:00:00"/>
        <d v="2021-06-09T00:00:00"/>
        <d v="2021-08-17T00:00:00"/>
        <d v="2020-12-22T00:00:00"/>
        <d v="2021-06-25T00:00:00"/>
        <d v="2020-09-11T00:00:00"/>
        <d v="2020-11-11T00:00:00"/>
        <d v="2020-09-15T00:00:00"/>
        <d v="2020-01-31T00:00:00"/>
        <d v="2020-02-18T00:00:00"/>
        <d v="2020-05-20T00:00:00"/>
        <d v="2020-06-23T00:00:00"/>
        <d v="2020-07-14T00:00:00"/>
        <d v="2020-08-13T00:00:00"/>
        <d v="2020-02-07T00:00:00"/>
        <d v="2020-03-11T00:00:00"/>
        <d v="2020-03-31T00:00:00"/>
        <d v="2020-04-15T00:00:00"/>
        <d v="2020-05-27T00:00:00"/>
        <d v="2020-06-30T00:00:00"/>
        <d v="2020-07-27T00:00:00"/>
        <d v="2020-09-07T00:00:00"/>
        <d v="2020-04-01T00:00:00"/>
        <d v="2020-04-02T00:00:00"/>
        <d v="2020-05-06T00:00:00"/>
        <d v="2020-07-16T00:00:00"/>
        <d v="2020-08-20T00:00:00"/>
      </sharedItems>
    </cacheField>
    <cacheField name="Texto" numFmtId="0">
      <sharedItems containsBlank="1" containsMixedTypes="1" containsNumber="1" containsInteger="1" minValue="2693" maxValue="2787"/>
    </cacheField>
    <cacheField name="Alfa" numFmtId="0">
      <sharedItems containsBlank="1"/>
    </cacheField>
    <cacheField name="Numero" numFmtId="0">
      <sharedItems containsString="0" containsBlank="1" containsNumber="1" containsInteger="1" minValue="1" maxValue="2787"/>
    </cacheField>
    <cacheField name="FACT" numFmtId="0">
      <sharedItems count="419">
        <s v="FELE69"/>
        <s v="FELE82"/>
        <s v="FELE85"/>
        <s v="FELE50"/>
        <s v="FELE51"/>
        <s v="FELE52"/>
        <s v="FELE57"/>
        <s v="FELE58"/>
        <s v="FELE15"/>
        <s v="FELE24"/>
        <s v="FELE38"/>
        <s v="FELE47"/>
        <s v="FELE56"/>
        <s v="FELE68"/>
        <s v="FELE80"/>
        <s v="FELE173"/>
        <s v="FELE348"/>
        <s v="FELE365"/>
        <s v="FELE105"/>
        <s v="FELE106"/>
        <s v="FELE107"/>
        <s v="FELE108"/>
        <s v="FELE109"/>
        <s v="FELE115"/>
        <s v="FELE121"/>
        <s v="FELE122"/>
        <s v="FELE123"/>
        <s v="FELE125"/>
        <s v="FELE126"/>
        <s v="FELE127"/>
        <s v="FELE128"/>
        <s v="FELE129"/>
        <s v="FELE130"/>
        <s v="FELE131"/>
        <s v="FELE132"/>
        <s v="FELE133"/>
        <s v="FELE134"/>
        <s v="FELE144"/>
        <s v="FELE145"/>
        <s v="FELE146"/>
        <s v="FELE147"/>
        <s v="FELE148"/>
        <s v="FELE149"/>
        <s v="FELE150"/>
        <s v="FELE151"/>
        <s v="FELE152"/>
        <s v="FELE153"/>
        <s v="FELE156"/>
        <s v="FELE163"/>
        <s v="FELE101"/>
        <s v="FELE114"/>
        <s v="FELE140"/>
        <s v="FELE142"/>
        <s v="FELE154"/>
        <s v="FELE155"/>
        <s v="FELE161"/>
        <s v="FELE172"/>
        <s v="FELE190"/>
        <s v="FELE195"/>
        <s v="FELE204"/>
        <s v="FELE205"/>
        <s v="FELE217"/>
        <s v="FELE230"/>
        <s v="FELE256"/>
        <s v="FELE271"/>
        <s v="FELE272"/>
        <s v="FELE273"/>
        <s v="FELE287"/>
        <s v="FELE288"/>
        <s v="FELE318"/>
        <s v="FELE346"/>
        <s v="FELE362"/>
        <s v="FELE374"/>
        <s v="FELE376"/>
        <s v="FELE384"/>
        <s v="FELE395"/>
        <s v="FELE434"/>
        <s v="FELE435"/>
        <s v="FELE466"/>
        <s v="FELE467"/>
        <s v="FELE468"/>
        <s v="FELE480"/>
        <s v="FELE481"/>
        <s v="FELE482"/>
        <s v="FELE483"/>
        <s v="FELE497"/>
        <s v="FELE498"/>
        <s v="FELE526"/>
        <s v="FELE527"/>
        <s v="FELE535"/>
        <s v="FELE566"/>
        <s v="FELE601"/>
        <s v="FELE603"/>
        <s v="FELE605"/>
        <s v="FELE606"/>
        <s v="FELE634"/>
        <s v="FELE635"/>
        <s v="FELE637"/>
        <s v="FELE644"/>
        <s v="FELE645"/>
        <s v="FELE666"/>
        <s v="FELE675"/>
        <s v="FELE104"/>
        <s v="FELE111"/>
        <s v="FELE112"/>
        <s v="FELE116"/>
        <s v="FELE143"/>
        <s v="FELE167"/>
        <s v="FELE178"/>
        <s v="FELE181"/>
        <s v="FELE182"/>
        <s v="FELE193"/>
        <s v="FELE197"/>
        <s v="FELE203"/>
        <s v="FELE206"/>
        <s v="FELE207"/>
        <s v="FELE214"/>
        <s v="FELE215"/>
        <s v="FELE216"/>
        <s v="FELE218"/>
        <s v="FELE232"/>
        <s v="FELE233"/>
        <s v="FELE234"/>
        <s v="FELE235"/>
        <s v="FELE237"/>
        <s v="FELE243"/>
        <s v="FELE244"/>
        <s v="FELE245"/>
        <s v="FELE248"/>
        <s v="FELE258"/>
        <s v="FELE259"/>
        <s v="FELE260"/>
        <s v="FELE261"/>
        <s v="FELE262"/>
        <s v="FELE267"/>
        <s v="FELE285"/>
        <s v="FELE289"/>
        <s v="FELE290"/>
        <s v="FELE291"/>
        <s v="FELE292"/>
        <s v="FELE294"/>
        <s v="FELE295"/>
        <s v="FELE299"/>
        <s v="FELE300"/>
        <s v="FELE301"/>
        <s v="FELE302"/>
        <s v="FELE303"/>
        <s v="FELE305"/>
        <s v="FELE306"/>
        <s v="FELE323"/>
        <s v="FELE324"/>
        <s v="FELE325"/>
        <s v="FELE326"/>
        <s v="FELE327"/>
        <s v="FELE328"/>
        <s v="FELE334"/>
        <s v="FELE335"/>
        <s v="FELE336"/>
        <s v="FELE351"/>
        <s v="FELE352"/>
        <s v="FELE353"/>
        <s v="FELE354"/>
        <s v="FELE355"/>
        <s v="FELE358"/>
        <s v="FELE360"/>
        <s v="FELE363"/>
        <s v="FELE366"/>
        <s v="FELE367"/>
        <s v="FELE368"/>
        <s v="FELE375"/>
        <s v="FELE378"/>
        <s v="FELE379"/>
        <s v="FELE380"/>
        <s v="FELE382"/>
        <s v="FELE385"/>
        <s v="FELE386"/>
        <s v="FELE387"/>
        <s v="FELE388"/>
        <s v="FELE389"/>
        <s v="FELE396"/>
        <s v="FELE397"/>
        <s v="FELE399"/>
        <s v="FELE400"/>
        <s v="FELE401"/>
        <s v="FELE402"/>
        <s v="FELE403"/>
        <s v="FELE404"/>
        <s v="FELE405"/>
        <s v="FELE406"/>
        <s v="FELE407"/>
        <s v="FELE408"/>
        <s v="FELE409"/>
        <s v="FELE419"/>
        <s v="FELE420"/>
        <s v="FELE421"/>
        <s v="FELE424"/>
        <s v="FELE425"/>
        <s v="FELE426"/>
        <s v="FELE436"/>
        <s v="FELE438"/>
        <s v="FELE440"/>
        <s v="FELE441"/>
        <s v="FELE442"/>
        <s v="FELE443"/>
        <s v="FELE452"/>
        <s v="FELE453"/>
        <s v="FELE457"/>
        <s v="FELE458"/>
        <s v="FELE459"/>
        <s v="FELE460"/>
        <s v="FELE461"/>
        <s v="FELE469"/>
        <s v="FELE470"/>
        <s v="FELE471"/>
        <s v="FELE472"/>
        <s v="FELE486"/>
        <s v="FELE487"/>
        <s v="FELE488"/>
        <s v="FELE489"/>
        <s v="FELE490"/>
        <s v="FELE501"/>
        <s v="FELE503"/>
        <s v="FELE507"/>
        <s v="FELE517"/>
        <s v="FELE518"/>
        <s v="FELE519"/>
        <s v="FELE520"/>
        <s v="FELE521"/>
        <s v="FELE522"/>
        <s v="FELE523"/>
        <s v="FELE524"/>
        <s v="FELE525"/>
        <s v="FELE532"/>
        <s v="FELE533"/>
        <s v="FELE534"/>
        <s v="FELE537"/>
        <s v="FELE548"/>
        <s v="FELE549"/>
        <s v="FELE550"/>
        <s v="FELE551"/>
        <s v="FELE557"/>
        <s v="FELE558"/>
        <s v="FELE559"/>
        <s v="FELE560"/>
        <s v="FELE561"/>
        <s v="FELE562"/>
        <s v="FELE563"/>
        <s v="FELE564"/>
        <s v="FELE565"/>
        <s v="FELE571"/>
        <s v="FELE575"/>
        <s v="FELE576"/>
        <s v="FELE577"/>
        <s v="FELE578"/>
        <s v="FELE579"/>
        <s v="FELE581"/>
        <s v="FELE585"/>
        <s v="FELE586"/>
        <s v="FELE587"/>
        <s v="FELE588"/>
        <s v="FELE589"/>
        <s v="FELE590"/>
        <s v="FELE599"/>
        <s v="FELE600"/>
        <s v="FELE602"/>
        <s v="FELE608"/>
        <s v="FELE609"/>
        <s v="FELE610"/>
        <s v="FELE611"/>
        <s v="FELE614"/>
        <s v="FELE618"/>
        <s v="FELE619"/>
        <s v="FELE620"/>
        <s v="FELE626"/>
        <s v="FELE627"/>
        <s v="FELE628"/>
        <s v="FELE629"/>
        <s v="FELE630"/>
        <s v="FELE631"/>
        <s v="FELE632"/>
        <s v="FELE638"/>
        <s v="FELE646"/>
        <s v="FELE647"/>
        <s v="FELE648"/>
        <s v="FELE661"/>
        <s v="FELE662"/>
        <s v="FELE663"/>
        <s v="FELE664"/>
        <s v="FELE665"/>
        <s v="FELE676"/>
        <s v="FELE677"/>
        <s v="FELE678"/>
        <s v="FELE679"/>
        <s v="FELE680"/>
        <s v="FELE183"/>
        <s v="FELE198"/>
        <s v="FELE208"/>
        <s v="FELE103"/>
        <s v="FELE110"/>
        <s v="FELE113"/>
        <s v="FELE141"/>
        <s v="FELE157"/>
        <s v="FELE159"/>
        <s v="FELE179"/>
        <s v="FELE180"/>
        <s v="FELE191"/>
        <s v="FELE192"/>
        <s v="FELE196"/>
        <s v="FELE231"/>
        <s v="FELE246"/>
        <s v="FELE247"/>
        <s v="FELE257"/>
        <s v="FELE276"/>
        <s v="FELE304"/>
        <s v="FELE319"/>
        <s v="FELE320"/>
        <s v="FELE333"/>
        <s v="FELE349"/>
        <s v="FELE350"/>
        <s v="FELE359"/>
        <s v="FELE364"/>
        <s v="FELE377"/>
        <s v="FELE398"/>
        <s v="FELE417"/>
        <s v="FELE418"/>
        <s v="FELE437"/>
        <s v="FELE454"/>
        <s v="FELE464"/>
        <s v="FELE465"/>
        <s v="FELE484"/>
        <s v="FELE485"/>
        <s v="FELE491"/>
        <s v="FELE499"/>
        <s v="FELE500"/>
        <s v="FELE502"/>
        <s v="FELE506"/>
        <s v="FELE528"/>
        <s v="FELE531"/>
        <s v="FELE536"/>
        <s v="FELE546"/>
        <s v="FELE547"/>
        <s v="FELE552"/>
        <s v="FELE570"/>
        <s v="FELE580"/>
        <s v="FELE591"/>
        <s v="FELE592"/>
        <s v="FELE597"/>
        <s v="FELE607"/>
        <s v="FELE621"/>
        <s v="FELE633"/>
        <s v="FELE636"/>
        <s v="FELE643"/>
        <s v="FELE659"/>
        <s v="FELE673"/>
        <s v="FELE674"/>
        <s v="FELE691"/>
        <s v="FELE692"/>
        <s v="FELE693"/>
        <s v="FELE25"/>
        <s v="FELE40"/>
        <s v="FELE13"/>
        <s v="FELE14"/>
        <s v="FELE26"/>
        <s v="FELE27"/>
        <s v="FELE39"/>
        <s v="FELE41"/>
        <s v="FELE70"/>
        <s v="FELE84"/>
        <s v="FELE93"/>
        <s v="FELE92"/>
        <s v="FELE3"/>
        <s v="FELE4"/>
        <s v="FELE1"/>
        <s v="FELE5"/>
        <s v="FELE2"/>
        <s v="2718"/>
        <s v="2727"/>
        <s v="2741"/>
        <s v="2754"/>
        <s v="2765"/>
        <s v="2776"/>
        <s v="2777"/>
        <s v="2787"/>
        <s v="2693"/>
        <s v="2695"/>
        <s v="2697"/>
        <s v="2703"/>
        <s v="2709"/>
        <s v="2716"/>
        <s v="2724"/>
        <s v="2728"/>
        <s v="2739"/>
        <s v="2752"/>
        <s v="2763"/>
        <s v="2775"/>
        <s v="2785"/>
        <s v="2717"/>
        <s v="2725"/>
        <s v="2740"/>
        <s v="2753"/>
        <s v="2755"/>
        <s v="2764"/>
        <s v="2786"/>
        <s v=""/>
        <s v="FELE                                                                                                50" u="1"/>
        <s v="FELE                                                                                                51" u="1"/>
        <s v="FELE                                                                                                24" u="1"/>
        <s v="FELE                                                                                                15" u="1"/>
        <s v="FELE                                                                                                52" u="1"/>
        <s v="FELE                                                                                                80" u="1"/>
        <s v="FELE                                                                                                82" u="1"/>
        <s v="FELE                                                                                                56" u="1"/>
        <s v="FELE                                                                                                47" u="1"/>
        <s v="FELE                                                                                                38" u="1"/>
        <s v="FELE                                                                                                57" u="1"/>
        <s v="FELE                                                                                                85" u="1"/>
        <s v="FELE                                                                                                58" u="1"/>
        <s v="FELE                                                                                                68" u="1"/>
        <s v="FELE                                                                                                69" u="1"/>
      </sharedItems>
    </cacheField>
    <cacheField name="OBS" numFmtId="0">
      <sharedItems containsBlank="1" count="2">
        <m/>
        <s v="Transacciones"/>
      </sharedItems>
    </cacheField>
    <cacheField name="Div" numFmtId="0">
      <sharedItems containsSemiMixedTypes="0" containsString="0" containsNumber="1" containsInteger="1" minValue="11" maxValue="11"/>
    </cacheField>
    <cacheField name=" Ano" numFmtId="0">
      <sharedItems containsSemiMixedTypes="0" containsString="0" containsNumber="1" containsInteger="1" minValue="2019" maxValue="2025"/>
    </cacheField>
    <cacheField name="Periodo" numFmtId="0">
      <sharedItems containsSemiMixedTypes="0" containsString="0" containsNumber="1" containsInteger="1" minValue="1" maxValue="12"/>
    </cacheField>
    <cacheField name="Anulacion" numFmtId="0">
      <sharedItems containsBlank="1" containsMixedTypes="1" containsNumber="1" containsInteger="1" minValue="0" maxValue="0"/>
    </cacheField>
    <cacheField name="LibMayor" numFmtId="0">
      <sharedItems containsSemiMixedTypes="0" containsString="0" containsNumber="1" containsInteger="1" minValue="2305010000" maxValue="2305010000"/>
    </cacheField>
    <cacheField name="Ej mes" numFmtId="0">
      <sharedItems/>
    </cacheField>
    <cacheField name="RefFact" numFmtId="0">
      <sharedItems containsSemiMixedTypes="0" containsString="0" containsNumber="1" containsInteger="1" minValue="1221507033" maxValue="2201583446"/>
    </cacheField>
    <cacheField name="Asignacion" numFmtId="0">
      <sharedItems containsBlank="1" containsMixedTypes="1" containsNumber="1" containsInteger="1" minValue="2953259" maxValue="967510000000"/>
    </cacheField>
    <cacheField name="Novedad" numFmtId="0">
      <sharedItems/>
    </cacheField>
    <cacheField name="Banco" numFmtId="0">
      <sharedItems containsBlank="1" containsMixedTypes="1" containsNumber="1" containsInteger="1" minValue="1110201701" maxValue="1120150501"/>
    </cacheField>
    <cacheField name="CuentaSap" numFmtId="0">
      <sharedItems containsBlank="1"/>
    </cacheField>
    <cacheField name="CuentaBancaria" numFmtId="0">
      <sharedItems containsBlank="1"/>
    </cacheField>
    <cacheField name="TipoPago" numFmtId="0">
      <sharedItems containsBlank="1"/>
    </cacheField>
    <cacheField name="Agrupador" numFmtId="0">
      <sharedItems/>
    </cacheField>
    <cacheField name="TipoIdPrestador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3.661464699071" createdVersion="5" refreshedVersion="5" minRefreshableVersion="3" recordCount="92">
  <cacheSource type="worksheet">
    <worksheetSource ref="A2:AU94" sheet="ESTADO DE CADA FACTURA"/>
  </cacheSource>
  <cacheFields count="47">
    <cacheField name="NIT IPS" numFmtId="0">
      <sharedItems containsSemiMixedTypes="0" containsString="0" containsNumber="1" containsInteger="1" minValue="31886736" maxValue="31886736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6" maxValue="2787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3-13T00:00:00" maxDate="2025-03-05T00:00:00"/>
    </cacheField>
    <cacheField name="IPS Fecha radicado" numFmtId="14">
      <sharedItems containsSemiMixedTypes="0" containsNonDate="0" containsDate="1" containsString="0" minDate="2020-03-13T00:00:00" maxDate="2025-03-05T00:00:00"/>
    </cacheField>
    <cacheField name="IPS Valor Factura" numFmtId="167">
      <sharedItems containsSemiMixedTypes="0" containsString="0" containsNumber="1" containsInteger="1" minValue="76600" maxValue="6414800"/>
    </cacheField>
    <cacheField name="IPS Saldo Factura" numFmtId="167">
      <sharedItems containsSemiMixedTypes="0" containsString="0" containsNumber="1" containsInteger="1" minValue="3245" maxValue="61037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7-03-2025" numFmtId="0">
      <sharedItems count="5">
        <s v="Factura cancelada"/>
        <s v="Factura cerrada por extemporaneidad"/>
        <s v="Factura devuelta"/>
        <s v="Factura no radicad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0-03-13T00:00:00" maxDate="2025-03-05T00:00:00"/>
    </cacheField>
    <cacheField name="FECHA RAD" numFmtId="14">
      <sharedItems containsNonDate="0" containsDate="1" containsString="0" containsBlank="1" minDate="2020-03-13T00:00:00" maxDate="2025-03-05T00:00:00"/>
    </cacheField>
    <cacheField name="FECHA LIQ" numFmtId="14">
      <sharedItems containsNonDate="0" containsDate="1" containsString="0" containsBlank="1" minDate="2020-05-04T00:00:00" maxDate="2025-03-08T00:00:00"/>
    </cacheField>
    <cacheField name="FECHA DEV" numFmtId="14">
      <sharedItems containsNonDate="0" containsDate="1" containsString="0" containsBlank="1" minDate="2024-02-05T00:00:00" maxDate="2025-02-07T00:00:00"/>
    </cacheField>
    <cacheField name="DIAS" numFmtId="0">
      <sharedItems containsMixedTypes="1" containsNumber="1" containsInteger="1" minValue="-7" maxValue="1761"/>
    </cacheField>
    <cacheField name="EDAD" numFmtId="0">
      <sharedItems/>
    </cacheField>
    <cacheField name="Valor_Glosa y Devolución" numFmtId="168">
      <sharedItems containsSemiMixedTypes="0" containsString="0" containsNumber="1" containsInteger="1" minValue="0" maxValue="45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8">
      <sharedItems containsSemiMixedTypes="0" containsString="0" containsNumber="1" containsInteger="1" minValue="0" maxValue="6103700"/>
    </cacheField>
    <cacheField name="FACTURA DEVUELTA" numFmtId="168">
      <sharedItems containsSemiMixedTypes="0" containsString="0" containsNumber="1" containsInteger="1" minValue="0" maxValue="442600"/>
    </cacheField>
    <cacheField name="FACTURA NO RADICADA" numFmtId="168">
      <sharedItems containsSemiMixedTypes="0" containsString="0" containsNumber="1" containsInteger="1" minValue="0" maxValue="216300"/>
    </cacheField>
    <cacheField name="GLOSA ACEPTADA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422650"/>
    </cacheField>
    <cacheField name="GLOSA PDTE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4989500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568050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842315" maxValue="2201575406"/>
    </cacheField>
    <cacheField name="FECHA COMPENSACION SAP" numFmtId="14">
      <sharedItems containsNonDate="0" containsDate="1" containsString="0" containsBlank="1" minDate="2020-05-20T00:00:00" maxDate="2024-12-21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257589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49">
  <r>
    <n v="2021"/>
    <s v="Abril"/>
    <n v="9031886736"/>
    <n v="31886736"/>
    <s v="NARANJO VERGARA MARIA MERCEDES"/>
    <x v="0"/>
    <s v="Pagos Planes"/>
    <n v="1907640001"/>
    <x v="0"/>
    <n v="-87840"/>
    <d v="2021-04-21T00:00:00"/>
    <d v="2021-03-06T00:00:00"/>
    <x v="0"/>
    <s v="FELE000000000069"/>
    <s v="FELE"/>
    <n v="69"/>
    <x v="0"/>
    <x v="0"/>
    <n v="11"/>
    <n v="2021"/>
    <n v="4"/>
    <n v="0"/>
    <n v="2305010000"/>
    <s v="2021/04"/>
    <n v="1907640001"/>
    <m/>
    <s v="Trasferencia"/>
    <s v="#N/D"/>
    <m/>
    <s v="Villas 411-0"/>
    <s v="Evento"/>
    <s v="D"/>
    <m/>
  </r>
  <r>
    <n v="2021"/>
    <s v="Mayo"/>
    <n v="9031886736"/>
    <n v="31886736"/>
    <s v="NARANJO VERGARA MARIA MERCEDES"/>
    <x v="0"/>
    <s v="Pagos Planes"/>
    <n v="1907764270"/>
    <x v="1"/>
    <n v="-234728"/>
    <d v="2021-05-19T00:00:00"/>
    <d v="2021-04-09T00:00:00"/>
    <x v="1"/>
    <s v="FELE000000000082"/>
    <s v="FELE"/>
    <n v="82"/>
    <x v="1"/>
    <x v="0"/>
    <n v="11"/>
    <n v="2021"/>
    <n v="5"/>
    <n v="0"/>
    <n v="2305010000"/>
    <s v="2021/05"/>
    <n v="1907764270"/>
    <m/>
    <s v="Trasferencia"/>
    <s v="#N/D"/>
    <m/>
    <s v="Villas 411-0"/>
    <s v="Evento"/>
    <s v="C"/>
    <m/>
  </r>
  <r>
    <n v="2021"/>
    <s v="Mayo"/>
    <n v="9031886736"/>
    <n v="31886736"/>
    <s v="NARANJO VERGARA MARIA MERCEDES"/>
    <x v="0"/>
    <s v="Pagos Planes"/>
    <n v="1907764271"/>
    <x v="1"/>
    <n v="-41846"/>
    <d v="2021-05-19T00:00:00"/>
    <d v="2021-04-12T00:00:00"/>
    <x v="1"/>
    <s v="FELE000000000085"/>
    <s v="FELE"/>
    <n v="85"/>
    <x v="2"/>
    <x v="0"/>
    <n v="11"/>
    <n v="2021"/>
    <n v="5"/>
    <n v="0"/>
    <n v="2305010000"/>
    <s v="2021/05"/>
    <n v="1907764271"/>
    <m/>
    <s v="Trasferencia"/>
    <s v="#N/D"/>
    <m/>
    <s v="Villas 411-0"/>
    <s v="Evento"/>
    <s v="C"/>
    <m/>
  </r>
  <r>
    <n v="2021"/>
    <s v="Mayo"/>
    <n v="9031886736"/>
    <n v="31886736"/>
    <s v="NARANJO VERGARA MARIA MERCEDES"/>
    <x v="1"/>
    <s v="Pagos pos"/>
    <n v="1221683183"/>
    <x v="2"/>
    <n v="-1135968"/>
    <d v="2021-03-05T00:00:00"/>
    <d v="2021-01-14T00:00:00"/>
    <x v="2"/>
    <s v="FELE000000000050"/>
    <s v="FELE"/>
    <n v="50"/>
    <x v="3"/>
    <x v="0"/>
    <n v="11"/>
    <n v="2021"/>
    <n v="3"/>
    <n v="0"/>
    <n v="2305010000"/>
    <s v="2021/03"/>
    <n v="1221683183"/>
    <m/>
    <s v="Trasferencia"/>
    <n v="1110201701"/>
    <s v="Av Villas CC 16500480-5 EPS Cuenta de pagos CH EM"/>
    <s v="Villas 480-5"/>
    <s v="Evento"/>
    <s v="C"/>
    <m/>
  </r>
  <r>
    <n v="2021"/>
    <s v="Mayo"/>
    <n v="9031886736"/>
    <n v="31886736"/>
    <s v="NARANJO VERGARA MARIA MERCEDES"/>
    <x v="1"/>
    <s v="Pagos pos"/>
    <n v="1221683184"/>
    <x v="2"/>
    <n v="-28080"/>
    <d v="2021-03-05T00:00:00"/>
    <d v="2021-01-14T00:00:00"/>
    <x v="2"/>
    <s v="FELE000000000051"/>
    <s v="FELE"/>
    <n v="51"/>
    <x v="4"/>
    <x v="0"/>
    <n v="11"/>
    <n v="2021"/>
    <n v="3"/>
    <n v="0"/>
    <n v="2305010000"/>
    <s v="2021/03"/>
    <n v="1221683184"/>
    <m/>
    <s v="Trasferencia"/>
    <n v="1110201701"/>
    <s v="Av Villas CC 16500480-5 EPS Cuenta de pagos CH EM"/>
    <s v="Villas 480-5"/>
    <s v="Evento"/>
    <s v="D"/>
    <m/>
  </r>
  <r>
    <n v="2021"/>
    <s v="Mayo"/>
    <n v="9031886736"/>
    <n v="31886736"/>
    <s v="NARANJO VERGARA MARIA MERCEDES"/>
    <x v="1"/>
    <s v="Pagos pos"/>
    <n v="1221683185"/>
    <x v="2"/>
    <n v="-198000"/>
    <d v="2021-03-05T00:00:00"/>
    <d v="2021-01-14T00:00:00"/>
    <x v="2"/>
    <s v="FELE000000000052"/>
    <s v="FELE"/>
    <n v="52"/>
    <x v="5"/>
    <x v="0"/>
    <n v="11"/>
    <n v="2021"/>
    <n v="3"/>
    <n v="0"/>
    <n v="2305010000"/>
    <s v="2021/03"/>
    <n v="1221683185"/>
    <m/>
    <s v="Trasferencia"/>
    <n v="1110201701"/>
    <s v="Av Villas CC 16500480-5 EPS Cuenta de pagos CH EM"/>
    <s v="Villas 480-5"/>
    <s v="Evento"/>
    <s v="C"/>
    <m/>
  </r>
  <r>
    <n v="2021"/>
    <s v="Mayo"/>
    <n v="9031886736"/>
    <n v="31886736"/>
    <s v="NARANJO VERGARA MARIA MERCEDES"/>
    <x v="1"/>
    <s v="Pagos pos"/>
    <n v="1221696510"/>
    <x v="2"/>
    <n v="-56160"/>
    <d v="2021-03-05T00:00:00"/>
    <d v="2021-02-03T00:00:00"/>
    <x v="2"/>
    <s v="FELE000000000057"/>
    <s v="FELE"/>
    <n v="57"/>
    <x v="6"/>
    <x v="0"/>
    <n v="11"/>
    <n v="2021"/>
    <n v="3"/>
    <n v="0"/>
    <n v="2305010000"/>
    <s v="2021/03"/>
    <n v="1221696510"/>
    <m/>
    <s v="Trasferencia"/>
    <n v="1110201701"/>
    <s v="Av Villas CC 16500480-5 EPS Cuenta de pagos CH EM"/>
    <s v="Villas 480-5"/>
    <s v="Evento"/>
    <s v="C"/>
    <m/>
  </r>
  <r>
    <n v="2021"/>
    <s v="Mayo"/>
    <n v="9031886736"/>
    <n v="31886736"/>
    <s v="NARANJO VERGARA MARIA MERCEDES"/>
    <x v="1"/>
    <s v="Pagos pos"/>
    <n v="1221696511"/>
    <x v="2"/>
    <n v="-2475800"/>
    <d v="2021-03-05T00:00:00"/>
    <d v="2021-02-03T00:00:00"/>
    <x v="2"/>
    <s v="FELE000000000058"/>
    <s v="FELE"/>
    <n v="58"/>
    <x v="7"/>
    <x v="0"/>
    <n v="11"/>
    <n v="2021"/>
    <n v="3"/>
    <n v="0"/>
    <n v="2305010000"/>
    <s v="2021/03"/>
    <n v="1221696511"/>
    <m/>
    <s v="Trasferencia"/>
    <n v="1110201701"/>
    <s v="Av Villas CC 16500480-5 EPS Cuenta de pagos CH EM"/>
    <s v="Villas 480-5"/>
    <s v="Evento"/>
    <s v="C"/>
    <m/>
  </r>
  <r>
    <n v="2021"/>
    <s v="Mayo"/>
    <n v="9031886736"/>
    <n v="31886736"/>
    <s v="NARANJO VERGARA MARIA MERCEDES"/>
    <x v="2"/>
    <s v="Regimen subsidiado"/>
    <n v="1221722725"/>
    <x v="3"/>
    <n v="-72000"/>
    <d v="2021-04-21T00:00:00"/>
    <d v="2021-03-16T00:00:00"/>
    <x v="1"/>
    <s v="FELE000000000015A"/>
    <s v="FELE"/>
    <n v="15"/>
    <x v="8"/>
    <x v="0"/>
    <n v="11"/>
    <n v="2021"/>
    <n v="4"/>
    <n v="0"/>
    <n v="2305010000"/>
    <s v="2021/04"/>
    <n v="1221722725"/>
    <m/>
    <s v="Trasferencia"/>
    <n v="1120150501"/>
    <s v="Colpatria CA 050-200363-6 EPS CH EM Recau R.Subsid"/>
    <s v="Colpatria 363-6"/>
    <s v="Evento"/>
    <s v="C"/>
    <m/>
  </r>
  <r>
    <n v="2021"/>
    <s v="Abril"/>
    <n v="9031886736"/>
    <n v="31886736"/>
    <s v="NARANJO VERGARA MARIA MERCEDES"/>
    <x v="2"/>
    <s v="Regimen subsidiado"/>
    <n v="1221674232"/>
    <x v="4"/>
    <n v="-216000"/>
    <d v="2021-01-20T00:00:00"/>
    <d v="2020-11-20T00:00:00"/>
    <x v="0"/>
    <s v="FELE000000000024"/>
    <s v="FELE"/>
    <n v="24"/>
    <x v="9"/>
    <x v="0"/>
    <n v="11"/>
    <n v="2021"/>
    <n v="1"/>
    <n v="0"/>
    <n v="2305010000"/>
    <s v="2021/01"/>
    <n v="1221674232"/>
    <m/>
    <s v="Trasferencia"/>
    <n v="1120150501"/>
    <s v="Colpatria CA 050-200363-6 EPS CH EM Recau R.Subsid"/>
    <s v="Colpatria 363-6"/>
    <s v="Evento"/>
    <s v="C"/>
    <m/>
  </r>
  <r>
    <n v="2021"/>
    <s v="Mayo"/>
    <n v="9031886736"/>
    <n v="31886736"/>
    <s v="NARANJO VERGARA MARIA MERCEDES"/>
    <x v="2"/>
    <s v="Regimen subsidiado"/>
    <n v="1221722724"/>
    <x v="3"/>
    <n v="-144000"/>
    <d v="2021-04-21T00:00:00"/>
    <d v="2021-02-08T00:00:00"/>
    <x v="1"/>
    <s v="FELE000000000038A"/>
    <s v="FELE"/>
    <n v="38"/>
    <x v="10"/>
    <x v="0"/>
    <n v="11"/>
    <n v="2021"/>
    <n v="4"/>
    <n v="0"/>
    <n v="2305010000"/>
    <s v="2021/04"/>
    <n v="1221722724"/>
    <m/>
    <s v="Trasferencia"/>
    <n v="1120150501"/>
    <s v="Colpatria CA 050-200363-6 EPS CH EM Recau R.Subsid"/>
    <s v="Colpatria 363-6"/>
    <s v="Evento"/>
    <s v="D"/>
    <m/>
  </r>
  <r>
    <n v="2021"/>
    <s v="Abril"/>
    <n v="9031886736"/>
    <n v="31886736"/>
    <s v="NARANJO VERGARA MARIA MERCEDES"/>
    <x v="2"/>
    <s v="Regimen subsidiado"/>
    <n v="1221676270"/>
    <x v="4"/>
    <n v="-144000"/>
    <d v="2021-01-25T00:00:00"/>
    <d v="2021-01-14T00:00:00"/>
    <x v="0"/>
    <s v="FELE000000000047"/>
    <s v="FELE"/>
    <n v="47"/>
    <x v="11"/>
    <x v="0"/>
    <n v="11"/>
    <n v="2021"/>
    <n v="1"/>
    <n v="0"/>
    <n v="2305010000"/>
    <s v="2021/01"/>
    <n v="1221676270"/>
    <m/>
    <s v="Trasferencia"/>
    <n v="1120150501"/>
    <s v="Colpatria CA 050-200363-6 EPS CH EM Recau R.Subsid"/>
    <s v="Colpatria 363-6"/>
    <s v="Evento"/>
    <s v="D"/>
    <m/>
  </r>
  <r>
    <n v="2021"/>
    <s v="Abril"/>
    <n v="9031886736"/>
    <n v="31886736"/>
    <s v="NARANJO VERGARA MARIA MERCEDES"/>
    <x v="2"/>
    <s v="Regimen subsidiado"/>
    <n v="1221682414"/>
    <x v="4"/>
    <n v="-288000"/>
    <d v="2021-02-11T00:00:00"/>
    <d v="2021-02-03T00:00:00"/>
    <x v="0"/>
    <s v="FELE000000000056"/>
    <s v="FELE"/>
    <n v="56"/>
    <x v="12"/>
    <x v="0"/>
    <n v="11"/>
    <n v="2021"/>
    <n v="2"/>
    <n v="0"/>
    <n v="2305010000"/>
    <s v="2021/02"/>
    <n v="1221682414"/>
    <m/>
    <s v="Trasferencia"/>
    <n v="1120150501"/>
    <s v="Colpatria CA 050-200363-6 EPS CH EM Recau R.Subsid"/>
    <s v="Colpatria 363-6"/>
    <s v="Evento"/>
    <s v="D"/>
    <m/>
  </r>
  <r>
    <n v="2021"/>
    <s v="Abril"/>
    <n v="9031886736"/>
    <n v="31886736"/>
    <s v="NARANJO VERGARA MARIA MERCEDES"/>
    <x v="2"/>
    <s v="Regimen subsidiado"/>
    <n v="1221708673"/>
    <x v="4"/>
    <n v="-216000"/>
    <d v="2021-03-30T00:00:00"/>
    <d v="2021-03-23T00:00:00"/>
    <x v="0"/>
    <s v="FELE000000000068"/>
    <s v="FELE"/>
    <n v="68"/>
    <x v="13"/>
    <x v="0"/>
    <n v="11"/>
    <n v="2021"/>
    <n v="3"/>
    <n v="0"/>
    <n v="2305010000"/>
    <s v="2021/03"/>
    <n v="1221708673"/>
    <m/>
    <s v="Trasferencia"/>
    <n v="1120150501"/>
    <s v="Colpatria CA 050-200363-6 EPS CH EM Recau R.Subsid"/>
    <s v="Colpatria 363-6"/>
    <s v="Evento"/>
    <s v="D"/>
    <m/>
  </r>
  <r>
    <n v="2021"/>
    <s v="Mayo"/>
    <n v="9031886736"/>
    <n v="31886736"/>
    <s v="NARANJO VERGARA MARIA MERCEDES"/>
    <x v="2"/>
    <s v="Regimen subsidiado"/>
    <n v="1221734457"/>
    <x v="3"/>
    <n v="-432000"/>
    <d v="2021-05-04T00:00:00"/>
    <d v="2021-04-09T00:00:00"/>
    <x v="1"/>
    <s v="FELE000000000080"/>
    <s v="FELE"/>
    <n v="80"/>
    <x v="14"/>
    <x v="0"/>
    <n v="11"/>
    <n v="2021"/>
    <n v="5"/>
    <n v="0"/>
    <n v="2305010000"/>
    <s v="2021/05"/>
    <n v="1221734457"/>
    <m/>
    <s v="Trasferencia"/>
    <n v="1120150501"/>
    <s v="Colpatria CA 050-200363-6 EPS CH EM Recau R.Subsid"/>
    <s v="Colpatria 363-6"/>
    <s v="Evento"/>
    <s v="C"/>
    <m/>
  </r>
  <r>
    <n v="2024"/>
    <s v="Febrero"/>
    <n v="9031886736"/>
    <n v="31886736"/>
    <s v="NARANJO VERGARA MARI"/>
    <x v="3"/>
    <s v="Pago Glosa RS"/>
    <n v="1222240937"/>
    <x v="5"/>
    <n v="-72000"/>
    <d v="2023-04-18T00:00:00"/>
    <d v="2023-03-17T00:00:00"/>
    <x v="3"/>
    <s v="FELE000000000173A"/>
    <s v="FELE"/>
    <n v="173"/>
    <x v="15"/>
    <x v="0"/>
    <n v="11"/>
    <n v="2023"/>
    <n v="4"/>
    <m/>
    <n v="2305010000"/>
    <s v="2023/04"/>
    <n v="1222240937"/>
    <n v="967464300669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3"/>
    <s v="Pago Glosa RS"/>
    <n v="1222240932"/>
    <x v="5"/>
    <n v="-81000"/>
    <d v="2023-04-18T00:00:00"/>
    <d v="2023-03-17T00:00:00"/>
    <x v="3"/>
    <s v="FELE000000000348A"/>
    <s v="FELE"/>
    <n v="348"/>
    <x v="16"/>
    <x v="0"/>
    <n v="11"/>
    <n v="2023"/>
    <n v="4"/>
    <m/>
    <n v="2305010000"/>
    <s v="2023/04"/>
    <n v="1222240932"/>
    <n v="967463684351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3"/>
    <s v="Pago Glosa RS"/>
    <n v="1222351805"/>
    <x v="5"/>
    <n v="-112100"/>
    <d v="2023-12-20T00:00:00"/>
    <d v="2023-01-13T00:00:00"/>
    <x v="3"/>
    <s v="FELE365/G1||"/>
    <s v="FELE"/>
    <n v="365"/>
    <x v="17"/>
    <x v="0"/>
    <n v="11"/>
    <n v="2023"/>
    <n v="12"/>
    <m/>
    <n v="2305010000"/>
    <s v="2023/12"/>
    <n v="1222351805"/>
    <s v="P5068440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3"/>
    <s v="Pago Glosa RS"/>
    <n v="1222361656"/>
    <x v="5"/>
    <n v="-112100"/>
    <d v="2024-01-24T00:00:00"/>
    <d v="2023-01-13T00:00:00"/>
    <x v="3"/>
    <s v="FELE365||"/>
    <s v="FELE"/>
    <n v="365"/>
    <x v="17"/>
    <x v="0"/>
    <n v="11"/>
    <n v="2024"/>
    <n v="1"/>
    <m/>
    <n v="2305010000"/>
    <s v="2024/01"/>
    <n v="1222361656"/>
    <s v="P5082853"/>
    <s v="Transferencia"/>
    <n v="1120150501"/>
    <s v="Colpatria CA 050-200363-6 EPS CH EM Recau R.Subsid"/>
    <s v="Colpatria 363-6"/>
    <s v="Evento"/>
    <s v="D"/>
    <m/>
  </r>
  <r>
    <n v="2022"/>
    <s v="Enero"/>
    <n v="9031886736"/>
    <n v="31886736"/>
    <s v="NARANJO VERGARA MARIA MERCEDES"/>
    <x v="4"/>
    <s v="Pagos No Pos"/>
    <n v="1908618883"/>
    <x v="6"/>
    <n v="-164800"/>
    <d v="2021-11-19T00:00:00"/>
    <d v="2021-06-08T00:00:00"/>
    <x v="4"/>
    <s v="FELE000000000105"/>
    <s v="FELE"/>
    <n v="105"/>
    <x v="18"/>
    <x v="0"/>
    <n v="11"/>
    <n v="2021"/>
    <n v="11"/>
    <m/>
    <n v="2305010000"/>
    <s v="2021/11"/>
    <n v="1908618883"/>
    <n v="3021110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4"/>
    <s v="Pagos No Pos"/>
    <n v="1908618985"/>
    <x v="6"/>
    <n v="-164800"/>
    <d v="2021-11-19T00:00:00"/>
    <d v="2021-06-10T00:00:00"/>
    <x v="4"/>
    <s v="FELE000000000106"/>
    <s v="FELE"/>
    <n v="106"/>
    <x v="19"/>
    <x v="0"/>
    <n v="11"/>
    <n v="2021"/>
    <n v="11"/>
    <m/>
    <n v="2305010000"/>
    <s v="2021/11"/>
    <n v="1908618985"/>
    <n v="3016650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4"/>
    <s v="Pagos No Pos"/>
    <n v="1908618884"/>
    <x v="6"/>
    <n v="-164800"/>
    <d v="2021-11-19T00:00:00"/>
    <d v="2021-06-10T00:00:00"/>
    <x v="4"/>
    <s v="FELE000000000107"/>
    <s v="FELE"/>
    <n v="107"/>
    <x v="20"/>
    <x v="0"/>
    <n v="11"/>
    <n v="2021"/>
    <n v="11"/>
    <m/>
    <n v="2305010000"/>
    <s v="2021/11"/>
    <n v="1908618884"/>
    <n v="3021111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4"/>
    <s v="Pagos No Pos"/>
    <n v="1908370194"/>
    <x v="6"/>
    <n v="-189000"/>
    <d v="2021-10-19T00:00:00"/>
    <d v="2021-06-10T00:00:00"/>
    <x v="4"/>
    <s v="FELE000000000108"/>
    <s v="FELE"/>
    <n v="108"/>
    <x v="21"/>
    <x v="0"/>
    <n v="11"/>
    <n v="2021"/>
    <n v="10"/>
    <m/>
    <n v="2305010000"/>
    <s v="2021/10"/>
    <n v="1908370194"/>
    <n v="2998666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4"/>
    <s v="Pagos No Pos"/>
    <n v="1908618885"/>
    <x v="6"/>
    <n v="-164800"/>
    <d v="2021-11-19T00:00:00"/>
    <d v="2021-06-10T00:00:00"/>
    <x v="4"/>
    <s v="FELE000000000109"/>
    <s v="FELE"/>
    <n v="109"/>
    <x v="22"/>
    <x v="0"/>
    <n v="11"/>
    <n v="2021"/>
    <n v="11"/>
    <m/>
    <n v="2305010000"/>
    <s v="2021/11"/>
    <n v="1908618885"/>
    <n v="3021112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4"/>
    <s v="Pagos No Pos"/>
    <n v="1908618986"/>
    <x v="6"/>
    <n v="-164800"/>
    <d v="2021-11-19T00:00:00"/>
    <d v="2021-07-06T00:00:00"/>
    <x v="4"/>
    <s v="FELE000000000115"/>
    <s v="FELE"/>
    <n v="115"/>
    <x v="23"/>
    <x v="0"/>
    <n v="11"/>
    <n v="2021"/>
    <n v="11"/>
    <m/>
    <n v="2305010000"/>
    <s v="2021/11"/>
    <n v="1908618986"/>
    <n v="3016652"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9"/>
    <x v="7"/>
    <n v="-164800"/>
    <d v="2021-11-19T00:00:00"/>
    <d v="2021-08-23T00:00:00"/>
    <x v="5"/>
    <s v="FELE000000000121"/>
    <s v="FELE"/>
    <n v="121"/>
    <x v="24"/>
    <x v="0"/>
    <n v="11"/>
    <n v="2021"/>
    <n v="11"/>
    <m/>
    <n v="2305010000"/>
    <s v="2021/11"/>
    <n v="1908491579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3"/>
    <x v="7"/>
    <n v="-164800"/>
    <d v="2021-11-19T00:00:00"/>
    <d v="2021-08-23T00:00:00"/>
    <x v="5"/>
    <s v="FELE000000000122"/>
    <s v="FELE"/>
    <n v="122"/>
    <x v="25"/>
    <x v="0"/>
    <n v="11"/>
    <n v="2021"/>
    <n v="11"/>
    <m/>
    <n v="2305010000"/>
    <s v="2021/11"/>
    <n v="1908491573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80"/>
    <x v="7"/>
    <n v="-189000"/>
    <d v="2021-11-19T00:00:00"/>
    <d v="2021-08-23T00:00:00"/>
    <x v="5"/>
    <s v="FELE000000000123"/>
    <s v="FELE"/>
    <n v="123"/>
    <x v="26"/>
    <x v="0"/>
    <n v="11"/>
    <n v="2021"/>
    <n v="11"/>
    <m/>
    <n v="2305010000"/>
    <s v="2021/11"/>
    <n v="1908491580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81"/>
    <x v="7"/>
    <n v="-164800"/>
    <d v="2021-11-19T00:00:00"/>
    <d v="2021-08-23T00:00:00"/>
    <x v="5"/>
    <s v="FELE000000000125"/>
    <s v="FELE"/>
    <n v="125"/>
    <x v="27"/>
    <x v="0"/>
    <n v="11"/>
    <n v="2021"/>
    <n v="11"/>
    <m/>
    <n v="2305010000"/>
    <s v="2021/11"/>
    <n v="1908491581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4"/>
    <x v="7"/>
    <n v="-189000"/>
    <d v="2021-11-19T00:00:00"/>
    <d v="2021-08-23T00:00:00"/>
    <x v="5"/>
    <s v="FELE000000000126"/>
    <s v="FELE"/>
    <n v="126"/>
    <x v="28"/>
    <x v="0"/>
    <n v="11"/>
    <n v="2021"/>
    <n v="11"/>
    <m/>
    <n v="2305010000"/>
    <s v="2021/11"/>
    <n v="1908491574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83"/>
    <x v="7"/>
    <n v="-164800"/>
    <d v="2021-11-19T00:00:00"/>
    <d v="2021-08-23T00:00:00"/>
    <x v="5"/>
    <s v="FELE000000000127"/>
    <s v="FELE"/>
    <n v="127"/>
    <x v="29"/>
    <x v="0"/>
    <n v="11"/>
    <n v="2021"/>
    <n v="11"/>
    <m/>
    <n v="2305010000"/>
    <s v="2021/11"/>
    <n v="1908491583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5"/>
    <x v="7"/>
    <n v="-152700"/>
    <d v="2021-11-19T00:00:00"/>
    <d v="2021-08-23T00:00:00"/>
    <x v="5"/>
    <s v="FELE000000000128"/>
    <s v="FELE"/>
    <n v="128"/>
    <x v="30"/>
    <x v="0"/>
    <n v="11"/>
    <n v="2021"/>
    <n v="11"/>
    <m/>
    <n v="2305010000"/>
    <s v="2021/11"/>
    <n v="1908491575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6"/>
    <x v="7"/>
    <n v="-164800"/>
    <d v="2021-11-19T00:00:00"/>
    <d v="2021-08-23T00:00:00"/>
    <x v="5"/>
    <s v="FELE000000000129"/>
    <s v="FELE"/>
    <n v="129"/>
    <x v="31"/>
    <x v="0"/>
    <n v="11"/>
    <n v="2021"/>
    <n v="11"/>
    <m/>
    <n v="2305010000"/>
    <s v="2021/11"/>
    <n v="1908491576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7"/>
    <x v="7"/>
    <n v="-164800"/>
    <d v="2021-11-19T00:00:00"/>
    <d v="2021-08-23T00:00:00"/>
    <x v="5"/>
    <s v="FELE000000000130"/>
    <s v="FELE"/>
    <n v="130"/>
    <x v="32"/>
    <x v="0"/>
    <n v="11"/>
    <n v="2021"/>
    <n v="11"/>
    <m/>
    <n v="2305010000"/>
    <s v="2021/11"/>
    <n v="1908491577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82"/>
    <x v="7"/>
    <n v="-164800"/>
    <d v="2021-11-19T00:00:00"/>
    <d v="2021-08-23T00:00:00"/>
    <x v="5"/>
    <s v="FELE000000000131"/>
    <s v="FELE"/>
    <n v="131"/>
    <x v="33"/>
    <x v="0"/>
    <n v="11"/>
    <n v="2021"/>
    <n v="11"/>
    <m/>
    <n v="2305010000"/>
    <s v="2021/11"/>
    <n v="1908491582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2"/>
    <x v="7"/>
    <n v="-164800"/>
    <d v="2021-11-19T00:00:00"/>
    <d v="2021-08-23T00:00:00"/>
    <x v="5"/>
    <s v="FELE000000000132"/>
    <s v="FELE"/>
    <n v="132"/>
    <x v="34"/>
    <x v="0"/>
    <n v="11"/>
    <n v="2021"/>
    <n v="11"/>
    <m/>
    <n v="2305010000"/>
    <s v="2021/11"/>
    <n v="1908491572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84"/>
    <x v="7"/>
    <n v="-164800"/>
    <d v="2021-11-19T00:00:00"/>
    <d v="2021-08-23T00:00:00"/>
    <x v="5"/>
    <s v="FELE000000000133"/>
    <s v="FELE"/>
    <n v="133"/>
    <x v="35"/>
    <x v="0"/>
    <n v="11"/>
    <n v="2021"/>
    <n v="11"/>
    <m/>
    <n v="2305010000"/>
    <s v="2021/11"/>
    <n v="1908491584"/>
    <m/>
    <s v="Transferencia"/>
    <n v="1110201701"/>
    <s v="Av Villas CC 16500480-5 EPS Cuenta de pagos CH EM"/>
    <s v="Villas 480-5"/>
    <s v="Evento"/>
    <s v="D"/>
    <m/>
  </r>
  <r>
    <n v="2022"/>
    <s v="Marzo"/>
    <n v="9031886736"/>
    <n v="31886736"/>
    <s v="NARANJO VERGARA MARIA MERCEDES"/>
    <x v="4"/>
    <s v="Pagos No Pos"/>
    <n v="1908491578"/>
    <x v="7"/>
    <n v="-189000"/>
    <d v="2021-11-19T00:00:00"/>
    <d v="2021-08-23T00:00:00"/>
    <x v="5"/>
    <s v="FELE000000000134"/>
    <s v="FELE"/>
    <n v="134"/>
    <x v="36"/>
    <x v="0"/>
    <n v="11"/>
    <n v="2021"/>
    <n v="11"/>
    <m/>
    <n v="2305010000"/>
    <s v="2021/11"/>
    <n v="1908491578"/>
    <m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1"/>
    <x v="8"/>
    <n v="-164800"/>
    <d v="2021-12-17T00:00:00"/>
    <d v="2021-09-21T00:00:00"/>
    <x v="6"/>
    <s v="FELE000000000144"/>
    <s v="FELE"/>
    <n v="144"/>
    <x v="37"/>
    <x v="0"/>
    <n v="11"/>
    <n v="2021"/>
    <n v="12"/>
    <m/>
    <n v="2305010000"/>
    <s v="2021/12"/>
    <n v="1908634271"/>
    <n v="3088548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2"/>
    <x v="8"/>
    <n v="-164800"/>
    <d v="2021-12-17T00:00:00"/>
    <d v="2021-09-21T00:00:00"/>
    <x v="6"/>
    <s v="FELE000000000145"/>
    <s v="FELE"/>
    <n v="145"/>
    <x v="38"/>
    <x v="0"/>
    <n v="11"/>
    <n v="2021"/>
    <n v="12"/>
    <m/>
    <n v="2305010000"/>
    <s v="2021/12"/>
    <n v="1908634272"/>
    <n v="3088549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3"/>
    <x v="8"/>
    <n v="-164800"/>
    <d v="2021-12-17T00:00:00"/>
    <d v="2021-09-21T00:00:00"/>
    <x v="6"/>
    <s v="FELE000000000146"/>
    <s v="FELE"/>
    <n v="146"/>
    <x v="39"/>
    <x v="0"/>
    <n v="11"/>
    <n v="2021"/>
    <n v="12"/>
    <m/>
    <n v="2305010000"/>
    <s v="2021/12"/>
    <n v="1908634273"/>
    <n v="3088550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4"/>
    <x v="8"/>
    <n v="-164800"/>
    <d v="2021-12-17T00:00:00"/>
    <d v="2021-09-21T00:00:00"/>
    <x v="6"/>
    <s v="FELE000000000147"/>
    <s v="FELE"/>
    <n v="147"/>
    <x v="40"/>
    <x v="0"/>
    <n v="11"/>
    <n v="2021"/>
    <n v="12"/>
    <m/>
    <n v="2305010000"/>
    <s v="2021/12"/>
    <n v="1908634274"/>
    <n v="3088551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5"/>
    <x v="8"/>
    <n v="-152700"/>
    <d v="2021-12-17T00:00:00"/>
    <d v="2021-09-21T00:00:00"/>
    <x v="6"/>
    <s v="FELE000000000148"/>
    <s v="FELE"/>
    <n v="148"/>
    <x v="41"/>
    <x v="0"/>
    <n v="11"/>
    <n v="2021"/>
    <n v="12"/>
    <m/>
    <n v="2305010000"/>
    <s v="2021/12"/>
    <n v="1908634275"/>
    <n v="3088552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6"/>
    <x v="8"/>
    <n v="-164800"/>
    <d v="2021-12-17T00:00:00"/>
    <d v="2021-09-21T00:00:00"/>
    <x v="6"/>
    <s v="FELE000000000149"/>
    <s v="FELE"/>
    <n v="149"/>
    <x v="42"/>
    <x v="0"/>
    <n v="11"/>
    <n v="2021"/>
    <n v="12"/>
    <m/>
    <n v="2305010000"/>
    <s v="2021/12"/>
    <n v="1908634276"/>
    <n v="3088553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7"/>
    <x v="8"/>
    <n v="-164800"/>
    <d v="2021-12-17T00:00:00"/>
    <d v="2021-09-21T00:00:00"/>
    <x v="6"/>
    <s v="FELE000000000150"/>
    <s v="FELE"/>
    <n v="150"/>
    <x v="43"/>
    <x v="0"/>
    <n v="11"/>
    <n v="2021"/>
    <n v="12"/>
    <m/>
    <n v="2305010000"/>
    <s v="2021/12"/>
    <n v="1908634277"/>
    <n v="3088554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8"/>
    <x v="8"/>
    <n v="-164800"/>
    <d v="2021-12-17T00:00:00"/>
    <d v="2021-09-21T00:00:00"/>
    <x v="6"/>
    <s v="FELE000000000151"/>
    <s v="FELE"/>
    <n v="151"/>
    <x v="44"/>
    <x v="0"/>
    <n v="11"/>
    <n v="2021"/>
    <n v="12"/>
    <m/>
    <n v="2305010000"/>
    <s v="2021/12"/>
    <n v="1908634278"/>
    <n v="3088555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79"/>
    <x v="8"/>
    <n v="-164800"/>
    <d v="2021-12-17T00:00:00"/>
    <d v="2021-09-21T00:00:00"/>
    <x v="6"/>
    <s v="FELE000000000152"/>
    <s v="FELE"/>
    <n v="152"/>
    <x v="45"/>
    <x v="0"/>
    <n v="11"/>
    <n v="2021"/>
    <n v="12"/>
    <m/>
    <n v="2305010000"/>
    <s v="2021/12"/>
    <n v="1908634279"/>
    <n v="3088556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34280"/>
    <x v="8"/>
    <n v="-164800"/>
    <d v="2021-12-17T00:00:00"/>
    <d v="2021-09-21T00:00:00"/>
    <x v="6"/>
    <s v="FELE000000000153"/>
    <s v="FELE"/>
    <n v="153"/>
    <x v="46"/>
    <x v="0"/>
    <n v="11"/>
    <n v="2021"/>
    <n v="12"/>
    <m/>
    <n v="2305010000"/>
    <s v="2021/12"/>
    <n v="1908634280"/>
    <n v="3088557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27600"/>
    <x v="8"/>
    <n v="-189000"/>
    <d v="2021-12-17T00:00:00"/>
    <d v="2021-09-10T00:00:00"/>
    <x v="6"/>
    <s v="FELE000000000156"/>
    <s v="FELE"/>
    <n v="156"/>
    <x v="47"/>
    <x v="0"/>
    <n v="11"/>
    <n v="2021"/>
    <n v="12"/>
    <m/>
    <n v="2305010000"/>
    <s v="2021/12"/>
    <n v="1908627600"/>
    <n v="3063415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4"/>
    <s v="Pagos No Pos"/>
    <n v="1908627601"/>
    <x v="8"/>
    <n v="-164800"/>
    <d v="2021-12-17T00:00:00"/>
    <d v="2021-09-10T00:00:00"/>
    <x v="6"/>
    <s v="FELE000000000163"/>
    <s v="FELE"/>
    <n v="163"/>
    <x v="48"/>
    <x v="0"/>
    <n v="11"/>
    <n v="2021"/>
    <n v="12"/>
    <m/>
    <n v="2305010000"/>
    <s v="2021/12"/>
    <n v="1908627601"/>
    <n v="3063416"/>
    <s v="Transferencia"/>
    <n v="1110201701"/>
    <s v="Av Villas CC 16500480-5 EPS Cuenta de pagos CH EM"/>
    <s v="Villas 480-5"/>
    <s v="Evento"/>
    <s v="D"/>
    <m/>
  </r>
  <r>
    <n v="2021"/>
    <s v="Octubre"/>
    <n v="9031886736"/>
    <n v="31886736"/>
    <s v="NARANJO VERGARA MARIA MERCEDES"/>
    <x v="0"/>
    <s v="Pagos Planes"/>
    <n v="1908370268"/>
    <x v="9"/>
    <n v="-165859"/>
    <d v="2021-10-19T00:00:00"/>
    <d v="2021-06-04T00:00:00"/>
    <x v="7"/>
    <s v="FELE000000000101"/>
    <s v="FELE"/>
    <n v="101"/>
    <x v="49"/>
    <x v="0"/>
    <n v="11"/>
    <n v="2021"/>
    <n v="10"/>
    <n v="0"/>
    <n v="2305010000"/>
    <s v="2021/10"/>
    <n v="1908370268"/>
    <m/>
    <s v="Tarsferencia"/>
    <s v="#N/D"/>
    <m/>
    <s v="Villas 411-0"/>
    <s v="Evento"/>
    <s v="C"/>
    <m/>
  </r>
  <r>
    <n v="2022"/>
    <s v="Junio"/>
    <n v="9031886736"/>
    <n v="31886736"/>
    <s v="NARANJO VERGARA MARIA MERCEDES"/>
    <x v="0"/>
    <s v="Pagos Planes"/>
    <n v="1908619033"/>
    <x v="10"/>
    <n v="-41846"/>
    <d v="2021-11-19T00:00:00"/>
    <d v="2021-07-06T00:00:00"/>
    <x v="8"/>
    <s v="FELE000000000114"/>
    <s v="FELE"/>
    <n v="114"/>
    <x v="50"/>
    <x v="0"/>
    <n v="11"/>
    <n v="2021"/>
    <n v="11"/>
    <m/>
    <n v="2305010000"/>
    <s v="2021/11"/>
    <n v="1908619033"/>
    <n v="3016651"/>
    <s v="Transferencia"/>
    <n v="1120101101"/>
    <s v="AV Villas CA 165-00411-0 EPS CE EM Ing Plan Comple"/>
    <s v="Villas 411-0"/>
    <s v="Evento"/>
    <s v="D"/>
    <m/>
  </r>
  <r>
    <n v="2022"/>
    <s v="Junio"/>
    <n v="9031886736"/>
    <n v="31886736"/>
    <s v="NARANJO VERGARA MARIA MERCEDES"/>
    <x v="0"/>
    <s v="Pagos Planes"/>
    <n v="1908761928"/>
    <x v="10"/>
    <n v="-376200"/>
    <d v="2022-01-17T00:00:00"/>
    <d v="2021-09-21T00:00:00"/>
    <x v="8"/>
    <s v="FELE000000000140"/>
    <s v="FELE"/>
    <n v="140"/>
    <x v="51"/>
    <x v="0"/>
    <n v="11"/>
    <n v="2022"/>
    <n v="1"/>
    <m/>
    <n v="2305010000"/>
    <s v="2022/01"/>
    <n v="1908761928"/>
    <n v="3086583"/>
    <s v="Transferencia"/>
    <n v="1120101101"/>
    <s v="AV Villas CA 165-00411-0 EPS CE EM Ing Plan Comple"/>
    <s v="Villas 411-0"/>
    <s v="Evento"/>
    <s v="D"/>
    <m/>
  </r>
  <r>
    <n v="2022"/>
    <s v="Junio"/>
    <n v="9031886736"/>
    <n v="31886736"/>
    <s v="NARANJO VERGARA MARIA MERCEDES"/>
    <x v="0"/>
    <s v="Pagos Planes"/>
    <n v="1908761929"/>
    <x v="10"/>
    <n v="-43920"/>
    <d v="2022-01-17T00:00:00"/>
    <d v="2021-09-21T00:00:00"/>
    <x v="8"/>
    <s v="FELE000000000142"/>
    <s v="FELE"/>
    <n v="142"/>
    <x v="52"/>
    <x v="0"/>
    <n v="11"/>
    <n v="2022"/>
    <n v="1"/>
    <m/>
    <n v="2305010000"/>
    <s v="2022/01"/>
    <n v="1908761929"/>
    <n v="3086584"/>
    <s v="Transferencia"/>
    <n v="1120101101"/>
    <s v="AV Villas CA 165-00411-0 EPS CE EM Ing Plan Comple"/>
    <s v="Villas 411-0"/>
    <s v="Evento"/>
    <s v="D"/>
    <m/>
  </r>
  <r>
    <n v="2022"/>
    <s v="Junio"/>
    <n v="9031886736"/>
    <n v="31886736"/>
    <s v="NARANJO VERGARA MARIA MERCEDES"/>
    <x v="0"/>
    <s v="Pagos Planes"/>
    <n v="1908631977"/>
    <x v="10"/>
    <n v="-127612"/>
    <d v="2021-12-17T00:00:00"/>
    <d v="2021-09-10T00:00:00"/>
    <x v="8"/>
    <s v="FELE000000000154"/>
    <s v="FELE"/>
    <n v="154"/>
    <x v="53"/>
    <x v="0"/>
    <n v="11"/>
    <n v="2021"/>
    <n v="12"/>
    <m/>
    <n v="2305010000"/>
    <s v="2021/12"/>
    <n v="1908631977"/>
    <n v="3063413"/>
    <s v="Transferencia"/>
    <n v="1120101101"/>
    <s v="AV Villas CA 165-00411-0 EPS CE EM Ing Plan Comple"/>
    <s v="Villas 411-0"/>
    <s v="Evento"/>
    <s v="D"/>
    <m/>
  </r>
  <r>
    <n v="2022"/>
    <s v="Junio"/>
    <n v="9031886736"/>
    <n v="31886736"/>
    <s v="NARANJO VERGARA MARIA MERCEDES"/>
    <x v="0"/>
    <s v="Pagos Planes"/>
    <n v="1908631978"/>
    <x v="10"/>
    <n v="-188100"/>
    <d v="2021-12-17T00:00:00"/>
    <d v="2021-09-10T00:00:00"/>
    <x v="8"/>
    <s v="FELE000000000155"/>
    <s v="FELE"/>
    <n v="155"/>
    <x v="54"/>
    <x v="0"/>
    <n v="11"/>
    <n v="2021"/>
    <n v="12"/>
    <m/>
    <n v="2305010000"/>
    <s v="2021/12"/>
    <n v="1908631978"/>
    <n v="3063414"/>
    <s v="Transferencia"/>
    <n v="1120101101"/>
    <s v="AV Villas CA 165-00411-0 EPS CE EM Ing Plan Comple"/>
    <s v="Villas 411-0"/>
    <s v="Evento"/>
    <s v="D"/>
    <m/>
  </r>
  <r>
    <n v="2022"/>
    <s v="Junio"/>
    <n v="9031886736"/>
    <n v="31886736"/>
    <s v="NARANJO VERGARA MARIA MERCEDES"/>
    <x v="0"/>
    <s v="Pagos Planes"/>
    <n v="1908631976"/>
    <x v="10"/>
    <n v="-53994"/>
    <d v="2021-12-17T00:00:00"/>
    <d v="2021-09-10T00:00:00"/>
    <x v="8"/>
    <s v="FELE000000000161"/>
    <s v="FELE"/>
    <n v="161"/>
    <x v="55"/>
    <x v="0"/>
    <n v="11"/>
    <n v="2021"/>
    <n v="12"/>
    <m/>
    <n v="2305010000"/>
    <s v="2021/12"/>
    <n v="1908631976"/>
    <n v="3063412"/>
    <s v="Transferencia"/>
    <n v="1120101101"/>
    <s v="AV Villas CA 165-00411-0 EPS CE EM Ing Plan Comple"/>
    <s v="Villas 411-0"/>
    <s v="Evento"/>
    <s v="D"/>
    <m/>
  </r>
  <r>
    <n v="2023"/>
    <s v="Abril"/>
    <n v="9031886736"/>
    <n v="31886736"/>
    <s v="NARANJO VERGARA MARIA MERCEDES"/>
    <x v="0"/>
    <s v="Pagos Planes"/>
    <n v="1910620860"/>
    <x v="11"/>
    <n v="-240246"/>
    <d v="2023-04-19T00:00:00"/>
    <d v="2023-03-01T00:00:00"/>
    <x v="9"/>
    <s v="FELE000000000172"/>
    <s v="FELE"/>
    <n v="172"/>
    <x v="56"/>
    <x v="0"/>
    <n v="11"/>
    <n v="2023"/>
    <n v="4"/>
    <m/>
    <n v="2305010000"/>
    <s v="2023/04"/>
    <n v="1910620860"/>
    <n v="230606549983"/>
    <s v="Transferencia"/>
    <n v="1120101101"/>
    <s v="AV Villas CA 165-00411-0 EPS ND Ing Plan Complemen"/>
    <s v="Villas 411-0"/>
    <s v="Evento"/>
    <s v="D"/>
    <s v="NULL"/>
  </r>
  <r>
    <n v="2023"/>
    <s v="Abril"/>
    <n v="9031886736"/>
    <n v="31886736"/>
    <s v="NARANJO VERGARA MARIA MERCEDES"/>
    <x v="0"/>
    <s v="Pagos Planes"/>
    <n v="1910620861"/>
    <x v="11"/>
    <n v="-327552"/>
    <d v="2023-04-19T00:00:00"/>
    <d v="2023-03-01T00:00:00"/>
    <x v="9"/>
    <s v="FELE000000000190"/>
    <s v="FELE"/>
    <n v="190"/>
    <x v="57"/>
    <x v="0"/>
    <n v="11"/>
    <n v="2023"/>
    <n v="4"/>
    <m/>
    <n v="2305010000"/>
    <s v="2023/04"/>
    <n v="1910620861"/>
    <n v="230606551617"/>
    <s v="Transferencia"/>
    <n v="1120101101"/>
    <s v="AV Villas CA 165-00411-0 EPS ND Ing Plan Complemen"/>
    <s v="Villas 411-0"/>
    <s v="Evento"/>
    <s v="D"/>
    <s v="NULL"/>
  </r>
  <r>
    <n v="2023"/>
    <s v="Junio"/>
    <n v="9031886736"/>
    <n v="31886736"/>
    <s v="NARANJO VERGARA MARIA MERCEDES"/>
    <x v="5"/>
    <s v="Pagos Planes"/>
    <n v="1910941960"/>
    <x v="12"/>
    <n v="-3060"/>
    <d v="2023-06-26T00:00:00"/>
    <d v="2023-04-03T00:00:00"/>
    <x v="10"/>
    <s v="FELE000000000190A"/>
    <s v="FELE"/>
    <n v="190"/>
    <x v="57"/>
    <x v="0"/>
    <n v="11"/>
    <n v="2023"/>
    <n v="6"/>
    <m/>
    <n v="2305010000"/>
    <s v="2023/06"/>
    <n v="1910941960"/>
    <n v="967510000000"/>
    <s v="Transferencia"/>
    <n v="1120101101"/>
    <s v="AV Villas CA 165-00411-0 EPS ND Ing Plan Complemen"/>
    <s v="Villas 411-0"/>
    <s v="Evento"/>
    <s v="D"/>
    <m/>
  </r>
  <r>
    <n v="2023"/>
    <s v="Abril"/>
    <n v="9031886736"/>
    <n v="31886736"/>
    <s v="NARANJO VERGARA MARIA MERCEDES"/>
    <x v="0"/>
    <s v="Pagos Planes"/>
    <n v="1910620862"/>
    <x v="11"/>
    <n v="-104885"/>
    <d v="2023-04-19T00:00:00"/>
    <d v="2023-03-01T00:00:00"/>
    <x v="9"/>
    <s v="FELE000000000195"/>
    <s v="FELE"/>
    <n v="195"/>
    <x v="58"/>
    <x v="0"/>
    <n v="11"/>
    <n v="2023"/>
    <n v="4"/>
    <m/>
    <n v="2305010000"/>
    <s v="2023/04"/>
    <n v="1910620862"/>
    <n v="230606554667"/>
    <s v="Transferencia"/>
    <n v="1120101101"/>
    <s v="AV Villas CA 165-00411-0 EPS ND Ing Plan Complemen"/>
    <s v="Villas 411-0"/>
    <s v="Evento"/>
    <s v="D"/>
    <s v="NULL"/>
  </r>
  <r>
    <n v="2023"/>
    <s v="Abril"/>
    <n v="9031886736"/>
    <n v="31886736"/>
    <s v="NARANJO VERGARA MARIA MERCEDES"/>
    <x v="0"/>
    <s v="Pagos Planes"/>
    <n v="1910620863"/>
    <x v="11"/>
    <n v="-81406"/>
    <d v="2023-04-19T00:00:00"/>
    <d v="2023-03-01T00:00:00"/>
    <x v="9"/>
    <s v="FELE000000000204"/>
    <s v="FELE"/>
    <n v="204"/>
    <x v="59"/>
    <x v="0"/>
    <n v="11"/>
    <n v="2023"/>
    <n v="4"/>
    <m/>
    <n v="2305010000"/>
    <s v="2023/04"/>
    <n v="1910620863"/>
    <n v="230606558839"/>
    <s v="Transferencia"/>
    <n v="1120101101"/>
    <s v="AV Villas CA 165-00411-0 EPS ND Ing Plan Complemen"/>
    <s v="Villas 411-0"/>
    <s v="Evento"/>
    <s v="D"/>
    <s v="NULL"/>
  </r>
  <r>
    <n v="2023"/>
    <s v="Abril"/>
    <n v="9031886736"/>
    <n v="31886736"/>
    <s v="NARANJO VERGARA MARIA MERCEDES"/>
    <x v="0"/>
    <s v="Pagos Planes"/>
    <n v="1910620864"/>
    <x v="11"/>
    <n v="-661760"/>
    <d v="2023-04-19T00:00:00"/>
    <d v="2023-03-01T00:00:00"/>
    <x v="9"/>
    <s v="FELE000000000205"/>
    <s v="FELE"/>
    <n v="205"/>
    <x v="60"/>
    <x v="0"/>
    <n v="11"/>
    <n v="2023"/>
    <n v="4"/>
    <m/>
    <n v="2305010000"/>
    <s v="2023/04"/>
    <n v="1910620864"/>
    <n v="230606560041"/>
    <s v="Transferencia"/>
    <n v="1120101101"/>
    <s v="AV Villas CA 165-00411-0 EPS ND Ing Plan Complemen"/>
    <s v="Villas 411-0"/>
    <s v="Evento"/>
    <s v="D"/>
    <s v="NULL"/>
  </r>
  <r>
    <n v="2022"/>
    <s v="Agosto"/>
    <n v="9031886736"/>
    <n v="31886736"/>
    <s v="NARANJO VERGARA MARIA MERCEDES"/>
    <x v="0"/>
    <s v="Pagos Planes"/>
    <n v="1909614383"/>
    <x v="13"/>
    <n v="-167832"/>
    <d v="2022-07-28T00:00:00"/>
    <d v="2022-03-09T00:00:00"/>
    <x v="11"/>
    <s v="FELE000000000217"/>
    <s v="FELE"/>
    <n v="217"/>
    <x v="61"/>
    <x v="0"/>
    <n v="11"/>
    <n v="2022"/>
    <n v="7"/>
    <m/>
    <n v="2305010000"/>
    <s v="2022/07"/>
    <n v="1909614383"/>
    <n v="220682338471"/>
    <s v="Transferencia"/>
    <n v="1120101101"/>
    <s v="Avvillas16500411-0 EPS-Plan Complement.Esp-CH.EM"/>
    <s v="Villas 411-0"/>
    <s v="Evento"/>
    <s v="D"/>
    <s v="NULL"/>
  </r>
  <r>
    <n v="2022"/>
    <s v="Agosto"/>
    <n v="9031886736"/>
    <n v="31886736"/>
    <s v="NARANJO VERGARA MARIA MERCEDES"/>
    <x v="0"/>
    <s v="Pagos Planes"/>
    <n v="1909614490"/>
    <x v="13"/>
    <n v="-119784"/>
    <d v="2022-07-28T00:00:00"/>
    <d v="2022-05-09T00:00:00"/>
    <x v="11"/>
    <s v="FELE000000000230"/>
    <s v="FELE"/>
    <n v="230"/>
    <x v="62"/>
    <x v="0"/>
    <n v="11"/>
    <n v="2022"/>
    <n v="7"/>
    <m/>
    <n v="2305010000"/>
    <s v="2022/07"/>
    <n v="1909614490"/>
    <n v="221299137310"/>
    <s v="Transferencia"/>
    <n v="1120101101"/>
    <s v="Avvillas16500411-0 EPS-Plan Complement.Esp-CH.EM"/>
    <s v="Villas 411-0"/>
    <s v="Evento"/>
    <s v="D"/>
    <s v="NULL"/>
  </r>
  <r>
    <n v="2023"/>
    <s v="Abril"/>
    <n v="9031886736"/>
    <n v="31886736"/>
    <s v="NARANJO VERGARA MARIA MERCEDES"/>
    <x v="0"/>
    <s v="Pagos Planes"/>
    <n v="1910620865"/>
    <x v="11"/>
    <n v="-346802"/>
    <d v="2023-04-19T00:00:00"/>
    <d v="2023-03-01T00:00:00"/>
    <x v="9"/>
    <s v="FELE000000000256"/>
    <s v="FELE"/>
    <n v="256"/>
    <x v="63"/>
    <x v="0"/>
    <n v="11"/>
    <n v="2023"/>
    <n v="4"/>
    <m/>
    <n v="2305010000"/>
    <s v="2023/04"/>
    <n v="1910620865"/>
    <n v="230606565727"/>
    <s v="Transferencia"/>
    <n v="1120101101"/>
    <s v="AV Villas CA 165-00411-0 EPS ND Ing Plan Complemen"/>
    <s v="Villas 411-0"/>
    <s v="Evento"/>
    <s v="D"/>
    <s v="NULL"/>
  </r>
  <r>
    <n v="2022"/>
    <s v="Diciembre"/>
    <n v="9031886736"/>
    <n v="31886736"/>
    <s v="NARANJO VERGARA MARIA MERCEDES"/>
    <x v="0"/>
    <s v="Pagos Planes"/>
    <n v="1910129072"/>
    <x v="14"/>
    <n v="-89462"/>
    <d v="2022-12-19T00:00:00"/>
    <d v="2022-08-18T00:00:00"/>
    <x v="12"/>
    <s v="FELE000000000271"/>
    <s v="FELE"/>
    <n v="271"/>
    <x v="64"/>
    <x v="0"/>
    <n v="11"/>
    <n v="2022"/>
    <n v="12"/>
    <m/>
    <n v="2305010000"/>
    <s v="2022/12"/>
    <n v="1910129072"/>
    <n v="222300550182"/>
    <s v="Transferencia"/>
    <n v="1120101101"/>
    <s v="Avvillas16500411-0 EPS-Plan Complement.Esp-CH.EM"/>
    <s v="Villas 411-0"/>
    <s v="Evento"/>
    <s v="D"/>
    <s v="NULL"/>
  </r>
  <r>
    <n v="2022"/>
    <s v="Diciembre"/>
    <n v="9031886736"/>
    <n v="31886736"/>
    <s v="NARANJO VERGARA MARIA MERCEDES"/>
    <x v="0"/>
    <s v="Pagos Planes"/>
    <n v="1910129073"/>
    <x v="14"/>
    <n v="-89462"/>
    <d v="2022-12-19T00:00:00"/>
    <d v="2022-08-18T00:00:00"/>
    <x v="12"/>
    <s v="FELE000000000272"/>
    <s v="FELE"/>
    <n v="272"/>
    <x v="65"/>
    <x v="0"/>
    <n v="11"/>
    <n v="2022"/>
    <n v="12"/>
    <m/>
    <n v="2305010000"/>
    <s v="2022/12"/>
    <n v="1910129073"/>
    <n v="222300550374"/>
    <s v="Transferencia"/>
    <n v="1120101101"/>
    <s v="Avvillas16500411-0 EPS-Plan Complement.Esp-CH.EM"/>
    <s v="Villas 411-0"/>
    <s v="Evento"/>
    <s v="D"/>
    <s v="NULL"/>
  </r>
  <r>
    <n v="2022"/>
    <s v="Diciembre"/>
    <n v="9031886736"/>
    <n v="31886736"/>
    <s v="NARANJO VERGARA MARIA MERCEDES"/>
    <x v="0"/>
    <s v="Pagos Planes"/>
    <n v="1910129074"/>
    <x v="14"/>
    <n v="-117900"/>
    <d v="2022-12-19T00:00:00"/>
    <d v="2022-08-18T00:00:00"/>
    <x v="12"/>
    <s v="FELE000000000273"/>
    <s v="FELE"/>
    <n v="273"/>
    <x v="66"/>
    <x v="0"/>
    <n v="11"/>
    <n v="2022"/>
    <n v="12"/>
    <m/>
    <n v="2305010000"/>
    <s v="2022/12"/>
    <n v="1910129074"/>
    <n v="222300550703"/>
    <s v="Transferencia"/>
    <n v="1120101101"/>
    <s v="Avvillas16500411-0 EPS-Plan Complement.Esp-CH.EM"/>
    <s v="Villas 411-0"/>
    <s v="Evento"/>
    <s v="D"/>
    <s v="NULL"/>
  </r>
  <r>
    <n v="2022"/>
    <s v="Diciembre"/>
    <n v="9031886736"/>
    <n v="31886736"/>
    <s v="NARANJO VERGARA MARIA MERCEDES"/>
    <x v="0"/>
    <s v="Pagos Planes"/>
    <n v="1910129076"/>
    <x v="14"/>
    <n v="-89462"/>
    <d v="2022-12-19T00:00:00"/>
    <d v="2022-09-14T00:00:00"/>
    <x v="12"/>
    <s v="FELE000000000287"/>
    <s v="FELE"/>
    <n v="287"/>
    <x v="67"/>
    <x v="0"/>
    <n v="11"/>
    <n v="2022"/>
    <n v="12"/>
    <m/>
    <n v="2305010000"/>
    <s v="2022/12"/>
    <n v="1910129076"/>
    <n v="222572618453"/>
    <s v="Transferencia"/>
    <n v="1120101101"/>
    <s v="Avvillas16500411-0 EPS-Plan Complement.Esp-CH.EM"/>
    <s v="Villas 411-0"/>
    <s v="Evento"/>
    <s v="D"/>
    <s v="NULL"/>
  </r>
  <r>
    <n v="2022"/>
    <s v="Diciembre"/>
    <n v="9031886736"/>
    <n v="31886736"/>
    <s v="NARANJO VERGARA MARIA MERCEDES"/>
    <x v="0"/>
    <s v="Pagos Planes"/>
    <n v="1910129075"/>
    <x v="14"/>
    <n v="-108540"/>
    <d v="2022-12-19T00:00:00"/>
    <d v="2022-09-14T00:00:00"/>
    <x v="12"/>
    <s v="FELE000000000288"/>
    <s v="FELE"/>
    <n v="288"/>
    <x v="68"/>
    <x v="0"/>
    <n v="11"/>
    <n v="2022"/>
    <n v="12"/>
    <m/>
    <n v="2305010000"/>
    <s v="2022/12"/>
    <n v="1910129075"/>
    <n v="222572583043"/>
    <s v="Transferencia"/>
    <n v="1120101101"/>
    <s v="Avvillas16500411-0 EPS-Plan Complement.Esp-CH.EM"/>
    <s v="Villas 411-0"/>
    <s v="Evento"/>
    <s v="D"/>
    <s v="NULL"/>
  </r>
  <r>
    <n v="2022"/>
    <s v="Diciembre"/>
    <n v="9031886736"/>
    <n v="31886736"/>
    <s v="NARANJO VERGARA MARIA MERCEDES"/>
    <x v="0"/>
    <s v="Pagos Planes"/>
    <n v="1910129077"/>
    <x v="14"/>
    <n v="-84158"/>
    <d v="2022-12-19T00:00:00"/>
    <d v="2022-10-19T00:00:00"/>
    <x v="12"/>
    <s v="FELE000000000318"/>
    <s v="FELE"/>
    <n v="318"/>
    <x v="69"/>
    <x v="0"/>
    <n v="11"/>
    <n v="2022"/>
    <n v="12"/>
    <m/>
    <n v="2305010000"/>
    <s v="2022/12"/>
    <n v="1910129077"/>
    <n v="222922785541"/>
    <s v="Transferencia"/>
    <n v="1120101101"/>
    <s v="Avvillas16500411-0 EPS-Plan Complement.Esp-CH.EM"/>
    <s v="Villas 411-0"/>
    <s v="Evento"/>
    <s v="D"/>
    <s v="NULL"/>
  </r>
  <r>
    <n v="2023"/>
    <s v="Marzo"/>
    <n v="9031886736"/>
    <n v="31886736"/>
    <s v="NARANJO VERGARA MARIA MERCEDES"/>
    <x v="0"/>
    <s v="Pagos Planes"/>
    <n v="1910487721"/>
    <x v="15"/>
    <n v="-84759"/>
    <d v="2023-02-28T00:00:00"/>
    <d v="2022-12-19T00:00:00"/>
    <x v="13"/>
    <s v="FELE000000000346"/>
    <s v="FELE"/>
    <n v="346"/>
    <x v="70"/>
    <x v="0"/>
    <n v="11"/>
    <n v="2023"/>
    <n v="2"/>
    <m/>
    <n v="2305010000"/>
    <s v="2023/02"/>
    <n v="1910487721"/>
    <n v="223531332095"/>
    <s v="Transferencia"/>
    <n v="1120100201"/>
    <s v="Colpatria CA 3087-00054-7 EPS CH EM Ingr Plan Comp"/>
    <s v="Colpatria 054-7"/>
    <s v="Evento"/>
    <s v="D"/>
    <s v="CC"/>
  </r>
  <r>
    <n v="2023"/>
    <s v="Junio"/>
    <n v="9031886736"/>
    <n v="31886736"/>
    <s v="NARANJO VERGARA MARIA MERCEDES"/>
    <x v="0"/>
    <s v="Pagos Planes"/>
    <n v="1910941959"/>
    <x v="12"/>
    <n v="-49766"/>
    <d v="2023-06-26T00:00:00"/>
    <d v="2023-05-10T00:00:00"/>
    <x v="10"/>
    <s v="FELE000000000362"/>
    <s v="FELE"/>
    <n v="362"/>
    <x v="71"/>
    <x v="0"/>
    <n v="11"/>
    <n v="2023"/>
    <n v="6"/>
    <m/>
    <n v="2305010000"/>
    <s v="2023/06"/>
    <n v="1910941959"/>
    <n v="231304899050"/>
    <s v="Transferencia"/>
    <n v="1120101101"/>
    <s v="AV Villas CA 165-00411-0 EPS ND Ing Plan Complemen"/>
    <s v="Villas 411-0"/>
    <s v="Evento"/>
    <s v="D"/>
    <m/>
  </r>
  <r>
    <n v="2023"/>
    <s v="Marzo"/>
    <n v="9031886736"/>
    <n v="31886736"/>
    <s v="NARANJO VERGARA MARIA MERCEDES"/>
    <x v="0"/>
    <s v="Pagos Planes"/>
    <n v="1910487729"/>
    <x v="15"/>
    <n v="-69648"/>
    <d v="2023-02-28T00:00:00"/>
    <d v="2023-02-10T00:00:00"/>
    <x v="13"/>
    <s v="FELE000000000374"/>
    <s v="FELE"/>
    <n v="374"/>
    <x v="72"/>
    <x v="0"/>
    <n v="11"/>
    <n v="2023"/>
    <n v="2"/>
    <m/>
    <n v="2305010000"/>
    <s v="2023/02"/>
    <n v="1910487729"/>
    <n v="230419182691"/>
    <s v="Transferencia"/>
    <n v="1120100201"/>
    <s v="Colpatria CA 3087-00054-7 EPS CH EM Ingr Plan Comp"/>
    <s v="Colpatria 054-7"/>
    <s v="Evento"/>
    <s v="D"/>
    <s v="CC"/>
  </r>
  <r>
    <n v="2023"/>
    <s v="Marzo"/>
    <n v="9031886736"/>
    <n v="31886736"/>
    <s v="NARANJO VERGARA MARIA MERCEDES"/>
    <x v="0"/>
    <s v="Pagos Planes"/>
    <n v="1910487730"/>
    <x v="15"/>
    <n v="-89462"/>
    <d v="2023-02-28T00:00:00"/>
    <d v="2023-02-10T00:00:00"/>
    <x v="13"/>
    <s v="FELE000000000376"/>
    <s v="FELE"/>
    <n v="376"/>
    <x v="73"/>
    <x v="0"/>
    <n v="11"/>
    <n v="2023"/>
    <n v="2"/>
    <m/>
    <n v="2305010000"/>
    <s v="2023/02"/>
    <n v="1910487730"/>
    <n v="230419185525"/>
    <s v="Transferencia"/>
    <n v="1120100201"/>
    <s v="Colpatria CA 3087-00054-7 EPS CH EM Ingr Plan Comp"/>
    <s v="Colpatria 054-7"/>
    <s v="Evento"/>
    <s v="D"/>
    <s v="CC"/>
  </r>
  <r>
    <n v="2023"/>
    <s v="Abril"/>
    <n v="9031886736"/>
    <n v="31886736"/>
    <s v="NARANJO VERGARA MARIA MERCEDES"/>
    <x v="0"/>
    <s v="Pagos Planes"/>
    <n v="1910620877"/>
    <x v="11"/>
    <n v="-144970"/>
    <d v="2023-04-19T00:00:00"/>
    <d v="2023-03-07T00:00:00"/>
    <x v="9"/>
    <s v="FELE000000000384"/>
    <s v="FELE"/>
    <n v="384"/>
    <x v="74"/>
    <x v="0"/>
    <n v="11"/>
    <n v="2023"/>
    <n v="4"/>
    <m/>
    <n v="2305010000"/>
    <s v="2023/04"/>
    <n v="1910620877"/>
    <n v="230661927050"/>
    <s v="Transferencia"/>
    <n v="1120101101"/>
    <s v="AV Villas CA 165-00411-0 EPS ND Ing Plan Complemen"/>
    <s v="Villas 411-0"/>
    <s v="Evento"/>
    <s v="D"/>
    <s v="NULL"/>
  </r>
  <r>
    <n v="2023"/>
    <s v="Junio"/>
    <n v="9031886736"/>
    <n v="31886736"/>
    <s v="NARANJO VERGARA MARIA MERCEDES"/>
    <x v="0"/>
    <s v="Pagos Planes"/>
    <n v="1910941958"/>
    <x v="12"/>
    <n v="-170088"/>
    <d v="2023-06-26T00:00:00"/>
    <d v="2023-04-10T00:00:00"/>
    <x v="10"/>
    <s v="FELE000000000395"/>
    <s v="FELE"/>
    <n v="395"/>
    <x v="75"/>
    <x v="0"/>
    <n v="11"/>
    <n v="2023"/>
    <n v="6"/>
    <m/>
    <n v="2305010000"/>
    <s v="2023/06"/>
    <n v="1910941958"/>
    <n v="231000383457"/>
    <s v="Transferencia"/>
    <n v="1120101101"/>
    <s v="AV Villas CA 165-00411-0 EPS ND Ing Plan Complemen"/>
    <s v="Villas 411-0"/>
    <s v="Evento"/>
    <s v="D"/>
    <m/>
  </r>
  <r>
    <n v="2023"/>
    <s v="Agosto"/>
    <n v="9031886736"/>
    <n v="31886736"/>
    <s v="NARANJO VERGARA MARI"/>
    <x v="0"/>
    <s v="Pagos Planes"/>
    <n v="1911080579"/>
    <x v="16"/>
    <n v="-151680"/>
    <d v="2023-07-26T00:00:00"/>
    <d v="2023-06-14T00:00:00"/>
    <x v="14"/>
    <s v="FELE000000000434"/>
    <s v="FELE"/>
    <n v="434"/>
    <x v="76"/>
    <x v="0"/>
    <n v="11"/>
    <n v="2023"/>
    <n v="7"/>
    <m/>
    <n v="2305010000"/>
    <s v="2023/07"/>
    <n v="1911080579"/>
    <n v="231657848222"/>
    <s v="Transferencia"/>
    <n v="1120101101"/>
    <s v="AV Villas CA 165-00411-0 EPS ND Ing Plan Complemen"/>
    <s v="Villas 411-0"/>
    <s v="Evento"/>
    <s v="D"/>
    <m/>
  </r>
  <r>
    <n v="2023"/>
    <s v="Agosto"/>
    <n v="9031886736"/>
    <n v="31886736"/>
    <s v="NARANJO VERGARA MARI"/>
    <x v="0"/>
    <s v="Pagos Planes"/>
    <n v="1911080580"/>
    <x v="16"/>
    <n v="-85202"/>
    <d v="2023-07-26T00:00:00"/>
    <d v="2023-06-14T00:00:00"/>
    <x v="14"/>
    <s v="FELE000000000435"/>
    <s v="FELE"/>
    <n v="435"/>
    <x v="77"/>
    <x v="0"/>
    <n v="11"/>
    <n v="2023"/>
    <n v="7"/>
    <m/>
    <n v="2305010000"/>
    <s v="2023/07"/>
    <n v="1911080580"/>
    <n v="231657848721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4"/>
    <x v="17"/>
    <n v="-136474"/>
    <d v="2023-10-24T00:00:00"/>
    <d v="2023-08-02T00:00:00"/>
    <x v="15"/>
    <s v="FELE466||"/>
    <s v="FELE"/>
    <n v="466"/>
    <x v="78"/>
    <x v="0"/>
    <n v="11"/>
    <n v="2023"/>
    <n v="10"/>
    <m/>
    <n v="2305010000"/>
    <s v="2023/10"/>
    <n v="1911363764"/>
    <s v="P5005367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4"/>
    <x v="17"/>
    <n v="-90126"/>
    <d v="2023-10-24T00:00:00"/>
    <d v="2023-08-02T00:00:00"/>
    <x v="15"/>
    <s v="FELE466||"/>
    <s v="FELE"/>
    <n v="466"/>
    <x v="78"/>
    <x v="0"/>
    <n v="11"/>
    <n v="2023"/>
    <n v="10"/>
    <m/>
    <n v="2305010000"/>
    <s v="2023/10"/>
    <n v="1911363764"/>
    <s v="P5005367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3"/>
    <x v="17"/>
    <n v="-132650"/>
    <d v="2023-10-24T00:00:00"/>
    <d v="2023-08-02T00:00:00"/>
    <x v="15"/>
    <s v="FELE467||"/>
    <s v="FELE"/>
    <n v="467"/>
    <x v="79"/>
    <x v="0"/>
    <n v="11"/>
    <n v="2023"/>
    <n v="10"/>
    <m/>
    <n v="2305010000"/>
    <s v="2023/10"/>
    <n v="1911363763"/>
    <s v="P5005365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3"/>
    <x v="17"/>
    <n v="-189750"/>
    <d v="2023-10-24T00:00:00"/>
    <d v="2023-08-02T00:00:00"/>
    <x v="15"/>
    <s v="FELE467||"/>
    <s v="FELE"/>
    <n v="467"/>
    <x v="79"/>
    <x v="0"/>
    <n v="11"/>
    <n v="2023"/>
    <n v="10"/>
    <m/>
    <n v="2305010000"/>
    <s v="2023/10"/>
    <n v="1911363763"/>
    <s v="P5005365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5"/>
    <x v="17"/>
    <n v="-136474"/>
    <d v="2023-10-24T00:00:00"/>
    <d v="2023-08-02T00:00:00"/>
    <x v="15"/>
    <s v="FELE468||"/>
    <s v="FELE"/>
    <n v="468"/>
    <x v="80"/>
    <x v="0"/>
    <n v="11"/>
    <n v="2023"/>
    <n v="10"/>
    <m/>
    <n v="2305010000"/>
    <s v="2023/10"/>
    <n v="1911363765"/>
    <s v="P5005405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5"/>
    <x v="17"/>
    <n v="-90126"/>
    <d v="2023-10-24T00:00:00"/>
    <d v="2023-08-02T00:00:00"/>
    <x v="15"/>
    <s v="FELE468||"/>
    <s v="FELE"/>
    <n v="468"/>
    <x v="80"/>
    <x v="0"/>
    <n v="11"/>
    <n v="2023"/>
    <n v="10"/>
    <m/>
    <n v="2305010000"/>
    <s v="2023/10"/>
    <n v="1911363765"/>
    <s v="P5005405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1946"/>
    <x v="18"/>
    <n v="-121674"/>
    <d v="2023-09-30T00:00:00"/>
    <d v="2023-09-01T00:00:00"/>
    <x v="16"/>
    <s v="FELE480||"/>
    <s v="FELE"/>
    <n v="480"/>
    <x v="81"/>
    <x v="0"/>
    <n v="11"/>
    <n v="2023"/>
    <n v="9"/>
    <m/>
    <n v="2305010000"/>
    <s v="2023/09"/>
    <n v="1911361946"/>
    <s v="P5019021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1946"/>
    <x v="18"/>
    <n v="-90126"/>
    <d v="2023-09-30T00:00:00"/>
    <d v="2023-09-01T00:00:00"/>
    <x v="16"/>
    <s v="FELE480||"/>
    <s v="FELE"/>
    <n v="480"/>
    <x v="81"/>
    <x v="0"/>
    <n v="11"/>
    <n v="2023"/>
    <n v="9"/>
    <m/>
    <n v="2305010000"/>
    <s v="2023/09"/>
    <n v="1911361946"/>
    <s v="P5019021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6"/>
    <x v="17"/>
    <n v="-136474"/>
    <d v="2023-10-24T00:00:00"/>
    <d v="2023-09-01T00:00:00"/>
    <x v="15"/>
    <s v="FELE481||"/>
    <s v="FELE"/>
    <n v="481"/>
    <x v="82"/>
    <x v="0"/>
    <n v="11"/>
    <n v="2023"/>
    <n v="10"/>
    <m/>
    <n v="2305010000"/>
    <s v="2023/10"/>
    <n v="1911363766"/>
    <s v="P5019017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3766"/>
    <x v="17"/>
    <n v="-90126"/>
    <d v="2023-10-24T00:00:00"/>
    <d v="2023-09-01T00:00:00"/>
    <x v="15"/>
    <s v="FELE481||"/>
    <s v="FELE"/>
    <n v="481"/>
    <x v="82"/>
    <x v="0"/>
    <n v="11"/>
    <n v="2023"/>
    <n v="10"/>
    <m/>
    <n v="2305010000"/>
    <s v="2023/10"/>
    <n v="1911363766"/>
    <s v="P5019017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1945"/>
    <x v="18"/>
    <n v="-90126"/>
    <d v="2023-09-30T00:00:00"/>
    <d v="2023-09-04T00:00:00"/>
    <x v="16"/>
    <s v="FELE482||"/>
    <s v="FELE"/>
    <n v="482"/>
    <x v="83"/>
    <x v="0"/>
    <n v="11"/>
    <n v="2023"/>
    <n v="9"/>
    <m/>
    <n v="2305010000"/>
    <s v="2023/09"/>
    <n v="1911361945"/>
    <s v="P5019009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1945"/>
    <x v="18"/>
    <n v="-136474"/>
    <d v="2023-09-30T00:00:00"/>
    <d v="2023-09-04T00:00:00"/>
    <x v="16"/>
    <s v="FELE482||"/>
    <s v="FELE"/>
    <n v="482"/>
    <x v="83"/>
    <x v="0"/>
    <n v="11"/>
    <n v="2023"/>
    <n v="9"/>
    <m/>
    <n v="2305010000"/>
    <s v="2023/09"/>
    <n v="1911361945"/>
    <s v="P5019009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1944"/>
    <x v="18"/>
    <n v="-42510"/>
    <d v="2023-09-30T00:00:00"/>
    <d v="2023-09-04T00:00:00"/>
    <x v="16"/>
    <s v="FELE483||"/>
    <s v="FELE"/>
    <n v="483"/>
    <x v="84"/>
    <x v="0"/>
    <n v="11"/>
    <n v="2023"/>
    <n v="9"/>
    <m/>
    <n v="2305010000"/>
    <s v="2023/09"/>
    <n v="1911361944"/>
    <s v="P5019007"/>
    <s v="Transferencia"/>
    <n v="1120101101"/>
    <s v="AV Villas CA 165-00411-0 EPS ND Ing Plan Complemen"/>
    <s v="Villas 411-0"/>
    <s v="Evento"/>
    <s v="D"/>
    <m/>
  </r>
  <r>
    <n v="2023"/>
    <s v="Octubre"/>
    <n v="9031886736"/>
    <n v="31886736"/>
    <s v="NARANJO VERGARA MARI"/>
    <x v="0"/>
    <s v="Pagos Planes"/>
    <n v="1911361944"/>
    <x v="18"/>
    <n v="-43490"/>
    <d v="2023-09-30T00:00:00"/>
    <d v="2023-09-04T00:00:00"/>
    <x v="16"/>
    <s v="FELE483||"/>
    <s v="FELE"/>
    <n v="483"/>
    <x v="84"/>
    <x v="0"/>
    <n v="11"/>
    <n v="2023"/>
    <n v="9"/>
    <m/>
    <n v="2305010000"/>
    <s v="2023/09"/>
    <n v="1911361944"/>
    <s v="P5019007"/>
    <s v="Transferencia"/>
    <n v="1120101101"/>
    <s v="AV Villas CA 165-00411-0 EPS ND Ing Plan Complemen"/>
    <s v="Villas 411-0"/>
    <s v="Evento"/>
    <s v="D"/>
    <m/>
  </r>
  <r>
    <n v="2024"/>
    <s v="Marzo"/>
    <n v="9031886736"/>
    <n v="31886736"/>
    <s v="NARANJO VERGARA MARI"/>
    <x v="0"/>
    <s v="Pagos Planes"/>
    <n v="1911956477"/>
    <x v="19"/>
    <n v="-90126"/>
    <d v="2024-02-26T00:00:00"/>
    <d v="2023-10-02T00:00:00"/>
    <x v="17"/>
    <s v="FELE497||"/>
    <s v="FELE"/>
    <n v="497"/>
    <x v="85"/>
    <x v="0"/>
    <n v="11"/>
    <n v="2024"/>
    <n v="2"/>
    <m/>
    <n v="2305010000"/>
    <s v="2024/02"/>
    <n v="1911956477"/>
    <s v="P5033405-PE"/>
    <s v="Transferencia"/>
    <n v="1120100201"/>
    <s v="Colpatria CA 3087-00054-7 EPS Ing Plan Complem ND"/>
    <s v="Colpatria 054-7"/>
    <s v="Evento"/>
    <s v="D"/>
    <m/>
  </r>
  <r>
    <n v="2024"/>
    <s v="Marzo"/>
    <n v="9031886736"/>
    <n v="31886736"/>
    <s v="NARANJO VERGARA MARI"/>
    <x v="0"/>
    <s v="Pagos Planes"/>
    <n v="1911956476"/>
    <x v="19"/>
    <n v="-43490"/>
    <d v="2024-02-26T00:00:00"/>
    <d v="2023-10-02T00:00:00"/>
    <x v="17"/>
    <s v="FELE498||"/>
    <s v="FELE"/>
    <n v="498"/>
    <x v="86"/>
    <x v="0"/>
    <n v="11"/>
    <n v="2024"/>
    <n v="2"/>
    <m/>
    <n v="2305010000"/>
    <s v="2024/02"/>
    <n v="1911956476"/>
    <s v="P5033237-PE"/>
    <s v="Transferencia"/>
    <n v="1120100201"/>
    <s v="Colpatria CA 3087-00054-7 EPS Ing Plan Complem ND"/>
    <s v="Colpatria 054-7"/>
    <s v="Evento"/>
    <s v="D"/>
    <m/>
  </r>
  <r>
    <n v="2024"/>
    <s v="Marzo"/>
    <n v="9031886736"/>
    <n v="31886736"/>
    <s v="NARANJO VERGARA MARI"/>
    <x v="0"/>
    <s v="Pagos Planes"/>
    <n v="1911956489"/>
    <x v="19"/>
    <n v="-90126"/>
    <d v="2024-02-26T00:00:00"/>
    <d v="2023-11-01T00:00:00"/>
    <x v="17"/>
    <s v="FELE526||"/>
    <s v="FELE"/>
    <n v="526"/>
    <x v="87"/>
    <x v="0"/>
    <n v="11"/>
    <n v="2024"/>
    <n v="2"/>
    <m/>
    <n v="2305010000"/>
    <s v="2024/02"/>
    <n v="1911956489"/>
    <s v="P5037753-PE"/>
    <s v="Transferencia"/>
    <n v="1120100201"/>
    <s v="Colpatria CA 3087-00054-7 EPS Ing Plan Complem ND"/>
    <s v="Colpatria 054-7"/>
    <s v="Evento"/>
    <s v="D"/>
    <m/>
  </r>
  <r>
    <n v="2024"/>
    <s v="Marzo"/>
    <n v="9031886736"/>
    <n v="31886736"/>
    <s v="NARANJO VERGARA MARI"/>
    <x v="0"/>
    <s v="Pagos Planes"/>
    <n v="1911956488"/>
    <x v="19"/>
    <n v="-43490"/>
    <d v="2024-02-26T00:00:00"/>
    <d v="2023-11-01T00:00:00"/>
    <x v="17"/>
    <s v="FELE527||"/>
    <s v="FELE"/>
    <n v="527"/>
    <x v="88"/>
    <x v="0"/>
    <n v="11"/>
    <n v="2024"/>
    <n v="2"/>
    <m/>
    <n v="2305010000"/>
    <s v="2024/02"/>
    <n v="1911956488"/>
    <s v="P5037739-PE"/>
    <s v="Transferencia"/>
    <n v="1120100201"/>
    <s v="Colpatria CA 3087-00054-7 EPS Ing Plan Complem ND"/>
    <s v="Colpatria 054-7"/>
    <s v="Evento"/>
    <s v="D"/>
    <m/>
  </r>
  <r>
    <n v="2024"/>
    <s v="Marzo"/>
    <n v="9031886736"/>
    <n v="31886736"/>
    <s v="NARANJO VERGARA MARI"/>
    <x v="0"/>
    <s v="Pagos Planes"/>
    <n v="1911956547"/>
    <x v="19"/>
    <n v="-130470"/>
    <d v="2024-02-26T00:00:00"/>
    <d v="2023-12-04T00:00:00"/>
    <x v="17"/>
    <s v="FELE535||"/>
    <s v="FELE"/>
    <n v="535"/>
    <x v="89"/>
    <x v="0"/>
    <n v="11"/>
    <n v="2024"/>
    <n v="2"/>
    <m/>
    <n v="2305010000"/>
    <s v="2024/02"/>
    <n v="1911956547"/>
    <s v="P5067879-PE"/>
    <s v="Transferencia"/>
    <n v="1120100201"/>
    <s v="Colpatria CA 3087-00054-7 EPS Ing Plan Complem ND"/>
    <s v="Colpatria 054-7"/>
    <s v="Evento"/>
    <s v="D"/>
    <m/>
  </r>
  <r>
    <n v="2024"/>
    <s v="Marzo"/>
    <n v="9031886736"/>
    <n v="31886736"/>
    <s v="NARANJO VERGARA MARI"/>
    <x v="0"/>
    <s v="Pagos Planes"/>
    <n v="1911956595"/>
    <x v="19"/>
    <n v="-90126"/>
    <d v="2024-02-26T00:00:00"/>
    <d v="2024-02-01T00:00:00"/>
    <x v="17"/>
    <s v="FELE566||"/>
    <s v="FELE"/>
    <n v="566"/>
    <x v="90"/>
    <x v="0"/>
    <n v="11"/>
    <n v="2024"/>
    <n v="2"/>
    <m/>
    <n v="2305010000"/>
    <s v="2024/02"/>
    <n v="1911956595"/>
    <s v="P5106874-PE"/>
    <s v="Transferencia"/>
    <n v="1120100201"/>
    <s v="Colpatria CA 3087-00054-7 EPS Ing Plan Complem ND"/>
    <s v="Colpatria 054-7"/>
    <s v="Evento"/>
    <s v="D"/>
    <m/>
  </r>
  <r>
    <n v="2024"/>
    <s v="Mayo"/>
    <n v="9031886736"/>
    <n v="31886736"/>
    <s v="NARANJO VERGARA MARI"/>
    <x v="0"/>
    <s v="Pagos Planes"/>
    <n v="1912218584"/>
    <x v="20"/>
    <n v="-90126"/>
    <d v="2024-05-21T00:00:00"/>
    <d v="2024-05-10T00:00:00"/>
    <x v="18"/>
    <s v="FELE601||"/>
    <s v="FELE"/>
    <n v="601"/>
    <x v="91"/>
    <x v="0"/>
    <n v="11"/>
    <n v="2024"/>
    <n v="5"/>
    <s v="31886736-FELE601"/>
    <n v="2305010000"/>
    <s v="2024/05"/>
    <n v="1912218584"/>
    <s v="P5161202-PE"/>
    <s v="Transferencia"/>
    <n v="1120100201"/>
    <s v="Colpatria CA 3087-00054-7 EPS Ing Plan Complem ND"/>
    <s v="Colpatria 054-7"/>
    <s v="Evento"/>
    <s v="D"/>
    <m/>
  </r>
  <r>
    <n v="2024"/>
    <s v="Mayo"/>
    <n v="9031886736"/>
    <n v="31886736"/>
    <s v="NARANJO VERGARA MARI"/>
    <x v="0"/>
    <s v="Pagos Planes"/>
    <n v="1912218583"/>
    <x v="20"/>
    <n v="-43490"/>
    <d v="2024-05-21T00:00:00"/>
    <d v="2024-05-14T00:00:00"/>
    <x v="18"/>
    <s v="FELE603||"/>
    <s v="FELE"/>
    <n v="603"/>
    <x v="92"/>
    <x v="0"/>
    <n v="11"/>
    <n v="2024"/>
    <n v="5"/>
    <s v="31886736-FELE603"/>
    <n v="2305010000"/>
    <s v="2024/05"/>
    <n v="1912218583"/>
    <s v="P5161199-PE"/>
    <s v="Transferencia"/>
    <n v="1120100201"/>
    <s v="Colpatria CA 3087-00054-7 EPS Ing Plan Complem ND"/>
    <s v="Colpatria 054-7"/>
    <s v="Evento"/>
    <s v="D"/>
    <m/>
  </r>
  <r>
    <n v="2024"/>
    <s v="Julio"/>
    <n v="9031886736"/>
    <n v="31886736"/>
    <s v="NARANJO VERGARA MARI"/>
    <x v="0"/>
    <s v="Pagos Planes"/>
    <n v="1912451728"/>
    <x v="21"/>
    <n v="-90126"/>
    <d v="2024-06-30T00:00:00"/>
    <d v="2024-06-01T00:00:00"/>
    <x v="19"/>
    <s v="FELE605||"/>
    <s v="FELE"/>
    <n v="605"/>
    <x v="93"/>
    <x v="0"/>
    <n v="11"/>
    <n v="2024"/>
    <n v="6"/>
    <m/>
    <n v="2305010000"/>
    <s v="2024/06"/>
    <n v="1912451728"/>
    <s v="P5173165-PE"/>
    <s v="Transferencia"/>
    <n v="1120101101"/>
    <s v="AV Villas CA 165-00411-0 EPS ND Ing Plan Complemen"/>
    <s v="Villas 411-0"/>
    <s v="Evento"/>
    <s v="D"/>
    <m/>
  </r>
  <r>
    <n v="2024"/>
    <s v="Julio"/>
    <n v="9031886736"/>
    <n v="31886736"/>
    <s v="NARANJO VERGARA MARI"/>
    <x v="0"/>
    <s v="Pagos Planes"/>
    <n v="1912451729"/>
    <x v="21"/>
    <n v="-90126"/>
    <d v="2024-06-30T00:00:00"/>
    <d v="2024-06-01T00:00:00"/>
    <x v="19"/>
    <s v="FELE606||"/>
    <s v="FELE"/>
    <n v="606"/>
    <x v="94"/>
    <x v="0"/>
    <n v="11"/>
    <n v="2024"/>
    <n v="6"/>
    <m/>
    <n v="2305010000"/>
    <s v="2024/06"/>
    <n v="1912451729"/>
    <s v="P5173167-PE"/>
    <s v="Transferencia"/>
    <n v="1120101101"/>
    <s v="AV Villas CA 165-00411-0 EPS ND Ing Plan Complemen"/>
    <s v="Villas 411-0"/>
    <s v="Evento"/>
    <s v="D"/>
    <m/>
  </r>
  <r>
    <n v="2024"/>
    <s v="Noviembre"/>
    <n v="9031886736"/>
    <n v="31886736"/>
    <s v="NARANJO VERGARA MARI"/>
    <x v="0"/>
    <s v="Pagos Planes"/>
    <n v="1913051759"/>
    <x v="22"/>
    <n v="-90126"/>
    <d v="2024-11-25T00:00:00"/>
    <d v="2024-08-01T00:00:00"/>
    <x v="20"/>
    <s v="FELE634||"/>
    <s v="FELE"/>
    <n v="634"/>
    <x v="95"/>
    <x v="0"/>
    <n v="11"/>
    <n v="2024"/>
    <n v="11"/>
    <m/>
    <n v="2305010000"/>
    <s v="2024/11"/>
    <n v="1913051759"/>
    <s v="P5220461-PE"/>
    <s v="Transferencia"/>
    <n v="1120101101"/>
    <s v="AV Villas CA 165-00411-0 EPS ND Ing Plan Complemen"/>
    <s v="Villas 411-0"/>
    <s v="Evento"/>
    <s v="D"/>
    <s v="N"/>
  </r>
  <r>
    <n v="2024"/>
    <s v="Noviembre"/>
    <n v="9031886736"/>
    <n v="31886736"/>
    <s v="NARANJO VERGARA MARI"/>
    <x v="0"/>
    <s v="Pagos Planes"/>
    <n v="1913051758"/>
    <x v="22"/>
    <n v="-90126"/>
    <d v="2024-11-25T00:00:00"/>
    <d v="2024-08-01T00:00:00"/>
    <x v="20"/>
    <s v="FELE635||"/>
    <s v="FELE"/>
    <n v="635"/>
    <x v="96"/>
    <x v="0"/>
    <n v="11"/>
    <n v="2024"/>
    <n v="11"/>
    <m/>
    <n v="2305010000"/>
    <s v="2024/11"/>
    <n v="1913051758"/>
    <s v="P5220460-PE"/>
    <s v="Transferencia"/>
    <n v="1120101101"/>
    <s v="AV Villas CA 165-00411-0 EPS ND Ing Plan Complemen"/>
    <s v="Villas 411-0"/>
    <s v="Evento"/>
    <s v="D"/>
    <s v="N"/>
  </r>
  <r>
    <n v="2024"/>
    <s v="Noviembre"/>
    <n v="9031886736"/>
    <n v="31886736"/>
    <s v="NARANJO VERGARA MARI"/>
    <x v="0"/>
    <s v="Pagos Planes"/>
    <n v="1913051755"/>
    <x v="22"/>
    <n v="-59280"/>
    <d v="2024-11-25T00:00:00"/>
    <d v="2024-08-01T00:00:00"/>
    <x v="20"/>
    <s v="FELE637||"/>
    <s v="FELE"/>
    <n v="637"/>
    <x v="97"/>
    <x v="0"/>
    <n v="11"/>
    <n v="2024"/>
    <n v="11"/>
    <m/>
    <n v="2305010000"/>
    <s v="2024/11"/>
    <n v="1913051755"/>
    <s v="P5220443-PE"/>
    <s v="Transferencia"/>
    <n v="1120101101"/>
    <s v="AV Villas CA 165-00411-0 EPS ND Ing Plan Complemen"/>
    <s v="Villas 411-0"/>
    <s v="Evento"/>
    <s v="D"/>
    <s v="N"/>
  </r>
  <r>
    <n v="2024"/>
    <s v="Noviembre"/>
    <n v="9031886736"/>
    <n v="31886736"/>
    <s v="NARANJO VERGARA MARI"/>
    <x v="0"/>
    <s v="Pagos Planes"/>
    <n v="1913051757"/>
    <x v="22"/>
    <n v="-90126"/>
    <d v="2024-11-25T00:00:00"/>
    <d v="2024-09-02T00:00:00"/>
    <x v="20"/>
    <s v="FELE644||"/>
    <s v="FELE"/>
    <n v="644"/>
    <x v="98"/>
    <x v="0"/>
    <n v="11"/>
    <n v="2024"/>
    <n v="11"/>
    <m/>
    <n v="2305010000"/>
    <s v="2024/11"/>
    <n v="1913051757"/>
    <s v="P5220458-PE"/>
    <s v="Transferencia"/>
    <n v="1120101101"/>
    <s v="AV Villas CA 165-00411-0 EPS ND Ing Plan Complemen"/>
    <s v="Villas 411-0"/>
    <s v="Evento"/>
    <s v="D"/>
    <s v="N"/>
  </r>
  <r>
    <n v="2024"/>
    <s v="Noviembre"/>
    <n v="9031886736"/>
    <n v="31886736"/>
    <s v="NARANJO VERGARA MARI"/>
    <x v="0"/>
    <s v="Pagos Planes"/>
    <n v="1913051756"/>
    <x v="22"/>
    <n v="-90126"/>
    <d v="2024-11-25T00:00:00"/>
    <d v="2024-09-02T00:00:00"/>
    <x v="20"/>
    <s v="FELE645||"/>
    <s v="FELE"/>
    <n v="645"/>
    <x v="99"/>
    <x v="0"/>
    <n v="11"/>
    <n v="2024"/>
    <n v="11"/>
    <m/>
    <n v="2305010000"/>
    <s v="2024/11"/>
    <n v="1913051756"/>
    <s v="P5220457-PE"/>
    <s v="Transferencia"/>
    <n v="1120101101"/>
    <s v="AV Villas CA 165-00411-0 EPS ND Ing Plan Complemen"/>
    <s v="Villas 411-0"/>
    <s v="Evento"/>
    <s v="D"/>
    <s v="N"/>
  </r>
  <r>
    <n v="2024"/>
    <s v="Noviembre"/>
    <n v="9031886736"/>
    <n v="31886736"/>
    <s v="NARANJO VERGARA MARI"/>
    <x v="0"/>
    <s v="Pagos Planes"/>
    <n v="1913051833"/>
    <x v="22"/>
    <n v="-43490"/>
    <d v="2024-11-25T00:00:00"/>
    <d v="2024-10-09T00:00:00"/>
    <x v="20"/>
    <s v="FELE666||"/>
    <s v="FELE"/>
    <n v="666"/>
    <x v="100"/>
    <x v="0"/>
    <n v="11"/>
    <n v="2024"/>
    <n v="11"/>
    <m/>
    <n v="2305010000"/>
    <s v="2024/11"/>
    <n v="1913051833"/>
    <s v="P5233380-PE"/>
    <s v="Transferencia"/>
    <n v="1120101101"/>
    <s v="AV Villas CA 165-00411-0 EPS ND Ing Plan Complemen"/>
    <s v="Villas 411-0"/>
    <s v="Evento"/>
    <s v="D"/>
    <s v="N"/>
  </r>
  <r>
    <n v="2024"/>
    <s v="Noviembre"/>
    <n v="9031886736"/>
    <n v="31886736"/>
    <s v="NARANJO VERGARA MARI"/>
    <x v="0"/>
    <s v="Pagos Planes"/>
    <n v="1913052712"/>
    <x v="22"/>
    <n v="-162050"/>
    <d v="2024-11-25T00:00:00"/>
    <d v="2024-11-05T00:00:00"/>
    <x v="20"/>
    <s v="FELE675||"/>
    <s v="FELE"/>
    <n v="675"/>
    <x v="101"/>
    <x v="0"/>
    <n v="11"/>
    <n v="2024"/>
    <n v="11"/>
    <m/>
    <n v="2305010000"/>
    <s v="2024/11"/>
    <n v="1913052712"/>
    <s v="P5260630-PE"/>
    <s v="Transferencia"/>
    <n v="1120101101"/>
    <s v="AV Villas CA 165-00411-0 EPS ND Ing Plan Complemen"/>
    <s v="Villas 411-0"/>
    <s v="Evento"/>
    <s v="D"/>
    <s v="N"/>
  </r>
  <r>
    <n v="2022"/>
    <s v="Enero"/>
    <n v="9031886736"/>
    <n v="31886736"/>
    <s v="NARANJO VERGARA MARIA MERCEDES"/>
    <x v="6"/>
    <s v="Pagos pos"/>
    <n v="4800051063"/>
    <x v="6"/>
    <n v="-73441"/>
    <d v="2021-10-31T00:00:00"/>
    <d v="2021-10-31T00:00:00"/>
    <x v="4"/>
    <s v="FELE000000000101"/>
    <s v="FELE"/>
    <n v="101"/>
    <x v="49"/>
    <x v="0"/>
    <n v="11"/>
    <n v="2021"/>
    <n v="10"/>
    <m/>
    <n v="2305010000"/>
    <s v="2021/10"/>
    <n v="1221803171"/>
    <n v="2998669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1"/>
    <s v="Pagos pos"/>
    <n v="1221803168"/>
    <x v="6"/>
    <n v="-1737000"/>
    <d v="2021-10-19T00:00:00"/>
    <d v="2021-06-10T00:00:00"/>
    <x v="4"/>
    <s v="FELE000000000104"/>
    <s v="FELE"/>
    <n v="104"/>
    <x v="102"/>
    <x v="0"/>
    <n v="11"/>
    <n v="2021"/>
    <n v="10"/>
    <m/>
    <n v="2305010000"/>
    <s v="2021/10"/>
    <n v="1221803168"/>
    <n v="2998665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1"/>
    <s v="Pagos pos"/>
    <n v="1221803169"/>
    <x v="6"/>
    <n v="-172700"/>
    <d v="2021-10-19T00:00:00"/>
    <d v="2021-06-10T00:00:00"/>
    <x v="4"/>
    <s v="FELE000000000111"/>
    <s v="FELE"/>
    <n v="111"/>
    <x v="103"/>
    <x v="0"/>
    <n v="11"/>
    <n v="2021"/>
    <n v="10"/>
    <m/>
    <n v="2305010000"/>
    <s v="2021/10"/>
    <n v="1221803169"/>
    <n v="2998667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6"/>
    <s v="Pagos pos"/>
    <n v="4800051814"/>
    <x v="6"/>
    <n v="-139254"/>
    <d v="2021-11-30T00:00:00"/>
    <d v="2021-11-30T00:00:00"/>
    <x v="4"/>
    <s v="FELE000000000112"/>
    <s v="FELE"/>
    <n v="112"/>
    <x v="104"/>
    <x v="0"/>
    <n v="11"/>
    <n v="2021"/>
    <n v="11"/>
    <m/>
    <n v="2305010000"/>
    <s v="2021/11"/>
    <n v="1221803170"/>
    <n v="2998668"/>
    <s v="Transferencia"/>
    <n v="1110201701"/>
    <s v="Av Villas CC 16500480-5 EPS Cuenta de pagos CH EM"/>
    <s v="Villas 480-5"/>
    <s v="Evento"/>
    <s v="D"/>
    <m/>
  </r>
  <r>
    <n v="2022"/>
    <s v="Enero"/>
    <n v="9031886736"/>
    <n v="31886736"/>
    <s v="NARANJO VERGARA MARIA MERCEDES"/>
    <x v="1"/>
    <s v="Pagos pos"/>
    <n v="1221839116"/>
    <x v="6"/>
    <n v="-2599600"/>
    <d v="2021-11-19T00:00:00"/>
    <d v="2021-07-06T00:00:00"/>
    <x v="4"/>
    <s v="FELE000000000116"/>
    <s v="FELE"/>
    <n v="116"/>
    <x v="105"/>
    <x v="0"/>
    <n v="11"/>
    <n v="2021"/>
    <n v="11"/>
    <m/>
    <n v="2305010000"/>
    <s v="2021/11"/>
    <n v="1221839116"/>
    <n v="3016653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6"/>
    <s v="Pagos pos"/>
    <n v="4800052937"/>
    <x v="8"/>
    <n v="-5035"/>
    <d v="2022-01-31T00:00:00"/>
    <d v="2022-01-31T00:00:00"/>
    <x v="6"/>
    <s v="FELE000000000140"/>
    <s v="FELE"/>
    <n v="140"/>
    <x v="51"/>
    <x v="0"/>
    <n v="11"/>
    <n v="2022"/>
    <n v="1"/>
    <m/>
    <n v="2305010000"/>
    <s v="2022/01"/>
    <n v="1221869877"/>
    <n v="3086583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6"/>
    <s v="Pagos pos"/>
    <n v="4800053685"/>
    <x v="8"/>
    <n v="-22780"/>
    <d v="2022-02-28T00:00:00"/>
    <d v="2022-02-28T00:00:00"/>
    <x v="6"/>
    <s v="FELE000000000142"/>
    <s v="FELE"/>
    <n v="142"/>
    <x v="52"/>
    <x v="0"/>
    <n v="11"/>
    <n v="2022"/>
    <n v="2"/>
    <m/>
    <n v="2305010000"/>
    <s v="2022/02"/>
    <n v="1221869878"/>
    <n v="3086584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1"/>
    <s v="Pagos pos"/>
    <n v="1221869879"/>
    <x v="8"/>
    <n v="-829350"/>
    <d v="2022-01-17T00:00:00"/>
    <d v="2021-09-21T00:00:00"/>
    <x v="6"/>
    <s v="FELE000000000143"/>
    <s v="FELE"/>
    <n v="143"/>
    <x v="106"/>
    <x v="0"/>
    <n v="11"/>
    <n v="2022"/>
    <n v="1"/>
    <m/>
    <n v="2305010000"/>
    <s v="2022/01"/>
    <n v="1221869879"/>
    <n v="3086585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6"/>
    <s v="Pagos pos"/>
    <n v="4800052459"/>
    <x v="8"/>
    <n v="-29688"/>
    <d v="2021-12-30T00:00:00"/>
    <d v="2021-12-30T00:00:00"/>
    <x v="6"/>
    <s v="FELE000000000154"/>
    <s v="FELE"/>
    <n v="154"/>
    <x v="53"/>
    <x v="0"/>
    <n v="11"/>
    <n v="2021"/>
    <n v="12"/>
    <m/>
    <n v="2305010000"/>
    <s v="2021/12"/>
    <n v="1221852528"/>
    <n v="3063413"/>
    <s v="Transferencia"/>
    <n v="1110201701"/>
    <s v="Av Villas CC 16500480-5 EPS Cuenta de pagos CH EM"/>
    <s v="Villas 480-5"/>
    <s v="Evento"/>
    <s v="D"/>
    <m/>
  </r>
  <r>
    <n v="2022"/>
    <s v="Julio"/>
    <n v="9031886736"/>
    <n v="31886736"/>
    <s v="NARANJO VERGARA MARIA MERCEDES"/>
    <x v="7"/>
    <s v="Pagos pos"/>
    <n v="1909614854"/>
    <x v="23"/>
    <n v="-72000"/>
    <d v="2022-07-28T00:00:00"/>
    <d v="2022-04-19T00:00:00"/>
    <x v="21"/>
    <s v="FELE000000000161A"/>
    <s v="FELE"/>
    <n v="161"/>
    <x v="55"/>
    <x v="0"/>
    <n v="11"/>
    <n v="2022"/>
    <n v="7"/>
    <m/>
    <n v="2305010000"/>
    <s v="2022/07"/>
    <n v="1909614854"/>
    <n v="966559578200"/>
    <s v="Transferencia"/>
    <n v="1110201701"/>
    <s v="Avvillas 16500480-5 EPS-Cuenta de pagos-CH.EM"/>
    <s v="Villas 480-5"/>
    <s v="Evento"/>
    <s v="D"/>
    <s v="NULL"/>
  </r>
  <r>
    <n v="2022"/>
    <s v="Abril"/>
    <n v="9031886736"/>
    <n v="31886736"/>
    <s v="NARANJO VERGARA MARIA MERCEDES"/>
    <x v="1"/>
    <s v="Pagos pos"/>
    <n v="1221852527"/>
    <x v="8"/>
    <n v="-2645706"/>
    <d v="2021-12-17T00:00:00"/>
    <d v="2021-09-10T00:00:00"/>
    <x v="6"/>
    <s v="FELE000000000161"/>
    <s v="FELE"/>
    <n v="161"/>
    <x v="55"/>
    <x v="0"/>
    <n v="11"/>
    <n v="2021"/>
    <n v="12"/>
    <m/>
    <n v="2305010000"/>
    <s v="2021/12"/>
    <n v="1221852527"/>
    <n v="3063412"/>
    <s v="Transferencia"/>
    <n v="1110201701"/>
    <s v="Av Villas CC 16500480-5 EPS Cuenta de pagos CH EM"/>
    <s v="Villas 480-5"/>
    <s v="Evento"/>
    <s v="D"/>
    <m/>
  </r>
  <r>
    <n v="2023"/>
    <s v="Abril"/>
    <n v="9031886736"/>
    <n v="31886736"/>
    <s v="NARANJO VERGARA MARIA MERCEDES"/>
    <x v="1"/>
    <s v="Pagos pos"/>
    <n v="1222243073"/>
    <x v="24"/>
    <n v="-3837700"/>
    <d v="2023-04-19T00:00:00"/>
    <d v="2023-03-01T00:00:00"/>
    <x v="9"/>
    <s v="FELE000000000167"/>
    <s v="FELE"/>
    <n v="167"/>
    <x v="107"/>
    <x v="0"/>
    <n v="11"/>
    <n v="2023"/>
    <n v="4"/>
    <m/>
    <n v="2305010000"/>
    <s v="2023/04"/>
    <n v="1222243073"/>
    <n v="230606518177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74"/>
    <x v="24"/>
    <n v="-56354"/>
    <d v="2023-04-19T00:00:00"/>
    <d v="2023-03-01T00:00:00"/>
    <x v="9"/>
    <s v="FELE000000000172"/>
    <s v="FELE"/>
    <n v="172"/>
    <x v="56"/>
    <x v="0"/>
    <n v="11"/>
    <n v="2023"/>
    <n v="4"/>
    <m/>
    <n v="2305010000"/>
    <s v="2023/04"/>
    <n v="1222243074"/>
    <n v="230606549983"/>
    <s v="Transferencia"/>
    <n v="1110201701"/>
    <s v="Av Villas CC 16500480-5 EPS Cuenta de pagos CH EM"/>
    <s v="Villas 480-5"/>
    <s v="Evento"/>
    <s v="D"/>
    <s v="NULL"/>
  </r>
  <r>
    <n v="2022"/>
    <s v="Abril"/>
    <n v="9031886736"/>
    <n v="31886736"/>
    <s v="NARANJO VERGARA MARIA MERCEDES"/>
    <x v="1"/>
    <s v="Pagos pos"/>
    <n v="1221934463"/>
    <x v="8"/>
    <n v="-81588"/>
    <d v="2022-04-13T00:00:00"/>
    <d v="2021-11-20T00:00:00"/>
    <x v="6"/>
    <s v="FELE000000000178"/>
    <s v="FELE"/>
    <n v="178"/>
    <x v="108"/>
    <x v="0"/>
    <n v="11"/>
    <n v="2022"/>
    <n v="4"/>
    <m/>
    <n v="2305010000"/>
    <s v="2022/04"/>
    <n v="1221934463"/>
    <n v="213247371108"/>
    <s v="Transferencia"/>
    <n v="1110201701"/>
    <s v="Av Villas CC 16500480-5 EPS Cuenta de pagos CH EM"/>
    <s v="Villas 480-5"/>
    <s v="Evento"/>
    <s v="D"/>
    <m/>
  </r>
  <r>
    <n v="2022"/>
    <s v="Mayo"/>
    <n v="9031886736"/>
    <n v="31886736"/>
    <s v="NARANJO VERGARA MARIA MERCEDES"/>
    <x v="6"/>
    <s v="Pagos pos"/>
    <n v="4800054443"/>
    <x v="25"/>
    <n v="-93712"/>
    <d v="2022-04-26T00:00:00"/>
    <d v="2022-04-26T00:00:00"/>
    <x v="22"/>
    <s v="FELE000000000178"/>
    <s v="FELE"/>
    <n v="178"/>
    <x v="108"/>
    <x v="0"/>
    <n v="11"/>
    <n v="2022"/>
    <n v="4"/>
    <m/>
    <n v="2305010000"/>
    <s v="2022/04"/>
    <n v="1909142680"/>
    <n v="213247371108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1"/>
    <s v="Pagos pos"/>
    <n v="1221934464"/>
    <x v="8"/>
    <n v="-172700"/>
    <d v="2022-04-13T00:00:00"/>
    <d v="2021-11-20T00:00:00"/>
    <x v="6"/>
    <s v="FELE000000000181"/>
    <s v="FELE"/>
    <n v="181"/>
    <x v="109"/>
    <x v="0"/>
    <n v="11"/>
    <n v="2022"/>
    <n v="4"/>
    <m/>
    <n v="2305010000"/>
    <s v="2022/04"/>
    <n v="1221934464"/>
    <n v="213247376758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1"/>
    <s v="Pagos pos"/>
    <n v="1221934466"/>
    <x v="8"/>
    <n v="-2332500"/>
    <d v="2022-04-13T00:00:00"/>
    <d v="2021-11-20T00:00:00"/>
    <x v="6"/>
    <s v="FELE000000000182"/>
    <s v="FELE"/>
    <n v="182"/>
    <x v="110"/>
    <x v="0"/>
    <n v="11"/>
    <n v="2022"/>
    <n v="4"/>
    <m/>
    <n v="2305010000"/>
    <s v="2022/04"/>
    <n v="1221934466"/>
    <n v="213247377912"/>
    <s v="Transferencia"/>
    <n v="1110201701"/>
    <s v="Av Villas CC 16500480-5 EPS Cuenta de pagos CH EM"/>
    <s v="Villas 480-5"/>
    <s v="Evento"/>
    <s v="D"/>
    <m/>
  </r>
  <r>
    <n v="2023"/>
    <s v="Abril"/>
    <n v="9031886736"/>
    <n v="31886736"/>
    <s v="NARANJO VERGARA MARIA MERCEDES"/>
    <x v="1"/>
    <s v="Pagos pos"/>
    <n v="1222243075"/>
    <x v="24"/>
    <n v="-81888"/>
    <d v="2023-04-19T00:00:00"/>
    <d v="2023-03-01T00:00:00"/>
    <x v="9"/>
    <s v="FELE000000000190"/>
    <s v="FELE"/>
    <n v="190"/>
    <x v="57"/>
    <x v="0"/>
    <n v="11"/>
    <n v="2023"/>
    <n v="4"/>
    <m/>
    <n v="2305010000"/>
    <s v="2023/04"/>
    <n v="1222243075"/>
    <n v="230606551617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76"/>
    <x v="24"/>
    <n v="-2624000"/>
    <d v="2023-04-19T00:00:00"/>
    <d v="2023-03-01T00:00:00"/>
    <x v="9"/>
    <s v="FELE000000000193"/>
    <s v="FELE"/>
    <n v="193"/>
    <x v="111"/>
    <x v="0"/>
    <n v="11"/>
    <n v="2023"/>
    <n v="4"/>
    <m/>
    <n v="2305010000"/>
    <s v="2023/04"/>
    <n v="1222243076"/>
    <n v="230606553457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77"/>
    <x v="24"/>
    <n v="-85815"/>
    <d v="2023-04-19T00:00:00"/>
    <d v="2023-03-01T00:00:00"/>
    <x v="9"/>
    <s v="FELE000000000195"/>
    <s v="FELE"/>
    <n v="195"/>
    <x v="58"/>
    <x v="0"/>
    <n v="11"/>
    <n v="2023"/>
    <n v="4"/>
    <m/>
    <n v="2305010000"/>
    <s v="2023/04"/>
    <n v="1222243077"/>
    <n v="230606554667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78"/>
    <x v="24"/>
    <n v="-1637000"/>
    <d v="2023-04-19T00:00:00"/>
    <d v="2023-03-01T00:00:00"/>
    <x v="9"/>
    <s v="FELE000000000197"/>
    <s v="FELE"/>
    <n v="197"/>
    <x v="112"/>
    <x v="0"/>
    <n v="11"/>
    <n v="2023"/>
    <n v="4"/>
    <m/>
    <n v="2305010000"/>
    <s v="2023/04"/>
    <n v="1222243078"/>
    <n v="230606556159"/>
    <s v="Transferencia"/>
    <n v="1110201701"/>
    <s v="Av Villas CC 16500480-5 EPS Cuenta de pagos CH EM"/>
    <s v="Villas 480-5"/>
    <s v="Evento"/>
    <s v="D"/>
    <s v="NULL"/>
  </r>
  <r>
    <n v="2023"/>
    <s v="Marzo"/>
    <n v="9031886736"/>
    <n v="31886736"/>
    <s v="NARANJO VERGARA MARIA MERCEDES"/>
    <x v="6"/>
    <s v="Pagos pos"/>
    <n v="4800059188"/>
    <x v="26"/>
    <n v="-247200"/>
    <d v="2023-03-23T00:00:00"/>
    <d v="2023-03-23T00:00:00"/>
    <x v="13"/>
    <s v="FELE000000000203"/>
    <s v="FELE"/>
    <n v="203"/>
    <x v="113"/>
    <x v="0"/>
    <n v="11"/>
    <n v="2023"/>
    <n v="3"/>
    <m/>
    <n v="2305010000"/>
    <s v="2023/03"/>
    <n v="1222234057"/>
    <n v="230606422548"/>
    <s v="Transferencia"/>
    <n v="1120150501"/>
    <s v="Colpatria CA 050-200363-6 EPS CH EM Recau R.Subsid"/>
    <s v="Colpatria 363-6"/>
    <s v="Evento"/>
    <s v="D"/>
    <s v="CC"/>
  </r>
  <r>
    <n v="2023"/>
    <s v="Abril"/>
    <n v="9031886736"/>
    <n v="31886736"/>
    <s v="NARANJO VERGARA MARIA MERCEDES"/>
    <x v="1"/>
    <s v="Pagos pos"/>
    <n v="1222243080"/>
    <x v="24"/>
    <n v="-49894"/>
    <d v="2023-04-19T00:00:00"/>
    <d v="2023-03-01T00:00:00"/>
    <x v="9"/>
    <s v="FELE000000000204"/>
    <s v="FELE"/>
    <n v="204"/>
    <x v="59"/>
    <x v="0"/>
    <n v="11"/>
    <n v="2023"/>
    <n v="4"/>
    <m/>
    <n v="2305010000"/>
    <s v="2023/04"/>
    <n v="1222243080"/>
    <n v="230606558839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81"/>
    <x v="24"/>
    <n v="-372240"/>
    <d v="2023-04-19T00:00:00"/>
    <d v="2023-03-01T00:00:00"/>
    <x v="9"/>
    <s v="FELE000000000205"/>
    <s v="FELE"/>
    <n v="205"/>
    <x v="60"/>
    <x v="0"/>
    <n v="11"/>
    <n v="2023"/>
    <n v="4"/>
    <m/>
    <n v="2305010000"/>
    <s v="2023/04"/>
    <n v="1222243081"/>
    <n v="230606560041"/>
    <s v="Transferencia"/>
    <n v="1110201701"/>
    <s v="Av Villas CC 16500480-5 EPS Cuenta de pagos CH EM"/>
    <s v="Villas 480-5"/>
    <s v="Evento"/>
    <s v="D"/>
    <s v="NULL"/>
  </r>
  <r>
    <n v="2023"/>
    <s v="Junio"/>
    <n v="9031886736"/>
    <n v="31886736"/>
    <s v="NARANJO VERGARA MARIA MERCEDES"/>
    <x v="1"/>
    <s v="Pagos pos"/>
    <n v="1222275195"/>
    <x v="27"/>
    <n v="-915000"/>
    <d v="2023-06-26T00:00:00"/>
    <d v="2023-05-19T00:00:00"/>
    <x v="23"/>
    <s v="FELE000000000206"/>
    <s v="FELE"/>
    <n v="206"/>
    <x v="114"/>
    <x v="0"/>
    <n v="11"/>
    <n v="2023"/>
    <n v="6"/>
    <m/>
    <n v="2305010000"/>
    <s v="2023/06"/>
    <n v="1222275195"/>
    <n v="231394000000"/>
    <s v="Transferencia"/>
    <n v="1110201701"/>
    <s v="Av Villas CC 16500480-5 EPS Cuenta de pagos CH EM"/>
    <s v="Villas 480-5"/>
    <s v="Evento"/>
    <s v="D"/>
    <m/>
  </r>
  <r>
    <n v="2023"/>
    <s v="Abril"/>
    <n v="9031886736"/>
    <n v="31886736"/>
    <s v="NARANJO VERGARA MARIA MERCEDES"/>
    <x v="1"/>
    <s v="Pagos pos"/>
    <n v="1222243082"/>
    <x v="24"/>
    <n v="-181500"/>
    <d v="2023-04-19T00:00:00"/>
    <d v="2023-03-01T00:00:00"/>
    <x v="9"/>
    <s v="FELE000000000207"/>
    <s v="FELE"/>
    <n v="207"/>
    <x v="115"/>
    <x v="0"/>
    <n v="11"/>
    <n v="2023"/>
    <n v="4"/>
    <m/>
    <n v="2305010000"/>
    <s v="2023/04"/>
    <n v="1222243082"/>
    <n v="230606561588"/>
    <s v="Transferencia"/>
    <n v="1110201701"/>
    <s v="Av Villas CC 16500480-5 EPS Cuenta de pagos CH 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003"/>
    <x v="23"/>
    <n v="-4158000"/>
    <d v="2022-07-28T00:00:00"/>
    <d v="2022-03-09T00:00:00"/>
    <x v="21"/>
    <s v="FELE000000000214"/>
    <s v="FELE"/>
    <n v="214"/>
    <x v="116"/>
    <x v="0"/>
    <n v="11"/>
    <n v="2022"/>
    <n v="7"/>
    <m/>
    <n v="2305010000"/>
    <s v="2022/07"/>
    <n v="1222060003"/>
    <n v="220682336365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004"/>
    <x v="23"/>
    <n v="-164800"/>
    <d v="2022-07-28T00:00:00"/>
    <d v="2022-03-09T00:00:00"/>
    <x v="21"/>
    <s v="FELE000000000215"/>
    <s v="FELE"/>
    <n v="215"/>
    <x v="117"/>
    <x v="0"/>
    <n v="11"/>
    <n v="2022"/>
    <n v="7"/>
    <m/>
    <n v="2305010000"/>
    <s v="2022/07"/>
    <n v="1222060004"/>
    <n v="220682337643"/>
    <s v="Transferencia"/>
    <n v="1110201701"/>
    <s v="Avvillas 16500480-5 EPS-Cuenta de pagos-CH.EM"/>
    <s v="Villas 480-5"/>
    <s v="Evento"/>
    <s v="D"/>
    <s v="NULL"/>
  </r>
  <r>
    <n v="2022"/>
    <s v="Abril"/>
    <n v="9031886736"/>
    <n v="31886736"/>
    <s v="NARANJO VERGARA MARIA MERCEDES"/>
    <x v="6"/>
    <s v="Pagos pos"/>
    <n v="4800054318"/>
    <x v="8"/>
    <n v="-445000"/>
    <d v="2022-03-31T00:00:00"/>
    <d v="2022-03-31T00:00:00"/>
    <x v="6"/>
    <s v="FELE000000000216"/>
    <s v="FELE"/>
    <n v="216"/>
    <x v="118"/>
    <x v="0"/>
    <n v="11"/>
    <n v="2022"/>
    <n v="3"/>
    <m/>
    <n v="2305010000"/>
    <s v="2022/03"/>
    <n v="1221932270"/>
    <n v="220682345976"/>
    <s v="Transferencia"/>
    <n v="1110201701"/>
    <s v="Av Villas CC 16500480-5 EPS Cuenta de pagos CH EM"/>
    <s v="Villas 480-5"/>
    <s v="Evento"/>
    <s v="D"/>
    <m/>
  </r>
  <r>
    <n v="2022"/>
    <s v="Julio"/>
    <n v="9031886736"/>
    <n v="31886736"/>
    <s v="NARANJO VERGARA MARIA MERCEDES"/>
    <x v="1"/>
    <s v="Pagos pos"/>
    <n v="1222060005"/>
    <x v="23"/>
    <n v="-98568"/>
    <d v="2022-07-28T00:00:00"/>
    <d v="2022-03-09T00:00:00"/>
    <x v="21"/>
    <s v="FELE000000000217"/>
    <s v="FELE"/>
    <n v="217"/>
    <x v="61"/>
    <x v="0"/>
    <n v="11"/>
    <n v="2022"/>
    <n v="7"/>
    <m/>
    <n v="2305010000"/>
    <s v="2022/07"/>
    <n v="1222060005"/>
    <n v="220682338471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006"/>
    <x v="23"/>
    <n v="-10340"/>
    <d v="2022-07-28T00:00:00"/>
    <d v="2022-03-09T00:00:00"/>
    <x v="21"/>
    <s v="FELE000000000218"/>
    <s v="FELE"/>
    <n v="218"/>
    <x v="119"/>
    <x v="0"/>
    <n v="11"/>
    <n v="2022"/>
    <n v="7"/>
    <m/>
    <n v="2305010000"/>
    <s v="2022/07"/>
    <n v="1222060006"/>
    <n v="220682339441"/>
    <s v="Transferencia"/>
    <n v="1110201701"/>
    <s v="Avvillas 16500480-5 EPS-Cuenta de pagos-CH.EM"/>
    <s v="Villas 480-5"/>
    <s v="Evento"/>
    <s v="D"/>
    <s v="NULL"/>
  </r>
  <r>
    <n v="2022"/>
    <s v="Agosto"/>
    <n v="9031886736"/>
    <n v="31886736"/>
    <s v="NARANJO VERGARA MARIA MERCEDES"/>
    <x v="6"/>
    <s v="Pagos pos"/>
    <n v="4800056382"/>
    <x v="28"/>
    <n v="-71019"/>
    <d v="2022-07-30T00:00:00"/>
    <d v="2022-07-30T00:00:00"/>
    <x v="24"/>
    <s v="FELE000000000218"/>
    <s v="FELE"/>
    <n v="218"/>
    <x v="119"/>
    <x v="0"/>
    <n v="11"/>
    <n v="2022"/>
    <n v="7"/>
    <m/>
    <n v="2305010000"/>
    <s v="2022/07"/>
    <n v="1909614384"/>
    <n v="220682339441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65"/>
    <x v="23"/>
    <n v="-94116"/>
    <d v="2022-07-28T00:00:00"/>
    <d v="2022-05-09T00:00:00"/>
    <x v="21"/>
    <s v="FELE000000000230"/>
    <s v="FELE"/>
    <n v="230"/>
    <x v="62"/>
    <x v="0"/>
    <n v="11"/>
    <n v="2022"/>
    <n v="7"/>
    <m/>
    <n v="2305010000"/>
    <s v="2022/07"/>
    <n v="1222060165"/>
    <n v="221299137310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6"/>
    <s v="Pagos pos"/>
    <n v="4800056167"/>
    <x v="23"/>
    <n v="-74617"/>
    <d v="2022-07-29T00:00:00"/>
    <d v="2022-07-29T00:00:00"/>
    <x v="21"/>
    <s v="FELE000000000232A"/>
    <s v="FELE"/>
    <n v="232"/>
    <x v="120"/>
    <x v="0"/>
    <n v="11"/>
    <n v="2022"/>
    <n v="7"/>
    <m/>
    <n v="2305010000"/>
    <s v="2022/07"/>
    <n v="1909614856"/>
    <n v="966644447860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69"/>
    <x v="23"/>
    <n v="-3406220"/>
    <d v="2022-07-28T00:00:00"/>
    <d v="2022-05-09T00:00:00"/>
    <x v="21"/>
    <s v="FELE000000000232"/>
    <s v="FELE"/>
    <n v="232"/>
    <x v="120"/>
    <x v="0"/>
    <n v="11"/>
    <n v="2022"/>
    <n v="7"/>
    <m/>
    <n v="2305010000"/>
    <s v="2022/07"/>
    <n v="1222060169"/>
    <n v="221299173737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70"/>
    <x v="23"/>
    <n v="-170470"/>
    <d v="2022-07-28T00:00:00"/>
    <d v="2022-05-09T00:00:00"/>
    <x v="21"/>
    <s v="FELE000000000233"/>
    <s v="FELE"/>
    <n v="233"/>
    <x v="121"/>
    <x v="0"/>
    <n v="11"/>
    <n v="2022"/>
    <n v="7"/>
    <m/>
    <n v="2305010000"/>
    <s v="2022/07"/>
    <n v="1222060170"/>
    <n v="221299174804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68"/>
    <x v="23"/>
    <n v="-158370"/>
    <d v="2022-07-28T00:00:00"/>
    <d v="2022-05-09T00:00:00"/>
    <x v="21"/>
    <s v="FELE000000000234"/>
    <s v="FELE"/>
    <n v="234"/>
    <x v="122"/>
    <x v="0"/>
    <n v="11"/>
    <n v="2022"/>
    <n v="7"/>
    <m/>
    <n v="2305010000"/>
    <s v="2022/07"/>
    <n v="1222060168"/>
    <n v="221299172243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67"/>
    <x v="23"/>
    <n v="-158370"/>
    <d v="2022-07-28T00:00:00"/>
    <d v="2022-05-09T00:00:00"/>
    <x v="21"/>
    <s v="FELE000000000235"/>
    <s v="FELE"/>
    <n v="235"/>
    <x v="123"/>
    <x v="0"/>
    <n v="11"/>
    <n v="2022"/>
    <n v="7"/>
    <m/>
    <n v="2305010000"/>
    <s v="2022/07"/>
    <n v="1222060167"/>
    <n v="221299171098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66"/>
    <x v="23"/>
    <n v="-170470"/>
    <d v="2022-07-28T00:00:00"/>
    <d v="2022-05-09T00:00:00"/>
    <x v="21"/>
    <s v="FELE000000000237"/>
    <s v="FELE"/>
    <n v="237"/>
    <x v="124"/>
    <x v="0"/>
    <n v="11"/>
    <n v="2022"/>
    <n v="7"/>
    <m/>
    <n v="2305010000"/>
    <s v="2022/07"/>
    <n v="1222060166"/>
    <n v="221299140315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73"/>
    <x v="23"/>
    <n v="-169770"/>
    <d v="2022-07-28T00:00:00"/>
    <d v="2022-05-12T00:00:00"/>
    <x v="21"/>
    <s v="FELE000000000243"/>
    <s v="FELE"/>
    <n v="243"/>
    <x v="125"/>
    <x v="0"/>
    <n v="11"/>
    <n v="2022"/>
    <n v="7"/>
    <m/>
    <n v="2305010000"/>
    <s v="2022/07"/>
    <n v="1222060173"/>
    <n v="221329895208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72"/>
    <x v="23"/>
    <n v="-169770"/>
    <d v="2022-07-28T00:00:00"/>
    <d v="2022-05-12T00:00:00"/>
    <x v="21"/>
    <s v="FELE000000000244"/>
    <s v="FELE"/>
    <n v="244"/>
    <x v="126"/>
    <x v="0"/>
    <n v="11"/>
    <n v="2022"/>
    <n v="7"/>
    <m/>
    <n v="2305010000"/>
    <s v="2022/07"/>
    <n v="1222060172"/>
    <n v="221329890920"/>
    <s v="Transferencia"/>
    <n v="1110201701"/>
    <s v="Avvillas 16500480-5 EPS-Cuenta de pagos-CH.EM"/>
    <s v="Villas 480-5"/>
    <s v="Evento"/>
    <s v="D"/>
    <s v="NULL"/>
  </r>
  <r>
    <n v="2022"/>
    <s v="Julio"/>
    <n v="9031886736"/>
    <n v="31886736"/>
    <s v="NARANJO VERGARA MARIA MERCEDES"/>
    <x v="1"/>
    <s v="Pagos pos"/>
    <n v="1222060171"/>
    <x v="23"/>
    <n v="-169770"/>
    <d v="2022-07-28T00:00:00"/>
    <d v="2022-05-12T00:00:00"/>
    <x v="21"/>
    <s v="FELE000000000245"/>
    <s v="FELE"/>
    <n v="245"/>
    <x v="127"/>
    <x v="0"/>
    <n v="11"/>
    <n v="2022"/>
    <n v="7"/>
    <m/>
    <n v="2305010000"/>
    <s v="2022/07"/>
    <n v="1222060171"/>
    <n v="221329886214"/>
    <s v="Transferencia"/>
    <n v="1110201701"/>
    <s v="Avvillas 16500480-5 EPS-Cuenta de pagos-CH.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84"/>
    <x v="24"/>
    <n v="-1966200"/>
    <d v="2023-04-19T00:00:00"/>
    <d v="2023-03-01T00:00:00"/>
    <x v="9"/>
    <s v="FELE000000000248"/>
    <s v="FELE"/>
    <n v="248"/>
    <x v="128"/>
    <x v="0"/>
    <n v="11"/>
    <n v="2023"/>
    <n v="4"/>
    <m/>
    <n v="2305010000"/>
    <s v="2023/04"/>
    <n v="1222243084"/>
    <n v="230606564466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85"/>
    <x v="24"/>
    <n v="-240998"/>
    <d v="2023-04-19T00:00:00"/>
    <d v="2023-03-01T00:00:00"/>
    <x v="9"/>
    <s v="FELE000000000256"/>
    <s v="FELE"/>
    <n v="256"/>
    <x v="63"/>
    <x v="0"/>
    <n v="11"/>
    <n v="2023"/>
    <n v="4"/>
    <m/>
    <n v="2305010000"/>
    <s v="2023/04"/>
    <n v="1222243085"/>
    <n v="230606565727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86"/>
    <x v="24"/>
    <n v="-3554270"/>
    <d v="2023-04-19T00:00:00"/>
    <d v="2023-03-01T00:00:00"/>
    <x v="9"/>
    <s v="FELE000000000258"/>
    <s v="FELE"/>
    <n v="258"/>
    <x v="129"/>
    <x v="0"/>
    <n v="11"/>
    <n v="2023"/>
    <n v="4"/>
    <m/>
    <n v="2305010000"/>
    <s v="2023/04"/>
    <n v="1222243086"/>
    <n v="230606569022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87"/>
    <x v="24"/>
    <n v="-169770"/>
    <d v="2023-04-19T00:00:00"/>
    <d v="2023-03-01T00:00:00"/>
    <x v="9"/>
    <s v="FELE000000000259"/>
    <s v="FELE"/>
    <n v="259"/>
    <x v="130"/>
    <x v="0"/>
    <n v="11"/>
    <n v="2023"/>
    <n v="4"/>
    <m/>
    <n v="2305010000"/>
    <s v="2023/04"/>
    <n v="1222243087"/>
    <n v="230606570239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7"/>
    <s v="Pagos pos"/>
    <n v="1910621210"/>
    <x v="24"/>
    <n v="-194670"/>
    <d v="2023-04-19T00:00:00"/>
    <d v="2023-03-17T00:00:00"/>
    <x v="9"/>
    <s v="FELE000000000260A"/>
    <s v="FELE"/>
    <n v="260"/>
    <x v="131"/>
    <x v="0"/>
    <n v="11"/>
    <n v="2023"/>
    <n v="4"/>
    <m/>
    <n v="2305010000"/>
    <s v="2023/04"/>
    <n v="1910621210"/>
    <n v="967464301376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88"/>
    <x v="24"/>
    <n v="-194670"/>
    <d v="2023-04-19T00:00:00"/>
    <d v="2023-03-01T00:00:00"/>
    <x v="9"/>
    <s v="FELE000000000261"/>
    <s v="FELE"/>
    <n v="261"/>
    <x v="132"/>
    <x v="0"/>
    <n v="11"/>
    <n v="2023"/>
    <n v="4"/>
    <m/>
    <n v="2305010000"/>
    <s v="2023/04"/>
    <n v="1222243088"/>
    <n v="230606572233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89"/>
    <x v="24"/>
    <n v="-169770"/>
    <d v="2023-04-19T00:00:00"/>
    <d v="2023-03-01T00:00:00"/>
    <x v="9"/>
    <s v="FELE000000000262"/>
    <s v="FELE"/>
    <n v="262"/>
    <x v="133"/>
    <x v="0"/>
    <n v="11"/>
    <n v="2023"/>
    <n v="4"/>
    <m/>
    <n v="2305010000"/>
    <s v="2023/04"/>
    <n v="1222243089"/>
    <n v="230606573237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090"/>
    <x v="24"/>
    <n v="-179470"/>
    <d v="2023-04-19T00:00:00"/>
    <d v="2023-03-01T00:00:00"/>
    <x v="9"/>
    <s v="FELE000000000267"/>
    <s v="FELE"/>
    <n v="267"/>
    <x v="134"/>
    <x v="0"/>
    <n v="11"/>
    <n v="2023"/>
    <n v="4"/>
    <m/>
    <n v="2305010000"/>
    <s v="2023/04"/>
    <n v="1222243090"/>
    <n v="230606574225"/>
    <s v="Transferencia"/>
    <n v="1110201701"/>
    <s v="Av Villas CC 16500480-5 EPS Cuenta de pagos CH 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85"/>
    <x v="29"/>
    <n v="-123542"/>
    <d v="2022-12-19T00:00:00"/>
    <d v="2022-08-18T00:00:00"/>
    <x v="25"/>
    <s v="FELE000000000271"/>
    <s v="FELE"/>
    <n v="271"/>
    <x v="64"/>
    <x v="0"/>
    <n v="11"/>
    <n v="2022"/>
    <n v="12"/>
    <m/>
    <n v="2305010000"/>
    <s v="2022/12"/>
    <n v="1222183285"/>
    <n v="222300550182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86"/>
    <x v="29"/>
    <n v="-123542"/>
    <d v="2022-12-19T00:00:00"/>
    <d v="2022-08-18T00:00:00"/>
    <x v="25"/>
    <s v="FELE000000000272"/>
    <s v="FELE"/>
    <n v="272"/>
    <x v="65"/>
    <x v="0"/>
    <n v="11"/>
    <n v="2022"/>
    <n v="12"/>
    <m/>
    <n v="2305010000"/>
    <s v="2022/12"/>
    <n v="1222183286"/>
    <n v="222300550374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87"/>
    <x v="29"/>
    <n v="-117900"/>
    <d v="2022-12-19T00:00:00"/>
    <d v="2022-08-18T00:00:00"/>
    <x v="25"/>
    <s v="FELE000000000273"/>
    <s v="FELE"/>
    <n v="273"/>
    <x v="66"/>
    <x v="0"/>
    <n v="11"/>
    <n v="2022"/>
    <n v="12"/>
    <m/>
    <n v="2305010000"/>
    <s v="2022/12"/>
    <n v="1222183287"/>
    <n v="222300550703"/>
    <s v="Transferencia"/>
    <n v="1110201701"/>
    <s v="Avvillas 16500480-5 EPS-Cuenta de pagos-CH.EM"/>
    <s v="Villas 480-5"/>
    <s v="Evento"/>
    <s v="D"/>
    <s v="NULL"/>
  </r>
  <r>
    <n v="2023"/>
    <s v="Enero"/>
    <n v="9031886736"/>
    <n v="31886736"/>
    <s v="NARANJO VERGARA MARIA MERCEDES"/>
    <x v="6"/>
    <s v="Pagos pos"/>
    <n v="4800058528"/>
    <x v="30"/>
    <n v="-740776"/>
    <d v="2022-12-31T00:00:00"/>
    <d v="2022-12-31T00:00:00"/>
    <x v="26"/>
    <s v="FELE000000000285"/>
    <s v="FELE"/>
    <n v="285"/>
    <x v="135"/>
    <x v="0"/>
    <n v="11"/>
    <n v="2022"/>
    <n v="12"/>
    <m/>
    <n v="2305010000"/>
    <s v="2022/12"/>
    <n v="1222146095"/>
    <n v="222572576556"/>
    <s v="Transferencia"/>
    <n v="1110201701"/>
    <s v="Avvillas 16500480-5 EPS-Cuenta de pagos-CH.EM"/>
    <s v="Villas 480-5"/>
    <s v="Evento"/>
    <s v="D"/>
    <s v="CC"/>
  </r>
  <r>
    <n v="2022"/>
    <s v="Diciembre"/>
    <n v="9031886736"/>
    <n v="31886736"/>
    <s v="NARANJO VERGARA MARIA MERCEDES"/>
    <x v="1"/>
    <s v="Pagos pos"/>
    <n v="1222183295"/>
    <x v="29"/>
    <n v="-123542"/>
    <d v="2022-12-19T00:00:00"/>
    <d v="2022-09-14T00:00:00"/>
    <x v="25"/>
    <s v="FELE000000000287"/>
    <s v="FELE"/>
    <n v="287"/>
    <x v="67"/>
    <x v="0"/>
    <n v="11"/>
    <n v="2022"/>
    <n v="12"/>
    <m/>
    <n v="2305010000"/>
    <s v="2022/12"/>
    <n v="1222183295"/>
    <n v="222572618453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3"/>
    <x v="29"/>
    <n v="-53460"/>
    <d v="2022-12-19T00:00:00"/>
    <d v="2022-09-14T00:00:00"/>
    <x v="25"/>
    <s v="FELE000000000288"/>
    <s v="FELE"/>
    <n v="288"/>
    <x v="68"/>
    <x v="0"/>
    <n v="11"/>
    <n v="2022"/>
    <n v="12"/>
    <m/>
    <n v="2305010000"/>
    <s v="2022/12"/>
    <n v="1222183293"/>
    <n v="222572583043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4"/>
    <x v="29"/>
    <n v="-169770"/>
    <d v="2022-12-19T00:00:00"/>
    <d v="2022-09-14T00:00:00"/>
    <x v="25"/>
    <s v="FELE000000000289"/>
    <s v="FELE"/>
    <n v="289"/>
    <x v="136"/>
    <x v="0"/>
    <n v="11"/>
    <n v="2022"/>
    <n v="12"/>
    <m/>
    <n v="2305010000"/>
    <s v="2022/12"/>
    <n v="1222183294"/>
    <n v="222572617076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88"/>
    <x v="29"/>
    <n v="-169770"/>
    <d v="2022-12-19T00:00:00"/>
    <d v="2022-09-14T00:00:00"/>
    <x v="25"/>
    <s v="FELE000000000290"/>
    <s v="FELE"/>
    <n v="290"/>
    <x v="137"/>
    <x v="0"/>
    <n v="11"/>
    <n v="2022"/>
    <n v="12"/>
    <m/>
    <n v="2305010000"/>
    <s v="2022/12"/>
    <n v="1222183288"/>
    <n v="222572362589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89"/>
    <x v="29"/>
    <n v="-169770"/>
    <d v="2022-12-19T00:00:00"/>
    <d v="2022-09-14T00:00:00"/>
    <x v="25"/>
    <s v="FELE000000000291"/>
    <s v="FELE"/>
    <n v="291"/>
    <x v="138"/>
    <x v="0"/>
    <n v="11"/>
    <n v="2022"/>
    <n v="12"/>
    <m/>
    <n v="2305010000"/>
    <s v="2022/12"/>
    <n v="1222183289"/>
    <n v="222572385298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0"/>
    <x v="29"/>
    <n v="-169770"/>
    <d v="2022-12-19T00:00:00"/>
    <d v="2022-09-14T00:00:00"/>
    <x v="25"/>
    <s v="FELE000000000292"/>
    <s v="FELE"/>
    <n v="292"/>
    <x v="139"/>
    <x v="0"/>
    <n v="11"/>
    <n v="2022"/>
    <n v="12"/>
    <m/>
    <n v="2305010000"/>
    <s v="2022/12"/>
    <n v="1222183290"/>
    <n v="222572484395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2"/>
    <x v="29"/>
    <n v="-169770"/>
    <d v="2022-12-19T00:00:00"/>
    <d v="2022-09-14T00:00:00"/>
    <x v="25"/>
    <s v="FELE000000000294"/>
    <s v="FELE"/>
    <n v="294"/>
    <x v="140"/>
    <x v="0"/>
    <n v="11"/>
    <n v="2022"/>
    <n v="12"/>
    <m/>
    <n v="2305010000"/>
    <s v="2022/12"/>
    <n v="1222183292"/>
    <n v="222572531246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1"/>
    <x v="29"/>
    <n v="-5680500"/>
    <d v="2022-12-19T00:00:00"/>
    <d v="2022-09-14T00:00:00"/>
    <x v="25"/>
    <s v="FELE000000000295"/>
    <s v="FELE"/>
    <n v="295"/>
    <x v="141"/>
    <x v="0"/>
    <n v="11"/>
    <n v="2022"/>
    <n v="12"/>
    <m/>
    <n v="2305010000"/>
    <s v="2022/12"/>
    <n v="1222183291"/>
    <n v="222572500595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6"/>
    <s v="Pagos pos"/>
    <n v="4800057783"/>
    <x v="31"/>
    <n v="-707037"/>
    <d v="2022-10-31T00:00:00"/>
    <d v="2022-10-31T00:00:00"/>
    <x v="27"/>
    <s v="FELE000000000299"/>
    <s v="FELE"/>
    <n v="299"/>
    <x v="142"/>
    <x v="0"/>
    <n v="11"/>
    <n v="2022"/>
    <n v="10"/>
    <m/>
    <n v="2305010000"/>
    <s v="2022/10"/>
    <n v="1222146097"/>
    <n v="222572945441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1"/>
    <x v="29"/>
    <n v="-186904"/>
    <d v="2022-12-19T00:00:00"/>
    <d v="2022-09-14T00:00:00"/>
    <x v="25"/>
    <s v="FELE000000000300"/>
    <s v="FELE"/>
    <n v="300"/>
    <x v="143"/>
    <x v="0"/>
    <n v="11"/>
    <n v="2022"/>
    <n v="12"/>
    <m/>
    <n v="2305010000"/>
    <s v="2022/12"/>
    <n v="1222183301"/>
    <n v="222572937842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0"/>
    <x v="29"/>
    <n v="-186904"/>
    <d v="2022-12-19T00:00:00"/>
    <d v="2022-09-14T00:00:00"/>
    <x v="25"/>
    <s v="FELE000000000301"/>
    <s v="FELE"/>
    <n v="301"/>
    <x v="144"/>
    <x v="0"/>
    <n v="11"/>
    <n v="2022"/>
    <n v="12"/>
    <m/>
    <n v="2305010000"/>
    <s v="2022/12"/>
    <n v="1222183300"/>
    <n v="222572936285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9"/>
    <x v="29"/>
    <n v="-169770"/>
    <d v="2022-12-19T00:00:00"/>
    <d v="2022-09-14T00:00:00"/>
    <x v="25"/>
    <s v="FELE000000000302"/>
    <s v="FELE"/>
    <n v="302"/>
    <x v="145"/>
    <x v="0"/>
    <n v="11"/>
    <n v="2022"/>
    <n v="12"/>
    <m/>
    <n v="2305010000"/>
    <s v="2022/12"/>
    <n v="1222183299"/>
    <n v="222572934392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8"/>
    <x v="29"/>
    <n v="-169770"/>
    <d v="2022-12-19T00:00:00"/>
    <d v="2022-09-14T00:00:00"/>
    <x v="25"/>
    <s v="FELE000000000303"/>
    <s v="FELE"/>
    <n v="303"/>
    <x v="146"/>
    <x v="0"/>
    <n v="11"/>
    <n v="2022"/>
    <n v="12"/>
    <m/>
    <n v="2305010000"/>
    <s v="2022/12"/>
    <n v="1222183298"/>
    <n v="222572932660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7"/>
    <x v="29"/>
    <n v="-169770"/>
    <d v="2022-12-19T00:00:00"/>
    <d v="2022-09-14T00:00:00"/>
    <x v="25"/>
    <s v="FELE000000000305"/>
    <s v="FELE"/>
    <n v="305"/>
    <x v="147"/>
    <x v="0"/>
    <n v="11"/>
    <n v="2022"/>
    <n v="12"/>
    <m/>
    <n v="2305010000"/>
    <s v="2022/12"/>
    <n v="1222183297"/>
    <n v="222572921824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296"/>
    <x v="29"/>
    <n v="-2704900"/>
    <d v="2022-12-19T00:00:00"/>
    <d v="2022-09-14T00:00:00"/>
    <x v="25"/>
    <s v="FELE000000000306"/>
    <s v="FELE"/>
    <n v="306"/>
    <x v="148"/>
    <x v="0"/>
    <n v="11"/>
    <n v="2022"/>
    <n v="12"/>
    <m/>
    <n v="2305010000"/>
    <s v="2022/12"/>
    <n v="1222183296"/>
    <n v="222572912965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2"/>
    <x v="29"/>
    <n v="-60942"/>
    <d v="2022-12-19T00:00:00"/>
    <d v="2022-10-19T00:00:00"/>
    <x v="25"/>
    <s v="FELE000000000318"/>
    <s v="FELE"/>
    <n v="318"/>
    <x v="69"/>
    <x v="0"/>
    <n v="11"/>
    <n v="2022"/>
    <n v="12"/>
    <m/>
    <n v="2305010000"/>
    <s v="2022/12"/>
    <n v="1222183302"/>
    <n v="222922785541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3"/>
    <x v="29"/>
    <n v="-172260"/>
    <d v="2022-12-19T00:00:00"/>
    <d v="2022-10-19T00:00:00"/>
    <x v="25"/>
    <s v="FELE000000000323"/>
    <s v="FELE"/>
    <n v="323"/>
    <x v="149"/>
    <x v="0"/>
    <n v="11"/>
    <n v="2022"/>
    <n v="12"/>
    <m/>
    <n v="2305010000"/>
    <s v="2022/12"/>
    <n v="1222183303"/>
    <n v="222922788710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4"/>
    <x v="29"/>
    <n v="-169770"/>
    <d v="2022-12-19T00:00:00"/>
    <d v="2022-10-19T00:00:00"/>
    <x v="25"/>
    <s v="FELE000000000324"/>
    <s v="FELE"/>
    <n v="324"/>
    <x v="150"/>
    <x v="0"/>
    <n v="11"/>
    <n v="2022"/>
    <n v="12"/>
    <m/>
    <n v="2305010000"/>
    <s v="2022/12"/>
    <n v="1222183304"/>
    <n v="222922789537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5"/>
    <x v="29"/>
    <n v="-169770"/>
    <d v="2022-12-19T00:00:00"/>
    <d v="2022-10-19T00:00:00"/>
    <x v="25"/>
    <s v="FELE000000000325"/>
    <s v="FELE"/>
    <n v="325"/>
    <x v="151"/>
    <x v="0"/>
    <n v="11"/>
    <n v="2022"/>
    <n v="12"/>
    <m/>
    <n v="2305010000"/>
    <s v="2022/12"/>
    <n v="1222183305"/>
    <n v="222922790179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6"/>
    <x v="29"/>
    <n v="-169770"/>
    <d v="2022-12-19T00:00:00"/>
    <d v="2022-10-19T00:00:00"/>
    <x v="25"/>
    <s v="FELE000000000326"/>
    <s v="FELE"/>
    <n v="326"/>
    <x v="152"/>
    <x v="0"/>
    <n v="11"/>
    <n v="2022"/>
    <n v="12"/>
    <m/>
    <n v="2305010000"/>
    <s v="2022/12"/>
    <n v="1222183306"/>
    <n v="222922790924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7"/>
    <x v="29"/>
    <n v="-169770"/>
    <d v="2022-12-19T00:00:00"/>
    <d v="2022-10-19T00:00:00"/>
    <x v="25"/>
    <s v="FELE000000000327"/>
    <s v="FELE"/>
    <n v="327"/>
    <x v="153"/>
    <x v="0"/>
    <n v="11"/>
    <n v="2022"/>
    <n v="12"/>
    <m/>
    <n v="2305010000"/>
    <s v="2022/12"/>
    <n v="1222183307"/>
    <n v="222922791465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08"/>
    <x v="29"/>
    <n v="-3547150"/>
    <d v="2022-12-19T00:00:00"/>
    <d v="2022-10-19T00:00:00"/>
    <x v="25"/>
    <s v="FELE000000000328"/>
    <s v="FELE"/>
    <n v="328"/>
    <x v="154"/>
    <x v="0"/>
    <n v="11"/>
    <n v="2022"/>
    <n v="12"/>
    <m/>
    <n v="2305010000"/>
    <s v="2022/12"/>
    <n v="1222183308"/>
    <n v="222922793466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12"/>
    <x v="29"/>
    <n v="-169770"/>
    <d v="2022-12-19T00:00:00"/>
    <d v="2022-11-09T00:00:00"/>
    <x v="25"/>
    <s v="FELE000000000334"/>
    <s v="FELE"/>
    <n v="334"/>
    <x v="155"/>
    <x v="0"/>
    <n v="11"/>
    <n v="2022"/>
    <n v="12"/>
    <m/>
    <n v="2305010000"/>
    <s v="2022/12"/>
    <n v="1222183312"/>
    <n v="223135127057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13"/>
    <x v="29"/>
    <n v="-169770"/>
    <d v="2022-12-19T00:00:00"/>
    <d v="2022-11-09T00:00:00"/>
    <x v="25"/>
    <s v="FELE000000000335"/>
    <s v="FELE"/>
    <n v="335"/>
    <x v="156"/>
    <x v="0"/>
    <n v="11"/>
    <n v="2022"/>
    <n v="12"/>
    <m/>
    <n v="2305010000"/>
    <s v="2022/12"/>
    <n v="1222183313"/>
    <n v="223135130871"/>
    <s v="Transferencia"/>
    <n v="1110201701"/>
    <s v="Avvillas 16500480-5 EPS-Cuenta de pagos-CH.EM"/>
    <s v="Villas 480-5"/>
    <s v="Evento"/>
    <s v="D"/>
    <s v="NULL"/>
  </r>
  <r>
    <n v="2022"/>
    <s v="Diciembre"/>
    <n v="9031886736"/>
    <n v="31886736"/>
    <s v="NARANJO VERGARA MARIA MERCEDES"/>
    <x v="1"/>
    <s v="Pagos pos"/>
    <n v="1222183314"/>
    <x v="29"/>
    <n v="-5126700"/>
    <d v="2022-12-19T00:00:00"/>
    <d v="2022-11-09T00:00:00"/>
    <x v="25"/>
    <s v="FELE000000000336"/>
    <s v="FELE"/>
    <n v="336"/>
    <x v="157"/>
    <x v="0"/>
    <n v="11"/>
    <n v="2022"/>
    <n v="12"/>
    <m/>
    <n v="2305010000"/>
    <s v="2022/12"/>
    <n v="1222183314"/>
    <n v="223135131770"/>
    <s v="Transferencia"/>
    <n v="1110201701"/>
    <s v="Avvillas 16500480-5 EPS-Cuenta de pagos-CH.EM"/>
    <s v="Villas 480-5"/>
    <s v="Evento"/>
    <s v="D"/>
    <s v="NULL"/>
  </r>
  <r>
    <n v="2023"/>
    <s v="Marzo"/>
    <n v="9031886736"/>
    <n v="31886736"/>
    <s v="NARANJO VERGARA MARIA MERCEDES"/>
    <x v="1"/>
    <s v="Pagos pos"/>
    <n v="1222230628"/>
    <x v="32"/>
    <n v="-63941"/>
    <d v="2023-02-28T00:00:00"/>
    <d v="2022-12-19T00:00:00"/>
    <x v="28"/>
    <s v="FELE000000000346"/>
    <s v="FELE"/>
    <n v="346"/>
    <x v="70"/>
    <x v="0"/>
    <n v="11"/>
    <n v="2023"/>
    <n v="2"/>
    <m/>
    <n v="2305010000"/>
    <s v="2023/02"/>
    <n v="1222230628"/>
    <n v="223531332095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6"/>
    <s v="Pagos pos"/>
    <n v="4800058702"/>
    <x v="32"/>
    <n v="-384844"/>
    <d v="2023-01-30T00:00:00"/>
    <d v="2023-01-30T00:00:00"/>
    <x v="28"/>
    <s v="FELE000000000348"/>
    <s v="FELE"/>
    <n v="348"/>
    <x v="16"/>
    <x v="0"/>
    <n v="11"/>
    <n v="2023"/>
    <n v="1"/>
    <m/>
    <n v="2305010000"/>
    <s v="2023/01"/>
    <n v="1222202811"/>
    <n v="223604901734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627"/>
    <x v="32"/>
    <n v="-2487000"/>
    <d v="2023-02-28T00:00:00"/>
    <d v="2022-12-19T00:00:00"/>
    <x v="28"/>
    <s v="FELE000000000351"/>
    <s v="FELE"/>
    <n v="351"/>
    <x v="158"/>
    <x v="0"/>
    <n v="11"/>
    <n v="2023"/>
    <n v="2"/>
    <m/>
    <n v="2305010000"/>
    <s v="2023/02"/>
    <n v="1222230627"/>
    <n v="223531330755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626"/>
    <x v="32"/>
    <n v="-169770"/>
    <d v="2023-02-28T00:00:00"/>
    <d v="2022-12-19T00:00:00"/>
    <x v="28"/>
    <s v="FELE000000000352"/>
    <s v="FELE"/>
    <n v="352"/>
    <x v="159"/>
    <x v="0"/>
    <n v="11"/>
    <n v="2023"/>
    <n v="2"/>
    <m/>
    <n v="2305010000"/>
    <s v="2023/02"/>
    <n v="1222230626"/>
    <n v="223531330392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625"/>
    <x v="32"/>
    <n v="-169770"/>
    <d v="2023-02-28T00:00:00"/>
    <d v="2022-12-19T00:00:00"/>
    <x v="28"/>
    <s v="FELE000000000353"/>
    <s v="FELE"/>
    <n v="353"/>
    <x v="160"/>
    <x v="0"/>
    <n v="11"/>
    <n v="2023"/>
    <n v="2"/>
    <m/>
    <n v="2305010000"/>
    <s v="2023/02"/>
    <n v="1222230625"/>
    <n v="223531326400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624"/>
    <x v="32"/>
    <n v="-169770"/>
    <d v="2023-02-28T00:00:00"/>
    <d v="2022-12-19T00:00:00"/>
    <x v="28"/>
    <s v="FELE000000000354"/>
    <s v="FELE"/>
    <n v="354"/>
    <x v="161"/>
    <x v="0"/>
    <n v="11"/>
    <n v="2023"/>
    <n v="2"/>
    <m/>
    <n v="2305010000"/>
    <s v="2023/02"/>
    <n v="1222230624"/>
    <n v="223531326033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623"/>
    <x v="32"/>
    <n v="-194670"/>
    <d v="2023-02-28T00:00:00"/>
    <d v="2022-12-19T00:00:00"/>
    <x v="28"/>
    <s v="FELE000000000355"/>
    <s v="FELE"/>
    <n v="355"/>
    <x v="162"/>
    <x v="0"/>
    <n v="11"/>
    <n v="2023"/>
    <n v="2"/>
    <m/>
    <n v="2305010000"/>
    <s v="2023/02"/>
    <n v="1222230623"/>
    <n v="223531325617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622"/>
    <x v="32"/>
    <n v="-157270"/>
    <d v="2023-02-28T00:00:00"/>
    <d v="2022-12-19T00:00:00"/>
    <x v="28"/>
    <s v="FELE000000000358"/>
    <s v="FELE"/>
    <n v="358"/>
    <x v="163"/>
    <x v="0"/>
    <n v="11"/>
    <n v="2023"/>
    <n v="2"/>
    <m/>
    <n v="2305010000"/>
    <s v="2023/02"/>
    <n v="1222230622"/>
    <n v="223531325272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621"/>
    <x v="32"/>
    <n v="-186904"/>
    <d v="2023-02-28T00:00:00"/>
    <d v="2022-12-19T00:00:00"/>
    <x v="28"/>
    <s v="FELE000000000360"/>
    <s v="FELE"/>
    <n v="360"/>
    <x v="164"/>
    <x v="0"/>
    <n v="11"/>
    <n v="2023"/>
    <n v="2"/>
    <m/>
    <n v="2305010000"/>
    <s v="2023/02"/>
    <n v="1222230621"/>
    <n v="223531324169"/>
    <s v="Transferencia"/>
    <n v="1110201701"/>
    <s v="Avvillas 16500480-5 EPS-Cuenta de pagos-CH.EM"/>
    <s v="Villas 480-5"/>
    <s v="Evento"/>
    <s v="D"/>
    <s v="CC"/>
  </r>
  <r>
    <n v="2023"/>
    <s v="Junio"/>
    <n v="9031886736"/>
    <n v="31886736"/>
    <s v="NARANJO VERGARA MARIA MERCEDES"/>
    <x v="1"/>
    <s v="Pagos pos"/>
    <n v="1222275188"/>
    <x v="27"/>
    <n v="-27994"/>
    <d v="2023-06-26T00:00:00"/>
    <d v="2023-05-10T00:00:00"/>
    <x v="23"/>
    <s v="FELE000000000362"/>
    <s v="FELE"/>
    <n v="362"/>
    <x v="71"/>
    <x v="0"/>
    <n v="11"/>
    <n v="2023"/>
    <n v="6"/>
    <m/>
    <n v="2305010000"/>
    <s v="2023/06"/>
    <n v="1222275188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9"/>
    <x v="27"/>
    <n v="-172260"/>
    <d v="2023-06-26T00:00:00"/>
    <d v="2023-05-10T00:00:00"/>
    <x v="23"/>
    <s v="FELE000000000363"/>
    <s v="FELE"/>
    <n v="363"/>
    <x v="165"/>
    <x v="0"/>
    <n v="11"/>
    <n v="2023"/>
    <n v="6"/>
    <m/>
    <n v="2305010000"/>
    <s v="2023/06"/>
    <n v="1222275189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94"/>
    <x v="27"/>
    <n v="-3396980"/>
    <d v="2023-06-26T00:00:00"/>
    <d v="2023-05-15T00:00:00"/>
    <x v="23"/>
    <s v="FELE000000000365"/>
    <s v="FELE"/>
    <n v="365"/>
    <x v="17"/>
    <x v="0"/>
    <n v="11"/>
    <n v="2023"/>
    <n v="6"/>
    <m/>
    <n v="2305010000"/>
    <s v="2023/06"/>
    <n v="1222275194"/>
    <n v="231356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90"/>
    <x v="27"/>
    <n v="-194670"/>
    <d v="2023-06-26T00:00:00"/>
    <d v="2023-05-10T00:00:00"/>
    <x v="23"/>
    <s v="FELE000000000366"/>
    <s v="FELE"/>
    <n v="366"/>
    <x v="166"/>
    <x v="0"/>
    <n v="11"/>
    <n v="2023"/>
    <n v="6"/>
    <m/>
    <n v="2305010000"/>
    <s v="2023/06"/>
    <n v="1222275190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91"/>
    <x v="27"/>
    <n v="-172260"/>
    <d v="2023-06-26T00:00:00"/>
    <d v="2023-05-10T00:00:00"/>
    <x v="23"/>
    <s v="FELE000000000367"/>
    <s v="FELE"/>
    <n v="367"/>
    <x v="167"/>
    <x v="0"/>
    <n v="11"/>
    <n v="2023"/>
    <n v="6"/>
    <m/>
    <n v="2305010000"/>
    <s v="2023/06"/>
    <n v="1222275191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92"/>
    <x v="27"/>
    <n v="-172260"/>
    <d v="2023-06-26T00:00:00"/>
    <d v="2023-05-10T00:00:00"/>
    <x v="23"/>
    <s v="FELE000000000368"/>
    <s v="FELE"/>
    <n v="368"/>
    <x v="168"/>
    <x v="0"/>
    <n v="11"/>
    <n v="2023"/>
    <n v="6"/>
    <m/>
    <n v="2305010000"/>
    <s v="2023/06"/>
    <n v="1222275192"/>
    <n v="231305000000"/>
    <s v="Transferencia"/>
    <n v="1110201701"/>
    <s v="Av Villas CC 16500480-5 EPS Cuenta de pagos CH EM"/>
    <s v="Villas 480-5"/>
    <s v="Evento"/>
    <s v="D"/>
    <m/>
  </r>
  <r>
    <n v="2023"/>
    <s v="Marzo"/>
    <n v="9031886736"/>
    <n v="31886736"/>
    <s v="NARANJO VERGARA MARIA MERCEDES"/>
    <x v="1"/>
    <s v="Pagos pos"/>
    <n v="1222230749"/>
    <x v="32"/>
    <n v="-75452"/>
    <d v="2023-02-28T00:00:00"/>
    <d v="2023-02-10T00:00:00"/>
    <x v="28"/>
    <s v="FELE000000000374"/>
    <s v="FELE"/>
    <n v="374"/>
    <x v="72"/>
    <x v="0"/>
    <n v="11"/>
    <n v="2023"/>
    <n v="2"/>
    <m/>
    <n v="2305010000"/>
    <s v="2023/02"/>
    <n v="1222230749"/>
    <n v="230419182691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750"/>
    <x v="32"/>
    <n v="-169770"/>
    <d v="2023-02-28T00:00:00"/>
    <d v="2023-02-10T00:00:00"/>
    <x v="28"/>
    <s v="FELE000000000375"/>
    <s v="FELE"/>
    <n v="375"/>
    <x v="169"/>
    <x v="0"/>
    <n v="11"/>
    <n v="2023"/>
    <n v="2"/>
    <m/>
    <n v="2305010000"/>
    <s v="2023/02"/>
    <n v="1222230750"/>
    <n v="230419184132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751"/>
    <x v="32"/>
    <n v="-123542"/>
    <d v="2023-02-28T00:00:00"/>
    <d v="2023-02-10T00:00:00"/>
    <x v="28"/>
    <s v="FELE000000000376"/>
    <s v="FELE"/>
    <n v="376"/>
    <x v="73"/>
    <x v="0"/>
    <n v="11"/>
    <n v="2023"/>
    <n v="2"/>
    <m/>
    <n v="2305010000"/>
    <s v="2023/02"/>
    <n v="1222230751"/>
    <n v="230419185525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6"/>
    <s v="Pagos pos"/>
    <n v="4800059073"/>
    <x v="32"/>
    <n v="-549370"/>
    <d v="2023-02-28T00:00:00"/>
    <d v="2023-02-28T00:00:00"/>
    <x v="28"/>
    <s v="FELE000000000378"/>
    <s v="FELE"/>
    <n v="378"/>
    <x v="170"/>
    <x v="0"/>
    <n v="11"/>
    <n v="2023"/>
    <n v="2"/>
    <m/>
    <n v="2305010000"/>
    <s v="2023/02"/>
    <n v="1222209631"/>
    <n v="230419195005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752"/>
    <x v="32"/>
    <n v="-169770"/>
    <d v="2023-02-28T00:00:00"/>
    <d v="2023-02-10T00:00:00"/>
    <x v="28"/>
    <s v="FELE000000000379"/>
    <s v="FELE"/>
    <n v="379"/>
    <x v="171"/>
    <x v="0"/>
    <n v="11"/>
    <n v="2023"/>
    <n v="2"/>
    <m/>
    <n v="2305010000"/>
    <s v="2023/02"/>
    <n v="1222230752"/>
    <n v="230419186653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753"/>
    <x v="32"/>
    <n v="-169770"/>
    <d v="2023-02-28T00:00:00"/>
    <d v="2023-02-10T00:00:00"/>
    <x v="28"/>
    <s v="FELE000000000380"/>
    <s v="FELE"/>
    <n v="380"/>
    <x v="172"/>
    <x v="0"/>
    <n v="11"/>
    <n v="2023"/>
    <n v="2"/>
    <m/>
    <n v="2305010000"/>
    <s v="2023/02"/>
    <n v="1222230753"/>
    <n v="230419187712"/>
    <s v="Transferencia"/>
    <n v="1110201701"/>
    <s v="Avvillas 16500480-5 EPS-Cuenta de pagos-CH.EM"/>
    <s v="Villas 480-5"/>
    <s v="Evento"/>
    <s v="D"/>
    <s v="CC"/>
  </r>
  <r>
    <n v="2023"/>
    <s v="Marzo"/>
    <n v="9031886736"/>
    <n v="31886736"/>
    <s v="NARANJO VERGARA MARIA MERCEDES"/>
    <x v="1"/>
    <s v="Pagos pos"/>
    <n v="1222230754"/>
    <x v="32"/>
    <n v="-2529200"/>
    <d v="2023-02-28T00:00:00"/>
    <d v="2023-02-10T00:00:00"/>
    <x v="28"/>
    <s v="FELE000000000382"/>
    <s v="FELE"/>
    <n v="382"/>
    <x v="173"/>
    <x v="0"/>
    <n v="11"/>
    <n v="2023"/>
    <n v="2"/>
    <m/>
    <n v="2305010000"/>
    <s v="2023/02"/>
    <n v="1222230754"/>
    <n v="230419188649"/>
    <s v="Transferencia"/>
    <n v="1110201701"/>
    <s v="Avvillas 16500480-5 EPS-Cuenta de pagos-CH.EM"/>
    <s v="Villas 480-5"/>
    <s v="Evento"/>
    <s v="D"/>
    <s v="CC"/>
  </r>
  <r>
    <n v="2023"/>
    <s v="Abril"/>
    <n v="9031886736"/>
    <n v="31886736"/>
    <s v="NARANJO VERGARA MARIA MERCEDES"/>
    <x v="1"/>
    <s v="Pagos pos"/>
    <n v="1222243236"/>
    <x v="24"/>
    <n v="-169770"/>
    <d v="2023-04-19T00:00:00"/>
    <d v="2023-03-07T00:00:00"/>
    <x v="9"/>
    <s v="FELE000000000385"/>
    <s v="FELE"/>
    <n v="385"/>
    <x v="174"/>
    <x v="0"/>
    <n v="11"/>
    <n v="2023"/>
    <n v="4"/>
    <m/>
    <n v="2305010000"/>
    <s v="2023/04"/>
    <n v="1222243236"/>
    <n v="230661932678"/>
    <s v="Transferencia"/>
    <n v="1110201701"/>
    <s v="Av Villas CC 16500480-5 EPS Cuenta de pagos CH EM"/>
    <s v="Villas 480-5"/>
    <s v="Evento"/>
    <s v="D"/>
    <s v="NULL"/>
  </r>
  <r>
    <n v="2023"/>
    <s v="Junio"/>
    <n v="9031886736"/>
    <n v="31886736"/>
    <s v="NARANJO VERGARA MARIA MERCEDES"/>
    <x v="6"/>
    <s v="Pagos pos"/>
    <n v="4800059585"/>
    <x v="27"/>
    <n v="-1353464"/>
    <d v="2023-04-25T00:00:00"/>
    <d v="2023-04-25T00:00:00"/>
    <x v="23"/>
    <s v="FELE000000000386"/>
    <s v="FELE"/>
    <n v="386"/>
    <x v="175"/>
    <x v="0"/>
    <n v="11"/>
    <n v="2023"/>
    <n v="4"/>
    <m/>
    <n v="2305010000"/>
    <s v="2023/04"/>
    <n v="1222240554"/>
    <n v="230809000000"/>
    <s v="Transferencia"/>
    <n v="1110201701"/>
    <s v="Av Villas CC 16500480-5 EPS Cuenta de pagos CH EM"/>
    <s v="Villas 480-5"/>
    <s v="Evento"/>
    <s v="D"/>
    <m/>
  </r>
  <r>
    <n v="2023"/>
    <s v="Abril"/>
    <n v="9031886736"/>
    <n v="31886736"/>
    <s v="NARANJO VERGARA MARIA MERCEDES"/>
    <x v="1"/>
    <s v="Pagos pos"/>
    <n v="1222243237"/>
    <x v="24"/>
    <n v="-169770"/>
    <d v="2023-04-19T00:00:00"/>
    <d v="2023-03-07T00:00:00"/>
    <x v="9"/>
    <s v="FELE000000000387"/>
    <s v="FELE"/>
    <n v="387"/>
    <x v="176"/>
    <x v="0"/>
    <n v="11"/>
    <n v="2023"/>
    <n v="4"/>
    <m/>
    <n v="2305010000"/>
    <s v="2023/04"/>
    <n v="1222243237"/>
    <n v="230661938360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238"/>
    <x v="24"/>
    <n v="-194670"/>
    <d v="2023-04-19T00:00:00"/>
    <d v="2023-03-07T00:00:00"/>
    <x v="9"/>
    <s v="FELE000000000388"/>
    <s v="FELE"/>
    <n v="388"/>
    <x v="177"/>
    <x v="0"/>
    <n v="11"/>
    <n v="2023"/>
    <n v="4"/>
    <m/>
    <n v="2305010000"/>
    <s v="2023/04"/>
    <n v="1222243238"/>
    <n v="230661939624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1"/>
    <s v="Pagos pos"/>
    <n v="1222243239"/>
    <x v="24"/>
    <n v="-4188800"/>
    <d v="2023-04-19T00:00:00"/>
    <d v="2023-03-07T00:00:00"/>
    <x v="9"/>
    <s v="FELE000000000389"/>
    <s v="FELE"/>
    <n v="389"/>
    <x v="178"/>
    <x v="0"/>
    <n v="11"/>
    <n v="2023"/>
    <n v="4"/>
    <m/>
    <n v="2305010000"/>
    <s v="2023/04"/>
    <n v="1222243239"/>
    <n v="230661940710"/>
    <s v="Transferencia"/>
    <n v="1110201701"/>
    <s v="Av Villas CC 16500480-5 EPS Cuenta de pagos CH EM"/>
    <s v="Villas 480-5"/>
    <s v="Evento"/>
    <s v="D"/>
    <s v="NULL"/>
  </r>
  <r>
    <n v="2023"/>
    <s v="Junio"/>
    <n v="9031886736"/>
    <n v="31886736"/>
    <s v="NARANJO VERGARA MARIA MERCEDES"/>
    <x v="1"/>
    <s v="Pagos pos"/>
    <n v="1222275169"/>
    <x v="27"/>
    <n v="-128312"/>
    <d v="2023-06-26T00:00:00"/>
    <d v="2023-04-10T00:00:00"/>
    <x v="23"/>
    <s v="FELE000000000395"/>
    <s v="FELE"/>
    <n v="395"/>
    <x v="75"/>
    <x v="0"/>
    <n v="11"/>
    <n v="2023"/>
    <n v="6"/>
    <m/>
    <n v="2305010000"/>
    <s v="2023/06"/>
    <n v="1222275169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0"/>
    <x v="27"/>
    <n v="-169770"/>
    <d v="2023-06-26T00:00:00"/>
    <d v="2023-04-10T00:00:00"/>
    <x v="23"/>
    <s v="FELE000000000396"/>
    <s v="FELE"/>
    <n v="396"/>
    <x v="179"/>
    <x v="0"/>
    <n v="11"/>
    <n v="2023"/>
    <n v="6"/>
    <m/>
    <n v="2305010000"/>
    <s v="2023/06"/>
    <n v="1222275170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1"/>
    <x v="27"/>
    <n v="-177470"/>
    <d v="2023-06-26T00:00:00"/>
    <d v="2023-04-10T00:00:00"/>
    <x v="23"/>
    <s v="FELE000000000397"/>
    <s v="FELE"/>
    <n v="397"/>
    <x v="180"/>
    <x v="0"/>
    <n v="11"/>
    <n v="2023"/>
    <n v="6"/>
    <m/>
    <n v="2305010000"/>
    <s v="2023/06"/>
    <n v="1222275171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2"/>
    <x v="27"/>
    <n v="-157270"/>
    <d v="2023-06-26T00:00:00"/>
    <d v="2023-04-10T00:00:00"/>
    <x v="23"/>
    <s v="FELE000000000399"/>
    <s v="FELE"/>
    <n v="399"/>
    <x v="181"/>
    <x v="0"/>
    <n v="11"/>
    <n v="2023"/>
    <n v="6"/>
    <m/>
    <n v="2305010000"/>
    <s v="2023/06"/>
    <n v="1222275172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3"/>
    <x v="27"/>
    <n v="-169770"/>
    <d v="2023-06-26T00:00:00"/>
    <d v="2023-04-10T00:00:00"/>
    <x v="23"/>
    <s v="FELE000000000400"/>
    <s v="FELE"/>
    <n v="400"/>
    <x v="182"/>
    <x v="0"/>
    <n v="11"/>
    <n v="2023"/>
    <n v="6"/>
    <m/>
    <n v="2305010000"/>
    <s v="2023/06"/>
    <n v="1222275173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4"/>
    <x v="27"/>
    <n v="-169770"/>
    <d v="2023-06-26T00:00:00"/>
    <d v="2023-04-10T00:00:00"/>
    <x v="23"/>
    <s v="FELE000000000401"/>
    <s v="FELE"/>
    <n v="401"/>
    <x v="183"/>
    <x v="0"/>
    <n v="11"/>
    <n v="2023"/>
    <n v="6"/>
    <m/>
    <n v="2305010000"/>
    <s v="2023/06"/>
    <n v="1222275174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5"/>
    <x v="27"/>
    <n v="-169770"/>
    <d v="2023-06-26T00:00:00"/>
    <d v="2023-04-10T00:00:00"/>
    <x v="23"/>
    <s v="FELE000000000402"/>
    <s v="FELE"/>
    <n v="402"/>
    <x v="184"/>
    <x v="0"/>
    <n v="11"/>
    <n v="2023"/>
    <n v="6"/>
    <m/>
    <n v="2305010000"/>
    <s v="2023/06"/>
    <n v="1222275175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6"/>
    <x v="27"/>
    <n v="-169770"/>
    <d v="2023-06-26T00:00:00"/>
    <d v="2023-04-10T00:00:00"/>
    <x v="23"/>
    <s v="FELE000000000403"/>
    <s v="FELE"/>
    <n v="403"/>
    <x v="185"/>
    <x v="0"/>
    <n v="11"/>
    <n v="2023"/>
    <n v="6"/>
    <m/>
    <n v="2305010000"/>
    <s v="2023/06"/>
    <n v="1222275176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7"/>
    <x v="27"/>
    <n v="-169770"/>
    <d v="2023-06-26T00:00:00"/>
    <d v="2023-04-10T00:00:00"/>
    <x v="23"/>
    <s v="FELE000000000404"/>
    <s v="FELE"/>
    <n v="404"/>
    <x v="186"/>
    <x v="0"/>
    <n v="11"/>
    <n v="2023"/>
    <n v="6"/>
    <m/>
    <n v="2305010000"/>
    <s v="2023/06"/>
    <n v="1222275177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8"/>
    <x v="27"/>
    <n v="-169770"/>
    <d v="2023-06-26T00:00:00"/>
    <d v="2023-04-10T00:00:00"/>
    <x v="23"/>
    <s v="FELE000000000405"/>
    <s v="FELE"/>
    <n v="405"/>
    <x v="187"/>
    <x v="0"/>
    <n v="11"/>
    <n v="2023"/>
    <n v="6"/>
    <m/>
    <n v="2305010000"/>
    <s v="2023/06"/>
    <n v="1222275178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79"/>
    <x v="27"/>
    <n v="-169770"/>
    <d v="2023-06-26T00:00:00"/>
    <d v="2023-04-10T00:00:00"/>
    <x v="23"/>
    <s v="FELE000000000406"/>
    <s v="FELE"/>
    <n v="406"/>
    <x v="188"/>
    <x v="0"/>
    <n v="11"/>
    <n v="2023"/>
    <n v="6"/>
    <m/>
    <n v="2305010000"/>
    <s v="2023/06"/>
    <n v="1222275179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0"/>
    <x v="27"/>
    <n v="-169770"/>
    <d v="2023-06-26T00:00:00"/>
    <d v="2023-04-10T00:00:00"/>
    <x v="23"/>
    <s v="FELE000000000407"/>
    <s v="FELE"/>
    <n v="407"/>
    <x v="189"/>
    <x v="0"/>
    <n v="11"/>
    <n v="2023"/>
    <n v="6"/>
    <m/>
    <n v="2305010000"/>
    <s v="2023/06"/>
    <n v="1222275180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1"/>
    <x v="27"/>
    <n v="-169770"/>
    <d v="2023-06-26T00:00:00"/>
    <d v="2023-04-10T00:00:00"/>
    <x v="23"/>
    <s v="FELE000000000408"/>
    <s v="FELE"/>
    <n v="408"/>
    <x v="190"/>
    <x v="0"/>
    <n v="11"/>
    <n v="2023"/>
    <n v="6"/>
    <m/>
    <n v="2305010000"/>
    <s v="2023/06"/>
    <n v="1222275181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2"/>
    <x v="27"/>
    <n v="-5784700"/>
    <d v="2023-06-26T00:00:00"/>
    <d v="2023-04-10T00:00:00"/>
    <x v="23"/>
    <s v="FELE000000000409"/>
    <s v="FELE"/>
    <n v="409"/>
    <x v="191"/>
    <x v="0"/>
    <n v="11"/>
    <n v="2023"/>
    <n v="6"/>
    <m/>
    <n v="2305010000"/>
    <s v="2023/06"/>
    <n v="1222275182"/>
    <n v="231000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7"/>
    <x v="27"/>
    <n v="-172260"/>
    <d v="2023-06-26T00:00:00"/>
    <d v="2023-05-10T00:00:00"/>
    <x v="23"/>
    <s v="FELE000000000419"/>
    <s v="FELE"/>
    <n v="419"/>
    <x v="192"/>
    <x v="0"/>
    <n v="11"/>
    <n v="2023"/>
    <n v="6"/>
    <m/>
    <n v="2305010000"/>
    <s v="2023/06"/>
    <n v="1222275187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6"/>
    <x v="27"/>
    <n v="-172260"/>
    <d v="2023-06-26T00:00:00"/>
    <d v="2023-05-10T00:00:00"/>
    <x v="23"/>
    <s v="FELE000000000420"/>
    <s v="FELE"/>
    <n v="420"/>
    <x v="193"/>
    <x v="0"/>
    <n v="11"/>
    <n v="2023"/>
    <n v="6"/>
    <m/>
    <n v="2305010000"/>
    <s v="2023/06"/>
    <n v="1222275186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5"/>
    <x v="27"/>
    <n v="-172260"/>
    <d v="2023-06-26T00:00:00"/>
    <d v="2023-05-10T00:00:00"/>
    <x v="23"/>
    <s v="FELE000000000421"/>
    <s v="FELE"/>
    <n v="421"/>
    <x v="194"/>
    <x v="0"/>
    <n v="11"/>
    <n v="2023"/>
    <n v="6"/>
    <m/>
    <n v="2305010000"/>
    <s v="2023/06"/>
    <n v="1222275185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4"/>
    <x v="27"/>
    <n v="-194670"/>
    <d v="2023-06-26T00:00:00"/>
    <d v="2023-05-10T00:00:00"/>
    <x v="23"/>
    <s v="FELE000000000424"/>
    <s v="FELE"/>
    <n v="424"/>
    <x v="195"/>
    <x v="0"/>
    <n v="11"/>
    <n v="2023"/>
    <n v="6"/>
    <m/>
    <n v="2305010000"/>
    <s v="2023/06"/>
    <n v="1222275184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83"/>
    <x v="27"/>
    <n v="-172260"/>
    <d v="2023-06-26T00:00:00"/>
    <d v="2023-05-10T00:00:00"/>
    <x v="23"/>
    <s v="FELE000000000425"/>
    <s v="FELE"/>
    <n v="425"/>
    <x v="196"/>
    <x v="0"/>
    <n v="11"/>
    <n v="2023"/>
    <n v="6"/>
    <m/>
    <n v="2305010000"/>
    <s v="2023/06"/>
    <n v="1222275183"/>
    <n v="231305000000"/>
    <s v="Transferencia"/>
    <n v="1110201701"/>
    <s v="Av Villas CC 16500480-5 EPS Cuenta de pagos CH EM"/>
    <s v="Villas 480-5"/>
    <s v="Evento"/>
    <s v="D"/>
    <m/>
  </r>
  <r>
    <n v="2023"/>
    <s v="Junio"/>
    <n v="9031886736"/>
    <n v="31886736"/>
    <s v="NARANJO VERGARA MARIA MERCEDES"/>
    <x v="1"/>
    <s v="Pagos pos"/>
    <n v="1222275193"/>
    <x v="27"/>
    <n v="-3484100"/>
    <d v="2023-06-26T00:00:00"/>
    <d v="2023-05-03T00:00:00"/>
    <x v="23"/>
    <s v="FELE000000000426"/>
    <s v="FELE"/>
    <n v="426"/>
    <x v="197"/>
    <x v="0"/>
    <n v="11"/>
    <n v="2023"/>
    <n v="6"/>
    <m/>
    <n v="2305010000"/>
    <s v="2023/06"/>
    <n v="1222275193"/>
    <n v="231305000000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14"/>
    <x v="33"/>
    <n v="-164320"/>
    <d v="2023-07-26T00:00:00"/>
    <d v="2023-06-14T00:00:00"/>
    <x v="29"/>
    <s v="FELE000000000434"/>
    <s v="FELE"/>
    <n v="434"/>
    <x v="76"/>
    <x v="0"/>
    <n v="11"/>
    <n v="2023"/>
    <n v="7"/>
    <m/>
    <n v="2305010000"/>
    <s v="2023/07"/>
    <n v="1222282214"/>
    <n v="231657848222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15"/>
    <x v="33"/>
    <n v="-127802"/>
    <d v="2023-07-26T00:00:00"/>
    <d v="2023-06-14T00:00:00"/>
    <x v="29"/>
    <s v="FELE000000000435"/>
    <s v="FELE"/>
    <n v="435"/>
    <x v="77"/>
    <x v="0"/>
    <n v="11"/>
    <n v="2023"/>
    <n v="7"/>
    <m/>
    <n v="2305010000"/>
    <s v="2023/07"/>
    <n v="1222282215"/>
    <n v="231657848721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16"/>
    <x v="33"/>
    <n v="-194670"/>
    <d v="2023-07-26T00:00:00"/>
    <d v="2023-06-14T00:00:00"/>
    <x v="29"/>
    <s v="FELE000000000436"/>
    <s v="FELE"/>
    <n v="436"/>
    <x v="198"/>
    <x v="0"/>
    <n v="11"/>
    <n v="2023"/>
    <n v="7"/>
    <m/>
    <n v="2305010000"/>
    <s v="2023/07"/>
    <n v="1222282216"/>
    <n v="231657849290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17"/>
    <x v="33"/>
    <n v="-169770"/>
    <d v="2023-07-26T00:00:00"/>
    <d v="2023-06-14T00:00:00"/>
    <x v="29"/>
    <s v="FELE000000000438"/>
    <s v="FELE"/>
    <n v="438"/>
    <x v="199"/>
    <x v="0"/>
    <n v="11"/>
    <n v="2023"/>
    <n v="7"/>
    <m/>
    <n v="2305010000"/>
    <s v="2023/07"/>
    <n v="1222282217"/>
    <n v="231657849968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18"/>
    <x v="33"/>
    <n v="-213004"/>
    <d v="2023-07-26T00:00:00"/>
    <d v="2023-06-14T00:00:00"/>
    <x v="29"/>
    <s v="FELE000000000440"/>
    <s v="FELE"/>
    <n v="440"/>
    <x v="200"/>
    <x v="0"/>
    <n v="11"/>
    <n v="2023"/>
    <n v="7"/>
    <m/>
    <n v="2305010000"/>
    <s v="2023/07"/>
    <n v="1222282218"/>
    <n v="231657850976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19"/>
    <x v="33"/>
    <n v="-169770"/>
    <d v="2023-07-26T00:00:00"/>
    <d v="2023-06-14T00:00:00"/>
    <x v="29"/>
    <s v="FELE000000000441"/>
    <s v="FELE"/>
    <n v="441"/>
    <x v="201"/>
    <x v="0"/>
    <n v="11"/>
    <n v="2023"/>
    <n v="7"/>
    <m/>
    <n v="2305010000"/>
    <s v="2023/07"/>
    <n v="1222282219"/>
    <n v="231657851567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20"/>
    <x v="33"/>
    <n v="-169770"/>
    <d v="2023-07-26T00:00:00"/>
    <d v="2023-06-14T00:00:00"/>
    <x v="29"/>
    <s v="FELE000000000442"/>
    <s v="FELE"/>
    <n v="442"/>
    <x v="202"/>
    <x v="0"/>
    <n v="11"/>
    <n v="2023"/>
    <n v="7"/>
    <m/>
    <n v="2305010000"/>
    <s v="2023/07"/>
    <n v="1222282220"/>
    <n v="231657852110"/>
    <s v="Transferencia"/>
    <n v="1110201701"/>
    <s v="Av Villas CC 16500480-5 EPS Cuenta de pagos CH EM"/>
    <s v="Villas 480-5"/>
    <s v="Evento"/>
    <s v="D"/>
    <m/>
  </r>
  <r>
    <n v="2023"/>
    <s v="Agosto"/>
    <n v="9031886736"/>
    <n v="31886736"/>
    <s v="NARANJO VERGARA MARI"/>
    <x v="1"/>
    <s v="Pagos pos"/>
    <n v="1222282221"/>
    <x v="33"/>
    <n v="-5473700"/>
    <d v="2023-07-26T00:00:00"/>
    <d v="2023-06-14T00:00:00"/>
    <x v="29"/>
    <s v="FELE000000000443"/>
    <s v="FELE"/>
    <n v="443"/>
    <x v="203"/>
    <x v="0"/>
    <n v="11"/>
    <n v="2023"/>
    <n v="7"/>
    <m/>
    <n v="2305010000"/>
    <s v="2023/07"/>
    <n v="1222282221"/>
    <n v="231657852806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3"/>
    <x v="34"/>
    <n v="-59280"/>
    <d v="2023-10-24T00:00:00"/>
    <d v="2023-07-11T00:00:00"/>
    <x v="30"/>
    <s v="FELE452||"/>
    <s v="FELE"/>
    <n v="452"/>
    <x v="204"/>
    <x v="0"/>
    <n v="11"/>
    <n v="2023"/>
    <n v="10"/>
    <m/>
    <n v="2305010000"/>
    <s v="2023/10"/>
    <n v="1222331193"/>
    <s v="P5000101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3"/>
    <x v="34"/>
    <n v="-30720"/>
    <d v="2023-10-24T00:00:00"/>
    <d v="2023-07-11T00:00:00"/>
    <x v="30"/>
    <s v="FELE452||"/>
    <s v="FELE"/>
    <n v="452"/>
    <x v="204"/>
    <x v="0"/>
    <n v="11"/>
    <n v="2023"/>
    <n v="10"/>
    <m/>
    <n v="2305010000"/>
    <s v="2023/10"/>
    <n v="1222331193"/>
    <s v="P5000101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4"/>
    <x v="34"/>
    <n v="-90126"/>
    <d v="2023-10-24T00:00:00"/>
    <d v="2023-07-11T00:00:00"/>
    <x v="30"/>
    <s v="FELE453||"/>
    <s v="FELE"/>
    <n v="453"/>
    <x v="205"/>
    <x v="0"/>
    <n v="11"/>
    <n v="2023"/>
    <n v="10"/>
    <m/>
    <n v="2305010000"/>
    <s v="2023/10"/>
    <n v="1222331194"/>
    <s v="P5000102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4"/>
    <x v="34"/>
    <n v="-136474"/>
    <d v="2023-10-24T00:00:00"/>
    <d v="2023-07-11T00:00:00"/>
    <x v="30"/>
    <s v="FELE453||"/>
    <s v="FELE"/>
    <n v="453"/>
    <x v="205"/>
    <x v="0"/>
    <n v="11"/>
    <n v="2023"/>
    <n v="10"/>
    <m/>
    <n v="2305010000"/>
    <s v="2023/10"/>
    <n v="1222331194"/>
    <s v="P5000102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8"/>
    <x v="34"/>
    <n v="-216300"/>
    <d v="2023-10-24T00:00:00"/>
    <d v="2023-07-18T00:00:00"/>
    <x v="30"/>
    <s v="FELE457||"/>
    <s v="FELE"/>
    <n v="457"/>
    <x v="206"/>
    <x v="0"/>
    <n v="11"/>
    <n v="2023"/>
    <n v="10"/>
    <m/>
    <n v="2305010000"/>
    <s v="2023/10"/>
    <n v="1222331198"/>
    <s v="P5000743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7"/>
    <x v="34"/>
    <n v="-216300"/>
    <d v="2023-10-24T00:00:00"/>
    <d v="2023-07-19T00:00:00"/>
    <x v="30"/>
    <s v="FELE458||"/>
    <s v="FELE"/>
    <n v="458"/>
    <x v="207"/>
    <x v="0"/>
    <n v="11"/>
    <n v="2023"/>
    <n v="10"/>
    <m/>
    <n v="2305010000"/>
    <s v="2023/10"/>
    <n v="1222331197"/>
    <s v="P5000741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6"/>
    <x v="34"/>
    <n v="-216300"/>
    <d v="2023-10-24T00:00:00"/>
    <d v="2023-07-19T00:00:00"/>
    <x v="30"/>
    <s v="FELE459||"/>
    <s v="FELE"/>
    <n v="459"/>
    <x v="208"/>
    <x v="0"/>
    <n v="11"/>
    <n v="2023"/>
    <n v="10"/>
    <m/>
    <n v="2305010000"/>
    <s v="2023/10"/>
    <n v="1222331196"/>
    <s v="P5000739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195"/>
    <x v="34"/>
    <n v="-216300"/>
    <d v="2023-10-24T00:00:00"/>
    <d v="2023-07-19T00:00:00"/>
    <x v="30"/>
    <s v="FELE460||"/>
    <s v="FELE"/>
    <n v="460"/>
    <x v="209"/>
    <x v="0"/>
    <n v="11"/>
    <n v="2023"/>
    <n v="10"/>
    <m/>
    <n v="2305010000"/>
    <s v="2023/10"/>
    <n v="1222331195"/>
    <s v="P5000737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206"/>
    <x v="34"/>
    <n v="-5130000"/>
    <d v="2023-10-24T00:00:00"/>
    <d v="2023-07-21T00:00:00"/>
    <x v="30"/>
    <s v="FELE461||"/>
    <s v="FELE"/>
    <n v="461"/>
    <x v="210"/>
    <x v="0"/>
    <n v="11"/>
    <n v="2023"/>
    <n v="10"/>
    <m/>
    <n v="2305010000"/>
    <s v="2023/10"/>
    <n v="1222331206"/>
    <s v="P5005432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7"/>
    <s v="Pagos pos"/>
    <n v="1913078454"/>
    <x v="35"/>
    <n v="-180000"/>
    <d v="2024-11-30T00:00:00"/>
    <d v="2023-07-21T00:00:00"/>
    <x v="31"/>
    <s v="FELE461||"/>
    <s v="FELE"/>
    <n v="461"/>
    <x v="210"/>
    <x v="0"/>
    <n v="11"/>
    <n v="2024"/>
    <n v="11"/>
    <m/>
    <n v="2305010000"/>
    <s v="2024/11"/>
    <n v="1913078454"/>
    <s v="P5219329-PG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204"/>
    <x v="34"/>
    <n v="-216300"/>
    <d v="2023-10-24T00:00:00"/>
    <d v="2023-08-03T00:00:00"/>
    <x v="30"/>
    <s v="FELE469||"/>
    <s v="FELE"/>
    <n v="469"/>
    <x v="211"/>
    <x v="0"/>
    <n v="11"/>
    <n v="2023"/>
    <n v="10"/>
    <m/>
    <n v="2305010000"/>
    <s v="2023/10"/>
    <n v="1222331204"/>
    <s v="P5005410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203"/>
    <x v="34"/>
    <n v="-216300"/>
    <d v="2023-10-24T00:00:00"/>
    <d v="2023-08-03T00:00:00"/>
    <x v="30"/>
    <s v="FELE470||"/>
    <s v="FELE"/>
    <n v="470"/>
    <x v="212"/>
    <x v="0"/>
    <n v="11"/>
    <n v="2023"/>
    <n v="10"/>
    <m/>
    <n v="2305010000"/>
    <s v="2023/10"/>
    <n v="1222331203"/>
    <s v="P5005409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202"/>
    <x v="34"/>
    <n v="-216300"/>
    <d v="2023-10-24T00:00:00"/>
    <d v="2023-08-04T00:00:00"/>
    <x v="30"/>
    <s v="FELE471||"/>
    <s v="FELE"/>
    <n v="471"/>
    <x v="213"/>
    <x v="0"/>
    <n v="11"/>
    <n v="2023"/>
    <n v="10"/>
    <m/>
    <n v="2305010000"/>
    <s v="2023/10"/>
    <n v="1222331202"/>
    <s v="P5005403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201"/>
    <x v="34"/>
    <n v="-5130000"/>
    <d v="2023-10-24T00:00:00"/>
    <d v="2023-08-04T00:00:00"/>
    <x v="30"/>
    <s v="FELE472||"/>
    <s v="FELE"/>
    <n v="472"/>
    <x v="214"/>
    <x v="0"/>
    <n v="11"/>
    <n v="2023"/>
    <n v="10"/>
    <m/>
    <n v="2305010000"/>
    <s v="2023/10"/>
    <n v="1222331201"/>
    <s v="P5005396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3769"/>
    <x v="36"/>
    <n v="-191425"/>
    <d v="2024-05-21T00:00:00"/>
    <d v="2023-09-05T00:00:00"/>
    <x v="32"/>
    <s v="FELE486||"/>
    <s v="FELE"/>
    <n v="486"/>
    <x v="215"/>
    <x v="0"/>
    <n v="11"/>
    <n v="2024"/>
    <n v="5"/>
    <m/>
    <n v="2305010000"/>
    <s v="2024/05"/>
    <n v="1222453769"/>
    <s v="P5021339-PS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11481"/>
    <x v="34"/>
    <n v="-216300"/>
    <d v="2023-09-30T00:00:00"/>
    <d v="2023-09-05T00:00:00"/>
    <x v="30"/>
    <s v="FELE487||"/>
    <s v="FELE"/>
    <n v="487"/>
    <x v="216"/>
    <x v="0"/>
    <n v="11"/>
    <n v="2023"/>
    <n v="9"/>
    <m/>
    <n v="2305010000"/>
    <s v="2023/09"/>
    <n v="1222311481"/>
    <s v="P5021287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11480"/>
    <x v="34"/>
    <n v="-216300"/>
    <d v="2023-09-30T00:00:00"/>
    <d v="2023-09-05T00:00:00"/>
    <x v="30"/>
    <s v="FELE488||"/>
    <s v="FELE"/>
    <n v="488"/>
    <x v="217"/>
    <x v="0"/>
    <n v="11"/>
    <n v="2023"/>
    <n v="9"/>
    <m/>
    <n v="2305010000"/>
    <s v="2023/09"/>
    <n v="1222311480"/>
    <s v="P5021286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11477"/>
    <x v="34"/>
    <n v="-216300"/>
    <d v="2023-09-30T00:00:00"/>
    <d v="2023-09-05T00:00:00"/>
    <x v="30"/>
    <s v="FELE489||"/>
    <s v="FELE"/>
    <n v="489"/>
    <x v="218"/>
    <x v="0"/>
    <n v="11"/>
    <n v="2023"/>
    <n v="9"/>
    <m/>
    <n v="2305010000"/>
    <s v="2023/09"/>
    <n v="1222311477"/>
    <s v="P5021282"/>
    <s v="Transferencia"/>
    <n v="1110201701"/>
    <s v="Av Villas CC 16500480-5 EPS Cuenta de pagos CH EM"/>
    <s v="Villas 480-5"/>
    <s v="Evento"/>
    <s v="D"/>
    <m/>
  </r>
  <r>
    <n v="2023"/>
    <s v="Octubre"/>
    <n v="9031886736"/>
    <n v="31886736"/>
    <s v="NARANJO VERGARA MARI"/>
    <x v="1"/>
    <s v="Pagos pos"/>
    <n v="1222331209"/>
    <x v="34"/>
    <n v="-5334100"/>
    <d v="2023-10-24T00:00:00"/>
    <d v="2023-09-05T00:00:00"/>
    <x v="30"/>
    <s v="FELE490||"/>
    <s v="FELE"/>
    <n v="490"/>
    <x v="219"/>
    <x v="0"/>
    <n v="11"/>
    <n v="2023"/>
    <n v="10"/>
    <m/>
    <n v="2305010000"/>
    <s v="2023/10"/>
    <n v="1222331209"/>
    <s v="P5023837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3970"/>
    <x v="36"/>
    <n v="-136474"/>
    <d v="2024-05-21T00:00:00"/>
    <d v="2023-10-02T00:00:00"/>
    <x v="32"/>
    <s v="FELE497||"/>
    <s v="FELE"/>
    <n v="497"/>
    <x v="85"/>
    <x v="0"/>
    <n v="11"/>
    <n v="2024"/>
    <n v="5"/>
    <m/>
    <n v="2305010000"/>
    <s v="2024/05"/>
    <n v="1222453970"/>
    <s v="P5033405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3960"/>
    <x v="36"/>
    <n v="-42510"/>
    <d v="2024-05-21T00:00:00"/>
    <d v="2023-10-02T00:00:00"/>
    <x v="32"/>
    <s v="FELE498||"/>
    <s v="FELE"/>
    <n v="498"/>
    <x v="86"/>
    <x v="0"/>
    <n v="11"/>
    <n v="2024"/>
    <n v="5"/>
    <m/>
    <n v="2305010000"/>
    <s v="2024/05"/>
    <n v="1222453960"/>
    <s v="P5033237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3959"/>
    <x v="36"/>
    <n v="-191426"/>
    <d v="2024-05-21T00:00:00"/>
    <d v="2023-10-03T00:00:00"/>
    <x v="32"/>
    <s v="FELE501||"/>
    <s v="FELE"/>
    <n v="501"/>
    <x v="220"/>
    <x v="0"/>
    <n v="11"/>
    <n v="2024"/>
    <n v="5"/>
    <m/>
    <n v="2305010000"/>
    <s v="2024/05"/>
    <n v="1222453959"/>
    <s v="P5033232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3957"/>
    <x v="36"/>
    <n v="-191426"/>
    <d v="2024-05-21T00:00:00"/>
    <d v="2023-10-03T00:00:00"/>
    <x v="32"/>
    <s v="FELE503||"/>
    <s v="FELE"/>
    <n v="503"/>
    <x v="221"/>
    <x v="0"/>
    <n v="11"/>
    <n v="2024"/>
    <n v="5"/>
    <m/>
    <n v="2305010000"/>
    <s v="2024/05"/>
    <n v="1222453957"/>
    <s v="P5033224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32017"/>
    <x v="37"/>
    <n v="-1954900"/>
    <d v="2023-10-31T00:00:00"/>
    <d v="2023-10-03T00:00:00"/>
    <x v="33"/>
    <s v="FELE507||"/>
    <s v="FELE"/>
    <n v="507"/>
    <x v="222"/>
    <x v="0"/>
    <n v="11"/>
    <n v="2023"/>
    <n v="10"/>
    <m/>
    <n v="2305010000"/>
    <s v="2023/10"/>
    <n v="1222332017"/>
    <s v="P5033216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32017"/>
    <x v="37"/>
    <n v="-2250000"/>
    <d v="2023-10-31T00:00:00"/>
    <d v="2023-10-03T00:00:00"/>
    <x v="33"/>
    <s v="FELE507||"/>
    <s v="FELE"/>
    <n v="507"/>
    <x v="222"/>
    <x v="0"/>
    <n v="11"/>
    <n v="2023"/>
    <n v="10"/>
    <m/>
    <n v="2305010000"/>
    <s v="2023/10"/>
    <n v="1222332017"/>
    <s v="P5033216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10"/>
    <x v="36"/>
    <n v="-210200"/>
    <d v="2024-05-21T00:00:00"/>
    <d v="2023-11-01T00:00:00"/>
    <x v="32"/>
    <s v="FELE517||"/>
    <s v="FELE"/>
    <n v="517"/>
    <x v="223"/>
    <x v="0"/>
    <n v="11"/>
    <n v="2024"/>
    <n v="5"/>
    <m/>
    <n v="2305010000"/>
    <s v="2024/05"/>
    <n v="1222454210"/>
    <s v="P5037754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7"/>
    <x v="36"/>
    <n v="-191426"/>
    <d v="2024-05-21T00:00:00"/>
    <d v="2023-11-01T00:00:00"/>
    <x v="32"/>
    <s v="FELE518||"/>
    <s v="FELE"/>
    <n v="518"/>
    <x v="224"/>
    <x v="0"/>
    <n v="11"/>
    <n v="2024"/>
    <n v="5"/>
    <m/>
    <n v="2305010000"/>
    <s v="2024/05"/>
    <n v="1222454207"/>
    <s v="P5037749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6"/>
    <x v="36"/>
    <n v="-191426"/>
    <d v="2024-05-21T00:00:00"/>
    <d v="2023-11-01T00:00:00"/>
    <x v="32"/>
    <s v="FELE519||"/>
    <s v="FELE"/>
    <n v="519"/>
    <x v="225"/>
    <x v="0"/>
    <n v="11"/>
    <n v="2024"/>
    <n v="5"/>
    <m/>
    <n v="2305010000"/>
    <s v="2024/05"/>
    <n v="1222454206"/>
    <s v="P5037748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5"/>
    <x v="36"/>
    <n v="-191426"/>
    <d v="2024-05-21T00:00:00"/>
    <d v="2023-11-01T00:00:00"/>
    <x v="32"/>
    <s v="FELE520||"/>
    <s v="FELE"/>
    <n v="520"/>
    <x v="226"/>
    <x v="0"/>
    <n v="11"/>
    <n v="2024"/>
    <n v="5"/>
    <m/>
    <n v="2305010000"/>
    <s v="2024/05"/>
    <n v="1222454205"/>
    <s v="P5037747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4"/>
    <x v="36"/>
    <n v="-191426"/>
    <d v="2024-05-21T00:00:00"/>
    <d v="2023-11-01T00:00:00"/>
    <x v="32"/>
    <s v="FELE521||"/>
    <s v="FELE"/>
    <n v="521"/>
    <x v="227"/>
    <x v="0"/>
    <n v="11"/>
    <n v="2024"/>
    <n v="5"/>
    <m/>
    <n v="2305010000"/>
    <s v="2024/05"/>
    <n v="1222454204"/>
    <s v="P5037746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1"/>
    <x v="36"/>
    <n v="-191426"/>
    <d v="2024-05-21T00:00:00"/>
    <d v="2023-11-01T00:00:00"/>
    <x v="32"/>
    <s v="FELE522||"/>
    <s v="FELE"/>
    <n v="522"/>
    <x v="228"/>
    <x v="0"/>
    <n v="11"/>
    <n v="2024"/>
    <n v="5"/>
    <m/>
    <n v="2305010000"/>
    <s v="2024/05"/>
    <n v="1222454201"/>
    <s v="P5037741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3"/>
    <x v="36"/>
    <n v="-216300"/>
    <d v="2024-05-21T00:00:00"/>
    <d v="2023-11-01T00:00:00"/>
    <x v="32"/>
    <s v="FELE523||"/>
    <s v="FELE"/>
    <n v="523"/>
    <x v="229"/>
    <x v="0"/>
    <n v="11"/>
    <n v="2024"/>
    <n v="5"/>
    <m/>
    <n v="2305010000"/>
    <s v="2024/05"/>
    <n v="1222454203"/>
    <s v="P5037743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8"/>
    <x v="36"/>
    <n v="-200500"/>
    <d v="2024-05-21T00:00:00"/>
    <d v="2023-11-01T00:00:00"/>
    <x v="32"/>
    <s v="FELE524||"/>
    <s v="FELE"/>
    <n v="524"/>
    <x v="230"/>
    <x v="0"/>
    <n v="11"/>
    <n v="2024"/>
    <n v="5"/>
    <m/>
    <n v="2305010000"/>
    <s v="2024/05"/>
    <n v="1222454208"/>
    <s v="P5037751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199"/>
    <x v="36"/>
    <n v="-5955600"/>
    <d v="2024-05-21T00:00:00"/>
    <d v="2023-11-01T00:00:00"/>
    <x v="32"/>
    <s v="FELE525||"/>
    <s v="FELE"/>
    <n v="525"/>
    <x v="231"/>
    <x v="0"/>
    <n v="11"/>
    <n v="2024"/>
    <n v="5"/>
    <m/>
    <n v="2305010000"/>
    <s v="2024/05"/>
    <n v="1222454199"/>
    <s v="P5037737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9"/>
    <x v="36"/>
    <n v="-136474"/>
    <d v="2024-05-21T00:00:00"/>
    <d v="2023-11-01T00:00:00"/>
    <x v="32"/>
    <s v="FELE526||"/>
    <s v="FELE"/>
    <n v="526"/>
    <x v="87"/>
    <x v="0"/>
    <n v="11"/>
    <n v="2024"/>
    <n v="5"/>
    <m/>
    <n v="2305010000"/>
    <s v="2024/05"/>
    <n v="1222454209"/>
    <s v="P5037753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200"/>
    <x v="36"/>
    <n v="-42510"/>
    <d v="2024-05-21T00:00:00"/>
    <d v="2023-11-01T00:00:00"/>
    <x v="32"/>
    <s v="FELE527||"/>
    <s v="FELE"/>
    <n v="527"/>
    <x v="88"/>
    <x v="0"/>
    <n v="11"/>
    <n v="2024"/>
    <n v="5"/>
    <m/>
    <n v="2305010000"/>
    <s v="2024/05"/>
    <n v="1222454200"/>
    <s v="P5037739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902"/>
    <x v="36"/>
    <n v="-216300"/>
    <d v="2024-05-21T00:00:00"/>
    <d v="2023-12-04T00:00:00"/>
    <x v="32"/>
    <s v="FELE532||"/>
    <s v="FELE"/>
    <n v="532"/>
    <x v="232"/>
    <x v="0"/>
    <n v="11"/>
    <n v="2024"/>
    <n v="5"/>
    <m/>
    <n v="2305010000"/>
    <s v="2024/05"/>
    <n v="1222454902"/>
    <s v="P5067856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904"/>
    <x v="36"/>
    <n v="-226600"/>
    <d v="2024-05-21T00:00:00"/>
    <d v="2023-12-04T00:00:00"/>
    <x v="32"/>
    <s v="FELE533||"/>
    <s v="FELE"/>
    <n v="533"/>
    <x v="233"/>
    <x v="0"/>
    <n v="11"/>
    <n v="2024"/>
    <n v="5"/>
    <m/>
    <n v="2305010000"/>
    <s v="2024/05"/>
    <n v="1222454904"/>
    <s v="P5067864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903"/>
    <x v="36"/>
    <n v="-216300"/>
    <d v="2024-05-21T00:00:00"/>
    <d v="2023-12-04T00:00:00"/>
    <x v="32"/>
    <s v="FELE534||"/>
    <s v="FELE"/>
    <n v="534"/>
    <x v="234"/>
    <x v="0"/>
    <n v="11"/>
    <n v="2024"/>
    <n v="5"/>
    <m/>
    <n v="2305010000"/>
    <s v="2024/05"/>
    <n v="1222454903"/>
    <s v="P5067860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906"/>
    <x v="36"/>
    <n v="-139530"/>
    <d v="2024-05-21T00:00:00"/>
    <d v="2023-12-04T00:00:00"/>
    <x v="32"/>
    <s v="FELE535||"/>
    <s v="FELE"/>
    <n v="535"/>
    <x v="89"/>
    <x v="0"/>
    <n v="11"/>
    <n v="2024"/>
    <n v="5"/>
    <m/>
    <n v="2305010000"/>
    <s v="2024/05"/>
    <n v="1222454906"/>
    <s v="P5067879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4909"/>
    <x v="36"/>
    <n v="-6030000"/>
    <d v="2024-05-21T00:00:00"/>
    <d v="2023-12-04T00:00:00"/>
    <x v="32"/>
    <s v="FELE537||"/>
    <s v="FELE"/>
    <n v="537"/>
    <x v="235"/>
    <x v="0"/>
    <n v="11"/>
    <n v="2024"/>
    <n v="5"/>
    <m/>
    <n v="2305010000"/>
    <s v="2024/05"/>
    <n v="1222454909"/>
    <s v="P5067909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75823"/>
    <x v="37"/>
    <n v="-216300"/>
    <d v="2024-01-31T00:00:00"/>
    <d v="2024-01-10T00:00:00"/>
    <x v="33"/>
    <s v="FELE548||"/>
    <s v="FELE"/>
    <n v="548"/>
    <x v="236"/>
    <x v="0"/>
    <n v="11"/>
    <n v="2024"/>
    <n v="1"/>
    <m/>
    <n v="2305010000"/>
    <s v="2024/01"/>
    <n v="1222375823"/>
    <s v="P5088595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75821"/>
    <x v="37"/>
    <n v="-191425"/>
    <d v="2024-01-31T00:00:00"/>
    <d v="2024-01-10T00:00:00"/>
    <x v="33"/>
    <s v="FELE549||"/>
    <s v="FELE"/>
    <n v="549"/>
    <x v="237"/>
    <x v="0"/>
    <n v="11"/>
    <n v="2024"/>
    <n v="1"/>
    <m/>
    <n v="2305010000"/>
    <s v="2024/01"/>
    <n v="1222375821"/>
    <s v="P5088593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75818"/>
    <x v="37"/>
    <n v="-216300"/>
    <d v="2024-01-31T00:00:00"/>
    <d v="2024-01-10T00:00:00"/>
    <x v="33"/>
    <s v="FELE550||"/>
    <s v="FELE"/>
    <n v="550"/>
    <x v="238"/>
    <x v="0"/>
    <n v="11"/>
    <n v="2024"/>
    <n v="1"/>
    <m/>
    <n v="2305010000"/>
    <s v="2024/01"/>
    <n v="1222375818"/>
    <s v="P5088588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79333"/>
    <x v="37"/>
    <n v="-3780000"/>
    <d v="2024-01-31T00:00:00"/>
    <d v="2024-01-10T00:00:00"/>
    <x v="33"/>
    <s v="FELE551||"/>
    <s v="FELE"/>
    <n v="551"/>
    <x v="239"/>
    <x v="0"/>
    <n v="11"/>
    <n v="2024"/>
    <n v="1"/>
    <m/>
    <n v="2305010000"/>
    <s v="2024/01"/>
    <n v="1222379333"/>
    <s v="P5098178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30"/>
    <x v="37"/>
    <n v="-216300"/>
    <d v="2024-02-29T00:00:00"/>
    <d v="2024-02-01T00:00:00"/>
    <x v="33"/>
    <s v="FELE557||"/>
    <s v="FELE"/>
    <n v="557"/>
    <x v="240"/>
    <x v="0"/>
    <n v="11"/>
    <n v="2024"/>
    <n v="2"/>
    <m/>
    <n v="2305010000"/>
    <s v="2024/02"/>
    <n v="1222390030"/>
    <s v="P5106873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28"/>
    <x v="37"/>
    <n v="-216300"/>
    <d v="2024-02-29T00:00:00"/>
    <d v="2024-02-01T00:00:00"/>
    <x v="33"/>
    <s v="FELE558||"/>
    <s v="FELE"/>
    <n v="558"/>
    <x v="241"/>
    <x v="0"/>
    <n v="11"/>
    <n v="2024"/>
    <n v="2"/>
    <m/>
    <n v="2305010000"/>
    <s v="2024/02"/>
    <n v="1222390028"/>
    <s v="P5106870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18"/>
    <x v="37"/>
    <n v="-216300"/>
    <d v="2024-02-29T00:00:00"/>
    <d v="2024-02-01T00:00:00"/>
    <x v="33"/>
    <s v="FELE559||"/>
    <s v="FELE"/>
    <n v="559"/>
    <x v="242"/>
    <x v="0"/>
    <n v="11"/>
    <n v="2024"/>
    <n v="2"/>
    <m/>
    <n v="2305010000"/>
    <s v="2024/02"/>
    <n v="1222390018"/>
    <s v="P5106858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27"/>
    <x v="37"/>
    <n v="-216300"/>
    <d v="2024-02-29T00:00:00"/>
    <d v="2024-02-01T00:00:00"/>
    <x v="33"/>
    <s v="FELE560||"/>
    <s v="FELE"/>
    <n v="560"/>
    <x v="243"/>
    <x v="0"/>
    <n v="11"/>
    <n v="2024"/>
    <n v="2"/>
    <m/>
    <n v="2305010000"/>
    <s v="2024/02"/>
    <n v="1222390027"/>
    <s v="P5106869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25"/>
    <x v="37"/>
    <n v="-216300"/>
    <d v="2024-02-29T00:00:00"/>
    <d v="2024-02-01T00:00:00"/>
    <x v="33"/>
    <s v="FELE561||"/>
    <s v="FELE"/>
    <n v="561"/>
    <x v="244"/>
    <x v="0"/>
    <n v="11"/>
    <n v="2024"/>
    <n v="2"/>
    <m/>
    <n v="2305010000"/>
    <s v="2024/02"/>
    <n v="1222390025"/>
    <s v="P5106867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24"/>
    <x v="37"/>
    <n v="-216300"/>
    <d v="2024-02-29T00:00:00"/>
    <d v="2024-02-01T00:00:00"/>
    <x v="33"/>
    <s v="FELE562||"/>
    <s v="FELE"/>
    <n v="562"/>
    <x v="245"/>
    <x v="0"/>
    <n v="11"/>
    <n v="2024"/>
    <n v="2"/>
    <m/>
    <n v="2305010000"/>
    <s v="2024/02"/>
    <n v="1222390024"/>
    <s v="P5106865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22"/>
    <x v="37"/>
    <n v="-216300"/>
    <d v="2024-02-29T00:00:00"/>
    <d v="2024-02-01T00:00:00"/>
    <x v="33"/>
    <s v="FELE563||"/>
    <s v="FELE"/>
    <n v="563"/>
    <x v="246"/>
    <x v="0"/>
    <n v="11"/>
    <n v="2024"/>
    <n v="2"/>
    <m/>
    <n v="2305010000"/>
    <s v="2024/02"/>
    <n v="1222390022"/>
    <s v="P5106863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20"/>
    <x v="37"/>
    <n v="-216300"/>
    <d v="2024-02-29T00:00:00"/>
    <d v="2024-02-01T00:00:00"/>
    <x v="33"/>
    <s v="FELE564||"/>
    <s v="FELE"/>
    <n v="564"/>
    <x v="247"/>
    <x v="0"/>
    <n v="11"/>
    <n v="2024"/>
    <n v="2"/>
    <m/>
    <n v="2305010000"/>
    <s v="2024/02"/>
    <n v="1222390020"/>
    <s v="P5106861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19"/>
    <x v="37"/>
    <n v="-216300"/>
    <d v="2024-02-29T00:00:00"/>
    <d v="2024-02-01T00:00:00"/>
    <x v="33"/>
    <s v="FELE565||"/>
    <s v="FELE"/>
    <n v="565"/>
    <x v="248"/>
    <x v="0"/>
    <n v="11"/>
    <n v="2024"/>
    <n v="2"/>
    <m/>
    <n v="2305010000"/>
    <s v="2024/02"/>
    <n v="1222390019"/>
    <s v="P5106860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31"/>
    <x v="37"/>
    <n v="-136474"/>
    <d v="2024-02-29T00:00:00"/>
    <d v="2024-02-01T00:00:00"/>
    <x v="33"/>
    <s v="FELE566||"/>
    <s v="FELE"/>
    <n v="566"/>
    <x v="90"/>
    <x v="0"/>
    <n v="11"/>
    <n v="2024"/>
    <n v="2"/>
    <m/>
    <n v="2305010000"/>
    <s v="2024/02"/>
    <n v="1222390031"/>
    <s v="P5106874-PS"/>
    <s v="Transferencia"/>
    <n v="1110201701"/>
    <s v="Av Villas CC 16500480-5 EPS Cuenta de pagos CH EM"/>
    <s v="Villas 480-5"/>
    <s v="Evento"/>
    <s v="D"/>
    <m/>
  </r>
  <r>
    <n v="2024"/>
    <s v="Marzo"/>
    <n v="9031886736"/>
    <n v="31886736"/>
    <s v="NARANJO VERGARA MARI"/>
    <x v="1"/>
    <s v="Pagos pos"/>
    <n v="1222390032"/>
    <x v="37"/>
    <n v="-4050000"/>
    <d v="2024-02-29T00:00:00"/>
    <d v="2024-02-01T00:00:00"/>
    <x v="33"/>
    <s v="FELE571||"/>
    <s v="FELE"/>
    <n v="571"/>
    <x v="249"/>
    <x v="0"/>
    <n v="11"/>
    <n v="2024"/>
    <n v="2"/>
    <m/>
    <n v="2305010000"/>
    <s v="2024/02"/>
    <n v="1222390032"/>
    <s v="P5106879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7748"/>
    <x v="36"/>
    <n v="-333102"/>
    <d v="2024-05-21T00:00:00"/>
    <d v="2024-03-01T00:00:00"/>
    <x v="32"/>
    <s v="FELE575||"/>
    <s v="FELE"/>
    <n v="575"/>
    <x v="250"/>
    <x v="0"/>
    <n v="11"/>
    <n v="2024"/>
    <n v="5"/>
    <m/>
    <n v="2305010000"/>
    <s v="2024/05"/>
    <n v="1222457748"/>
    <s v="P5137723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7744"/>
    <x v="36"/>
    <n v="-191425"/>
    <d v="2024-05-21T00:00:00"/>
    <d v="2024-03-01T00:00:00"/>
    <x v="32"/>
    <s v="FELE576||"/>
    <s v="FELE"/>
    <n v="576"/>
    <x v="251"/>
    <x v="0"/>
    <n v="11"/>
    <n v="2024"/>
    <n v="5"/>
    <m/>
    <n v="2305010000"/>
    <s v="2024/05"/>
    <n v="1222457744"/>
    <s v="P5137704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7745"/>
    <x v="36"/>
    <n v="-191425"/>
    <d v="2024-05-21T00:00:00"/>
    <d v="2024-03-01T00:00:00"/>
    <x v="32"/>
    <s v="FELE577||"/>
    <s v="FELE"/>
    <n v="577"/>
    <x v="252"/>
    <x v="0"/>
    <n v="11"/>
    <n v="2024"/>
    <n v="5"/>
    <m/>
    <n v="2305010000"/>
    <s v="2024/05"/>
    <n v="1222457745"/>
    <s v="P5137705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7746"/>
    <x v="36"/>
    <n v="-191425"/>
    <d v="2024-05-21T00:00:00"/>
    <d v="2024-03-01T00:00:00"/>
    <x v="32"/>
    <s v="FELE578||"/>
    <s v="FELE"/>
    <n v="578"/>
    <x v="253"/>
    <x v="0"/>
    <n v="11"/>
    <n v="2024"/>
    <n v="5"/>
    <m/>
    <n v="2305010000"/>
    <s v="2024/05"/>
    <n v="1222457746"/>
    <s v="P5137707-PS"/>
    <s v="Transferencia"/>
    <n v="1110201701"/>
    <s v="Av Villas CC 16500480-5 EPS Cuenta de pagos CH EM"/>
    <s v="Villas 480-5"/>
    <s v="Evento"/>
    <s v="D"/>
    <m/>
  </r>
  <r>
    <n v="2024"/>
    <s v="Junio"/>
    <n v="9031886736"/>
    <n v="31886736"/>
    <s v="NARANJO VERGARA MARI"/>
    <x v="1"/>
    <s v="Pagos pos"/>
    <n v="1222457747"/>
    <x v="36"/>
    <n v="-191425"/>
    <d v="2024-05-21T00:00:00"/>
    <d v="2024-03-01T00:00:00"/>
    <x v="32"/>
    <s v="FELE579||"/>
    <s v="FELE"/>
    <n v="579"/>
    <x v="254"/>
    <x v="0"/>
    <n v="11"/>
    <n v="2024"/>
    <n v="5"/>
    <m/>
    <n v="2305010000"/>
    <s v="2024/05"/>
    <n v="1222457747"/>
    <s v="P5137709-PS"/>
    <s v="Transferencia"/>
    <n v="1110201701"/>
    <s v="Av Villas CC 16500480-5 EPS Cuenta de pagos CH EM"/>
    <s v="Villas 480-5"/>
    <s v="Evento"/>
    <s v="D"/>
    <m/>
  </r>
  <r>
    <n v="2024"/>
    <s v="Mayo"/>
    <n v="9031886736"/>
    <n v="31886736"/>
    <s v="NARANJO VERGARA MARI"/>
    <x v="1"/>
    <s v="Pagos pos"/>
    <n v="1222423438"/>
    <x v="38"/>
    <n v="-6127100"/>
    <d v="2024-03-27T00:00:00"/>
    <d v="2024-03-01T00:00:00"/>
    <x v="34"/>
    <s v="FELE581||"/>
    <s v="FELE"/>
    <n v="581"/>
    <x v="255"/>
    <x v="0"/>
    <n v="11"/>
    <n v="2024"/>
    <n v="3"/>
    <s v="31886736-FELE581"/>
    <n v="2305010000"/>
    <s v="2024/03"/>
    <n v="1222423438"/>
    <s v="P5137719-PS"/>
    <s v="Transferencia"/>
    <n v="1110201701"/>
    <s v="Av Villas CC 16500480-5 EPS Cuenta de pagos CH EM"/>
    <s v="Villas 480-5"/>
    <s v="Evento"/>
    <s v="D"/>
    <m/>
  </r>
  <r>
    <n v="2024"/>
    <s v="Mayo"/>
    <n v="9031886736"/>
    <n v="31886736"/>
    <s v="NARANJO VERGARA MARI"/>
    <x v="1"/>
    <s v="Pagos pos"/>
    <n v="1222436295"/>
    <x v="38"/>
    <n v="-191425"/>
    <d v="2024-04-30T00:00:00"/>
    <d v="2024-04-04T00:00:00"/>
    <x v="34"/>
    <s v="FELE585||"/>
    <s v="FELE"/>
    <n v="585"/>
    <x v="256"/>
    <x v="0"/>
    <n v="11"/>
    <n v="2024"/>
    <n v="4"/>
    <s v="31886736-FELE585"/>
    <n v="2305010000"/>
    <s v="2024/04"/>
    <n v="1222436295"/>
    <s v="P5143113-PS"/>
    <s v="Transferencia"/>
    <n v="1110201701"/>
    <s v="Av Villas CC 16500480-5 EPS Cuenta de pagos CH EM"/>
    <s v="Villas 480-5"/>
    <s v="Evento"/>
    <s v="D"/>
    <m/>
  </r>
  <r>
    <n v="2024"/>
    <s v="Mayo"/>
    <n v="9031886736"/>
    <n v="31886736"/>
    <s v="NARANJO VERGARA MARI"/>
    <x v="1"/>
    <s v="Pagos pos"/>
    <n v="1222436296"/>
    <x v="38"/>
    <n v="-191425"/>
    <d v="2024-04-30T00:00:00"/>
    <d v="2024-04-04T00:00:00"/>
    <x v="34"/>
    <s v="FELE586||"/>
    <s v="FELE"/>
    <n v="586"/>
    <x v="257"/>
    <x v="0"/>
    <n v="11"/>
    <n v="2024"/>
    <n v="4"/>
    <s v="31886736-FELE586"/>
    <n v="2305010000"/>
    <s v="2024/04"/>
    <n v="1222436296"/>
    <s v="P5143116-PS"/>
    <s v="Transferencia"/>
    <n v="1110201701"/>
    <s v="Av Villas CC 16500480-5 EPS Cuenta de pagos CH EM"/>
    <s v="Villas 480-5"/>
    <s v="Evento"/>
    <s v="D"/>
    <m/>
  </r>
  <r>
    <n v="2024"/>
    <s v="Mayo"/>
    <n v="9031886736"/>
    <n v="31886736"/>
    <s v="NARANJO VERGARA MARI"/>
    <x v="1"/>
    <s v="Pagos pos"/>
    <n v="1222436299"/>
    <x v="38"/>
    <n v="-216300"/>
    <d v="2024-04-30T00:00:00"/>
    <d v="2024-04-04T00:00:00"/>
    <x v="34"/>
    <s v="FELE587||"/>
    <s v="FELE"/>
    <n v="587"/>
    <x v="258"/>
    <x v="0"/>
    <n v="11"/>
    <n v="2024"/>
    <n v="4"/>
    <s v="31886736-FELE587"/>
    <n v="2305010000"/>
    <s v="2024/04"/>
    <n v="1222436299"/>
    <s v="P5143123-PS"/>
    <s v="Transferencia"/>
    <n v="1110201701"/>
    <s v="Av Villas CC 16500480-5 EPS Cuenta de pagos CH EM"/>
    <s v="Villas 480-5"/>
    <s v="Evento"/>
    <s v="D"/>
    <m/>
  </r>
  <r>
    <n v="2024"/>
    <s v="Mayo"/>
    <n v="9031886736"/>
    <n v="31886736"/>
    <s v="NARANJO VERGARA MARI"/>
    <x v="1"/>
    <s v="Pagos pos"/>
    <n v="1222436301"/>
    <x v="38"/>
    <n v="-178880"/>
    <d v="2024-04-30T00:00:00"/>
    <d v="2024-04-04T00:00:00"/>
    <x v="34"/>
    <s v="FELE588||"/>
    <s v="FELE"/>
    <n v="588"/>
    <x v="259"/>
    <x v="0"/>
    <n v="11"/>
    <n v="2024"/>
    <n v="4"/>
    <s v="31886736-FELE588"/>
    <n v="2305010000"/>
    <s v="2024/04"/>
    <n v="1222436301"/>
    <s v="P5143126-PS"/>
    <s v="Transferencia"/>
    <n v="1110201701"/>
    <s v="Av Villas CC 16500480-5 EPS Cuenta de pagos CH EM"/>
    <s v="Villas 480-5"/>
    <s v="Evento"/>
    <s v="D"/>
    <m/>
  </r>
  <r>
    <n v="2024"/>
    <s v="Mayo"/>
    <n v="9031886736"/>
    <n v="31886736"/>
    <s v="NARANJO VERGARA MARI"/>
    <x v="1"/>
    <s v="Pagos pos"/>
    <n v="1222436321"/>
    <x v="38"/>
    <n v="-4404500"/>
    <d v="2024-04-30T00:00:00"/>
    <d v="2024-04-04T00:00:00"/>
    <x v="34"/>
    <s v="FELE589||"/>
    <s v="FELE"/>
    <n v="589"/>
    <x v="260"/>
    <x v="0"/>
    <n v="11"/>
    <n v="2024"/>
    <n v="4"/>
    <s v="31886736-FELE589"/>
    <n v="2305010000"/>
    <s v="2024/04"/>
    <n v="1222436321"/>
    <s v="P5143173-PS"/>
    <s v="Transferencia"/>
    <n v="1110201701"/>
    <s v="Av Villas CC 16500480-5 EPS Cuenta de pagos CH EM"/>
    <s v="Villas 480-5"/>
    <s v="Evento"/>
    <s v="D"/>
    <m/>
  </r>
  <r>
    <n v="2024"/>
    <s v="Mayo"/>
    <n v="9031886736"/>
    <n v="31886736"/>
    <s v="NARANJO VERGARA MARI"/>
    <x v="1"/>
    <s v="Pagos pos"/>
    <n v="1222436305"/>
    <x v="38"/>
    <n v="-191425"/>
    <d v="2024-04-30T00:00:00"/>
    <d v="2024-04-04T00:00:00"/>
    <x v="34"/>
    <s v="FELE590||"/>
    <s v="FELE"/>
    <n v="590"/>
    <x v="261"/>
    <x v="0"/>
    <n v="11"/>
    <n v="2024"/>
    <n v="4"/>
    <s v="31886736-FELE590"/>
    <n v="2305010000"/>
    <s v="2024/04"/>
    <n v="1222436305"/>
    <s v="P5143130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30"/>
    <x v="39"/>
    <n v="-5850000"/>
    <d v="2024-06-30T00:00:00"/>
    <d v="2024-05-07T00:00:00"/>
    <x v="35"/>
    <s v="FELE599||"/>
    <s v="FELE"/>
    <n v="599"/>
    <x v="262"/>
    <x v="0"/>
    <n v="11"/>
    <n v="2024"/>
    <n v="6"/>
    <m/>
    <n v="2305010000"/>
    <s v="2024/06"/>
    <n v="1222475030"/>
    <s v="P5173173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59475"/>
    <x v="39"/>
    <n v="-191425"/>
    <d v="2024-05-21T00:00:00"/>
    <d v="2024-05-07T00:00:00"/>
    <x v="35"/>
    <s v="FELE600||"/>
    <s v="FELE"/>
    <n v="600"/>
    <x v="263"/>
    <x v="0"/>
    <n v="11"/>
    <n v="2024"/>
    <n v="5"/>
    <m/>
    <n v="2305010000"/>
    <s v="2024/05"/>
    <n v="1222459475"/>
    <s v="P5161204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59474"/>
    <x v="39"/>
    <n v="-136474"/>
    <d v="2024-05-21T00:00:00"/>
    <d v="2024-05-10T00:00:00"/>
    <x v="35"/>
    <s v="FELE601||"/>
    <s v="FELE"/>
    <n v="601"/>
    <x v="91"/>
    <x v="0"/>
    <n v="11"/>
    <n v="2024"/>
    <n v="5"/>
    <m/>
    <n v="2305010000"/>
    <s v="2024/05"/>
    <n v="1222459474"/>
    <s v="P5161202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59473"/>
    <x v="39"/>
    <n v="-199100"/>
    <d v="2024-05-21T00:00:00"/>
    <d v="2024-05-14T00:00:00"/>
    <x v="35"/>
    <s v="FELE602||"/>
    <s v="FELE"/>
    <n v="602"/>
    <x v="264"/>
    <x v="0"/>
    <n v="11"/>
    <n v="2024"/>
    <n v="5"/>
    <m/>
    <n v="2305010000"/>
    <s v="2024/05"/>
    <n v="1222459473"/>
    <s v="P5161201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59472"/>
    <x v="39"/>
    <n v="-42110"/>
    <d v="2024-05-21T00:00:00"/>
    <d v="2024-05-14T00:00:00"/>
    <x v="35"/>
    <s v="FELE603||"/>
    <s v="FELE"/>
    <n v="603"/>
    <x v="92"/>
    <x v="0"/>
    <n v="11"/>
    <n v="2024"/>
    <n v="5"/>
    <m/>
    <n v="2305010000"/>
    <s v="2024/05"/>
    <n v="1222459472"/>
    <s v="P5161199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26"/>
    <x v="39"/>
    <n v="-136474"/>
    <d v="2024-06-30T00:00:00"/>
    <d v="2024-06-01T00:00:00"/>
    <x v="35"/>
    <s v="FELE605||"/>
    <s v="FELE"/>
    <n v="605"/>
    <x v="93"/>
    <x v="0"/>
    <n v="11"/>
    <n v="2024"/>
    <n v="6"/>
    <m/>
    <n v="2305010000"/>
    <s v="2024/06"/>
    <n v="1222475026"/>
    <s v="P5173165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27"/>
    <x v="39"/>
    <n v="-136474"/>
    <d v="2024-06-30T00:00:00"/>
    <d v="2024-06-01T00:00:00"/>
    <x v="35"/>
    <s v="FELE606||"/>
    <s v="FELE"/>
    <n v="606"/>
    <x v="94"/>
    <x v="0"/>
    <n v="11"/>
    <n v="2024"/>
    <n v="6"/>
    <m/>
    <n v="2305010000"/>
    <s v="2024/06"/>
    <n v="1222475027"/>
    <s v="P5173167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28"/>
    <x v="39"/>
    <n v="-6300000"/>
    <d v="2024-06-30T00:00:00"/>
    <d v="2024-06-01T00:00:00"/>
    <x v="35"/>
    <s v="FELE608||"/>
    <s v="FELE"/>
    <n v="608"/>
    <x v="265"/>
    <x v="0"/>
    <n v="11"/>
    <n v="2024"/>
    <n v="6"/>
    <m/>
    <n v="2305010000"/>
    <s v="2024/06"/>
    <n v="1222475028"/>
    <s v="P5173170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22"/>
    <x v="39"/>
    <n v="-191425"/>
    <d v="2024-06-30T00:00:00"/>
    <d v="2024-06-01T00:00:00"/>
    <x v="35"/>
    <s v="FELE609||"/>
    <s v="FELE"/>
    <n v="609"/>
    <x v="266"/>
    <x v="0"/>
    <n v="11"/>
    <n v="2024"/>
    <n v="6"/>
    <m/>
    <n v="2305010000"/>
    <s v="2024/06"/>
    <n v="1222475022"/>
    <s v="P5173159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23"/>
    <x v="39"/>
    <n v="-191425"/>
    <d v="2024-06-30T00:00:00"/>
    <d v="2024-06-01T00:00:00"/>
    <x v="35"/>
    <s v="FELE610||"/>
    <s v="FELE"/>
    <n v="610"/>
    <x v="267"/>
    <x v="0"/>
    <n v="11"/>
    <n v="2024"/>
    <n v="6"/>
    <m/>
    <n v="2305010000"/>
    <s v="2024/06"/>
    <n v="1222475023"/>
    <s v="P5173161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24"/>
    <x v="39"/>
    <n v="-191425"/>
    <d v="2024-06-30T00:00:00"/>
    <d v="2024-06-01T00:00:00"/>
    <x v="35"/>
    <s v="FELE611||"/>
    <s v="FELE"/>
    <n v="611"/>
    <x v="268"/>
    <x v="0"/>
    <n v="11"/>
    <n v="2024"/>
    <n v="6"/>
    <m/>
    <n v="2305010000"/>
    <s v="2024/06"/>
    <n v="1222475024"/>
    <s v="P5173163-PS"/>
    <s v="Transferencia"/>
    <n v="1110201701"/>
    <s v="Av Villas CC 16500480-5 EPS Cuenta de pagos CH EM"/>
    <s v="Villas 480-5"/>
    <s v="Evento"/>
    <s v="D"/>
    <m/>
  </r>
  <r>
    <n v="2024"/>
    <s v="Agosto"/>
    <n v="9031886736"/>
    <n v="31886736"/>
    <s v="NARANJO VERGARA MARI"/>
    <x v="1"/>
    <s v="Pagos pos"/>
    <n v="1222475025"/>
    <x v="39"/>
    <n v="-191425"/>
    <d v="2024-06-30T00:00:00"/>
    <d v="2024-06-01T00:00:00"/>
    <x v="35"/>
    <s v="FELE614||"/>
    <s v="FELE"/>
    <n v="614"/>
    <x v="269"/>
    <x v="0"/>
    <n v="11"/>
    <n v="2024"/>
    <n v="6"/>
    <m/>
    <n v="2305010000"/>
    <s v="2024/06"/>
    <n v="1222475025"/>
    <s v="P5173164-PS"/>
    <s v="Transferencia"/>
    <n v="1110201701"/>
    <s v="Av Villas CC 16500480-5 EPS Cuenta de pagos CH EM"/>
    <s v="Villas 480-5"/>
    <s v="Evento"/>
    <s v="D"/>
    <m/>
  </r>
  <r>
    <n v="2024"/>
    <s v="Septiembre"/>
    <n v="9031886736"/>
    <n v="31886736"/>
    <s v="NARANJO VERGARA MARI"/>
    <x v="1"/>
    <s v="Pagos pos"/>
    <n v="1222504856"/>
    <x v="40"/>
    <n v="-191425"/>
    <d v="2024-08-31T00:00:00"/>
    <d v="2024-07-03T00:00:00"/>
    <x v="36"/>
    <s v="FELE618||"/>
    <s v="FELE"/>
    <n v="618"/>
    <x v="270"/>
    <x v="0"/>
    <n v="11"/>
    <n v="2024"/>
    <n v="8"/>
    <m/>
    <n v="2305010000"/>
    <s v="2024/08"/>
    <n v="1222504856"/>
    <s v="P5186790-PS"/>
    <s v="Transferencia"/>
    <n v="1110201701"/>
    <s v="Av Villas CC 16500480-5 EPS Cuenta de pagos CH EM"/>
    <s v="Villas 480-5"/>
    <s v="Evento"/>
    <s v="D"/>
    <m/>
  </r>
  <r>
    <n v="2024"/>
    <s v="Septiembre"/>
    <n v="9031886736"/>
    <n v="31886736"/>
    <s v="NARANJO VERGARA MARI"/>
    <x v="1"/>
    <s v="Pagos pos"/>
    <n v="1222504857"/>
    <x v="40"/>
    <n v="-191425"/>
    <d v="2024-08-31T00:00:00"/>
    <d v="2024-07-03T00:00:00"/>
    <x v="36"/>
    <s v="FELE619||"/>
    <s v="FELE"/>
    <n v="619"/>
    <x v="271"/>
    <x v="0"/>
    <n v="11"/>
    <n v="2024"/>
    <n v="8"/>
    <m/>
    <n v="2305010000"/>
    <s v="2024/08"/>
    <n v="1222504857"/>
    <s v="P5186791-PS"/>
    <s v="Transferencia"/>
    <n v="1110201701"/>
    <s v="Av Villas CC 16500480-5 EPS Cuenta de pagos CH EM"/>
    <s v="Villas 480-5"/>
    <s v="Evento"/>
    <s v="D"/>
    <m/>
  </r>
  <r>
    <n v="2024"/>
    <s v="Septiembre"/>
    <n v="9031886736"/>
    <n v="31886736"/>
    <s v="NARANJO VERGARA MARI"/>
    <x v="1"/>
    <s v="Pagos pos"/>
    <n v="1222504858"/>
    <x v="40"/>
    <n v="-2119100"/>
    <d v="2024-08-31T00:00:00"/>
    <d v="2024-07-03T00:00:00"/>
    <x v="36"/>
    <s v="FELE620||"/>
    <s v="FELE"/>
    <n v="620"/>
    <x v="272"/>
    <x v="0"/>
    <n v="11"/>
    <n v="2024"/>
    <n v="8"/>
    <m/>
    <n v="2305010000"/>
    <s v="2024/08"/>
    <n v="1222504858"/>
    <s v="P5186793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7"/>
    <x v="35"/>
    <n v="-191425"/>
    <d v="2024-11-30T00:00:00"/>
    <d v="2024-08-01T00:00:00"/>
    <x v="31"/>
    <s v="FELE626||"/>
    <s v="FELE"/>
    <n v="626"/>
    <x v="273"/>
    <x v="0"/>
    <n v="11"/>
    <n v="2024"/>
    <n v="11"/>
    <m/>
    <n v="2305010000"/>
    <s v="2024/11"/>
    <n v="1222542957"/>
    <s v="P5220456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6"/>
    <x v="35"/>
    <n v="-191425"/>
    <d v="2024-11-30T00:00:00"/>
    <d v="2024-08-01T00:00:00"/>
    <x v="31"/>
    <s v="FELE627||"/>
    <s v="FELE"/>
    <n v="627"/>
    <x v="274"/>
    <x v="0"/>
    <n v="11"/>
    <n v="2024"/>
    <n v="11"/>
    <m/>
    <n v="2305010000"/>
    <s v="2024/11"/>
    <n v="1222542956"/>
    <s v="P5220455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5"/>
    <x v="35"/>
    <n v="-191425"/>
    <d v="2024-11-30T00:00:00"/>
    <d v="2024-08-01T00:00:00"/>
    <x v="31"/>
    <s v="FELE628||"/>
    <s v="FELE"/>
    <n v="628"/>
    <x v="275"/>
    <x v="0"/>
    <n v="11"/>
    <n v="2024"/>
    <n v="11"/>
    <m/>
    <n v="2305010000"/>
    <s v="2024/11"/>
    <n v="1222542955"/>
    <s v="P5220453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4"/>
    <x v="35"/>
    <n v="-216300"/>
    <d v="2024-11-30T00:00:00"/>
    <d v="2024-08-01T00:00:00"/>
    <x v="31"/>
    <s v="FELE629||"/>
    <s v="FELE"/>
    <n v="629"/>
    <x v="276"/>
    <x v="0"/>
    <n v="11"/>
    <n v="2024"/>
    <n v="11"/>
    <m/>
    <n v="2305010000"/>
    <s v="2024/11"/>
    <n v="1222542954"/>
    <s v="P5220452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3"/>
    <x v="35"/>
    <n v="-191425"/>
    <d v="2024-11-30T00:00:00"/>
    <d v="2024-08-01T00:00:00"/>
    <x v="31"/>
    <s v="FELE630||"/>
    <s v="FELE"/>
    <n v="630"/>
    <x v="277"/>
    <x v="0"/>
    <n v="11"/>
    <n v="2024"/>
    <n v="11"/>
    <m/>
    <n v="2305010000"/>
    <s v="2024/11"/>
    <n v="1222542953"/>
    <s v="P5220451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2"/>
    <x v="35"/>
    <n v="-178880"/>
    <d v="2024-11-30T00:00:00"/>
    <d v="2024-08-01T00:00:00"/>
    <x v="31"/>
    <s v="FELE631||"/>
    <s v="FELE"/>
    <n v="631"/>
    <x v="278"/>
    <x v="0"/>
    <n v="11"/>
    <n v="2024"/>
    <n v="11"/>
    <m/>
    <n v="2305010000"/>
    <s v="2024/11"/>
    <n v="1222542952"/>
    <s v="P5220450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0"/>
    <x v="35"/>
    <n v="-191425"/>
    <d v="2024-11-30T00:00:00"/>
    <d v="2024-08-01T00:00:00"/>
    <x v="31"/>
    <s v="FELE632||"/>
    <s v="FELE"/>
    <n v="632"/>
    <x v="279"/>
    <x v="0"/>
    <n v="11"/>
    <n v="2024"/>
    <n v="11"/>
    <m/>
    <n v="2305010000"/>
    <s v="2024/11"/>
    <n v="1222542950"/>
    <s v="P5220448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61"/>
    <x v="35"/>
    <n v="-136474"/>
    <d v="2024-11-30T00:00:00"/>
    <d v="2024-08-01T00:00:00"/>
    <x v="31"/>
    <s v="FELE634||"/>
    <s v="FELE"/>
    <n v="634"/>
    <x v="95"/>
    <x v="0"/>
    <n v="11"/>
    <n v="2024"/>
    <n v="11"/>
    <m/>
    <n v="2305010000"/>
    <s v="2024/11"/>
    <n v="1222542961"/>
    <s v="P5220461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60"/>
    <x v="35"/>
    <n v="-136474"/>
    <d v="2024-11-30T00:00:00"/>
    <d v="2024-08-01T00:00:00"/>
    <x v="31"/>
    <s v="FELE635||"/>
    <s v="FELE"/>
    <n v="635"/>
    <x v="96"/>
    <x v="0"/>
    <n v="11"/>
    <n v="2024"/>
    <n v="11"/>
    <m/>
    <n v="2305010000"/>
    <s v="2024/11"/>
    <n v="1222542960"/>
    <s v="P5220460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46"/>
    <x v="35"/>
    <n v="-26320"/>
    <d v="2024-11-30T00:00:00"/>
    <d v="2024-08-01T00:00:00"/>
    <x v="31"/>
    <s v="FELE637||"/>
    <s v="FELE"/>
    <n v="637"/>
    <x v="97"/>
    <x v="0"/>
    <n v="11"/>
    <n v="2024"/>
    <n v="11"/>
    <m/>
    <n v="2305010000"/>
    <s v="2024/11"/>
    <n v="1222542946"/>
    <s v="P5220443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3624"/>
    <x v="35"/>
    <n v="-7470000"/>
    <d v="2024-11-30T00:00:00"/>
    <d v="2024-08-01T00:00:00"/>
    <x v="31"/>
    <s v="FELE638||"/>
    <s v="FELE"/>
    <n v="638"/>
    <x v="280"/>
    <x v="0"/>
    <n v="11"/>
    <n v="2024"/>
    <n v="11"/>
    <m/>
    <n v="2305010000"/>
    <s v="2024/11"/>
    <n v="1222543624"/>
    <s v="P5224930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9"/>
    <x v="35"/>
    <n v="-136474"/>
    <d v="2024-11-30T00:00:00"/>
    <d v="2024-09-02T00:00:00"/>
    <x v="31"/>
    <s v="FELE644||"/>
    <s v="FELE"/>
    <n v="644"/>
    <x v="98"/>
    <x v="0"/>
    <n v="11"/>
    <n v="2024"/>
    <n v="11"/>
    <m/>
    <n v="2305010000"/>
    <s v="2024/11"/>
    <n v="1222542959"/>
    <s v="P5220458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58"/>
    <x v="35"/>
    <n v="-108074"/>
    <d v="2024-11-30T00:00:00"/>
    <d v="2024-09-02T00:00:00"/>
    <x v="31"/>
    <s v="FELE645||"/>
    <s v="FELE"/>
    <n v="645"/>
    <x v="99"/>
    <x v="0"/>
    <n v="11"/>
    <n v="2024"/>
    <n v="11"/>
    <m/>
    <n v="2305010000"/>
    <s v="2024/11"/>
    <n v="1222542958"/>
    <s v="P5220457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3217"/>
    <x v="35"/>
    <n v="-4777200"/>
    <d v="2024-11-30T00:00:00"/>
    <d v="2024-09-02T00:00:00"/>
    <x v="31"/>
    <s v="FELE646||"/>
    <s v="FELE"/>
    <n v="646"/>
    <x v="281"/>
    <x v="0"/>
    <n v="11"/>
    <n v="2024"/>
    <n v="11"/>
    <m/>
    <n v="2305010000"/>
    <s v="2024/11"/>
    <n v="1222543217"/>
    <s v="P5222091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47"/>
    <x v="35"/>
    <n v="-191425"/>
    <d v="2024-11-30T00:00:00"/>
    <d v="2024-09-02T00:00:00"/>
    <x v="31"/>
    <s v="FELE647||"/>
    <s v="FELE"/>
    <n v="647"/>
    <x v="282"/>
    <x v="0"/>
    <n v="11"/>
    <n v="2024"/>
    <n v="11"/>
    <m/>
    <n v="2305010000"/>
    <s v="2024/11"/>
    <n v="1222542947"/>
    <s v="P5220444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2949"/>
    <x v="35"/>
    <n v="-191425"/>
    <d v="2024-11-30T00:00:00"/>
    <d v="2024-09-02T00:00:00"/>
    <x v="31"/>
    <s v="FELE648||"/>
    <s v="FELE"/>
    <n v="648"/>
    <x v="283"/>
    <x v="0"/>
    <n v="11"/>
    <n v="2024"/>
    <n v="11"/>
    <m/>
    <n v="2305010000"/>
    <s v="2024/11"/>
    <n v="1222542949"/>
    <s v="P5220446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4238"/>
    <x v="35"/>
    <n v="-191425"/>
    <d v="2024-11-30T00:00:00"/>
    <d v="2024-10-01T00:00:00"/>
    <x v="31"/>
    <s v="FELE661||"/>
    <s v="FELE"/>
    <n v="661"/>
    <x v="284"/>
    <x v="0"/>
    <n v="11"/>
    <n v="2024"/>
    <n v="11"/>
    <m/>
    <n v="2305010000"/>
    <s v="2024/11"/>
    <n v="1222544238"/>
    <s v="P5233384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4237"/>
    <x v="35"/>
    <n v="-191425"/>
    <d v="2024-11-30T00:00:00"/>
    <d v="2024-10-02T00:00:00"/>
    <x v="31"/>
    <s v="FELE662||"/>
    <s v="FELE"/>
    <n v="662"/>
    <x v="285"/>
    <x v="0"/>
    <n v="11"/>
    <n v="2024"/>
    <n v="11"/>
    <m/>
    <n v="2305010000"/>
    <s v="2024/11"/>
    <n v="1222544237"/>
    <s v="P5233383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4236"/>
    <x v="35"/>
    <n v="-191425"/>
    <d v="2024-11-30T00:00:00"/>
    <d v="2024-10-02T00:00:00"/>
    <x v="31"/>
    <s v="FELE663||"/>
    <s v="FELE"/>
    <n v="663"/>
    <x v="286"/>
    <x v="0"/>
    <n v="11"/>
    <n v="2024"/>
    <n v="11"/>
    <m/>
    <n v="2305010000"/>
    <s v="2024/11"/>
    <n v="1222544236"/>
    <s v="P5233382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4235"/>
    <x v="35"/>
    <n v="-191425"/>
    <d v="2024-11-30T00:00:00"/>
    <d v="2024-10-02T00:00:00"/>
    <x v="31"/>
    <s v="FELE664||"/>
    <s v="FELE"/>
    <n v="664"/>
    <x v="287"/>
    <x v="0"/>
    <n v="11"/>
    <n v="2024"/>
    <n v="11"/>
    <m/>
    <n v="2305010000"/>
    <s v="2024/11"/>
    <n v="1222544235"/>
    <s v="P5233381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4239"/>
    <x v="35"/>
    <n v="-4628200"/>
    <d v="2024-11-30T00:00:00"/>
    <d v="2024-10-02T00:00:00"/>
    <x v="31"/>
    <s v="FELE665||"/>
    <s v="FELE"/>
    <n v="665"/>
    <x v="288"/>
    <x v="0"/>
    <n v="11"/>
    <n v="2024"/>
    <n v="11"/>
    <m/>
    <n v="2305010000"/>
    <s v="2024/11"/>
    <n v="1222544239"/>
    <s v="P5233386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4234"/>
    <x v="35"/>
    <n v="-42110"/>
    <d v="2024-11-30T00:00:00"/>
    <d v="2024-10-09T00:00:00"/>
    <x v="31"/>
    <s v="FELE666||"/>
    <s v="FELE"/>
    <n v="666"/>
    <x v="100"/>
    <x v="0"/>
    <n v="11"/>
    <n v="2024"/>
    <n v="11"/>
    <m/>
    <n v="2305010000"/>
    <s v="2024/11"/>
    <n v="1222544234"/>
    <s v="P5233380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5511"/>
    <x v="35"/>
    <n v="-94750"/>
    <d v="2024-11-30T00:00:00"/>
    <d v="2024-11-05T00:00:00"/>
    <x v="31"/>
    <s v="FELE675||"/>
    <s v="FELE"/>
    <n v="675"/>
    <x v="101"/>
    <x v="0"/>
    <n v="11"/>
    <n v="2024"/>
    <n v="11"/>
    <m/>
    <n v="2305010000"/>
    <s v="2024/11"/>
    <n v="1222545511"/>
    <s v="P5260630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5508"/>
    <x v="35"/>
    <n v="-199100"/>
    <d v="2024-11-30T00:00:00"/>
    <d v="2024-11-06T00:00:00"/>
    <x v="31"/>
    <s v="FELE676||"/>
    <s v="FELE"/>
    <n v="676"/>
    <x v="289"/>
    <x v="0"/>
    <n v="11"/>
    <n v="2024"/>
    <n v="11"/>
    <m/>
    <n v="2305010000"/>
    <s v="2024/11"/>
    <n v="1222545508"/>
    <s v="P5260625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5512"/>
    <x v="35"/>
    <n v="-4723800"/>
    <d v="2024-11-30T00:00:00"/>
    <d v="2024-11-06T00:00:00"/>
    <x v="31"/>
    <s v="FELE677||"/>
    <s v="FELE"/>
    <n v="677"/>
    <x v="290"/>
    <x v="0"/>
    <n v="11"/>
    <n v="2024"/>
    <n v="11"/>
    <m/>
    <n v="2305010000"/>
    <s v="2024/11"/>
    <n v="1222545512"/>
    <s v="P5260632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5507"/>
    <x v="35"/>
    <n v="-216300"/>
    <d v="2024-11-30T00:00:00"/>
    <d v="2024-11-06T00:00:00"/>
    <x v="31"/>
    <s v="FELE678||"/>
    <s v="FELE"/>
    <n v="678"/>
    <x v="291"/>
    <x v="0"/>
    <n v="11"/>
    <n v="2024"/>
    <n v="11"/>
    <m/>
    <n v="2305010000"/>
    <s v="2024/11"/>
    <n v="1222545507"/>
    <s v="P5260623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5509"/>
    <x v="35"/>
    <n v="-191425"/>
    <d v="2024-11-30T00:00:00"/>
    <d v="2024-11-06T00:00:00"/>
    <x v="31"/>
    <s v="FELE679||"/>
    <s v="FELE"/>
    <n v="679"/>
    <x v="292"/>
    <x v="0"/>
    <n v="11"/>
    <n v="2024"/>
    <n v="11"/>
    <m/>
    <n v="2305010000"/>
    <s v="2024/11"/>
    <n v="1222545509"/>
    <s v="P5260627-PS"/>
    <s v="Transferencia"/>
    <n v="1110201701"/>
    <s v="Av Villas CC 16500480-5 EPS Cuenta de pagos CH EM"/>
    <s v="Villas 480-5"/>
    <s v="Evento"/>
    <s v="D"/>
    <m/>
  </r>
  <r>
    <n v="2024"/>
    <s v="Diciembre"/>
    <n v="9031886736"/>
    <n v="31886736"/>
    <s v="NARANJO VERGARA MARI"/>
    <x v="1"/>
    <s v="Pagos pos"/>
    <n v="1222545506"/>
    <x v="35"/>
    <n v="-191425"/>
    <d v="2024-11-30T00:00:00"/>
    <d v="2024-11-06T00:00:00"/>
    <x v="31"/>
    <s v="FELE680||"/>
    <s v="FELE"/>
    <n v="680"/>
    <x v="293"/>
    <x v="0"/>
    <n v="11"/>
    <n v="2024"/>
    <n v="11"/>
    <m/>
    <n v="2305010000"/>
    <s v="2024/11"/>
    <n v="1222545506"/>
    <s v="P5260622-PS"/>
    <s v="Transferencia"/>
    <n v="1110201701"/>
    <s v="Av Villas CC 16500480-5 EPS Cuenta de pagos CH EM"/>
    <s v="Villas 480-5"/>
    <s v="Evento"/>
    <s v="D"/>
    <m/>
  </r>
  <r>
    <n v="2022"/>
    <s v="Abril"/>
    <n v="9031886736"/>
    <n v="31886736"/>
    <s v="NARANJO VERGARA MARIA MERCEDES"/>
    <x v="8"/>
    <s v="PPTO Maximos"/>
    <n v="1221934465"/>
    <x v="8"/>
    <n v="-152700"/>
    <d v="2022-04-13T00:00:00"/>
    <d v="2021-11-20T00:00:00"/>
    <x v="6"/>
    <s v="FELE000000000183"/>
    <s v="FELE"/>
    <n v="183"/>
    <x v="294"/>
    <x v="0"/>
    <n v="11"/>
    <n v="2022"/>
    <n v="4"/>
    <m/>
    <n v="2305010000"/>
    <s v="2022/04"/>
    <n v="1221934465"/>
    <n v="213247377327"/>
    <s v="Transferencia"/>
    <n v="1110201701"/>
    <s v="Av Villas CC 16500480-5 EPS Cuenta de pagos CH EM"/>
    <s v="Villas 480-5"/>
    <s v="Evento"/>
    <s v="D"/>
    <m/>
  </r>
  <r>
    <n v="2023"/>
    <s v="Abril"/>
    <n v="9031886736"/>
    <n v="31886736"/>
    <s v="NARANJO VERGARA MARIA MERCEDES"/>
    <x v="8"/>
    <s v="PPTO Maximos"/>
    <n v="1222243079"/>
    <x v="41"/>
    <n v="-189000"/>
    <d v="2023-04-19T00:00:00"/>
    <d v="2023-03-01T00:00:00"/>
    <x v="9"/>
    <s v="FELE000000000198"/>
    <s v="FELE"/>
    <n v="198"/>
    <x v="295"/>
    <x v="0"/>
    <n v="11"/>
    <n v="2023"/>
    <n v="4"/>
    <m/>
    <n v="2305010000"/>
    <s v="2023/04"/>
    <n v="1222243079"/>
    <n v="230606557607"/>
    <s v="Transferencia"/>
    <n v="1110201701"/>
    <s v="Av Villas CC 16500480-5 EPS Cuenta de pagos CH EM"/>
    <s v="Villas 480-5"/>
    <s v="Evento"/>
    <s v="D"/>
    <s v="NULL"/>
  </r>
  <r>
    <n v="2023"/>
    <s v="Abril"/>
    <n v="9031886736"/>
    <n v="31886736"/>
    <s v="NARANJO VERGARA MARIA MERCEDES"/>
    <x v="8"/>
    <s v="PPTO Maximos"/>
    <n v="1222243083"/>
    <x v="41"/>
    <n v="-164800"/>
    <d v="2023-04-19T00:00:00"/>
    <d v="2023-03-01T00:00:00"/>
    <x v="9"/>
    <s v="FELE000000000208"/>
    <s v="FELE"/>
    <n v="208"/>
    <x v="296"/>
    <x v="0"/>
    <n v="11"/>
    <n v="2023"/>
    <n v="4"/>
    <m/>
    <n v="2305010000"/>
    <s v="2023/04"/>
    <n v="1222243083"/>
    <n v="230606563201"/>
    <s v="Transferencia"/>
    <n v="1110201701"/>
    <s v="Av Villas CC 16500480-5 EPS Cuenta de pagos CH EM"/>
    <s v="Villas 480-5"/>
    <s v="Evento"/>
    <s v="D"/>
    <s v="NULL"/>
  </r>
  <r>
    <n v="2022"/>
    <s v="Agosto"/>
    <n v="9031886736"/>
    <n v="31886736"/>
    <s v="NARANJO VERGARA MARIA MERCEDES"/>
    <x v="2"/>
    <s v="Regimen subsidiado"/>
    <n v="1221977405"/>
    <x v="42"/>
    <n v="-72000"/>
    <d v="2022-05-26T00:00:00"/>
    <d v="2022-04-19T00:00:00"/>
    <x v="37"/>
    <s v="FELE000000000103A"/>
    <s v="FELE"/>
    <n v="103"/>
    <x v="297"/>
    <x v="0"/>
    <n v="11"/>
    <n v="2022"/>
    <n v="5"/>
    <m/>
    <n v="2305010000"/>
    <s v="2022/05"/>
    <n v="1221977405"/>
    <n v="966559579147"/>
    <s v="Transferencia"/>
    <n v="1120150501"/>
    <s v="Colpatria 0502003636 -Recaudo R.Subsid -CH.EM"/>
    <s v="Colpatria 363-6"/>
    <s v="Evento"/>
    <s v="D"/>
    <s v="NULL"/>
  </r>
  <r>
    <n v="2021"/>
    <s v="Noviembre"/>
    <n v="9031886736"/>
    <n v="31886736"/>
    <s v="NARANJO VERGARA MARIA MERCEDES"/>
    <x v="2"/>
    <s v="Regimen subsidiado"/>
    <n v="1221762017"/>
    <x v="43"/>
    <n v="-189000"/>
    <d v="2021-07-28T00:00:00"/>
    <d v="2021-07-06T00:00:00"/>
    <x v="38"/>
    <s v="FELE000000000110"/>
    <s v="FELE"/>
    <n v="110"/>
    <x v="298"/>
    <x v="0"/>
    <n v="11"/>
    <n v="2021"/>
    <n v="7"/>
    <n v="0"/>
    <n v="2305010000"/>
    <s v="2021/07"/>
    <n v="1221762017"/>
    <m/>
    <s v="Trasferencia"/>
    <n v="1120150501"/>
    <s v="Colpatria CA 050-200363-6 EPS CH EM Recau R.Subsid"/>
    <s v="Colpatria 363-6"/>
    <s v="Evento"/>
    <s v="C"/>
    <m/>
  </r>
  <r>
    <n v="2021"/>
    <s v="Noviembre"/>
    <n v="9031886736"/>
    <n v="31886736"/>
    <s v="NARANJO VERGARA MARIA MERCEDES"/>
    <x v="2"/>
    <s v="Regimen subsidiado"/>
    <n v="1221799696"/>
    <x v="43"/>
    <n v="-864000"/>
    <d v="2021-09-13T00:00:00"/>
    <d v="2021-07-06T00:00:00"/>
    <x v="38"/>
    <s v="FELE000000000113"/>
    <s v="FELE"/>
    <n v="113"/>
    <x v="299"/>
    <x v="0"/>
    <n v="11"/>
    <n v="2021"/>
    <n v="9"/>
    <n v="0"/>
    <n v="2305010000"/>
    <s v="2021/09"/>
    <n v="1221799696"/>
    <m/>
    <s v="Trasferencia"/>
    <n v="1120150501"/>
    <s v="Colpatria CA 050-200363-6 EPS CH EM Recau R.Subsid"/>
    <s v="Colpatria 363-6"/>
    <s v="Evento"/>
    <s v="C"/>
    <m/>
  </r>
  <r>
    <n v="2022"/>
    <s v="Febrero"/>
    <n v="9031886736"/>
    <n v="31886736"/>
    <s v="NARANJO VERGARA MARIA MERCEDES"/>
    <x v="2"/>
    <s v="Regimen subsidiado"/>
    <n v="1221801328"/>
    <x v="44"/>
    <n v="-72000"/>
    <d v="2021-10-01T00:00:00"/>
    <d v="2021-09-29T00:00:00"/>
    <x v="39"/>
    <s v="FELE000000000141"/>
    <s v="FELE"/>
    <n v="141"/>
    <x v="300"/>
    <x v="0"/>
    <n v="11"/>
    <n v="2021"/>
    <n v="10"/>
    <m/>
    <n v="2305010000"/>
    <s v="2021/10"/>
    <n v="1221801328"/>
    <n v="3086992"/>
    <s v="Transferencia"/>
    <n v="1120150501"/>
    <s v="Colpatria CA 050-200363-6 EPS CH EM Recau R.Subsid"/>
    <s v="Colpatria 363-6"/>
    <s v="Evento"/>
    <s v="D"/>
    <m/>
  </r>
  <r>
    <n v="2022"/>
    <s v="Febrero"/>
    <n v="9031886736"/>
    <n v="31886736"/>
    <s v="NARANJO VERGARA MARIA MERCEDES"/>
    <x v="2"/>
    <s v="Regimen subsidiado"/>
    <n v="1221801327"/>
    <x v="44"/>
    <n v="-189000"/>
    <d v="2021-10-01T00:00:00"/>
    <d v="2021-09-22T00:00:00"/>
    <x v="39"/>
    <s v="FELE000000000157"/>
    <s v="FELE"/>
    <n v="157"/>
    <x v="301"/>
    <x v="0"/>
    <n v="11"/>
    <n v="2021"/>
    <n v="10"/>
    <m/>
    <n v="2305010000"/>
    <s v="2021/10"/>
    <n v="1221801327"/>
    <n v="3086991"/>
    <s v="Transferencia"/>
    <n v="1120150501"/>
    <s v="Colpatria CA 050-200363-6 EPS CH EM Recau R.Subsid"/>
    <s v="Colpatria 363-6"/>
    <s v="Evento"/>
    <s v="D"/>
    <m/>
  </r>
  <r>
    <n v="2021"/>
    <s v="Noviembre"/>
    <n v="9031886736"/>
    <n v="31886736"/>
    <s v="NARANJO VERGARA MARIA MERCEDES"/>
    <x v="2"/>
    <s v="Regimen subsidiado"/>
    <n v="1221800439"/>
    <x v="43"/>
    <n v="-576000"/>
    <d v="2021-09-23T00:00:00"/>
    <d v="2021-09-10T00:00:00"/>
    <x v="38"/>
    <s v="FELE000000000159"/>
    <s v="FELE"/>
    <n v="159"/>
    <x v="302"/>
    <x v="0"/>
    <n v="11"/>
    <n v="2021"/>
    <n v="9"/>
    <n v="0"/>
    <n v="2305010000"/>
    <s v="2021/09"/>
    <n v="1221800439"/>
    <m/>
    <s v="Trasferencia"/>
    <n v="1120150501"/>
    <s v="Colpatria CA 050-200363-6 EPS CH EM Recau R.Subsid"/>
    <s v="Colpatria 363-6"/>
    <s v="Evento"/>
    <s v="C"/>
    <m/>
  </r>
  <r>
    <n v="2023"/>
    <s v="Marzo"/>
    <n v="9031886736"/>
    <n v="31886736"/>
    <s v="NARANJO VERGARA MARIA MERCEDES"/>
    <x v="2"/>
    <s v="Regimen subsidiado"/>
    <n v="1222234053"/>
    <x v="26"/>
    <n v="-576000"/>
    <d v="2023-03-22T00:00:00"/>
    <d v="2023-03-01T00:00:00"/>
    <x v="13"/>
    <s v="FELE000000000173"/>
    <s v="FELE"/>
    <n v="173"/>
    <x v="15"/>
    <x v="0"/>
    <n v="11"/>
    <n v="2023"/>
    <n v="3"/>
    <m/>
    <n v="2305010000"/>
    <s v="2023/03"/>
    <n v="1222234053"/>
    <n v="230606418574"/>
    <s v="Transferencia"/>
    <n v="1120150501"/>
    <s v="Colpatria CA 050-200363-6 EPS CH EM Recau R.Subsid"/>
    <s v="Colpatria 363-6"/>
    <s v="Evento"/>
    <s v="D"/>
    <s v="CC"/>
  </r>
  <r>
    <n v="2022"/>
    <s v="Abril"/>
    <n v="9031886736"/>
    <n v="31886736"/>
    <s v="NARANJO VERGARA MARIA MERCEDES"/>
    <x v="2"/>
    <s v="Regimen subsidiado"/>
    <n v="1221904750"/>
    <x v="45"/>
    <n v="-288000"/>
    <d v="2022-02-28T00:00:00"/>
    <d v="2021-11-26T00:00:00"/>
    <x v="40"/>
    <s v="FELE000000000179"/>
    <s v="FELE"/>
    <n v="179"/>
    <x v="303"/>
    <x v="0"/>
    <n v="11"/>
    <n v="2022"/>
    <n v="2"/>
    <m/>
    <n v="2305010000"/>
    <s v="2022/02"/>
    <n v="1221904750"/>
    <n v="213301072764"/>
    <s v="Transferencia"/>
    <n v="1120150501"/>
    <s v="Colpatria CA 050-200363-6 EPS CH EM Recau R.Subsid"/>
    <s v="Colpatria 363-6"/>
    <s v="Evento"/>
    <s v="D"/>
    <m/>
  </r>
  <r>
    <n v="2022"/>
    <s v="Abril"/>
    <n v="9031886736"/>
    <n v="31886736"/>
    <s v="NARANJO VERGARA MARIA MERCEDES"/>
    <x v="2"/>
    <s v="Regimen subsidiado"/>
    <n v="1221906205"/>
    <x v="45"/>
    <n v="-189000"/>
    <d v="2022-02-28T00:00:00"/>
    <d v="2021-11-27T00:00:00"/>
    <x v="40"/>
    <s v="FELE000000000180"/>
    <s v="FELE"/>
    <n v="180"/>
    <x v="304"/>
    <x v="0"/>
    <n v="11"/>
    <n v="2022"/>
    <n v="2"/>
    <m/>
    <n v="2305010000"/>
    <s v="2022/02"/>
    <n v="1221906205"/>
    <n v="213312666062"/>
    <s v="Transferencia"/>
    <n v="1120150501"/>
    <s v="Colpatria CA 050-200363-6 EPS CH EM Recau R.Subsid"/>
    <s v="Colpatria 363-6"/>
    <s v="Evento"/>
    <s v="D"/>
    <m/>
  </r>
  <r>
    <n v="2023"/>
    <s v="Marzo"/>
    <n v="9031886736"/>
    <n v="31886736"/>
    <s v="NARANJO VERGARA MARIA MERCEDES"/>
    <x v="2"/>
    <s v="Regimen subsidiado"/>
    <n v="1222234054"/>
    <x v="26"/>
    <n v="-576000"/>
    <d v="2023-03-22T00:00:00"/>
    <d v="2023-03-01T00:00:00"/>
    <x v="13"/>
    <s v="FELE000000000191"/>
    <s v="FELE"/>
    <n v="191"/>
    <x v="305"/>
    <x v="0"/>
    <n v="11"/>
    <n v="2023"/>
    <n v="3"/>
    <m/>
    <n v="2305010000"/>
    <s v="2023/03"/>
    <n v="1222234054"/>
    <n v="230606419638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234055"/>
    <x v="26"/>
    <n v="-206800"/>
    <d v="2023-03-22T00:00:00"/>
    <d v="2023-03-01T00:00:00"/>
    <x v="13"/>
    <s v="FELE000000000192"/>
    <s v="FELE"/>
    <n v="192"/>
    <x v="306"/>
    <x v="0"/>
    <n v="11"/>
    <n v="2023"/>
    <n v="3"/>
    <m/>
    <n v="2305010000"/>
    <s v="2023/03"/>
    <n v="1222234055"/>
    <n v="230606420695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234056"/>
    <x v="26"/>
    <n v="-432000"/>
    <d v="2023-03-22T00:00:00"/>
    <d v="2023-03-01T00:00:00"/>
    <x v="13"/>
    <s v="FELE000000000196"/>
    <s v="FELE"/>
    <n v="196"/>
    <x v="307"/>
    <x v="0"/>
    <n v="11"/>
    <n v="2023"/>
    <n v="3"/>
    <m/>
    <n v="2305010000"/>
    <s v="2023/03"/>
    <n v="1222234056"/>
    <n v="230606421669"/>
    <s v="Transferencia"/>
    <n v="1120150501"/>
    <s v="Colpatria CA 050-200363-6 EPS CH EM Recau R.Subsid"/>
    <s v="Colpatria 363-6"/>
    <s v="Evento"/>
    <s v="D"/>
    <s v="CC"/>
  </r>
  <r>
    <n v="2022"/>
    <s v="Agosto"/>
    <n v="9031886736"/>
    <n v="31886736"/>
    <s v="NARANJO VERGARA MARIA MERCEDES"/>
    <x v="2"/>
    <s v="Regimen subsidiado"/>
    <n v="1221976247"/>
    <x v="42"/>
    <n v="-324000"/>
    <d v="2022-05-26T00:00:00"/>
    <d v="2022-05-09T00:00:00"/>
    <x v="37"/>
    <s v="FELE000000000231"/>
    <s v="FELE"/>
    <n v="231"/>
    <x v="308"/>
    <x v="0"/>
    <n v="11"/>
    <n v="2022"/>
    <n v="5"/>
    <m/>
    <n v="2305010000"/>
    <s v="2022/05"/>
    <n v="1221976247"/>
    <n v="221299121330"/>
    <s v="Transferencia"/>
    <n v="1120150501"/>
    <s v="Colpatria 0502003636 -Recaudo R.Subsid -CH.EM"/>
    <s v="Colpatria 363-6"/>
    <s v="Evento"/>
    <s v="D"/>
    <s v="NULL"/>
  </r>
  <r>
    <n v="2022"/>
    <s v="Agosto"/>
    <n v="9031886736"/>
    <n v="31886736"/>
    <s v="NARANJO VERGARA MARIA MERCEDES"/>
    <x v="2"/>
    <s v="Regimen subsidiado"/>
    <n v="1221976528"/>
    <x v="42"/>
    <n v="-194670"/>
    <d v="2022-05-26T00:00:00"/>
    <d v="2022-05-12T00:00:00"/>
    <x v="37"/>
    <s v="FELE000000000246"/>
    <s v="FELE"/>
    <n v="246"/>
    <x v="309"/>
    <x v="0"/>
    <n v="11"/>
    <n v="2022"/>
    <n v="5"/>
    <m/>
    <n v="2305010000"/>
    <s v="2022/05"/>
    <n v="1221976528"/>
    <n v="221329868664"/>
    <s v="Transferencia"/>
    <n v="1120150501"/>
    <s v="Colpatria 0502003636 -Recaudo R.Subsid -CH.EM"/>
    <s v="Colpatria 363-6"/>
    <s v="Evento"/>
    <s v="D"/>
    <s v="NULL"/>
  </r>
  <r>
    <n v="2022"/>
    <s v="Agosto"/>
    <n v="9031886736"/>
    <n v="31886736"/>
    <s v="NARANJO VERGARA MARIA MERCEDES"/>
    <x v="2"/>
    <s v="Regimen subsidiado"/>
    <n v="1221976529"/>
    <x v="42"/>
    <n v="-567000"/>
    <d v="2022-05-26T00:00:00"/>
    <d v="2022-05-12T00:00:00"/>
    <x v="37"/>
    <s v="FELE000000000247"/>
    <s v="FELE"/>
    <n v="247"/>
    <x v="310"/>
    <x v="0"/>
    <n v="11"/>
    <n v="2022"/>
    <n v="5"/>
    <m/>
    <n v="2305010000"/>
    <s v="2022/05"/>
    <n v="1221976529"/>
    <n v="221329879381"/>
    <s v="Transferencia"/>
    <n v="1120150501"/>
    <s v="Colpatria 0502003636 -Recaudo R.Subsid -CH.EM"/>
    <s v="Colpatria 363-6"/>
    <s v="Evento"/>
    <s v="D"/>
    <s v="NULL"/>
  </r>
  <r>
    <n v="2023"/>
    <s v="Marzo"/>
    <n v="9031886736"/>
    <n v="31886736"/>
    <s v="NARANJO VERGARA MARIA MERCEDES"/>
    <x v="2"/>
    <s v="Regimen subsidiado"/>
    <n v="1222234058"/>
    <x v="26"/>
    <n v="-810000"/>
    <d v="2023-03-22T00:00:00"/>
    <d v="2023-03-01T00:00:00"/>
    <x v="13"/>
    <s v="FELE000000000257"/>
    <s v="FELE"/>
    <n v="257"/>
    <x v="311"/>
    <x v="0"/>
    <n v="11"/>
    <n v="2023"/>
    <n v="3"/>
    <m/>
    <n v="2305010000"/>
    <s v="2023/03"/>
    <n v="1222234058"/>
    <n v="230606423462"/>
    <s v="Transferencia"/>
    <n v="1120150501"/>
    <s v="Colpatria CA 050-200363-6 EPS CH EM Recau R.Subsid"/>
    <s v="Colpatria 363-6"/>
    <s v="Evento"/>
    <s v="D"/>
    <s v="CC"/>
  </r>
  <r>
    <n v="2022"/>
    <s v="Septiembre"/>
    <n v="9031886736"/>
    <n v="31886736"/>
    <s v="NARANJO VERGARA MARIA MERCEDES"/>
    <x v="2"/>
    <s v="Regimen subsidiado"/>
    <n v="1222130816"/>
    <x v="46"/>
    <n v="-810000"/>
    <d v="2022-09-12T00:00:00"/>
    <d v="2022-08-18T00:00:00"/>
    <x v="41"/>
    <s v="FELE000000000276"/>
    <s v="FELE"/>
    <n v="276"/>
    <x v="312"/>
    <x v="0"/>
    <n v="11"/>
    <n v="2022"/>
    <n v="9"/>
    <m/>
    <n v="2305010000"/>
    <s v="2022/09"/>
    <n v="1222130816"/>
    <n v="222300554136"/>
    <s v="Transferencia"/>
    <n v="1120150501"/>
    <s v="Colpatria 0502003636 -Recaudo R.Subsid -CH.EM"/>
    <s v="Colpatria 363-6"/>
    <s v="Evento"/>
    <s v="D"/>
    <s v="NULL"/>
  </r>
  <r>
    <n v="2023"/>
    <s v="Marzo"/>
    <n v="9031886736"/>
    <n v="31886736"/>
    <s v="NARANJO VERGARA MARIA MERCEDES"/>
    <x v="2"/>
    <s v="Regimen subsidiado"/>
    <n v="1222146096"/>
    <x v="26"/>
    <n v="-194670"/>
    <d v="2022-10-24T00:00:00"/>
    <d v="2022-09-14T00:00:00"/>
    <x v="13"/>
    <s v="FELE000000000304"/>
    <s v="FELE"/>
    <n v="304"/>
    <x v="313"/>
    <x v="0"/>
    <n v="11"/>
    <n v="2022"/>
    <n v="10"/>
    <m/>
    <n v="2305010000"/>
    <s v="2022/10"/>
    <n v="1222146096"/>
    <n v="222572927280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183309"/>
    <x v="26"/>
    <n v="-194670"/>
    <d v="2022-12-19T00:00:00"/>
    <d v="2022-10-21T00:00:00"/>
    <x v="13"/>
    <s v="FELE000000000319"/>
    <s v="FELE"/>
    <n v="319"/>
    <x v="314"/>
    <x v="0"/>
    <n v="11"/>
    <n v="2022"/>
    <n v="12"/>
    <m/>
    <n v="2305010000"/>
    <s v="2022/12"/>
    <n v="1222183309"/>
    <n v="222948856265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183311"/>
    <x v="26"/>
    <n v="-729000"/>
    <d v="2022-12-19T00:00:00"/>
    <d v="2022-10-21T00:00:00"/>
    <x v="13"/>
    <s v="FELE000000000320"/>
    <s v="FELE"/>
    <n v="320"/>
    <x v="315"/>
    <x v="0"/>
    <n v="11"/>
    <n v="2022"/>
    <n v="12"/>
    <m/>
    <n v="2305010000"/>
    <s v="2022/12"/>
    <n v="1222183311"/>
    <n v="222948856704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185143"/>
    <x v="26"/>
    <n v="-972000"/>
    <d v="2022-12-20T00:00:00"/>
    <d v="2022-11-09T00:00:00"/>
    <x v="13"/>
    <s v="FELE000000000333"/>
    <s v="FELE"/>
    <n v="333"/>
    <x v="316"/>
    <x v="0"/>
    <n v="11"/>
    <n v="2022"/>
    <n v="12"/>
    <m/>
    <n v="2305010000"/>
    <s v="2022/12"/>
    <n v="1222185143"/>
    <n v="223135110676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202812"/>
    <x v="26"/>
    <n v="-213004"/>
    <d v="2023-01-23T00:00:00"/>
    <d v="2023-01-10T00:00:00"/>
    <x v="13"/>
    <s v="FELE000000000349"/>
    <s v="FELE"/>
    <n v="349"/>
    <x v="317"/>
    <x v="0"/>
    <n v="11"/>
    <n v="2023"/>
    <n v="1"/>
    <m/>
    <n v="2305010000"/>
    <s v="2023/01"/>
    <n v="1222202812"/>
    <n v="223604902216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202813"/>
    <x v="26"/>
    <n v="-194670"/>
    <d v="2023-01-23T00:00:00"/>
    <d v="2023-01-10T00:00:00"/>
    <x v="13"/>
    <s v="FELE000000000350"/>
    <s v="FELE"/>
    <n v="350"/>
    <x v="318"/>
    <x v="0"/>
    <n v="11"/>
    <n v="2023"/>
    <n v="1"/>
    <m/>
    <n v="2305010000"/>
    <s v="2023/01"/>
    <n v="1222202813"/>
    <n v="223604904039"/>
    <s v="Transferencia"/>
    <n v="1120150501"/>
    <s v="Colpatria CA 050-200363-6 EPS CH EM Recau R.Subsid"/>
    <s v="Colpatria 363-6"/>
    <s v="Evento"/>
    <s v="D"/>
    <s v="CC"/>
  </r>
  <r>
    <n v="2023"/>
    <s v="Marzo"/>
    <n v="9031886736"/>
    <n v="31886736"/>
    <s v="NARANJO VERGARA MARIA MERCEDES"/>
    <x v="2"/>
    <s v="Regimen subsidiado"/>
    <n v="1222202814"/>
    <x v="26"/>
    <n v="-194670"/>
    <d v="2023-01-23T00:00:00"/>
    <d v="2023-01-10T00:00:00"/>
    <x v="13"/>
    <s v="FELE000000000359"/>
    <s v="FELE"/>
    <n v="359"/>
    <x v="319"/>
    <x v="0"/>
    <n v="11"/>
    <n v="2023"/>
    <n v="1"/>
    <m/>
    <n v="2305010000"/>
    <s v="2023/01"/>
    <n v="1222202814"/>
    <n v="223604904587"/>
    <s v="Transferencia"/>
    <n v="1120150501"/>
    <s v="Colpatria CA 050-200363-6 EPS CH EM Recau R.Subsid"/>
    <s v="Colpatria 363-6"/>
    <s v="Evento"/>
    <s v="D"/>
    <s v="CC"/>
  </r>
  <r>
    <n v="2024"/>
    <s v="Febrero"/>
    <n v="9031886736"/>
    <n v="31886736"/>
    <s v="NARANJO VERGARA MARI"/>
    <x v="2"/>
    <s v="Regimen subsidiado"/>
    <n v="1222272798"/>
    <x v="5"/>
    <n v="-891000"/>
    <d v="2023-06-26T00:00:00"/>
    <d v="2023-05-15T00:00:00"/>
    <x v="3"/>
    <s v="FELE000000000364"/>
    <s v="FELE"/>
    <n v="364"/>
    <x v="320"/>
    <x v="0"/>
    <n v="11"/>
    <n v="2023"/>
    <n v="6"/>
    <m/>
    <n v="2305010000"/>
    <s v="2023/06"/>
    <n v="1222272798"/>
    <n v="231356262509"/>
    <s v="Transferencia"/>
    <n v="1120150501"/>
    <s v="Colpatria CA 050-200363-6 EPS CH EM Recau R.Subsid"/>
    <s v="Colpatria 363-6"/>
    <s v="Evento"/>
    <s v="D"/>
    <m/>
  </r>
  <r>
    <n v="2023"/>
    <s v="Marzo"/>
    <n v="9031886736"/>
    <n v="31886736"/>
    <s v="NARANJO VERGARA MARIA MERCEDES"/>
    <x v="2"/>
    <s v="Regimen subsidiado"/>
    <n v="1222209632"/>
    <x v="26"/>
    <n v="-213004"/>
    <d v="2023-02-21T00:00:00"/>
    <d v="2023-02-10T00:00:00"/>
    <x v="13"/>
    <s v="FELE000000000377"/>
    <s v="FELE"/>
    <n v="377"/>
    <x v="321"/>
    <x v="0"/>
    <n v="11"/>
    <n v="2023"/>
    <n v="2"/>
    <m/>
    <n v="2305010000"/>
    <s v="2023/02"/>
    <n v="1222209632"/>
    <n v="230419196342"/>
    <s v="Transferencia"/>
    <n v="1120150501"/>
    <s v="Colpatria CA 050-200363-6 EPS CH EM Recau R.Subsid"/>
    <s v="Colpatria 363-6"/>
    <s v="Evento"/>
    <s v="D"/>
    <s v="CC"/>
  </r>
  <r>
    <n v="2024"/>
    <s v="Febrero"/>
    <n v="9031886736"/>
    <n v="31886736"/>
    <s v="NARANJO VERGARA MARI"/>
    <x v="2"/>
    <s v="Regimen subsidiado"/>
    <n v="1222258455"/>
    <x v="5"/>
    <n v="-1215000"/>
    <d v="2023-05-23T00:00:00"/>
    <d v="2023-04-10T00:00:00"/>
    <x v="3"/>
    <s v="FELE000000000398"/>
    <s v="FELE"/>
    <n v="398"/>
    <x v="322"/>
    <x v="0"/>
    <n v="11"/>
    <n v="2023"/>
    <n v="5"/>
    <m/>
    <n v="2305010000"/>
    <s v="2023/05"/>
    <n v="1222258455"/>
    <n v="231000326986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272774"/>
    <x v="5"/>
    <n v="-194670"/>
    <d v="2023-06-26T00:00:00"/>
    <d v="2023-05-12T00:00:00"/>
    <x v="3"/>
    <s v="FELE000000000417"/>
    <s v="FELE"/>
    <n v="417"/>
    <x v="323"/>
    <x v="0"/>
    <n v="11"/>
    <n v="2023"/>
    <n v="6"/>
    <m/>
    <n v="2305010000"/>
    <s v="2023/06"/>
    <n v="1222272774"/>
    <n v="231321890169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272755"/>
    <x v="5"/>
    <n v="-324000"/>
    <d v="2023-06-26T00:00:00"/>
    <d v="2023-05-10T00:00:00"/>
    <x v="3"/>
    <s v="FELE000000000418"/>
    <s v="FELE"/>
    <n v="418"/>
    <x v="324"/>
    <x v="0"/>
    <n v="11"/>
    <n v="2023"/>
    <n v="6"/>
    <m/>
    <n v="2305010000"/>
    <s v="2023/06"/>
    <n v="1222272755"/>
    <n v="231304836362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279528"/>
    <x v="5"/>
    <n v="-1602000"/>
    <d v="2023-07-21T00:00:00"/>
    <d v="2023-06-14T00:00:00"/>
    <x v="3"/>
    <s v="FELE000000000437"/>
    <s v="FELE"/>
    <n v="437"/>
    <x v="325"/>
    <x v="0"/>
    <n v="11"/>
    <n v="2023"/>
    <n v="7"/>
    <m/>
    <n v="2305010000"/>
    <s v="2023/07"/>
    <n v="1222279528"/>
    <n v="231657836886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1199"/>
    <x v="5"/>
    <n v="-990000"/>
    <d v="2023-10-24T00:00:00"/>
    <d v="2023-07-14T00:00:00"/>
    <x v="3"/>
    <s v="FELE454||"/>
    <s v="FELE"/>
    <n v="454"/>
    <x v="326"/>
    <x v="0"/>
    <n v="11"/>
    <n v="2023"/>
    <n v="10"/>
    <m/>
    <n v="2305010000"/>
    <s v="2023/10"/>
    <n v="1222331199"/>
    <s v="P5000756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1205"/>
    <x v="5"/>
    <n v="-216300"/>
    <d v="2023-10-24T00:00:00"/>
    <d v="2023-08-02T00:00:00"/>
    <x v="3"/>
    <s v="FELE464||"/>
    <s v="FELE"/>
    <n v="464"/>
    <x v="327"/>
    <x v="0"/>
    <n v="11"/>
    <n v="2023"/>
    <n v="10"/>
    <m/>
    <n v="2305010000"/>
    <s v="2023/10"/>
    <n v="1222331205"/>
    <s v="P5005412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1200"/>
    <x v="5"/>
    <n v="-1170000"/>
    <d v="2023-10-24T00:00:00"/>
    <d v="2023-08-02T00:00:00"/>
    <x v="3"/>
    <s v="FELE465||"/>
    <s v="FELE"/>
    <n v="465"/>
    <x v="328"/>
    <x v="0"/>
    <n v="11"/>
    <n v="2023"/>
    <n v="10"/>
    <m/>
    <n v="2305010000"/>
    <s v="2023/10"/>
    <n v="1222331200"/>
    <s v="P5005368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11222"/>
    <x v="5"/>
    <n v="-216300"/>
    <d v="2023-09-30T00:00:00"/>
    <d v="2023-09-04T00:00:00"/>
    <x v="3"/>
    <s v="FELE484||"/>
    <s v="FELE"/>
    <n v="484"/>
    <x v="329"/>
    <x v="0"/>
    <n v="11"/>
    <n v="2023"/>
    <n v="9"/>
    <m/>
    <n v="2305010000"/>
    <s v="2023/09"/>
    <n v="1222311222"/>
    <s v="P5020783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1207"/>
    <x v="5"/>
    <n v="-1170000"/>
    <d v="2023-10-24T00:00:00"/>
    <d v="2023-09-04T00:00:00"/>
    <x v="3"/>
    <s v="FELE485||"/>
    <s v="FELE"/>
    <n v="485"/>
    <x v="330"/>
    <x v="0"/>
    <n v="11"/>
    <n v="2023"/>
    <n v="10"/>
    <m/>
    <n v="2305010000"/>
    <s v="2023/10"/>
    <n v="1222331207"/>
    <s v="P5021295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1208"/>
    <x v="5"/>
    <n v="-180000"/>
    <d v="2023-10-24T00:00:00"/>
    <d v="2023-09-05T00:00:00"/>
    <x v="3"/>
    <s v="FELE491||"/>
    <s v="FELE"/>
    <n v="491"/>
    <x v="331"/>
    <x v="0"/>
    <n v="11"/>
    <n v="2023"/>
    <n v="10"/>
    <m/>
    <n v="2305010000"/>
    <s v="2023/10"/>
    <n v="1222331208"/>
    <s v="P5023799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5067"/>
    <x v="5"/>
    <n v="-216300"/>
    <d v="2023-11-16T00:00:00"/>
    <d v="2023-10-02T00:00:00"/>
    <x v="3"/>
    <s v="FELE499||"/>
    <s v="FELE"/>
    <n v="499"/>
    <x v="332"/>
    <x v="0"/>
    <n v="11"/>
    <n v="2023"/>
    <n v="11"/>
    <m/>
    <n v="2305010000"/>
    <s v="2023/11"/>
    <n v="1222335067"/>
    <s v="P5033069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5075"/>
    <x v="5"/>
    <n v="-216300"/>
    <d v="2023-11-16T00:00:00"/>
    <d v="2023-10-02T00:00:00"/>
    <x v="3"/>
    <s v="FELE500||"/>
    <s v="FELE"/>
    <n v="500"/>
    <x v="333"/>
    <x v="0"/>
    <n v="11"/>
    <n v="2023"/>
    <n v="11"/>
    <m/>
    <n v="2305010000"/>
    <s v="2023/11"/>
    <n v="1222335075"/>
    <s v="P5033233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2023"/>
    <x v="5"/>
    <n v="-216300"/>
    <d v="2023-10-31T00:00:00"/>
    <d v="2023-10-03T00:00:00"/>
    <x v="3"/>
    <s v="FELE502||"/>
    <s v="FELE"/>
    <n v="502"/>
    <x v="334"/>
    <x v="0"/>
    <n v="11"/>
    <n v="2023"/>
    <n v="10"/>
    <m/>
    <n v="2305010000"/>
    <s v="2023/10"/>
    <n v="1222332023"/>
    <s v="P5033228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2020"/>
    <x v="5"/>
    <n v="-270000"/>
    <d v="2023-10-31T00:00:00"/>
    <d v="2023-10-03T00:00:00"/>
    <x v="3"/>
    <s v="FELE506||"/>
    <s v="FELE"/>
    <n v="506"/>
    <x v="335"/>
    <x v="0"/>
    <n v="11"/>
    <n v="2023"/>
    <n v="10"/>
    <m/>
    <n v="2305010000"/>
    <s v="2023/10"/>
    <n v="1222332020"/>
    <s v="P5033222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2020"/>
    <x v="5"/>
    <n v="-720000"/>
    <d v="2023-10-31T00:00:00"/>
    <d v="2023-10-03T00:00:00"/>
    <x v="3"/>
    <s v="FELE506||"/>
    <s v="FELE"/>
    <n v="506"/>
    <x v="335"/>
    <x v="0"/>
    <n v="11"/>
    <n v="2023"/>
    <n v="10"/>
    <m/>
    <n v="2305010000"/>
    <s v="2023/10"/>
    <n v="1222332020"/>
    <s v="P5033222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5621"/>
    <x v="5"/>
    <n v="-720000"/>
    <d v="2023-11-22T00:00:00"/>
    <d v="2023-11-01T00:00:00"/>
    <x v="3"/>
    <s v="FELE528||"/>
    <s v="FELE"/>
    <n v="528"/>
    <x v="336"/>
    <x v="0"/>
    <n v="11"/>
    <n v="2023"/>
    <n v="11"/>
    <m/>
    <n v="2305010000"/>
    <s v="2023/11"/>
    <n v="1222335621"/>
    <s v="P5037759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35621"/>
    <x v="5"/>
    <n v="-1170000"/>
    <d v="2023-11-22T00:00:00"/>
    <d v="2023-11-01T00:00:00"/>
    <x v="3"/>
    <s v="FELE528||"/>
    <s v="FELE"/>
    <n v="528"/>
    <x v="336"/>
    <x v="0"/>
    <n v="11"/>
    <n v="2023"/>
    <n v="11"/>
    <m/>
    <n v="2305010000"/>
    <s v="2023/11"/>
    <n v="1222335621"/>
    <s v="P5037759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51658"/>
    <x v="5"/>
    <n v="-432600"/>
    <d v="2023-12-20T00:00:00"/>
    <d v="2023-12-04T00:00:00"/>
    <x v="3"/>
    <s v="FELE531||"/>
    <s v="FELE"/>
    <n v="531"/>
    <x v="337"/>
    <x v="0"/>
    <n v="11"/>
    <n v="2023"/>
    <n v="12"/>
    <m/>
    <n v="2305010000"/>
    <s v="2023/12"/>
    <n v="1222351658"/>
    <s v="P5067868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51660"/>
    <x v="5"/>
    <n v="-1440000"/>
    <d v="2023-12-20T00:00:00"/>
    <d v="2023-12-04T00:00:00"/>
    <x v="3"/>
    <s v="FELE536||"/>
    <s v="FELE"/>
    <n v="536"/>
    <x v="338"/>
    <x v="0"/>
    <n v="11"/>
    <n v="2023"/>
    <n v="12"/>
    <m/>
    <n v="2305010000"/>
    <s v="2023/12"/>
    <n v="1222351660"/>
    <s v="P5067875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62500"/>
    <x v="5"/>
    <n v="-630000"/>
    <d v="2024-01-24T00:00:00"/>
    <d v="2024-01-10T00:00:00"/>
    <x v="3"/>
    <s v="FELE546||"/>
    <s v="FELE"/>
    <n v="546"/>
    <x v="339"/>
    <x v="0"/>
    <n v="11"/>
    <n v="2024"/>
    <n v="1"/>
    <m/>
    <n v="2305010000"/>
    <s v="2024/01"/>
    <n v="1222362500"/>
    <s v="P5088598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62499"/>
    <x v="5"/>
    <n v="-216300"/>
    <d v="2024-01-24T00:00:00"/>
    <d v="2024-01-10T00:00:00"/>
    <x v="3"/>
    <s v="FELE547||"/>
    <s v="FELE"/>
    <n v="547"/>
    <x v="340"/>
    <x v="0"/>
    <n v="11"/>
    <n v="2024"/>
    <n v="1"/>
    <m/>
    <n v="2305010000"/>
    <s v="2024/01"/>
    <n v="1222362499"/>
    <s v="P5088597"/>
    <s v="Transferencia"/>
    <n v="1120150501"/>
    <s v="Colpatria CA 050-200363-6 EPS CH EM Recau R.Subsid"/>
    <s v="Colpatria 363-6"/>
    <s v="Evento"/>
    <s v="D"/>
    <m/>
  </r>
  <r>
    <n v="2024"/>
    <s v="Febrero"/>
    <n v="9031886736"/>
    <n v="31886736"/>
    <s v="NARANJO VERGARA MARI"/>
    <x v="2"/>
    <s v="Regimen subsidiado"/>
    <n v="1222362497"/>
    <x v="5"/>
    <n v="-90000"/>
    <d v="2024-01-24T00:00:00"/>
    <d v="2024-01-10T00:00:00"/>
    <x v="3"/>
    <s v="FELE552||"/>
    <s v="FELE"/>
    <n v="552"/>
    <x v="341"/>
    <x v="0"/>
    <n v="11"/>
    <n v="2024"/>
    <n v="1"/>
    <m/>
    <n v="2305010000"/>
    <s v="2024/01"/>
    <n v="1222362497"/>
    <s v="P5088585"/>
    <s v="Transferencia"/>
    <n v="1120150501"/>
    <s v="Colpatria CA 050-200363-6 EPS CH EM Recau R.Subsid"/>
    <s v="Colpatria 363-6"/>
    <s v="Evento"/>
    <s v="D"/>
    <m/>
  </r>
  <r>
    <n v="2024"/>
    <s v="Septiembre"/>
    <n v="9031886736"/>
    <n v="31886736"/>
    <s v="NARANJO VERGARA MARI"/>
    <x v="2"/>
    <s v="Regimen subsidiado"/>
    <n v="1222383751"/>
    <x v="47"/>
    <n v="-1260000"/>
    <d v="2024-02-19T00:00:00"/>
    <d v="2024-02-01T00:00:00"/>
    <x v="42"/>
    <s v="FELE570|amlozanor|"/>
    <s v="FELE"/>
    <n v="570"/>
    <x v="342"/>
    <x v="0"/>
    <n v="11"/>
    <n v="2024"/>
    <n v="2"/>
    <m/>
    <n v="2305010000"/>
    <s v="2024/02"/>
    <n v="1222383751"/>
    <s v="P5106877"/>
    <s v="Transferencia"/>
    <n v="1120150501"/>
    <s v="Colpatria CA 050-200363-6 EPS CH EM Recau R.Subsid"/>
    <s v="Colpatria 363-6"/>
    <s v="Evento"/>
    <s v="D"/>
    <m/>
  </r>
  <r>
    <n v="2024"/>
    <s v="Septiembre"/>
    <n v="9031886736"/>
    <n v="31886736"/>
    <s v="NARANJO VERGARA MARI"/>
    <x v="2"/>
    <s v="Regimen subsidiado"/>
    <n v="1222432546"/>
    <x v="47"/>
    <n v="-1440000"/>
    <d v="2024-04-22T00:00:00"/>
    <d v="2024-03-01T00:00:00"/>
    <x v="42"/>
    <s v="FELE580||"/>
    <s v="FELE"/>
    <n v="580"/>
    <x v="343"/>
    <x v="0"/>
    <n v="11"/>
    <n v="2024"/>
    <n v="4"/>
    <m/>
    <n v="2305010000"/>
    <s v="2024/04"/>
    <n v="1222432546"/>
    <s v="P5137721-RS"/>
    <s v="Transferencia"/>
    <n v="1120150501"/>
    <s v="Colpatria CA 050-200363-6 EPS CH EM Recau R.Subsid"/>
    <s v="Colpatria 363-6"/>
    <s v="Evento"/>
    <s v="D"/>
    <m/>
  </r>
  <r>
    <n v="2024"/>
    <s v="Septiembre"/>
    <n v="9031886736"/>
    <n v="31886736"/>
    <s v="NARANJO VERGARA MARI"/>
    <x v="2"/>
    <s v="Regimen subsidiado"/>
    <n v="1222433009"/>
    <x v="47"/>
    <n v="-216300"/>
    <d v="2024-04-22T00:00:00"/>
    <d v="2024-04-04T00:00:00"/>
    <x v="42"/>
    <s v="FELE591||"/>
    <s v="FELE"/>
    <n v="591"/>
    <x v="344"/>
    <x v="0"/>
    <n v="11"/>
    <n v="2024"/>
    <n v="4"/>
    <m/>
    <n v="2305010000"/>
    <s v="2024/04"/>
    <n v="1222433009"/>
    <s v="P5143132-RS"/>
    <s v="Transferencia"/>
    <n v="1120150501"/>
    <s v="Colpatria CA 050-200363-6 EPS CH EM Recau R.Subsid"/>
    <s v="Colpatria 363-6"/>
    <s v="Evento"/>
    <s v="D"/>
    <m/>
  </r>
  <r>
    <n v="2024"/>
    <s v="Septiembre"/>
    <n v="9031886736"/>
    <n v="31886736"/>
    <s v="NARANJO VERGARA MARI"/>
    <x v="2"/>
    <s v="Regimen subsidiado"/>
    <n v="1222433010"/>
    <x v="47"/>
    <n v="-900000"/>
    <d v="2024-04-22T00:00:00"/>
    <d v="2024-04-04T00:00:00"/>
    <x v="42"/>
    <s v="FELE592||"/>
    <s v="FELE"/>
    <n v="592"/>
    <x v="345"/>
    <x v="0"/>
    <n v="11"/>
    <n v="2024"/>
    <n v="4"/>
    <m/>
    <n v="2305010000"/>
    <s v="2024/04"/>
    <n v="1222433010"/>
    <s v="P5143134-RS"/>
    <s v="Transferencia"/>
    <n v="1120150501"/>
    <s v="Colpatria CA 050-200363-6 EPS CH EM Recau R.Subsid"/>
    <s v="Colpatria 363-6"/>
    <s v="Evento"/>
    <s v="D"/>
    <m/>
  </r>
  <r>
    <n v="2024"/>
    <s v="Septiembre"/>
    <n v="9031886736"/>
    <n v="31886736"/>
    <s v="NARANJO VERGARA MARI"/>
    <x v="2"/>
    <s v="Regimen subsidiado"/>
    <n v="1222452796"/>
    <x v="47"/>
    <n v="-2430000"/>
    <d v="2024-05-21T00:00:00"/>
    <d v="2024-05-06T00:00:00"/>
    <x v="42"/>
    <s v="FELE597||"/>
    <s v="FELE"/>
    <n v="597"/>
    <x v="346"/>
    <x v="0"/>
    <n v="11"/>
    <n v="2024"/>
    <n v="5"/>
    <m/>
    <n v="2305010000"/>
    <s v="2024/05"/>
    <n v="1222452796"/>
    <s v="P5161207-RS"/>
    <s v="Transferencia"/>
    <n v="1120150501"/>
    <s v="Colpatria CA 050-200363-6 EPS CH EM Recau R.Subsid"/>
    <s v="Colpatria 363-6"/>
    <s v="Evento"/>
    <s v="D"/>
    <m/>
  </r>
  <r>
    <n v="2024"/>
    <s v="Septiembre"/>
    <n v="9031886736"/>
    <n v="31886736"/>
    <s v="NARANJO VERGARA MARI"/>
    <x v="2"/>
    <s v="Regimen subsidiado"/>
    <n v="1222468788"/>
    <x v="47"/>
    <n v="-1350000"/>
    <d v="2024-06-26T00:00:00"/>
    <d v="2024-06-01T00:00:00"/>
    <x v="42"/>
    <s v="FELE607||"/>
    <s v="FELE"/>
    <n v="607"/>
    <x v="347"/>
    <x v="0"/>
    <n v="11"/>
    <n v="2024"/>
    <n v="6"/>
    <m/>
    <n v="2305010000"/>
    <s v="2024/06"/>
    <n v="1222468788"/>
    <s v="P5173168-RS"/>
    <s v="Transferencia"/>
    <n v="1120150501"/>
    <s v="Colpatria CA 050-200363-6 EPS CH EM Recau R.Subsid"/>
    <s v="Colpatria 363-6"/>
    <s v="Evento"/>
    <s v="D"/>
    <m/>
  </r>
  <r>
    <n v="2024"/>
    <s v="Septiembre"/>
    <n v="9031886736"/>
    <n v="31886736"/>
    <s v="NARANJO VERGARA MARI"/>
    <x v="2"/>
    <s v="Regimen subsidiado"/>
    <n v="1222477468"/>
    <x v="47"/>
    <n v="-360000"/>
    <d v="2024-07-24T00:00:00"/>
    <d v="2024-07-03T00:00:00"/>
    <x v="42"/>
    <s v="FELE621||"/>
    <s v="FELE"/>
    <n v="621"/>
    <x v="348"/>
    <x v="0"/>
    <n v="11"/>
    <n v="2024"/>
    <n v="7"/>
    <m/>
    <n v="2305010000"/>
    <s v="2024/07"/>
    <n v="1222477468"/>
    <s v="P5186792-RS"/>
    <s v="Transferencia"/>
    <n v="1120150501"/>
    <s v="Colpatria CA 050-200363-6 EPS CH EM Recau R.Subsid"/>
    <s v="Colpatria 363-6"/>
    <s v="Evento"/>
    <s v="D"/>
    <m/>
  </r>
  <r>
    <n v="2024"/>
    <s v="Octubre"/>
    <n v="9031886736"/>
    <n v="31886736"/>
    <s v="NARANJO VERGARA MARI"/>
    <x v="2"/>
    <s v="Regimen subsidiado"/>
    <n v="1222509695"/>
    <x v="48"/>
    <n v="-216300"/>
    <d v="2024-09-20T00:00:00"/>
    <d v="2024-08-01T00:00:00"/>
    <x v="43"/>
    <s v="FELE633||"/>
    <s v="FELE"/>
    <n v="633"/>
    <x v="349"/>
    <x v="0"/>
    <n v="11"/>
    <n v="2024"/>
    <n v="9"/>
    <m/>
    <n v="2305010000"/>
    <s v="2024/09"/>
    <n v="1222509695"/>
    <s v="P5220447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09699"/>
    <x v="48"/>
    <n v="-2070000"/>
    <d v="2024-09-20T00:00:00"/>
    <d v="2024-08-01T00:00:00"/>
    <x v="43"/>
    <s v="FELE636||"/>
    <s v="FELE"/>
    <n v="636"/>
    <x v="350"/>
    <x v="0"/>
    <n v="11"/>
    <n v="2024"/>
    <n v="9"/>
    <m/>
    <n v="2305010000"/>
    <s v="2024/09"/>
    <n v="1222509699"/>
    <s v="P5220463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09698"/>
    <x v="48"/>
    <n v="-1710000"/>
    <d v="2024-09-20T00:00:00"/>
    <d v="2024-09-02T00:00:00"/>
    <x v="43"/>
    <s v="FELE643||"/>
    <s v="FELE"/>
    <n v="643"/>
    <x v="351"/>
    <x v="0"/>
    <n v="11"/>
    <n v="2024"/>
    <n v="9"/>
    <m/>
    <n v="2305010000"/>
    <s v="2024/09"/>
    <n v="1222509698"/>
    <s v="P5220462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Octubre"/>
    <n v="9031886736"/>
    <n v="31886736"/>
    <s v="NARANJO VERGARA MARI"/>
    <x v="2"/>
    <s v="Regimen subsidiado"/>
    <n v="1222518243"/>
    <x v="49"/>
    <n v="-90000"/>
    <d v="2024-10-21T00:00:00"/>
    <d v="2024-10-01T00:00:00"/>
    <x v="44"/>
    <s v="FELE659||"/>
    <s v="FELE"/>
    <n v="659"/>
    <x v="352"/>
    <x v="0"/>
    <n v="11"/>
    <n v="2024"/>
    <n v="10"/>
    <m/>
    <n v="2305010000"/>
    <s v="2024/10"/>
    <n v="1222518243"/>
    <s v="P5232748-RS"/>
    <s v="Transferencia"/>
    <n v="1120150501"/>
    <s v="Colpatria CA 050-200363-6 EPS CH EM Recau R.Subsid"/>
    <s v="Colpatria 363-6"/>
    <s v="Evento"/>
    <s v="D"/>
    <s v="N"/>
  </r>
  <r>
    <n v="2024"/>
    <s v="Noviembre"/>
    <n v="9031886736"/>
    <n v="31886736"/>
    <s v="NARANJO VERGARA MARI"/>
    <x v="2"/>
    <s v="Regimen subsidiado"/>
    <n v="1222534435"/>
    <x v="50"/>
    <n v="-216300"/>
    <d v="2024-11-25T00:00:00"/>
    <d v="2024-11-01T00:00:00"/>
    <x v="20"/>
    <s v="FELE673||"/>
    <s v="FELE"/>
    <n v="673"/>
    <x v="353"/>
    <x v="0"/>
    <n v="11"/>
    <n v="2024"/>
    <n v="11"/>
    <m/>
    <n v="2305010000"/>
    <s v="2024/11"/>
    <n v="1222534435"/>
    <s v="P5260178-RS"/>
    <s v="Transferencia"/>
    <n v="1120150501"/>
    <s v="Colpatria CA 050-200363-6 EPS CH EM Recau R.Subsid"/>
    <s v="Colpatria 363-6"/>
    <s v="Evento"/>
    <s v="D"/>
    <s v="N"/>
  </r>
  <r>
    <n v="2024"/>
    <s v="Noviembre"/>
    <n v="9031886736"/>
    <n v="31886736"/>
    <s v="NARANJO VERGARA MARI"/>
    <x v="2"/>
    <s v="Regimen subsidiado"/>
    <n v="1222534497"/>
    <x v="50"/>
    <n v="-1800000"/>
    <d v="2024-11-25T00:00:00"/>
    <d v="2024-11-01T00:00:00"/>
    <x v="20"/>
    <s v="FELE674||"/>
    <s v="FELE"/>
    <n v="674"/>
    <x v="354"/>
    <x v="0"/>
    <n v="11"/>
    <n v="2024"/>
    <n v="11"/>
    <m/>
    <n v="2305010000"/>
    <s v="2024/11"/>
    <n v="1222534497"/>
    <s v="P5260559-RS"/>
    <s v="Transferencia"/>
    <n v="1120150501"/>
    <s v="Colpatria CA 050-200363-6 EPS CH EM Recau R.Subsid"/>
    <s v="Colpatria 363-6"/>
    <s v="Evento"/>
    <s v="D"/>
    <s v="N"/>
  </r>
  <r>
    <n v="2025"/>
    <s v="Enero"/>
    <n v="9031886736"/>
    <n v="31886736"/>
    <s v="NARANJO VERGARA MARI"/>
    <x v="2"/>
    <s v="Regimen subsidiado"/>
    <n v="1222548788"/>
    <x v="51"/>
    <n v="-1170000"/>
    <d v="2024-12-18T00:00:00"/>
    <d v="2024-12-02T00:00:00"/>
    <x v="45"/>
    <s v="FELE691||"/>
    <s v="FELE"/>
    <n v="691"/>
    <x v="355"/>
    <x v="0"/>
    <n v="11"/>
    <n v="2024"/>
    <n v="12"/>
    <m/>
    <n v="2305010000"/>
    <s v="2024/12"/>
    <n v="1222548788"/>
    <s v="P5280921-RS"/>
    <s v="Transferencia"/>
    <n v="1120150501"/>
    <s v="Colpatria CA 050-200363-6 EPS CH EM Recau R.Subsid"/>
    <s v="Colpatria 363-6"/>
    <s v="Evento"/>
    <s v="D"/>
    <m/>
  </r>
  <r>
    <n v="2025"/>
    <s v="Enero"/>
    <n v="9031886736"/>
    <n v="31886736"/>
    <s v="NARANJO VERGARA MARI"/>
    <x v="2"/>
    <s v="Regimen subsidiado"/>
    <n v="1222548777"/>
    <x v="51"/>
    <n v="-216300"/>
    <d v="2024-12-18T00:00:00"/>
    <d v="2024-12-02T00:00:00"/>
    <x v="45"/>
    <s v="FELE692||"/>
    <s v="FELE"/>
    <n v="692"/>
    <x v="356"/>
    <x v="0"/>
    <n v="11"/>
    <n v="2024"/>
    <n v="12"/>
    <m/>
    <n v="2305010000"/>
    <s v="2024/12"/>
    <n v="1222548777"/>
    <s v="P5280830-RS"/>
    <s v="Transferencia"/>
    <n v="1120150501"/>
    <s v="Colpatria CA 050-200363-6 EPS CH EM Recau R.Subsid"/>
    <s v="Colpatria 363-6"/>
    <s v="Evento"/>
    <s v="D"/>
    <m/>
  </r>
  <r>
    <n v="2025"/>
    <s v="Enero"/>
    <n v="9031886736"/>
    <n v="31886736"/>
    <s v="NARANJO VERGARA MARI"/>
    <x v="2"/>
    <s v="Regimen subsidiado"/>
    <n v="1222548776"/>
    <x v="51"/>
    <n v="-216300"/>
    <d v="2024-12-18T00:00:00"/>
    <d v="2024-12-02T00:00:00"/>
    <x v="45"/>
    <s v="FELE693||"/>
    <s v="FELE"/>
    <n v="693"/>
    <x v="357"/>
    <x v="0"/>
    <n v="11"/>
    <n v="2024"/>
    <n v="12"/>
    <m/>
    <n v="2305010000"/>
    <s v="2024/12"/>
    <n v="1222548776"/>
    <s v="P5280828-RS"/>
    <s v="Transferencia"/>
    <n v="1120150501"/>
    <s v="Colpatria CA 050-200363-6 EPS CH EM Recau R.Subsid"/>
    <s v="Colpatria 363-6"/>
    <s v="Evento"/>
    <s v="D"/>
    <m/>
  </r>
  <r>
    <n v="2020"/>
    <s v="Diciembre"/>
    <n v="9031886736"/>
    <n v="31886736"/>
    <s v="NARANJO VERGARA MARIA MERCEDES"/>
    <x v="0"/>
    <s v="Pagos Planes"/>
    <n v="1907119201"/>
    <x v="52"/>
    <n v="-173667"/>
    <d v="2020-12-04T00:00:00"/>
    <d v="2020-11-20T00:00:00"/>
    <x v="46"/>
    <s v="FELE000000000025"/>
    <s v="FELE"/>
    <n v="25"/>
    <x v="358"/>
    <x v="0"/>
    <n v="11"/>
    <n v="2020"/>
    <n v="12"/>
    <n v="0"/>
    <n v="2305010000"/>
    <s v="2020/12"/>
    <n v="1907119201"/>
    <m/>
    <s v="Trasferencia"/>
    <s v="#N/D"/>
    <m/>
    <s v="Villas 411-0"/>
    <s v="Evento"/>
    <s v="D"/>
    <m/>
  </r>
  <r>
    <n v="2021"/>
    <s v="Enero"/>
    <n v="9031886736"/>
    <n v="31886736"/>
    <s v="NARANJO VERGARA MARIA MERCEDES"/>
    <x v="0"/>
    <s v="Pagos Planes"/>
    <n v="1907244298"/>
    <x v="53"/>
    <n v="-36417"/>
    <d v="2021-01-12T00:00:00"/>
    <d v="2020-12-09T00:00:00"/>
    <x v="47"/>
    <s v="FELE000000000040"/>
    <s v="FELE"/>
    <n v="40"/>
    <x v="359"/>
    <x v="0"/>
    <n v="11"/>
    <n v="2021"/>
    <n v="1"/>
    <n v="0"/>
    <n v="2305010000"/>
    <s v="2021/01"/>
    <n v="1907244298"/>
    <m/>
    <s v="Trasferencia"/>
    <m/>
    <m/>
    <m/>
    <s v="Evento"/>
    <s v="C"/>
    <m/>
  </r>
  <r>
    <n v="2021"/>
    <s v="Marzo"/>
    <n v="9031886736"/>
    <n v="31886736"/>
    <s v="NARANJO VERGARA MARIA MERCEDES"/>
    <x v="0"/>
    <s v="Pagos Planes"/>
    <n v="1907493560"/>
    <x v="54"/>
    <n v="-47332"/>
    <d v="2021-03-05T00:00:00"/>
    <d v="2021-01-14T00:00:00"/>
    <x v="48"/>
    <s v="FELE000000000050"/>
    <s v="FELE"/>
    <n v="50"/>
    <x v="3"/>
    <x v="0"/>
    <n v="11"/>
    <n v="2021"/>
    <n v="3"/>
    <n v="0"/>
    <n v="2305010000"/>
    <s v="2021/03"/>
    <n v="1907493560"/>
    <m/>
    <s v="Trasferencia"/>
    <s v="#N/D"/>
    <m/>
    <s v="Villas 411-0"/>
    <s v="Evento"/>
    <s v="C"/>
    <m/>
  </r>
  <r>
    <n v="2021"/>
    <s v="Marzo"/>
    <n v="9031886736"/>
    <n v="31886736"/>
    <s v="NARANJO VERGARA MARIA MERCEDES"/>
    <x v="0"/>
    <s v="Pagos Planes"/>
    <n v="1907493561"/>
    <x v="54"/>
    <n v="-43920"/>
    <d v="2021-03-05T00:00:00"/>
    <d v="2021-01-14T00:00:00"/>
    <x v="48"/>
    <s v="FELE000000000051"/>
    <s v="FELE"/>
    <n v="51"/>
    <x v="4"/>
    <x v="0"/>
    <n v="11"/>
    <n v="2021"/>
    <n v="3"/>
    <n v="0"/>
    <n v="2305010000"/>
    <s v="2021/03"/>
    <n v="1907493561"/>
    <m/>
    <s v="Trasferencia"/>
    <s v="#N/D"/>
    <m/>
    <s v="Villas 411-0"/>
    <s v="Evento"/>
    <s v="D"/>
    <m/>
  </r>
  <r>
    <n v="2021"/>
    <s v="Marzo"/>
    <n v="9031886736"/>
    <n v="31886736"/>
    <s v="NARANJO VERGARA MARIA MERCEDES"/>
    <x v="0"/>
    <s v="Pagos Planes"/>
    <n v="1907500260"/>
    <x v="54"/>
    <n v="-87840"/>
    <d v="2021-03-05T00:00:00"/>
    <d v="2021-02-03T00:00:00"/>
    <x v="48"/>
    <s v="FELE000000000057"/>
    <s v="FELE"/>
    <n v="57"/>
    <x v="6"/>
    <x v="0"/>
    <n v="11"/>
    <n v="2021"/>
    <n v="3"/>
    <n v="0"/>
    <n v="2305010000"/>
    <s v="2021/03"/>
    <n v="1907500260"/>
    <m/>
    <s v="Trasferencia"/>
    <s v="#N/D"/>
    <m/>
    <s v="Villas 411-0"/>
    <s v="Evento"/>
    <s v="C"/>
    <m/>
  </r>
  <r>
    <n v="2021"/>
    <s v="Enero"/>
    <n v="9031886736"/>
    <n v="31886736"/>
    <s v="NARANJO VERGARA MARIA MERCEDES"/>
    <x v="1"/>
    <s v="Pagos pos"/>
    <n v="1221621479"/>
    <x v="55"/>
    <n v="-2310800"/>
    <d v="2020-11-05T00:00:00"/>
    <d v="2020-10-18T00:00:00"/>
    <x v="49"/>
    <s v="FELE000000000013"/>
    <s v="FELE"/>
    <n v="13"/>
    <x v="360"/>
    <x v="0"/>
    <n v="11"/>
    <n v="2020"/>
    <n v="11"/>
    <n v="0"/>
    <n v="2305010000"/>
    <s v="2020/11"/>
    <n v="1221621479"/>
    <m/>
    <s v="Trasferencia"/>
    <m/>
    <m/>
    <m/>
    <s v="Evento"/>
    <s v="D"/>
    <m/>
  </r>
  <r>
    <n v="2021"/>
    <s v="Enero"/>
    <n v="9031886736"/>
    <n v="31886736"/>
    <s v="NARANJO VERGARA MARIA MERCEDES"/>
    <x v="1"/>
    <s v="Pagos pos"/>
    <n v="1221621480"/>
    <x v="55"/>
    <n v="-396000"/>
    <d v="2020-11-05T00:00:00"/>
    <d v="2020-10-18T00:00:00"/>
    <x v="49"/>
    <s v="FELE000000000014"/>
    <s v="FELE"/>
    <n v="14"/>
    <x v="361"/>
    <x v="0"/>
    <n v="11"/>
    <n v="2020"/>
    <n v="11"/>
    <n v="0"/>
    <n v="2305010000"/>
    <s v="2020/11"/>
    <n v="1221621480"/>
    <m/>
    <s v="Trasferencia"/>
    <m/>
    <m/>
    <m/>
    <s v="Evento"/>
    <s v="C"/>
    <m/>
  </r>
  <r>
    <n v="2021"/>
    <s v="Enero"/>
    <n v="9031886736"/>
    <n v="31886736"/>
    <s v="NARANJO VERGARA MARIA MERCEDES"/>
    <x v="1"/>
    <s v="Pagos pos"/>
    <n v="1221632244"/>
    <x v="55"/>
    <n v="-111033"/>
    <d v="2020-12-04T00:00:00"/>
    <d v="2020-11-20T00:00:00"/>
    <x v="49"/>
    <s v="FELE000000000025"/>
    <s v="FELE"/>
    <n v="25"/>
    <x v="358"/>
    <x v="0"/>
    <n v="11"/>
    <n v="2020"/>
    <n v="12"/>
    <n v="0"/>
    <n v="2305010000"/>
    <s v="2020/12"/>
    <n v="1221632244"/>
    <m/>
    <s v="Trasferencia"/>
    <m/>
    <m/>
    <m/>
    <s v="Evento"/>
    <s v="D"/>
    <m/>
  </r>
  <r>
    <n v="2022"/>
    <s v="Julio"/>
    <n v="9031886736"/>
    <n v="31886736"/>
    <s v="NARANJO VERGARA MARIA MERCEDES"/>
    <x v="7"/>
    <s v="Pagos pos"/>
    <n v="1909614855"/>
    <x v="23"/>
    <n v="-198000"/>
    <d v="2022-07-28T00:00:00"/>
    <d v="2022-04-19T00:00:00"/>
    <x v="21"/>
    <s v="FELE000000000026A"/>
    <s v="FELE"/>
    <n v="26"/>
    <x v="362"/>
    <x v="0"/>
    <n v="11"/>
    <n v="2022"/>
    <n v="7"/>
    <m/>
    <n v="2305010000"/>
    <s v="2022/07"/>
    <n v="1909614855"/>
    <n v="966559578317"/>
    <s v="Transferencia"/>
    <n v="1110201701"/>
    <s v="Avvillas 16500480-5 EPS-Cuenta de pagos-CH.EM"/>
    <s v="Villas 480-5"/>
    <s v="Evento"/>
    <s v="D"/>
    <s v="NULL"/>
  </r>
  <r>
    <n v="2021"/>
    <s v="Enero"/>
    <n v="9031886736"/>
    <n v="31886736"/>
    <s v="NARANJO VERGARA MARIA MERCEDES"/>
    <x v="1"/>
    <s v="Pagos pos"/>
    <n v="1221632245"/>
    <x v="55"/>
    <n v="-741400"/>
    <d v="2020-12-04T00:00:00"/>
    <d v="2020-11-20T00:00:00"/>
    <x v="49"/>
    <s v="FELE000000000026"/>
    <s v="FELE"/>
    <n v="26"/>
    <x v="362"/>
    <x v="0"/>
    <n v="11"/>
    <n v="2020"/>
    <n v="12"/>
    <n v="0"/>
    <n v="2305010000"/>
    <s v="2020/12"/>
    <n v="1221632245"/>
    <m/>
    <s v="Trasferencia"/>
    <m/>
    <m/>
    <m/>
    <s v="Evento"/>
    <s v="C"/>
    <m/>
  </r>
  <r>
    <n v="2021"/>
    <s v="Marzo"/>
    <n v="9031886736"/>
    <n v="31886736"/>
    <s v="NARANJO VERGARA MARIA MERCEDES"/>
    <x v="1"/>
    <s v="Pagos pos"/>
    <n v="1221660821"/>
    <x v="56"/>
    <n v="-2319300"/>
    <d v="2021-01-12T00:00:00"/>
    <d v="2020-12-16T00:00:00"/>
    <x v="50"/>
    <s v="FELE000000000027"/>
    <s v="FELE"/>
    <n v="27"/>
    <x v="363"/>
    <x v="0"/>
    <n v="11"/>
    <n v="2021"/>
    <n v="1"/>
    <n v="0"/>
    <n v="2305010000"/>
    <s v="2021/01"/>
    <n v="1221660821"/>
    <m/>
    <s v="Trasferencia"/>
    <n v="1110201701"/>
    <s v="Av Villas CC 16500480-5 EPS Cuenta de pagos CH EM"/>
    <s v="Villas 480-5"/>
    <s v="Evento"/>
    <s v="C"/>
    <m/>
  </r>
  <r>
    <n v="2021"/>
    <s v="Marzo"/>
    <n v="9031886736"/>
    <n v="31886736"/>
    <s v="NARANJO VERGARA MARIA MERCEDES"/>
    <x v="1"/>
    <s v="Pagos pos"/>
    <n v="1221660822"/>
    <x v="56"/>
    <n v="-159900"/>
    <d v="2021-01-12T00:00:00"/>
    <d v="2020-12-07T00:00:00"/>
    <x v="50"/>
    <s v="FELE000000000039"/>
    <s v="FELE"/>
    <n v="39"/>
    <x v="364"/>
    <x v="0"/>
    <n v="11"/>
    <n v="2021"/>
    <n v="1"/>
    <n v="0"/>
    <n v="2305010000"/>
    <s v="2021/01"/>
    <n v="1221660822"/>
    <m/>
    <s v="Trasferencia"/>
    <n v="1110201701"/>
    <s v="Av Villas CC 16500480-5 EPS Cuenta de pagos CH EM"/>
    <s v="Villas 480-5"/>
    <s v="Evento"/>
    <s v="C"/>
    <m/>
  </r>
  <r>
    <n v="2021"/>
    <s v="Marzo"/>
    <n v="9031886736"/>
    <n v="31886736"/>
    <s v="NARANJO VERGARA MARIA MERCEDES"/>
    <x v="1"/>
    <s v="Pagos pos"/>
    <n v="1221660957"/>
    <x v="56"/>
    <n v="-23283"/>
    <d v="2021-01-12T00:00:00"/>
    <d v="2020-12-09T00:00:00"/>
    <x v="50"/>
    <s v="FELE000000000040"/>
    <s v="FELE"/>
    <n v="40"/>
    <x v="359"/>
    <x v="0"/>
    <n v="11"/>
    <n v="2021"/>
    <n v="1"/>
    <n v="0"/>
    <n v="2305010000"/>
    <s v="2021/01"/>
    <n v="1221660957"/>
    <m/>
    <s v="Trasferencia"/>
    <n v="1110201701"/>
    <s v="Av Villas CC 16500480-5 EPS Cuenta de pagos CH EM"/>
    <s v="Villas 480-5"/>
    <s v="Evento"/>
    <s v="C"/>
    <m/>
  </r>
  <r>
    <n v="2021"/>
    <s v="Marzo"/>
    <n v="9031886736"/>
    <n v="31886736"/>
    <s v="NARANJO VERGARA MARIA MERCEDES"/>
    <x v="1"/>
    <s v="Pagos pos"/>
    <n v="1221660958"/>
    <x v="56"/>
    <n v="-2327600"/>
    <d v="2021-01-12T00:00:00"/>
    <d v="2020-12-09T00:00:00"/>
    <x v="50"/>
    <s v="FELE000000000041"/>
    <s v="FELE"/>
    <n v="41"/>
    <x v="365"/>
    <x v="0"/>
    <n v="11"/>
    <n v="2021"/>
    <n v="1"/>
    <n v="0"/>
    <n v="2305010000"/>
    <s v="2021/01"/>
    <n v="1221660958"/>
    <m/>
    <s v="Trasferencia"/>
    <n v="1110201701"/>
    <s v="Av Villas CC 16500480-5 EPS Cuenta de pagos CH EM"/>
    <s v="Villas 480-5"/>
    <s v="Evento"/>
    <s v="C"/>
    <m/>
  </r>
  <r>
    <n v="2021"/>
    <s v="Junio"/>
    <n v="9031886736"/>
    <n v="31886736"/>
    <s v="NARANJO VERGARA MARIA MERCEDES"/>
    <x v="1"/>
    <s v="Pagos pos"/>
    <n v="1221725402"/>
    <x v="57"/>
    <n v="-56160"/>
    <d v="2021-05-06T00:00:00"/>
    <d v="2021-03-06T00:00:00"/>
    <x v="51"/>
    <s v="FELE000000000069"/>
    <s v="FELE"/>
    <n v="69"/>
    <x v="0"/>
    <x v="0"/>
    <n v="11"/>
    <n v="2021"/>
    <n v="5"/>
    <n v="0"/>
    <n v="2305010000"/>
    <s v="2021/05"/>
    <n v="1221725402"/>
    <m/>
    <s v="Trasferencia"/>
    <n v="1110201701"/>
    <s v="Av Villas CC 16500480-5 EPS Cuenta de pagos CH EM"/>
    <s v="Villas 480-5"/>
    <s v="Evento"/>
    <s v="D"/>
    <m/>
  </r>
  <r>
    <n v="2021"/>
    <s v="Junio"/>
    <n v="9031886736"/>
    <n v="31886736"/>
    <s v="NARANJO VERGARA MARIA MERCEDES"/>
    <x v="1"/>
    <s v="Pagos pos"/>
    <n v="1221725403"/>
    <x v="57"/>
    <n v="-3407400"/>
    <d v="2021-05-06T00:00:00"/>
    <d v="2021-03-08T00:00:00"/>
    <x v="51"/>
    <s v="FELE000000000070"/>
    <s v="FELE"/>
    <n v="70"/>
    <x v="366"/>
    <x v="0"/>
    <n v="11"/>
    <n v="2021"/>
    <n v="5"/>
    <n v="0"/>
    <n v="2305010000"/>
    <s v="2021/05"/>
    <n v="1221725403"/>
    <m/>
    <s v="Trasferencia"/>
    <n v="1110201701"/>
    <s v="Av Villas CC 16500480-5 EPS Cuenta de pagos CH EM"/>
    <s v="Villas 480-5"/>
    <s v="Evento"/>
    <s v="C"/>
    <m/>
  </r>
  <r>
    <n v="2021"/>
    <s v="Agosto"/>
    <n v="9031886736"/>
    <n v="31886736"/>
    <s v="NARANJO VERGARA MARIA MERCEDES"/>
    <x v="6"/>
    <s v="Pagos pos"/>
    <n v="4800048670"/>
    <x v="58"/>
    <n v="-113488"/>
    <d v="2021-07-07T00:00:00"/>
    <d v="2021-07-07T00:00:00"/>
    <x v="52"/>
    <s v="FELE000000000082"/>
    <s v="FELE"/>
    <n v="82"/>
    <x v="1"/>
    <x v="0"/>
    <n v="11"/>
    <n v="2021"/>
    <n v="7"/>
    <n v="0"/>
    <n v="2305010000"/>
    <s v="2021/07"/>
    <n v="1221743873"/>
    <m/>
    <s v="Traferencia"/>
    <n v="1110201701"/>
    <s v="Av Villas CC 16500480-5 EPS Cuenta de pagos CH EM"/>
    <s v="Villas 480-5"/>
    <s v="Evento"/>
    <s v="C"/>
    <m/>
  </r>
  <r>
    <n v="2021"/>
    <s v="Agosto"/>
    <n v="9031886736"/>
    <n v="31886736"/>
    <s v="NARANJO VERGARA MARIA MERCEDES"/>
    <x v="1"/>
    <s v="Pagos pos"/>
    <n v="1221743874"/>
    <x v="58"/>
    <n v="-3050700"/>
    <d v="2021-06-04T00:00:00"/>
    <d v="2021-04-12T00:00:00"/>
    <x v="52"/>
    <s v="FELE000000000084"/>
    <s v="FELE"/>
    <n v="84"/>
    <x v="367"/>
    <x v="0"/>
    <n v="11"/>
    <n v="2021"/>
    <n v="6"/>
    <n v="0"/>
    <n v="2305010000"/>
    <s v="2021/06"/>
    <n v="1221743874"/>
    <m/>
    <s v="Traferencia"/>
    <n v="1110201701"/>
    <s v="Av Villas CC 16500480-5 EPS Cuenta de pagos CH EM"/>
    <s v="Villas 480-5"/>
    <s v="Evento"/>
    <s v="C"/>
    <m/>
  </r>
  <r>
    <n v="2021"/>
    <s v="Agosto"/>
    <n v="9031886736"/>
    <n v="31886736"/>
    <s v="NARANJO VERGARA MARIA MERCEDES"/>
    <x v="1"/>
    <s v="Pagos pos"/>
    <n v="1221743875"/>
    <x v="58"/>
    <n v="-26754"/>
    <d v="2021-06-04T00:00:00"/>
    <d v="2021-04-12T00:00:00"/>
    <x v="52"/>
    <s v="FELE000000000085"/>
    <s v="FELE"/>
    <n v="85"/>
    <x v="2"/>
    <x v="0"/>
    <n v="11"/>
    <n v="2021"/>
    <n v="6"/>
    <n v="0"/>
    <n v="2305010000"/>
    <s v="2021/06"/>
    <n v="1221743875"/>
    <m/>
    <s v="Traferencia"/>
    <n v="1110201701"/>
    <s v="Av Villas CC 16500480-5 EPS Cuenta de pagos CH EM"/>
    <s v="Villas 480-5"/>
    <s v="Evento"/>
    <s v="C"/>
    <m/>
  </r>
  <r>
    <n v="2022"/>
    <s v="Enero"/>
    <n v="9031886736"/>
    <n v="31886736"/>
    <s v="NARANJO VERGARA MARIA MERCEDES"/>
    <x v="6"/>
    <s v="Pagos pos"/>
    <n v="4800049859"/>
    <x v="6"/>
    <n v="-3000330"/>
    <d v="2021-08-31T00:00:00"/>
    <d v="2021-08-31T00:00:00"/>
    <x v="4"/>
    <s v="FELE000000000093"/>
    <s v="FELE"/>
    <n v="93"/>
    <x v="368"/>
    <x v="0"/>
    <n v="11"/>
    <n v="2021"/>
    <n v="8"/>
    <m/>
    <n v="2305010000"/>
    <s v="2021/08"/>
    <n v="1221775170"/>
    <n v="2953259"/>
    <s v="Transferencia"/>
    <n v="1110201701"/>
    <s v="Av Villas CC 16500480-5 EPS Cuenta de pagos CH EM"/>
    <s v="Villas 480-5"/>
    <s v="Evento"/>
    <s v="D"/>
    <m/>
  </r>
  <r>
    <n v="2020"/>
    <s v="Diciembre"/>
    <n v="9031886736"/>
    <n v="31886736"/>
    <s v="NARANJO VERGARA MARIA MERCEDES"/>
    <x v="2"/>
    <s v="Regimen subsidiado"/>
    <n v="1221617078"/>
    <x v="59"/>
    <n v="-360000"/>
    <d v="2020-10-31T00:00:00"/>
    <d v="2020-10-23T00:00:00"/>
    <x v="53"/>
    <s v="FELE000000000015"/>
    <s v="FELE"/>
    <n v="15"/>
    <x v="8"/>
    <x v="0"/>
    <n v="11"/>
    <n v="2020"/>
    <n v="10"/>
    <n v="0"/>
    <n v="2305010000"/>
    <s v="2020/10"/>
    <n v="1221617078"/>
    <m/>
    <s v="Trasferencia"/>
    <n v="1120150501"/>
    <s v="Colpatria CA 050-200363-6 EPS CH EM Recau R.Subsid"/>
    <s v="Colpatria 363-6"/>
    <s v="Evento"/>
    <s v="C"/>
    <m/>
  </r>
  <r>
    <n v="2021"/>
    <s v="Junio"/>
    <n v="9031886736"/>
    <n v="31886736"/>
    <s v="NARANJO VERGARA MARIA MERCEDES"/>
    <x v="2"/>
    <s v="Regimen subsidiado"/>
    <n v="1221735486"/>
    <x v="60"/>
    <n v="-432000"/>
    <d v="2021-05-28T00:00:00"/>
    <d v="2021-05-03T00:00:00"/>
    <x v="54"/>
    <s v="FELE000000000092"/>
    <s v="FELE"/>
    <n v="92"/>
    <x v="369"/>
    <x v="0"/>
    <n v="11"/>
    <n v="2021"/>
    <n v="5"/>
    <n v="0"/>
    <n v="2305010000"/>
    <s v="2021/05"/>
    <n v="1221735486"/>
    <m/>
    <s v="Trasferencia"/>
    <n v="1120150501"/>
    <s v="Colpatria CA 050-200363-6 EPS CH EM Recau R.Subsid"/>
    <s v="Colpatria 363-6"/>
    <s v="Evento"/>
    <s v="C"/>
    <m/>
  </r>
  <r>
    <n v="2020"/>
    <s v="Septiembre"/>
    <n v="9031886736"/>
    <n v="31886736"/>
    <s v="NARANJO VERGARA MARIA MERCEDES"/>
    <x v="0"/>
    <s v="Pagos Planes"/>
    <n v="1906726364"/>
    <x v="61"/>
    <n v="-36417"/>
    <d v="2020-09-01T00:00:00"/>
    <d v="2020-08-15T00:00:00"/>
    <x v="55"/>
    <s v="FELE000000000003"/>
    <s v="FELE"/>
    <n v="3"/>
    <x v="370"/>
    <x v="0"/>
    <n v="11"/>
    <n v="2020"/>
    <n v="9"/>
    <n v="0"/>
    <n v="2305010000"/>
    <s v="2020/09"/>
    <n v="1906726364"/>
    <m/>
    <s v="Trasferencia"/>
    <m/>
    <m/>
    <m/>
    <s v="Evento"/>
    <s v="C"/>
    <m/>
  </r>
  <r>
    <n v="2020"/>
    <s v="Septiembre"/>
    <n v="9031886736"/>
    <n v="31886736"/>
    <s v="NARANJO VERGARA MARIA MERCEDES"/>
    <x v="0"/>
    <s v="Pagos Planes"/>
    <n v="1906726365"/>
    <x v="61"/>
    <n v="-188100"/>
    <d v="2020-09-01T00:00:00"/>
    <d v="2020-08-15T00:00:00"/>
    <x v="55"/>
    <s v="FELE000000000004"/>
    <s v="FELE"/>
    <n v="4"/>
    <x v="371"/>
    <x v="0"/>
    <n v="11"/>
    <n v="2020"/>
    <n v="9"/>
    <n v="0"/>
    <n v="2305010000"/>
    <s v="2020/09"/>
    <n v="1906726365"/>
    <m/>
    <s v="Trasferencia"/>
    <m/>
    <m/>
    <m/>
    <s v="Evento"/>
    <s v="D"/>
    <m/>
  </r>
  <r>
    <n v="2020"/>
    <s v="Noviembre"/>
    <n v="9031886736"/>
    <n v="31886736"/>
    <s v="NARANJO VERGARA MARIA MERCEDES"/>
    <x v="1"/>
    <s v="Pagos pos"/>
    <n v="1221606837"/>
    <x v="62"/>
    <n v="-1717000"/>
    <d v="2020-09-01T00:00:00"/>
    <d v="2020-08-15T00:00:00"/>
    <x v="56"/>
    <s v="FELE000000000001"/>
    <s v="FELE"/>
    <n v="1"/>
    <x v="372"/>
    <x v="0"/>
    <n v="11"/>
    <n v="2020"/>
    <n v="9"/>
    <n v="0"/>
    <n v="2305010000"/>
    <s v="2020/09"/>
    <n v="1221606837"/>
    <m/>
    <s v="Trasferencia"/>
    <n v="1110201701"/>
    <s v="Av Villas CC 16500480-5 EPS Cuenta de pagos CH EM"/>
    <s v="Villas 480-5"/>
    <s v="Evento"/>
    <s v="D"/>
    <m/>
  </r>
  <r>
    <n v="2020"/>
    <s v="Noviembre"/>
    <n v="9031886736"/>
    <n v="31886736"/>
    <s v="NARANJO VERGARA MARIA MERCEDES"/>
    <x v="1"/>
    <s v="Pagos pos"/>
    <n v="1221606838"/>
    <x v="62"/>
    <n v="-23283"/>
    <d v="2020-09-01T00:00:00"/>
    <d v="2020-08-15T00:00:00"/>
    <x v="56"/>
    <s v="FELE000000000003"/>
    <s v="FELE"/>
    <n v="3"/>
    <x v="370"/>
    <x v="0"/>
    <n v="11"/>
    <n v="2020"/>
    <n v="9"/>
    <n v="0"/>
    <n v="2305010000"/>
    <s v="2020/09"/>
    <n v="1221606838"/>
    <m/>
    <s v="Trasferencia"/>
    <n v="1110201701"/>
    <s v="Av Villas CC 16500480-5 EPS Cuenta de pagos CH EM"/>
    <s v="Villas 480-5"/>
    <s v="Evento"/>
    <s v="C"/>
    <m/>
  </r>
  <r>
    <n v="2020"/>
    <s v="Noviembre"/>
    <n v="9031886736"/>
    <n v="31886736"/>
    <s v="NARANJO VERGARA MARIA MERCEDES"/>
    <x v="1"/>
    <s v="Pagos pos"/>
    <n v="1221606839"/>
    <x v="62"/>
    <n v="-9900"/>
    <d v="2020-09-01T00:00:00"/>
    <d v="2020-08-15T00:00:00"/>
    <x v="56"/>
    <s v="FELE000000000004"/>
    <s v="FELE"/>
    <n v="4"/>
    <x v="371"/>
    <x v="0"/>
    <n v="11"/>
    <n v="2020"/>
    <n v="9"/>
    <n v="0"/>
    <n v="2305010000"/>
    <s v="2020/09"/>
    <n v="1221606839"/>
    <m/>
    <s v="Trasferencia"/>
    <n v="1110201701"/>
    <s v="Av Villas CC 16500480-5 EPS Cuenta de pagos CH EM"/>
    <s v="Villas 480-5"/>
    <s v="Evento"/>
    <s v="D"/>
    <m/>
  </r>
  <r>
    <n v="2021"/>
    <s v="Enero"/>
    <n v="9031886736"/>
    <n v="31886736"/>
    <s v="NARANJO VERGARA MARIA MERCEDES"/>
    <x v="1"/>
    <s v="Pagos pos"/>
    <n v="1221632243"/>
    <x v="55"/>
    <n v="-2514000"/>
    <d v="2020-12-04T00:00:00"/>
    <d v="2020-11-20T00:00:00"/>
    <x v="49"/>
    <s v="FELE000000000005"/>
    <s v="FELE"/>
    <n v="5"/>
    <x v="373"/>
    <x v="0"/>
    <n v="11"/>
    <n v="2020"/>
    <n v="12"/>
    <n v="0"/>
    <n v="2305010000"/>
    <s v="2020/12"/>
    <n v="1221632243"/>
    <m/>
    <s v="Trasferencia"/>
    <m/>
    <m/>
    <m/>
    <s v="Evento"/>
    <s v="C"/>
    <m/>
  </r>
  <r>
    <n v="2021"/>
    <s v="Agosto"/>
    <n v="9031886736"/>
    <n v="31886736"/>
    <s v="NARANJO VERGARA MARIA MERCEDES"/>
    <x v="7"/>
    <s v="Pagos pos"/>
    <n v="1908117670"/>
    <x v="58"/>
    <n v="-72000"/>
    <d v="2021-08-06T00:00:00"/>
    <d v="2021-03-16T00:00:00"/>
    <x v="52"/>
    <s v="FELE000000000005A"/>
    <s v="FELE"/>
    <n v="5"/>
    <x v="373"/>
    <x v="0"/>
    <n v="11"/>
    <n v="2021"/>
    <n v="8"/>
    <n v="0"/>
    <n v="2305010000"/>
    <s v="2021/08"/>
    <n v="1908117670"/>
    <m/>
    <s v="Traferencia"/>
    <n v="1110201701"/>
    <s v="Av Villas CC 16500480-5 EPS Cuenta de pagos CH EM"/>
    <s v="Villas 480-5"/>
    <s v="Evento"/>
    <s v="C"/>
    <m/>
  </r>
  <r>
    <n v="2020"/>
    <s v="Septiembre"/>
    <n v="9031886736"/>
    <n v="31886736"/>
    <s v="NARANJO VERGARA MARIA MERCEDES"/>
    <x v="2"/>
    <s v="Regimen subsidiado"/>
    <n v="1221600800"/>
    <x v="63"/>
    <n v="-432000"/>
    <d v="2020-08-29T00:00:00"/>
    <d v="2020-08-15T00:00:00"/>
    <x v="57"/>
    <s v="FELE000000000002"/>
    <s v="FELE"/>
    <n v="2"/>
    <x v="374"/>
    <x v="0"/>
    <n v="11"/>
    <n v="2020"/>
    <n v="8"/>
    <n v="0"/>
    <n v="2305010000"/>
    <s v="2020/08"/>
    <n v="1221600800"/>
    <m/>
    <s v="Trasferencia"/>
    <m/>
    <m/>
    <m/>
    <s v="Evento"/>
    <s v="D"/>
    <m/>
  </r>
  <r>
    <n v="2020"/>
    <s v="Enero"/>
    <n v="9031886736"/>
    <n v="31886736"/>
    <s v="NARANJO VERGARA MARIA MERCEDES"/>
    <x v="0"/>
    <s v="Pagos Planes"/>
    <n v="1905690433"/>
    <x v="64"/>
    <n v="-126087"/>
    <d v="2020-01-03T00:00:00"/>
    <d v="2019-12-18T00:00:00"/>
    <x v="58"/>
    <n v="2718"/>
    <m/>
    <n v="2718"/>
    <x v="375"/>
    <x v="0"/>
    <n v="11"/>
    <n v="2020"/>
    <n v="1"/>
    <n v="0"/>
    <n v="2305010000"/>
    <s v="2020/01"/>
    <n v="1905690433"/>
    <m/>
    <s v="Trasferencia"/>
    <s v="#N/D"/>
    <m/>
    <s v="Villas 411-0"/>
    <s v="Evento"/>
    <s v="C"/>
    <m/>
  </r>
  <r>
    <n v="2020"/>
    <s v="Febrero"/>
    <n v="9031886736"/>
    <n v="31886736"/>
    <s v="NARANJO VERGARA MARIA MERCEDES"/>
    <x v="0"/>
    <s v="Pagos Planes"/>
    <n v="1905821024"/>
    <x v="65"/>
    <n v="-42029"/>
    <d v="2020-02-05T00:00:00"/>
    <d v="2020-01-15T00:00:00"/>
    <x v="59"/>
    <n v="2727"/>
    <m/>
    <n v="2727"/>
    <x v="376"/>
    <x v="0"/>
    <n v="11"/>
    <n v="2020"/>
    <n v="2"/>
    <n v="0"/>
    <n v="2305010000"/>
    <s v="2020/02"/>
    <n v="1905821024"/>
    <m/>
    <s v="Trasferencia"/>
    <s v="#N/D"/>
    <m/>
    <s v="Villas 411-0"/>
    <s v="Evento"/>
    <s v="C"/>
    <m/>
  </r>
  <r>
    <n v="2020"/>
    <s v="Mayo"/>
    <n v="9031886736"/>
    <n v="31886736"/>
    <s v="NARANJO VERGARA MARIA MERCEDES"/>
    <x v="0"/>
    <s v="Pagos Planes"/>
    <n v="1905949257"/>
    <x v="66"/>
    <n v="-120902"/>
    <d v="2020-03-06T00:00:00"/>
    <d v="2020-02-14T00:00:00"/>
    <x v="60"/>
    <n v="2741"/>
    <m/>
    <n v="2741"/>
    <x v="377"/>
    <x v="0"/>
    <n v="11"/>
    <n v="2020"/>
    <n v="3"/>
    <n v="0"/>
    <n v="2305010000"/>
    <s v="2020/03"/>
    <n v="1905949257"/>
    <m/>
    <s v="Trasferencia"/>
    <n v="1120100201"/>
    <s v="Colpatria CA 3087-00054-7 EPS Ing Plan Complem ND"/>
    <s v="Colpatria 054-7"/>
    <s v="Evento"/>
    <s v="D"/>
    <m/>
  </r>
  <r>
    <n v="2020"/>
    <s v="Mayo"/>
    <n v="9031886736"/>
    <n v="31886736"/>
    <s v="NARANJO VERGARA MARIA MERCEDES"/>
    <x v="0"/>
    <s v="Pagos Planes"/>
    <n v="1906197722"/>
    <x v="66"/>
    <n v="-359100"/>
    <d v="2020-05-05T00:00:00"/>
    <d v="2020-03-13T00:00:00"/>
    <x v="60"/>
    <n v="2754"/>
    <m/>
    <n v="2754"/>
    <x v="378"/>
    <x v="0"/>
    <n v="11"/>
    <n v="2020"/>
    <n v="5"/>
    <n v="0"/>
    <n v="2305010000"/>
    <s v="2020/05"/>
    <n v="1906197722"/>
    <m/>
    <s v="Trasferencia"/>
    <n v="1120100201"/>
    <s v="Colpatria CA 3087-00054-7 EPS Ing Plan Complem ND"/>
    <s v="Colpatria 054-7"/>
    <s v="Evento"/>
    <s v="C"/>
    <m/>
  </r>
  <r>
    <n v="2020"/>
    <s v="Junio"/>
    <n v="9031886736"/>
    <n v="31886736"/>
    <s v="NARANJO VERGARA MARIA MERCEDES"/>
    <x v="0"/>
    <s v="Pagos Planes"/>
    <n v="1906340541"/>
    <x v="67"/>
    <n v="-87840"/>
    <d v="2020-06-02T00:00:00"/>
    <d v="2020-05-04T00:00:00"/>
    <x v="61"/>
    <n v="2765"/>
    <m/>
    <n v="2765"/>
    <x v="379"/>
    <x v="0"/>
    <n v="11"/>
    <n v="2020"/>
    <n v="6"/>
    <n v="0"/>
    <n v="2305010000"/>
    <s v="2020/06"/>
    <n v="1906340541"/>
    <m/>
    <s v="Trasferencia"/>
    <m/>
    <m/>
    <m/>
    <s v="Evento"/>
    <s v="C"/>
    <m/>
  </r>
  <r>
    <n v="2020"/>
    <s v="Julio"/>
    <n v="9031886736"/>
    <n v="31886736"/>
    <s v="NARANJO VERGARA MARIA MERCEDES"/>
    <x v="0"/>
    <s v="Pagos Planes"/>
    <n v="1906465325"/>
    <x v="68"/>
    <n v="-83814"/>
    <d v="2020-07-02T00:00:00"/>
    <d v="2020-06-14T00:00:00"/>
    <x v="62"/>
    <n v="2776"/>
    <m/>
    <n v="2776"/>
    <x v="380"/>
    <x v="0"/>
    <n v="11"/>
    <n v="2020"/>
    <n v="7"/>
    <n v="0"/>
    <n v="2305010000"/>
    <s v="2020/07"/>
    <n v="1906465325"/>
    <m/>
    <s v="Trasferencia"/>
    <m/>
    <m/>
    <m/>
    <s v="Evento"/>
    <s v="C"/>
    <m/>
  </r>
  <r>
    <n v="2020"/>
    <s v="Julio"/>
    <n v="9031886736"/>
    <n v="31886736"/>
    <s v="NARANJO VERGARA MARIA MERCEDES"/>
    <x v="0"/>
    <s v="Pagos Planes"/>
    <n v="1906465326"/>
    <x v="68"/>
    <n v="-188100"/>
    <d v="2020-07-02T00:00:00"/>
    <d v="2020-06-14T00:00:00"/>
    <x v="62"/>
    <n v="2777"/>
    <m/>
    <n v="2777"/>
    <x v="381"/>
    <x v="0"/>
    <n v="11"/>
    <n v="2020"/>
    <n v="7"/>
    <n v="0"/>
    <n v="2305010000"/>
    <s v="2020/07"/>
    <n v="1906465326"/>
    <m/>
    <s v="Trasferencia"/>
    <m/>
    <m/>
    <m/>
    <s v="Evento"/>
    <s v="C"/>
    <m/>
  </r>
  <r>
    <n v="2020"/>
    <s v="Agosto"/>
    <n v="9031886736"/>
    <n v="31886736"/>
    <s v="NARANJO VERGARA MARIA MERCEDES"/>
    <x v="0"/>
    <s v="Pagos Planes"/>
    <n v="1906596244"/>
    <x v="69"/>
    <n v="-41907"/>
    <d v="2020-08-03T00:00:00"/>
    <d v="2020-07-16T00:00:00"/>
    <x v="63"/>
    <n v="2787"/>
    <m/>
    <n v="2787"/>
    <x v="382"/>
    <x v="0"/>
    <n v="11"/>
    <n v="2020"/>
    <n v="8"/>
    <n v="0"/>
    <n v="2305010000"/>
    <s v="2020/08"/>
    <n v="1906596244"/>
    <m/>
    <s v="Trasferencia"/>
    <s v="#N/D"/>
    <m/>
    <s v="Villas 411-0"/>
    <s v="Evento"/>
    <s v="C"/>
    <m/>
  </r>
  <r>
    <n v="2020"/>
    <s v="Febrero"/>
    <n v="9031886736"/>
    <n v="31886736"/>
    <s v="NARANJO VERGARA MARIA MERCEDES"/>
    <x v="1"/>
    <s v="Pagos pos"/>
    <n v="1221507033"/>
    <x v="70"/>
    <n v="-4128600"/>
    <d v="2019-11-01T00:00:00"/>
    <d v="2019-10-18T00:00:00"/>
    <x v="64"/>
    <n v="2693"/>
    <m/>
    <n v="2693"/>
    <x v="383"/>
    <x v="0"/>
    <n v="11"/>
    <n v="2019"/>
    <n v="11"/>
    <n v="0"/>
    <n v="2305010000"/>
    <s v="2019/11"/>
    <n v="1221507033"/>
    <m/>
    <s v="Trasferencia"/>
    <n v="1110201701"/>
    <s v="Av Villas CC 16500480-5 EPS Cuenta de pagos CH EM"/>
    <s v="Villas 480-5"/>
    <s v="Evento"/>
    <s v="C"/>
    <m/>
  </r>
  <r>
    <n v="2020"/>
    <s v="Febrero"/>
    <n v="9031886736"/>
    <n v="31886736"/>
    <s v="NARANJO VERGARA MARIA MERCEDES"/>
    <x v="1"/>
    <s v="Pagos pos"/>
    <n v="1221507034"/>
    <x v="70"/>
    <n v="-100893"/>
    <d v="2019-11-01T00:00:00"/>
    <d v="2019-10-18T00:00:00"/>
    <x v="64"/>
    <n v="2695"/>
    <m/>
    <n v="2695"/>
    <x v="384"/>
    <x v="0"/>
    <n v="11"/>
    <n v="2019"/>
    <n v="11"/>
    <n v="0"/>
    <n v="2305010000"/>
    <s v="2019/11"/>
    <n v="1221507034"/>
    <m/>
    <s v="Trasferencia"/>
    <n v="1110201701"/>
    <s v="Av Villas CC 16500480-5 EPS Cuenta de pagos CH EM"/>
    <s v="Villas 480-5"/>
    <s v="Evento"/>
    <s v="C"/>
    <m/>
  </r>
  <r>
    <n v="2020"/>
    <s v="Febrero"/>
    <n v="9031886736"/>
    <n v="31886736"/>
    <s v="NARANJO VERGARA MARIA MERCEDES"/>
    <x v="1"/>
    <s v="Pagos pos"/>
    <n v="1221507035"/>
    <x v="70"/>
    <n v="-198000"/>
    <d v="2019-11-01T00:00:00"/>
    <d v="2019-10-18T00:00:00"/>
    <x v="64"/>
    <n v="2697"/>
    <m/>
    <n v="2697"/>
    <x v="385"/>
    <x v="0"/>
    <n v="11"/>
    <n v="2019"/>
    <n v="11"/>
    <n v="0"/>
    <n v="2305010000"/>
    <s v="2019/11"/>
    <n v="1221507035"/>
    <m/>
    <s v="Trasferencia"/>
    <n v="1110201701"/>
    <s v="Av Villas CC 16500480-5 EPS Cuenta de pagos CH EM"/>
    <s v="Villas 480-5"/>
    <s v="Evento"/>
    <s v="C"/>
    <m/>
  </r>
  <r>
    <n v="2020"/>
    <s v="Marzo"/>
    <n v="9031886736"/>
    <n v="31886736"/>
    <s v="NARANJO VERGARA MARIA MERCEDES"/>
    <x v="1"/>
    <s v="Pagos pos"/>
    <n v="1221526128"/>
    <x v="71"/>
    <n v="-3843600"/>
    <d v="2019-12-02T00:00:00"/>
    <d v="2019-11-19T00:00:00"/>
    <x v="65"/>
    <n v="2703"/>
    <m/>
    <n v="2703"/>
    <x v="386"/>
    <x v="0"/>
    <n v="11"/>
    <n v="2019"/>
    <n v="12"/>
    <n v="0"/>
    <n v="2305010000"/>
    <s v="2019/12"/>
    <n v="1221526128"/>
    <m/>
    <s v="Trasferencia"/>
    <n v="1110201701"/>
    <s v="Av Villas CC 16500480-5 EPS Cuenta de pagos CH EM"/>
    <s v="Villas 480-5"/>
    <s v="Evento"/>
    <s v="C"/>
    <m/>
  </r>
  <r>
    <n v="2020"/>
    <s v="Marzo"/>
    <n v="9031886736"/>
    <n v="31886736"/>
    <s v="NARANJO VERGARA MARIA MERCEDES"/>
    <x v="1"/>
    <s v="Pagos pos"/>
    <n v="1221520608"/>
    <x v="71"/>
    <n v="-56160"/>
    <d v="2019-12-02T00:00:00"/>
    <d v="2019-11-19T00:00:00"/>
    <x v="65"/>
    <n v="2709"/>
    <m/>
    <n v="2709"/>
    <x v="387"/>
    <x v="0"/>
    <n v="11"/>
    <n v="2019"/>
    <n v="12"/>
    <n v="0"/>
    <n v="2305010000"/>
    <s v="2019/12"/>
    <n v="1221520608"/>
    <m/>
    <s v="Trasferencia"/>
    <n v="1110201701"/>
    <s v="Av Villas CC 16500480-5 EPS Cuenta de pagos CH EM"/>
    <s v="Villas 480-5"/>
    <s v="Evento"/>
    <s v="C"/>
    <m/>
  </r>
  <r>
    <n v="2020"/>
    <s v="Marzo"/>
    <n v="9031886736"/>
    <n v="31886736"/>
    <s v="NARANJO VERGARA MARIA MERCEDES"/>
    <x v="1"/>
    <s v="Pagos pos"/>
    <n v="1221537495"/>
    <x v="72"/>
    <n v="-4110900"/>
    <d v="2020-01-03T00:00:00"/>
    <d v="2019-12-18T00:00:00"/>
    <x v="66"/>
    <n v="2716"/>
    <m/>
    <n v="2716"/>
    <x v="388"/>
    <x v="0"/>
    <n v="11"/>
    <n v="2020"/>
    <n v="1"/>
    <n v="0"/>
    <n v="2305010000"/>
    <s v="2020/01"/>
    <n v="1221537495"/>
    <m/>
    <s v="Trasferencia"/>
    <n v="1110201701"/>
    <s v="Av Villas CC 16500480-5 EPS Cuenta de pagos CH EM"/>
    <s v="Villas 480-5"/>
    <s v="Evento"/>
    <s v="C"/>
    <m/>
  </r>
  <r>
    <n v="2020"/>
    <s v="Marzo"/>
    <n v="9031886736"/>
    <n v="31886736"/>
    <s v="NARANJO VERGARA MARIA MERCEDES"/>
    <x v="1"/>
    <s v="Pagos pos"/>
    <n v="1221537496"/>
    <x v="72"/>
    <n v="-80613"/>
    <d v="2020-01-03T00:00:00"/>
    <d v="2019-12-18T00:00:00"/>
    <x v="66"/>
    <n v="2718"/>
    <m/>
    <n v="2718"/>
    <x v="375"/>
    <x v="0"/>
    <n v="11"/>
    <n v="2020"/>
    <n v="1"/>
    <n v="0"/>
    <n v="2305010000"/>
    <s v="2020/01"/>
    <n v="1221537496"/>
    <m/>
    <s v="Trasferencia"/>
    <n v="1110201701"/>
    <s v="Av Villas CC 16500480-5 EPS Cuenta de pagos CH EM"/>
    <s v="Villas 480-5"/>
    <s v="Evento"/>
    <s v="C"/>
    <m/>
  </r>
  <r>
    <n v="2020"/>
    <s v="Marzo"/>
    <n v="9031886736"/>
    <n v="31886736"/>
    <s v="NARANJO VERGARA MARIA MERCEDES"/>
    <x v="1"/>
    <s v="Pagos pos"/>
    <n v="1221548333"/>
    <x v="72"/>
    <n v="-3521900"/>
    <d v="2020-02-05T00:00:00"/>
    <d v="2020-01-15T00:00:00"/>
    <x v="66"/>
    <n v="2724"/>
    <m/>
    <n v="2724"/>
    <x v="389"/>
    <x v="0"/>
    <n v="11"/>
    <n v="2020"/>
    <n v="2"/>
    <n v="0"/>
    <n v="2305010000"/>
    <s v="2020/02"/>
    <n v="1221548333"/>
    <m/>
    <s v="Trasferencia"/>
    <n v="1110201701"/>
    <s v="Av Villas CC 16500480-5 EPS Cuenta de pagos CH EM"/>
    <s v="Villas 480-5"/>
    <s v="Evento"/>
    <s v="C"/>
    <m/>
  </r>
  <r>
    <n v="2020"/>
    <s v="Marzo"/>
    <n v="9031886736"/>
    <n v="31886736"/>
    <s v="NARANJO VERGARA MARIA MERCEDES"/>
    <x v="1"/>
    <s v="Pagos pos"/>
    <n v="1221548334"/>
    <x v="72"/>
    <n v="-26871"/>
    <d v="2020-02-05T00:00:00"/>
    <d v="2020-01-15T00:00:00"/>
    <x v="66"/>
    <n v="2727"/>
    <m/>
    <n v="2727"/>
    <x v="376"/>
    <x v="0"/>
    <n v="11"/>
    <n v="2020"/>
    <n v="2"/>
    <n v="0"/>
    <n v="2305010000"/>
    <s v="2020/02"/>
    <n v="1221548334"/>
    <m/>
    <s v="Trasferencia"/>
    <n v="1110201701"/>
    <s v="Av Villas CC 16500480-5 EPS Cuenta de pagos CH EM"/>
    <s v="Villas 480-5"/>
    <s v="Evento"/>
    <s v="C"/>
    <m/>
  </r>
  <r>
    <n v="2020"/>
    <s v="Marzo"/>
    <n v="9031886736"/>
    <n v="31886736"/>
    <s v="NARANJO VERGARA MARIA MERCEDES"/>
    <x v="1"/>
    <s v="Pagos pos"/>
    <n v="1221548335"/>
    <x v="72"/>
    <n v="-594000"/>
    <d v="2020-02-05T00:00:00"/>
    <d v="2020-01-15T00:00:00"/>
    <x v="66"/>
    <n v="2728"/>
    <m/>
    <n v="2728"/>
    <x v="390"/>
    <x v="0"/>
    <n v="11"/>
    <n v="2020"/>
    <n v="2"/>
    <n v="0"/>
    <n v="2305010000"/>
    <s v="2020/02"/>
    <n v="1221548335"/>
    <m/>
    <s v="Trasferencia"/>
    <n v="1110201701"/>
    <s v="Av Villas CC 16500480-5 EPS Cuenta de pagos CH EM"/>
    <s v="Villas 480-5"/>
    <s v="Evento"/>
    <s v="C"/>
    <m/>
  </r>
  <r>
    <n v="2020"/>
    <s v="Abril "/>
    <n v="9031886736"/>
    <n v="31886736"/>
    <s v="NARANJO VERGARA MARIA MERCEDES"/>
    <x v="1"/>
    <s v="Pagos pos"/>
    <n v="1221559958"/>
    <x v="73"/>
    <n v="-4970700"/>
    <d v="2020-03-06T00:00:00"/>
    <d v="2020-02-14T00:00:00"/>
    <x v="67"/>
    <n v="2739"/>
    <m/>
    <n v="2739"/>
    <x v="391"/>
    <x v="0"/>
    <n v="11"/>
    <n v="2020"/>
    <n v="3"/>
    <n v="0"/>
    <n v="2305010000"/>
    <s v="2020/03"/>
    <n v="1221559958"/>
    <m/>
    <s v="Trasferencia"/>
    <m/>
    <m/>
    <m/>
    <s v="Evento"/>
    <s v="C"/>
    <m/>
  </r>
  <r>
    <n v="2020"/>
    <s v="Abril "/>
    <n v="9031886736"/>
    <n v="31886736"/>
    <s v="NARANJO VERGARA MARIA MERCEDES"/>
    <x v="1"/>
    <s v="Pagos pos"/>
    <n v="1221556975"/>
    <x v="73"/>
    <n v="-77298"/>
    <d v="2020-03-06T00:00:00"/>
    <d v="2020-02-14T00:00:00"/>
    <x v="67"/>
    <n v="2741"/>
    <m/>
    <n v="2741"/>
    <x v="377"/>
    <x v="0"/>
    <n v="11"/>
    <n v="2020"/>
    <n v="3"/>
    <n v="0"/>
    <n v="2305010000"/>
    <s v="2020/03"/>
    <n v="1221556975"/>
    <m/>
    <s v="Trasferencia"/>
    <m/>
    <m/>
    <m/>
    <s v="Evento"/>
    <s v="D"/>
    <m/>
  </r>
  <r>
    <n v="2023"/>
    <s v="Abril"/>
    <n v="9031886736"/>
    <n v="31886736"/>
    <s v="NARANJO VERGARA MARIA MERCEDES"/>
    <x v="7"/>
    <s v="Pagos pos"/>
    <n v="1910621160"/>
    <x v="24"/>
    <n v="-1078609"/>
    <d v="2023-04-19T00:00:00"/>
    <d v="2023-03-01T00:00:00"/>
    <x v="9"/>
    <s v="000000002752A"/>
    <m/>
    <n v="2752"/>
    <x v="392"/>
    <x v="0"/>
    <n v="11"/>
    <n v="2023"/>
    <n v="4"/>
    <m/>
    <n v="2305010000"/>
    <s v="2023/04"/>
    <n v="1910621160"/>
    <n v="967416590503"/>
    <s v="Transferencia"/>
    <n v="1110201701"/>
    <s v="Av Villas CC 16500480-5 EPS Cuenta de pagos CH EM"/>
    <s v="Villas 480-5"/>
    <s v="Evento"/>
    <s v="D"/>
    <s v="NULL"/>
  </r>
  <r>
    <n v="2020"/>
    <s v="Mayo"/>
    <n v="9031886736"/>
    <n v="31886736"/>
    <s v="NARANJO VERGARA MARIA MERCEDES"/>
    <x v="1"/>
    <s v="Pagos pos"/>
    <n v="1221572476"/>
    <x v="74"/>
    <n v="-3232700"/>
    <d v="2020-05-05T00:00:00"/>
    <d v="2020-03-13T00:00:00"/>
    <x v="68"/>
    <n v="2752"/>
    <m/>
    <n v="2752"/>
    <x v="392"/>
    <x v="0"/>
    <n v="11"/>
    <n v="2020"/>
    <n v="5"/>
    <n v="0"/>
    <n v="2305010000"/>
    <s v="2020/05"/>
    <n v="1221572476"/>
    <m/>
    <s v="Trasferencia"/>
    <n v="1110201701"/>
    <s v="Av Villas CC 16500480-5 EPS Cuenta de pagos CH EM"/>
    <s v="Villas 480-5"/>
    <s v="Evento"/>
    <s v="C"/>
    <m/>
  </r>
  <r>
    <n v="2020"/>
    <s v="Mayo"/>
    <n v="9031886736"/>
    <n v="31886736"/>
    <s v="NARANJO VERGARA MARIA MERCEDES"/>
    <x v="1"/>
    <s v="Pagos pos"/>
    <n v="1221572477"/>
    <x v="74"/>
    <n v="-18900"/>
    <d v="2020-05-05T00:00:00"/>
    <d v="2020-03-13T00:00:00"/>
    <x v="68"/>
    <n v="2754"/>
    <m/>
    <n v="2754"/>
    <x v="378"/>
    <x v="0"/>
    <n v="11"/>
    <n v="2020"/>
    <n v="5"/>
    <n v="0"/>
    <n v="2305010000"/>
    <s v="2020/05"/>
    <n v="1221572477"/>
    <m/>
    <s v="Trasferencia"/>
    <n v="1110201701"/>
    <s v="Av Villas CC 16500480-5 EPS Cuenta de pagos CH EM"/>
    <s v="Villas 480-5"/>
    <s v="Evento"/>
    <s v="C"/>
    <m/>
  </r>
  <r>
    <n v="2020"/>
    <s v="Junio"/>
    <n v="9031886736"/>
    <n v="31886736"/>
    <s v="NARANJO VERGARA MARIA MERCEDES"/>
    <x v="1"/>
    <s v="Pagos pos"/>
    <n v="1221581978"/>
    <x v="75"/>
    <n v="-1825400"/>
    <d v="2020-06-02T00:00:00"/>
    <d v="2020-05-04T00:00:00"/>
    <x v="69"/>
    <n v="2763"/>
    <m/>
    <n v="2763"/>
    <x v="393"/>
    <x v="0"/>
    <n v="11"/>
    <n v="2020"/>
    <n v="6"/>
    <n v="0"/>
    <n v="2305010000"/>
    <s v="2020/06"/>
    <n v="1221581978"/>
    <m/>
    <s v="Trasferencia"/>
    <m/>
    <m/>
    <m/>
    <s v="Evento"/>
    <s v="C"/>
    <m/>
  </r>
  <r>
    <n v="2020"/>
    <s v="Junio"/>
    <n v="9031886736"/>
    <n v="31886736"/>
    <s v="NARANJO VERGARA MARIA MERCEDES"/>
    <x v="1"/>
    <s v="Pagos pos"/>
    <n v="1221581979"/>
    <x v="75"/>
    <n v="-56160"/>
    <d v="2020-06-02T00:00:00"/>
    <d v="2020-05-04T00:00:00"/>
    <x v="69"/>
    <n v="2765"/>
    <m/>
    <n v="2765"/>
    <x v="379"/>
    <x v="0"/>
    <n v="11"/>
    <n v="2020"/>
    <n v="6"/>
    <n v="0"/>
    <n v="2305010000"/>
    <s v="2020/06"/>
    <n v="1221581979"/>
    <m/>
    <s v="Trasferencia"/>
    <m/>
    <m/>
    <m/>
    <s v="Evento"/>
    <s v="C"/>
    <m/>
  </r>
  <r>
    <n v="2020"/>
    <s v="Julio"/>
    <n v="9031886736"/>
    <n v="31886736"/>
    <s v="NARANJO VERGARA MARIA MERCEDES"/>
    <x v="1"/>
    <s v="Pagos pos"/>
    <n v="1221589529"/>
    <x v="76"/>
    <n v="-1111400"/>
    <d v="2020-07-02T00:00:00"/>
    <d v="2020-06-14T00:00:00"/>
    <x v="70"/>
    <n v="2775"/>
    <m/>
    <n v="2775"/>
    <x v="394"/>
    <x v="0"/>
    <n v="11"/>
    <n v="2020"/>
    <n v="7"/>
    <n v="0"/>
    <n v="2305010000"/>
    <s v="2020/07"/>
    <n v="1221589529"/>
    <m/>
    <s v="Trasferencia"/>
    <m/>
    <m/>
    <m/>
    <s v="Evento"/>
    <s v="C"/>
    <m/>
  </r>
  <r>
    <n v="2020"/>
    <s v="Julio"/>
    <n v="9031886736"/>
    <n v="31886736"/>
    <s v="NARANJO VERGARA MARIA MERCEDES"/>
    <x v="1"/>
    <s v="Pagos pos"/>
    <n v="1221589527"/>
    <x v="76"/>
    <n v="-53586"/>
    <d v="2020-07-02T00:00:00"/>
    <d v="2020-06-14T00:00:00"/>
    <x v="70"/>
    <n v="2776"/>
    <m/>
    <n v="2776"/>
    <x v="380"/>
    <x v="0"/>
    <n v="11"/>
    <n v="2020"/>
    <n v="7"/>
    <n v="0"/>
    <n v="2305010000"/>
    <s v="2020/07"/>
    <n v="1221589527"/>
    <m/>
    <s v="Trasferencia"/>
    <m/>
    <m/>
    <m/>
    <s v="Evento"/>
    <s v="C"/>
    <m/>
  </r>
  <r>
    <n v="2020"/>
    <s v="Julio"/>
    <n v="9031886736"/>
    <n v="31886736"/>
    <s v="NARANJO VERGARA MARIA MERCEDES"/>
    <x v="1"/>
    <s v="Pagos pos"/>
    <n v="1221589528"/>
    <x v="76"/>
    <n v="-9900"/>
    <d v="2020-07-02T00:00:00"/>
    <d v="2020-06-14T00:00:00"/>
    <x v="70"/>
    <n v="2777"/>
    <m/>
    <n v="2777"/>
    <x v="381"/>
    <x v="0"/>
    <n v="11"/>
    <n v="2020"/>
    <n v="7"/>
    <n v="0"/>
    <n v="2305010000"/>
    <s v="2020/07"/>
    <n v="1221589528"/>
    <m/>
    <s v="Trasferencia"/>
    <m/>
    <m/>
    <m/>
    <s v="Evento"/>
    <s v="C"/>
    <m/>
  </r>
  <r>
    <n v="2020"/>
    <s v="Septiembre"/>
    <n v="9031886736"/>
    <n v="31886736"/>
    <s v="NARANJO VERGARA MARIA MERCEDES"/>
    <x v="1"/>
    <s v="Pagos pos"/>
    <n v="1221597817"/>
    <x v="77"/>
    <n v="-1817800"/>
    <d v="2020-08-03T00:00:00"/>
    <d v="2020-07-16T00:00:00"/>
    <x v="71"/>
    <n v="2785"/>
    <m/>
    <n v="2785"/>
    <x v="395"/>
    <x v="0"/>
    <n v="11"/>
    <n v="2020"/>
    <n v="8"/>
    <n v="0"/>
    <n v="2305010000"/>
    <s v="2020/08"/>
    <n v="1221597817"/>
    <m/>
    <s v="Trasferencia"/>
    <m/>
    <m/>
    <m/>
    <s v="Evento"/>
    <s v="D"/>
    <m/>
  </r>
  <r>
    <n v="2020"/>
    <s v="Septiembre"/>
    <n v="9031886736"/>
    <n v="31886736"/>
    <s v="NARANJO VERGARA MARIA MERCEDES"/>
    <x v="1"/>
    <s v="Pagos pos"/>
    <n v="1221598348"/>
    <x v="77"/>
    <n v="-26793"/>
    <d v="2020-08-03T00:00:00"/>
    <d v="2020-07-16T00:00:00"/>
    <x v="71"/>
    <n v="2787"/>
    <m/>
    <n v="2787"/>
    <x v="382"/>
    <x v="0"/>
    <n v="11"/>
    <n v="2020"/>
    <n v="8"/>
    <n v="0"/>
    <n v="2305010000"/>
    <s v="2020/08"/>
    <n v="1221598348"/>
    <m/>
    <s v="Trasferencia"/>
    <m/>
    <m/>
    <m/>
    <s v="Evento"/>
    <s v="C"/>
    <m/>
  </r>
  <r>
    <n v="2020"/>
    <s v="Abril "/>
    <n v="9031886736"/>
    <n v="31886736"/>
    <s v="NARANJO VERGARA MARIA MERCEDES"/>
    <x v="2"/>
    <s v="Regimen subsidiado"/>
    <n v="1221531102"/>
    <x v="78"/>
    <n v="-360000"/>
    <d v="2019-12-30T00:00:00"/>
    <d v="2019-12-18T00:00:00"/>
    <x v="72"/>
    <n v="2717"/>
    <m/>
    <n v="2717"/>
    <x v="396"/>
    <x v="0"/>
    <n v="11"/>
    <n v="2019"/>
    <n v="12"/>
    <n v="0"/>
    <n v="2305010000"/>
    <s v="2019/12"/>
    <n v="1221531102"/>
    <m/>
    <s v="Trasferencia"/>
    <m/>
    <m/>
    <m/>
    <s v="Evento"/>
    <s v="C"/>
    <m/>
  </r>
  <r>
    <n v="2020"/>
    <s v="Abril "/>
    <n v="9031886736"/>
    <n v="31886736"/>
    <s v="NARANJO VERGARA MARIA MERCEDES"/>
    <x v="2"/>
    <s v="Regimen subsidiado"/>
    <n v="1221542296"/>
    <x v="78"/>
    <n v="-792000"/>
    <d v="2020-02-04T00:00:00"/>
    <d v="2020-01-15T00:00:00"/>
    <x v="72"/>
    <n v="2725"/>
    <m/>
    <n v="2725"/>
    <x v="397"/>
    <x v="0"/>
    <n v="11"/>
    <n v="2020"/>
    <n v="2"/>
    <n v="0"/>
    <n v="2305010000"/>
    <s v="2020/02"/>
    <n v="1221542296"/>
    <m/>
    <s v="Trasferencia"/>
    <m/>
    <m/>
    <m/>
    <s v="Evento"/>
    <s v="C"/>
    <m/>
  </r>
  <r>
    <n v="2020"/>
    <s v="Abril "/>
    <n v="9031886736"/>
    <n v="31886736"/>
    <s v="NARANJO VERGARA MARIA MERCEDES"/>
    <x v="2"/>
    <s v="Regimen subsidiado"/>
    <n v="1221550568"/>
    <x v="79"/>
    <n v="-360000"/>
    <d v="2020-02-27T00:00:00"/>
    <d v="2020-02-14T00:00:00"/>
    <x v="73"/>
    <n v="2740"/>
    <m/>
    <n v="2740"/>
    <x v="398"/>
    <x v="0"/>
    <n v="11"/>
    <n v="2020"/>
    <n v="2"/>
    <n v="0"/>
    <n v="2305010000"/>
    <s v="2020/02"/>
    <n v="1221550568"/>
    <m/>
    <s v="Trasferencia"/>
    <m/>
    <m/>
    <m/>
    <s v="Evento"/>
    <s v="D"/>
    <m/>
  </r>
  <r>
    <n v="2020"/>
    <s v="Mayo"/>
    <n v="9031886736"/>
    <n v="31886736"/>
    <s v="NARANJO VERGARA MARIA MERCEDES"/>
    <x v="2"/>
    <s v="Regimen subsidiado"/>
    <n v="1221571779"/>
    <x v="80"/>
    <n v="-144000"/>
    <d v="2020-04-13T00:00:00"/>
    <d v="2020-03-13T00:00:00"/>
    <x v="74"/>
    <n v="2753"/>
    <m/>
    <n v="2753"/>
    <x v="399"/>
    <x v="0"/>
    <n v="11"/>
    <n v="2020"/>
    <n v="4"/>
    <n v="0"/>
    <n v="2305010000"/>
    <s v="2020/04"/>
    <n v="1221571779"/>
    <m/>
    <s v="Trasferencia"/>
    <n v="1120150501"/>
    <s v="Colpatria CA 050-200363-6 EPS CH EM Recau R.Subsid"/>
    <s v="Colpatria 363-6"/>
    <s v="Evento"/>
    <s v="C"/>
    <m/>
  </r>
  <r>
    <n v="2020"/>
    <s v="Mayo"/>
    <n v="9031886736"/>
    <n v="31886736"/>
    <s v="NARANJO VERGARA MARIA MERCEDES"/>
    <x v="2"/>
    <s v="Regimen subsidiado"/>
    <n v="1221571780"/>
    <x v="80"/>
    <n v="-189000"/>
    <d v="2020-04-13T00:00:00"/>
    <d v="2020-03-13T00:00:00"/>
    <x v="74"/>
    <n v="2755"/>
    <m/>
    <n v="2755"/>
    <x v="400"/>
    <x v="0"/>
    <n v="11"/>
    <n v="2020"/>
    <n v="4"/>
    <n v="0"/>
    <n v="2305010000"/>
    <s v="2020/04"/>
    <n v="1221571780"/>
    <m/>
    <s v="Trasferencia"/>
    <n v="1120150501"/>
    <s v="Colpatria CA 050-200363-6 EPS CH EM Recau R.Subsid"/>
    <s v="Colpatria 363-6"/>
    <s v="Evento"/>
    <s v="C"/>
    <m/>
  </r>
  <r>
    <n v="2020"/>
    <s v="Julio"/>
    <n v="9031886736"/>
    <n v="31886736"/>
    <s v="NARANJO VERGARA MARIA MERCEDES"/>
    <x v="2"/>
    <s v="Regimen subsidiado"/>
    <n v="1221592609"/>
    <x v="81"/>
    <n v="-288000"/>
    <d v="2020-07-03T00:00:00"/>
    <d v="2020-05-04T00:00:00"/>
    <x v="75"/>
    <n v="2764"/>
    <m/>
    <n v="2764"/>
    <x v="401"/>
    <x v="0"/>
    <n v="11"/>
    <n v="2020"/>
    <n v="7"/>
    <n v="0"/>
    <n v="2305010000"/>
    <s v="2020/07"/>
    <n v="1221592609"/>
    <m/>
    <s v="Trasferencia"/>
    <m/>
    <m/>
    <m/>
    <s v="Evento"/>
    <s v="C"/>
    <m/>
  </r>
  <r>
    <n v="2020"/>
    <s v="Agosto"/>
    <n v="9031886736"/>
    <n v="31886736"/>
    <s v="NARANJO VERGARA MARIA MERCEDES"/>
    <x v="2"/>
    <s v="Regimen subsidiado"/>
    <n v="1221593777"/>
    <x v="82"/>
    <n v="-216000"/>
    <d v="2020-07-30T00:00:00"/>
    <d v="2020-07-16T00:00:00"/>
    <x v="76"/>
    <n v="2786"/>
    <m/>
    <n v="2786"/>
    <x v="402"/>
    <x v="0"/>
    <n v="11"/>
    <n v="2020"/>
    <n v="7"/>
    <n v="0"/>
    <n v="2305010000"/>
    <s v="2020/07"/>
    <n v="1221593777"/>
    <m/>
    <s v="Trasferencia"/>
    <n v="1120150501"/>
    <s v="Colpatria CA 050-200363-6 EPS CH EM Recau R.Subsid"/>
    <s v="Colpatria 363-6"/>
    <s v="Evento"/>
    <s v="C"/>
    <m/>
  </r>
  <r>
    <n v="2023"/>
    <s v="Marzo"/>
    <n v="9031886736"/>
    <n v="31886736"/>
    <s v="NARANJO VERGARA MARIA MERCEDES"/>
    <x v="9"/>
    <s v="Transacciones"/>
    <n v="2201365891"/>
    <x v="32"/>
    <n v="7770813"/>
    <d v="2023-03-22T00:00:00"/>
    <d v="2023-03-22T00:00:00"/>
    <x v="28"/>
    <m/>
    <m/>
    <m/>
    <x v="403"/>
    <x v="1"/>
    <n v="11"/>
    <n v="2023"/>
    <n v="3"/>
    <m/>
    <n v="2305010000"/>
    <s v="2023/03"/>
    <n v="2201365891"/>
    <m/>
    <s v="Transferencia"/>
    <n v="1110201701"/>
    <s v="Avvillas 16500480-5 EPS-Cuenta de pagos-CH.EM"/>
    <s v="Villas 480-5"/>
    <m/>
    <s v="C"/>
    <s v="CC"/>
  </r>
  <r>
    <n v="2023"/>
    <s v="Junio"/>
    <n v="9031886736"/>
    <n v="31886736"/>
    <s v="NARANJO VERGARA MARIA MERCEDES"/>
    <x v="9"/>
    <s v="Transacciones"/>
    <n v="2201402691"/>
    <x v="27"/>
    <n v="18718150"/>
    <d v="2023-06-28T00:00:00"/>
    <d v="2023-06-28T00:00:00"/>
    <x v="23"/>
    <m/>
    <m/>
    <m/>
    <x v="403"/>
    <x v="1"/>
    <n v="11"/>
    <n v="2023"/>
    <n v="6"/>
    <m/>
    <n v="2305010000"/>
    <s v="2023/06"/>
    <n v="2201402691"/>
    <m/>
    <s v="Transferencia"/>
    <n v="1110201701"/>
    <s v="Av Villas CC 16500480-5 EPS Cuenta de pagos CH EM"/>
    <s v="Villas 480-5"/>
    <m/>
    <s v="C"/>
    <m/>
  </r>
  <r>
    <n v="2023"/>
    <s v="Enero"/>
    <n v="9031886736"/>
    <n v="31886736"/>
    <s v="NARANJO VERGARA MARIA MERCEDES"/>
    <x v="9"/>
    <s v="Transacciones"/>
    <n v="2201341362"/>
    <x v="30"/>
    <n v="740776"/>
    <d v="2023-01-17T00:00:00"/>
    <d v="2023-01-17T00:00:00"/>
    <x v="26"/>
    <m/>
    <m/>
    <m/>
    <x v="403"/>
    <x v="1"/>
    <n v="11"/>
    <n v="2023"/>
    <n v="1"/>
    <m/>
    <n v="2305010000"/>
    <s v="2023/01"/>
    <n v="2201341362"/>
    <m/>
    <s v="Transferencia"/>
    <n v="1110201701"/>
    <s v="Avvillas 16500480-5 EPS-Cuenta de pagos-CH.EM"/>
    <s v="Villas 480-5"/>
    <m/>
    <s v="C"/>
    <s v="CC"/>
  </r>
  <r>
    <n v="2023"/>
    <s v="Marzo"/>
    <n v="9031886736"/>
    <n v="31886736"/>
    <s v="NARANJO VERGARA MARIA MERCEDES"/>
    <x v="9"/>
    <s v="Transacciones"/>
    <n v="2201366614"/>
    <x v="26"/>
    <n v="5753688"/>
    <d v="2023-03-24T00:00:00"/>
    <d v="2023-03-24T00:00:00"/>
    <x v="13"/>
    <m/>
    <m/>
    <m/>
    <x v="403"/>
    <x v="1"/>
    <n v="11"/>
    <n v="2023"/>
    <n v="3"/>
    <m/>
    <n v="2305010000"/>
    <s v="2023/03"/>
    <n v="2201366614"/>
    <m/>
    <s v="Transferencia"/>
    <n v="1120150501"/>
    <s v="Colpatria CA 050-200363-6 EPS CH EM Recau R.Subsid"/>
    <s v="Colpatria 363-6"/>
    <m/>
    <s v="C"/>
    <s v="CC"/>
  </r>
  <r>
    <n v="2022"/>
    <s v=" Julio"/>
    <n v="9031886736"/>
    <n v="31886736"/>
    <s v="NARANJO VERGARA MARIA MERCEDES"/>
    <x v="9"/>
    <s v="Transacciones"/>
    <n v="2201273744"/>
    <x v="23"/>
    <n v="9443651"/>
    <d v="2022-07-29T00:00:00"/>
    <d v="2022-07-29T00:00:00"/>
    <x v="21"/>
    <m/>
    <m/>
    <m/>
    <x v="403"/>
    <x v="1"/>
    <n v="11"/>
    <n v="2022"/>
    <n v="7"/>
    <m/>
    <n v="2305010000"/>
    <s v="2022/07"/>
    <n v="2201273744"/>
    <m/>
    <s v="Transferencia"/>
    <n v="1110201701"/>
    <s v="Avvillas 16500480-5 EPS-Cuenta de pagos-CH.EM"/>
    <s v="Villas 480-5"/>
    <m/>
    <s v="C"/>
    <m/>
  </r>
  <r>
    <n v="2022"/>
    <s v="Agosto"/>
    <n v="9031886736"/>
    <n v="31886736"/>
    <s v="NARANJO VERGARA MARIA MERCEDES"/>
    <x v="9"/>
    <s v="Transacciones"/>
    <n v="2201276757"/>
    <x v="13"/>
    <n v="287616"/>
    <d v="2022-08-25T00:00:00"/>
    <d v="2022-08-25T00:00:00"/>
    <x v="11"/>
    <m/>
    <m/>
    <m/>
    <x v="403"/>
    <x v="1"/>
    <n v="11"/>
    <n v="2022"/>
    <n v="8"/>
    <m/>
    <n v="2305010000"/>
    <s v="2022/08"/>
    <n v="2201276757"/>
    <m/>
    <s v="Transferencia"/>
    <n v="1120101101"/>
    <s v="Avvillas16500411-0 EPS-Plan Complement.Esp-CH.EM"/>
    <s v="Villas 411-0"/>
    <m/>
    <s v="C"/>
    <m/>
  </r>
  <r>
    <n v="2022"/>
    <s v="Agosto"/>
    <n v="9031886736"/>
    <n v="31886736"/>
    <s v="NARANJO VERGARA MARIA MERCEDES"/>
    <x v="9"/>
    <s v="Transacciones"/>
    <n v="2201276888"/>
    <x v="42"/>
    <n v="1157670"/>
    <d v="2022-08-26T00:00:00"/>
    <d v="2022-08-26T00:00:00"/>
    <x v="37"/>
    <m/>
    <m/>
    <m/>
    <x v="403"/>
    <x v="1"/>
    <n v="11"/>
    <n v="2022"/>
    <n v="8"/>
    <m/>
    <n v="2305010000"/>
    <s v="2022/08"/>
    <n v="2201276888"/>
    <m/>
    <s v="Transferencia"/>
    <n v="1120150501"/>
    <s v="Colpatria 0502003636 -Recaudo R.Subsid -CH.EM"/>
    <s v="Colpatria 363-6"/>
    <m/>
    <s v="C"/>
    <m/>
  </r>
  <r>
    <n v="2022"/>
    <s v="Agosto"/>
    <n v="9031886736"/>
    <n v="31886736"/>
    <s v="NARANJO VERGARA MARIA MERCEDES"/>
    <x v="9"/>
    <s v="Transacciones"/>
    <n v="2201288624"/>
    <x v="28"/>
    <n v="71019"/>
    <d v="2022-08-30T00:00:00"/>
    <d v="2022-08-30T00:00:00"/>
    <x v="24"/>
    <m/>
    <m/>
    <m/>
    <x v="403"/>
    <x v="1"/>
    <n v="11"/>
    <n v="2022"/>
    <n v="8"/>
    <m/>
    <n v="2305010000"/>
    <s v="2022/08"/>
    <n v="2201288624"/>
    <m/>
    <s v="Transferencia"/>
    <n v="1110201701"/>
    <s v="Avvillas 16500480-5 EPS-Cuenta de pagos-CH.EM"/>
    <s v="Villas 480-5"/>
    <m/>
    <s v="C"/>
    <m/>
  </r>
  <r>
    <n v="2022"/>
    <s v=" Septiembre"/>
    <n v="9031886736"/>
    <n v="31886736"/>
    <s v="NARANJO VERGARA MARIA MERCEDES"/>
    <x v="9"/>
    <s v="Transacciones"/>
    <n v="2201302118"/>
    <x v="46"/>
    <n v="810000"/>
    <d v="2022-09-28T00:00:00"/>
    <d v="2022-09-28T00:00:00"/>
    <x v="41"/>
    <m/>
    <m/>
    <m/>
    <x v="403"/>
    <x v="1"/>
    <n v="11"/>
    <n v="2022"/>
    <n v="9"/>
    <m/>
    <n v="2305010000"/>
    <s v="2022/09"/>
    <n v="2201302118"/>
    <m/>
    <s v="Transferencia"/>
    <n v="1120150501"/>
    <s v="Colpatria 0502003636 -Recaudo R.Subsid -CH.EM"/>
    <s v="Colpatria 363-6"/>
    <m/>
    <s v="C"/>
    <m/>
  </r>
  <r>
    <n v="2023"/>
    <s v="Abril"/>
    <n v="9031886736"/>
    <n v="31886736"/>
    <s v="NARANJO VERGARA MARIA MERCEDES"/>
    <x v="9"/>
    <s v="Transacciones"/>
    <n v="2201378016"/>
    <x v="41"/>
    <n v="353800"/>
    <d v="2023-04-20T00:00:00"/>
    <d v="2023-04-20T00:00:00"/>
    <x v="9"/>
    <m/>
    <m/>
    <m/>
    <x v="403"/>
    <x v="1"/>
    <n v="11"/>
    <n v="2023"/>
    <n v="4"/>
    <m/>
    <n v="2305010000"/>
    <s v="2023/04"/>
    <n v="2201378016"/>
    <m/>
    <s v="Transferencia"/>
    <n v="1110201701"/>
    <s v="Av Villas CC 16500480-5 EPS Cuenta de pagos CH EM"/>
    <s v="Villas 480-5"/>
    <m/>
    <s v="C"/>
    <s v="NULL"/>
  </r>
  <r>
    <n v="2023"/>
    <s v="Abril"/>
    <n v="9031886736"/>
    <n v="31886736"/>
    <s v="NARANJO VERGARA MARIA MERCEDES"/>
    <x v="9"/>
    <s v="Transacciones"/>
    <n v="2201378010"/>
    <x v="24"/>
    <n v="21397828"/>
    <d v="2023-04-20T00:00:00"/>
    <d v="2023-04-20T00:00:00"/>
    <x v="9"/>
    <m/>
    <m/>
    <m/>
    <x v="403"/>
    <x v="1"/>
    <n v="11"/>
    <n v="2023"/>
    <n v="4"/>
    <m/>
    <n v="2305010000"/>
    <s v="2023/04"/>
    <n v="2201378010"/>
    <m/>
    <s v="Transferencia"/>
    <n v="1110201701"/>
    <s v="Av Villas CC 16500480-5 EPS Cuenta de pagos CH EM"/>
    <s v="Villas 480-5"/>
    <m/>
    <s v="C"/>
    <s v="NULL"/>
  </r>
  <r>
    <n v="2023"/>
    <s v="Junio"/>
    <n v="9031886736"/>
    <n v="31886736"/>
    <s v="NARANJO VERGARA MARIA MERCEDES"/>
    <x v="9"/>
    <s v="Transacciones"/>
    <n v="2201408502"/>
    <x v="12"/>
    <n v="222914"/>
    <d v="2023-06-30T00:00:00"/>
    <d v="2023-06-30T00:00:00"/>
    <x v="10"/>
    <m/>
    <m/>
    <m/>
    <x v="403"/>
    <x v="1"/>
    <n v="11"/>
    <n v="2023"/>
    <n v="6"/>
    <m/>
    <n v="2305010000"/>
    <s v="2023/06"/>
    <n v="2201408502"/>
    <m/>
    <s v="Transferencia"/>
    <n v="1120101101"/>
    <s v="AV Villas CA 165-00411-0 EPS ND Ing Plan Complemen"/>
    <s v="Villas 411-0"/>
    <m/>
    <s v="C"/>
    <m/>
  </r>
  <r>
    <n v="2023"/>
    <s v="Abril"/>
    <n v="9031886736"/>
    <n v="31886736"/>
    <s v="NARANJO VERGARA MARIA MERCEDES"/>
    <x v="9"/>
    <s v="Transacciones"/>
    <n v="2201378009"/>
    <x v="11"/>
    <n v="1907621"/>
    <d v="2023-04-20T00:00:00"/>
    <d v="2023-04-20T00:00:00"/>
    <x v="9"/>
    <m/>
    <m/>
    <m/>
    <x v="403"/>
    <x v="1"/>
    <n v="11"/>
    <n v="2023"/>
    <n v="4"/>
    <m/>
    <n v="2305010000"/>
    <s v="2023/04"/>
    <n v="2201378009"/>
    <m/>
    <s v="Transferencia"/>
    <n v="1120101101"/>
    <s v="AV Villas CA 165-00411-0 EPS ND Ing Plan Complemen"/>
    <s v="Villas 411-0"/>
    <m/>
    <s v="C"/>
    <s v="NULL"/>
  </r>
  <r>
    <n v="2022"/>
    <s v=" Diciembre"/>
    <n v="9031886736"/>
    <n v="31886736"/>
    <s v="NARANJO VERGARA MARIA MERCEDES"/>
    <x v="9"/>
    <s v="Transacciones"/>
    <n v="2201330188"/>
    <x v="29"/>
    <n v="20585026"/>
    <d v="2022-12-20T00:00:00"/>
    <d v="2022-12-20T00:00:00"/>
    <x v="25"/>
    <m/>
    <m/>
    <m/>
    <x v="403"/>
    <x v="1"/>
    <n v="11"/>
    <n v="2022"/>
    <n v="12"/>
    <m/>
    <n v="2305010000"/>
    <s v="2022/12"/>
    <n v="2201330188"/>
    <m/>
    <s v="Transferencia"/>
    <n v="1110201701"/>
    <s v="Avvillas 16500480-5 EPS-Cuenta de pagos-CH.EM"/>
    <s v="Villas 480-5"/>
    <m/>
    <s v="C"/>
    <m/>
  </r>
  <r>
    <n v="2022"/>
    <s v=" Diciembre"/>
    <n v="9031886736"/>
    <n v="31886736"/>
    <s v="NARANJO VERGARA MARIA MERCEDES"/>
    <x v="9"/>
    <s v="Transacciones"/>
    <n v="2201330672"/>
    <x v="14"/>
    <n v="578984"/>
    <d v="2022-12-26T00:00:00"/>
    <d v="2022-12-26T00:00:00"/>
    <x v="12"/>
    <m/>
    <m/>
    <m/>
    <x v="403"/>
    <x v="1"/>
    <n v="11"/>
    <n v="2022"/>
    <n v="12"/>
    <m/>
    <n v="2305010000"/>
    <s v="2022/12"/>
    <n v="2201330672"/>
    <m/>
    <s v="Transferencia"/>
    <n v="1120101101"/>
    <s v="Avvillas16500411-0 EPS-Plan Complement.Esp-CH.EM"/>
    <s v="Villas 411-0"/>
    <m/>
    <s v="C"/>
    <m/>
  </r>
  <r>
    <n v="2023"/>
    <s v="Marzo"/>
    <n v="9031886736"/>
    <n v="31886736"/>
    <s v="NARANJO VERGARA MARIA MERCEDES"/>
    <x v="9"/>
    <s v="Transacciones"/>
    <n v="2201366577"/>
    <x v="15"/>
    <n v="243869"/>
    <d v="2023-03-24T00:00:00"/>
    <d v="2023-03-24T00:00:00"/>
    <x v="13"/>
    <m/>
    <m/>
    <m/>
    <x v="403"/>
    <x v="1"/>
    <n v="11"/>
    <n v="2023"/>
    <n v="3"/>
    <m/>
    <n v="2305010000"/>
    <s v="2023/03"/>
    <n v="2201366577"/>
    <m/>
    <s v="Transferencia"/>
    <n v="1120100201"/>
    <s v="Colpatria CA 3087-00054-7 EPS CH EM Ingr Plan Comp"/>
    <s v="Colpatria 054-7"/>
    <m/>
    <s v="C"/>
    <s v="CC"/>
  </r>
  <r>
    <n v="2022"/>
    <s v=" Diciembre"/>
    <n v="9031886736"/>
    <n v="31886736"/>
    <s v="NARANJO VERGARA MARIA MERCEDES"/>
    <x v="9"/>
    <s v="Transacciones"/>
    <n v="2201328278"/>
    <x v="31"/>
    <n v="707037"/>
    <d v="2022-12-07T00:00:00"/>
    <d v="2022-12-07T00:00:00"/>
    <x v="27"/>
    <m/>
    <m/>
    <m/>
    <x v="403"/>
    <x v="1"/>
    <n v="11"/>
    <n v="2022"/>
    <n v="12"/>
    <m/>
    <n v="2305010000"/>
    <s v="2022/12"/>
    <n v="2201328278"/>
    <m/>
    <s v="Transferencia"/>
    <n v="1110201701"/>
    <s v="Avvillas 16500480-5 EPS-Cuenta de pagos-CH.EM"/>
    <s v="Villas 480-5"/>
    <m/>
    <s v="C"/>
    <m/>
  </r>
  <r>
    <n v="2023"/>
    <s v="Agosto"/>
    <n v="9031886736"/>
    <n v="31886736"/>
    <s v="NARANJO VERGARA MARI"/>
    <x v="9"/>
    <s v="Transacciones"/>
    <n v="2201421632"/>
    <x v="16"/>
    <n v="236882"/>
    <d v="2023-08-23T00:00:00"/>
    <d v="2023-08-23T00:00:00"/>
    <x v="14"/>
    <m/>
    <m/>
    <m/>
    <x v="403"/>
    <x v="1"/>
    <n v="11"/>
    <n v="2023"/>
    <n v="8"/>
    <m/>
    <n v="2305010000"/>
    <s v="2023/08"/>
    <n v="2201421632"/>
    <m/>
    <s v="Transferencia"/>
    <n v="1120101101"/>
    <s v="AV Villas CA 165-00411-0 EPS ND Ing Plan Complemen"/>
    <s v="Villas 411-0"/>
    <m/>
    <s v="C"/>
    <m/>
  </r>
  <r>
    <n v="2023"/>
    <s v="Octubre"/>
    <n v="9031886736"/>
    <n v="31886736"/>
    <s v="NARANJO VERGARA MARI"/>
    <x v="9"/>
    <s v="Transacciones"/>
    <n v="2201443561"/>
    <x v="34"/>
    <n v="18073700"/>
    <d v="2023-10-27T00:00:00"/>
    <d v="2023-10-27T00:00:00"/>
    <x v="30"/>
    <m/>
    <m/>
    <m/>
    <x v="403"/>
    <x v="1"/>
    <n v="11"/>
    <n v="2023"/>
    <n v="10"/>
    <m/>
    <n v="2305010000"/>
    <s v="2023/10"/>
    <n v="2201443561"/>
    <m/>
    <s v="Transferencia"/>
    <n v="1110201701"/>
    <s v="Av Villas CC 16500480-5 EPS Cuenta de pagos CH EM"/>
    <s v="Villas 480-5"/>
    <m/>
    <s v="C"/>
    <m/>
  </r>
  <r>
    <n v="2023"/>
    <s v="Agosto"/>
    <n v="9031886736"/>
    <n v="31886736"/>
    <s v="NARANJO VERGARA MARI"/>
    <x v="9"/>
    <s v="Transacciones"/>
    <n v="2201421464"/>
    <x v="33"/>
    <n v="6682806"/>
    <d v="2023-08-22T00:00:00"/>
    <d v="2023-08-22T00:00:00"/>
    <x v="29"/>
    <m/>
    <m/>
    <m/>
    <x v="403"/>
    <x v="1"/>
    <n v="11"/>
    <n v="2023"/>
    <n v="8"/>
    <m/>
    <n v="2305010000"/>
    <s v="2023/08"/>
    <n v="2201421464"/>
    <m/>
    <s v="Transferencia"/>
    <n v="1110201701"/>
    <s v="Av Villas CC 16500480-5 EPS Cuenta de pagos CH EM"/>
    <s v="Villas 480-5"/>
    <m/>
    <s v="C"/>
    <m/>
  </r>
  <r>
    <n v="2023"/>
    <s v="Octubre"/>
    <n v="9031886736"/>
    <n v="31886736"/>
    <s v="NARANJO VERGARA MARI"/>
    <x v="9"/>
    <s v="Transacciones"/>
    <n v="2201443227"/>
    <x v="18"/>
    <n v="524400"/>
    <d v="2023-10-23T00:00:00"/>
    <d v="2023-10-23T00:00:00"/>
    <x v="16"/>
    <m/>
    <m/>
    <m/>
    <x v="403"/>
    <x v="1"/>
    <n v="11"/>
    <n v="2023"/>
    <n v="10"/>
    <m/>
    <n v="2305010000"/>
    <s v="2023/10"/>
    <n v="2201443227"/>
    <m/>
    <s v="Transferencia"/>
    <n v="1120101101"/>
    <s v="AV Villas CA 165-00411-0 EPS ND Ing Plan Complemen"/>
    <s v="Villas 411-0"/>
    <m/>
    <s v="C"/>
    <m/>
  </r>
  <r>
    <n v="2023"/>
    <s v="Octubre"/>
    <n v="9031886736"/>
    <n v="31886736"/>
    <s v="NARANJO VERGARA MARI"/>
    <x v="9"/>
    <s v="Transacciones"/>
    <n v="2201449855"/>
    <x v="17"/>
    <n v="1002200"/>
    <d v="2023-10-31T00:00:00"/>
    <d v="2023-10-31T00:00:00"/>
    <x v="15"/>
    <m/>
    <m/>
    <m/>
    <x v="403"/>
    <x v="1"/>
    <n v="11"/>
    <n v="2023"/>
    <n v="10"/>
    <m/>
    <n v="2305010000"/>
    <s v="2023/10"/>
    <n v="2201449855"/>
    <m/>
    <s v="Transferencia"/>
    <n v="1120101101"/>
    <s v="AV Villas CA 165-00411-0 EPS ND Ing Plan Complemen"/>
    <s v="Villas 411-0"/>
    <m/>
    <s v="C"/>
    <m/>
  </r>
  <r>
    <n v="2024"/>
    <s v="Febrero"/>
    <n v="9031886736"/>
    <n v="31886736"/>
    <s v="NARANJO VERGARA MARI"/>
    <x v="9"/>
    <s v="Transacciones"/>
    <n v="2201481890"/>
    <x v="5"/>
    <n v="14884270"/>
    <d v="2024-02-19T00:00:00"/>
    <d v="2024-02-19T00:00:00"/>
    <x v="3"/>
    <m/>
    <m/>
    <m/>
    <x v="403"/>
    <x v="1"/>
    <n v="11"/>
    <n v="2024"/>
    <n v="2"/>
    <m/>
    <n v="2305010000"/>
    <s v="2024/02"/>
    <n v="2201481890"/>
    <m/>
    <s v="Transferencia"/>
    <n v="1120150501"/>
    <s v="Colpatria CA 050-200363-6 EPS CH EM Recau R.Subsid"/>
    <s v="Colpatria 363-6"/>
    <m/>
    <s v="C"/>
    <m/>
  </r>
  <r>
    <n v="2024"/>
    <s v="Marzo"/>
    <n v="9031886736"/>
    <n v="31886736"/>
    <s v="NARANJO VERGARA MARI"/>
    <x v="9"/>
    <s v="Transacciones"/>
    <n v="2201490711"/>
    <x v="37"/>
    <n v="14742099"/>
    <d v="2024-03-11T00:00:00"/>
    <d v="2024-03-11T00:00:00"/>
    <x v="33"/>
    <m/>
    <m/>
    <m/>
    <x v="403"/>
    <x v="1"/>
    <n v="11"/>
    <n v="2024"/>
    <n v="3"/>
    <m/>
    <n v="2305010000"/>
    <s v="2024/03"/>
    <n v="2201490711"/>
    <m/>
    <s v="Transferencia"/>
    <n v="1110201701"/>
    <s v="Av Villas CC 16500480-5 EPS Cuenta de pagos CH EM"/>
    <s v="Villas 480-5"/>
    <m/>
    <s v="C"/>
    <m/>
  </r>
  <r>
    <n v="2024"/>
    <s v="Mayo"/>
    <n v="9031886736"/>
    <n v="31886736"/>
    <s v="NARANJO VERGARA MARI"/>
    <x v="9"/>
    <s v="Transacciones"/>
    <n v="2201515364"/>
    <x v="20"/>
    <n v="133616"/>
    <d v="2024-05-30T00:00:00"/>
    <d v="2024-05-30T00:00:00"/>
    <x v="18"/>
    <m/>
    <m/>
    <m/>
    <x v="403"/>
    <x v="1"/>
    <n v="11"/>
    <n v="2024"/>
    <n v="5"/>
    <m/>
    <n v="2305010000"/>
    <s v="2024/05"/>
    <n v="2201515364"/>
    <m/>
    <s v="Transferencia"/>
    <n v="1120100201"/>
    <s v="Colpatria CA 3087-00054-7 EPS Ing Plan Complem ND"/>
    <s v="Colpatria 054-7"/>
    <m/>
    <s v="C"/>
    <m/>
  </r>
  <r>
    <n v="2024"/>
    <s v="Junio"/>
    <n v="9031886736"/>
    <n v="31886736"/>
    <s v="NARANJO VERGARA MARI"/>
    <x v="9"/>
    <s v="Transacciones"/>
    <n v="2201520884"/>
    <x v="36"/>
    <n v="16399507"/>
    <d v="2024-06-26T00:00:00"/>
    <d v="2024-06-26T00:00:00"/>
    <x v="32"/>
    <m/>
    <m/>
    <m/>
    <x v="403"/>
    <x v="1"/>
    <n v="11"/>
    <n v="2024"/>
    <n v="6"/>
    <m/>
    <n v="2305010000"/>
    <s v="2024/06"/>
    <n v="2201520884"/>
    <m/>
    <s v="Transferencia"/>
    <n v="1110201701"/>
    <s v="Av Villas CC 16500480-5 EPS Cuenta de pagos CH EM"/>
    <s v="Villas 480-5"/>
    <m/>
    <s v="C"/>
    <m/>
  </r>
  <r>
    <n v="2024"/>
    <s v="Mayo"/>
    <n v="9031886736"/>
    <n v="31886736"/>
    <s v="NARANJO VERGARA MARI"/>
    <x v="9"/>
    <s v="Transacciones"/>
    <n v="2201510162"/>
    <x v="38"/>
    <n v="11501055"/>
    <d v="2024-05-16T00:00:00"/>
    <d v="2024-05-16T00:00:00"/>
    <x v="34"/>
    <m/>
    <m/>
    <m/>
    <x v="403"/>
    <x v="1"/>
    <n v="11"/>
    <n v="2024"/>
    <n v="5"/>
    <m/>
    <n v="2305010000"/>
    <s v="2024/05"/>
    <n v="2201510162"/>
    <m/>
    <s v="Transferencia"/>
    <n v="1110201701"/>
    <s v="Av Villas CC 16500480-5 EPS Cuenta de pagos CH EM"/>
    <s v="Villas 480-5"/>
    <m/>
    <s v="C"/>
    <m/>
  </r>
  <r>
    <n v="2024"/>
    <s v="Septiembre"/>
    <n v="9031886736"/>
    <n v="31886736"/>
    <s v="NARANJO VERGARA MARI"/>
    <x v="9"/>
    <s v="Transacciones"/>
    <n v="2201548349"/>
    <x v="47"/>
    <n v="7956300"/>
    <d v="2024-09-16T00:00:00"/>
    <d v="2024-09-16T00:00:00"/>
    <x v="42"/>
    <m/>
    <m/>
    <m/>
    <x v="403"/>
    <x v="1"/>
    <n v="11"/>
    <n v="2024"/>
    <n v="9"/>
    <m/>
    <n v="2305010000"/>
    <s v="2024/09"/>
    <n v="2201548349"/>
    <m/>
    <s v="Transferencia"/>
    <n v="1120150501"/>
    <s v="Colpatria CA 050-200363-6 EPS CH EM Recau R.Subsid"/>
    <s v="Colpatria 363-6"/>
    <m/>
    <s v="C"/>
    <m/>
  </r>
  <r>
    <n v="2024"/>
    <s v="Agosto"/>
    <n v="9031886736"/>
    <n v="31886736"/>
    <s v="NARANJO VERGARA MARI"/>
    <x v="9"/>
    <s v="Transacciones"/>
    <n v="2201539382"/>
    <x v="39"/>
    <n v="13757757"/>
    <d v="2024-08-16T00:00:00"/>
    <d v="2024-08-16T00:00:00"/>
    <x v="35"/>
    <m/>
    <m/>
    <m/>
    <x v="403"/>
    <x v="1"/>
    <n v="11"/>
    <n v="2024"/>
    <n v="8"/>
    <m/>
    <n v="2305010000"/>
    <s v="2024/08"/>
    <n v="2201539382"/>
    <m/>
    <s v="Transferencia"/>
    <n v="1110201701"/>
    <s v="Av Villas CC 16500480-5 EPS Cuenta de pagos CH EM"/>
    <s v="Villas 480-5"/>
    <m/>
    <s v="C"/>
    <m/>
  </r>
  <r>
    <n v="2024"/>
    <s v="Septiembre"/>
    <n v="9031886736"/>
    <n v="31886736"/>
    <s v="NARANJO VERGARA MARI"/>
    <x v="9"/>
    <s v="Transacciones"/>
    <n v="2201548089"/>
    <x v="40"/>
    <n v="2501950"/>
    <d v="2024-09-13T00:00:00"/>
    <d v="2024-09-13T00:00:00"/>
    <x v="36"/>
    <m/>
    <m/>
    <m/>
    <x v="403"/>
    <x v="1"/>
    <n v="11"/>
    <n v="2024"/>
    <n v="9"/>
    <m/>
    <n v="2305010000"/>
    <s v="2024/09"/>
    <n v="2201548089"/>
    <m/>
    <s v="Transferencia"/>
    <n v="1110201701"/>
    <s v="Av Villas CC 16500480-5 EPS Cuenta de pagos CH EM"/>
    <s v="Villas 480-5"/>
    <m/>
    <s v="C"/>
    <m/>
  </r>
  <r>
    <n v="2024"/>
    <s v="Noviembre"/>
    <n v="9031886736"/>
    <n v="31886736"/>
    <s v="NARANJO VERGARA MARI"/>
    <x v="9"/>
    <s v="Transacciones"/>
    <n v="2201566749"/>
    <x v="22"/>
    <n v="625324"/>
    <d v="2024-11-27T00:00:00"/>
    <d v="2024-11-27T00:00:00"/>
    <x v="20"/>
    <m/>
    <m/>
    <m/>
    <x v="403"/>
    <x v="1"/>
    <n v="11"/>
    <n v="2024"/>
    <n v="11"/>
    <m/>
    <n v="2305010000"/>
    <s v="2024/11"/>
    <n v="2201566749"/>
    <m/>
    <s v="Transferencia"/>
    <n v="1120101101"/>
    <s v="AV Villas CA 165-00411-0 EPS ND Ing Plan Complemen"/>
    <s v="Villas 411-0"/>
    <m/>
    <s v="C"/>
    <m/>
  </r>
  <r>
    <n v="2024"/>
    <s v="Noviembre"/>
    <n v="9031886736"/>
    <n v="31886736"/>
    <s v="NARANJO VERGARA MARI"/>
    <x v="9"/>
    <s v="Transacciones"/>
    <n v="2201566842"/>
    <x v="50"/>
    <n v="2016300"/>
    <d v="2024-11-27T00:00:00"/>
    <d v="2024-11-27T00:00:00"/>
    <x v="20"/>
    <m/>
    <m/>
    <m/>
    <x v="403"/>
    <x v="1"/>
    <n v="11"/>
    <n v="2024"/>
    <n v="11"/>
    <m/>
    <n v="2305010000"/>
    <s v="2024/11"/>
    <n v="2201566842"/>
    <m/>
    <s v="Transferencia"/>
    <n v="1120150501"/>
    <s v="Colpatria CA 050-200363-6 EPS CH EM Recau R.Subsid"/>
    <s v="Colpatria 363-6"/>
    <m/>
    <s v="C"/>
    <m/>
  </r>
  <r>
    <n v="2024"/>
    <s v="Marzo"/>
    <n v="9031886736"/>
    <n v="31886736"/>
    <s v="NARANJO VERGARA MARI"/>
    <x v="9"/>
    <s v="Transacciones"/>
    <n v="2201491709"/>
    <x v="19"/>
    <n v="487828"/>
    <d v="2024-03-22T00:00:00"/>
    <d v="2024-03-22T00:00:00"/>
    <x v="17"/>
    <m/>
    <m/>
    <m/>
    <x v="403"/>
    <x v="1"/>
    <n v="11"/>
    <n v="2024"/>
    <n v="3"/>
    <m/>
    <n v="2305010000"/>
    <s v="2024/03"/>
    <n v="2201491709"/>
    <m/>
    <s v="Transferencia"/>
    <n v="1120100201"/>
    <s v="Colpatria CA 3087-00054-7 EPS Ing Plan Complem ND"/>
    <s v="Colpatria 054-7"/>
    <m/>
    <s v="C"/>
    <m/>
  </r>
  <r>
    <n v="2024"/>
    <s v="Julio"/>
    <n v="9031886736"/>
    <n v="31886736"/>
    <s v="NARANJO VERGARA MARI"/>
    <x v="9"/>
    <s v="Transacciones"/>
    <n v="2201529819"/>
    <x v="21"/>
    <n v="180252"/>
    <d v="2024-07-17T00:00:00"/>
    <d v="2024-07-17T00:00:00"/>
    <x v="19"/>
    <m/>
    <m/>
    <m/>
    <x v="403"/>
    <x v="1"/>
    <n v="11"/>
    <n v="2024"/>
    <n v="7"/>
    <m/>
    <n v="2305010000"/>
    <s v="2024/07"/>
    <n v="2201529819"/>
    <m/>
    <s v="Transferencia"/>
    <n v="1120101101"/>
    <s v="AV Villas CA 165-00411-0 EPS ND Ing Plan Complemen"/>
    <s v="Villas 411-0"/>
    <m/>
    <s v="C"/>
    <m/>
  </r>
  <r>
    <n v="2024"/>
    <s v="Octubre"/>
    <n v="9031886736"/>
    <n v="31886736"/>
    <s v="NARANJO VERGARA MARI"/>
    <x v="9"/>
    <s v="Transacciones"/>
    <n v="2201557527"/>
    <x v="48"/>
    <n v="3996300"/>
    <d v="2024-10-18T00:00:00"/>
    <d v="2024-10-18T00:00:00"/>
    <x v="43"/>
    <m/>
    <m/>
    <m/>
    <x v="403"/>
    <x v="1"/>
    <n v="11"/>
    <n v="2024"/>
    <n v="10"/>
    <m/>
    <n v="2305010000"/>
    <s v="2024/10"/>
    <n v="2201557527"/>
    <m/>
    <s v="Transferencia"/>
    <n v="1120150501"/>
    <s v="Colpatria CA 050-200363-6 EPS CH EM Recau R.Subsid"/>
    <s v="Colpatria 363-6"/>
    <m/>
    <s v="C"/>
    <m/>
  </r>
  <r>
    <n v="2024"/>
    <s v="Octubre"/>
    <n v="9031886736"/>
    <n v="31886736"/>
    <s v="NARANJO VERGARA MARI"/>
    <x v="9"/>
    <s v="Transacciones"/>
    <n v="2201562006"/>
    <x v="49"/>
    <n v="1350000"/>
    <d v="2024-10-30T00:00:00"/>
    <d v="2024-10-30T00:00:00"/>
    <x v="44"/>
    <m/>
    <m/>
    <m/>
    <x v="403"/>
    <x v="1"/>
    <n v="11"/>
    <n v="2024"/>
    <n v="10"/>
    <m/>
    <n v="2305010000"/>
    <s v="2024/10"/>
    <n v="2201562006"/>
    <m/>
    <s v="Transferencia"/>
    <n v="1120150501"/>
    <s v="Colpatria CA 050-200363-6 EPS CH EM Recau R.Subsid"/>
    <s v="Colpatria 363-6"/>
    <m/>
    <s v="C"/>
    <m/>
  </r>
  <r>
    <n v="2024"/>
    <s v="Diciembre"/>
    <n v="9031886736"/>
    <n v="31886736"/>
    <s v="NARANJO VERGARA MARI"/>
    <x v="9"/>
    <s v="Transacciones"/>
    <n v="2201575406"/>
    <x v="35"/>
    <n v="25758981"/>
    <d v="2024-12-20T00:00:00"/>
    <d v="2024-12-20T00:00:00"/>
    <x v="31"/>
    <m/>
    <m/>
    <m/>
    <x v="403"/>
    <x v="1"/>
    <n v="11"/>
    <n v="2024"/>
    <n v="12"/>
    <m/>
    <n v="2305010000"/>
    <s v="2024/12"/>
    <n v="2201575406"/>
    <m/>
    <s v="Transferencia"/>
    <n v="1110201701"/>
    <s v="Av Villas CC 16500480-5 EPS Cuenta de pagos CH EM"/>
    <s v="Villas 480-5"/>
    <m/>
    <s v="C"/>
    <m/>
  </r>
  <r>
    <n v="2025"/>
    <s v="Enero"/>
    <n v="9031886736"/>
    <n v="31886736"/>
    <s v="NARANJO VERGARA MARI"/>
    <x v="9"/>
    <s v="Transacciones"/>
    <n v="2201583446"/>
    <x v="51"/>
    <n v="1602600"/>
    <d v="2025-01-24T00:00:00"/>
    <d v="2025-01-24T00:00:00"/>
    <x v="45"/>
    <m/>
    <m/>
    <m/>
    <x v="403"/>
    <x v="1"/>
    <n v="11"/>
    <n v="2025"/>
    <n v="1"/>
    <m/>
    <n v="2305010000"/>
    <s v="2025/01"/>
    <n v="2201583446"/>
    <m/>
    <s v="Transferencia"/>
    <n v="1120150501"/>
    <s v="Colpatria CA 050-200363-6 EPS CH EM Recau R.Subsid"/>
    <s v="Colpatria 363-6"/>
    <m/>
    <s v="C"/>
    <m/>
  </r>
  <r>
    <n v="2022"/>
    <s v="Enero"/>
    <n v="9031886736"/>
    <n v="31886736"/>
    <s v="NARANJO VERGARA MARIA MERCEDES"/>
    <x v="9"/>
    <s v="Transaciones"/>
    <n v="2201166750"/>
    <x v="6"/>
    <n v="8735325"/>
    <d v="2022-01-12T00:00:00"/>
    <d v="2022-01-12T00:00:00"/>
    <x v="4"/>
    <m/>
    <m/>
    <m/>
    <x v="403"/>
    <x v="1"/>
    <n v="11"/>
    <n v="2022"/>
    <n v="1"/>
    <m/>
    <n v="2305010000"/>
    <s v="2022/01"/>
    <n v="2201166750"/>
    <m/>
    <s v="Transferencia"/>
    <n v="1110201701"/>
    <s v="Av Villas CC 16500480-5 EPS Cuenta de pagos CH EM"/>
    <s v="Villas 480-5"/>
    <m/>
    <s v="C"/>
    <m/>
  </r>
  <r>
    <n v="2022"/>
    <s v="Junio"/>
    <n v="9031886736"/>
    <n v="31886736"/>
    <s v="NARANJO VERGARA MARIA MERCEDES"/>
    <x v="9"/>
    <s v="Transaciones"/>
    <n v="2201257603"/>
    <x v="10"/>
    <n v="831672"/>
    <d v="2022-06-30T00:00:00"/>
    <d v="2022-06-30T00:00:00"/>
    <x v="8"/>
    <m/>
    <m/>
    <m/>
    <x v="403"/>
    <x v="1"/>
    <n v="11"/>
    <n v="2022"/>
    <n v="6"/>
    <m/>
    <n v="2305010000"/>
    <s v="2022/06"/>
    <n v="2201257603"/>
    <m/>
    <s v="Transferencia"/>
    <n v="1120101101"/>
    <s v="AV Villas CA 165-00411-0 EPS CE EM Ing Plan Comple"/>
    <s v="Villas 411-0"/>
    <m/>
    <s v="C"/>
    <m/>
  </r>
  <r>
    <n v="2022"/>
    <s v="Marzo"/>
    <n v="9031886736"/>
    <n v="31886736"/>
    <s v="NARANJO VERGARA MARIA MERCEDES"/>
    <x v="9"/>
    <s v="Transaciones"/>
    <n v="2201196215"/>
    <x v="7"/>
    <n v="2202900"/>
    <d v="2022-03-01T00:00:00"/>
    <d v="2022-03-01T00:00:00"/>
    <x v="5"/>
    <m/>
    <m/>
    <m/>
    <x v="403"/>
    <x v="1"/>
    <n v="11"/>
    <n v="2022"/>
    <n v="3"/>
    <m/>
    <n v="2305010000"/>
    <s v="2022/03"/>
    <n v="2201196215"/>
    <m/>
    <s v="Transferencia"/>
    <n v="1110201701"/>
    <s v="Av Villas CC 16500480-5 EPS Cuenta de pagos CH EM"/>
    <s v="Villas 480-5"/>
    <m/>
    <s v="C"/>
    <m/>
  </r>
  <r>
    <n v="2022"/>
    <s v="Abril"/>
    <n v="9031886736"/>
    <n v="31886736"/>
    <s v="NARANJO VERGARA MARIA MERCEDES"/>
    <x v="9"/>
    <s v="Transaciones"/>
    <n v="2201214972"/>
    <x v="8"/>
    <n v="8706747"/>
    <d v="2022-04-22T00:00:00"/>
    <d v="2022-04-22T00:00:00"/>
    <x v="6"/>
    <m/>
    <m/>
    <m/>
    <x v="403"/>
    <x v="1"/>
    <n v="11"/>
    <n v="2022"/>
    <n v="4"/>
    <m/>
    <n v="2305010000"/>
    <s v="2022/04"/>
    <n v="2201214972"/>
    <m/>
    <s v="Transferencia"/>
    <n v="1110201701"/>
    <s v="Av Villas CC 16500480-5 EPS Cuenta de pagos CH EM"/>
    <s v="Villas 480-5"/>
    <m/>
    <s v="C"/>
    <m/>
  </r>
  <r>
    <n v="2022"/>
    <s v="Febrero"/>
    <n v="9031886736"/>
    <n v="31886736"/>
    <s v="NARANJO VERGARA MARIA MERCEDES"/>
    <x v="9"/>
    <s v="Transaciones"/>
    <n v="2201182851"/>
    <x v="44"/>
    <n v="261000"/>
    <d v="2022-02-21T00:00:00"/>
    <d v="2022-02-21T00:00:00"/>
    <x v="39"/>
    <m/>
    <m/>
    <m/>
    <x v="403"/>
    <x v="1"/>
    <n v="11"/>
    <n v="2022"/>
    <n v="2"/>
    <m/>
    <n v="2305010000"/>
    <s v="2022/02"/>
    <n v="2201182851"/>
    <m/>
    <s v="Transferencia"/>
    <n v="1120150501"/>
    <s v="Colpatria CA 050-200363-6 EPS CH EM Recau R.Subsid"/>
    <s v="Colpatria 363-6"/>
    <m/>
    <s v="C"/>
    <m/>
  </r>
  <r>
    <n v="2022"/>
    <s v="Abril"/>
    <n v="9031886736"/>
    <n v="31886736"/>
    <s v="NARANJO VERGARA MARIA MERCEDES"/>
    <x v="9"/>
    <s v="Transaciones"/>
    <n v="2201214385"/>
    <x v="45"/>
    <n v="477000"/>
    <d v="2022-04-20T00:00:00"/>
    <d v="2022-04-20T00:00:00"/>
    <x v="40"/>
    <m/>
    <m/>
    <m/>
    <x v="403"/>
    <x v="1"/>
    <n v="11"/>
    <n v="2022"/>
    <n v="4"/>
    <m/>
    <n v="2305010000"/>
    <s v="2022/04"/>
    <n v="2201214385"/>
    <m/>
    <s v="Transferencia"/>
    <n v="1120150501"/>
    <s v="Colpatria CA 050-200363-6 EPS CH EM Recau R.Subsid"/>
    <s v="Colpatria 363-6"/>
    <m/>
    <s v="C"/>
    <m/>
  </r>
  <r>
    <n v="2022"/>
    <s v="Mayo"/>
    <n v="9031886736"/>
    <n v="31886736"/>
    <s v="NARANJO VERGARA MARIA MERCEDES"/>
    <x v="9"/>
    <s v="Transaciones"/>
    <n v="2201230500"/>
    <x v="25"/>
    <n v="93712"/>
    <d v="2022-05-24T00:00:00"/>
    <d v="2022-05-24T00:00:00"/>
    <x v="22"/>
    <m/>
    <m/>
    <m/>
    <x v="403"/>
    <x v="1"/>
    <n v="11"/>
    <n v="2022"/>
    <n v="5"/>
    <m/>
    <n v="2305010000"/>
    <s v="2022/05"/>
    <n v="2201230500"/>
    <m/>
    <s v="Transferencia"/>
    <n v="1110201701"/>
    <s v="Av Villas CC 16500480-5 EPS Cuenta de pagos CH EM"/>
    <s v="Villas 480-5"/>
    <m/>
    <s v="C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92">
  <r>
    <n v="31886736"/>
    <s v="MARIA MERCEDES NARANJO VERGARA"/>
    <s v="FELE"/>
    <n v="161"/>
    <s v="FELE161"/>
    <s v="31886736_FELE161"/>
    <d v="2021-09-07T00:00:00"/>
    <d v="2021-09-07T00:00:00"/>
    <n v="3099700"/>
    <n v="90030"/>
    <s v="PRESTACION DE SERVICIOS"/>
    <s v="CALI"/>
    <s v="AMBULATORIO"/>
    <s v="CMSSV-116"/>
    <s v="FACTURA CANCELADA"/>
    <x v="0"/>
    <n v="0"/>
    <m/>
    <s v="Finalizada"/>
    <d v="2021-09-07T00:00:00"/>
    <d v="2021-09-10T00:00:00"/>
    <d v="2021-09-10T00:00:00"/>
    <m/>
    <n v="1267"/>
    <s v="Más de 360"/>
    <n v="0"/>
    <m/>
    <m/>
    <m/>
    <m/>
    <m/>
    <s v="MIG-31886736"/>
    <n v="90030"/>
    <n v="0"/>
    <n v="0"/>
    <n v="0"/>
    <n v="0"/>
    <n v="0"/>
    <n v="0"/>
    <n v="0"/>
    <n v="0"/>
    <n v="2645706"/>
    <n v="0"/>
    <n v="2201214972"/>
    <d v="2022-04-22T00:00:00"/>
    <s v="Transacciones"/>
    <n v="8706747"/>
  </r>
  <r>
    <n v="31886736"/>
    <s v="MARIA MERCEDES NARANJO VERGARA"/>
    <m/>
    <n v="2754"/>
    <s v="2754"/>
    <s v="31886736_2754"/>
    <d v="2020-03-13T00:00:00"/>
    <d v="2020-03-13T00:00:00"/>
    <n v="440000"/>
    <n v="18000"/>
    <s v="PRESTACION DE SERVICIOS"/>
    <s v="CALI"/>
    <s v="AMBULATORIO"/>
    <s v="CMSSV-116"/>
    <s v="FACTURA CANCELADA"/>
    <x v="0"/>
    <n v="0"/>
    <m/>
    <s v="Finalizada"/>
    <d v="2020-03-13T00:00:00"/>
    <d v="2020-03-13T00:00:00"/>
    <d v="2022-04-19T00:00:00"/>
    <m/>
    <n v="1046"/>
    <s v="Más de 360"/>
    <n v="0"/>
    <m/>
    <m/>
    <m/>
    <m/>
    <m/>
    <s v="MIG-31886736"/>
    <n v="18000"/>
    <n v="0"/>
    <n v="0"/>
    <n v="0"/>
    <n v="0"/>
    <n v="0"/>
    <n v="0"/>
    <n v="0"/>
    <n v="0"/>
    <n v="359100"/>
    <n v="0"/>
    <n v="2200842315"/>
    <d v="2020-05-20T00:00:00"/>
    <s v="Transacciones"/>
    <n v="480002"/>
  </r>
  <r>
    <n v="31886736"/>
    <s v="MARIA MERCEDES NARANJO VERGARA"/>
    <m/>
    <n v="2776"/>
    <s v="2776"/>
    <s v="31886736_2776"/>
    <d v="2020-06-12T00:00:00"/>
    <d v="2020-06-13T00:00:00"/>
    <n v="153400"/>
    <n v="54246"/>
    <s v="PRESTACION DE SERVICIOS"/>
    <s v="CALI"/>
    <s v="AMBULATORIO"/>
    <s v="CMSSV-116"/>
    <s v="FACTURA CANCELADA"/>
    <x v="0"/>
    <n v="0"/>
    <m/>
    <s v="Finalizada"/>
    <d v="2020-06-12T00:00:00"/>
    <d v="2020-06-14T00:00:00"/>
    <d v="2020-06-14T00:00:00"/>
    <m/>
    <n v="1720"/>
    <s v="Más de 360"/>
    <n v="0"/>
    <m/>
    <m/>
    <m/>
    <m/>
    <m/>
    <s v="MIG-31886736"/>
    <n v="54246"/>
    <n v="0"/>
    <n v="0"/>
    <n v="0"/>
    <n v="0"/>
    <n v="0"/>
    <n v="0"/>
    <n v="0"/>
    <n v="0"/>
    <n v="83814"/>
    <n v="0"/>
    <n v="2200878801"/>
    <d v="2020-07-14T00:00:00"/>
    <s v="Transacciones"/>
    <n v="271914"/>
  </r>
  <r>
    <n v="31886736"/>
    <s v="MARIA MERCEDES NARANJO VERGARA"/>
    <m/>
    <n v="2777"/>
    <s v="2777"/>
    <s v="31886736_2777"/>
    <d v="2020-06-12T00:00:00"/>
    <d v="2020-06-13T00:00:00"/>
    <n v="220000"/>
    <n v="9900"/>
    <s v="PRESTACION DE SERVICIOS"/>
    <s v="CALI"/>
    <s v="AMBULATORIO"/>
    <s v="CMSSV-116"/>
    <s v="FACTURA CANCELADA"/>
    <x v="0"/>
    <n v="0"/>
    <m/>
    <s v="Finalizada"/>
    <d v="2020-06-12T00:00:00"/>
    <d v="2020-06-14T00:00:00"/>
    <d v="2020-06-14T00:00:00"/>
    <m/>
    <n v="1720"/>
    <s v="Más de 360"/>
    <n v="0"/>
    <m/>
    <m/>
    <m/>
    <m/>
    <m/>
    <s v="MIG-31886736"/>
    <n v="9900"/>
    <n v="0"/>
    <n v="0"/>
    <n v="0"/>
    <n v="0"/>
    <n v="0"/>
    <n v="0"/>
    <n v="0"/>
    <n v="0"/>
    <n v="188100"/>
    <n v="0"/>
    <n v="2200878801"/>
    <d v="2020-07-14T00:00:00"/>
    <s v="Transacciones"/>
    <n v="271914"/>
  </r>
  <r>
    <n v="31886736"/>
    <s v="MARIA MERCEDES NARANJO VERGARA"/>
    <m/>
    <n v="2787"/>
    <s v="2787"/>
    <s v="31886736_2787"/>
    <d v="2020-07-15T00:00:00"/>
    <d v="2020-07-15T00:00:00"/>
    <n v="76700"/>
    <n v="49907"/>
    <s v="PRESTACION DE SERVICIOS"/>
    <s v="CALI"/>
    <s v="AMBULATORIO"/>
    <s v="CMSSV-116"/>
    <s v="FACTURA CANCELADA"/>
    <x v="0"/>
    <n v="0"/>
    <m/>
    <s v="Finalizada"/>
    <d v="2020-07-15T00:00:00"/>
    <d v="2020-07-27T00:00:00"/>
    <d v="2020-07-27T00:00:00"/>
    <m/>
    <n v="1677"/>
    <s v="Más de 360"/>
    <n v="0"/>
    <m/>
    <m/>
    <m/>
    <m/>
    <m/>
    <s v="MIG-31886736"/>
    <n v="49907"/>
    <n v="0"/>
    <n v="0"/>
    <n v="0"/>
    <n v="0"/>
    <n v="0"/>
    <n v="0"/>
    <n v="0"/>
    <n v="0"/>
    <n v="41907"/>
    <n v="0"/>
    <n v="2200898867"/>
    <d v="2020-08-13T00:00:00"/>
    <s v="Transacciones"/>
    <n v="41907"/>
  </r>
  <r>
    <n v="31886736"/>
    <s v="MARIA MERCEDES NARANJO VERGARA"/>
    <s v="FELE"/>
    <n v="26"/>
    <s v="FELE26"/>
    <s v="31886736_FELE26"/>
    <d v="2020-11-12T00:00:00"/>
    <d v="2020-11-13T00:00:00"/>
    <n v="1049400"/>
    <n v="203060"/>
    <s v="PRESTACION DE SERVICIOS"/>
    <s v="CALI"/>
    <s v="AMBULATORIO"/>
    <s v="CMSSV-116"/>
    <s v="FACTURA CANCELADA"/>
    <x v="0"/>
    <n v="0"/>
    <m/>
    <s v="Finalizada"/>
    <d v="2020-11-12T00:00:00"/>
    <d v="2020-11-20T00:00:00"/>
    <d v="2022-04-19T00:00:00"/>
    <m/>
    <n v="1046"/>
    <s v="Más de 360"/>
    <n v="0"/>
    <m/>
    <m/>
    <m/>
    <m/>
    <m/>
    <s v="MIG-31886736"/>
    <n v="203060"/>
    <n v="0"/>
    <n v="0"/>
    <n v="0"/>
    <n v="0"/>
    <n v="0"/>
    <n v="0"/>
    <n v="0"/>
    <n v="0"/>
    <n v="741400"/>
    <n v="0"/>
    <n v="2200988091"/>
    <d v="2021-01-12T00:00:00"/>
    <s v="Transacciones"/>
    <n v="6073233"/>
  </r>
  <r>
    <n v="31886736"/>
    <s v="MARIA MERCEDES NARANJO VERGARA"/>
    <s v="FELE"/>
    <n v="85"/>
    <s v="FELE85"/>
    <s v="31886736_FELE85"/>
    <d v="2021-04-09T00:00:00"/>
    <d v="2021-04-09T00:00:00"/>
    <n v="80000"/>
    <n v="3400"/>
    <s v="PRESTACION DE SERVICIOS"/>
    <s v="CALI"/>
    <s v="AMBULATORIO"/>
    <s v="CMSSV-116"/>
    <s v="FACTURA CANCELADA"/>
    <x v="0"/>
    <n v="0"/>
    <m/>
    <s v="Finalizada"/>
    <d v="2021-04-09T00:00:00"/>
    <d v="2021-04-12T00:00:00"/>
    <d v="2021-04-12T00:00:00"/>
    <m/>
    <n v="1418"/>
    <s v="Más de 360"/>
    <n v="0"/>
    <m/>
    <m/>
    <m/>
    <m/>
    <m/>
    <s v="MIG-31886736"/>
    <n v="3400"/>
    <n v="0"/>
    <n v="0"/>
    <n v="0"/>
    <n v="0"/>
    <n v="0"/>
    <n v="0"/>
    <n v="0"/>
    <n v="0"/>
    <n v="41846"/>
    <n v="0"/>
    <n v="2201052481"/>
    <d v="2021-05-25T00:00:00"/>
    <s v="Transacciones"/>
    <n v="276574"/>
  </r>
  <r>
    <n v="31886736"/>
    <s v="MARIA MERCEDES NARANJO VERGARA"/>
    <s v="FELE"/>
    <n v="82"/>
    <s v="FELE82"/>
    <s v="31886736_FELE82"/>
    <d v="2021-04-07T00:00:00"/>
    <d v="2021-04-09T00:00:00"/>
    <n v="432800"/>
    <n v="41304"/>
    <s v="PRESTACION DE SERVICIOS"/>
    <s v="CALI"/>
    <s v="AMBULATORIO"/>
    <s v="CMSSV-116"/>
    <s v="FACTURA CANCELADA"/>
    <x v="0"/>
    <n v="0"/>
    <m/>
    <s v="Finalizada"/>
    <d v="2021-04-07T00:00:00"/>
    <d v="2021-04-09T00:00:00"/>
    <d v="2021-04-09T00:00:00"/>
    <m/>
    <n v="1421"/>
    <s v="Más de 360"/>
    <n v="0"/>
    <m/>
    <m/>
    <m/>
    <m/>
    <m/>
    <s v="MIG-31886736"/>
    <n v="41304"/>
    <n v="0"/>
    <n v="0"/>
    <n v="0"/>
    <n v="0"/>
    <n v="0"/>
    <n v="0"/>
    <n v="0"/>
    <n v="0"/>
    <n v="234728"/>
    <n v="0"/>
    <n v="2201052481"/>
    <d v="2021-05-25T00:00:00"/>
    <s v="Transacciones"/>
    <n v="276574"/>
  </r>
  <r>
    <n v="31886736"/>
    <s v="MARIA MERCEDES NARANJO VERGARA"/>
    <s v="FELE"/>
    <n v="101"/>
    <s v="FELE101"/>
    <s v="31886736_FELE101"/>
    <d v="2021-06-02T00:00:00"/>
    <d v="2021-06-03T00:00:00"/>
    <n v="303900"/>
    <n v="34210"/>
    <s v="PRESTACION DE SERVICIOS"/>
    <s v="CALI"/>
    <s v="AMBULATORIO"/>
    <s v="CMSSV-116"/>
    <s v="FACTURA CANCELADA"/>
    <x v="0"/>
    <n v="0"/>
    <m/>
    <s v="Finalizada"/>
    <d v="2021-06-02T00:00:00"/>
    <d v="2021-06-04T00:00:00"/>
    <d v="2021-06-04T00:00:00"/>
    <m/>
    <n v="1365"/>
    <s v="Más de 360"/>
    <n v="0"/>
    <m/>
    <m/>
    <m/>
    <m/>
    <m/>
    <s v="MIG-31886736"/>
    <n v="34210"/>
    <n v="0"/>
    <n v="0"/>
    <n v="0"/>
    <n v="0"/>
    <n v="0"/>
    <n v="0"/>
    <n v="0"/>
    <n v="0"/>
    <n v="165859"/>
    <n v="0"/>
    <n v="2201125374"/>
    <d v="2021-10-27T00:00:00"/>
    <s v="Transacciones"/>
    <n v="165859"/>
  </r>
  <r>
    <n v="31886736"/>
    <s v="MARIA MERCEDES NARANJO VERGARA"/>
    <s v="FELE"/>
    <n v="434"/>
    <s v="FELE434"/>
    <s v="31886736_FELE434"/>
    <d v="2023-06-02T00:00:00"/>
    <d v="2023-06-02T00:00:00"/>
    <n v="352000"/>
    <n v="352000"/>
    <s v="PRESTACION DE SERVICIOS"/>
    <s v="CALI"/>
    <s v="AMBULATORIO"/>
    <s v="CMSSV-116"/>
    <s v="FACTURA CANCELADA"/>
    <x v="0"/>
    <n v="0"/>
    <m/>
    <s v="Finalizada"/>
    <d v="2023-06-02T00:00:00"/>
    <d v="2023-06-14T00:00:00"/>
    <d v="2023-06-14T00:00:00"/>
    <m/>
    <n v="625"/>
    <s v="Más de 360"/>
    <n v="0"/>
    <m/>
    <m/>
    <m/>
    <m/>
    <m/>
    <s v="MIG-31886736"/>
    <n v="352000"/>
    <n v="0"/>
    <n v="0"/>
    <n v="0"/>
    <n v="0"/>
    <n v="0"/>
    <n v="0"/>
    <n v="0"/>
    <n v="0"/>
    <n v="164320"/>
    <n v="0"/>
    <n v="2201421464"/>
    <d v="2023-08-22T00:00:00"/>
    <s v="Transacciones"/>
    <n v="6682806"/>
  </r>
  <r>
    <n v="31886736"/>
    <s v="MARIA MERCEDES NARANJO VERGARA"/>
    <s v="FELE"/>
    <n v="435"/>
    <s v="FELE435"/>
    <s v="31886736_FELE435"/>
    <d v="2023-06-02T00:00:00"/>
    <d v="2023-06-02T00:00:00"/>
    <n v="226600"/>
    <n v="226600"/>
    <s v="PRESTACION DE SERVICIOS"/>
    <s v="CALI"/>
    <s v="AMBULATORIO"/>
    <s v="CMSSV-116"/>
    <s v="FACTURA CANCELADA"/>
    <x v="0"/>
    <n v="0"/>
    <m/>
    <s v="Finalizada"/>
    <d v="2023-06-02T00:00:00"/>
    <d v="2023-06-14T00:00:00"/>
    <d v="2023-06-14T00:00:00"/>
    <m/>
    <n v="625"/>
    <s v="Más de 360"/>
    <n v="0"/>
    <m/>
    <m/>
    <m/>
    <m/>
    <m/>
    <s v="MIG-31886736"/>
    <n v="226600"/>
    <n v="0"/>
    <n v="0"/>
    <n v="0"/>
    <n v="0"/>
    <n v="0"/>
    <n v="0"/>
    <n v="0"/>
    <n v="0"/>
    <n v="127802"/>
    <n v="0"/>
    <n v="2201421464"/>
    <d v="2023-08-22T00:00:00"/>
    <s v="Transacciones"/>
    <n v="6682806"/>
  </r>
  <r>
    <n v="31886736"/>
    <s v="MARIA MERCEDES NARANJO VERGARA"/>
    <s v="FELE"/>
    <n v="348"/>
    <s v="FELE348"/>
    <s v="31886736_FELE348"/>
    <d v="2022-12-05T00:00:00"/>
    <d v="2022-12-13T00:00:00"/>
    <n v="540000"/>
    <n v="20156"/>
    <s v="PRESTACION DE SERVICIOS"/>
    <s v="CALI"/>
    <s v="AMBULATORIO"/>
    <s v="CMSSV-116"/>
    <s v="FACTURA CANCELADA"/>
    <x v="0"/>
    <n v="0"/>
    <m/>
    <s v="Finalizada"/>
    <d v="2022-12-05T00:00:00"/>
    <d v="2022-12-26T00:00:00"/>
    <d v="2023-03-17T00:00:00"/>
    <m/>
    <n v="714"/>
    <s v="Más de 360"/>
    <n v="0"/>
    <m/>
    <m/>
    <m/>
    <m/>
    <m/>
    <s v="MIG-31886736"/>
    <n v="20156"/>
    <n v="0"/>
    <n v="0"/>
    <n v="0"/>
    <n v="0"/>
    <n v="0"/>
    <n v="0"/>
    <n v="0"/>
    <n v="0"/>
    <n v="384844"/>
    <n v="0"/>
    <n v="2201365891"/>
    <d v="2023-03-22T00:00:00"/>
    <s v="Transacciones"/>
    <n v="7770813"/>
  </r>
  <r>
    <n v="31886736"/>
    <s v="MARIA MERCEDES NARANJO VERGARA"/>
    <s v="FELE"/>
    <n v="178"/>
    <s v="FELE178"/>
    <s v="31886736_FELE178"/>
    <d v="2021-11-05T00:00:00"/>
    <d v="2021-11-05T00:00:00"/>
    <n v="233200"/>
    <n v="34580"/>
    <s v="PRESTACION DE SERVICIOS"/>
    <s v="CALI"/>
    <s v="AMBULATORIO"/>
    <s v="CMSSV-116"/>
    <s v="FACTURA CANCELADA"/>
    <x v="0"/>
    <n v="0"/>
    <m/>
    <s v="Finalizada"/>
    <d v="2021-11-05T00:00:00"/>
    <d v="2021-11-20T00:00:00"/>
    <d v="2021-11-20T00:00:00"/>
    <m/>
    <n v="1196"/>
    <s v="Más de 360"/>
    <n v="0"/>
    <m/>
    <m/>
    <m/>
    <m/>
    <m/>
    <s v="MIG-31886736"/>
    <n v="34580"/>
    <n v="0"/>
    <n v="0"/>
    <n v="0"/>
    <n v="0"/>
    <n v="0"/>
    <n v="0"/>
    <n v="0"/>
    <n v="0"/>
    <n v="81588"/>
    <n v="0"/>
    <n v="2201214972"/>
    <d v="2022-04-22T00:00:00"/>
    <s v="Transacciones"/>
    <n v="8706747"/>
  </r>
  <r>
    <n v="31886736"/>
    <s v="MARIA MERCEDES NARANJO VERGARA"/>
    <s v="FELE"/>
    <n v="140"/>
    <s v="FELE140"/>
    <s v="31886736_FELE140"/>
    <d v="2021-08-06T00:00:00"/>
    <d v="2021-08-13T00:00:00"/>
    <n v="440000"/>
    <n v="14765"/>
    <s v="PRESTACION DE SERVICIOS"/>
    <s v="CALI"/>
    <s v="AMBULATORIO"/>
    <s v="CMSSV-116"/>
    <s v="FACTURA CANCELADA"/>
    <x v="0"/>
    <n v="0"/>
    <m/>
    <s v="Finalizada"/>
    <d v="2021-08-06T00:00:00"/>
    <d v="2021-09-21T00:00:00"/>
    <d v="2021-09-21T00:00:00"/>
    <m/>
    <n v="1256"/>
    <s v="Más de 360"/>
    <n v="0"/>
    <m/>
    <m/>
    <m/>
    <m/>
    <m/>
    <s v="MIG-31886736"/>
    <n v="14765"/>
    <n v="0"/>
    <n v="0"/>
    <n v="0"/>
    <n v="0"/>
    <n v="0"/>
    <n v="0"/>
    <n v="0"/>
    <n v="0"/>
    <n v="5035"/>
    <n v="0"/>
    <n v="2201214972"/>
    <d v="2022-04-22T00:00:00"/>
    <s v="Transacciones"/>
    <n v="8706747"/>
  </r>
  <r>
    <n v="31886736"/>
    <s v="MARIA MERCEDES NARANJO VERGARA"/>
    <s v="FELE"/>
    <n v="142"/>
    <s v="FELE142"/>
    <s v="31886736_FELE142"/>
    <d v="2021-08-06T00:00:00"/>
    <d v="2021-08-13T00:00:00"/>
    <n v="80000"/>
    <n v="5300"/>
    <s v="PRESTACION DE SERVICIOS"/>
    <s v="CALI"/>
    <s v="AMBULATORIO"/>
    <s v="CMSSV-116"/>
    <s v="FACTURA CANCELADA"/>
    <x v="0"/>
    <n v="0"/>
    <m/>
    <s v="Finalizada"/>
    <d v="2021-08-06T00:00:00"/>
    <d v="2021-09-21T00:00:00"/>
    <d v="2021-09-21T00:00:00"/>
    <m/>
    <n v="1256"/>
    <s v="Más de 360"/>
    <n v="0"/>
    <m/>
    <m/>
    <m/>
    <m/>
    <m/>
    <s v="MIG-31886736"/>
    <n v="5300"/>
    <n v="0"/>
    <n v="0"/>
    <n v="0"/>
    <n v="0"/>
    <n v="0"/>
    <n v="0"/>
    <n v="0"/>
    <n v="0"/>
    <n v="22780"/>
    <n v="0"/>
    <n v="2201214972"/>
    <d v="2022-04-22T00:00:00"/>
    <s v="Transacciones"/>
    <n v="8706747"/>
  </r>
  <r>
    <n v="31886736"/>
    <s v="MARIA MERCEDES NARANJO VERGARA"/>
    <s v="FELE"/>
    <n v="154"/>
    <s v="FELE154"/>
    <s v="31886736_FELE154"/>
    <d v="2021-09-01T00:00:00"/>
    <d v="2021-09-09T00:00:00"/>
    <n v="233200"/>
    <n v="52580"/>
    <s v="PRESTACION DE SERVICIOS"/>
    <s v="CALI"/>
    <s v="AMBULATORIO"/>
    <s v="CMSSV-116"/>
    <s v="FACTURA CANCELADA"/>
    <x v="0"/>
    <n v="0"/>
    <m/>
    <s v="Finalizada"/>
    <d v="2021-09-01T00:00:00"/>
    <d v="2021-09-10T00:00:00"/>
    <d v="2021-09-10T00:00:00"/>
    <m/>
    <n v="1267"/>
    <s v="Más de 360"/>
    <n v="0"/>
    <m/>
    <m/>
    <m/>
    <m/>
    <m/>
    <s v="MIG-31886736"/>
    <n v="52580"/>
    <n v="0"/>
    <n v="0"/>
    <n v="0"/>
    <n v="0"/>
    <n v="0"/>
    <n v="0"/>
    <n v="0"/>
    <n v="0"/>
    <n v="29688"/>
    <n v="0"/>
    <n v="2201214972"/>
    <d v="2022-04-22T00:00:00"/>
    <s v="Transacciones"/>
    <n v="8706747"/>
  </r>
  <r>
    <n v="31886736"/>
    <s v="MARIA MERCEDES NARANJO VERGARA"/>
    <s v="FELE"/>
    <n v="230"/>
    <s v="FELE230"/>
    <s v="31886736_FELE230"/>
    <d v="2022-04-01T00:00:00"/>
    <d v="2022-04-09T00:00:00"/>
    <n v="240900"/>
    <n v="97026"/>
    <s v="PRESTACION DE SERVICIOS"/>
    <s v="CALI"/>
    <s v="AMBULATORIO"/>
    <s v="CMSSV-116"/>
    <s v="FACTURA CANCELADA"/>
    <x v="0"/>
    <n v="0"/>
    <m/>
    <s v="Finalizada"/>
    <d v="2022-04-01T00:00:00"/>
    <d v="2022-05-09T00:00:00"/>
    <d v="2022-05-09T00:00:00"/>
    <m/>
    <n v="1026"/>
    <s v="Más de 360"/>
    <n v="0"/>
    <m/>
    <m/>
    <m/>
    <m/>
    <m/>
    <s v="MIG-31886736"/>
    <n v="97026"/>
    <n v="0"/>
    <n v="0"/>
    <n v="0"/>
    <n v="0"/>
    <n v="0"/>
    <n v="0"/>
    <n v="0"/>
    <n v="0"/>
    <n v="94116"/>
    <n v="0"/>
    <n v="2201273744"/>
    <d v="2022-07-29T00:00:00"/>
    <s v="Transacciones"/>
    <n v="9443651"/>
  </r>
  <r>
    <n v="31886736"/>
    <s v="MARIA MERCEDES NARANJO VERGARA"/>
    <s v="FELE"/>
    <n v="217"/>
    <s v="FELE217"/>
    <s v="31886736_FELE217"/>
    <d v="2022-03-02T00:00:00"/>
    <d v="2022-03-04T00:00:00"/>
    <n v="304000"/>
    <n v="105768"/>
    <s v="PRESTACION DE SERVICIOS"/>
    <s v="CALI"/>
    <s v="AMBULATORIO"/>
    <s v="CMSSV-116"/>
    <s v="FACTURA CANCELADA"/>
    <x v="0"/>
    <n v="0"/>
    <m/>
    <s v="Finalizada"/>
    <d v="2022-03-02T00:00:00"/>
    <d v="2022-03-09T00:00:00"/>
    <d v="2022-03-09T00:00:00"/>
    <m/>
    <n v="1087"/>
    <s v="Más de 360"/>
    <n v="0"/>
    <m/>
    <m/>
    <m/>
    <m/>
    <m/>
    <s v="MIG-31886736"/>
    <n v="105768"/>
    <n v="0"/>
    <n v="0"/>
    <n v="0"/>
    <n v="0"/>
    <n v="0"/>
    <n v="0"/>
    <n v="0"/>
    <n v="0"/>
    <n v="98568"/>
    <n v="0"/>
    <n v="2201273744"/>
    <d v="2022-07-29T00:00:00"/>
    <s v="Transacciones"/>
    <n v="9443651"/>
  </r>
  <r>
    <n v="31886736"/>
    <s v="MARIA MERCEDES NARANJO VERGARA"/>
    <s v="FELE"/>
    <n v="218"/>
    <s v="FELE218"/>
    <s v="31886736_FELE218"/>
    <d v="2022-03-02T00:00:00"/>
    <d v="2022-03-04T00:00:00"/>
    <n v="220000"/>
    <n v="126981"/>
    <s v="PRESTACION DE SERVICIOS"/>
    <s v="CALI"/>
    <s v="AMBULATORIO"/>
    <s v="CMSSV-116"/>
    <s v="FACTURA CANCELADA"/>
    <x v="0"/>
    <n v="0"/>
    <m/>
    <s v="Finalizada"/>
    <d v="2022-03-02T00:00:00"/>
    <d v="2022-03-09T00:00:00"/>
    <d v="2022-03-09T00:00:00"/>
    <m/>
    <n v="1087"/>
    <s v="Más de 360"/>
    <n v="0"/>
    <m/>
    <m/>
    <m/>
    <m/>
    <m/>
    <s v="MIG-31886736"/>
    <n v="126981"/>
    <n v="0"/>
    <n v="0"/>
    <n v="0"/>
    <n v="0"/>
    <n v="0"/>
    <n v="0"/>
    <n v="0"/>
    <n v="0"/>
    <n v="10340"/>
    <n v="0"/>
    <n v="2201273744"/>
    <d v="2022-07-29T00:00:00"/>
    <s v="Transacciones"/>
    <n v="9443651"/>
  </r>
  <r>
    <n v="31886736"/>
    <s v="MARIA MERCEDES NARANJO VERGARA"/>
    <m/>
    <n v="2763"/>
    <s v="2763"/>
    <s v="31886736_2763"/>
    <d v="2020-04-15T00:00:00"/>
    <d v="2020-04-15T00:00:00"/>
    <n v="2033400"/>
    <n v="4660"/>
    <s v="PRESTACION DE SERVICIOS"/>
    <s v="CALI"/>
    <s v="AMBULATORIO"/>
    <s v="CMSSV-116"/>
    <s v="FACTURA CANCELADA"/>
    <x v="0"/>
    <n v="0"/>
    <m/>
    <s v="Finalizada"/>
    <d v="2020-04-15T00:00:00"/>
    <d v="2020-05-04T00:00:00"/>
    <d v="2020-05-04T00:00:00"/>
    <m/>
    <n v="1761"/>
    <s v="Más de 360"/>
    <n v="0"/>
    <m/>
    <m/>
    <m/>
    <m/>
    <m/>
    <s v="MIG-31886736"/>
    <n v="4660"/>
    <n v="0"/>
    <n v="0"/>
    <n v="0"/>
    <n v="0"/>
    <n v="0"/>
    <n v="0"/>
    <n v="0"/>
    <n v="0"/>
    <n v="1825400"/>
    <n v="0"/>
    <n v="2200874841"/>
    <d v="2020-06-30T00:00:00"/>
    <s v="Transacciones"/>
    <n v="1881560"/>
  </r>
  <r>
    <n v="31886736"/>
    <s v="MARIA MERCEDES NARANJO VERGARA"/>
    <m/>
    <n v="2786"/>
    <s v="2786"/>
    <s v="31886736_2786"/>
    <d v="2020-07-15T00:00:00"/>
    <d v="2020-07-15T00:00:00"/>
    <n v="240000"/>
    <n v="6000"/>
    <s v="PRESTACION DE SERVICIOS"/>
    <s v="CALI"/>
    <s v="AMBULATORIO"/>
    <s v="CMSSV-116"/>
    <s v="FACTURA CANCELADA"/>
    <x v="0"/>
    <n v="0"/>
    <m/>
    <s v="Finalizada"/>
    <d v="2020-07-15T00:00:00"/>
    <d v="2020-07-16T00:00:00"/>
    <d v="2020-07-16T00:00:00"/>
    <m/>
    <n v="1688"/>
    <s v="Más de 360"/>
    <n v="0"/>
    <m/>
    <m/>
    <m/>
    <m/>
    <m/>
    <s v="MIG-31886736"/>
    <n v="6000"/>
    <n v="0"/>
    <n v="0"/>
    <n v="0"/>
    <n v="0"/>
    <n v="0"/>
    <n v="0"/>
    <n v="0"/>
    <n v="0"/>
    <n v="216000"/>
    <n v="0"/>
    <n v="2200899464"/>
    <d v="2020-08-20T00:00:00"/>
    <s v="Transacciones"/>
    <n v="216000"/>
  </r>
  <r>
    <n v="31886736"/>
    <s v="MARIA MERCEDES NARANJO VERGARA"/>
    <s v="FELE"/>
    <n v="299"/>
    <s v="FELE299"/>
    <s v="31886736_FELE299"/>
    <d v="2022-09-05T00:00:00"/>
    <d v="2022-09-06T00:00:00"/>
    <n v="810000"/>
    <n v="21968"/>
    <s v="PRESTACION DE SERVICIOS"/>
    <s v="CALI"/>
    <s v="AMBULATORIO"/>
    <s v="CMSSV-116"/>
    <s v="FACTURA CANCELADA"/>
    <x v="0"/>
    <n v="0"/>
    <m/>
    <s v="Finalizada"/>
    <d v="2022-09-05T00:00:00"/>
    <d v="2022-09-14T00:00:00"/>
    <d v="2022-09-14T00:00:00"/>
    <m/>
    <n v="898"/>
    <s v="Más de 360"/>
    <n v="0"/>
    <m/>
    <m/>
    <m/>
    <m/>
    <m/>
    <s v="MIG-31886736"/>
    <n v="21968"/>
    <n v="0"/>
    <n v="0"/>
    <n v="0"/>
    <n v="0"/>
    <n v="0"/>
    <n v="0"/>
    <n v="0"/>
    <n v="0"/>
    <n v="707037"/>
    <n v="0"/>
    <n v="2201328278"/>
    <d v="2022-12-07T00:00:00"/>
    <s v="Transacciones"/>
    <n v="707037"/>
  </r>
  <r>
    <n v="31886736"/>
    <s v="MARIA MERCEDES NARANJO VERGARA"/>
    <s v="FELE"/>
    <n v="285"/>
    <s v="FELE285"/>
    <s v="31886736_FELE285"/>
    <d v="2022-08-11T00:00:00"/>
    <d v="2022-09-06T00:00:00"/>
    <n v="1170000"/>
    <n v="312224"/>
    <s v="PRESTACION DE SERVICIOS"/>
    <s v="CALI"/>
    <s v="AMBULATORIO"/>
    <s v="CMSSV-116"/>
    <s v="FACTURA CANCELADA"/>
    <x v="0"/>
    <n v="0"/>
    <m/>
    <s v="Finalizada"/>
    <d v="2022-08-11T00:00:00"/>
    <d v="2022-09-14T00:00:00"/>
    <d v="2022-09-14T00:00:00"/>
    <m/>
    <n v="898"/>
    <s v="Más de 360"/>
    <n v="0"/>
    <m/>
    <m/>
    <m/>
    <m/>
    <m/>
    <s v="MIG-31886736"/>
    <n v="312224"/>
    <n v="0"/>
    <n v="0"/>
    <n v="0"/>
    <n v="0"/>
    <n v="0"/>
    <n v="0"/>
    <n v="0"/>
    <n v="0"/>
    <n v="740776"/>
    <n v="0"/>
    <n v="2201341362"/>
    <d v="2023-01-17T00:00:00"/>
    <s v="Transacciones"/>
    <n v="740776"/>
  </r>
  <r>
    <n v="31886736"/>
    <s v="MARIA MERCEDES NARANJO VERGARA"/>
    <s v="FELE"/>
    <n v="155"/>
    <s v="FELE155"/>
    <s v="31886736_FELE155"/>
    <d v="2021-09-02T00:00:00"/>
    <d v="2021-09-09T00:00:00"/>
    <n v="220000"/>
    <n v="9900"/>
    <s v="PRESTACION DE SERVICIOS"/>
    <s v="CALI"/>
    <s v="AMBULATORIO"/>
    <s v="CMSSV-116"/>
    <s v="FACTURA CANCELADA"/>
    <x v="0"/>
    <n v="0"/>
    <m/>
    <s v="Finalizada"/>
    <d v="2021-09-02T00:00:00"/>
    <d v="2021-09-10T00:00:00"/>
    <d v="2021-09-10T00:00:00"/>
    <m/>
    <n v="1267"/>
    <s v="Más de 360"/>
    <n v="0"/>
    <m/>
    <m/>
    <m/>
    <m/>
    <m/>
    <s v="MIG-31886736"/>
    <n v="9900"/>
    <n v="0"/>
    <n v="0"/>
    <n v="0"/>
    <n v="0"/>
    <n v="0"/>
    <n v="0"/>
    <n v="0"/>
    <n v="0"/>
    <n v="188100"/>
    <n v="0"/>
    <n v="2201257603"/>
    <d v="2022-06-30T00:00:00"/>
    <s v="Transacciones"/>
    <n v="831672"/>
  </r>
  <r>
    <n v="31886736"/>
    <s v="MARIA MERCEDES NARANJO VERGARA"/>
    <s v="FELE"/>
    <n v="114"/>
    <s v="FELE114"/>
    <s v="31886736_FELE114"/>
    <d v="2021-07-01T00:00:00"/>
    <d v="2021-07-01T00:00:00"/>
    <n v="76600"/>
    <n v="27094"/>
    <s v="PRESTACION DE SERVICIOS"/>
    <s v="CALI"/>
    <s v="AMBULATORIO"/>
    <s v="CMSSV-116"/>
    <s v="FACTURA CANCELADA"/>
    <x v="0"/>
    <n v="0"/>
    <m/>
    <s v="Finalizada"/>
    <d v="2021-07-01T00:00:00"/>
    <d v="2021-07-06T00:00:00"/>
    <d v="2021-07-06T00:00:00"/>
    <m/>
    <n v="1333"/>
    <s v="Más de 360"/>
    <n v="0"/>
    <m/>
    <m/>
    <m/>
    <m/>
    <m/>
    <s v="MIG-31886736"/>
    <n v="27094"/>
    <n v="0"/>
    <n v="0"/>
    <n v="0"/>
    <n v="0"/>
    <n v="0"/>
    <n v="0"/>
    <n v="0"/>
    <n v="0"/>
    <n v="41846"/>
    <n v="0"/>
    <n v="2201257603"/>
    <d v="2022-06-30T00:00:00"/>
    <s v="Transacciones"/>
    <n v="831672"/>
  </r>
  <r>
    <n v="31886736"/>
    <s v="MARIA MERCEDES NARANJO VERGARA"/>
    <s v="FELE"/>
    <n v="674"/>
    <s v="FELE674"/>
    <s v="31886736_FELE674"/>
    <d v="2024-11-01T00:00:00"/>
    <d v="2024-11-05T00:00:00"/>
    <n v="1800000"/>
    <n v="1800000"/>
    <s v="PRESTACION DE SERVICIOS"/>
    <s v="CALI"/>
    <s v="AMBULATORIO"/>
    <s v="CMSSV-116"/>
    <s v="FACTURA CANCELADA"/>
    <x v="0"/>
    <n v="0"/>
    <m/>
    <s v="Finalizada"/>
    <d v="2024-11-01T00:00:00"/>
    <d v="2024-11-05T00:00:00"/>
    <d v="2024-11-08T00:00:00"/>
    <m/>
    <n v="112"/>
    <s v="91-180"/>
    <n v="0"/>
    <m/>
    <m/>
    <m/>
    <s v="Consultas ambulatorias"/>
    <m/>
    <s v="CMSSV-116"/>
    <n v="1800000"/>
    <n v="0"/>
    <n v="0"/>
    <n v="0"/>
    <n v="0"/>
    <n v="0"/>
    <n v="0"/>
    <n v="0"/>
    <n v="0"/>
    <n v="1800000"/>
    <n v="0"/>
    <n v="2201566842"/>
    <d v="2024-11-27T00:00:00"/>
    <s v="Transacciones"/>
    <n v="2016300"/>
  </r>
  <r>
    <n v="31886736"/>
    <s v="MARIA MERCEDES NARANJO VERGARA"/>
    <s v="FELE"/>
    <n v="673"/>
    <s v="FELE673"/>
    <s v="31886736_FELE673"/>
    <d v="2024-11-01T00:00:00"/>
    <d v="2024-11-05T00:00:00"/>
    <n v="216300"/>
    <n v="216300"/>
    <s v="PRESTACION DE SERVICIOS"/>
    <s v="CALI"/>
    <s v="AMBULATORIO"/>
    <s v="CMSSV-116"/>
    <s v="FACTURA CANCELADA"/>
    <x v="0"/>
    <n v="0"/>
    <m/>
    <s v="Finalizada"/>
    <d v="2024-11-01T00:00:00"/>
    <d v="2024-11-05T00:00:00"/>
    <d v="2024-11-06T00:00:00"/>
    <m/>
    <n v="114"/>
    <s v="91-180"/>
    <n v="0"/>
    <m/>
    <m/>
    <m/>
    <m/>
    <m/>
    <s v="CMSSV-116"/>
    <n v="216300"/>
    <n v="0"/>
    <n v="0"/>
    <n v="0"/>
    <n v="0"/>
    <n v="0"/>
    <n v="0"/>
    <n v="0"/>
    <n v="0"/>
    <n v="216300"/>
    <n v="0"/>
    <n v="2201566842"/>
    <d v="2024-11-27T00:00:00"/>
    <s v="Transacciones"/>
    <n v="2016300"/>
  </r>
  <r>
    <n v="31886736"/>
    <s v="MARIA MERCEDES NARANJO VERGARA"/>
    <s v="FELE"/>
    <n v="618"/>
    <s v="FELE618"/>
    <s v="31886736_FELE618"/>
    <d v="2024-07-03T00:00:00"/>
    <d v="2024-07-03T00:00:00"/>
    <n v="191425"/>
    <n v="191425"/>
    <s v="PRESTACION DE SERVICIOS"/>
    <s v="CALI"/>
    <s v="AMBULATORIO"/>
    <s v="CMSSV-116"/>
    <s v="FACTURA CANCELADA"/>
    <x v="0"/>
    <n v="0"/>
    <m/>
    <s v="Finalizada"/>
    <d v="2024-07-03T00:00:00"/>
    <d v="2024-07-03T00:00:00"/>
    <d v="2024-07-13T00:00:00"/>
    <m/>
    <n v="230"/>
    <s v="181-360"/>
    <n v="0"/>
    <m/>
    <m/>
    <m/>
    <s v="Exámenes de laboratorio, imágenes y otras ayudas diagnósticas ambulatorias"/>
    <m/>
    <s v="CMSSV-116"/>
    <n v="191425"/>
    <n v="0"/>
    <n v="0"/>
    <n v="0"/>
    <n v="0"/>
    <n v="0"/>
    <n v="0"/>
    <n v="0"/>
    <n v="0"/>
    <n v="191425"/>
    <n v="0"/>
    <n v="2201548089"/>
    <d v="2024-09-13T00:00:00"/>
    <s v="Transacciones"/>
    <n v="2501950"/>
  </r>
  <r>
    <n v="31886736"/>
    <s v="MARIA MERCEDES NARANJO VERGARA"/>
    <s v="FELE"/>
    <n v="619"/>
    <s v="FELE619"/>
    <s v="31886736_FELE619"/>
    <d v="2024-07-03T00:00:00"/>
    <d v="2024-07-03T00:00:00"/>
    <n v="191425"/>
    <n v="191425"/>
    <s v="PRESTACION DE SERVICIOS"/>
    <s v="CALI"/>
    <s v="AMBULATORIO"/>
    <s v="CMSSV-116"/>
    <s v="FACTURA CANCELADA"/>
    <x v="0"/>
    <n v="0"/>
    <m/>
    <s v="Finalizada"/>
    <d v="2024-07-03T00:00:00"/>
    <d v="2024-07-03T00:00:00"/>
    <d v="2024-07-13T00:00:00"/>
    <m/>
    <n v="230"/>
    <s v="181-360"/>
    <n v="0"/>
    <m/>
    <m/>
    <m/>
    <s v="Exámenes de laboratorio, imágenes y otras ayudas diagnósticas ambulatorias"/>
    <m/>
    <s v="CMSSV-116"/>
    <n v="191425"/>
    <n v="0"/>
    <n v="0"/>
    <n v="0"/>
    <n v="0"/>
    <n v="0"/>
    <n v="0"/>
    <n v="0"/>
    <n v="0"/>
    <n v="191425"/>
    <n v="0"/>
    <n v="2201548089"/>
    <d v="2024-09-13T00:00:00"/>
    <s v="Transacciones"/>
    <n v="2501950"/>
  </r>
  <r>
    <n v="31886736"/>
    <s v="MARIA MERCEDES NARANJO VERGARA"/>
    <s v="FELE"/>
    <n v="620"/>
    <s v="FELE620"/>
    <s v="31886736_FELE620"/>
    <d v="2024-07-03T00:00:00"/>
    <d v="2024-07-03T00:00:00"/>
    <n v="2119100"/>
    <n v="2119100"/>
    <s v="PRESTACION DE SERVICIOS"/>
    <s v="CALI"/>
    <s v="AMBULATORIO"/>
    <s v="CMSSV-116"/>
    <s v="FACTURA CANCELADA"/>
    <x v="0"/>
    <n v="0"/>
    <m/>
    <s v="Finalizada"/>
    <d v="2024-07-03T00:00:00"/>
    <d v="2024-07-03T00:00:00"/>
    <d v="2024-07-13T00:00:00"/>
    <m/>
    <n v="230"/>
    <s v="181-360"/>
    <n v="0"/>
    <m/>
    <m/>
    <m/>
    <s v="Consultas ambulatorias"/>
    <m/>
    <s v="CMSSV-116"/>
    <n v="2119100"/>
    <n v="0"/>
    <n v="0"/>
    <n v="0"/>
    <n v="0"/>
    <n v="0"/>
    <n v="0"/>
    <n v="0"/>
    <n v="0"/>
    <n v="2119100"/>
    <n v="0"/>
    <n v="2201548089"/>
    <d v="2024-09-13T00:00:00"/>
    <s v="Transacciones"/>
    <n v="2501950"/>
  </r>
  <r>
    <n v="31886736"/>
    <s v="MARIA MERCEDES NARANJO VERGARA"/>
    <s v="FELE"/>
    <n v="436"/>
    <s v="FELE436"/>
    <s v="31886736_FELE436"/>
    <d v="2023-06-02T00:00:00"/>
    <d v="2023-06-02T00:00:00"/>
    <n v="216300"/>
    <n v="216300"/>
    <s v="PRESTACION DE SERVICIOS"/>
    <s v="CALI"/>
    <s v="AMBULATORIO"/>
    <s v="CMSSV-116"/>
    <s v="FACTURA CANCELADA"/>
    <x v="0"/>
    <n v="0"/>
    <m/>
    <s v="Finalizada"/>
    <d v="2023-06-02T00:00:00"/>
    <d v="2023-06-14T00:00:00"/>
    <d v="2023-06-14T00:00:00"/>
    <m/>
    <n v="625"/>
    <s v="Más de 360"/>
    <n v="0"/>
    <m/>
    <m/>
    <m/>
    <m/>
    <m/>
    <s v="MIG-31886736"/>
    <n v="216300"/>
    <n v="0"/>
    <n v="0"/>
    <n v="0"/>
    <n v="0"/>
    <n v="0"/>
    <n v="0"/>
    <n v="0"/>
    <n v="0"/>
    <n v="194670"/>
    <n v="0"/>
    <n v="2201421464"/>
    <d v="2023-08-22T00:00:00"/>
    <s v="Transacciones"/>
    <n v="6682806"/>
  </r>
  <r>
    <n v="31886736"/>
    <s v="MARIA MERCEDES NARANJO VERGARA"/>
    <s v="FELE"/>
    <n v="438"/>
    <s v="FELE438"/>
    <s v="31886736_FELE438"/>
    <d v="2023-06-02T00:00:00"/>
    <d v="2023-06-02T00:00:00"/>
    <n v="191400"/>
    <n v="191400"/>
    <s v="PRESTACION DE SERVICIOS"/>
    <s v="CALI"/>
    <s v="AMBULATORIO"/>
    <s v="CMSSV-116"/>
    <s v="FACTURA CANCELADA"/>
    <x v="0"/>
    <n v="0"/>
    <m/>
    <s v="Finalizada"/>
    <d v="2023-06-02T00:00:00"/>
    <d v="2023-06-14T00:00:00"/>
    <d v="2023-06-14T00:00:00"/>
    <m/>
    <n v="625"/>
    <s v="Más de 360"/>
    <n v="0"/>
    <m/>
    <m/>
    <m/>
    <m/>
    <m/>
    <s v="MIG-31886736"/>
    <n v="191400"/>
    <n v="0"/>
    <n v="0"/>
    <n v="0"/>
    <n v="0"/>
    <n v="0"/>
    <n v="0"/>
    <n v="0"/>
    <n v="0"/>
    <n v="169770"/>
    <n v="0"/>
    <n v="2201421464"/>
    <d v="2023-08-22T00:00:00"/>
    <s v="Transacciones"/>
    <n v="6682806"/>
  </r>
  <r>
    <n v="31886736"/>
    <s v="MARIA MERCEDES NARANJO VERGARA"/>
    <s v="FELE"/>
    <n v="440"/>
    <s v="FELE440"/>
    <s v="31886736_FELE440"/>
    <d v="2023-06-02T00:00:00"/>
    <d v="2023-06-02T00:00:00"/>
    <n v="226600"/>
    <n v="226600"/>
    <s v="PRESTACION DE SERVICIOS"/>
    <s v="CALI"/>
    <s v="AMBULATORIO"/>
    <s v="CMSSV-116"/>
    <s v="FACTURA CANCELADA"/>
    <x v="0"/>
    <n v="0"/>
    <m/>
    <s v="Finalizada"/>
    <d v="2023-06-02T00:00:00"/>
    <d v="2023-06-14T00:00:00"/>
    <d v="2023-06-14T00:00:00"/>
    <m/>
    <n v="625"/>
    <s v="Más de 360"/>
    <n v="0"/>
    <m/>
    <m/>
    <m/>
    <m/>
    <m/>
    <s v="MIG-31886736"/>
    <n v="226600"/>
    <n v="0"/>
    <n v="0"/>
    <n v="0"/>
    <n v="0"/>
    <n v="0"/>
    <n v="0"/>
    <n v="0"/>
    <n v="0"/>
    <n v="213004"/>
    <n v="0"/>
    <n v="2201421464"/>
    <d v="2023-08-22T00:00:00"/>
    <s v="Transacciones"/>
    <n v="6682806"/>
  </r>
  <r>
    <n v="31886736"/>
    <s v="MARIA MERCEDES NARANJO VERGARA"/>
    <s v="FELE"/>
    <n v="441"/>
    <s v="FELE441"/>
    <s v="31886736_FELE441"/>
    <d v="2023-06-02T00:00:00"/>
    <d v="2023-06-02T00:00:00"/>
    <n v="191400"/>
    <n v="191400"/>
    <s v="PRESTACION DE SERVICIOS"/>
    <s v="CALI"/>
    <s v="AMBULATORIO"/>
    <s v="CMSSV-116"/>
    <s v="FACTURA CANCELADA"/>
    <x v="0"/>
    <n v="0"/>
    <m/>
    <s v="Finalizada"/>
    <d v="2023-06-02T00:00:00"/>
    <d v="2023-06-14T00:00:00"/>
    <d v="2023-06-14T00:00:00"/>
    <m/>
    <n v="625"/>
    <s v="Más de 360"/>
    <n v="0"/>
    <m/>
    <m/>
    <m/>
    <m/>
    <m/>
    <s v="MIG-31886736"/>
    <n v="191400"/>
    <n v="0"/>
    <n v="0"/>
    <n v="0"/>
    <n v="0"/>
    <n v="0"/>
    <n v="0"/>
    <n v="0"/>
    <n v="0"/>
    <n v="169770"/>
    <n v="0"/>
    <n v="2201421464"/>
    <d v="2023-08-22T00:00:00"/>
    <s v="Transacciones"/>
    <n v="6682806"/>
  </r>
  <r>
    <n v="31886736"/>
    <s v="MARIA MERCEDES NARANJO VERGARA"/>
    <s v="FELE"/>
    <n v="442"/>
    <s v="FELE442"/>
    <s v="31886736_FELE442"/>
    <d v="2023-06-02T00:00:00"/>
    <d v="2023-06-02T00:00:00"/>
    <n v="191400"/>
    <n v="191400"/>
    <s v="PRESTACION DE SERVICIOS"/>
    <s v="CALI"/>
    <s v="AMBULATORIO"/>
    <s v="CMSSV-116"/>
    <s v="FACTURA CANCELADA"/>
    <x v="0"/>
    <n v="0"/>
    <m/>
    <s v="Finalizada"/>
    <d v="2023-06-02T00:00:00"/>
    <d v="2023-06-14T00:00:00"/>
    <d v="2023-06-14T00:00:00"/>
    <m/>
    <n v="625"/>
    <s v="Más de 360"/>
    <n v="0"/>
    <m/>
    <m/>
    <m/>
    <m/>
    <m/>
    <s v="MIG-31886736"/>
    <n v="191400"/>
    <n v="0"/>
    <n v="0"/>
    <n v="0"/>
    <n v="0"/>
    <n v="0"/>
    <n v="0"/>
    <n v="0"/>
    <n v="0"/>
    <n v="169770"/>
    <n v="0"/>
    <n v="2201421464"/>
    <d v="2023-08-22T00:00:00"/>
    <s v="Transacciones"/>
    <n v="6682806"/>
  </r>
  <r>
    <n v="31886736"/>
    <s v="MARIA MERCEDES NARANJO VERGARA"/>
    <s v="FELE"/>
    <n v="443"/>
    <s v="FELE443"/>
    <s v="31886736_FELE443"/>
    <d v="2023-06-05T00:00:00"/>
    <d v="2023-06-05T00:00:00"/>
    <n v="6103700"/>
    <n v="6103700"/>
    <s v="PRESTACION DE SERVICIOS"/>
    <s v="CALI"/>
    <s v="AMBULATORIO"/>
    <s v="CMSSV-116"/>
    <s v="FACTURA CANCELADA"/>
    <x v="0"/>
    <n v="0"/>
    <m/>
    <s v="Finalizada"/>
    <d v="2023-06-05T00:00:00"/>
    <d v="2023-06-14T00:00:00"/>
    <d v="2023-06-14T00:00:00"/>
    <m/>
    <n v="625"/>
    <s v="Más de 360"/>
    <n v="0"/>
    <m/>
    <m/>
    <m/>
    <m/>
    <m/>
    <s v="MIG-31886736"/>
    <n v="6103700"/>
    <n v="0"/>
    <n v="0"/>
    <n v="0"/>
    <n v="0"/>
    <n v="0"/>
    <n v="0"/>
    <n v="0"/>
    <n v="0"/>
    <n v="5473700"/>
    <n v="0"/>
    <n v="2201421464"/>
    <d v="2023-08-22T00:00:00"/>
    <s v="Transacciones"/>
    <n v="6682806"/>
  </r>
  <r>
    <n v="31886736"/>
    <s v="MARIA MERCEDES NARANJO VERGARA"/>
    <s v="FELE"/>
    <n v="378"/>
    <s v="FELE378"/>
    <s v="31886736_FELE378"/>
    <d v="2023-02-02T00:00:00"/>
    <d v="2023-02-03T00:00:00"/>
    <n v="630000"/>
    <n v="17630"/>
    <s v="PRESTACION DE SERVICIOS"/>
    <s v="CALI"/>
    <s v="AMBULATORIO"/>
    <s v="CMSSV-116"/>
    <s v="FACTURA CANCELADA"/>
    <x v="0"/>
    <n v="0"/>
    <m/>
    <s v="Finalizada"/>
    <d v="2023-02-02T00:00:00"/>
    <d v="2023-02-10T00:00:00"/>
    <d v="2023-02-10T00:00:00"/>
    <m/>
    <n v="749"/>
    <s v="Más de 360"/>
    <n v="0"/>
    <m/>
    <m/>
    <m/>
    <m/>
    <m/>
    <s v="MIG-31886736"/>
    <n v="17630"/>
    <n v="0"/>
    <n v="0"/>
    <n v="0"/>
    <n v="0"/>
    <n v="0"/>
    <n v="0"/>
    <n v="0"/>
    <n v="0"/>
    <n v="549370"/>
    <n v="0"/>
    <n v="2201365891"/>
    <d v="2023-03-22T00:00:00"/>
    <s v="Transacciones"/>
    <n v="7770813"/>
  </r>
  <r>
    <n v="31886736"/>
    <s v="MARIA MERCEDES NARANJO VERGARA"/>
    <s v="FELE"/>
    <n v="216"/>
    <s v="FELE216"/>
    <s v="31886736_FELE216"/>
    <d v="2022-03-02T00:00:00"/>
    <d v="2022-03-04T00:00:00"/>
    <n v="500000"/>
    <n v="5000"/>
    <s v="PRESTACION DE SERVICIOS"/>
    <s v="CALI"/>
    <s v="AMBULATORIO"/>
    <s v="CMSSV-116"/>
    <s v="FACTURA CANCELADA"/>
    <x v="0"/>
    <n v="0"/>
    <m/>
    <s v="Finalizada"/>
    <d v="2022-03-02T00:00:00"/>
    <d v="2022-03-09T00:00:00"/>
    <d v="2022-03-09T00:00:00"/>
    <m/>
    <n v="1087"/>
    <s v="Más de 360"/>
    <n v="0"/>
    <m/>
    <m/>
    <m/>
    <m/>
    <m/>
    <s v="MIG-31886736"/>
    <n v="5000"/>
    <n v="0"/>
    <n v="0"/>
    <n v="0"/>
    <n v="0"/>
    <n v="0"/>
    <n v="0"/>
    <n v="0"/>
    <n v="0"/>
    <n v="445000"/>
    <n v="0"/>
    <n v="2201214972"/>
    <d v="2022-04-22T00:00:00"/>
    <s v="Transacciones"/>
    <n v="8706747"/>
  </r>
  <r>
    <n v="31886736"/>
    <s v="MARIA MERCEDES NARANJO VERGARA"/>
    <s v="FELE"/>
    <n v="112"/>
    <s v="FELE112"/>
    <s v="31886736_FELE112"/>
    <d v="2021-06-09T00:00:00"/>
    <d v="2021-06-09T00:00:00"/>
    <n v="194700"/>
    <n v="35976"/>
    <s v="PRESTACION DE SERVICIOS"/>
    <s v="CALI"/>
    <s v="AMBULATORIO"/>
    <s v="CMSSV-116"/>
    <s v="FACTURA CANCELADA"/>
    <x v="0"/>
    <n v="0"/>
    <m/>
    <s v="Finalizada"/>
    <d v="2021-06-09T00:00:00"/>
    <d v="2021-06-10T00:00:00"/>
    <d v="2021-06-10T00:00:00"/>
    <m/>
    <n v="1359"/>
    <s v="Más de 360"/>
    <n v="0"/>
    <m/>
    <m/>
    <m/>
    <m/>
    <m/>
    <s v="MIG-31886736"/>
    <n v="35976"/>
    <n v="0"/>
    <n v="0"/>
    <n v="0"/>
    <n v="0"/>
    <n v="0"/>
    <n v="0"/>
    <n v="0"/>
    <n v="0"/>
    <n v="139254"/>
    <n v="0"/>
    <n v="2201166750"/>
    <d v="2022-01-12T00:00:00"/>
    <s v="Transacciones"/>
    <n v="8735325"/>
  </r>
  <r>
    <n v="31886736"/>
    <s v="MARIA MERCEDES NARANJO VERGARA"/>
    <s v="FELE"/>
    <n v="93"/>
    <s v="FELE93"/>
    <s v="31886736_FELE93"/>
    <d v="2021-05-03T00:00:00"/>
    <d v="2021-05-03T00:00:00"/>
    <n v="3399800"/>
    <n v="59490"/>
    <s v="PRESTACION DE SERVICIOS"/>
    <s v="CALI"/>
    <s v="AMBULATORIO"/>
    <s v="CMSSV-116"/>
    <s v="FACTURA CANCELADA"/>
    <x v="0"/>
    <n v="0"/>
    <m/>
    <s v="Finalizada"/>
    <d v="2021-05-03T00:00:00"/>
    <d v="2021-05-04T00:00:00"/>
    <d v="2021-05-04T00:00:00"/>
    <m/>
    <n v="1396"/>
    <s v="Más de 360"/>
    <n v="0"/>
    <m/>
    <m/>
    <m/>
    <m/>
    <m/>
    <s v="MIG-31886736"/>
    <n v="59490"/>
    <n v="0"/>
    <n v="0"/>
    <n v="0"/>
    <n v="0"/>
    <n v="0"/>
    <n v="0"/>
    <n v="0"/>
    <n v="0"/>
    <n v="3000330"/>
    <n v="0"/>
    <n v="2201166750"/>
    <d v="2022-01-12T00:00:00"/>
    <s v="Transacciones"/>
    <n v="8735325"/>
  </r>
  <r>
    <n v="31886736"/>
    <s v="MARIA MERCEDES NARANJO VERGARA"/>
    <s v="FELE"/>
    <n v="232"/>
    <s v="FELE232"/>
    <s v="31886736_FELE232"/>
    <d v="2022-04-01T00:00:00"/>
    <d v="2022-04-09T00:00:00"/>
    <n v="3888700"/>
    <n v="3888700"/>
    <s v="PRESTACION DE SERVICIOS"/>
    <s v="CALI"/>
    <s v="AMBULATORIO"/>
    <s v="CMSSV-116"/>
    <s v="FACTURA CANCELADA"/>
    <x v="0"/>
    <n v="0"/>
    <m/>
    <s v="Finalizada"/>
    <d v="2022-04-01T00:00:00"/>
    <d v="2022-05-09T00:00:00"/>
    <d v="2022-05-17T00:00:00"/>
    <m/>
    <n v="1018"/>
    <s v="Más de 360"/>
    <n v="0"/>
    <m/>
    <m/>
    <m/>
    <m/>
    <m/>
    <s v="MIG-31886736"/>
    <n v="3888700"/>
    <n v="0"/>
    <n v="0"/>
    <n v="0"/>
    <n v="0"/>
    <n v="0"/>
    <n v="0"/>
    <n v="0"/>
    <n v="0"/>
    <n v="3480837"/>
    <n v="0"/>
    <n v="2201273744"/>
    <d v="2022-07-29T00:00:00"/>
    <s v="Transacciones"/>
    <n v="9443651"/>
  </r>
  <r>
    <n v="31886736"/>
    <s v="MARIA MERCEDES NARANJO VERGARA"/>
    <s v="FELE"/>
    <n v="243"/>
    <s v="FELE243"/>
    <s v="31886736_FELE243"/>
    <d v="2022-05-02T00:00:00"/>
    <d v="2022-05-04T00:00:00"/>
    <n v="191400"/>
    <n v="191400"/>
    <s v="PRESTACION DE SERVICIOS"/>
    <s v="CALI"/>
    <s v="AMBULATORIO"/>
    <s v="CMSSV-116"/>
    <s v="FACTURA CANCELADA"/>
    <x v="0"/>
    <n v="0"/>
    <m/>
    <s v="Finalizada"/>
    <d v="2022-05-02T00:00:00"/>
    <d v="2022-05-12T00:00:00"/>
    <d v="2022-05-12T00:00:00"/>
    <m/>
    <n v="1023"/>
    <s v="Más de 360"/>
    <n v="0"/>
    <m/>
    <m/>
    <m/>
    <m/>
    <m/>
    <s v="MIG-31886736"/>
    <n v="191400"/>
    <n v="0"/>
    <n v="0"/>
    <n v="0"/>
    <n v="0"/>
    <n v="0"/>
    <n v="0"/>
    <n v="0"/>
    <n v="0"/>
    <n v="169770"/>
    <n v="0"/>
    <n v="2201273744"/>
    <d v="2022-07-29T00:00:00"/>
    <s v="Transacciones"/>
    <n v="9443651"/>
  </r>
  <r>
    <n v="31886736"/>
    <s v="MARIA MERCEDES NARANJO VERGARA"/>
    <s v="FELE"/>
    <n v="244"/>
    <s v="FELE244"/>
    <s v="31886736_FELE244"/>
    <d v="2022-05-02T00:00:00"/>
    <d v="2022-05-04T00:00:00"/>
    <n v="191400"/>
    <n v="191400"/>
    <s v="PRESTACION DE SERVICIOS"/>
    <s v="CALI"/>
    <s v="AMBULATORIO"/>
    <s v="CMSSV-116"/>
    <s v="FACTURA CANCELADA"/>
    <x v="0"/>
    <n v="0"/>
    <m/>
    <s v="Finalizada"/>
    <d v="2022-05-02T00:00:00"/>
    <d v="2022-05-12T00:00:00"/>
    <d v="2022-05-12T00:00:00"/>
    <m/>
    <n v="1023"/>
    <s v="Más de 360"/>
    <n v="0"/>
    <m/>
    <m/>
    <m/>
    <m/>
    <m/>
    <s v="MIG-31886736"/>
    <n v="191400"/>
    <n v="0"/>
    <n v="0"/>
    <n v="0"/>
    <n v="0"/>
    <n v="0"/>
    <n v="0"/>
    <n v="0"/>
    <n v="0"/>
    <n v="169770"/>
    <n v="0"/>
    <n v="2201273744"/>
    <d v="2022-07-29T00:00:00"/>
    <s v="Transacciones"/>
    <n v="9443651"/>
  </r>
  <r>
    <n v="31886736"/>
    <s v="MARIA MERCEDES NARANJO VERGARA"/>
    <s v="FELE"/>
    <n v="245"/>
    <s v="FELE245"/>
    <s v="31886736_FELE245"/>
    <d v="2022-05-02T00:00:00"/>
    <d v="2022-05-04T00:00:00"/>
    <n v="191400"/>
    <n v="191400"/>
    <s v="PRESTACION DE SERVICIOS"/>
    <s v="CALI"/>
    <s v="AMBULATORIO"/>
    <s v="CMSSV-116"/>
    <s v="FACTURA CANCELADA"/>
    <x v="0"/>
    <n v="0"/>
    <m/>
    <s v="Finalizada"/>
    <d v="2022-05-02T00:00:00"/>
    <d v="2022-05-12T00:00:00"/>
    <d v="2022-05-12T00:00:00"/>
    <m/>
    <n v="1023"/>
    <s v="Más de 360"/>
    <n v="0"/>
    <m/>
    <m/>
    <m/>
    <m/>
    <m/>
    <s v="MIG-31886736"/>
    <n v="191400"/>
    <n v="0"/>
    <n v="0"/>
    <n v="0"/>
    <n v="0"/>
    <n v="0"/>
    <n v="0"/>
    <n v="0"/>
    <n v="0"/>
    <n v="169770"/>
    <n v="0"/>
    <n v="2201273744"/>
    <d v="2022-07-29T00:00:00"/>
    <s v="Transacciones"/>
    <n v="9443651"/>
  </r>
  <r>
    <n v="31886736"/>
    <s v="MARIA MERCEDES NARANJO VERGARA"/>
    <s v="FELE"/>
    <n v="233"/>
    <s v="FELE233"/>
    <s v="31886736_FELE233"/>
    <d v="2022-04-01T00:00:00"/>
    <d v="2022-04-09T00:00:00"/>
    <n v="192100"/>
    <n v="192100"/>
    <s v="PRESTACION DE SERVICIOS"/>
    <s v="CALI"/>
    <s v="AMBULATORIO"/>
    <s v="CMSSV-116"/>
    <s v="FACTURA CANCELADA"/>
    <x v="0"/>
    <n v="0"/>
    <m/>
    <s v="Finalizada"/>
    <d v="2022-04-05T00:00:00"/>
    <d v="2022-05-09T00:00:00"/>
    <d v="2022-05-09T00:00:00"/>
    <m/>
    <n v="1026"/>
    <s v="Más de 360"/>
    <n v="0"/>
    <m/>
    <m/>
    <m/>
    <m/>
    <m/>
    <s v="MIG-31886736"/>
    <n v="192100"/>
    <n v="0"/>
    <n v="0"/>
    <n v="0"/>
    <n v="0"/>
    <n v="0"/>
    <n v="0"/>
    <n v="0"/>
    <n v="0"/>
    <n v="170470"/>
    <n v="0"/>
    <n v="2201273744"/>
    <d v="2022-07-29T00:00:00"/>
    <s v="Transacciones"/>
    <n v="9443651"/>
  </r>
  <r>
    <n v="31886736"/>
    <s v="MARIA MERCEDES NARANJO VERGARA"/>
    <s v="FELE"/>
    <n v="234"/>
    <s v="FELE234"/>
    <s v="31886736_FELE234"/>
    <d v="2022-04-01T00:00:00"/>
    <d v="2022-04-09T00:00:00"/>
    <n v="180000"/>
    <n v="180000"/>
    <s v="PRESTACION DE SERVICIOS"/>
    <s v="CALI"/>
    <s v="AMBULATORIO"/>
    <s v="CMSSV-116"/>
    <s v="FACTURA CANCELADA"/>
    <x v="0"/>
    <n v="0"/>
    <m/>
    <s v="Finalizada"/>
    <d v="2022-04-05T00:00:00"/>
    <d v="2022-05-09T00:00:00"/>
    <d v="2022-05-09T00:00:00"/>
    <m/>
    <n v="1026"/>
    <s v="Más de 360"/>
    <n v="0"/>
    <m/>
    <m/>
    <m/>
    <m/>
    <m/>
    <s v="MIG-31886736"/>
    <n v="180000"/>
    <n v="0"/>
    <n v="0"/>
    <n v="0"/>
    <n v="0"/>
    <n v="0"/>
    <n v="0"/>
    <n v="0"/>
    <n v="0"/>
    <n v="158370"/>
    <n v="0"/>
    <n v="2201273744"/>
    <d v="2022-07-29T00:00:00"/>
    <s v="Transacciones"/>
    <n v="9443651"/>
  </r>
  <r>
    <n v="31886736"/>
    <s v="MARIA MERCEDES NARANJO VERGARA"/>
    <s v="FELE"/>
    <n v="235"/>
    <s v="FELE235"/>
    <s v="31886736_FELE235"/>
    <d v="2022-04-01T00:00:00"/>
    <d v="2022-04-09T00:00:00"/>
    <n v="180000"/>
    <n v="180000"/>
    <s v="PRESTACION DE SERVICIOS"/>
    <s v="CALI"/>
    <s v="AMBULATORIO"/>
    <s v="CMSSV-116"/>
    <s v="FACTURA CANCELADA"/>
    <x v="0"/>
    <n v="0"/>
    <m/>
    <s v="Finalizada"/>
    <d v="2022-04-05T00:00:00"/>
    <d v="2022-05-09T00:00:00"/>
    <d v="2022-05-09T00:00:00"/>
    <m/>
    <n v="1026"/>
    <s v="Más de 360"/>
    <n v="0"/>
    <m/>
    <m/>
    <m/>
    <m/>
    <m/>
    <s v="MIG-31886736"/>
    <n v="180000"/>
    <n v="0"/>
    <n v="0"/>
    <n v="0"/>
    <n v="0"/>
    <n v="0"/>
    <n v="0"/>
    <n v="0"/>
    <n v="0"/>
    <n v="158370"/>
    <n v="0"/>
    <n v="2201273744"/>
    <d v="2022-07-29T00:00:00"/>
    <s v="Transacciones"/>
    <n v="9443651"/>
  </r>
  <r>
    <n v="31886736"/>
    <s v="MARIA MERCEDES NARANJO VERGARA"/>
    <s v="FELE"/>
    <n v="237"/>
    <s v="FELE237"/>
    <s v="31886736_FELE237"/>
    <d v="2022-04-01T00:00:00"/>
    <d v="2022-04-09T00:00:00"/>
    <n v="192100"/>
    <n v="192100"/>
    <s v="PRESTACION DE SERVICIOS"/>
    <s v="CALI"/>
    <s v="AMBULATORIO"/>
    <s v="CMSSV-116"/>
    <s v="FACTURA CANCELADA"/>
    <x v="0"/>
    <n v="0"/>
    <m/>
    <s v="Finalizada"/>
    <d v="2022-04-06T00:00:00"/>
    <d v="2022-05-09T00:00:00"/>
    <d v="2022-05-09T00:00:00"/>
    <m/>
    <n v="1026"/>
    <s v="Más de 360"/>
    <n v="0"/>
    <m/>
    <m/>
    <m/>
    <m/>
    <m/>
    <s v="MIG-31886736"/>
    <n v="192100"/>
    <n v="0"/>
    <n v="0"/>
    <n v="0"/>
    <n v="0"/>
    <n v="0"/>
    <n v="0"/>
    <n v="0"/>
    <n v="0"/>
    <n v="170470"/>
    <n v="0"/>
    <n v="2201273744"/>
    <d v="2022-07-29T00:00:00"/>
    <s v="Transacciones"/>
    <n v="9443651"/>
  </r>
  <r>
    <n v="31886736"/>
    <s v="MARIA MERCEDES NARANJO VERGARA"/>
    <s v="FELE"/>
    <n v="214"/>
    <s v="FELE214"/>
    <s v="31886736_FELE214"/>
    <d v="2022-03-02T00:00:00"/>
    <d v="2022-03-04T00:00:00"/>
    <n v="4644000"/>
    <n v="4644000"/>
    <s v="PRESTACION DE SERVICIOS"/>
    <s v="CALI"/>
    <s v="AMBULATORIO"/>
    <s v="CMSSV-116"/>
    <s v="FACTURA CANCELADA"/>
    <x v="0"/>
    <n v="0"/>
    <m/>
    <s v="Finalizada"/>
    <d v="2022-03-02T00:00:00"/>
    <d v="2022-03-09T00:00:00"/>
    <d v="2022-03-09T00:00:00"/>
    <m/>
    <n v="1087"/>
    <s v="Más de 360"/>
    <n v="0"/>
    <m/>
    <m/>
    <m/>
    <m/>
    <m/>
    <s v="MIG-31886736"/>
    <n v="4644000"/>
    <n v="0"/>
    <n v="0"/>
    <n v="0"/>
    <n v="0"/>
    <n v="0"/>
    <n v="0"/>
    <n v="0"/>
    <n v="0"/>
    <n v="4158000"/>
    <n v="0"/>
    <n v="2201273744"/>
    <d v="2022-07-29T00:00:00"/>
    <s v="Transacciones"/>
    <n v="9443651"/>
  </r>
  <r>
    <n v="31886736"/>
    <s v="MARIA MERCEDES NARANJO VERGARA"/>
    <s v="FELE"/>
    <n v="215"/>
    <s v="FELE215"/>
    <s v="31886736_FELE215"/>
    <d v="2022-03-02T00:00:00"/>
    <d v="2022-03-04T00:00:00"/>
    <n v="185800"/>
    <n v="185800"/>
    <s v="PRESTACION DE SERVICIOS"/>
    <s v="CALI"/>
    <s v="AMBULATORIO"/>
    <s v="CMSSV-116"/>
    <s v="FACTURA CANCELADA"/>
    <x v="0"/>
    <n v="0"/>
    <m/>
    <s v="Finalizada"/>
    <d v="2022-03-02T00:00:00"/>
    <d v="2022-03-09T00:00:00"/>
    <d v="2022-03-09T00:00:00"/>
    <m/>
    <n v="1087"/>
    <s v="Más de 360"/>
    <n v="0"/>
    <m/>
    <m/>
    <m/>
    <m/>
    <m/>
    <s v="MIG-31886736"/>
    <n v="185800"/>
    <n v="0"/>
    <n v="0"/>
    <n v="0"/>
    <n v="0"/>
    <n v="0"/>
    <n v="0"/>
    <n v="0"/>
    <n v="0"/>
    <n v="164800"/>
    <n v="0"/>
    <n v="2201273744"/>
    <d v="2022-07-29T00:00:00"/>
    <s v="Transacciones"/>
    <n v="9443651"/>
  </r>
  <r>
    <n v="31886736"/>
    <s v="MARIA MERCEDES NARANJO VERGARA"/>
    <s v="FELE"/>
    <n v="588"/>
    <s v="FELE588"/>
    <s v="31886736_FELE588"/>
    <d v="2024-04-04T00:00:00"/>
    <d v="2024-04-04T00:00:00"/>
    <n v="3757620"/>
    <n v="3757620"/>
    <s v="PRESTACION DE SERVICIOS"/>
    <s v="CALI"/>
    <s v="AMBULATORIO"/>
    <s v="CMSSV-116"/>
    <s v="FACTURA CANCELADA"/>
    <x v="0"/>
    <n v="0"/>
    <m/>
    <s v="Finalizada"/>
    <d v="2024-04-04T00:00:00"/>
    <d v="2024-04-04T00:00:00"/>
    <d v="2024-04-05T00:00:00"/>
    <m/>
    <n v="329"/>
    <s v="181-360"/>
    <n v="0"/>
    <m/>
    <m/>
    <m/>
    <s v="Exámenes de laboratorio, imágenes y otras ayudas diagnósticas ambulatorias"/>
    <m/>
    <s v="CMSSV-116"/>
    <n v="3757620"/>
    <n v="0"/>
    <n v="0"/>
    <n v="0"/>
    <n v="0"/>
    <n v="0"/>
    <n v="0"/>
    <n v="0"/>
    <n v="0"/>
    <n v="178880"/>
    <n v="0"/>
    <n v="2201510162"/>
    <d v="2024-05-16T00:00:00"/>
    <s v="Transacciones"/>
    <n v="11501055"/>
  </r>
  <r>
    <n v="31886736"/>
    <s v="MARIA MERCEDES NARANJO VERGARA"/>
    <s v="FELE"/>
    <n v="589"/>
    <s v="FELE589"/>
    <s v="31886736_FELE589"/>
    <d v="2024-04-04T00:00:00"/>
    <d v="2024-04-04T00:00:00"/>
    <n v="4404500"/>
    <n v="4404500"/>
    <s v="PRESTACION DE SERVICIOS"/>
    <s v="CALI"/>
    <s v="AMBULATORIO"/>
    <s v="CMSSV-116"/>
    <s v="FACTURA CANCELADA"/>
    <x v="0"/>
    <n v="0"/>
    <m/>
    <s v="Finalizada"/>
    <d v="2024-04-04T00:00:00"/>
    <d v="2024-04-04T00:00:00"/>
    <d v="2024-04-05T00:00:00"/>
    <m/>
    <n v="329"/>
    <s v="181-360"/>
    <n v="0"/>
    <m/>
    <m/>
    <m/>
    <s v="Consultas ambulatorias"/>
    <m/>
    <s v="CMSSV-116"/>
    <n v="4404500"/>
    <n v="0"/>
    <n v="0"/>
    <n v="0"/>
    <n v="0"/>
    <n v="0"/>
    <n v="0"/>
    <n v="0"/>
    <n v="0"/>
    <n v="4404500"/>
    <n v="0"/>
    <n v="2201510162"/>
    <d v="2024-05-16T00:00:00"/>
    <s v="Transacciones"/>
    <n v="11501055"/>
  </r>
  <r>
    <n v="31886736"/>
    <s v="MARIA MERCEDES NARANJO VERGARA"/>
    <s v="FELE"/>
    <n v="590"/>
    <s v="FELE590"/>
    <s v="31886736_FELE590"/>
    <d v="2024-04-04T00:00:00"/>
    <d v="2024-04-04T00:00:00"/>
    <n v="191425"/>
    <n v="191425"/>
    <s v="PRESTACION DE SERVICIOS"/>
    <s v="CALI"/>
    <s v="AMBULATORIO"/>
    <s v="CMSSV-116"/>
    <s v="FACTURA CANCELADA"/>
    <x v="0"/>
    <n v="0"/>
    <m/>
    <s v="Finalizada"/>
    <d v="2024-04-04T00:00:00"/>
    <d v="2024-04-04T00:00:00"/>
    <d v="2024-04-05T00:00:00"/>
    <m/>
    <n v="329"/>
    <s v="181-360"/>
    <n v="0"/>
    <m/>
    <m/>
    <m/>
    <s v="Exámenes de laboratorio, imágenes y otras ayudas diagnósticas ambulatorias"/>
    <m/>
    <s v="CMSSV-116"/>
    <n v="191425"/>
    <n v="0"/>
    <n v="0"/>
    <n v="0"/>
    <n v="0"/>
    <n v="0"/>
    <n v="0"/>
    <n v="0"/>
    <n v="0"/>
    <n v="191425"/>
    <n v="0"/>
    <n v="2201510162"/>
    <d v="2024-05-16T00:00:00"/>
    <s v="Transacciones"/>
    <n v="11501055"/>
  </r>
  <r>
    <n v="31886736"/>
    <s v="MARIA MERCEDES NARANJO VERGARA"/>
    <s v="FELE"/>
    <n v="386"/>
    <s v="FELE386"/>
    <s v="31886736_FELE386"/>
    <d v="2023-03-01T00:00:00"/>
    <d v="2023-03-02T00:00:00"/>
    <n v="1890000"/>
    <n v="347586"/>
    <s v="PRESTACION DE SERVICIOS"/>
    <s v="CALI"/>
    <s v="AMBULATORIO"/>
    <s v="CMSSV-116"/>
    <s v="FACTURA CANCELADA"/>
    <x v="0"/>
    <n v="0"/>
    <m/>
    <s v="Finalizada"/>
    <d v="2023-03-01T00:00:00"/>
    <d v="2023-03-21T00:00:00"/>
    <d v="2023-03-21T00:00:00"/>
    <m/>
    <n v="710"/>
    <s v="Más de 360"/>
    <n v="0"/>
    <m/>
    <m/>
    <m/>
    <m/>
    <m/>
    <s v="MIG-31886736"/>
    <n v="347586"/>
    <n v="0"/>
    <n v="0"/>
    <n v="0"/>
    <n v="0"/>
    <n v="0"/>
    <n v="0"/>
    <n v="0"/>
    <n v="0"/>
    <n v="1353464"/>
    <n v="0"/>
    <n v="2201402691"/>
    <d v="2023-06-28T00:00:00"/>
    <s v="Transacciones"/>
    <n v="18718150"/>
  </r>
  <r>
    <n v="31886736"/>
    <s v="MARIA MERCEDES NARANJO VERGARA"/>
    <s v="FELE"/>
    <n v="388"/>
    <s v="FELE388"/>
    <s v="31886736_FELE388"/>
    <d v="2023-03-02T00:00:00"/>
    <d v="2023-03-02T00:00:00"/>
    <n v="216300"/>
    <n v="24900"/>
    <s v="PRESTACION DE SERVICIOS"/>
    <s v="CALI"/>
    <s v="AMBULATORIO"/>
    <s v="CMSSV-116"/>
    <s v="FACTURA CANCELADA"/>
    <x v="0"/>
    <n v="0"/>
    <m/>
    <s v="Finalizada"/>
    <d v="2023-03-02T00:00:00"/>
    <d v="2023-03-07T00:00:00"/>
    <d v="2023-03-07T00:00:00"/>
    <m/>
    <n v="724"/>
    <s v="Más de 360"/>
    <n v="0"/>
    <m/>
    <m/>
    <m/>
    <m/>
    <m/>
    <s v="MIG-31886736"/>
    <n v="24900"/>
    <n v="0"/>
    <n v="0"/>
    <n v="0"/>
    <n v="0"/>
    <n v="0"/>
    <n v="0"/>
    <n v="0"/>
    <n v="0"/>
    <n v="194670"/>
    <n v="0"/>
    <n v="2201378010"/>
    <d v="2023-04-20T00:00:00"/>
    <s v="Transacciones"/>
    <n v="21397828"/>
  </r>
  <r>
    <n v="31886736"/>
    <s v="MARIA MERCEDES NARANJO VERGARA"/>
    <s v="FELE"/>
    <n v="661"/>
    <s v="FELE661"/>
    <s v="31886736_FELE661"/>
    <d v="2024-10-01T00:00:00"/>
    <d v="2024-10-03T00:00:00"/>
    <n v="216300"/>
    <n v="3245"/>
    <s v="PRESTACION DE SERVICIOS"/>
    <s v="CALI"/>
    <s v="AMBULATORIO"/>
    <s v="CMSSV-116"/>
    <s v="FACTURA PENDIENTE EN PROGRAMACION DE PAGO "/>
    <x v="0"/>
    <n v="0"/>
    <m/>
    <s v="Finalizada"/>
    <d v="2024-10-01T00:00:00"/>
    <d v="2024-10-03T00:00:00"/>
    <d v="2024-10-10T00:00:00"/>
    <m/>
    <n v="141"/>
    <s v="91-180"/>
    <n v="0"/>
    <m/>
    <m/>
    <m/>
    <s v="Exámenes de laboratorio, imágenes y otras ayudas diagnósticas ambulatorias"/>
    <m/>
    <s v="CMSSV-116"/>
    <n v="3245"/>
    <n v="0"/>
    <n v="0"/>
    <n v="0"/>
    <n v="0"/>
    <n v="0"/>
    <n v="0"/>
    <n v="0"/>
    <n v="0"/>
    <n v="191425"/>
    <n v="0"/>
    <n v="2201575406"/>
    <d v="2024-12-20T00:00:00"/>
    <s v="Transacciones"/>
    <n v="25758981"/>
  </r>
  <r>
    <n v="31886736"/>
    <s v="MARIA MERCEDES NARANJO VERGARA"/>
    <s v="FELE"/>
    <n v="323"/>
    <s v="FELE323"/>
    <s v="31886736_FELE323"/>
    <d v="2022-10-07T00:00:00"/>
    <d v="2022-10-11T00:00:00"/>
    <n v="216300"/>
    <n v="22410"/>
    <s v="PRESTACION DE SERVICIOS"/>
    <s v="CALI"/>
    <s v="AMBULATORIO"/>
    <s v="CMSSV-116"/>
    <s v="FACTURA GLOSA CERRADA POR EXTEMPORANEIDAD"/>
    <x v="1"/>
    <n v="0"/>
    <m/>
    <s v="Finalizada"/>
    <d v="2022-10-07T00:00:00"/>
    <d v="2022-10-19T00:00:00"/>
    <d v="2023-05-18T00:00:00"/>
    <m/>
    <n v="652"/>
    <s v="Más de 360"/>
    <n v="0"/>
    <m/>
    <m/>
    <m/>
    <m/>
    <m/>
    <s v="MIG-31886736"/>
    <n v="0"/>
    <n v="0"/>
    <n v="0"/>
    <n v="0"/>
    <n v="22410"/>
    <n v="0"/>
    <n v="0"/>
    <n v="0"/>
    <n v="0"/>
    <n v="172260"/>
    <n v="0"/>
    <n v="2201330188"/>
    <d v="2022-12-20T00:00:00"/>
    <s v="Transacciones"/>
    <n v="20585026"/>
  </r>
  <r>
    <n v="31886736"/>
    <s v="MARIA MERCEDES NARANJO VERGARA"/>
    <s v="FELE"/>
    <n v="328"/>
    <s v="FELE328"/>
    <s v="31886736_FELE328"/>
    <d v="2022-10-11T00:00:00"/>
    <d v="2022-10-11T00:00:00"/>
    <n v="3968800"/>
    <n v="24770"/>
    <s v="PRESTACION DE SERVICIOS"/>
    <s v="CALI"/>
    <s v="AMBULATORIO"/>
    <s v="CMSSV-116"/>
    <s v="FACTURA GLOSA CERRADA POR EXTEMPORANEIDAD"/>
    <x v="1"/>
    <n v="0"/>
    <m/>
    <s v="Finalizada"/>
    <d v="2022-10-11T00:00:00"/>
    <d v="2022-10-19T00:00:00"/>
    <d v="2023-05-18T00:00:00"/>
    <m/>
    <n v="652"/>
    <s v="Más de 360"/>
    <n v="0"/>
    <m/>
    <m/>
    <m/>
    <m/>
    <m/>
    <s v="MIG-31886736"/>
    <n v="0"/>
    <n v="0"/>
    <n v="0"/>
    <n v="0"/>
    <n v="24770"/>
    <n v="0"/>
    <n v="0"/>
    <n v="0"/>
    <n v="0"/>
    <n v="3547150"/>
    <n v="0"/>
    <n v="2201330188"/>
    <d v="2022-12-20T00:00:00"/>
    <s v="Transacciones"/>
    <n v="20585026"/>
  </r>
  <r>
    <n v="31886736"/>
    <s v="MARIA MERCEDES NARANJO VERGARA"/>
    <s v="FELE"/>
    <n v="306"/>
    <s v="FELE306"/>
    <s v="31886736_FELE306"/>
    <d v="2022-09-06T00:00:00"/>
    <d v="2022-09-06T00:00:00"/>
    <n v="3109900"/>
    <n v="94010"/>
    <s v="PRESTACION DE SERVICIOS"/>
    <s v="CALI"/>
    <s v="AMBULATORIO"/>
    <s v="CMSSV-116"/>
    <s v="FACTURA GLOSA CERRADA POR EXTEMPORANEIDAD"/>
    <x v="1"/>
    <n v="0"/>
    <m/>
    <s v="Finalizada"/>
    <d v="2022-09-06T00:00:00"/>
    <d v="2022-09-14T00:00:00"/>
    <d v="2023-05-18T00:00:00"/>
    <m/>
    <n v="652"/>
    <s v="Más de 360"/>
    <n v="0"/>
    <m/>
    <m/>
    <m/>
    <m/>
    <m/>
    <s v="MIG-31886736"/>
    <n v="0"/>
    <n v="0"/>
    <n v="0"/>
    <n v="0"/>
    <n v="94010"/>
    <n v="0"/>
    <n v="0"/>
    <n v="0"/>
    <n v="0"/>
    <n v="2704900"/>
    <n v="0"/>
    <n v="2201330188"/>
    <d v="2022-12-20T00:00:00"/>
    <s v="Transacciones"/>
    <n v="20585026"/>
  </r>
  <r>
    <n v="31886736"/>
    <s v="MARIA MERCEDES NARANJO VERGARA"/>
    <s v="FELE"/>
    <n v="295"/>
    <s v="FELE295"/>
    <s v="31886736_FELE295"/>
    <d v="2022-08-11T00:00:00"/>
    <d v="2022-09-06T00:00:00"/>
    <n v="6414800"/>
    <n v="92820"/>
    <s v="PRESTACION DE SERVICIOS"/>
    <s v="CALI"/>
    <s v="AMBULATORIO"/>
    <s v="CMSSV-116"/>
    <s v="FACTURA GLOSA CERRADA POR EXTEMPORANEIDAD"/>
    <x v="1"/>
    <n v="0"/>
    <m/>
    <s v="Finalizada"/>
    <d v="2022-08-11T00:00:00"/>
    <d v="2022-09-14T00:00:00"/>
    <d v="2023-04-03T00:00:00"/>
    <m/>
    <n v="697"/>
    <s v="Más de 360"/>
    <n v="0"/>
    <m/>
    <m/>
    <m/>
    <m/>
    <m/>
    <s v="MIG-31886736"/>
    <n v="0"/>
    <n v="0"/>
    <n v="0"/>
    <n v="0"/>
    <n v="92820"/>
    <n v="0"/>
    <n v="0"/>
    <n v="0"/>
    <n v="0"/>
    <n v="5680500"/>
    <n v="0"/>
    <n v="2201330188"/>
    <d v="2022-12-20T00:00:00"/>
    <s v="Transacciones"/>
    <n v="20585026"/>
  </r>
  <r>
    <n v="31886736"/>
    <s v="MARIA MERCEDES NARANJO VERGARA"/>
    <s v="FELE"/>
    <n v="258"/>
    <s v="FELE258"/>
    <s v="31886736_FELE258"/>
    <d v="2022-06-09T00:00:00"/>
    <d v="2022-06-10T00:00:00"/>
    <n v="4418800"/>
    <n v="422650"/>
    <s v="PRESTACION DE SERVICIOS"/>
    <s v="CALI"/>
    <s v="AMBULATORIO"/>
    <s v="CMSSV-116"/>
    <s v="FACTURA GLOSA CERRADA POR EXTEMPORANEIDAD"/>
    <x v="1"/>
    <n v="0"/>
    <m/>
    <s v="Finalizada"/>
    <d v="2022-06-06T00:00:00"/>
    <d v="2023-03-01T00:00:00"/>
    <d v="2023-04-03T00:00:00"/>
    <m/>
    <n v="697"/>
    <s v="Más de 360"/>
    <n v="0"/>
    <m/>
    <m/>
    <m/>
    <m/>
    <m/>
    <s v="MIG-31886736"/>
    <n v="0"/>
    <n v="0"/>
    <n v="0"/>
    <n v="0"/>
    <n v="422650"/>
    <n v="0"/>
    <n v="0"/>
    <n v="0"/>
    <n v="0"/>
    <n v="3554270"/>
    <n v="0"/>
    <n v="2201378010"/>
    <d v="2023-04-20T00:00:00"/>
    <s v="Transacciones"/>
    <n v="21397828"/>
  </r>
  <r>
    <n v="31886736"/>
    <s v="MARIA MERCEDES NARANJO VERGARA"/>
    <s v="FELE"/>
    <n v="422"/>
    <s v="FELE422"/>
    <s v="31886736_FELE422"/>
    <d v="2023-05-03T00:00:00"/>
    <d v="2023-05-03T00:00:00"/>
    <n v="191400"/>
    <n v="191400"/>
    <s v="PRESTACION DE SERVICIOS"/>
    <s v="CALI"/>
    <s v="AMBULATORIO"/>
    <s v="CMSSV-116"/>
    <s v="FACTURA DEVUELTA"/>
    <x v="2"/>
    <n v="0"/>
    <m/>
    <s v="Devuelta"/>
    <d v="2023-05-03T00:00:00"/>
    <d v="2024-02-01T00:00:00"/>
    <m/>
    <d v="2024-02-05T00:00:00"/>
    <n v="389"/>
    <s v="Más de 360"/>
    <n v="191400"/>
    <s v="DEVOLUCION"/>
    <s v="Se devuelve factura radican FELE422 y anexan soportes de la factura FELE424"/>
    <s v="SOPORTE"/>
    <s v="Exámenes de laboratorio, imágenes y otras ayudas diagnósticas ambulatorias"/>
    <s v="Ambulatorio"/>
    <m/>
    <n v="0"/>
    <n v="191400"/>
    <n v="0"/>
    <n v="0"/>
    <n v="0"/>
    <n v="0"/>
    <n v="0"/>
    <n v="0"/>
    <n v="0"/>
    <n v="0"/>
    <n v="0"/>
    <m/>
    <m/>
    <m/>
    <n v="0"/>
  </r>
  <r>
    <n v="31886736"/>
    <s v="MARIA MERCEDES NARANJO VERGARA"/>
    <s v="FELE"/>
    <n v="439"/>
    <s v="FELE439"/>
    <s v="31886736_FELE439"/>
    <d v="2023-06-02T00:00:00"/>
    <d v="2023-06-02T00:00:00"/>
    <n v="191400"/>
    <n v="191400"/>
    <s v="PRESTACION DE SERVICIOS"/>
    <s v="CALI"/>
    <s v="AMBULATORIO"/>
    <s v="CMSSV-116"/>
    <s v="FACTURA DEVUELTA"/>
    <x v="2"/>
    <n v="0"/>
    <m/>
    <s v="Devuelta"/>
    <d v="2023-06-02T00:00:00"/>
    <d v="2024-02-01T00:00:00"/>
    <m/>
    <d v="2024-02-05T00:00:00"/>
    <n v="389"/>
    <s v="Más de 360"/>
    <n v="191400"/>
    <s v="DEVOLUCION"/>
    <s v="Se devuelve factura la autorizacion 231103360611123 esta ya cancelada con la factura FELE438. se valida soportes de junio 2023 enviaron esa misma aut y ya se cancelo. no se puede pagar en la factura FELE 439"/>
    <s v="SOPORTE"/>
    <s v="Exámenes de laboratorio, imágenes y otras ayudas diagnósticas ambulatorias"/>
    <s v="Ambulatorio"/>
    <m/>
    <n v="0"/>
    <n v="191400"/>
    <n v="0"/>
    <n v="0"/>
    <n v="0"/>
    <n v="0"/>
    <n v="0"/>
    <n v="0"/>
    <n v="0"/>
    <n v="0"/>
    <n v="0"/>
    <m/>
    <m/>
    <m/>
    <n v="0"/>
  </r>
  <r>
    <n v="31886736"/>
    <s v="MARIA MERCEDES NARANJO VERGARA"/>
    <s v="FELE"/>
    <n v="803"/>
    <s v="FELE803"/>
    <s v="31886736_FELE803"/>
    <d v="2025-02-05T00:00:00"/>
    <d v="2025-02-05T00:00:00"/>
    <n v="442600"/>
    <n v="442600"/>
    <s v="PRESTACION DE SERVICIOS"/>
    <s v="CALI"/>
    <s v="AMBULATORIO"/>
    <s v="CMSSV-116"/>
    <e v="#N/A"/>
    <x v="2"/>
    <n v="0"/>
    <m/>
    <s v="Devuelta"/>
    <d v="2025-02-05T00:00:00"/>
    <d v="2025-02-05T00:00:00"/>
    <m/>
    <d v="2025-02-06T00:00:00"/>
    <n v="22"/>
    <s v="0-30"/>
    <n v="450000"/>
    <s v="DEVOLUCION"/>
    <s v="se devuelve factura revisar las autorizaciones 220423114348059 y la aut 220628516393137 y la aut 220873114582491 y validar las autorizaciones sigueintes en estado anulada sin reemplazo 222243360539506-221333360514729"/>
    <s v="AUTORIZACION"/>
    <s v="Consultas ambulatorias"/>
    <s v="Ambulatorio"/>
    <m/>
    <n v="0"/>
    <n v="442600"/>
    <n v="0"/>
    <n v="0"/>
    <n v="0"/>
    <n v="0"/>
    <n v="0"/>
    <n v="0"/>
    <n v="0"/>
    <n v="0"/>
    <n v="0"/>
    <m/>
    <m/>
    <m/>
    <n v="0"/>
  </r>
  <r>
    <n v="31886736"/>
    <s v="MARIA MERCEDES NARANJO VERGARA"/>
    <s v="FELE"/>
    <n v="806"/>
    <s v="FELE806"/>
    <s v="31886736_FELE806"/>
    <d v="2025-02-06T00:00:00"/>
    <d v="2025-02-19T00:00:00"/>
    <n v="216300"/>
    <n v="216300"/>
    <s v="PRESTACION DE SERVICIOS"/>
    <s v="CALI"/>
    <s v="AMBULATORIO"/>
    <s v="CMSSV-116"/>
    <e v="#N/A"/>
    <x v="3"/>
    <n v="0"/>
    <m/>
    <s v="Para cargar RIPS o soportes"/>
    <d v="2025-02-06T00:00:00"/>
    <m/>
    <m/>
    <m/>
    <s v="No radicada"/>
    <s v="No radicada"/>
    <n v="0"/>
    <m/>
    <m/>
    <m/>
    <s v="Exámenes de laboratorio, imágenes y otras ayudas diagnósticas ambulatorias"/>
    <m/>
    <m/>
    <n v="0"/>
    <n v="0"/>
    <n v="216300"/>
    <n v="0"/>
    <n v="0"/>
    <n v="0"/>
    <n v="0"/>
    <n v="0"/>
    <n v="0"/>
    <n v="0"/>
    <n v="0"/>
    <m/>
    <m/>
    <m/>
    <n v="0"/>
  </r>
  <r>
    <n v="31886736"/>
    <s v="MARIA MERCEDES NARANJO VERGARA"/>
    <s v="FELE"/>
    <n v="865"/>
    <s v="FELE865"/>
    <s v="31886736_FELE865"/>
    <d v="2025-03-04T00:00:00"/>
    <d v="2025-03-04T00:00:00"/>
    <n v="1620000"/>
    <n v="1620000"/>
    <s v="PRESTACION DE SERVICIOS"/>
    <s v="CALI"/>
    <s v="AMBULATORIO"/>
    <s v="CMSSV-116"/>
    <e v="#N/A"/>
    <x v="4"/>
    <n v="0"/>
    <m/>
    <s v="Finalizada"/>
    <d v="2025-03-04T00:00:00"/>
    <d v="2025-03-04T00:00:00"/>
    <d v="2025-03-07T00:00:00"/>
    <m/>
    <n v="-7"/>
    <s v="Corriente"/>
    <n v="0"/>
    <m/>
    <m/>
    <m/>
    <s v="Consultas ambulatorias"/>
    <m/>
    <s v="CMSSV-116"/>
    <n v="0"/>
    <n v="0"/>
    <n v="0"/>
    <n v="0"/>
    <n v="0"/>
    <n v="0"/>
    <n v="1620000"/>
    <n v="0"/>
    <n v="0"/>
    <n v="0"/>
    <n v="0"/>
    <m/>
    <m/>
    <m/>
    <n v="0"/>
  </r>
  <r>
    <n v="31886736"/>
    <s v="MARIA MERCEDES NARANJO VERGARA"/>
    <s v="FELE"/>
    <n v="871"/>
    <s v="FELE871"/>
    <s v="31886736_FELE871"/>
    <d v="2025-03-04T00:00:00"/>
    <d v="2025-03-04T00:00:00"/>
    <n v="4160800"/>
    <n v="4160800"/>
    <s v="PRESTACION DE SERVICIOS"/>
    <s v="CALI"/>
    <s v="AMBULATORIO"/>
    <s v="CMSSV-116"/>
    <e v="#N/A"/>
    <x v="4"/>
    <n v="0"/>
    <m/>
    <s v="Finalizada"/>
    <d v="2025-03-04T00:00:00"/>
    <d v="2025-03-04T00:00:00"/>
    <d v="2025-03-07T00:00:00"/>
    <m/>
    <n v="-7"/>
    <s v="Corriente"/>
    <n v="0"/>
    <m/>
    <m/>
    <m/>
    <s v="Consultas ambulatorias"/>
    <m/>
    <s v="CMSSV-116"/>
    <n v="0"/>
    <n v="0"/>
    <n v="0"/>
    <n v="0"/>
    <n v="0"/>
    <n v="0"/>
    <n v="4160800"/>
    <n v="0"/>
    <n v="0"/>
    <n v="0"/>
    <n v="0"/>
    <m/>
    <m/>
    <m/>
    <n v="0"/>
  </r>
  <r>
    <n v="31886736"/>
    <s v="MARIA MERCEDES NARANJO VERGARA"/>
    <s v="FELE"/>
    <n v="864"/>
    <s v="FELE864"/>
    <s v="31886736_FELE864"/>
    <d v="2025-03-04T00:00:00"/>
    <d v="2025-03-04T00:00:00"/>
    <n v="216300"/>
    <n v="216300"/>
    <s v="PRESTACION DE SERVICIOS"/>
    <s v="CALI"/>
    <s v="AMBULATORIO"/>
    <s v="CMSSV-116"/>
    <e v="#N/A"/>
    <x v="4"/>
    <n v="0"/>
    <m/>
    <s v="Finalizada"/>
    <d v="2025-03-04T00:00:00"/>
    <d v="2025-03-04T00:00:00"/>
    <d v="2025-03-06T00:00:00"/>
    <m/>
    <n v="-6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216300"/>
    <n v="0"/>
    <n v="0"/>
    <n v="0"/>
    <n v="0"/>
    <m/>
    <m/>
    <m/>
    <n v="0"/>
  </r>
  <r>
    <n v="31886736"/>
    <s v="MARIA MERCEDES NARANJO VERGARA"/>
    <s v="FELE"/>
    <n v="866"/>
    <s v="FELE866"/>
    <s v="31886736_FELE866"/>
    <d v="2025-03-04T00:00:00"/>
    <d v="2025-03-04T00:00:00"/>
    <n v="320800"/>
    <n v="320800"/>
    <s v="PRESTACION DE SERVICIOS"/>
    <s v="CALI"/>
    <s v="AMBULATORIO"/>
    <s v="CMSSV-116"/>
    <e v="#N/A"/>
    <x v="4"/>
    <n v="0"/>
    <m/>
    <s v="Finalizada"/>
    <d v="2025-03-04T00:00:00"/>
    <d v="2025-03-04T00:00:00"/>
    <d v="2025-03-06T00:00:00"/>
    <m/>
    <n v="-6"/>
    <s v="Corriente"/>
    <n v="0"/>
    <m/>
    <m/>
    <m/>
    <s v="Consultas ambulatorias"/>
    <m/>
    <s v="CMSSV-116"/>
    <n v="0"/>
    <n v="0"/>
    <n v="0"/>
    <n v="0"/>
    <n v="0"/>
    <n v="0"/>
    <n v="320800"/>
    <n v="0"/>
    <n v="0"/>
    <n v="0"/>
    <n v="0"/>
    <m/>
    <m/>
    <m/>
    <n v="0"/>
  </r>
  <r>
    <n v="31886736"/>
    <s v="MARIA MERCEDES NARANJO VERGARA"/>
    <s v="FELE"/>
    <n v="867"/>
    <s v="FELE867"/>
    <s v="31886736_FELE867"/>
    <d v="2025-03-04T00:00:00"/>
    <d v="2025-03-04T00:00:00"/>
    <n v="191425"/>
    <n v="191425"/>
    <s v="PRESTACION DE SERVICIOS"/>
    <s v="CALI"/>
    <s v="AMBULATORIO"/>
    <s v="CMSSV-116"/>
    <e v="#N/A"/>
    <x v="4"/>
    <n v="0"/>
    <m/>
    <s v="Finalizada"/>
    <d v="2025-03-04T00:00:00"/>
    <d v="2025-03-04T00:00:00"/>
    <d v="2025-03-06T00:00:00"/>
    <m/>
    <n v="-6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868"/>
    <s v="FELE868"/>
    <s v="31886736_FELE868"/>
    <d v="2025-03-04T00:00:00"/>
    <d v="2025-03-04T00:00:00"/>
    <n v="178880"/>
    <n v="178880"/>
    <s v="PRESTACION DE SERVICIOS"/>
    <s v="CALI"/>
    <s v="AMBULATORIO"/>
    <s v="CMSSV-116"/>
    <e v="#N/A"/>
    <x v="4"/>
    <n v="0"/>
    <m/>
    <s v="Finalizada"/>
    <d v="2025-03-04T00:00:00"/>
    <d v="2025-03-04T00:00:00"/>
    <d v="2025-03-06T00:00:00"/>
    <m/>
    <n v="-6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78880"/>
    <n v="0"/>
    <n v="0"/>
    <n v="0"/>
    <n v="0"/>
    <m/>
    <m/>
    <m/>
    <n v="0"/>
  </r>
  <r>
    <n v="31886736"/>
    <s v="MARIA MERCEDES NARANJO VERGARA"/>
    <s v="FELE"/>
    <n v="869"/>
    <s v="FELE869"/>
    <s v="31886736_FELE869"/>
    <d v="2025-03-04T00:00:00"/>
    <d v="2025-03-04T00:00:00"/>
    <n v="191425"/>
    <n v="191425"/>
    <s v="PRESTACION DE SERVICIOS"/>
    <s v="CALI"/>
    <s v="AMBULATORIO"/>
    <s v="CMSSV-116"/>
    <e v="#N/A"/>
    <x v="4"/>
    <n v="0"/>
    <m/>
    <s v="Finalizada"/>
    <d v="2025-03-04T00:00:00"/>
    <d v="2025-03-04T00:00:00"/>
    <d v="2025-03-06T00:00:00"/>
    <m/>
    <n v="-6"/>
    <s v="Corriente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92"/>
    <s v="FELE792"/>
    <s v="31886736_FELE792"/>
    <d v="2025-02-03T00:00:00"/>
    <d v="2025-02-03T00:00:00"/>
    <n v="720000"/>
    <n v="720000"/>
    <s v="PRESTACION DE SERVICIOS"/>
    <s v="CALI"/>
    <s v="AMBULATORIO"/>
    <s v="CMSSV-116"/>
    <e v="#N/A"/>
    <x v="4"/>
    <n v="0"/>
    <m/>
    <s v="Finalizada"/>
    <d v="2025-02-03T00:00:00"/>
    <d v="2025-02-03T00:00:00"/>
    <d v="2025-02-06T00:00:00"/>
    <m/>
    <n v="22"/>
    <s v="0-30"/>
    <n v="0"/>
    <m/>
    <m/>
    <m/>
    <s v="Consultas ambulatorias"/>
    <m/>
    <s v="CMSSV-116"/>
    <n v="0"/>
    <n v="0"/>
    <n v="0"/>
    <n v="0"/>
    <n v="0"/>
    <n v="0"/>
    <n v="720000"/>
    <n v="0"/>
    <n v="0"/>
    <n v="0"/>
    <n v="0"/>
    <m/>
    <m/>
    <m/>
    <n v="0"/>
  </r>
  <r>
    <n v="31886736"/>
    <s v="MARIA MERCEDES NARANJO VERGARA"/>
    <s v="FELE"/>
    <n v="799"/>
    <s v="FELE799"/>
    <s v="31886736_FELE799"/>
    <d v="2025-02-03T00:00:00"/>
    <d v="2025-02-03T00:00:00"/>
    <n v="3029800"/>
    <n v="3029800"/>
    <s v="PRESTACION DE SERVICIOS"/>
    <s v="CALI"/>
    <s v="AMBULATORIO"/>
    <s v="CMSSV-116"/>
    <e v="#N/A"/>
    <x v="4"/>
    <n v="0"/>
    <m/>
    <s v="Finalizada"/>
    <d v="2025-02-03T00:00:00"/>
    <d v="2025-02-03T00:00:00"/>
    <d v="2025-02-06T00:00:00"/>
    <m/>
    <n v="22"/>
    <s v="0-30"/>
    <n v="0"/>
    <m/>
    <m/>
    <m/>
    <s v="Consultas ambulatorias"/>
    <m/>
    <s v="CMSSV-116"/>
    <n v="0"/>
    <n v="0"/>
    <n v="0"/>
    <n v="0"/>
    <n v="0"/>
    <n v="0"/>
    <n v="3029800"/>
    <n v="0"/>
    <n v="0"/>
    <n v="0"/>
    <n v="0"/>
    <m/>
    <m/>
    <m/>
    <n v="0"/>
  </r>
  <r>
    <n v="31886736"/>
    <s v="MARIA MERCEDES NARANJO VERGARA"/>
    <s v="FELE"/>
    <n v="793"/>
    <s v="FELE793"/>
    <s v="31886736_FELE793"/>
    <d v="2025-02-03T00:00:00"/>
    <d v="2025-02-03T00:00:00"/>
    <n v="171200"/>
    <n v="171200"/>
    <s v="PRESTACION DE SERVICIOS"/>
    <s v="CALI"/>
    <s v="AMBULATORIO"/>
    <s v="CMSSV-116"/>
    <e v="#N/A"/>
    <x v="4"/>
    <n v="0"/>
    <m/>
    <s v="Finalizada"/>
    <d v="2025-02-03T00:00:00"/>
    <d v="2025-02-03T00:00:00"/>
    <d v="2025-02-05T00:00:00"/>
    <m/>
    <n v="23"/>
    <s v="0-30"/>
    <n v="0"/>
    <m/>
    <m/>
    <m/>
    <s v="Consultas ambulatorias"/>
    <m/>
    <s v="CMSSV-116"/>
    <n v="0"/>
    <n v="0"/>
    <n v="0"/>
    <n v="0"/>
    <n v="0"/>
    <n v="0"/>
    <n v="171200"/>
    <n v="0"/>
    <n v="0"/>
    <n v="0"/>
    <n v="0"/>
    <m/>
    <m/>
    <m/>
    <n v="0"/>
  </r>
  <r>
    <n v="31886736"/>
    <s v="MARIA MERCEDES NARANJO VERGARA"/>
    <s v="FELE"/>
    <n v="794"/>
    <s v="FELE794"/>
    <s v="31886736_FELE794"/>
    <d v="2025-02-03T00:00:00"/>
    <d v="2025-02-03T00:00:00"/>
    <n v="191425"/>
    <n v="191425"/>
    <s v="PRESTACION DE SERVICIOS"/>
    <s v="CALI"/>
    <s v="AMBULATORIO"/>
    <s v="CMSSV-116"/>
    <e v="#N/A"/>
    <x v="4"/>
    <n v="0"/>
    <m/>
    <s v="Finalizada"/>
    <d v="2025-02-03T00:00:00"/>
    <d v="2025-02-03T00:00:00"/>
    <d v="2025-02-05T00:00:00"/>
    <m/>
    <n v="23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95"/>
    <s v="FELE795"/>
    <s v="31886736_FELE795"/>
    <d v="2025-02-03T00:00:00"/>
    <d v="2025-02-03T00:00:00"/>
    <n v="191425"/>
    <n v="191425"/>
    <s v="PRESTACION DE SERVICIOS"/>
    <s v="CALI"/>
    <s v="AMBULATORIO"/>
    <s v="CMSSV-116"/>
    <e v="#N/A"/>
    <x v="4"/>
    <n v="0"/>
    <m/>
    <s v="Finalizada"/>
    <d v="2025-02-03T00:00:00"/>
    <d v="2025-02-03T00:00:00"/>
    <d v="2025-02-05T00:00:00"/>
    <m/>
    <n v="23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96"/>
    <s v="FELE796"/>
    <s v="31886736_FELE796"/>
    <d v="2025-02-03T00:00:00"/>
    <d v="2025-02-03T00:00:00"/>
    <n v="191425"/>
    <n v="191425"/>
    <s v="PRESTACION DE SERVICIOS"/>
    <s v="CALI"/>
    <s v="AMBULATORIO"/>
    <s v="CMSSV-116"/>
    <e v="#N/A"/>
    <x v="4"/>
    <n v="0"/>
    <m/>
    <s v="Finalizada"/>
    <d v="2025-02-03T00:00:00"/>
    <d v="2025-02-03T00:00:00"/>
    <d v="2025-02-05T00:00:00"/>
    <m/>
    <n v="23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97"/>
    <s v="FELE797"/>
    <s v="31886736_FELE797"/>
    <d v="2025-02-03T00:00:00"/>
    <d v="2025-02-03T00:00:00"/>
    <n v="191425"/>
    <n v="191425"/>
    <s v="PRESTACION DE SERVICIOS"/>
    <s v="CALI"/>
    <s v="AMBULATORIO"/>
    <s v="CMSSV-116"/>
    <e v="#N/A"/>
    <x v="4"/>
    <n v="0"/>
    <m/>
    <s v="Finalizada"/>
    <d v="2025-02-03T00:00:00"/>
    <d v="2025-02-03T00:00:00"/>
    <d v="2025-02-05T00:00:00"/>
    <m/>
    <n v="23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98"/>
    <s v="FELE798"/>
    <s v="31886736_FELE798"/>
    <d v="2025-02-03T00:00:00"/>
    <d v="2025-02-03T00:00:00"/>
    <n v="191425"/>
    <n v="191425"/>
    <s v="PRESTACION DE SERVICIOS"/>
    <s v="CALI"/>
    <s v="AMBULATORIO"/>
    <s v="CMSSV-116"/>
    <e v="#N/A"/>
    <x v="4"/>
    <n v="0"/>
    <m/>
    <s v="Finalizada"/>
    <d v="2025-02-03T00:00:00"/>
    <d v="2025-02-03T00:00:00"/>
    <d v="2025-02-05T00:00:00"/>
    <m/>
    <n v="23"/>
    <s v="0-3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42"/>
    <s v="FELE742"/>
    <s v="31886736_FELE742"/>
    <d v="2025-01-07T00:00:00"/>
    <d v="2025-01-08T00:00:00"/>
    <n v="1530000"/>
    <n v="1530000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Consultas ambulatorias"/>
    <m/>
    <s v="CMSSV-116"/>
    <n v="0"/>
    <n v="0"/>
    <n v="0"/>
    <n v="0"/>
    <n v="0"/>
    <n v="0"/>
    <n v="1530000"/>
    <n v="0"/>
    <n v="0"/>
    <n v="0"/>
    <n v="0"/>
    <m/>
    <m/>
    <m/>
    <n v="0"/>
  </r>
  <r>
    <n v="31886736"/>
    <s v="MARIA MERCEDES NARANJO VERGARA"/>
    <s v="FELE"/>
    <n v="743"/>
    <s v="FELE743"/>
    <s v="31886736_FELE743"/>
    <d v="2025-01-07T00:00:00"/>
    <d v="2025-01-08T00:00:00"/>
    <n v="256800"/>
    <n v="256800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Consultas ambulatorias"/>
    <m/>
    <s v="CMSSV-116"/>
    <n v="0"/>
    <n v="0"/>
    <n v="0"/>
    <n v="0"/>
    <n v="0"/>
    <n v="0"/>
    <n v="256800"/>
    <n v="0"/>
    <n v="0"/>
    <n v="0"/>
    <n v="0"/>
    <m/>
    <m/>
    <m/>
    <n v="0"/>
  </r>
  <r>
    <n v="31886736"/>
    <s v="MARIA MERCEDES NARANJO VERGARA"/>
    <s v="FELE"/>
    <n v="744"/>
    <s v="FELE744"/>
    <s v="31886736_FELE744"/>
    <d v="2025-01-07T00:00:00"/>
    <d v="2025-01-08T00:00:00"/>
    <n v="226300"/>
    <n v="226300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Exámenes de laboratorio, imágenes y otras ayudas diagnósticas ambulatorias"/>
    <m/>
    <s v="CMSSV-116"/>
    <n v="0"/>
    <n v="0"/>
    <n v="0"/>
    <n v="0"/>
    <n v="0"/>
    <n v="0"/>
    <n v="226300"/>
    <n v="0"/>
    <n v="0"/>
    <n v="0"/>
    <n v="0"/>
    <m/>
    <m/>
    <m/>
    <n v="0"/>
  </r>
  <r>
    <n v="31886736"/>
    <s v="MARIA MERCEDES NARANJO VERGARA"/>
    <s v="FELE"/>
    <n v="746"/>
    <s v="FELE746"/>
    <s v="31886736_FELE746"/>
    <d v="2025-01-07T00:00:00"/>
    <d v="2025-01-08T00:00:00"/>
    <n v="191425"/>
    <n v="191425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47"/>
    <s v="FELE747"/>
    <s v="31886736_FELE747"/>
    <d v="2025-01-07T00:00:00"/>
    <d v="2025-01-08T00:00:00"/>
    <n v="191425"/>
    <n v="191425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48"/>
    <s v="FELE748"/>
    <s v="31886736_FELE748"/>
    <d v="2025-01-07T00:00:00"/>
    <d v="2025-01-08T00:00:00"/>
    <n v="191425"/>
    <n v="191425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49"/>
    <s v="FELE749"/>
    <s v="31886736_FELE749"/>
    <d v="2025-01-07T00:00:00"/>
    <d v="2025-01-08T00:00:00"/>
    <n v="191425"/>
    <n v="191425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50"/>
    <s v="FELE750"/>
    <s v="31886736_FELE750"/>
    <d v="2025-01-07T00:00:00"/>
    <d v="2025-01-08T00:00:00"/>
    <n v="191425"/>
    <n v="191425"/>
    <s v="PRESTACION DE SERVICIOS"/>
    <s v="CALI"/>
    <s v="AMBULATORIO"/>
    <s v="CMSSV-116"/>
    <e v="#N/A"/>
    <x v="4"/>
    <n v="0"/>
    <m/>
    <s v="Finalizada"/>
    <d v="2025-01-07T00:00:00"/>
    <d v="2025-01-08T00:00:00"/>
    <d v="2025-01-24T00:00:00"/>
    <m/>
    <n v="35"/>
    <s v="31-6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745"/>
    <s v="FELE745"/>
    <s v="31886736_FELE745"/>
    <d v="2025-01-07T00:00:00"/>
    <d v="2025-01-08T00:00:00"/>
    <n v="3464000"/>
    <n v="3464000"/>
    <s v="PRESTACION DE SERVICIOS"/>
    <s v="CALI"/>
    <s v="AMBULATORIO"/>
    <s v="CMSSV-116"/>
    <e v="#N/A"/>
    <x v="4"/>
    <n v="0"/>
    <m/>
    <s v="Finalizada"/>
    <d v="2025-01-07T00:00:00"/>
    <d v="2025-01-08T00:00:00"/>
    <d v="2025-01-23T00:00:00"/>
    <m/>
    <n v="36"/>
    <s v="31-60"/>
    <n v="0"/>
    <m/>
    <m/>
    <m/>
    <s v="Consultas ambulatorias"/>
    <m/>
    <s v="CMSSV-116"/>
    <n v="0"/>
    <n v="0"/>
    <n v="0"/>
    <n v="0"/>
    <n v="0"/>
    <n v="0"/>
    <n v="3464000"/>
    <n v="0"/>
    <n v="0"/>
    <n v="0"/>
    <n v="0"/>
    <m/>
    <m/>
    <m/>
    <n v="0"/>
  </r>
  <r>
    <n v="31886736"/>
    <s v="MARIA MERCEDES NARANJO VERGARA"/>
    <s v="FELE"/>
    <n v="694"/>
    <s v="FELE694"/>
    <s v="31886736_FELE694"/>
    <d v="2024-12-02T00:00:00"/>
    <d v="2024-12-11T00:00:00"/>
    <n v="171200"/>
    <n v="171200"/>
    <s v="PRESTACION DE SERVICIOS"/>
    <s v="CALI"/>
    <s v="AMBULATORIO"/>
    <s v="CMSSV-116"/>
    <e v="#N/A"/>
    <x v="4"/>
    <n v="0"/>
    <m/>
    <s v="Finalizada"/>
    <d v="2024-12-02T00:00:00"/>
    <d v="2024-12-11T00:00:00"/>
    <d v="2024-12-12T00:00:00"/>
    <m/>
    <n v="78"/>
    <s v="61-90"/>
    <n v="0"/>
    <m/>
    <m/>
    <m/>
    <s v="Consultas ambulatorias"/>
    <m/>
    <s v="CMSSV-116"/>
    <n v="0"/>
    <n v="0"/>
    <n v="0"/>
    <n v="0"/>
    <n v="0"/>
    <n v="0"/>
    <n v="171200"/>
    <n v="0"/>
    <n v="0"/>
    <n v="0"/>
    <n v="0"/>
    <m/>
    <m/>
    <m/>
    <n v="0"/>
  </r>
  <r>
    <n v="31886736"/>
    <s v="MARIA MERCEDES NARANJO VERGARA"/>
    <s v="FELE"/>
    <n v="695"/>
    <s v="FELE695"/>
    <s v="31886736_FELE695"/>
    <d v="2024-12-02T00:00:00"/>
    <d v="2024-12-11T00:00:00"/>
    <n v="191425"/>
    <n v="191425"/>
    <s v="PRESTACION DE SERVICIOS"/>
    <s v="CALI"/>
    <s v="AMBULATORIO"/>
    <s v="CMSSV-116"/>
    <e v="#N/A"/>
    <x v="4"/>
    <n v="0"/>
    <m/>
    <s v="Finalizada"/>
    <d v="2024-12-02T00:00:00"/>
    <d v="2024-12-11T00:00:00"/>
    <d v="2024-12-12T00:00:00"/>
    <m/>
    <n v="78"/>
    <s v="61-90"/>
    <n v="0"/>
    <m/>
    <m/>
    <m/>
    <s v="Exámenes de laboratorio, imágenes y otras ayudas diagnósticas ambulatorias"/>
    <m/>
    <s v="CMSSV-116"/>
    <n v="0"/>
    <n v="0"/>
    <n v="0"/>
    <n v="0"/>
    <n v="0"/>
    <n v="0"/>
    <n v="191425"/>
    <n v="0"/>
    <n v="0"/>
    <n v="0"/>
    <n v="0"/>
    <m/>
    <m/>
    <m/>
    <n v="0"/>
  </r>
  <r>
    <n v="31886736"/>
    <s v="MARIA MERCEDES NARANJO VERGARA"/>
    <s v="FELE"/>
    <n v="696"/>
    <s v="FELE696"/>
    <s v="31886736_FELE696"/>
    <d v="2024-12-02T00:00:00"/>
    <d v="2024-12-11T00:00:00"/>
    <n v="4989500"/>
    <n v="4989500"/>
    <s v="PRESTACION DE SERVICIOS"/>
    <s v="CALI"/>
    <s v="AMBULATORIO"/>
    <s v="CMSSV-116"/>
    <e v="#N/A"/>
    <x v="4"/>
    <n v="0"/>
    <m/>
    <s v="Finalizada"/>
    <d v="2024-12-02T00:00:00"/>
    <d v="2024-12-11T00:00:00"/>
    <d v="2024-12-12T00:00:00"/>
    <m/>
    <n v="78"/>
    <s v="61-90"/>
    <n v="0"/>
    <m/>
    <m/>
    <m/>
    <s v="Consultas ambulatorias"/>
    <m/>
    <s v="CMSSV-116"/>
    <n v="0"/>
    <n v="0"/>
    <n v="0"/>
    <n v="0"/>
    <n v="0"/>
    <n v="0"/>
    <n v="49895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9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showAll="0"/>
    <pivotField showAll="0"/>
    <pivotField showAll="0"/>
    <pivotField showAll="0"/>
    <pivotField showAll="0"/>
    <pivotField axis="axisRow" showAll="0">
      <items count="6">
        <item x="0"/>
        <item x="2"/>
        <item x="3"/>
        <item x="1"/>
        <item x="4"/>
        <item t="default"/>
      </items>
    </pivotField>
    <pivotField numFmtId="168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9" cacheId="9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F3:I49" firstHeaderRow="1" firstDataRow="1" firstDataCol="3" rowPageCount="1" colPageCount="1"/>
  <pivotFields count="33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0">
        <item h="1" x="5"/>
        <item h="1" x="6"/>
        <item h="1" x="0"/>
        <item h="1" x="7"/>
        <item h="1" x="8"/>
        <item h="1" x="4"/>
        <item h="1" x="1"/>
        <item h="1" x="3"/>
        <item h="1" x="2"/>
        <item x="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3">
        <item x="64"/>
        <item x="70"/>
        <item x="65"/>
        <item x="71"/>
        <item x="72"/>
        <item x="78"/>
        <item x="79"/>
        <item x="73"/>
        <item x="80"/>
        <item x="66"/>
        <item x="74"/>
        <item x="67"/>
        <item x="75"/>
        <item x="68"/>
        <item x="81"/>
        <item x="76"/>
        <item x="69"/>
        <item x="82"/>
        <item x="77"/>
        <item x="61"/>
        <item x="63"/>
        <item x="62"/>
        <item x="59"/>
        <item x="52"/>
        <item x="55"/>
        <item x="53"/>
        <item x="54"/>
        <item x="56"/>
        <item x="0"/>
        <item x="4"/>
        <item x="2"/>
        <item x="1"/>
        <item x="3"/>
        <item x="57"/>
        <item x="60"/>
        <item x="58"/>
        <item x="9"/>
        <item x="43"/>
        <item x="6"/>
        <item x="44"/>
        <item x="7"/>
        <item x="45"/>
        <item x="8"/>
        <item x="25"/>
        <item x="10"/>
        <item x="23"/>
        <item x="13"/>
        <item x="42"/>
        <item x="28"/>
        <item x="46"/>
        <item x="31"/>
        <item x="29"/>
        <item x="14"/>
        <item x="30"/>
        <item x="32"/>
        <item x="15"/>
        <item x="26"/>
        <item x="11"/>
        <item x="24"/>
        <item x="41"/>
        <item x="27"/>
        <item x="12"/>
        <item x="33"/>
        <item x="16"/>
        <item x="18"/>
        <item x="34"/>
        <item x="17"/>
        <item x="5"/>
        <item x="37"/>
        <item x="19"/>
        <item x="38"/>
        <item x="20"/>
        <item x="36"/>
        <item x="21"/>
        <item x="39"/>
        <item x="40"/>
        <item x="47"/>
        <item x="48"/>
        <item x="49"/>
        <item x="22"/>
        <item x="50"/>
        <item x="35"/>
        <item x="5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numFmtId="14" outline="0" showAll="0" defaultSubtotal="0">
      <items count="77">
        <item x="58"/>
        <item x="64"/>
        <item x="59"/>
        <item x="65"/>
        <item x="66"/>
        <item x="72"/>
        <item x="73"/>
        <item x="67"/>
        <item x="74"/>
        <item x="60"/>
        <item x="68"/>
        <item x="61"/>
        <item x="69"/>
        <item x="62"/>
        <item x="75"/>
        <item x="70"/>
        <item x="63"/>
        <item x="76"/>
        <item x="71"/>
        <item x="55"/>
        <item x="57"/>
        <item x="56"/>
        <item x="53"/>
        <item x="46"/>
        <item x="49"/>
        <item x="47"/>
        <item x="48"/>
        <item x="50"/>
        <item x="0"/>
        <item x="2"/>
        <item x="1"/>
        <item x="51"/>
        <item x="54"/>
        <item x="52"/>
        <item x="7"/>
        <item x="38"/>
        <item x="4"/>
        <item x="39"/>
        <item x="5"/>
        <item x="40"/>
        <item x="6"/>
        <item x="22"/>
        <item x="8"/>
        <item x="21"/>
        <item x="11"/>
        <item x="37"/>
        <item x="24"/>
        <item x="41"/>
        <item x="27"/>
        <item x="25"/>
        <item x="12"/>
        <item x="26"/>
        <item x="28"/>
        <item x="13"/>
        <item x="9"/>
        <item x="23"/>
        <item x="10"/>
        <item x="29"/>
        <item x="14"/>
        <item x="16"/>
        <item x="30"/>
        <item x="15"/>
        <item x="3"/>
        <item x="33"/>
        <item x="17"/>
        <item x="34"/>
        <item x="18"/>
        <item x="32"/>
        <item x="19"/>
        <item x="35"/>
        <item x="36"/>
        <item x="42"/>
        <item x="43"/>
        <item x="44"/>
        <item x="20"/>
        <item x="31"/>
        <item x="4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419">
        <item x="403"/>
        <item x="383"/>
        <item x="384"/>
        <item x="385"/>
        <item x="386"/>
        <item x="387"/>
        <item x="388"/>
        <item x="396"/>
        <item x="375"/>
        <item x="389"/>
        <item x="397"/>
        <item x="376"/>
        <item x="390"/>
        <item x="391"/>
        <item x="398"/>
        <item x="377"/>
        <item x="392"/>
        <item x="399"/>
        <item x="378"/>
        <item x="400"/>
        <item x="393"/>
        <item x="401"/>
        <item x="379"/>
        <item x="394"/>
        <item x="380"/>
        <item x="381"/>
        <item x="395"/>
        <item x="402"/>
        <item x="382"/>
        <item m="1" x="407"/>
        <item m="1" x="406"/>
        <item m="1" x="413"/>
        <item m="1" x="412"/>
        <item m="1" x="404"/>
        <item m="1" x="405"/>
        <item m="1" x="408"/>
        <item m="1" x="411"/>
        <item m="1" x="414"/>
        <item m="1" x="416"/>
        <item m="1" x="417"/>
        <item m="1" x="418"/>
        <item m="1" x="409"/>
        <item m="1" x="410"/>
        <item m="1" x="415"/>
        <item x="372"/>
        <item x="49"/>
        <item x="297"/>
        <item x="102"/>
        <item x="18"/>
        <item x="19"/>
        <item x="20"/>
        <item x="21"/>
        <item x="22"/>
        <item x="298"/>
        <item x="103"/>
        <item x="104"/>
        <item x="299"/>
        <item x="50"/>
        <item x="23"/>
        <item x="105"/>
        <item x="24"/>
        <item x="25"/>
        <item x="26"/>
        <item x="27"/>
        <item x="28"/>
        <item x="29"/>
        <item x="30"/>
        <item x="31"/>
        <item x="360"/>
        <item x="32"/>
        <item x="33"/>
        <item x="34"/>
        <item x="35"/>
        <item x="36"/>
        <item x="361"/>
        <item x="51"/>
        <item x="300"/>
        <item x="52"/>
        <item x="106"/>
        <item x="37"/>
        <item x="38"/>
        <item x="39"/>
        <item x="40"/>
        <item x="41"/>
        <item x="42"/>
        <item x="8"/>
        <item x="43"/>
        <item x="44"/>
        <item x="45"/>
        <item x="46"/>
        <item x="53"/>
        <item x="54"/>
        <item x="47"/>
        <item x="301"/>
        <item x="302"/>
        <item x="55"/>
        <item x="48"/>
        <item x="107"/>
        <item x="56"/>
        <item x="15"/>
        <item x="108"/>
        <item x="303"/>
        <item x="304"/>
        <item x="109"/>
        <item x="110"/>
        <item x="294"/>
        <item x="57"/>
        <item x="305"/>
        <item x="306"/>
        <item x="111"/>
        <item x="58"/>
        <item x="307"/>
        <item x="112"/>
        <item x="295"/>
        <item x="374"/>
        <item x="113"/>
        <item x="59"/>
        <item x="60"/>
        <item x="114"/>
        <item x="115"/>
        <item x="296"/>
        <item x="116"/>
        <item x="117"/>
        <item x="118"/>
        <item x="61"/>
        <item x="119"/>
        <item x="62"/>
        <item x="308"/>
        <item x="120"/>
        <item x="121"/>
        <item x="122"/>
        <item x="123"/>
        <item x="124"/>
        <item x="125"/>
        <item x="126"/>
        <item x="127"/>
        <item x="309"/>
        <item x="310"/>
        <item x="128"/>
        <item x="358"/>
        <item x="63"/>
        <item x="311"/>
        <item x="129"/>
        <item x="130"/>
        <item x="362"/>
        <item x="131"/>
        <item x="132"/>
        <item x="133"/>
        <item x="134"/>
        <item x="363"/>
        <item x="64"/>
        <item x="65"/>
        <item x="66"/>
        <item x="312"/>
        <item x="135"/>
        <item x="67"/>
        <item x="68"/>
        <item x="136"/>
        <item x="137"/>
        <item x="138"/>
        <item x="139"/>
        <item x="140"/>
        <item x="141"/>
        <item x="142"/>
        <item x="370"/>
        <item x="143"/>
        <item x="144"/>
        <item x="145"/>
        <item x="146"/>
        <item x="313"/>
        <item x="147"/>
        <item x="148"/>
        <item x="69"/>
        <item x="314"/>
        <item x="315"/>
        <item x="149"/>
        <item x="150"/>
        <item x="151"/>
        <item x="152"/>
        <item x="153"/>
        <item x="154"/>
        <item x="316"/>
        <item x="155"/>
        <item x="156"/>
        <item x="157"/>
        <item x="70"/>
        <item x="16"/>
        <item x="317"/>
        <item x="318"/>
        <item x="158"/>
        <item x="159"/>
        <item x="160"/>
        <item x="161"/>
        <item x="162"/>
        <item x="163"/>
        <item x="319"/>
        <item x="164"/>
        <item x="71"/>
        <item x="165"/>
        <item x="320"/>
        <item x="17"/>
        <item x="166"/>
        <item x="167"/>
        <item x="168"/>
        <item x="72"/>
        <item x="169"/>
        <item x="73"/>
        <item x="321"/>
        <item x="170"/>
        <item x="171"/>
        <item x="172"/>
        <item x="173"/>
        <item x="74"/>
        <item x="174"/>
        <item x="175"/>
        <item x="176"/>
        <item x="177"/>
        <item x="178"/>
        <item x="364"/>
        <item x="75"/>
        <item x="179"/>
        <item x="180"/>
        <item x="322"/>
        <item x="181"/>
        <item x="371"/>
        <item x="359"/>
        <item x="182"/>
        <item x="183"/>
        <item x="184"/>
        <item x="185"/>
        <item x="186"/>
        <item x="187"/>
        <item x="188"/>
        <item x="189"/>
        <item x="190"/>
        <item x="191"/>
        <item x="365"/>
        <item x="323"/>
        <item x="324"/>
        <item x="192"/>
        <item x="193"/>
        <item x="194"/>
        <item x="195"/>
        <item x="196"/>
        <item x="197"/>
        <item x="76"/>
        <item x="77"/>
        <item x="198"/>
        <item x="325"/>
        <item x="199"/>
        <item x="200"/>
        <item x="201"/>
        <item x="202"/>
        <item x="203"/>
        <item x="204"/>
        <item x="205"/>
        <item x="326"/>
        <item x="206"/>
        <item x="207"/>
        <item x="208"/>
        <item x="209"/>
        <item x="210"/>
        <item x="327"/>
        <item x="328"/>
        <item x="78"/>
        <item x="79"/>
        <item x="80"/>
        <item x="211"/>
        <item x="212"/>
        <item x="213"/>
        <item x="214"/>
        <item x="81"/>
        <item x="82"/>
        <item x="83"/>
        <item x="84"/>
        <item x="329"/>
        <item x="330"/>
        <item x="215"/>
        <item x="216"/>
        <item x="217"/>
        <item x="218"/>
        <item x="219"/>
        <item x="331"/>
        <item x="85"/>
        <item x="86"/>
        <item x="332"/>
        <item x="373"/>
        <item x="3"/>
        <item x="333"/>
        <item x="220"/>
        <item x="334"/>
        <item x="221"/>
        <item x="335"/>
        <item x="222"/>
        <item x="4"/>
        <item x="223"/>
        <item x="224"/>
        <item x="225"/>
        <item x="226"/>
        <item x="227"/>
        <item x="228"/>
        <item x="229"/>
        <item x="230"/>
        <item x="231"/>
        <item x="87"/>
        <item x="88"/>
        <item x="336"/>
        <item x="337"/>
        <item x="232"/>
        <item x="233"/>
        <item x="234"/>
        <item x="89"/>
        <item x="338"/>
        <item x="235"/>
        <item x="339"/>
        <item x="340"/>
        <item x="236"/>
        <item x="237"/>
        <item x="238"/>
        <item x="239"/>
        <item x="341"/>
        <item x="240"/>
        <item x="241"/>
        <item x="242"/>
        <item x="243"/>
        <item x="244"/>
        <item x="245"/>
        <item x="246"/>
        <item x="247"/>
        <item x="248"/>
        <item x="90"/>
        <item x="6"/>
        <item x="342"/>
        <item x="249"/>
        <item x="250"/>
        <item x="251"/>
        <item x="252"/>
        <item x="253"/>
        <item x="254"/>
        <item x="343"/>
        <item x="255"/>
        <item x="256"/>
        <item x="257"/>
        <item x="258"/>
        <item x="259"/>
        <item x="260"/>
        <item x="261"/>
        <item x="344"/>
        <item x="345"/>
        <item x="346"/>
        <item x="262"/>
        <item x="263"/>
        <item x="91"/>
        <item x="264"/>
        <item x="92"/>
        <item x="93"/>
        <item x="94"/>
        <item x="347"/>
        <item x="265"/>
        <item x="266"/>
        <item x="267"/>
        <item x="268"/>
        <item x="269"/>
        <item x="270"/>
        <item x="271"/>
        <item x="272"/>
        <item x="348"/>
        <item x="273"/>
        <item x="274"/>
        <item x="275"/>
        <item x="276"/>
        <item x="277"/>
        <item x="278"/>
        <item x="279"/>
        <item x="349"/>
        <item x="95"/>
        <item x="96"/>
        <item x="350"/>
        <item x="97"/>
        <item x="280"/>
        <item x="351"/>
        <item x="98"/>
        <item x="99"/>
        <item x="281"/>
        <item x="282"/>
        <item x="283"/>
        <item x="352"/>
        <item x="284"/>
        <item x="285"/>
        <item x="286"/>
        <item x="287"/>
        <item x="288"/>
        <item x="100"/>
        <item x="353"/>
        <item x="354"/>
        <item x="101"/>
        <item x="289"/>
        <item x="290"/>
        <item x="291"/>
        <item x="292"/>
        <item x="293"/>
        <item x="0"/>
        <item x="355"/>
        <item x="356"/>
        <item x="357"/>
        <item x="366"/>
        <item x="1"/>
        <item x="367"/>
        <item x="2"/>
        <item x="369"/>
        <item x="368"/>
        <item x="5"/>
        <item x="7"/>
        <item x="9"/>
        <item x="10"/>
        <item x="11"/>
        <item x="12"/>
        <item x="13"/>
        <item x="1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8"/>
    <field x="12"/>
    <field x="17"/>
  </rowFields>
  <rowItems count="46">
    <i>
      <x v="38"/>
      <x v="36"/>
      <x/>
    </i>
    <i>
      <x v="39"/>
      <x v="37"/>
      <x/>
    </i>
    <i>
      <x v="40"/>
      <x v="38"/>
      <x/>
    </i>
    <i>
      <x v="41"/>
      <x v="39"/>
      <x/>
    </i>
    <i>
      <x v="42"/>
      <x v="40"/>
      <x/>
    </i>
    <i>
      <x v="43"/>
      <x v="41"/>
      <x/>
    </i>
    <i>
      <x v="44"/>
      <x v="42"/>
      <x/>
    </i>
    <i>
      <x v="45"/>
      <x v="43"/>
      <x/>
    </i>
    <i>
      <x v="46"/>
      <x v="44"/>
      <x/>
    </i>
    <i>
      <x v="47"/>
      <x v="45"/>
      <x/>
    </i>
    <i>
      <x v="48"/>
      <x v="46"/>
      <x/>
    </i>
    <i>
      <x v="49"/>
      <x v="47"/>
      <x/>
    </i>
    <i>
      <x v="50"/>
      <x v="48"/>
      <x/>
    </i>
    <i>
      <x v="51"/>
      <x v="49"/>
      <x/>
    </i>
    <i>
      <x v="52"/>
      <x v="50"/>
      <x/>
    </i>
    <i>
      <x v="53"/>
      <x v="51"/>
      <x/>
    </i>
    <i>
      <x v="54"/>
      <x v="52"/>
      <x/>
    </i>
    <i>
      <x v="55"/>
      <x v="53"/>
      <x/>
    </i>
    <i>
      <x v="56"/>
      <x v="53"/>
      <x/>
    </i>
    <i>
      <x v="57"/>
      <x v="54"/>
      <x/>
    </i>
    <i>
      <x v="58"/>
      <x v="54"/>
      <x/>
    </i>
    <i>
      <x v="59"/>
      <x v="54"/>
      <x/>
    </i>
    <i>
      <x v="60"/>
      <x v="55"/>
      <x/>
    </i>
    <i>
      <x v="61"/>
      <x v="56"/>
      <x/>
    </i>
    <i>
      <x v="62"/>
      <x v="57"/>
      <x/>
    </i>
    <i>
      <x v="63"/>
      <x v="58"/>
      <x/>
    </i>
    <i>
      <x v="64"/>
      <x v="59"/>
      <x/>
    </i>
    <i>
      <x v="65"/>
      <x v="60"/>
      <x/>
    </i>
    <i>
      <x v="66"/>
      <x v="61"/>
      <x/>
    </i>
    <i>
      <x v="67"/>
      <x v="62"/>
      <x/>
    </i>
    <i>
      <x v="68"/>
      <x v="63"/>
      <x/>
    </i>
    <i>
      <x v="69"/>
      <x v="64"/>
      <x/>
    </i>
    <i>
      <x v="70"/>
      <x v="65"/>
      <x/>
    </i>
    <i>
      <x v="71"/>
      <x v="66"/>
      <x/>
    </i>
    <i>
      <x v="72"/>
      <x v="67"/>
      <x/>
    </i>
    <i>
      <x v="73"/>
      <x v="68"/>
      <x/>
    </i>
    <i>
      <x v="74"/>
      <x v="69"/>
      <x/>
    </i>
    <i>
      <x v="75"/>
      <x v="70"/>
      <x/>
    </i>
    <i>
      <x v="76"/>
      <x v="71"/>
      <x/>
    </i>
    <i>
      <x v="77"/>
      <x v="72"/>
      <x/>
    </i>
    <i>
      <x v="78"/>
      <x v="73"/>
      <x/>
    </i>
    <i>
      <x v="79"/>
      <x v="74"/>
      <x/>
    </i>
    <i>
      <x v="80"/>
      <x v="74"/>
      <x/>
    </i>
    <i>
      <x v="81"/>
      <x v="75"/>
      <x/>
    </i>
    <i>
      <x v="82"/>
      <x v="76"/>
      <x/>
    </i>
    <i t="grand">
      <x/>
    </i>
  </rowItems>
  <colItems count="1">
    <i/>
  </colItems>
  <pageFields count="1">
    <pageField fld="5" hier="-1"/>
  </pageFields>
  <dataFields count="1">
    <dataField name="Suma de  Valor 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pivotTables/pivotTable3.xml><?xml version="1.0" encoding="utf-8"?>
<pivotTableDefinition xmlns="http://schemas.openxmlformats.org/spreadsheetml/2006/main" name="Tabla dinámica8" cacheId="9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480" firstHeaderRow="1" firstDataRow="1" firstDataCol="3" rowPageCount="1" colPageCount="1"/>
  <pivotFields count="33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 defaultSubtotal="0">
      <items count="10">
        <item x="5"/>
        <item x="6"/>
        <item x="0"/>
        <item x="7"/>
        <item x="8"/>
        <item x="4"/>
        <item x="1"/>
        <item x="3"/>
        <item x="2"/>
        <item x="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83">
        <item x="64"/>
        <item x="70"/>
        <item x="65"/>
        <item x="71"/>
        <item x="72"/>
        <item x="78"/>
        <item x="79"/>
        <item x="73"/>
        <item x="80"/>
        <item x="66"/>
        <item x="74"/>
        <item x="67"/>
        <item x="75"/>
        <item x="68"/>
        <item x="81"/>
        <item x="76"/>
        <item x="69"/>
        <item x="82"/>
        <item x="77"/>
        <item x="61"/>
        <item x="63"/>
        <item x="62"/>
        <item x="59"/>
        <item x="52"/>
        <item x="55"/>
        <item x="53"/>
        <item x="54"/>
        <item x="56"/>
        <item x="0"/>
        <item x="4"/>
        <item x="2"/>
        <item x="1"/>
        <item x="3"/>
        <item x="57"/>
        <item x="60"/>
        <item x="58"/>
        <item x="9"/>
        <item x="43"/>
        <item x="6"/>
        <item x="44"/>
        <item x="7"/>
        <item x="45"/>
        <item x="8"/>
        <item x="25"/>
        <item x="10"/>
        <item x="23"/>
        <item x="13"/>
        <item x="42"/>
        <item x="28"/>
        <item x="46"/>
        <item x="31"/>
        <item x="29"/>
        <item x="14"/>
        <item x="30"/>
        <item x="32"/>
        <item x="15"/>
        <item x="26"/>
        <item x="11"/>
        <item x="24"/>
        <item x="41"/>
        <item x="27"/>
        <item x="12"/>
        <item x="33"/>
        <item x="16"/>
        <item x="18"/>
        <item x="34"/>
        <item x="17"/>
        <item x="5"/>
        <item x="37"/>
        <item x="19"/>
        <item x="38"/>
        <item x="20"/>
        <item x="36"/>
        <item x="21"/>
        <item x="39"/>
        <item x="40"/>
        <item x="47"/>
        <item x="48"/>
        <item x="49"/>
        <item x="22"/>
        <item x="50"/>
        <item x="35"/>
        <item x="5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numFmtId="14" outline="0" showAll="0" defaultSubtotal="0">
      <items count="77">
        <item x="58"/>
        <item x="64"/>
        <item x="59"/>
        <item x="65"/>
        <item x="66"/>
        <item x="72"/>
        <item x="73"/>
        <item x="67"/>
        <item x="74"/>
        <item x="60"/>
        <item x="68"/>
        <item x="61"/>
        <item x="69"/>
        <item x="62"/>
        <item x="75"/>
        <item x="70"/>
        <item x="63"/>
        <item x="76"/>
        <item x="71"/>
        <item x="55"/>
        <item x="57"/>
        <item x="56"/>
        <item x="53"/>
        <item x="46"/>
        <item x="49"/>
        <item x="47"/>
        <item x="48"/>
        <item x="50"/>
        <item x="0"/>
        <item x="2"/>
        <item x="1"/>
        <item x="51"/>
        <item x="54"/>
        <item x="52"/>
        <item x="7"/>
        <item x="38"/>
        <item x="4"/>
        <item x="39"/>
        <item x="5"/>
        <item x="40"/>
        <item x="6"/>
        <item x="22"/>
        <item x="8"/>
        <item x="21"/>
        <item x="11"/>
        <item x="37"/>
        <item x="24"/>
        <item x="41"/>
        <item x="27"/>
        <item x="25"/>
        <item x="12"/>
        <item x="26"/>
        <item x="28"/>
        <item x="13"/>
        <item x="9"/>
        <item x="23"/>
        <item x="10"/>
        <item x="29"/>
        <item x="14"/>
        <item x="16"/>
        <item x="30"/>
        <item x="15"/>
        <item x="3"/>
        <item x="33"/>
        <item x="17"/>
        <item x="34"/>
        <item x="18"/>
        <item x="32"/>
        <item x="19"/>
        <item x="35"/>
        <item x="36"/>
        <item x="42"/>
        <item x="43"/>
        <item x="44"/>
        <item x="20"/>
        <item x="31"/>
        <item x="4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419">
        <item h="1" x="403"/>
        <item x="383"/>
        <item x="384"/>
        <item x="385"/>
        <item x="386"/>
        <item x="387"/>
        <item x="388"/>
        <item x="396"/>
        <item x="375"/>
        <item x="389"/>
        <item x="397"/>
        <item x="376"/>
        <item x="390"/>
        <item x="391"/>
        <item x="398"/>
        <item x="377"/>
        <item x="392"/>
        <item x="399"/>
        <item x="378"/>
        <item x="400"/>
        <item x="393"/>
        <item x="401"/>
        <item x="379"/>
        <item x="394"/>
        <item x="380"/>
        <item x="381"/>
        <item x="395"/>
        <item x="402"/>
        <item x="382"/>
        <item m="1" x="407"/>
        <item m="1" x="406"/>
        <item m="1" x="413"/>
        <item m="1" x="412"/>
        <item m="1" x="404"/>
        <item m="1" x="405"/>
        <item m="1" x="408"/>
        <item m="1" x="411"/>
        <item m="1" x="414"/>
        <item m="1" x="416"/>
        <item m="1" x="417"/>
        <item m="1" x="418"/>
        <item m="1" x="409"/>
        <item m="1" x="410"/>
        <item m="1" x="415"/>
        <item x="372"/>
        <item x="49"/>
        <item x="297"/>
        <item x="102"/>
        <item x="18"/>
        <item x="19"/>
        <item x="20"/>
        <item x="21"/>
        <item x="22"/>
        <item x="298"/>
        <item x="103"/>
        <item x="104"/>
        <item x="299"/>
        <item x="50"/>
        <item x="23"/>
        <item x="105"/>
        <item x="24"/>
        <item x="25"/>
        <item x="26"/>
        <item x="27"/>
        <item x="28"/>
        <item x="29"/>
        <item x="30"/>
        <item x="31"/>
        <item x="360"/>
        <item x="32"/>
        <item x="33"/>
        <item x="34"/>
        <item x="35"/>
        <item x="36"/>
        <item x="361"/>
        <item x="51"/>
        <item x="300"/>
        <item x="52"/>
        <item x="106"/>
        <item x="37"/>
        <item x="38"/>
        <item x="39"/>
        <item x="40"/>
        <item x="41"/>
        <item x="42"/>
        <item x="8"/>
        <item x="43"/>
        <item x="44"/>
        <item x="45"/>
        <item x="46"/>
        <item x="53"/>
        <item x="54"/>
        <item x="47"/>
        <item x="301"/>
        <item x="302"/>
        <item x="55"/>
        <item x="48"/>
        <item x="107"/>
        <item x="56"/>
        <item x="15"/>
        <item x="108"/>
        <item x="303"/>
        <item x="304"/>
        <item x="109"/>
        <item x="110"/>
        <item x="294"/>
        <item x="57"/>
        <item x="305"/>
        <item x="306"/>
        <item x="111"/>
        <item x="58"/>
        <item x="307"/>
        <item x="112"/>
        <item x="295"/>
        <item x="374"/>
        <item x="113"/>
        <item x="59"/>
        <item x="60"/>
        <item x="114"/>
        <item x="115"/>
        <item x="296"/>
        <item x="116"/>
        <item x="117"/>
        <item x="118"/>
        <item x="61"/>
        <item x="119"/>
        <item x="62"/>
        <item x="308"/>
        <item x="120"/>
        <item x="121"/>
        <item x="122"/>
        <item x="123"/>
        <item x="124"/>
        <item x="125"/>
        <item x="126"/>
        <item x="127"/>
        <item x="309"/>
        <item x="310"/>
        <item x="128"/>
        <item x="358"/>
        <item x="63"/>
        <item x="311"/>
        <item x="129"/>
        <item x="130"/>
        <item x="362"/>
        <item x="131"/>
        <item x="132"/>
        <item x="133"/>
        <item x="134"/>
        <item x="363"/>
        <item x="64"/>
        <item x="65"/>
        <item x="66"/>
        <item x="312"/>
        <item x="135"/>
        <item x="67"/>
        <item x="68"/>
        <item x="136"/>
        <item x="137"/>
        <item x="138"/>
        <item x="139"/>
        <item x="140"/>
        <item x="141"/>
        <item x="142"/>
        <item x="370"/>
        <item x="143"/>
        <item x="144"/>
        <item x="145"/>
        <item x="146"/>
        <item x="313"/>
        <item x="147"/>
        <item x="148"/>
        <item x="69"/>
        <item x="314"/>
        <item x="315"/>
        <item x="149"/>
        <item x="150"/>
        <item x="151"/>
        <item x="152"/>
        <item x="153"/>
        <item x="154"/>
        <item x="316"/>
        <item x="155"/>
        <item x="156"/>
        <item x="157"/>
        <item x="70"/>
        <item x="16"/>
        <item x="317"/>
        <item x="318"/>
        <item x="158"/>
        <item x="159"/>
        <item x="160"/>
        <item x="161"/>
        <item x="162"/>
        <item x="163"/>
        <item x="319"/>
        <item x="164"/>
        <item x="71"/>
        <item x="165"/>
        <item x="320"/>
        <item x="17"/>
        <item x="166"/>
        <item x="167"/>
        <item x="168"/>
        <item x="72"/>
        <item x="169"/>
        <item x="73"/>
        <item x="321"/>
        <item x="170"/>
        <item x="171"/>
        <item x="172"/>
        <item x="173"/>
        <item x="74"/>
        <item x="174"/>
        <item x="175"/>
        <item x="176"/>
        <item x="177"/>
        <item x="178"/>
        <item x="364"/>
        <item x="75"/>
        <item x="179"/>
        <item x="180"/>
        <item x="322"/>
        <item x="181"/>
        <item x="371"/>
        <item x="359"/>
        <item x="182"/>
        <item x="183"/>
        <item x="184"/>
        <item x="185"/>
        <item x="186"/>
        <item x="187"/>
        <item x="188"/>
        <item x="189"/>
        <item x="190"/>
        <item x="191"/>
        <item x="365"/>
        <item x="323"/>
        <item x="324"/>
        <item x="192"/>
        <item x="193"/>
        <item x="194"/>
        <item x="195"/>
        <item x="196"/>
        <item x="197"/>
        <item x="76"/>
        <item x="77"/>
        <item x="198"/>
        <item x="325"/>
        <item x="199"/>
        <item x="200"/>
        <item x="201"/>
        <item x="202"/>
        <item x="203"/>
        <item x="204"/>
        <item x="205"/>
        <item x="326"/>
        <item x="206"/>
        <item x="207"/>
        <item x="208"/>
        <item x="209"/>
        <item x="210"/>
        <item x="327"/>
        <item x="328"/>
        <item x="78"/>
        <item x="79"/>
        <item x="80"/>
        <item x="211"/>
        <item x="212"/>
        <item x="213"/>
        <item x="214"/>
        <item x="81"/>
        <item x="82"/>
        <item x="83"/>
        <item x="84"/>
        <item x="329"/>
        <item x="330"/>
        <item x="215"/>
        <item x="216"/>
        <item x="217"/>
        <item x="218"/>
        <item x="219"/>
        <item x="331"/>
        <item x="85"/>
        <item x="86"/>
        <item x="332"/>
        <item x="373"/>
        <item x="3"/>
        <item x="333"/>
        <item x="220"/>
        <item x="334"/>
        <item x="221"/>
        <item x="335"/>
        <item x="222"/>
        <item x="4"/>
        <item x="223"/>
        <item x="224"/>
        <item x="225"/>
        <item x="226"/>
        <item x="227"/>
        <item x="228"/>
        <item x="229"/>
        <item x="230"/>
        <item x="231"/>
        <item x="87"/>
        <item x="88"/>
        <item x="336"/>
        <item x="337"/>
        <item x="232"/>
        <item x="233"/>
        <item x="234"/>
        <item x="89"/>
        <item x="338"/>
        <item x="235"/>
        <item x="339"/>
        <item x="340"/>
        <item x="236"/>
        <item x="237"/>
        <item x="238"/>
        <item x="239"/>
        <item x="341"/>
        <item x="240"/>
        <item x="241"/>
        <item x="242"/>
        <item x="243"/>
        <item x="244"/>
        <item x="245"/>
        <item x="246"/>
        <item x="247"/>
        <item x="248"/>
        <item x="90"/>
        <item x="6"/>
        <item x="342"/>
        <item x="249"/>
        <item x="250"/>
        <item x="251"/>
        <item x="252"/>
        <item x="253"/>
        <item x="254"/>
        <item x="343"/>
        <item x="255"/>
        <item x="256"/>
        <item x="257"/>
        <item x="258"/>
        <item x="259"/>
        <item x="260"/>
        <item x="261"/>
        <item x="344"/>
        <item x="345"/>
        <item x="346"/>
        <item x="262"/>
        <item x="263"/>
        <item x="91"/>
        <item x="264"/>
        <item x="92"/>
        <item x="93"/>
        <item x="94"/>
        <item x="347"/>
        <item x="265"/>
        <item x="266"/>
        <item x="267"/>
        <item x="268"/>
        <item x="269"/>
        <item x="270"/>
        <item x="271"/>
        <item x="272"/>
        <item x="348"/>
        <item x="273"/>
        <item x="274"/>
        <item x="275"/>
        <item x="276"/>
        <item x="277"/>
        <item x="278"/>
        <item x="279"/>
        <item x="349"/>
        <item x="95"/>
        <item x="96"/>
        <item x="350"/>
        <item x="97"/>
        <item x="280"/>
        <item x="351"/>
        <item x="98"/>
        <item x="99"/>
        <item x="281"/>
        <item x="282"/>
        <item x="283"/>
        <item x="352"/>
        <item x="284"/>
        <item x="285"/>
        <item x="286"/>
        <item x="287"/>
        <item x="288"/>
        <item x="100"/>
        <item x="353"/>
        <item x="354"/>
        <item x="101"/>
        <item x="289"/>
        <item x="290"/>
        <item x="291"/>
        <item x="292"/>
        <item x="293"/>
        <item x="0"/>
        <item x="355"/>
        <item x="356"/>
        <item x="357"/>
        <item x="366"/>
        <item x="1"/>
        <item x="367"/>
        <item x="2"/>
        <item x="369"/>
        <item x="368"/>
        <item x="5"/>
        <item x="7"/>
        <item x="9"/>
        <item x="10"/>
        <item x="11"/>
        <item x="12"/>
        <item x="13"/>
        <item x="1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16"/>
    <field x="8"/>
    <field x="12"/>
  </rowFields>
  <rowItems count="477">
    <i>
      <x v="1"/>
      <x v="1"/>
      <x v="1"/>
    </i>
    <i>
      <x v="2"/>
      <x v="1"/>
      <x v="1"/>
    </i>
    <i>
      <x v="3"/>
      <x v="1"/>
      <x v="1"/>
    </i>
    <i>
      <x v="4"/>
      <x v="3"/>
      <x v="3"/>
    </i>
    <i>
      <x v="5"/>
      <x v="3"/>
      <x v="3"/>
    </i>
    <i>
      <x v="6"/>
      <x v="4"/>
      <x v="4"/>
    </i>
    <i>
      <x v="7"/>
      <x v="5"/>
      <x v="5"/>
    </i>
    <i>
      <x v="8"/>
      <x/>
      <x/>
    </i>
    <i r="1">
      <x v="4"/>
      <x v="4"/>
    </i>
    <i>
      <x v="9"/>
      <x v="4"/>
      <x v="4"/>
    </i>
    <i>
      <x v="10"/>
      <x v="5"/>
      <x v="5"/>
    </i>
    <i>
      <x v="11"/>
      <x v="2"/>
      <x v="2"/>
    </i>
    <i r="1">
      <x v="4"/>
      <x v="4"/>
    </i>
    <i>
      <x v="12"/>
      <x v="4"/>
      <x v="4"/>
    </i>
    <i>
      <x v="13"/>
      <x v="7"/>
      <x v="7"/>
    </i>
    <i>
      <x v="14"/>
      <x v="6"/>
      <x v="6"/>
    </i>
    <i>
      <x v="15"/>
      <x v="7"/>
      <x v="7"/>
    </i>
    <i r="1">
      <x v="9"/>
      <x v="9"/>
    </i>
    <i>
      <x v="16"/>
      <x v="10"/>
      <x v="10"/>
    </i>
    <i r="1">
      <x v="58"/>
      <x v="54"/>
    </i>
    <i>
      <x v="17"/>
      <x v="8"/>
      <x v="8"/>
    </i>
    <i>
      <x v="18"/>
      <x v="9"/>
      <x v="9"/>
    </i>
    <i r="1">
      <x v="10"/>
      <x v="10"/>
    </i>
    <i>
      <x v="19"/>
      <x v="8"/>
      <x v="8"/>
    </i>
    <i>
      <x v="20"/>
      <x v="12"/>
      <x v="12"/>
    </i>
    <i>
      <x v="21"/>
      <x v="14"/>
      <x v="14"/>
    </i>
    <i>
      <x v="22"/>
      <x v="11"/>
      <x v="11"/>
    </i>
    <i r="1">
      <x v="12"/>
      <x v="12"/>
    </i>
    <i>
      <x v="23"/>
      <x v="15"/>
      <x v="15"/>
    </i>
    <i>
      <x v="24"/>
      <x v="13"/>
      <x v="13"/>
    </i>
    <i r="1">
      <x v="15"/>
      <x v="15"/>
    </i>
    <i>
      <x v="25"/>
      <x v="13"/>
      <x v="13"/>
    </i>
    <i r="1">
      <x v="15"/>
      <x v="15"/>
    </i>
    <i>
      <x v="26"/>
      <x v="18"/>
      <x v="18"/>
    </i>
    <i>
      <x v="27"/>
      <x v="17"/>
      <x v="17"/>
    </i>
    <i>
      <x v="28"/>
      <x v="16"/>
      <x v="16"/>
    </i>
    <i r="1">
      <x v="18"/>
      <x v="18"/>
    </i>
    <i>
      <x v="44"/>
      <x v="21"/>
      <x v="21"/>
    </i>
    <i>
      <x v="45"/>
      <x v="36"/>
      <x v="34"/>
    </i>
    <i r="1">
      <x v="38"/>
      <x v="36"/>
    </i>
    <i>
      <x v="46"/>
      <x v="47"/>
      <x v="45"/>
    </i>
    <i>
      <x v="47"/>
      <x v="38"/>
      <x v="36"/>
    </i>
    <i>
      <x v="48"/>
      <x v="38"/>
      <x v="36"/>
    </i>
    <i>
      <x v="49"/>
      <x v="38"/>
      <x v="36"/>
    </i>
    <i>
      <x v="50"/>
      <x v="38"/>
      <x v="36"/>
    </i>
    <i>
      <x v="51"/>
      <x v="38"/>
      <x v="36"/>
    </i>
    <i>
      <x v="52"/>
      <x v="38"/>
      <x v="36"/>
    </i>
    <i>
      <x v="53"/>
      <x v="37"/>
      <x v="35"/>
    </i>
    <i>
      <x v="54"/>
      <x v="38"/>
      <x v="36"/>
    </i>
    <i>
      <x v="55"/>
      <x v="38"/>
      <x v="36"/>
    </i>
    <i>
      <x v="56"/>
      <x v="37"/>
      <x v="35"/>
    </i>
    <i>
      <x v="57"/>
      <x v="44"/>
      <x v="42"/>
    </i>
    <i>
      <x v="58"/>
      <x v="38"/>
      <x v="36"/>
    </i>
    <i>
      <x v="59"/>
      <x v="38"/>
      <x v="36"/>
    </i>
    <i>
      <x v="60"/>
      <x v="40"/>
      <x v="38"/>
    </i>
    <i>
      <x v="61"/>
      <x v="40"/>
      <x v="38"/>
    </i>
    <i>
      <x v="62"/>
      <x v="40"/>
      <x v="38"/>
    </i>
    <i>
      <x v="63"/>
      <x v="40"/>
      <x v="38"/>
    </i>
    <i>
      <x v="64"/>
      <x v="40"/>
      <x v="38"/>
    </i>
    <i>
      <x v="65"/>
      <x v="40"/>
      <x v="38"/>
    </i>
    <i>
      <x v="66"/>
      <x v="40"/>
      <x v="38"/>
    </i>
    <i>
      <x v="67"/>
      <x v="40"/>
      <x v="38"/>
    </i>
    <i>
      <x v="68"/>
      <x v="24"/>
      <x v="24"/>
    </i>
    <i>
      <x v="69"/>
      <x v="40"/>
      <x v="38"/>
    </i>
    <i>
      <x v="70"/>
      <x v="40"/>
      <x v="38"/>
    </i>
    <i>
      <x v="71"/>
      <x v="40"/>
      <x v="38"/>
    </i>
    <i>
      <x v="72"/>
      <x v="40"/>
      <x v="38"/>
    </i>
    <i>
      <x v="73"/>
      <x v="40"/>
      <x v="38"/>
    </i>
    <i>
      <x v="74"/>
      <x v="24"/>
      <x v="24"/>
    </i>
    <i>
      <x v="75"/>
      <x v="42"/>
      <x v="40"/>
    </i>
    <i r="1">
      <x v="44"/>
      <x v="42"/>
    </i>
    <i>
      <x v="76"/>
      <x v="39"/>
      <x v="37"/>
    </i>
    <i>
      <x v="77"/>
      <x v="42"/>
      <x v="40"/>
    </i>
    <i r="1">
      <x v="44"/>
      <x v="42"/>
    </i>
    <i>
      <x v="78"/>
      <x v="42"/>
      <x v="40"/>
    </i>
    <i>
      <x v="79"/>
      <x v="42"/>
      <x v="40"/>
    </i>
    <i>
      <x v="80"/>
      <x v="42"/>
      <x v="40"/>
    </i>
    <i>
      <x v="81"/>
      <x v="42"/>
      <x v="40"/>
    </i>
    <i>
      <x v="82"/>
      <x v="42"/>
      <x v="40"/>
    </i>
    <i>
      <x v="83"/>
      <x v="42"/>
      <x v="40"/>
    </i>
    <i>
      <x v="84"/>
      <x v="42"/>
      <x v="40"/>
    </i>
    <i>
      <x v="85"/>
      <x v="22"/>
      <x v="22"/>
    </i>
    <i r="1">
      <x v="32"/>
      <x v="30"/>
    </i>
    <i>
      <x v="86"/>
      <x v="42"/>
      <x v="40"/>
    </i>
    <i>
      <x v="87"/>
      <x v="42"/>
      <x v="40"/>
    </i>
    <i>
      <x v="88"/>
      <x v="42"/>
      <x v="40"/>
    </i>
    <i>
      <x v="89"/>
      <x v="42"/>
      <x v="40"/>
    </i>
    <i>
      <x v="90"/>
      <x v="42"/>
      <x v="40"/>
    </i>
    <i r="1">
      <x v="44"/>
      <x v="42"/>
    </i>
    <i>
      <x v="91"/>
      <x v="44"/>
      <x v="42"/>
    </i>
    <i>
      <x v="92"/>
      <x v="42"/>
      <x v="40"/>
    </i>
    <i>
      <x v="93"/>
      <x v="39"/>
      <x v="37"/>
    </i>
    <i>
      <x v="94"/>
      <x v="37"/>
      <x v="35"/>
    </i>
    <i>
      <x v="95"/>
      <x v="42"/>
      <x v="40"/>
    </i>
    <i r="1">
      <x v="44"/>
      <x v="42"/>
    </i>
    <i r="1">
      <x v="45"/>
      <x v="43"/>
    </i>
    <i>
      <x v="96"/>
      <x v="42"/>
      <x v="40"/>
    </i>
    <i>
      <x v="97"/>
      <x v="58"/>
      <x v="54"/>
    </i>
    <i>
      <x v="98"/>
      <x v="57"/>
      <x v="54"/>
    </i>
    <i r="1">
      <x v="58"/>
      <x v="54"/>
    </i>
    <i>
      <x v="99"/>
      <x v="56"/>
      <x v="53"/>
    </i>
    <i r="1">
      <x v="67"/>
      <x v="62"/>
    </i>
    <i>
      <x v="100"/>
      <x v="42"/>
      <x v="40"/>
    </i>
    <i r="1">
      <x v="43"/>
      <x v="41"/>
    </i>
    <i>
      <x v="101"/>
      <x v="41"/>
      <x v="39"/>
    </i>
    <i>
      <x v="102"/>
      <x v="41"/>
      <x v="39"/>
    </i>
    <i>
      <x v="103"/>
      <x v="42"/>
      <x v="40"/>
    </i>
    <i>
      <x v="104"/>
      <x v="42"/>
      <x v="40"/>
    </i>
    <i>
      <x v="105"/>
      <x v="42"/>
      <x v="40"/>
    </i>
    <i>
      <x v="106"/>
      <x v="57"/>
      <x v="54"/>
    </i>
    <i r="1">
      <x v="58"/>
      <x v="54"/>
    </i>
    <i r="1">
      <x v="61"/>
      <x v="56"/>
    </i>
    <i>
      <x v="107"/>
      <x v="56"/>
      <x v="53"/>
    </i>
    <i>
      <x v="108"/>
      <x v="56"/>
      <x v="53"/>
    </i>
    <i>
      <x v="109"/>
      <x v="58"/>
      <x v="54"/>
    </i>
    <i>
      <x v="110"/>
      <x v="57"/>
      <x v="54"/>
    </i>
    <i r="1">
      <x v="58"/>
      <x v="54"/>
    </i>
    <i>
      <x v="111"/>
      <x v="56"/>
      <x v="53"/>
    </i>
    <i>
      <x v="112"/>
      <x v="58"/>
      <x v="54"/>
    </i>
    <i>
      <x v="113"/>
      <x v="59"/>
      <x v="54"/>
    </i>
    <i>
      <x v="114"/>
      <x v="20"/>
      <x v="20"/>
    </i>
    <i>
      <x v="115"/>
      <x v="56"/>
      <x v="53"/>
    </i>
    <i>
      <x v="116"/>
      <x v="57"/>
      <x v="54"/>
    </i>
    <i r="1">
      <x v="58"/>
      <x v="54"/>
    </i>
    <i>
      <x v="117"/>
      <x v="57"/>
      <x v="54"/>
    </i>
    <i r="1">
      <x v="58"/>
      <x v="54"/>
    </i>
    <i>
      <x v="118"/>
      <x v="60"/>
      <x v="55"/>
    </i>
    <i>
      <x v="119"/>
      <x v="58"/>
      <x v="54"/>
    </i>
    <i>
      <x v="120"/>
      <x v="59"/>
      <x v="54"/>
    </i>
    <i>
      <x v="121"/>
      <x v="45"/>
      <x v="43"/>
    </i>
    <i>
      <x v="122"/>
      <x v="45"/>
      <x v="43"/>
    </i>
    <i>
      <x v="123"/>
      <x v="42"/>
      <x v="40"/>
    </i>
    <i>
      <x v="124"/>
      <x v="45"/>
      <x v="43"/>
    </i>
    <i r="1">
      <x v="46"/>
      <x v="44"/>
    </i>
    <i>
      <x v="125"/>
      <x v="45"/>
      <x v="43"/>
    </i>
    <i r="1">
      <x v="48"/>
      <x v="46"/>
    </i>
    <i>
      <x v="126"/>
      <x v="45"/>
      <x v="43"/>
    </i>
    <i r="1">
      <x v="46"/>
      <x v="44"/>
    </i>
    <i>
      <x v="127"/>
      <x v="47"/>
      <x v="45"/>
    </i>
    <i>
      <x v="128"/>
      <x v="45"/>
      <x v="43"/>
    </i>
    <i>
      <x v="129"/>
      <x v="45"/>
      <x v="43"/>
    </i>
    <i>
      <x v="130"/>
      <x v="45"/>
      <x v="43"/>
    </i>
    <i>
      <x v="131"/>
      <x v="45"/>
      <x v="43"/>
    </i>
    <i>
      <x v="132"/>
      <x v="45"/>
      <x v="43"/>
    </i>
    <i>
      <x v="133"/>
      <x v="45"/>
      <x v="43"/>
    </i>
    <i>
      <x v="134"/>
      <x v="45"/>
      <x v="43"/>
    </i>
    <i>
      <x v="135"/>
      <x v="45"/>
      <x v="43"/>
    </i>
    <i>
      <x v="136"/>
      <x v="47"/>
      <x v="45"/>
    </i>
    <i>
      <x v="137"/>
      <x v="47"/>
      <x v="45"/>
    </i>
    <i>
      <x v="138"/>
      <x v="58"/>
      <x v="54"/>
    </i>
    <i>
      <x v="139"/>
      <x v="23"/>
      <x v="23"/>
    </i>
    <i r="1">
      <x v="24"/>
      <x v="24"/>
    </i>
    <i>
      <x v="140"/>
      <x v="57"/>
      <x v="54"/>
    </i>
    <i r="1">
      <x v="58"/>
      <x v="54"/>
    </i>
    <i>
      <x v="141"/>
      <x v="56"/>
      <x v="53"/>
    </i>
    <i>
      <x v="142"/>
      <x v="58"/>
      <x v="54"/>
    </i>
    <i>
      <x v="143"/>
      <x v="58"/>
      <x v="54"/>
    </i>
    <i>
      <x v="144"/>
      <x v="24"/>
      <x v="24"/>
    </i>
    <i r="1">
      <x v="45"/>
      <x v="43"/>
    </i>
    <i>
      <x v="145"/>
      <x v="58"/>
      <x v="54"/>
    </i>
    <i>
      <x v="146"/>
      <x v="58"/>
      <x v="54"/>
    </i>
    <i>
      <x v="147"/>
      <x v="58"/>
      <x v="54"/>
    </i>
    <i>
      <x v="148"/>
      <x v="58"/>
      <x v="54"/>
    </i>
    <i>
      <x v="149"/>
      <x v="27"/>
      <x v="27"/>
    </i>
    <i>
      <x v="150"/>
      <x v="51"/>
      <x v="49"/>
    </i>
    <i r="1">
      <x v="52"/>
      <x v="50"/>
    </i>
    <i>
      <x v="151"/>
      <x v="51"/>
      <x v="49"/>
    </i>
    <i r="1">
      <x v="52"/>
      <x v="50"/>
    </i>
    <i>
      <x v="152"/>
      <x v="51"/>
      <x v="49"/>
    </i>
    <i r="1">
      <x v="52"/>
      <x v="50"/>
    </i>
    <i>
      <x v="153"/>
      <x v="49"/>
      <x v="47"/>
    </i>
    <i>
      <x v="154"/>
      <x v="53"/>
      <x v="51"/>
    </i>
    <i>
      <x v="155"/>
      <x v="51"/>
      <x v="49"/>
    </i>
    <i r="1">
      <x v="52"/>
      <x v="50"/>
    </i>
    <i>
      <x v="156"/>
      <x v="51"/>
      <x v="49"/>
    </i>
    <i r="1">
      <x v="52"/>
      <x v="50"/>
    </i>
    <i>
      <x v="157"/>
      <x v="51"/>
      <x v="49"/>
    </i>
    <i>
      <x v="158"/>
      <x v="51"/>
      <x v="49"/>
    </i>
    <i>
      <x v="159"/>
      <x v="51"/>
      <x v="49"/>
    </i>
    <i>
      <x v="160"/>
      <x v="51"/>
      <x v="49"/>
    </i>
    <i>
      <x v="161"/>
      <x v="51"/>
      <x v="49"/>
    </i>
    <i>
      <x v="162"/>
      <x v="51"/>
      <x v="49"/>
    </i>
    <i>
      <x v="163"/>
      <x v="50"/>
      <x v="48"/>
    </i>
    <i>
      <x v="164"/>
      <x v="19"/>
      <x v="19"/>
    </i>
    <i r="1">
      <x v="21"/>
      <x v="21"/>
    </i>
    <i>
      <x v="165"/>
      <x v="51"/>
      <x v="49"/>
    </i>
    <i>
      <x v="166"/>
      <x v="51"/>
      <x v="49"/>
    </i>
    <i>
      <x v="167"/>
      <x v="51"/>
      <x v="49"/>
    </i>
    <i>
      <x v="168"/>
      <x v="51"/>
      <x v="49"/>
    </i>
    <i>
      <x v="169"/>
      <x v="56"/>
      <x v="53"/>
    </i>
    <i>
      <x v="170"/>
      <x v="51"/>
      <x v="49"/>
    </i>
    <i>
      <x v="171"/>
      <x v="51"/>
      <x v="49"/>
    </i>
    <i>
      <x v="172"/>
      <x v="51"/>
      <x v="49"/>
    </i>
    <i r="1">
      <x v="52"/>
      <x v="50"/>
    </i>
    <i>
      <x v="173"/>
      <x v="56"/>
      <x v="53"/>
    </i>
    <i>
      <x v="174"/>
      <x v="56"/>
      <x v="53"/>
    </i>
    <i>
      <x v="175"/>
      <x v="51"/>
      <x v="49"/>
    </i>
    <i>
      <x v="176"/>
      <x v="51"/>
      <x v="49"/>
    </i>
    <i>
      <x v="177"/>
      <x v="51"/>
      <x v="49"/>
    </i>
    <i>
      <x v="178"/>
      <x v="51"/>
      <x v="49"/>
    </i>
    <i>
      <x v="179"/>
      <x v="51"/>
      <x v="49"/>
    </i>
    <i>
      <x v="180"/>
      <x v="51"/>
      <x v="49"/>
    </i>
    <i>
      <x v="181"/>
      <x v="56"/>
      <x v="53"/>
    </i>
    <i>
      <x v="182"/>
      <x v="51"/>
      <x v="49"/>
    </i>
    <i>
      <x v="183"/>
      <x v="51"/>
      <x v="49"/>
    </i>
    <i>
      <x v="184"/>
      <x v="51"/>
      <x v="49"/>
    </i>
    <i>
      <x v="185"/>
      <x v="54"/>
      <x v="52"/>
    </i>
    <i r="1">
      <x v="55"/>
      <x v="53"/>
    </i>
    <i>
      <x v="186"/>
      <x v="54"/>
      <x v="52"/>
    </i>
    <i r="1">
      <x v="67"/>
      <x v="62"/>
    </i>
    <i>
      <x v="187"/>
      <x v="56"/>
      <x v="53"/>
    </i>
    <i>
      <x v="188"/>
      <x v="56"/>
      <x v="53"/>
    </i>
    <i>
      <x v="189"/>
      <x v="54"/>
      <x v="52"/>
    </i>
    <i>
      <x v="190"/>
      <x v="54"/>
      <x v="52"/>
    </i>
    <i>
      <x v="191"/>
      <x v="54"/>
      <x v="52"/>
    </i>
    <i>
      <x v="192"/>
      <x v="54"/>
      <x v="52"/>
    </i>
    <i>
      <x v="193"/>
      <x v="54"/>
      <x v="52"/>
    </i>
    <i>
      <x v="194"/>
      <x v="54"/>
      <x v="52"/>
    </i>
    <i>
      <x v="195"/>
      <x v="56"/>
      <x v="53"/>
    </i>
    <i>
      <x v="196"/>
      <x v="54"/>
      <x v="52"/>
    </i>
    <i>
      <x v="197"/>
      <x v="60"/>
      <x v="55"/>
    </i>
    <i r="1">
      <x v="61"/>
      <x v="56"/>
    </i>
    <i>
      <x v="198"/>
      <x v="60"/>
      <x v="55"/>
    </i>
    <i>
      <x v="199"/>
      <x v="67"/>
      <x v="62"/>
    </i>
    <i>
      <x v="200"/>
      <x v="60"/>
      <x v="55"/>
    </i>
    <i r="1">
      <x v="67"/>
      <x v="62"/>
    </i>
    <i>
      <x v="201"/>
      <x v="60"/>
      <x v="55"/>
    </i>
    <i>
      <x v="202"/>
      <x v="60"/>
      <x v="55"/>
    </i>
    <i>
      <x v="203"/>
      <x v="60"/>
      <x v="55"/>
    </i>
    <i>
      <x v="204"/>
      <x v="54"/>
      <x v="52"/>
    </i>
    <i r="1">
      <x v="55"/>
      <x v="53"/>
    </i>
    <i>
      <x v="205"/>
      <x v="54"/>
      <x v="52"/>
    </i>
    <i>
      <x v="206"/>
      <x v="54"/>
      <x v="52"/>
    </i>
    <i r="1">
      <x v="55"/>
      <x v="53"/>
    </i>
    <i>
      <x v="207"/>
      <x v="56"/>
      <x v="53"/>
    </i>
    <i>
      <x v="208"/>
      <x v="54"/>
      <x v="52"/>
    </i>
    <i>
      <x v="209"/>
      <x v="54"/>
      <x v="52"/>
    </i>
    <i>
      <x v="210"/>
      <x v="54"/>
      <x v="52"/>
    </i>
    <i>
      <x v="211"/>
      <x v="54"/>
      <x v="52"/>
    </i>
    <i>
      <x v="212"/>
      <x v="57"/>
      <x v="54"/>
    </i>
    <i>
      <x v="213"/>
      <x v="58"/>
      <x v="54"/>
    </i>
    <i>
      <x v="214"/>
      <x v="60"/>
      <x v="55"/>
    </i>
    <i>
      <x v="215"/>
      <x v="58"/>
      <x v="54"/>
    </i>
    <i>
      <x v="216"/>
      <x v="58"/>
      <x v="54"/>
    </i>
    <i>
      <x v="217"/>
      <x v="58"/>
      <x v="54"/>
    </i>
    <i>
      <x v="218"/>
      <x v="27"/>
      <x v="27"/>
    </i>
    <i>
      <x v="219"/>
      <x v="60"/>
      <x v="55"/>
    </i>
    <i r="1">
      <x v="61"/>
      <x v="56"/>
    </i>
    <i>
      <x v="220"/>
      <x v="60"/>
      <x v="55"/>
    </i>
    <i>
      <x v="221"/>
      <x v="60"/>
      <x v="55"/>
    </i>
    <i>
      <x v="222"/>
      <x v="67"/>
      <x v="62"/>
    </i>
    <i>
      <x v="223"/>
      <x v="60"/>
      <x v="55"/>
    </i>
    <i>
      <x v="224"/>
      <x v="19"/>
      <x v="19"/>
    </i>
    <i r="1">
      <x v="21"/>
      <x v="21"/>
    </i>
    <i>
      <x v="225"/>
      <x v="25"/>
      <x v="25"/>
    </i>
    <i r="1">
      <x v="27"/>
      <x v="27"/>
    </i>
    <i>
      <x v="226"/>
      <x v="60"/>
      <x v="55"/>
    </i>
    <i>
      <x v="227"/>
      <x v="60"/>
      <x v="55"/>
    </i>
    <i>
      <x v="228"/>
      <x v="60"/>
      <x v="55"/>
    </i>
    <i>
      <x v="229"/>
      <x v="60"/>
      <x v="55"/>
    </i>
    <i>
      <x v="230"/>
      <x v="60"/>
      <x v="55"/>
    </i>
    <i>
      <x v="231"/>
      <x v="60"/>
      <x v="55"/>
    </i>
    <i>
      <x v="232"/>
      <x v="60"/>
      <x v="55"/>
    </i>
    <i>
      <x v="233"/>
      <x v="60"/>
      <x v="55"/>
    </i>
    <i>
      <x v="234"/>
      <x v="60"/>
      <x v="55"/>
    </i>
    <i>
      <x v="235"/>
      <x v="60"/>
      <x v="55"/>
    </i>
    <i>
      <x v="236"/>
      <x v="27"/>
      <x v="27"/>
    </i>
    <i>
      <x v="237"/>
      <x v="67"/>
      <x v="62"/>
    </i>
    <i>
      <x v="238"/>
      <x v="67"/>
      <x v="62"/>
    </i>
    <i>
      <x v="239"/>
      <x v="60"/>
      <x v="55"/>
    </i>
    <i>
      <x v="240"/>
      <x v="60"/>
      <x v="55"/>
    </i>
    <i>
      <x v="241"/>
      <x v="60"/>
      <x v="55"/>
    </i>
    <i>
      <x v="242"/>
      <x v="60"/>
      <x v="55"/>
    </i>
    <i>
      <x v="243"/>
      <x v="60"/>
      <x v="55"/>
    </i>
    <i>
      <x v="244"/>
      <x v="60"/>
      <x v="55"/>
    </i>
    <i>
      <x v="245"/>
      <x v="62"/>
      <x v="57"/>
    </i>
    <i r="1">
      <x v="63"/>
      <x v="58"/>
    </i>
    <i>
      <x v="246"/>
      <x v="62"/>
      <x v="57"/>
    </i>
    <i r="1">
      <x v="63"/>
      <x v="58"/>
    </i>
    <i>
      <x v="247"/>
      <x v="62"/>
      <x v="57"/>
    </i>
    <i>
      <x v="248"/>
      <x v="67"/>
      <x v="62"/>
    </i>
    <i>
      <x v="249"/>
      <x v="62"/>
      <x v="57"/>
    </i>
    <i>
      <x v="250"/>
      <x v="62"/>
      <x v="57"/>
    </i>
    <i>
      <x v="251"/>
      <x v="62"/>
      <x v="57"/>
    </i>
    <i>
      <x v="252"/>
      <x v="62"/>
      <x v="57"/>
    </i>
    <i>
      <x v="253"/>
      <x v="62"/>
      <x v="57"/>
    </i>
    <i>
      <x v="254"/>
      <x v="65"/>
      <x v="60"/>
    </i>
    <i>
      <x v="255"/>
      <x v="65"/>
      <x v="60"/>
    </i>
    <i>
      <x v="256"/>
      <x v="67"/>
      <x v="62"/>
    </i>
    <i>
      <x v="257"/>
      <x v="65"/>
      <x v="60"/>
    </i>
    <i>
      <x v="258"/>
      <x v="65"/>
      <x v="60"/>
    </i>
    <i>
      <x v="259"/>
      <x v="65"/>
      <x v="60"/>
    </i>
    <i>
      <x v="260"/>
      <x v="65"/>
      <x v="60"/>
    </i>
    <i>
      <x v="261"/>
      <x v="65"/>
      <x v="60"/>
    </i>
    <i r="1">
      <x v="81"/>
      <x v="75"/>
    </i>
    <i>
      <x v="262"/>
      <x v="67"/>
      <x v="62"/>
    </i>
    <i>
      <x v="263"/>
      <x v="67"/>
      <x v="62"/>
    </i>
    <i>
      <x v="264"/>
      <x v="66"/>
      <x v="61"/>
    </i>
    <i>
      <x v="265"/>
      <x v="66"/>
      <x v="61"/>
    </i>
    <i>
      <x v="266"/>
      <x v="66"/>
      <x v="61"/>
    </i>
    <i>
      <x v="267"/>
      <x v="65"/>
      <x v="60"/>
    </i>
    <i>
      <x v="268"/>
      <x v="65"/>
      <x v="60"/>
    </i>
    <i>
      <x v="269"/>
      <x v="65"/>
      <x v="60"/>
    </i>
    <i>
      <x v="270"/>
      <x v="65"/>
      <x v="60"/>
    </i>
    <i>
      <x v="271"/>
      <x v="64"/>
      <x v="59"/>
    </i>
    <i>
      <x v="272"/>
      <x v="66"/>
      <x v="61"/>
    </i>
    <i>
      <x v="273"/>
      <x v="64"/>
      <x v="59"/>
    </i>
    <i>
      <x v="274"/>
      <x v="64"/>
      <x v="59"/>
    </i>
    <i>
      <x v="275"/>
      <x v="67"/>
      <x v="62"/>
    </i>
    <i>
      <x v="276"/>
      <x v="67"/>
      <x v="62"/>
    </i>
    <i>
      <x v="277"/>
      <x v="72"/>
      <x v="67"/>
    </i>
    <i>
      <x v="278"/>
      <x v="65"/>
      <x v="60"/>
    </i>
    <i>
      <x v="279"/>
      <x v="65"/>
      <x v="60"/>
    </i>
    <i>
      <x v="280"/>
      <x v="65"/>
      <x v="60"/>
    </i>
    <i>
      <x v="281"/>
      <x v="65"/>
      <x v="60"/>
    </i>
    <i>
      <x v="282"/>
      <x v="67"/>
      <x v="62"/>
    </i>
    <i>
      <x v="283"/>
      <x v="69"/>
      <x v="64"/>
    </i>
    <i r="1">
      <x v="72"/>
      <x v="67"/>
    </i>
    <i>
      <x v="284"/>
      <x v="69"/>
      <x v="64"/>
    </i>
    <i r="1">
      <x v="72"/>
      <x v="67"/>
    </i>
    <i>
      <x v="285"/>
      <x v="67"/>
      <x v="62"/>
    </i>
    <i>
      <x v="286"/>
      <x v="24"/>
      <x v="24"/>
    </i>
    <i r="1">
      <x v="35"/>
      <x v="33"/>
    </i>
    <i>
      <x v="287"/>
      <x v="26"/>
      <x v="26"/>
    </i>
    <i r="1">
      <x v="30"/>
      <x v="29"/>
    </i>
    <i>
      <x v="288"/>
      <x v="67"/>
      <x v="62"/>
    </i>
    <i>
      <x v="289"/>
      <x v="72"/>
      <x v="67"/>
    </i>
    <i>
      <x v="290"/>
      <x v="67"/>
      <x v="62"/>
    </i>
    <i>
      <x v="291"/>
      <x v="72"/>
      <x v="67"/>
    </i>
    <i>
      <x v="292"/>
      <x v="67"/>
      <x v="62"/>
    </i>
    <i>
      <x v="293"/>
      <x v="68"/>
      <x v="63"/>
    </i>
    <i>
      <x v="294"/>
      <x v="26"/>
      <x v="26"/>
    </i>
    <i r="1">
      <x v="30"/>
      <x v="29"/>
    </i>
    <i>
      <x v="295"/>
      <x v="72"/>
      <x v="67"/>
    </i>
    <i>
      <x v="296"/>
      <x v="72"/>
      <x v="67"/>
    </i>
    <i>
      <x v="297"/>
      <x v="72"/>
      <x v="67"/>
    </i>
    <i>
      <x v="298"/>
      <x v="72"/>
      <x v="67"/>
    </i>
    <i>
      <x v="299"/>
      <x v="72"/>
      <x v="67"/>
    </i>
    <i>
      <x v="300"/>
      <x v="72"/>
      <x v="67"/>
    </i>
    <i>
      <x v="301"/>
      <x v="72"/>
      <x v="67"/>
    </i>
    <i>
      <x v="302"/>
      <x v="72"/>
      <x v="67"/>
    </i>
    <i>
      <x v="303"/>
      <x v="72"/>
      <x v="67"/>
    </i>
    <i>
      <x v="304"/>
      <x v="69"/>
      <x v="64"/>
    </i>
    <i r="1">
      <x v="72"/>
      <x v="67"/>
    </i>
    <i>
      <x v="305"/>
      <x v="69"/>
      <x v="64"/>
    </i>
    <i r="1">
      <x v="72"/>
      <x v="67"/>
    </i>
    <i>
      <x v="306"/>
      <x v="67"/>
      <x v="62"/>
    </i>
    <i>
      <x v="307"/>
      <x v="67"/>
      <x v="62"/>
    </i>
    <i>
      <x v="308"/>
      <x v="72"/>
      <x v="67"/>
    </i>
    <i>
      <x v="309"/>
      <x v="72"/>
      <x v="67"/>
    </i>
    <i>
      <x v="310"/>
      <x v="72"/>
      <x v="67"/>
    </i>
    <i>
      <x v="311"/>
      <x v="69"/>
      <x v="64"/>
    </i>
    <i r="1">
      <x v="72"/>
      <x v="67"/>
    </i>
    <i>
      <x v="312"/>
      <x v="67"/>
      <x v="62"/>
    </i>
    <i>
      <x v="313"/>
      <x v="72"/>
      <x v="67"/>
    </i>
    <i>
      <x v="314"/>
      <x v="67"/>
      <x v="62"/>
    </i>
    <i>
      <x v="315"/>
      <x v="67"/>
      <x v="62"/>
    </i>
    <i>
      <x v="316"/>
      <x v="68"/>
      <x v="63"/>
    </i>
    <i>
      <x v="317"/>
      <x v="68"/>
      <x v="63"/>
    </i>
    <i>
      <x v="318"/>
      <x v="68"/>
      <x v="63"/>
    </i>
    <i>
      <x v="319"/>
      <x v="68"/>
      <x v="63"/>
    </i>
    <i>
      <x v="320"/>
      <x v="67"/>
      <x v="62"/>
    </i>
    <i>
      <x v="321"/>
      <x v="68"/>
      <x v="63"/>
    </i>
    <i>
      <x v="322"/>
      <x v="68"/>
      <x v="63"/>
    </i>
    <i>
      <x v="323"/>
      <x v="68"/>
      <x v="63"/>
    </i>
    <i>
      <x v="324"/>
      <x v="68"/>
      <x v="63"/>
    </i>
    <i>
      <x v="325"/>
      <x v="68"/>
      <x v="63"/>
    </i>
    <i>
      <x v="326"/>
      <x v="68"/>
      <x v="63"/>
    </i>
    <i>
      <x v="327"/>
      <x v="68"/>
      <x v="63"/>
    </i>
    <i>
      <x v="328"/>
      <x v="68"/>
      <x v="63"/>
    </i>
    <i>
      <x v="329"/>
      <x v="68"/>
      <x v="63"/>
    </i>
    <i>
      <x v="330"/>
      <x v="68"/>
      <x v="63"/>
    </i>
    <i r="1">
      <x v="69"/>
      <x v="64"/>
    </i>
    <i>
      <x v="331"/>
      <x v="26"/>
      <x v="26"/>
    </i>
    <i r="1">
      <x v="30"/>
      <x v="29"/>
    </i>
    <i>
      <x v="332"/>
      <x v="76"/>
      <x v="71"/>
    </i>
    <i>
      <x v="333"/>
      <x v="68"/>
      <x v="63"/>
    </i>
    <i>
      <x v="334"/>
      <x v="72"/>
      <x v="67"/>
    </i>
    <i>
      <x v="335"/>
      <x v="72"/>
      <x v="67"/>
    </i>
    <i>
      <x v="336"/>
      <x v="72"/>
      <x v="67"/>
    </i>
    <i>
      <x v="337"/>
      <x v="72"/>
      <x v="67"/>
    </i>
    <i>
      <x v="338"/>
      <x v="72"/>
      <x v="67"/>
    </i>
    <i>
      <x v="339"/>
      <x v="76"/>
      <x v="71"/>
    </i>
    <i>
      <x v="340"/>
      <x v="70"/>
      <x v="65"/>
    </i>
    <i>
      <x v="341"/>
      <x v="70"/>
      <x v="65"/>
    </i>
    <i>
      <x v="342"/>
      <x v="70"/>
      <x v="65"/>
    </i>
    <i>
      <x v="343"/>
      <x v="70"/>
      <x v="65"/>
    </i>
    <i>
      <x v="344"/>
      <x v="70"/>
      <x v="65"/>
    </i>
    <i>
      <x v="345"/>
      <x v="70"/>
      <x v="65"/>
    </i>
    <i>
      <x v="346"/>
      <x v="70"/>
      <x v="65"/>
    </i>
    <i>
      <x v="347"/>
      <x v="76"/>
      <x v="71"/>
    </i>
    <i>
      <x v="348"/>
      <x v="76"/>
      <x v="71"/>
    </i>
    <i>
      <x v="349"/>
      <x v="76"/>
      <x v="71"/>
    </i>
    <i>
      <x v="350"/>
      <x v="74"/>
      <x v="69"/>
    </i>
    <i>
      <x v="351"/>
      <x v="74"/>
      <x v="69"/>
    </i>
    <i>
      <x v="352"/>
      <x v="71"/>
      <x v="66"/>
    </i>
    <i r="1">
      <x v="74"/>
      <x v="69"/>
    </i>
    <i>
      <x v="353"/>
      <x v="74"/>
      <x v="69"/>
    </i>
    <i>
      <x v="354"/>
      <x v="71"/>
      <x v="66"/>
    </i>
    <i r="1">
      <x v="74"/>
      <x v="69"/>
    </i>
    <i>
      <x v="355"/>
      <x v="73"/>
      <x v="68"/>
    </i>
    <i r="1">
      <x v="74"/>
      <x v="69"/>
    </i>
    <i>
      <x v="356"/>
      <x v="73"/>
      <x v="68"/>
    </i>
    <i r="1">
      <x v="74"/>
      <x v="69"/>
    </i>
    <i>
      <x v="357"/>
      <x v="76"/>
      <x v="71"/>
    </i>
    <i>
      <x v="358"/>
      <x v="74"/>
      <x v="69"/>
    </i>
    <i>
      <x v="359"/>
      <x v="74"/>
      <x v="69"/>
    </i>
    <i>
      <x v="360"/>
      <x v="74"/>
      <x v="69"/>
    </i>
    <i>
      <x v="361"/>
      <x v="74"/>
      <x v="69"/>
    </i>
    <i>
      <x v="362"/>
      <x v="74"/>
      <x v="69"/>
    </i>
    <i>
      <x v="363"/>
      <x v="75"/>
      <x v="70"/>
    </i>
    <i>
      <x v="364"/>
      <x v="75"/>
      <x v="70"/>
    </i>
    <i>
      <x v="365"/>
      <x v="75"/>
      <x v="70"/>
    </i>
    <i>
      <x v="366"/>
      <x v="76"/>
      <x v="71"/>
    </i>
    <i>
      <x v="367"/>
      <x v="81"/>
      <x v="75"/>
    </i>
    <i>
      <x v="368"/>
      <x v="81"/>
      <x v="75"/>
    </i>
    <i>
      <x v="369"/>
      <x v="81"/>
      <x v="75"/>
    </i>
    <i>
      <x v="370"/>
      <x v="81"/>
      <x v="75"/>
    </i>
    <i>
      <x v="371"/>
      <x v="81"/>
      <x v="75"/>
    </i>
    <i>
      <x v="372"/>
      <x v="81"/>
      <x v="75"/>
    </i>
    <i>
      <x v="373"/>
      <x v="81"/>
      <x v="75"/>
    </i>
    <i>
      <x v="374"/>
      <x v="77"/>
      <x v="72"/>
    </i>
    <i>
      <x v="375"/>
      <x v="79"/>
      <x v="74"/>
    </i>
    <i r="1">
      <x v="81"/>
      <x v="75"/>
    </i>
    <i>
      <x v="376"/>
      <x v="79"/>
      <x v="74"/>
    </i>
    <i r="1">
      <x v="81"/>
      <x v="75"/>
    </i>
    <i>
      <x v="377"/>
      <x v="77"/>
      <x v="72"/>
    </i>
    <i>
      <x v="378"/>
      <x v="79"/>
      <x v="74"/>
    </i>
    <i r="1">
      <x v="81"/>
      <x v="75"/>
    </i>
    <i>
      <x v="379"/>
      <x v="81"/>
      <x v="75"/>
    </i>
    <i>
      <x v="380"/>
      <x v="77"/>
      <x v="72"/>
    </i>
    <i>
      <x v="381"/>
      <x v="79"/>
      <x v="74"/>
    </i>
    <i r="1">
      <x v="81"/>
      <x v="75"/>
    </i>
    <i>
      <x v="382"/>
      <x v="79"/>
      <x v="74"/>
    </i>
    <i r="1">
      <x v="81"/>
      <x v="75"/>
    </i>
    <i>
      <x v="383"/>
      <x v="81"/>
      <x v="75"/>
    </i>
    <i>
      <x v="384"/>
      <x v="81"/>
      <x v="75"/>
    </i>
    <i>
      <x v="385"/>
      <x v="81"/>
      <x v="75"/>
    </i>
    <i>
      <x v="386"/>
      <x v="78"/>
      <x v="73"/>
    </i>
    <i>
      <x v="387"/>
      <x v="81"/>
      <x v="75"/>
    </i>
    <i>
      <x v="388"/>
      <x v="81"/>
      <x v="75"/>
    </i>
    <i>
      <x v="389"/>
      <x v="81"/>
      <x v="75"/>
    </i>
    <i>
      <x v="390"/>
      <x v="81"/>
      <x v="75"/>
    </i>
    <i>
      <x v="391"/>
      <x v="81"/>
      <x v="75"/>
    </i>
    <i>
      <x v="392"/>
      <x v="79"/>
      <x v="74"/>
    </i>
    <i r="1">
      <x v="81"/>
      <x v="75"/>
    </i>
    <i>
      <x v="393"/>
      <x v="80"/>
      <x v="74"/>
    </i>
    <i>
      <x v="394"/>
      <x v="80"/>
      <x v="74"/>
    </i>
    <i>
      <x v="395"/>
      <x v="79"/>
      <x v="74"/>
    </i>
    <i r="1">
      <x v="81"/>
      <x v="75"/>
    </i>
    <i>
      <x v="396"/>
      <x v="81"/>
      <x v="75"/>
    </i>
    <i>
      <x v="397"/>
      <x v="81"/>
      <x v="75"/>
    </i>
    <i>
      <x v="398"/>
      <x v="81"/>
      <x v="75"/>
    </i>
    <i>
      <x v="399"/>
      <x v="81"/>
      <x v="75"/>
    </i>
    <i>
      <x v="400"/>
      <x v="81"/>
      <x v="75"/>
    </i>
    <i>
      <x v="401"/>
      <x v="28"/>
      <x v="28"/>
    </i>
    <i r="1">
      <x v="33"/>
      <x v="31"/>
    </i>
    <i>
      <x v="402"/>
      <x v="82"/>
      <x v="76"/>
    </i>
    <i>
      <x v="403"/>
      <x v="82"/>
      <x v="76"/>
    </i>
    <i>
      <x v="404"/>
      <x v="82"/>
      <x v="76"/>
    </i>
    <i>
      <x v="405"/>
      <x v="33"/>
      <x v="31"/>
    </i>
    <i>
      <x v="406"/>
      <x v="31"/>
      <x v="30"/>
    </i>
    <i r="1">
      <x v="35"/>
      <x v="33"/>
    </i>
    <i>
      <x v="407"/>
      <x v="35"/>
      <x v="33"/>
    </i>
    <i>
      <x v="408"/>
      <x v="31"/>
      <x v="30"/>
    </i>
    <i r="1">
      <x v="35"/>
      <x v="33"/>
    </i>
    <i>
      <x v="409"/>
      <x v="34"/>
      <x v="32"/>
    </i>
    <i>
      <x v="410"/>
      <x v="38"/>
      <x v="36"/>
    </i>
    <i>
      <x v="411"/>
      <x v="30"/>
      <x v="29"/>
    </i>
    <i>
      <x v="412"/>
      <x v="30"/>
      <x v="29"/>
    </i>
    <i>
      <x v="413"/>
      <x v="29"/>
      <x v="28"/>
    </i>
    <i>
      <x v="414"/>
      <x v="32"/>
      <x v="30"/>
    </i>
    <i>
      <x v="415"/>
      <x v="29"/>
      <x v="28"/>
    </i>
    <i>
      <x v="416"/>
      <x v="29"/>
      <x v="28"/>
    </i>
    <i>
      <x v="417"/>
      <x v="29"/>
      <x v="28"/>
    </i>
    <i>
      <x v="418"/>
      <x v="32"/>
      <x v="30"/>
    </i>
    <i t="grand">
      <x/>
    </i>
  </rowItems>
  <colItems count="1">
    <i/>
  </colItems>
  <pageFields count="1">
    <pageField fld="5" hier="-1"/>
  </pageFields>
  <dataFields count="1">
    <dataField name="Suma de  Valor 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3"/>
  <sheetViews>
    <sheetView showGridLines="0" topLeftCell="A76" zoomScale="120" zoomScaleNormal="120" workbookViewId="0">
      <selection activeCell="H88" sqref="H88"/>
    </sheetView>
  </sheetViews>
  <sheetFormatPr baseColWidth="10" defaultRowHeight="14.5" x14ac:dyDescent="0.35"/>
  <cols>
    <col min="1" max="1" width="7.81640625" bestFit="1" customWidth="1"/>
    <col min="2" max="2" width="29.54296875" bestFit="1" customWidth="1"/>
    <col min="3" max="3" width="7.7265625" bestFit="1" customWidth="1"/>
    <col min="4" max="4" width="8.81640625" customWidth="1"/>
    <col min="5" max="5" width="11.26953125" bestFit="1" customWidth="1"/>
    <col min="6" max="6" width="14.7265625" customWidth="1"/>
    <col min="7" max="8" width="12.26953125" bestFit="1" customWidth="1"/>
    <col min="9" max="9" width="15.7265625" bestFit="1" customWidth="1"/>
    <col min="10" max="10" width="10.7265625" bestFit="1" customWidth="1"/>
    <col min="11" max="11" width="12" bestFit="1" customWidth="1"/>
  </cols>
  <sheetData>
    <row r="1" spans="1:12" s="1" customFormat="1" ht="24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x14ac:dyDescent="0.35">
      <c r="A2" s="3">
        <v>31886736</v>
      </c>
      <c r="B2" s="3" t="s">
        <v>11</v>
      </c>
      <c r="C2" s="3"/>
      <c r="D2" s="4">
        <v>2754</v>
      </c>
      <c r="E2" s="5">
        <v>43903</v>
      </c>
      <c r="F2" s="5">
        <v>43903</v>
      </c>
      <c r="G2" s="6">
        <v>440000</v>
      </c>
      <c r="H2" s="7">
        <v>18000</v>
      </c>
      <c r="I2" s="8" t="s">
        <v>14</v>
      </c>
      <c r="J2" s="8" t="s">
        <v>13</v>
      </c>
      <c r="K2" s="8" t="s">
        <v>15</v>
      </c>
      <c r="L2" s="3" t="s">
        <v>17</v>
      </c>
    </row>
    <row r="3" spans="1:12" x14ac:dyDescent="0.35">
      <c r="A3" s="3">
        <v>31886736</v>
      </c>
      <c r="B3" s="3" t="s">
        <v>11</v>
      </c>
      <c r="C3" s="3"/>
      <c r="D3" s="4">
        <v>2763</v>
      </c>
      <c r="E3" s="5">
        <v>43936</v>
      </c>
      <c r="F3" s="9">
        <v>43936</v>
      </c>
      <c r="G3" s="6">
        <v>2033400</v>
      </c>
      <c r="H3" s="7">
        <v>4660</v>
      </c>
      <c r="I3" s="8" t="s">
        <v>14</v>
      </c>
      <c r="J3" s="8" t="s">
        <v>13</v>
      </c>
      <c r="K3" s="8" t="s">
        <v>15</v>
      </c>
      <c r="L3" s="3" t="s">
        <v>17</v>
      </c>
    </row>
    <row r="4" spans="1:12" x14ac:dyDescent="0.35">
      <c r="A4" s="3">
        <v>31886736</v>
      </c>
      <c r="B4" s="3" t="s">
        <v>11</v>
      </c>
      <c r="C4" s="3"/>
      <c r="D4" s="4">
        <v>2776</v>
      </c>
      <c r="E4" s="5">
        <v>43994</v>
      </c>
      <c r="F4" s="9">
        <v>43995</v>
      </c>
      <c r="G4" s="6">
        <v>153400</v>
      </c>
      <c r="H4" s="7">
        <v>54246</v>
      </c>
      <c r="I4" s="8" t="s">
        <v>14</v>
      </c>
      <c r="J4" s="8" t="s">
        <v>13</v>
      </c>
      <c r="K4" s="8" t="s">
        <v>15</v>
      </c>
      <c r="L4" s="3" t="s">
        <v>17</v>
      </c>
    </row>
    <row r="5" spans="1:12" x14ac:dyDescent="0.35">
      <c r="A5" s="3">
        <v>31886736</v>
      </c>
      <c r="B5" s="3" t="s">
        <v>11</v>
      </c>
      <c r="C5" s="3"/>
      <c r="D5" s="4">
        <v>2777</v>
      </c>
      <c r="E5" s="5">
        <v>43994</v>
      </c>
      <c r="F5" s="9">
        <v>43995</v>
      </c>
      <c r="G5" s="6">
        <v>220000</v>
      </c>
      <c r="H5" s="7">
        <v>9900</v>
      </c>
      <c r="I5" s="8" t="s">
        <v>14</v>
      </c>
      <c r="J5" s="8" t="s">
        <v>13</v>
      </c>
      <c r="K5" s="8" t="s">
        <v>15</v>
      </c>
      <c r="L5" s="3" t="s">
        <v>17</v>
      </c>
    </row>
    <row r="6" spans="1:12" x14ac:dyDescent="0.35">
      <c r="A6" s="3">
        <v>31886736</v>
      </c>
      <c r="B6" s="3" t="s">
        <v>11</v>
      </c>
      <c r="C6" s="3"/>
      <c r="D6" s="4">
        <v>2786</v>
      </c>
      <c r="E6" s="5">
        <v>44027</v>
      </c>
      <c r="F6" s="9">
        <v>44027</v>
      </c>
      <c r="G6" s="6">
        <v>240000</v>
      </c>
      <c r="H6" s="7">
        <v>6000</v>
      </c>
      <c r="I6" s="8" t="s">
        <v>14</v>
      </c>
      <c r="J6" s="8" t="s">
        <v>13</v>
      </c>
      <c r="K6" s="8" t="s">
        <v>15</v>
      </c>
      <c r="L6" s="3" t="s">
        <v>17</v>
      </c>
    </row>
    <row r="7" spans="1:12" x14ac:dyDescent="0.35">
      <c r="A7" s="3">
        <v>31886736</v>
      </c>
      <c r="B7" s="3" t="s">
        <v>11</v>
      </c>
      <c r="C7" s="3"/>
      <c r="D7" s="4">
        <v>2787</v>
      </c>
      <c r="E7" s="5">
        <v>44027</v>
      </c>
      <c r="F7" s="9">
        <v>44027</v>
      </c>
      <c r="G7" s="6">
        <v>76700</v>
      </c>
      <c r="H7" s="7">
        <v>49907</v>
      </c>
      <c r="I7" s="8" t="s">
        <v>14</v>
      </c>
      <c r="J7" s="8" t="s">
        <v>13</v>
      </c>
      <c r="K7" s="8" t="s">
        <v>15</v>
      </c>
      <c r="L7" s="3" t="s">
        <v>17</v>
      </c>
    </row>
    <row r="8" spans="1:12" x14ac:dyDescent="0.35">
      <c r="A8" s="3">
        <v>31886736</v>
      </c>
      <c r="B8" s="3" t="s">
        <v>11</v>
      </c>
      <c r="C8" s="3" t="s">
        <v>12</v>
      </c>
      <c r="D8" s="4">
        <v>26</v>
      </c>
      <c r="E8" s="5">
        <v>44147</v>
      </c>
      <c r="F8" s="9">
        <v>44148</v>
      </c>
      <c r="G8" s="6">
        <v>1049400</v>
      </c>
      <c r="H8" s="7">
        <v>203060</v>
      </c>
      <c r="I8" s="8" t="s">
        <v>14</v>
      </c>
      <c r="J8" s="8" t="s">
        <v>13</v>
      </c>
      <c r="K8" s="8" t="s">
        <v>15</v>
      </c>
      <c r="L8" s="3" t="s">
        <v>17</v>
      </c>
    </row>
    <row r="9" spans="1:12" x14ac:dyDescent="0.35">
      <c r="A9" s="3">
        <v>31886736</v>
      </c>
      <c r="B9" s="3" t="s">
        <v>11</v>
      </c>
      <c r="C9" s="3" t="s">
        <v>12</v>
      </c>
      <c r="D9" s="4">
        <v>82</v>
      </c>
      <c r="E9" s="9">
        <v>44293</v>
      </c>
      <c r="F9" s="9">
        <v>44295</v>
      </c>
      <c r="G9" s="7">
        <v>432800</v>
      </c>
      <c r="H9" s="7">
        <v>41304</v>
      </c>
      <c r="I9" s="8" t="s">
        <v>14</v>
      </c>
      <c r="J9" s="8" t="s">
        <v>13</v>
      </c>
      <c r="K9" s="8" t="s">
        <v>15</v>
      </c>
      <c r="L9" s="3" t="s">
        <v>17</v>
      </c>
    </row>
    <row r="10" spans="1:12" x14ac:dyDescent="0.35">
      <c r="A10" s="3">
        <v>31886736</v>
      </c>
      <c r="B10" s="3" t="s">
        <v>11</v>
      </c>
      <c r="C10" s="3" t="s">
        <v>12</v>
      </c>
      <c r="D10" s="4">
        <v>85</v>
      </c>
      <c r="E10" s="9">
        <v>44295</v>
      </c>
      <c r="F10" s="9">
        <v>44295</v>
      </c>
      <c r="G10" s="7">
        <v>80000</v>
      </c>
      <c r="H10" s="7">
        <v>3400</v>
      </c>
      <c r="I10" s="8" t="s">
        <v>14</v>
      </c>
      <c r="J10" s="8" t="s">
        <v>13</v>
      </c>
      <c r="K10" s="8" t="s">
        <v>15</v>
      </c>
      <c r="L10" s="3" t="s">
        <v>17</v>
      </c>
    </row>
    <row r="11" spans="1:12" x14ac:dyDescent="0.35">
      <c r="A11" s="3">
        <v>31886736</v>
      </c>
      <c r="B11" s="3" t="s">
        <v>11</v>
      </c>
      <c r="C11" s="3" t="s">
        <v>12</v>
      </c>
      <c r="D11" s="4">
        <v>93</v>
      </c>
      <c r="E11" s="9">
        <v>44319</v>
      </c>
      <c r="F11" s="9">
        <v>44319</v>
      </c>
      <c r="G11" s="7">
        <v>3399800</v>
      </c>
      <c r="H11" s="7">
        <v>59490</v>
      </c>
      <c r="I11" s="8" t="s">
        <v>14</v>
      </c>
      <c r="J11" s="8" t="s">
        <v>13</v>
      </c>
      <c r="K11" s="8" t="s">
        <v>15</v>
      </c>
      <c r="L11" s="3" t="s">
        <v>17</v>
      </c>
    </row>
    <row r="12" spans="1:12" x14ac:dyDescent="0.35">
      <c r="A12" s="3">
        <v>31886736</v>
      </c>
      <c r="B12" s="3" t="s">
        <v>11</v>
      </c>
      <c r="C12" s="3" t="s">
        <v>12</v>
      </c>
      <c r="D12" s="10">
        <v>101</v>
      </c>
      <c r="E12" s="9">
        <v>44349</v>
      </c>
      <c r="F12" s="9">
        <v>44350</v>
      </c>
      <c r="G12" s="7">
        <v>303900</v>
      </c>
      <c r="H12" s="7">
        <v>34210</v>
      </c>
      <c r="I12" s="8" t="s">
        <v>14</v>
      </c>
      <c r="J12" s="8" t="s">
        <v>13</v>
      </c>
      <c r="K12" s="8" t="s">
        <v>15</v>
      </c>
      <c r="L12" s="3" t="s">
        <v>17</v>
      </c>
    </row>
    <row r="13" spans="1:12" x14ac:dyDescent="0.35">
      <c r="A13" s="3">
        <v>31886736</v>
      </c>
      <c r="B13" s="3" t="s">
        <v>11</v>
      </c>
      <c r="C13" s="3" t="s">
        <v>12</v>
      </c>
      <c r="D13" s="11">
        <v>112</v>
      </c>
      <c r="E13" s="12">
        <v>44356</v>
      </c>
      <c r="F13" s="9">
        <v>44356</v>
      </c>
      <c r="G13" s="13">
        <v>194700</v>
      </c>
      <c r="H13" s="13">
        <v>35976</v>
      </c>
      <c r="I13" s="8" t="s">
        <v>14</v>
      </c>
      <c r="J13" s="8" t="s">
        <v>13</v>
      </c>
      <c r="K13" s="8" t="s">
        <v>15</v>
      </c>
      <c r="L13" s="3" t="s">
        <v>17</v>
      </c>
    </row>
    <row r="14" spans="1:12" x14ac:dyDescent="0.35">
      <c r="A14" s="3">
        <v>31886736</v>
      </c>
      <c r="B14" s="3" t="s">
        <v>11</v>
      </c>
      <c r="C14" s="3" t="s">
        <v>12</v>
      </c>
      <c r="D14" s="10">
        <v>114</v>
      </c>
      <c r="E14" s="14">
        <v>44378</v>
      </c>
      <c r="F14" s="9">
        <v>44378</v>
      </c>
      <c r="G14" s="15">
        <v>76600</v>
      </c>
      <c r="H14" s="7">
        <v>27094</v>
      </c>
      <c r="I14" s="8" t="s">
        <v>14</v>
      </c>
      <c r="J14" s="8" t="s">
        <v>13</v>
      </c>
      <c r="K14" s="8" t="s">
        <v>15</v>
      </c>
      <c r="L14" s="3" t="s">
        <v>17</v>
      </c>
    </row>
    <row r="15" spans="1:12" x14ac:dyDescent="0.35">
      <c r="A15" s="3">
        <v>31886736</v>
      </c>
      <c r="B15" s="3" t="s">
        <v>11</v>
      </c>
      <c r="C15" s="3" t="s">
        <v>12</v>
      </c>
      <c r="D15" s="10">
        <v>140</v>
      </c>
      <c r="E15" s="14">
        <v>44414</v>
      </c>
      <c r="F15" s="9">
        <v>44421</v>
      </c>
      <c r="G15" s="15">
        <v>440000</v>
      </c>
      <c r="H15" s="15">
        <v>14765</v>
      </c>
      <c r="I15" s="8" t="s">
        <v>14</v>
      </c>
      <c r="J15" s="8" t="s">
        <v>13</v>
      </c>
      <c r="K15" s="8" t="s">
        <v>15</v>
      </c>
      <c r="L15" s="3" t="s">
        <v>17</v>
      </c>
    </row>
    <row r="16" spans="1:12" x14ac:dyDescent="0.35">
      <c r="A16" s="3">
        <v>31886736</v>
      </c>
      <c r="B16" s="3" t="s">
        <v>11</v>
      </c>
      <c r="C16" s="3" t="s">
        <v>12</v>
      </c>
      <c r="D16" s="10">
        <v>142</v>
      </c>
      <c r="E16" s="14">
        <v>44414</v>
      </c>
      <c r="F16" s="9">
        <v>44421</v>
      </c>
      <c r="G16" s="15">
        <v>80000</v>
      </c>
      <c r="H16" s="15">
        <v>5300</v>
      </c>
      <c r="I16" s="8" t="s">
        <v>14</v>
      </c>
      <c r="J16" s="8" t="s">
        <v>13</v>
      </c>
      <c r="K16" s="8" t="s">
        <v>15</v>
      </c>
      <c r="L16" s="3" t="s">
        <v>17</v>
      </c>
    </row>
    <row r="17" spans="1:12" x14ac:dyDescent="0.35">
      <c r="A17" s="3">
        <v>31886736</v>
      </c>
      <c r="B17" s="3" t="s">
        <v>11</v>
      </c>
      <c r="C17" s="3" t="s">
        <v>12</v>
      </c>
      <c r="D17" s="10">
        <v>154</v>
      </c>
      <c r="E17" s="9">
        <v>44440</v>
      </c>
      <c r="F17" s="9">
        <v>44448</v>
      </c>
      <c r="G17" s="7">
        <v>233200</v>
      </c>
      <c r="H17" s="7">
        <v>52580</v>
      </c>
      <c r="I17" s="8" t="s">
        <v>14</v>
      </c>
      <c r="J17" s="8" t="s">
        <v>13</v>
      </c>
      <c r="K17" s="8" t="s">
        <v>15</v>
      </c>
      <c r="L17" s="3" t="s">
        <v>17</v>
      </c>
    </row>
    <row r="18" spans="1:12" x14ac:dyDescent="0.35">
      <c r="A18" s="3">
        <v>31886736</v>
      </c>
      <c r="B18" s="3" t="s">
        <v>11</v>
      </c>
      <c r="C18" s="3" t="s">
        <v>12</v>
      </c>
      <c r="D18" s="10">
        <v>155</v>
      </c>
      <c r="E18" s="9">
        <v>44441</v>
      </c>
      <c r="F18" s="9">
        <v>44448</v>
      </c>
      <c r="G18" s="7">
        <v>220000</v>
      </c>
      <c r="H18" s="7">
        <v>9900</v>
      </c>
      <c r="I18" s="8" t="s">
        <v>14</v>
      </c>
      <c r="J18" s="8" t="s">
        <v>13</v>
      </c>
      <c r="K18" s="8" t="s">
        <v>15</v>
      </c>
      <c r="L18" s="3" t="s">
        <v>17</v>
      </c>
    </row>
    <row r="19" spans="1:12" x14ac:dyDescent="0.35">
      <c r="A19" s="3">
        <v>31886736</v>
      </c>
      <c r="B19" s="3" t="s">
        <v>11</v>
      </c>
      <c r="C19" s="3" t="s">
        <v>12</v>
      </c>
      <c r="D19" s="10">
        <v>161</v>
      </c>
      <c r="E19" s="9">
        <v>44446</v>
      </c>
      <c r="F19" s="9">
        <v>44446</v>
      </c>
      <c r="G19" s="7">
        <v>3099700</v>
      </c>
      <c r="H19" s="7">
        <v>90030</v>
      </c>
      <c r="I19" s="8" t="s">
        <v>14</v>
      </c>
      <c r="J19" s="8" t="s">
        <v>13</v>
      </c>
      <c r="K19" s="8" t="s">
        <v>15</v>
      </c>
      <c r="L19" s="3" t="s">
        <v>17</v>
      </c>
    </row>
    <row r="20" spans="1:12" x14ac:dyDescent="0.35">
      <c r="A20" s="3">
        <v>31886736</v>
      </c>
      <c r="B20" s="3" t="s">
        <v>11</v>
      </c>
      <c r="C20" s="3" t="s">
        <v>12</v>
      </c>
      <c r="D20" s="10">
        <v>178</v>
      </c>
      <c r="E20" s="9">
        <v>44505</v>
      </c>
      <c r="F20" s="9">
        <v>44505</v>
      </c>
      <c r="G20" s="7">
        <v>233200</v>
      </c>
      <c r="H20" s="7">
        <v>34580</v>
      </c>
      <c r="I20" s="8" t="s">
        <v>14</v>
      </c>
      <c r="J20" s="8" t="s">
        <v>13</v>
      </c>
      <c r="K20" s="8" t="s">
        <v>15</v>
      </c>
      <c r="L20" s="3" t="s">
        <v>17</v>
      </c>
    </row>
    <row r="21" spans="1:12" x14ac:dyDescent="0.35">
      <c r="A21" s="3">
        <v>31886736</v>
      </c>
      <c r="B21" s="3" t="s">
        <v>11</v>
      </c>
      <c r="C21" s="3" t="s">
        <v>12</v>
      </c>
      <c r="D21" s="3">
        <v>214</v>
      </c>
      <c r="E21" s="9">
        <v>44622</v>
      </c>
      <c r="F21" s="9">
        <v>44624</v>
      </c>
      <c r="G21" s="7">
        <v>4644000</v>
      </c>
      <c r="H21" s="7">
        <v>4644000</v>
      </c>
      <c r="I21" s="8" t="s">
        <v>14</v>
      </c>
      <c r="J21" s="8" t="s">
        <v>13</v>
      </c>
      <c r="K21" s="8" t="s">
        <v>15</v>
      </c>
      <c r="L21" s="3" t="s">
        <v>17</v>
      </c>
    </row>
    <row r="22" spans="1:12" x14ac:dyDescent="0.35">
      <c r="A22" s="3">
        <v>31886736</v>
      </c>
      <c r="B22" s="3" t="s">
        <v>11</v>
      </c>
      <c r="C22" s="3" t="s">
        <v>12</v>
      </c>
      <c r="D22" s="3">
        <v>215</v>
      </c>
      <c r="E22" s="9">
        <v>44622</v>
      </c>
      <c r="F22" s="9">
        <v>44624</v>
      </c>
      <c r="G22" s="7">
        <v>185800</v>
      </c>
      <c r="H22" s="7">
        <v>185800</v>
      </c>
      <c r="I22" s="8" t="s">
        <v>14</v>
      </c>
      <c r="J22" s="8" t="s">
        <v>13</v>
      </c>
      <c r="K22" s="8" t="s">
        <v>15</v>
      </c>
      <c r="L22" s="3" t="s">
        <v>17</v>
      </c>
    </row>
    <row r="23" spans="1:12" x14ac:dyDescent="0.35">
      <c r="A23" s="3">
        <v>31886736</v>
      </c>
      <c r="B23" s="3" t="s">
        <v>11</v>
      </c>
      <c r="C23" s="3" t="s">
        <v>12</v>
      </c>
      <c r="D23" s="3">
        <v>216</v>
      </c>
      <c r="E23" s="9">
        <v>44622</v>
      </c>
      <c r="F23" s="9">
        <v>44624</v>
      </c>
      <c r="G23" s="7">
        <v>500000</v>
      </c>
      <c r="H23" s="7">
        <v>5000</v>
      </c>
      <c r="I23" s="8" t="s">
        <v>14</v>
      </c>
      <c r="J23" s="8" t="s">
        <v>13</v>
      </c>
      <c r="K23" s="8" t="s">
        <v>15</v>
      </c>
      <c r="L23" s="3" t="s">
        <v>17</v>
      </c>
    </row>
    <row r="24" spans="1:12" x14ac:dyDescent="0.35">
      <c r="A24" s="3">
        <v>31886736</v>
      </c>
      <c r="B24" s="3" t="s">
        <v>11</v>
      </c>
      <c r="C24" s="3" t="s">
        <v>12</v>
      </c>
      <c r="D24" s="3">
        <v>217</v>
      </c>
      <c r="E24" s="9">
        <v>44622</v>
      </c>
      <c r="F24" s="9">
        <v>44624</v>
      </c>
      <c r="G24" s="7">
        <v>304000</v>
      </c>
      <c r="H24" s="7">
        <v>105768</v>
      </c>
      <c r="I24" s="8" t="s">
        <v>14</v>
      </c>
      <c r="J24" s="8" t="s">
        <v>13</v>
      </c>
      <c r="K24" s="8" t="s">
        <v>15</v>
      </c>
      <c r="L24" s="3" t="s">
        <v>17</v>
      </c>
    </row>
    <row r="25" spans="1:12" x14ac:dyDescent="0.35">
      <c r="A25" s="3">
        <v>31886736</v>
      </c>
      <c r="B25" s="3" t="s">
        <v>11</v>
      </c>
      <c r="C25" s="3" t="s">
        <v>12</v>
      </c>
      <c r="D25" s="3">
        <v>218</v>
      </c>
      <c r="E25" s="9">
        <v>44622</v>
      </c>
      <c r="F25" s="9">
        <v>44624</v>
      </c>
      <c r="G25" s="7">
        <v>220000</v>
      </c>
      <c r="H25" s="7">
        <v>126981</v>
      </c>
      <c r="I25" s="8" t="s">
        <v>14</v>
      </c>
      <c r="J25" s="8" t="s">
        <v>13</v>
      </c>
      <c r="K25" s="8" t="s">
        <v>15</v>
      </c>
      <c r="L25" s="3" t="s">
        <v>17</v>
      </c>
    </row>
    <row r="26" spans="1:12" x14ac:dyDescent="0.35">
      <c r="A26" s="3">
        <v>31886736</v>
      </c>
      <c r="B26" s="3" t="s">
        <v>11</v>
      </c>
      <c r="C26" s="3" t="s">
        <v>12</v>
      </c>
      <c r="D26" s="3">
        <v>230</v>
      </c>
      <c r="E26" s="9">
        <v>44652</v>
      </c>
      <c r="F26" s="9">
        <v>44660</v>
      </c>
      <c r="G26" s="7">
        <v>240900</v>
      </c>
      <c r="H26" s="7">
        <v>97026</v>
      </c>
      <c r="I26" s="8" t="s">
        <v>14</v>
      </c>
      <c r="J26" s="8" t="s">
        <v>13</v>
      </c>
      <c r="K26" s="8" t="s">
        <v>15</v>
      </c>
      <c r="L26" s="3" t="s">
        <v>17</v>
      </c>
    </row>
    <row r="27" spans="1:12" x14ac:dyDescent="0.35">
      <c r="A27" s="3">
        <v>31886736</v>
      </c>
      <c r="B27" s="3" t="s">
        <v>11</v>
      </c>
      <c r="C27" s="3" t="s">
        <v>12</v>
      </c>
      <c r="D27" s="3">
        <v>232</v>
      </c>
      <c r="E27" s="9">
        <v>44652</v>
      </c>
      <c r="F27" s="9">
        <v>44660</v>
      </c>
      <c r="G27" s="7">
        <v>3888700</v>
      </c>
      <c r="H27" s="7">
        <v>3888700</v>
      </c>
      <c r="I27" s="8" t="s">
        <v>14</v>
      </c>
      <c r="J27" s="8" t="s">
        <v>13</v>
      </c>
      <c r="K27" s="8" t="s">
        <v>15</v>
      </c>
      <c r="L27" s="3" t="s">
        <v>17</v>
      </c>
    </row>
    <row r="28" spans="1:12" x14ac:dyDescent="0.35">
      <c r="A28" s="3">
        <v>31886736</v>
      </c>
      <c r="B28" s="3" t="s">
        <v>11</v>
      </c>
      <c r="C28" s="3" t="s">
        <v>12</v>
      </c>
      <c r="D28" s="3">
        <v>233</v>
      </c>
      <c r="E28" s="9">
        <v>44652</v>
      </c>
      <c r="F28" s="9">
        <v>44660</v>
      </c>
      <c r="G28" s="7">
        <v>192100</v>
      </c>
      <c r="H28" s="7">
        <v>192100</v>
      </c>
      <c r="I28" s="8" t="s">
        <v>14</v>
      </c>
      <c r="J28" s="8" t="s">
        <v>13</v>
      </c>
      <c r="K28" s="8" t="s">
        <v>15</v>
      </c>
      <c r="L28" s="3" t="s">
        <v>17</v>
      </c>
    </row>
    <row r="29" spans="1:12" x14ac:dyDescent="0.35">
      <c r="A29" s="3">
        <v>31886736</v>
      </c>
      <c r="B29" s="3" t="s">
        <v>11</v>
      </c>
      <c r="C29" s="3" t="s">
        <v>12</v>
      </c>
      <c r="D29" s="3">
        <v>234</v>
      </c>
      <c r="E29" s="9">
        <v>44652</v>
      </c>
      <c r="F29" s="9">
        <v>44660</v>
      </c>
      <c r="G29" s="7">
        <v>180000</v>
      </c>
      <c r="H29" s="7">
        <v>180000</v>
      </c>
      <c r="I29" s="8" t="s">
        <v>14</v>
      </c>
      <c r="J29" s="8" t="s">
        <v>13</v>
      </c>
      <c r="K29" s="8" t="s">
        <v>15</v>
      </c>
      <c r="L29" s="3" t="s">
        <v>17</v>
      </c>
    </row>
    <row r="30" spans="1:12" x14ac:dyDescent="0.35">
      <c r="A30" s="3">
        <v>31886736</v>
      </c>
      <c r="B30" s="3" t="s">
        <v>11</v>
      </c>
      <c r="C30" s="3" t="s">
        <v>12</v>
      </c>
      <c r="D30" s="3">
        <v>235</v>
      </c>
      <c r="E30" s="9">
        <v>44652</v>
      </c>
      <c r="F30" s="9">
        <v>44660</v>
      </c>
      <c r="G30" s="7">
        <v>180000</v>
      </c>
      <c r="H30" s="7">
        <v>180000</v>
      </c>
      <c r="I30" s="8" t="s">
        <v>14</v>
      </c>
      <c r="J30" s="8" t="s">
        <v>13</v>
      </c>
      <c r="K30" s="8" t="s">
        <v>15</v>
      </c>
      <c r="L30" s="3" t="s">
        <v>17</v>
      </c>
    </row>
    <row r="31" spans="1:12" x14ac:dyDescent="0.35">
      <c r="A31" s="3">
        <v>31886736</v>
      </c>
      <c r="B31" s="3" t="s">
        <v>11</v>
      </c>
      <c r="C31" s="3" t="s">
        <v>12</v>
      </c>
      <c r="D31" s="3">
        <v>237</v>
      </c>
      <c r="E31" s="9">
        <v>44652</v>
      </c>
      <c r="F31" s="9">
        <v>44660</v>
      </c>
      <c r="G31" s="7">
        <v>192100</v>
      </c>
      <c r="H31" s="7">
        <v>192100</v>
      </c>
      <c r="I31" s="8" t="s">
        <v>14</v>
      </c>
      <c r="J31" s="8" t="s">
        <v>13</v>
      </c>
      <c r="K31" s="8" t="s">
        <v>15</v>
      </c>
      <c r="L31" s="3" t="s">
        <v>17</v>
      </c>
    </row>
    <row r="32" spans="1:12" x14ac:dyDescent="0.35">
      <c r="A32" s="3">
        <v>31886736</v>
      </c>
      <c r="B32" s="3" t="s">
        <v>11</v>
      </c>
      <c r="C32" s="3" t="s">
        <v>12</v>
      </c>
      <c r="D32" s="3">
        <v>243</v>
      </c>
      <c r="E32" s="9">
        <v>44683</v>
      </c>
      <c r="F32" s="9">
        <v>44685</v>
      </c>
      <c r="G32" s="7">
        <v>191400</v>
      </c>
      <c r="H32" s="7">
        <v>191400</v>
      </c>
      <c r="I32" s="8" t="s">
        <v>14</v>
      </c>
      <c r="J32" s="8" t="s">
        <v>13</v>
      </c>
      <c r="K32" s="8" t="s">
        <v>15</v>
      </c>
      <c r="L32" s="3" t="s">
        <v>17</v>
      </c>
    </row>
    <row r="33" spans="1:12" x14ac:dyDescent="0.35">
      <c r="A33" s="3">
        <v>31886736</v>
      </c>
      <c r="B33" s="3" t="s">
        <v>11</v>
      </c>
      <c r="C33" s="3" t="s">
        <v>12</v>
      </c>
      <c r="D33" s="3">
        <v>244</v>
      </c>
      <c r="E33" s="9">
        <v>44683</v>
      </c>
      <c r="F33" s="9">
        <v>44685</v>
      </c>
      <c r="G33" s="7">
        <v>191400</v>
      </c>
      <c r="H33" s="7">
        <v>191400</v>
      </c>
      <c r="I33" s="8" t="s">
        <v>14</v>
      </c>
      <c r="J33" s="8" t="s">
        <v>13</v>
      </c>
      <c r="K33" s="8" t="s">
        <v>15</v>
      </c>
      <c r="L33" s="3" t="s">
        <v>17</v>
      </c>
    </row>
    <row r="34" spans="1:12" x14ac:dyDescent="0.35">
      <c r="A34" s="3">
        <v>31886736</v>
      </c>
      <c r="B34" s="3" t="s">
        <v>11</v>
      </c>
      <c r="C34" s="3" t="s">
        <v>12</v>
      </c>
      <c r="D34" s="3">
        <v>245</v>
      </c>
      <c r="E34" s="9">
        <v>44683</v>
      </c>
      <c r="F34" s="9">
        <v>44685</v>
      </c>
      <c r="G34" s="7">
        <v>191400</v>
      </c>
      <c r="H34" s="7">
        <v>191400</v>
      </c>
      <c r="I34" s="8" t="s">
        <v>14</v>
      </c>
      <c r="J34" s="8" t="s">
        <v>13</v>
      </c>
      <c r="K34" s="8" t="s">
        <v>15</v>
      </c>
      <c r="L34" s="3" t="s">
        <v>17</v>
      </c>
    </row>
    <row r="35" spans="1:12" x14ac:dyDescent="0.35">
      <c r="A35" s="3">
        <v>31886736</v>
      </c>
      <c r="B35" s="3" t="s">
        <v>11</v>
      </c>
      <c r="C35" s="3" t="s">
        <v>12</v>
      </c>
      <c r="D35" s="3">
        <v>258</v>
      </c>
      <c r="E35" s="9">
        <v>44721</v>
      </c>
      <c r="F35" s="9">
        <v>44722</v>
      </c>
      <c r="G35" s="7">
        <v>4418800</v>
      </c>
      <c r="H35" s="7">
        <v>422650</v>
      </c>
      <c r="I35" s="8" t="s">
        <v>14</v>
      </c>
      <c r="J35" s="8" t="s">
        <v>13</v>
      </c>
      <c r="K35" s="8" t="s">
        <v>15</v>
      </c>
      <c r="L35" s="3" t="s">
        <v>17</v>
      </c>
    </row>
    <row r="36" spans="1:12" x14ac:dyDescent="0.35">
      <c r="A36" s="3">
        <v>31886736</v>
      </c>
      <c r="B36" s="3" t="s">
        <v>11</v>
      </c>
      <c r="C36" s="3" t="s">
        <v>12</v>
      </c>
      <c r="D36" s="3">
        <v>285</v>
      </c>
      <c r="E36" s="9">
        <v>44784</v>
      </c>
      <c r="F36" s="9">
        <v>44810</v>
      </c>
      <c r="G36" s="7">
        <v>1170000</v>
      </c>
      <c r="H36" s="7">
        <v>312224</v>
      </c>
      <c r="I36" s="8" t="s">
        <v>14</v>
      </c>
      <c r="J36" s="8" t="s">
        <v>13</v>
      </c>
      <c r="K36" s="8" t="s">
        <v>15</v>
      </c>
      <c r="L36" s="3" t="s">
        <v>17</v>
      </c>
    </row>
    <row r="37" spans="1:12" x14ac:dyDescent="0.35">
      <c r="A37" s="3">
        <v>31886736</v>
      </c>
      <c r="B37" s="3" t="s">
        <v>11</v>
      </c>
      <c r="C37" s="3" t="s">
        <v>12</v>
      </c>
      <c r="D37" s="3">
        <v>295</v>
      </c>
      <c r="E37" s="9">
        <v>44784</v>
      </c>
      <c r="F37" s="9">
        <v>44810</v>
      </c>
      <c r="G37" s="7">
        <v>6414800</v>
      </c>
      <c r="H37" s="7">
        <v>92820</v>
      </c>
      <c r="I37" s="8" t="s">
        <v>14</v>
      </c>
      <c r="J37" s="8" t="s">
        <v>13</v>
      </c>
      <c r="K37" s="8" t="s">
        <v>15</v>
      </c>
      <c r="L37" s="3" t="s">
        <v>17</v>
      </c>
    </row>
    <row r="38" spans="1:12" x14ac:dyDescent="0.35">
      <c r="A38" s="3">
        <v>31886736</v>
      </c>
      <c r="B38" s="3" t="s">
        <v>11</v>
      </c>
      <c r="C38" s="3" t="s">
        <v>12</v>
      </c>
      <c r="D38" s="3">
        <v>299</v>
      </c>
      <c r="E38" s="9">
        <v>44809</v>
      </c>
      <c r="F38" s="9">
        <v>44810</v>
      </c>
      <c r="G38" s="7">
        <v>810000</v>
      </c>
      <c r="H38" s="6">
        <v>21968</v>
      </c>
      <c r="I38" s="8" t="s">
        <v>14</v>
      </c>
      <c r="J38" s="8" t="s">
        <v>13</v>
      </c>
      <c r="K38" s="8" t="s">
        <v>15</v>
      </c>
      <c r="L38" s="3" t="s">
        <v>17</v>
      </c>
    </row>
    <row r="39" spans="1:12" x14ac:dyDescent="0.35">
      <c r="A39" s="3">
        <v>31886736</v>
      </c>
      <c r="B39" s="3" t="s">
        <v>11</v>
      </c>
      <c r="C39" s="3" t="s">
        <v>12</v>
      </c>
      <c r="D39" s="3">
        <v>306</v>
      </c>
      <c r="E39" s="9">
        <v>44810</v>
      </c>
      <c r="F39" s="9">
        <v>44810</v>
      </c>
      <c r="G39" s="7">
        <v>3109900</v>
      </c>
      <c r="H39" s="7">
        <v>94010</v>
      </c>
      <c r="I39" s="8" t="s">
        <v>14</v>
      </c>
      <c r="J39" s="8" t="s">
        <v>13</v>
      </c>
      <c r="K39" s="8" t="s">
        <v>15</v>
      </c>
      <c r="L39" s="3" t="s">
        <v>17</v>
      </c>
    </row>
    <row r="40" spans="1:12" x14ac:dyDescent="0.35">
      <c r="A40" s="3">
        <v>31886736</v>
      </c>
      <c r="B40" s="3" t="s">
        <v>11</v>
      </c>
      <c r="C40" s="3" t="s">
        <v>12</v>
      </c>
      <c r="D40" s="3">
        <v>323</v>
      </c>
      <c r="E40" s="9">
        <v>44841</v>
      </c>
      <c r="F40" s="9">
        <v>44845</v>
      </c>
      <c r="G40" s="7">
        <v>216300</v>
      </c>
      <c r="H40" s="7">
        <v>22410</v>
      </c>
      <c r="I40" s="8" t="s">
        <v>14</v>
      </c>
      <c r="J40" s="8" t="s">
        <v>13</v>
      </c>
      <c r="K40" s="8" t="s">
        <v>15</v>
      </c>
      <c r="L40" s="3" t="s">
        <v>17</v>
      </c>
    </row>
    <row r="41" spans="1:12" x14ac:dyDescent="0.35">
      <c r="A41" s="3">
        <v>31886736</v>
      </c>
      <c r="B41" s="3" t="s">
        <v>11</v>
      </c>
      <c r="C41" s="3" t="s">
        <v>12</v>
      </c>
      <c r="D41" s="3">
        <v>328</v>
      </c>
      <c r="E41" s="9">
        <v>44845</v>
      </c>
      <c r="F41" s="9">
        <v>44845</v>
      </c>
      <c r="G41" s="7">
        <v>3968800</v>
      </c>
      <c r="H41" s="7">
        <v>24770</v>
      </c>
      <c r="I41" s="8" t="s">
        <v>14</v>
      </c>
      <c r="J41" s="8" t="s">
        <v>13</v>
      </c>
      <c r="K41" s="8" t="s">
        <v>15</v>
      </c>
      <c r="L41" s="3" t="s">
        <v>17</v>
      </c>
    </row>
    <row r="42" spans="1:12" x14ac:dyDescent="0.35">
      <c r="A42" s="3">
        <v>31886736</v>
      </c>
      <c r="B42" s="3" t="s">
        <v>11</v>
      </c>
      <c r="C42" s="3" t="s">
        <v>12</v>
      </c>
      <c r="D42" s="16">
        <v>348</v>
      </c>
      <c r="E42" s="9">
        <v>44900</v>
      </c>
      <c r="F42" s="9">
        <v>44908</v>
      </c>
      <c r="G42" s="7">
        <v>540000</v>
      </c>
      <c r="H42" s="7">
        <v>20156</v>
      </c>
      <c r="I42" s="8" t="s">
        <v>14</v>
      </c>
      <c r="J42" s="8" t="s">
        <v>13</v>
      </c>
      <c r="K42" s="8" t="s">
        <v>15</v>
      </c>
      <c r="L42" s="3" t="s">
        <v>17</v>
      </c>
    </row>
    <row r="43" spans="1:12" x14ac:dyDescent="0.35">
      <c r="A43" s="3">
        <v>31886736</v>
      </c>
      <c r="B43" s="3" t="s">
        <v>11</v>
      </c>
      <c r="C43" s="3" t="s">
        <v>12</v>
      </c>
      <c r="D43" s="3">
        <v>378</v>
      </c>
      <c r="E43" s="9">
        <v>44959</v>
      </c>
      <c r="F43" s="9">
        <v>44960</v>
      </c>
      <c r="G43" s="17">
        <v>630000</v>
      </c>
      <c r="H43" s="17">
        <v>17630</v>
      </c>
      <c r="I43" s="8" t="s">
        <v>14</v>
      </c>
      <c r="J43" s="8" t="s">
        <v>13</v>
      </c>
      <c r="K43" s="8" t="s">
        <v>15</v>
      </c>
      <c r="L43" s="3" t="s">
        <v>17</v>
      </c>
    </row>
    <row r="44" spans="1:12" x14ac:dyDescent="0.35">
      <c r="A44" s="3">
        <v>31886736</v>
      </c>
      <c r="B44" s="3" t="s">
        <v>11</v>
      </c>
      <c r="C44" s="3" t="s">
        <v>12</v>
      </c>
      <c r="D44" s="3">
        <v>386</v>
      </c>
      <c r="E44" s="9">
        <v>44986</v>
      </c>
      <c r="F44" s="9">
        <v>44987</v>
      </c>
      <c r="G44" s="7">
        <v>1890000</v>
      </c>
      <c r="H44" s="7">
        <v>347586</v>
      </c>
      <c r="I44" s="8" t="s">
        <v>14</v>
      </c>
      <c r="J44" s="8" t="s">
        <v>13</v>
      </c>
      <c r="K44" s="8" t="s">
        <v>15</v>
      </c>
      <c r="L44" s="3" t="s">
        <v>17</v>
      </c>
    </row>
    <row r="45" spans="1:12" x14ac:dyDescent="0.35">
      <c r="A45" s="3">
        <v>31886736</v>
      </c>
      <c r="B45" s="3" t="s">
        <v>11</v>
      </c>
      <c r="C45" s="3" t="s">
        <v>12</v>
      </c>
      <c r="D45" s="3">
        <v>388</v>
      </c>
      <c r="E45" s="9">
        <v>44987</v>
      </c>
      <c r="F45" s="9">
        <v>44987</v>
      </c>
      <c r="G45" s="7">
        <v>216300</v>
      </c>
      <c r="H45" s="7">
        <v>24900</v>
      </c>
      <c r="I45" s="8" t="s">
        <v>14</v>
      </c>
      <c r="J45" s="8" t="s">
        <v>13</v>
      </c>
      <c r="K45" s="8" t="s">
        <v>15</v>
      </c>
      <c r="L45" s="3" t="s">
        <v>17</v>
      </c>
    </row>
    <row r="46" spans="1:12" x14ac:dyDescent="0.35">
      <c r="A46" s="3">
        <v>31886736</v>
      </c>
      <c r="B46" s="3" t="s">
        <v>11</v>
      </c>
      <c r="C46" s="3" t="s">
        <v>12</v>
      </c>
      <c r="D46" s="16">
        <v>422</v>
      </c>
      <c r="E46" s="9">
        <v>45049</v>
      </c>
      <c r="F46" s="9">
        <v>45049</v>
      </c>
      <c r="G46" s="6">
        <v>191400</v>
      </c>
      <c r="H46" s="6">
        <v>191400</v>
      </c>
      <c r="I46" s="8" t="s">
        <v>14</v>
      </c>
      <c r="J46" s="8" t="s">
        <v>13</v>
      </c>
      <c r="K46" s="8" t="s">
        <v>15</v>
      </c>
      <c r="L46" s="3" t="s">
        <v>17</v>
      </c>
    </row>
    <row r="47" spans="1:12" x14ac:dyDescent="0.35">
      <c r="A47" s="3">
        <v>31886736</v>
      </c>
      <c r="B47" s="3" t="s">
        <v>11</v>
      </c>
      <c r="C47" s="3" t="s">
        <v>12</v>
      </c>
      <c r="D47" s="3">
        <v>434</v>
      </c>
      <c r="E47" s="9">
        <v>45079</v>
      </c>
      <c r="F47" s="9">
        <v>45079</v>
      </c>
      <c r="G47" s="7">
        <v>352000</v>
      </c>
      <c r="H47" s="7">
        <v>352000</v>
      </c>
      <c r="I47" s="8" t="s">
        <v>14</v>
      </c>
      <c r="J47" s="8" t="s">
        <v>13</v>
      </c>
      <c r="K47" s="8" t="s">
        <v>15</v>
      </c>
      <c r="L47" s="3" t="s">
        <v>17</v>
      </c>
    </row>
    <row r="48" spans="1:12" x14ac:dyDescent="0.35">
      <c r="A48" s="3">
        <v>31886736</v>
      </c>
      <c r="B48" s="3" t="s">
        <v>11</v>
      </c>
      <c r="C48" s="3" t="s">
        <v>12</v>
      </c>
      <c r="D48" s="3">
        <v>435</v>
      </c>
      <c r="E48" s="9">
        <v>45079</v>
      </c>
      <c r="F48" s="9">
        <v>45079</v>
      </c>
      <c r="G48" s="7">
        <v>226600</v>
      </c>
      <c r="H48" s="7">
        <v>226600</v>
      </c>
      <c r="I48" s="8" t="s">
        <v>14</v>
      </c>
      <c r="J48" s="8" t="s">
        <v>13</v>
      </c>
      <c r="K48" s="8" t="s">
        <v>15</v>
      </c>
      <c r="L48" s="3" t="s">
        <v>17</v>
      </c>
    </row>
    <row r="49" spans="1:12" x14ac:dyDescent="0.35">
      <c r="A49" s="3">
        <v>31886736</v>
      </c>
      <c r="B49" s="3" t="s">
        <v>11</v>
      </c>
      <c r="C49" s="3" t="s">
        <v>12</v>
      </c>
      <c r="D49" s="3">
        <v>436</v>
      </c>
      <c r="E49" s="9">
        <v>45079</v>
      </c>
      <c r="F49" s="9">
        <v>45079</v>
      </c>
      <c r="G49" s="13">
        <v>216300</v>
      </c>
      <c r="H49" s="13">
        <v>216300</v>
      </c>
      <c r="I49" s="8" t="s">
        <v>14</v>
      </c>
      <c r="J49" s="8" t="s">
        <v>13</v>
      </c>
      <c r="K49" s="8" t="s">
        <v>15</v>
      </c>
      <c r="L49" s="3" t="s">
        <v>17</v>
      </c>
    </row>
    <row r="50" spans="1:12" x14ac:dyDescent="0.35">
      <c r="A50" s="3">
        <v>31886736</v>
      </c>
      <c r="B50" s="3" t="s">
        <v>11</v>
      </c>
      <c r="C50" s="3" t="s">
        <v>12</v>
      </c>
      <c r="D50" s="3">
        <v>438</v>
      </c>
      <c r="E50" s="9">
        <v>45079</v>
      </c>
      <c r="F50" s="9">
        <v>45079</v>
      </c>
      <c r="G50" s="7">
        <v>191400</v>
      </c>
      <c r="H50" s="7">
        <v>191400</v>
      </c>
      <c r="I50" s="8" t="s">
        <v>14</v>
      </c>
      <c r="J50" s="8" t="s">
        <v>13</v>
      </c>
      <c r="K50" s="8" t="s">
        <v>15</v>
      </c>
      <c r="L50" s="3" t="s">
        <v>17</v>
      </c>
    </row>
    <row r="51" spans="1:12" x14ac:dyDescent="0.35">
      <c r="A51" s="3">
        <v>31886736</v>
      </c>
      <c r="B51" s="3" t="s">
        <v>11</v>
      </c>
      <c r="C51" s="3" t="s">
        <v>12</v>
      </c>
      <c r="D51" s="3">
        <v>439</v>
      </c>
      <c r="E51" s="9">
        <v>45079</v>
      </c>
      <c r="F51" s="9">
        <v>45079</v>
      </c>
      <c r="G51" s="7">
        <v>191400</v>
      </c>
      <c r="H51" s="7">
        <v>191400</v>
      </c>
      <c r="I51" s="8" t="s">
        <v>14</v>
      </c>
      <c r="J51" s="8" t="s">
        <v>13</v>
      </c>
      <c r="K51" s="8" t="s">
        <v>15</v>
      </c>
      <c r="L51" s="3" t="s">
        <v>17</v>
      </c>
    </row>
    <row r="52" spans="1:12" x14ac:dyDescent="0.35">
      <c r="A52" s="3">
        <v>31886736</v>
      </c>
      <c r="B52" s="3" t="s">
        <v>11</v>
      </c>
      <c r="C52" s="3" t="s">
        <v>12</v>
      </c>
      <c r="D52" s="3">
        <v>440</v>
      </c>
      <c r="E52" s="9">
        <v>45079</v>
      </c>
      <c r="F52" s="9">
        <v>45079</v>
      </c>
      <c r="G52" s="7">
        <v>226600</v>
      </c>
      <c r="H52" s="7">
        <v>226600</v>
      </c>
      <c r="I52" s="8" t="s">
        <v>14</v>
      </c>
      <c r="J52" s="8" t="s">
        <v>13</v>
      </c>
      <c r="K52" s="8" t="s">
        <v>15</v>
      </c>
      <c r="L52" s="3" t="s">
        <v>17</v>
      </c>
    </row>
    <row r="53" spans="1:12" x14ac:dyDescent="0.35">
      <c r="A53" s="3">
        <v>31886736</v>
      </c>
      <c r="B53" s="3" t="s">
        <v>11</v>
      </c>
      <c r="C53" s="3" t="s">
        <v>12</v>
      </c>
      <c r="D53" s="3">
        <v>441</v>
      </c>
      <c r="E53" s="9">
        <v>45079</v>
      </c>
      <c r="F53" s="9">
        <v>45079</v>
      </c>
      <c r="G53" s="7">
        <v>191400</v>
      </c>
      <c r="H53" s="7">
        <v>191400</v>
      </c>
      <c r="I53" s="8" t="s">
        <v>14</v>
      </c>
      <c r="J53" s="8" t="s">
        <v>13</v>
      </c>
      <c r="K53" s="8" t="s">
        <v>15</v>
      </c>
      <c r="L53" s="3" t="s">
        <v>17</v>
      </c>
    </row>
    <row r="54" spans="1:12" x14ac:dyDescent="0.35">
      <c r="A54" s="3">
        <v>31886736</v>
      </c>
      <c r="B54" s="3" t="s">
        <v>11</v>
      </c>
      <c r="C54" s="3" t="s">
        <v>12</v>
      </c>
      <c r="D54" s="3">
        <v>442</v>
      </c>
      <c r="E54" s="9">
        <v>45079</v>
      </c>
      <c r="F54" s="9">
        <v>45079</v>
      </c>
      <c r="G54" s="7">
        <v>191400</v>
      </c>
      <c r="H54" s="7">
        <v>191400</v>
      </c>
      <c r="I54" s="8" t="s">
        <v>14</v>
      </c>
      <c r="J54" s="8" t="s">
        <v>13</v>
      </c>
      <c r="K54" s="8" t="s">
        <v>15</v>
      </c>
      <c r="L54" s="3" t="s">
        <v>17</v>
      </c>
    </row>
    <row r="55" spans="1:12" x14ac:dyDescent="0.35">
      <c r="A55" s="3">
        <v>31886736</v>
      </c>
      <c r="B55" s="3" t="s">
        <v>11</v>
      </c>
      <c r="C55" s="3" t="s">
        <v>12</v>
      </c>
      <c r="D55" s="3">
        <v>443</v>
      </c>
      <c r="E55" s="9">
        <v>45082</v>
      </c>
      <c r="F55" s="9">
        <v>45082</v>
      </c>
      <c r="G55" s="7">
        <v>6103700</v>
      </c>
      <c r="H55" s="7">
        <v>6103700</v>
      </c>
      <c r="I55" s="8" t="s">
        <v>14</v>
      </c>
      <c r="J55" s="8" t="s">
        <v>13</v>
      </c>
      <c r="K55" s="8" t="s">
        <v>15</v>
      </c>
      <c r="L55" s="3" t="s">
        <v>17</v>
      </c>
    </row>
    <row r="56" spans="1:12" x14ac:dyDescent="0.35">
      <c r="A56" s="20">
        <v>31886736</v>
      </c>
      <c r="B56" s="16" t="s">
        <v>11</v>
      </c>
      <c r="C56" s="16" t="s">
        <v>12</v>
      </c>
      <c r="D56" s="16">
        <v>588</v>
      </c>
      <c r="E56" s="9">
        <v>45386</v>
      </c>
      <c r="F56" s="9">
        <v>45386</v>
      </c>
      <c r="G56" s="18">
        <v>3757620</v>
      </c>
      <c r="H56" s="6">
        <v>3757620</v>
      </c>
      <c r="I56" s="8" t="s">
        <v>14</v>
      </c>
      <c r="J56" s="8" t="s">
        <v>13</v>
      </c>
      <c r="K56" s="8" t="s">
        <v>15</v>
      </c>
      <c r="L56" s="3" t="s">
        <v>17</v>
      </c>
    </row>
    <row r="57" spans="1:12" x14ac:dyDescent="0.35">
      <c r="A57" s="20">
        <v>31886736</v>
      </c>
      <c r="B57" s="16" t="s">
        <v>11</v>
      </c>
      <c r="C57" s="16" t="s">
        <v>12</v>
      </c>
      <c r="D57" s="16">
        <v>589</v>
      </c>
      <c r="E57" s="9">
        <v>45386</v>
      </c>
      <c r="F57" s="9">
        <v>45386</v>
      </c>
      <c r="G57" s="6">
        <v>4404500</v>
      </c>
      <c r="H57" s="6">
        <v>4404500</v>
      </c>
      <c r="I57" s="8" t="s">
        <v>14</v>
      </c>
      <c r="J57" s="8" t="s">
        <v>13</v>
      </c>
      <c r="K57" s="8" t="s">
        <v>15</v>
      </c>
      <c r="L57" s="3" t="s">
        <v>17</v>
      </c>
    </row>
    <row r="58" spans="1:12" x14ac:dyDescent="0.35">
      <c r="A58" s="20">
        <v>31886736</v>
      </c>
      <c r="B58" s="16" t="s">
        <v>11</v>
      </c>
      <c r="C58" s="16" t="s">
        <v>12</v>
      </c>
      <c r="D58" s="16">
        <v>590</v>
      </c>
      <c r="E58" s="9">
        <v>45386</v>
      </c>
      <c r="F58" s="9">
        <v>45386</v>
      </c>
      <c r="G58" s="6">
        <v>191425</v>
      </c>
      <c r="H58" s="6">
        <v>191425</v>
      </c>
      <c r="I58" s="8" t="s">
        <v>14</v>
      </c>
      <c r="J58" s="8" t="s">
        <v>13</v>
      </c>
      <c r="K58" s="8" t="s">
        <v>15</v>
      </c>
      <c r="L58" s="3" t="s">
        <v>17</v>
      </c>
    </row>
    <row r="59" spans="1:12" x14ac:dyDescent="0.35">
      <c r="A59" s="20">
        <v>31886736</v>
      </c>
      <c r="B59" s="16" t="s">
        <v>11</v>
      </c>
      <c r="C59" s="16" t="s">
        <v>12</v>
      </c>
      <c r="D59" s="16">
        <v>618</v>
      </c>
      <c r="E59" s="9">
        <v>45476</v>
      </c>
      <c r="F59" s="9">
        <v>45476</v>
      </c>
      <c r="G59" s="6">
        <v>191425</v>
      </c>
      <c r="H59" s="6">
        <v>191425</v>
      </c>
      <c r="I59" s="8" t="s">
        <v>14</v>
      </c>
      <c r="J59" s="8" t="s">
        <v>13</v>
      </c>
      <c r="K59" s="8" t="s">
        <v>15</v>
      </c>
      <c r="L59" s="3" t="s">
        <v>17</v>
      </c>
    </row>
    <row r="60" spans="1:12" x14ac:dyDescent="0.35">
      <c r="A60" s="20">
        <v>31886736</v>
      </c>
      <c r="B60" s="16" t="s">
        <v>11</v>
      </c>
      <c r="C60" s="16" t="s">
        <v>12</v>
      </c>
      <c r="D60" s="16">
        <v>619</v>
      </c>
      <c r="E60" s="9">
        <v>45476</v>
      </c>
      <c r="F60" s="9">
        <v>45476</v>
      </c>
      <c r="G60" s="6">
        <v>191425</v>
      </c>
      <c r="H60" s="6">
        <v>191425</v>
      </c>
      <c r="I60" s="8" t="s">
        <v>14</v>
      </c>
      <c r="J60" s="8" t="s">
        <v>13</v>
      </c>
      <c r="K60" s="8" t="s">
        <v>15</v>
      </c>
      <c r="L60" s="3" t="s">
        <v>17</v>
      </c>
    </row>
    <row r="61" spans="1:12" x14ac:dyDescent="0.35">
      <c r="A61" s="20">
        <v>31886736</v>
      </c>
      <c r="B61" s="16" t="s">
        <v>11</v>
      </c>
      <c r="C61" s="16" t="s">
        <v>12</v>
      </c>
      <c r="D61" s="16">
        <v>620</v>
      </c>
      <c r="E61" s="9">
        <v>45476</v>
      </c>
      <c r="F61" s="9">
        <v>45476</v>
      </c>
      <c r="G61" s="6">
        <v>2119100</v>
      </c>
      <c r="H61" s="6">
        <v>2119100</v>
      </c>
      <c r="I61" s="8" t="s">
        <v>14</v>
      </c>
      <c r="J61" s="8" t="s">
        <v>13</v>
      </c>
      <c r="K61" s="8" t="s">
        <v>15</v>
      </c>
      <c r="L61" s="3" t="s">
        <v>17</v>
      </c>
    </row>
    <row r="62" spans="1:12" x14ac:dyDescent="0.35">
      <c r="A62" s="20">
        <v>31886736</v>
      </c>
      <c r="B62" s="16" t="s">
        <v>11</v>
      </c>
      <c r="C62" s="16" t="s">
        <v>12</v>
      </c>
      <c r="D62" s="16">
        <v>661</v>
      </c>
      <c r="E62" s="9">
        <v>45566</v>
      </c>
      <c r="F62" s="9">
        <v>45568</v>
      </c>
      <c r="G62" s="6">
        <v>216300</v>
      </c>
      <c r="H62" s="6">
        <v>3245</v>
      </c>
      <c r="I62" s="8" t="s">
        <v>14</v>
      </c>
      <c r="J62" s="8" t="s">
        <v>13</v>
      </c>
      <c r="K62" s="8" t="s">
        <v>15</v>
      </c>
      <c r="L62" s="3" t="s">
        <v>17</v>
      </c>
    </row>
    <row r="63" spans="1:12" x14ac:dyDescent="0.35">
      <c r="A63" s="20">
        <v>31886736</v>
      </c>
      <c r="B63" s="16" t="s">
        <v>11</v>
      </c>
      <c r="C63" s="16" t="s">
        <v>12</v>
      </c>
      <c r="D63" s="16">
        <v>673</v>
      </c>
      <c r="E63" s="9">
        <v>45597</v>
      </c>
      <c r="F63" s="9">
        <v>45601</v>
      </c>
      <c r="G63" s="6">
        <v>216300</v>
      </c>
      <c r="H63" s="6">
        <v>216300</v>
      </c>
      <c r="I63" s="8" t="s">
        <v>14</v>
      </c>
      <c r="J63" s="8" t="s">
        <v>13</v>
      </c>
      <c r="K63" s="8" t="s">
        <v>15</v>
      </c>
      <c r="L63" s="3" t="s">
        <v>17</v>
      </c>
    </row>
    <row r="64" spans="1:12" x14ac:dyDescent="0.35">
      <c r="A64" s="20">
        <v>31886736</v>
      </c>
      <c r="B64" s="16" t="s">
        <v>11</v>
      </c>
      <c r="C64" s="16" t="s">
        <v>12</v>
      </c>
      <c r="D64" s="16">
        <v>674</v>
      </c>
      <c r="E64" s="9">
        <v>45597</v>
      </c>
      <c r="F64" s="9">
        <v>45601</v>
      </c>
      <c r="G64" s="6">
        <v>1800000</v>
      </c>
      <c r="H64" s="6">
        <v>1800000</v>
      </c>
      <c r="I64" s="8" t="s">
        <v>14</v>
      </c>
      <c r="J64" s="8" t="s">
        <v>13</v>
      </c>
      <c r="K64" s="8" t="s">
        <v>15</v>
      </c>
      <c r="L64" s="3" t="s">
        <v>17</v>
      </c>
    </row>
    <row r="65" spans="1:12" x14ac:dyDescent="0.35">
      <c r="A65" s="20">
        <v>31886736</v>
      </c>
      <c r="B65" s="16" t="s">
        <v>11</v>
      </c>
      <c r="C65" s="16" t="s">
        <v>12</v>
      </c>
      <c r="D65" s="16">
        <v>694</v>
      </c>
      <c r="E65" s="9">
        <v>45628</v>
      </c>
      <c r="F65" s="9">
        <v>45637</v>
      </c>
      <c r="G65" s="6">
        <v>171200</v>
      </c>
      <c r="H65" s="6">
        <v>171200</v>
      </c>
      <c r="I65" s="8" t="s">
        <v>14</v>
      </c>
      <c r="J65" s="8" t="s">
        <v>13</v>
      </c>
      <c r="K65" s="8" t="s">
        <v>15</v>
      </c>
      <c r="L65" s="3" t="s">
        <v>17</v>
      </c>
    </row>
    <row r="66" spans="1:12" x14ac:dyDescent="0.35">
      <c r="A66" s="20">
        <v>31886736</v>
      </c>
      <c r="B66" s="16" t="s">
        <v>11</v>
      </c>
      <c r="C66" s="16" t="s">
        <v>12</v>
      </c>
      <c r="D66" s="16">
        <v>695</v>
      </c>
      <c r="E66" s="9">
        <v>45628</v>
      </c>
      <c r="F66" s="9">
        <v>45637</v>
      </c>
      <c r="G66" s="6">
        <v>191425</v>
      </c>
      <c r="H66" s="6">
        <v>191425</v>
      </c>
      <c r="I66" s="8" t="s">
        <v>14</v>
      </c>
      <c r="J66" s="8" t="s">
        <v>13</v>
      </c>
      <c r="K66" s="8" t="s">
        <v>15</v>
      </c>
      <c r="L66" s="3" t="s">
        <v>17</v>
      </c>
    </row>
    <row r="67" spans="1:12" x14ac:dyDescent="0.35">
      <c r="A67" s="20">
        <v>31886736</v>
      </c>
      <c r="B67" s="16" t="s">
        <v>11</v>
      </c>
      <c r="C67" s="16" t="s">
        <v>12</v>
      </c>
      <c r="D67" s="16">
        <v>696</v>
      </c>
      <c r="E67" s="9">
        <v>45628</v>
      </c>
      <c r="F67" s="9">
        <v>45637</v>
      </c>
      <c r="G67" s="6">
        <v>4989500</v>
      </c>
      <c r="H67" s="6">
        <v>4989500</v>
      </c>
      <c r="I67" s="8" t="s">
        <v>14</v>
      </c>
      <c r="J67" s="8" t="s">
        <v>13</v>
      </c>
      <c r="K67" s="8" t="s">
        <v>15</v>
      </c>
      <c r="L67" s="3" t="s">
        <v>17</v>
      </c>
    </row>
    <row r="68" spans="1:12" x14ac:dyDescent="0.35">
      <c r="A68" s="20">
        <v>31886736</v>
      </c>
      <c r="B68" s="16" t="s">
        <v>11</v>
      </c>
      <c r="C68" s="16" t="s">
        <v>12</v>
      </c>
      <c r="D68" s="16">
        <v>742</v>
      </c>
      <c r="E68" s="9">
        <v>45664</v>
      </c>
      <c r="F68" s="9">
        <v>45665</v>
      </c>
      <c r="G68" s="6">
        <v>1530000</v>
      </c>
      <c r="H68" s="6">
        <v>1530000</v>
      </c>
      <c r="I68" s="8" t="s">
        <v>14</v>
      </c>
      <c r="J68" s="8" t="s">
        <v>13</v>
      </c>
      <c r="K68" s="8" t="s">
        <v>15</v>
      </c>
      <c r="L68" s="3" t="s">
        <v>17</v>
      </c>
    </row>
    <row r="69" spans="1:12" x14ac:dyDescent="0.35">
      <c r="A69" s="20">
        <v>31886736</v>
      </c>
      <c r="B69" s="16" t="s">
        <v>11</v>
      </c>
      <c r="C69" s="16" t="s">
        <v>12</v>
      </c>
      <c r="D69" s="16">
        <v>743</v>
      </c>
      <c r="E69" s="9">
        <v>45664</v>
      </c>
      <c r="F69" s="9">
        <v>45665</v>
      </c>
      <c r="G69" s="6">
        <v>256800</v>
      </c>
      <c r="H69" s="6">
        <v>256800</v>
      </c>
      <c r="I69" s="8" t="s">
        <v>14</v>
      </c>
      <c r="J69" s="8" t="s">
        <v>13</v>
      </c>
      <c r="K69" s="8" t="s">
        <v>15</v>
      </c>
      <c r="L69" s="3" t="s">
        <v>17</v>
      </c>
    </row>
    <row r="70" spans="1:12" x14ac:dyDescent="0.35">
      <c r="A70" s="20">
        <v>31886736</v>
      </c>
      <c r="B70" s="16" t="s">
        <v>11</v>
      </c>
      <c r="C70" s="16" t="s">
        <v>12</v>
      </c>
      <c r="D70" s="16">
        <v>744</v>
      </c>
      <c r="E70" s="9">
        <v>45664</v>
      </c>
      <c r="F70" s="9">
        <v>45665</v>
      </c>
      <c r="G70" s="6">
        <v>226300</v>
      </c>
      <c r="H70" s="6">
        <v>226300</v>
      </c>
      <c r="I70" s="8" t="s">
        <v>14</v>
      </c>
      <c r="J70" s="8" t="s">
        <v>13</v>
      </c>
      <c r="K70" s="8" t="s">
        <v>15</v>
      </c>
      <c r="L70" s="3" t="s">
        <v>17</v>
      </c>
    </row>
    <row r="71" spans="1:12" x14ac:dyDescent="0.35">
      <c r="A71" s="20">
        <v>31886736</v>
      </c>
      <c r="B71" s="16" t="s">
        <v>11</v>
      </c>
      <c r="C71" s="16" t="s">
        <v>12</v>
      </c>
      <c r="D71" s="16">
        <v>745</v>
      </c>
      <c r="E71" s="9">
        <v>45664</v>
      </c>
      <c r="F71" s="9">
        <v>45665</v>
      </c>
      <c r="G71" s="6">
        <v>3464000</v>
      </c>
      <c r="H71" s="6">
        <v>3464000</v>
      </c>
      <c r="I71" s="8" t="s">
        <v>14</v>
      </c>
      <c r="J71" s="8" t="s">
        <v>13</v>
      </c>
      <c r="K71" s="8" t="s">
        <v>15</v>
      </c>
      <c r="L71" s="3" t="s">
        <v>17</v>
      </c>
    </row>
    <row r="72" spans="1:12" x14ac:dyDescent="0.35">
      <c r="A72" s="20">
        <v>31886736</v>
      </c>
      <c r="B72" s="16" t="s">
        <v>11</v>
      </c>
      <c r="C72" s="16" t="s">
        <v>12</v>
      </c>
      <c r="D72" s="16">
        <v>746</v>
      </c>
      <c r="E72" s="9">
        <v>45664</v>
      </c>
      <c r="F72" s="9">
        <v>45665</v>
      </c>
      <c r="G72" s="6">
        <v>191425</v>
      </c>
      <c r="H72" s="6">
        <v>191425</v>
      </c>
      <c r="I72" s="8" t="s">
        <v>14</v>
      </c>
      <c r="J72" s="8" t="s">
        <v>13</v>
      </c>
      <c r="K72" s="8" t="s">
        <v>15</v>
      </c>
      <c r="L72" s="3" t="s">
        <v>17</v>
      </c>
    </row>
    <row r="73" spans="1:12" x14ac:dyDescent="0.35">
      <c r="A73" s="20">
        <v>31886736</v>
      </c>
      <c r="B73" s="16" t="s">
        <v>11</v>
      </c>
      <c r="C73" s="16" t="s">
        <v>12</v>
      </c>
      <c r="D73" s="16">
        <v>747</v>
      </c>
      <c r="E73" s="9">
        <v>45664</v>
      </c>
      <c r="F73" s="9">
        <v>45665</v>
      </c>
      <c r="G73" s="6">
        <v>191425</v>
      </c>
      <c r="H73" s="6">
        <v>191425</v>
      </c>
      <c r="I73" s="8" t="s">
        <v>14</v>
      </c>
      <c r="J73" s="8" t="s">
        <v>13</v>
      </c>
      <c r="K73" s="8" t="s">
        <v>15</v>
      </c>
      <c r="L73" s="3" t="s">
        <v>17</v>
      </c>
    </row>
    <row r="74" spans="1:12" x14ac:dyDescent="0.35">
      <c r="A74" s="20">
        <v>31886736</v>
      </c>
      <c r="B74" s="16" t="s">
        <v>11</v>
      </c>
      <c r="C74" s="16" t="s">
        <v>12</v>
      </c>
      <c r="D74" s="16">
        <v>748</v>
      </c>
      <c r="E74" s="9">
        <v>45664</v>
      </c>
      <c r="F74" s="9">
        <v>45665</v>
      </c>
      <c r="G74" s="6">
        <v>191425</v>
      </c>
      <c r="H74" s="6">
        <v>191425</v>
      </c>
      <c r="I74" s="8" t="s">
        <v>14</v>
      </c>
      <c r="J74" s="8" t="s">
        <v>13</v>
      </c>
      <c r="K74" s="8" t="s">
        <v>15</v>
      </c>
      <c r="L74" s="3" t="s">
        <v>17</v>
      </c>
    </row>
    <row r="75" spans="1:12" x14ac:dyDescent="0.35">
      <c r="A75" s="20">
        <v>31886736</v>
      </c>
      <c r="B75" s="16" t="s">
        <v>11</v>
      </c>
      <c r="C75" s="16" t="s">
        <v>12</v>
      </c>
      <c r="D75" s="16">
        <v>749</v>
      </c>
      <c r="E75" s="9">
        <v>45664</v>
      </c>
      <c r="F75" s="9">
        <v>45665</v>
      </c>
      <c r="G75" s="6">
        <v>191425</v>
      </c>
      <c r="H75" s="6">
        <v>191425</v>
      </c>
      <c r="I75" s="8" t="s">
        <v>14</v>
      </c>
      <c r="J75" s="8" t="s">
        <v>13</v>
      </c>
      <c r="K75" s="8" t="s">
        <v>15</v>
      </c>
      <c r="L75" s="3" t="s">
        <v>17</v>
      </c>
    </row>
    <row r="76" spans="1:12" x14ac:dyDescent="0.35">
      <c r="A76" s="20">
        <v>31886736</v>
      </c>
      <c r="B76" s="16" t="s">
        <v>11</v>
      </c>
      <c r="C76" s="16" t="s">
        <v>12</v>
      </c>
      <c r="D76" s="16">
        <v>750</v>
      </c>
      <c r="E76" s="9">
        <v>45664</v>
      </c>
      <c r="F76" s="9">
        <v>45665</v>
      </c>
      <c r="G76" s="6">
        <v>191425</v>
      </c>
      <c r="H76" s="6">
        <v>191425</v>
      </c>
      <c r="I76" s="8" t="s">
        <v>14</v>
      </c>
      <c r="J76" s="8" t="s">
        <v>13</v>
      </c>
      <c r="K76" s="8" t="s">
        <v>15</v>
      </c>
      <c r="L76" s="3" t="s">
        <v>17</v>
      </c>
    </row>
    <row r="77" spans="1:12" x14ac:dyDescent="0.35">
      <c r="A77" s="20">
        <v>31886736</v>
      </c>
      <c r="B77" s="16" t="s">
        <v>11</v>
      </c>
      <c r="C77" s="16" t="s">
        <v>12</v>
      </c>
      <c r="D77" s="16">
        <v>792</v>
      </c>
      <c r="E77" s="9">
        <v>45691</v>
      </c>
      <c r="F77" s="9">
        <v>45691</v>
      </c>
      <c r="G77" s="19">
        <v>720000</v>
      </c>
      <c r="H77" s="19">
        <v>720000</v>
      </c>
      <c r="I77" s="8" t="s">
        <v>14</v>
      </c>
      <c r="J77" s="8" t="s">
        <v>13</v>
      </c>
      <c r="K77" s="8" t="s">
        <v>15</v>
      </c>
      <c r="L77" s="3" t="s">
        <v>17</v>
      </c>
    </row>
    <row r="78" spans="1:12" x14ac:dyDescent="0.35">
      <c r="A78" s="20">
        <v>31886736</v>
      </c>
      <c r="B78" s="16" t="s">
        <v>11</v>
      </c>
      <c r="C78" s="16" t="s">
        <v>12</v>
      </c>
      <c r="D78" s="16">
        <v>793</v>
      </c>
      <c r="E78" s="9">
        <v>45691</v>
      </c>
      <c r="F78" s="9">
        <v>45691</v>
      </c>
      <c r="G78" s="19">
        <v>171200</v>
      </c>
      <c r="H78" s="19">
        <v>171200</v>
      </c>
      <c r="I78" s="8" t="s">
        <v>14</v>
      </c>
      <c r="J78" s="8" t="s">
        <v>13</v>
      </c>
      <c r="K78" s="8" t="s">
        <v>15</v>
      </c>
      <c r="L78" s="3" t="s">
        <v>17</v>
      </c>
    </row>
    <row r="79" spans="1:12" x14ac:dyDescent="0.35">
      <c r="A79" s="20">
        <v>31886736</v>
      </c>
      <c r="B79" s="16" t="s">
        <v>11</v>
      </c>
      <c r="C79" s="16" t="s">
        <v>12</v>
      </c>
      <c r="D79" s="16">
        <v>794</v>
      </c>
      <c r="E79" s="9">
        <v>45691</v>
      </c>
      <c r="F79" s="9">
        <v>45691</v>
      </c>
      <c r="G79" s="19">
        <v>191425</v>
      </c>
      <c r="H79" s="19">
        <v>191425</v>
      </c>
      <c r="I79" s="8" t="s">
        <v>14</v>
      </c>
      <c r="J79" s="8" t="s">
        <v>13</v>
      </c>
      <c r="K79" s="8" t="s">
        <v>15</v>
      </c>
      <c r="L79" s="3" t="s">
        <v>17</v>
      </c>
    </row>
    <row r="80" spans="1:12" x14ac:dyDescent="0.35">
      <c r="A80" s="20">
        <v>31886736</v>
      </c>
      <c r="B80" s="21" t="s">
        <v>11</v>
      </c>
      <c r="C80" s="21" t="s">
        <v>12</v>
      </c>
      <c r="D80" s="21">
        <v>795</v>
      </c>
      <c r="E80" s="22">
        <v>45691</v>
      </c>
      <c r="F80" s="22">
        <v>45691</v>
      </c>
      <c r="G80" s="23">
        <v>191425</v>
      </c>
      <c r="H80" s="23">
        <v>191425</v>
      </c>
      <c r="I80" s="24" t="s">
        <v>14</v>
      </c>
      <c r="J80" s="24" t="s">
        <v>13</v>
      </c>
      <c r="K80" s="24" t="s">
        <v>15</v>
      </c>
      <c r="L80" s="25" t="s">
        <v>17</v>
      </c>
    </row>
    <row r="81" spans="1:12" x14ac:dyDescent="0.35">
      <c r="A81" s="16">
        <v>31886736</v>
      </c>
      <c r="B81" s="16" t="s">
        <v>11</v>
      </c>
      <c r="C81" s="16" t="s">
        <v>12</v>
      </c>
      <c r="D81" s="16">
        <v>796</v>
      </c>
      <c r="E81" s="9">
        <v>45691</v>
      </c>
      <c r="F81" s="9">
        <v>45691</v>
      </c>
      <c r="G81" s="19">
        <v>191425</v>
      </c>
      <c r="H81" s="19">
        <v>191425</v>
      </c>
      <c r="I81" s="8" t="s">
        <v>14</v>
      </c>
      <c r="J81" s="8" t="s">
        <v>13</v>
      </c>
      <c r="K81" s="8" t="s">
        <v>15</v>
      </c>
      <c r="L81" s="3" t="s">
        <v>17</v>
      </c>
    </row>
    <row r="82" spans="1:12" x14ac:dyDescent="0.35">
      <c r="A82" s="16">
        <v>31886736</v>
      </c>
      <c r="B82" s="16" t="s">
        <v>11</v>
      </c>
      <c r="C82" s="16" t="s">
        <v>12</v>
      </c>
      <c r="D82" s="16">
        <v>797</v>
      </c>
      <c r="E82" s="9">
        <v>45691</v>
      </c>
      <c r="F82" s="9">
        <v>45691</v>
      </c>
      <c r="G82" s="19">
        <v>191425</v>
      </c>
      <c r="H82" s="19">
        <v>191425</v>
      </c>
      <c r="I82" s="8" t="s">
        <v>14</v>
      </c>
      <c r="J82" s="8" t="s">
        <v>13</v>
      </c>
      <c r="K82" s="8" t="s">
        <v>15</v>
      </c>
      <c r="L82" s="3" t="s">
        <v>17</v>
      </c>
    </row>
    <row r="83" spans="1:12" x14ac:dyDescent="0.35">
      <c r="A83" s="16">
        <v>31886736</v>
      </c>
      <c r="B83" s="16" t="s">
        <v>11</v>
      </c>
      <c r="C83" s="16" t="s">
        <v>12</v>
      </c>
      <c r="D83" s="16">
        <v>798</v>
      </c>
      <c r="E83" s="9">
        <v>45691</v>
      </c>
      <c r="F83" s="9">
        <v>45691</v>
      </c>
      <c r="G83" s="19">
        <v>191425</v>
      </c>
      <c r="H83" s="19">
        <v>191425</v>
      </c>
      <c r="I83" s="8" t="s">
        <v>14</v>
      </c>
      <c r="J83" s="8" t="s">
        <v>13</v>
      </c>
      <c r="K83" s="8" t="s">
        <v>15</v>
      </c>
      <c r="L83" s="3" t="s">
        <v>17</v>
      </c>
    </row>
    <row r="84" spans="1:12" x14ac:dyDescent="0.35">
      <c r="A84" s="16">
        <v>31886736</v>
      </c>
      <c r="B84" s="16" t="s">
        <v>11</v>
      </c>
      <c r="C84" s="16" t="s">
        <v>12</v>
      </c>
      <c r="D84" s="16">
        <v>799</v>
      </c>
      <c r="E84" s="9">
        <v>45691</v>
      </c>
      <c r="F84" s="9">
        <v>45691</v>
      </c>
      <c r="G84" s="19">
        <v>3029800</v>
      </c>
      <c r="H84" s="19">
        <v>3029800</v>
      </c>
      <c r="I84" s="8" t="s">
        <v>14</v>
      </c>
      <c r="J84" s="8" t="s">
        <v>13</v>
      </c>
      <c r="K84" s="8" t="s">
        <v>15</v>
      </c>
      <c r="L84" s="3" t="s">
        <v>17</v>
      </c>
    </row>
    <row r="85" spans="1:12" x14ac:dyDescent="0.35">
      <c r="A85" s="16">
        <v>31886736</v>
      </c>
      <c r="B85" s="16" t="s">
        <v>11</v>
      </c>
      <c r="C85" s="16" t="s">
        <v>12</v>
      </c>
      <c r="D85" s="16">
        <v>803</v>
      </c>
      <c r="E85" s="9">
        <v>45693</v>
      </c>
      <c r="F85" s="9">
        <v>45693</v>
      </c>
      <c r="G85" s="26">
        <v>442600</v>
      </c>
      <c r="H85" s="26">
        <v>442600</v>
      </c>
      <c r="I85" s="8" t="s">
        <v>14</v>
      </c>
      <c r="J85" s="8" t="s">
        <v>13</v>
      </c>
      <c r="K85" s="8" t="s">
        <v>15</v>
      </c>
      <c r="L85" s="16" t="s">
        <v>17</v>
      </c>
    </row>
    <row r="86" spans="1:12" x14ac:dyDescent="0.35">
      <c r="A86" s="16">
        <v>31886736</v>
      </c>
      <c r="B86" s="16" t="s">
        <v>11</v>
      </c>
      <c r="C86" s="16" t="s">
        <v>12</v>
      </c>
      <c r="D86" s="16">
        <v>806</v>
      </c>
      <c r="E86" s="9">
        <v>45694</v>
      </c>
      <c r="F86" s="9">
        <v>45707</v>
      </c>
      <c r="G86" s="26">
        <v>216300</v>
      </c>
      <c r="H86" s="26">
        <v>216300</v>
      </c>
      <c r="I86" s="8" t="s">
        <v>14</v>
      </c>
      <c r="J86" s="8" t="s">
        <v>13</v>
      </c>
      <c r="K86" s="8" t="s">
        <v>15</v>
      </c>
      <c r="L86" s="16" t="s">
        <v>17</v>
      </c>
    </row>
    <row r="87" spans="1:12" x14ac:dyDescent="0.35">
      <c r="A87" s="16">
        <v>31886736</v>
      </c>
      <c r="B87" s="16" t="s">
        <v>11</v>
      </c>
      <c r="C87" s="16" t="s">
        <v>12</v>
      </c>
      <c r="D87" s="16">
        <v>864</v>
      </c>
      <c r="E87" s="9">
        <v>45720</v>
      </c>
      <c r="F87" s="9">
        <v>45720</v>
      </c>
      <c r="G87" s="7">
        <v>216300</v>
      </c>
      <c r="H87" s="7">
        <v>216300</v>
      </c>
      <c r="I87" s="8" t="s">
        <v>14</v>
      </c>
      <c r="J87" s="8" t="s">
        <v>13</v>
      </c>
      <c r="K87" s="8" t="s">
        <v>15</v>
      </c>
      <c r="L87" s="16" t="s">
        <v>17</v>
      </c>
    </row>
    <row r="88" spans="1:12" x14ac:dyDescent="0.35">
      <c r="A88" s="16">
        <v>31886736</v>
      </c>
      <c r="B88" s="16" t="s">
        <v>11</v>
      </c>
      <c r="C88" s="16" t="s">
        <v>12</v>
      </c>
      <c r="D88" s="16">
        <v>865</v>
      </c>
      <c r="E88" s="9">
        <v>45720</v>
      </c>
      <c r="F88" s="9">
        <v>45720</v>
      </c>
      <c r="G88" s="7">
        <v>1620000</v>
      </c>
      <c r="H88" s="7">
        <v>1620000</v>
      </c>
      <c r="I88" s="8" t="s">
        <v>14</v>
      </c>
      <c r="J88" s="8" t="s">
        <v>13</v>
      </c>
      <c r="K88" s="8" t="s">
        <v>15</v>
      </c>
      <c r="L88" s="16" t="s">
        <v>17</v>
      </c>
    </row>
    <row r="89" spans="1:12" x14ac:dyDescent="0.35">
      <c r="A89" s="16">
        <v>31886736</v>
      </c>
      <c r="B89" s="16" t="s">
        <v>11</v>
      </c>
      <c r="C89" s="16" t="s">
        <v>12</v>
      </c>
      <c r="D89" s="16">
        <v>866</v>
      </c>
      <c r="E89" s="9">
        <v>45720</v>
      </c>
      <c r="F89" s="9">
        <v>45720</v>
      </c>
      <c r="G89" s="7">
        <v>320800</v>
      </c>
      <c r="H89" s="7">
        <v>320800</v>
      </c>
      <c r="I89" s="8" t="s">
        <v>14</v>
      </c>
      <c r="J89" s="8" t="s">
        <v>13</v>
      </c>
      <c r="K89" s="8" t="s">
        <v>15</v>
      </c>
      <c r="L89" s="16" t="s">
        <v>17</v>
      </c>
    </row>
    <row r="90" spans="1:12" x14ac:dyDescent="0.35">
      <c r="A90" s="16">
        <v>31886736</v>
      </c>
      <c r="B90" s="16" t="s">
        <v>11</v>
      </c>
      <c r="C90" s="16" t="s">
        <v>12</v>
      </c>
      <c r="D90" s="16">
        <v>867</v>
      </c>
      <c r="E90" s="9">
        <v>45720</v>
      </c>
      <c r="F90" s="9">
        <v>45720</v>
      </c>
      <c r="G90" s="7">
        <v>191425</v>
      </c>
      <c r="H90" s="7">
        <v>191425</v>
      </c>
      <c r="I90" s="8" t="s">
        <v>14</v>
      </c>
      <c r="J90" s="8" t="s">
        <v>13</v>
      </c>
      <c r="K90" s="8" t="s">
        <v>15</v>
      </c>
      <c r="L90" s="16" t="s">
        <v>17</v>
      </c>
    </row>
    <row r="91" spans="1:12" x14ac:dyDescent="0.35">
      <c r="A91" s="16">
        <v>31886736</v>
      </c>
      <c r="B91" s="16" t="s">
        <v>11</v>
      </c>
      <c r="C91" s="16" t="s">
        <v>12</v>
      </c>
      <c r="D91" s="16">
        <v>868</v>
      </c>
      <c r="E91" s="9">
        <v>45720</v>
      </c>
      <c r="F91" s="9">
        <v>45720</v>
      </c>
      <c r="G91" s="7">
        <v>178880</v>
      </c>
      <c r="H91" s="7">
        <v>178880</v>
      </c>
      <c r="I91" s="8" t="s">
        <v>14</v>
      </c>
      <c r="J91" s="8" t="s">
        <v>13</v>
      </c>
      <c r="K91" s="8" t="s">
        <v>15</v>
      </c>
      <c r="L91" s="16" t="s">
        <v>17</v>
      </c>
    </row>
    <row r="92" spans="1:12" x14ac:dyDescent="0.35">
      <c r="A92" s="16">
        <v>31886736</v>
      </c>
      <c r="B92" s="16" t="s">
        <v>11</v>
      </c>
      <c r="C92" s="16" t="s">
        <v>12</v>
      </c>
      <c r="D92" s="16">
        <v>869</v>
      </c>
      <c r="E92" s="9">
        <v>45720</v>
      </c>
      <c r="F92" s="9">
        <v>45720</v>
      </c>
      <c r="G92" s="7">
        <v>191425</v>
      </c>
      <c r="H92" s="7">
        <v>191425</v>
      </c>
      <c r="I92" s="8" t="s">
        <v>14</v>
      </c>
      <c r="J92" s="8" t="s">
        <v>13</v>
      </c>
      <c r="K92" s="8" t="s">
        <v>15</v>
      </c>
      <c r="L92" s="16" t="s">
        <v>17</v>
      </c>
    </row>
    <row r="93" spans="1:12" x14ac:dyDescent="0.35">
      <c r="A93" s="16">
        <v>31886736</v>
      </c>
      <c r="B93" s="16" t="s">
        <v>11</v>
      </c>
      <c r="C93" s="16" t="s">
        <v>12</v>
      </c>
      <c r="D93" s="16">
        <v>871</v>
      </c>
      <c r="E93" s="9">
        <v>45720</v>
      </c>
      <c r="F93" s="9">
        <v>45720</v>
      </c>
      <c r="G93" s="7">
        <v>4160800</v>
      </c>
      <c r="H93" s="7">
        <v>4160800</v>
      </c>
      <c r="I93" s="8" t="s">
        <v>14</v>
      </c>
      <c r="J93" s="8" t="s">
        <v>13</v>
      </c>
      <c r="K93" s="8" t="s">
        <v>15</v>
      </c>
      <c r="L93" s="16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7" t="s">
        <v>788</v>
      </c>
      <c r="B3" t="s">
        <v>1204</v>
      </c>
      <c r="C3" t="s">
        <v>1205</v>
      </c>
    </row>
    <row r="4" spans="1:3" x14ac:dyDescent="0.35">
      <c r="A4" s="58" t="s">
        <v>1194</v>
      </c>
      <c r="B4" s="59">
        <v>56</v>
      </c>
      <c r="C4" s="59">
        <v>32444981</v>
      </c>
    </row>
    <row r="5" spans="1:3" x14ac:dyDescent="0.35">
      <c r="A5" s="58" t="s">
        <v>53</v>
      </c>
      <c r="B5" s="59">
        <v>3</v>
      </c>
      <c r="C5" s="59">
        <v>825400</v>
      </c>
    </row>
    <row r="6" spans="1:3" x14ac:dyDescent="0.35">
      <c r="A6" s="58" t="s">
        <v>63</v>
      </c>
      <c r="B6" s="59">
        <v>1</v>
      </c>
      <c r="C6" s="59">
        <v>216300</v>
      </c>
    </row>
    <row r="7" spans="1:3" x14ac:dyDescent="0.35">
      <c r="A7" s="58" t="s">
        <v>1195</v>
      </c>
      <c r="B7" s="59">
        <v>5</v>
      </c>
      <c r="C7" s="59">
        <v>656660</v>
      </c>
    </row>
    <row r="8" spans="1:3" x14ac:dyDescent="0.35">
      <c r="A8" s="58" t="s">
        <v>65</v>
      </c>
      <c r="B8" s="59">
        <v>27</v>
      </c>
      <c r="C8" s="59">
        <v>23544105</v>
      </c>
    </row>
    <row r="9" spans="1:3" x14ac:dyDescent="0.35">
      <c r="A9" s="58" t="s">
        <v>789</v>
      </c>
      <c r="B9" s="59">
        <v>92</v>
      </c>
      <c r="C9" s="59">
        <v>57687446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94"/>
  <sheetViews>
    <sheetView showGridLines="0" topLeftCell="AF1" workbookViewId="0">
      <pane ySplit="2" topLeftCell="A3" activePane="bottomLeft" state="frozen"/>
      <selection pane="bottomLeft" activeCell="AG1" sqref="AG1:AO1"/>
    </sheetView>
  </sheetViews>
  <sheetFormatPr baseColWidth="10" defaultRowHeight="14.5" x14ac:dyDescent="0.35"/>
  <sheetData>
    <row r="1" spans="1:47" s="45" customFormat="1" ht="10" x14ac:dyDescent="0.2">
      <c r="A1" s="44">
        <v>45716</v>
      </c>
      <c r="G1" s="46"/>
      <c r="H1" s="46"/>
      <c r="I1" s="47"/>
      <c r="J1" s="48">
        <f>+SUBTOTAL(9,J3:J25861)</f>
        <v>57687446</v>
      </c>
      <c r="O1" s="49">
        <f>+J1-SUM(AG1:AO1)</f>
        <v>0</v>
      </c>
      <c r="P1" s="50"/>
      <c r="Q1" s="48">
        <f>+SUBTOTAL(9,Q3:Q25861)</f>
        <v>0</v>
      </c>
      <c r="R1" s="51"/>
      <c r="S1" s="50"/>
      <c r="T1" s="52"/>
      <c r="U1" s="52"/>
      <c r="V1" s="52"/>
      <c r="W1" s="52"/>
      <c r="X1" s="50"/>
      <c r="Y1" s="50"/>
      <c r="Z1" s="48">
        <f t="shared" ref="Z1" si="0">+SUBTOTAL(9,Z3:Z25861)</f>
        <v>832800</v>
      </c>
      <c r="AA1" s="50"/>
      <c r="AB1" s="50"/>
      <c r="AC1" s="50"/>
      <c r="AD1" s="50"/>
      <c r="AE1" s="50"/>
      <c r="AF1" s="50"/>
      <c r="AG1" s="48">
        <f t="shared" ref="AG1:AP1" si="1">+SUBTOTAL(9,AG3:AG25861)</f>
        <v>32444981</v>
      </c>
      <c r="AH1" s="48">
        <f t="shared" si="1"/>
        <v>825400</v>
      </c>
      <c r="AI1" s="48">
        <f t="shared" si="1"/>
        <v>216300</v>
      </c>
      <c r="AJ1" s="48">
        <f t="shared" si="1"/>
        <v>0</v>
      </c>
      <c r="AK1" s="48">
        <f t="shared" si="1"/>
        <v>656660</v>
      </c>
      <c r="AL1" s="48">
        <f t="shared" si="1"/>
        <v>0</v>
      </c>
      <c r="AM1" s="48">
        <f t="shared" si="1"/>
        <v>23544105</v>
      </c>
      <c r="AN1" s="48">
        <f t="shared" si="1"/>
        <v>0</v>
      </c>
      <c r="AO1" s="48">
        <f t="shared" si="1"/>
        <v>0</v>
      </c>
      <c r="AP1" s="48">
        <f t="shared" si="1"/>
        <v>55427659</v>
      </c>
      <c r="AQ1" s="53"/>
      <c r="AR1" s="53"/>
      <c r="AS1" s="53"/>
      <c r="AT1" s="53"/>
      <c r="AU1" s="54"/>
    </row>
    <row r="2" spans="1:47" ht="30" x14ac:dyDescent="0.35">
      <c r="A2" s="27" t="s">
        <v>6</v>
      </c>
      <c r="B2" s="27" t="s">
        <v>8</v>
      </c>
      <c r="C2" s="27" t="s">
        <v>0</v>
      </c>
      <c r="D2" s="27" t="s">
        <v>1</v>
      </c>
      <c r="E2" s="27" t="s">
        <v>18</v>
      </c>
      <c r="F2" s="27" t="s">
        <v>19</v>
      </c>
      <c r="G2" s="28" t="s">
        <v>2</v>
      </c>
      <c r="H2" s="28" t="s">
        <v>3</v>
      </c>
      <c r="I2" s="29" t="s">
        <v>4</v>
      </c>
      <c r="J2" s="29" t="s">
        <v>5</v>
      </c>
      <c r="K2" s="27" t="s">
        <v>7</v>
      </c>
      <c r="L2" s="27" t="s">
        <v>9</v>
      </c>
      <c r="M2" s="27" t="s">
        <v>10</v>
      </c>
      <c r="N2" s="27" t="s">
        <v>16</v>
      </c>
      <c r="O2" s="30" t="s">
        <v>20</v>
      </c>
      <c r="P2" s="31" t="s">
        <v>70</v>
      </c>
      <c r="Q2" s="32" t="s">
        <v>21</v>
      </c>
      <c r="R2" s="31" t="s">
        <v>22</v>
      </c>
      <c r="S2" s="33" t="s">
        <v>23</v>
      </c>
      <c r="T2" s="34" t="s">
        <v>24</v>
      </c>
      <c r="U2" s="34" t="s">
        <v>25</v>
      </c>
      <c r="V2" s="34" t="s">
        <v>26</v>
      </c>
      <c r="W2" s="34" t="s">
        <v>27</v>
      </c>
      <c r="X2" s="33" t="s">
        <v>28</v>
      </c>
      <c r="Y2" s="33" t="s">
        <v>29</v>
      </c>
      <c r="Z2" s="35" t="s">
        <v>33</v>
      </c>
      <c r="AA2" s="35" t="s">
        <v>34</v>
      </c>
      <c r="AB2" s="35" t="s">
        <v>35</v>
      </c>
      <c r="AC2" s="35" t="s">
        <v>36</v>
      </c>
      <c r="AD2" s="35" t="s">
        <v>37</v>
      </c>
      <c r="AE2" s="35" t="s">
        <v>38</v>
      </c>
      <c r="AF2" s="35" t="s">
        <v>39</v>
      </c>
      <c r="AG2" s="36" t="s">
        <v>40</v>
      </c>
      <c r="AH2" s="36" t="s">
        <v>41</v>
      </c>
      <c r="AI2" s="36" t="s">
        <v>42</v>
      </c>
      <c r="AJ2" s="36" t="s">
        <v>31</v>
      </c>
      <c r="AK2" s="36" t="s">
        <v>43</v>
      </c>
      <c r="AL2" s="36" t="s">
        <v>30</v>
      </c>
      <c r="AM2" s="36" t="s">
        <v>44</v>
      </c>
      <c r="AN2" s="36" t="s">
        <v>45</v>
      </c>
      <c r="AO2" s="36" t="s">
        <v>46</v>
      </c>
      <c r="AP2" s="37" t="s">
        <v>47</v>
      </c>
      <c r="AQ2" s="37" t="s">
        <v>48</v>
      </c>
      <c r="AR2" s="37" t="s">
        <v>49</v>
      </c>
      <c r="AS2" s="37" t="s">
        <v>50</v>
      </c>
      <c r="AT2" s="37" t="s">
        <v>51</v>
      </c>
      <c r="AU2" s="37" t="s">
        <v>52</v>
      </c>
    </row>
    <row r="3" spans="1:47" x14ac:dyDescent="0.35">
      <c r="A3" s="38">
        <v>31886736</v>
      </c>
      <c r="B3" s="38" t="s">
        <v>11</v>
      </c>
      <c r="C3" s="38" t="s">
        <v>12</v>
      </c>
      <c r="D3" s="38">
        <v>161</v>
      </c>
      <c r="E3" s="38" t="str">
        <f>CONCATENATE(C3,D3)</f>
        <v>FELE161</v>
      </c>
      <c r="F3" s="38" t="str">
        <f>CONCATENATE(A3,"_",E3)</f>
        <v>31886736_FELE161</v>
      </c>
      <c r="G3" s="39">
        <v>44446</v>
      </c>
      <c r="H3" s="39">
        <v>44446</v>
      </c>
      <c r="I3" s="40">
        <v>3099700</v>
      </c>
      <c r="J3" s="40">
        <v>90030</v>
      </c>
      <c r="K3" s="38" t="s">
        <v>14</v>
      </c>
      <c r="L3" s="38" t="s">
        <v>13</v>
      </c>
      <c r="M3" s="38" t="s">
        <v>15</v>
      </c>
      <c r="N3" s="38" t="s">
        <v>17</v>
      </c>
      <c r="O3" s="41" t="s">
        <v>40</v>
      </c>
      <c r="P3" s="38" t="s">
        <v>1194</v>
      </c>
      <c r="Q3" s="42">
        <v>0</v>
      </c>
      <c r="R3" s="43"/>
      <c r="S3" s="38" t="s">
        <v>66</v>
      </c>
      <c r="T3" s="39">
        <v>44446</v>
      </c>
      <c r="U3" s="39">
        <v>44449</v>
      </c>
      <c r="V3" s="39">
        <v>44449</v>
      </c>
      <c r="W3" s="39"/>
      <c r="X3" s="38">
        <v>1267</v>
      </c>
      <c r="Y3" s="38" t="s">
        <v>1196</v>
      </c>
      <c r="Z3" s="42">
        <v>0</v>
      </c>
      <c r="AA3" s="38"/>
      <c r="AB3" s="38"/>
      <c r="AC3" s="38"/>
      <c r="AD3" s="38"/>
      <c r="AE3" s="38"/>
      <c r="AF3" s="38" t="s">
        <v>67</v>
      </c>
      <c r="AG3" s="42">
        <v>90030</v>
      </c>
      <c r="AH3" s="42">
        <v>0</v>
      </c>
      <c r="AI3" s="42">
        <v>0</v>
      </c>
      <c r="AJ3" s="42">
        <v>0</v>
      </c>
      <c r="AK3" s="42">
        <v>0</v>
      </c>
      <c r="AL3" s="42">
        <v>0</v>
      </c>
      <c r="AM3" s="42">
        <v>0</v>
      </c>
      <c r="AN3" s="42">
        <v>0</v>
      </c>
      <c r="AO3" s="42">
        <v>0</v>
      </c>
      <c r="AP3" s="42">
        <v>2645706</v>
      </c>
      <c r="AQ3" s="42">
        <v>0</v>
      </c>
      <c r="AR3" s="38">
        <v>2201214972</v>
      </c>
      <c r="AS3" s="39">
        <v>44673</v>
      </c>
      <c r="AT3" s="38" t="s">
        <v>184</v>
      </c>
      <c r="AU3" s="42">
        <v>8706747</v>
      </c>
    </row>
    <row r="4" spans="1:47" x14ac:dyDescent="0.35">
      <c r="A4" s="38">
        <v>31886736</v>
      </c>
      <c r="B4" s="38" t="s">
        <v>11</v>
      </c>
      <c r="C4" s="38"/>
      <c r="D4" s="38">
        <v>2754</v>
      </c>
      <c r="E4" s="38" t="str">
        <f>CONCATENATE(C4,D4)</f>
        <v>2754</v>
      </c>
      <c r="F4" s="38" t="str">
        <f>CONCATENATE(A4,"_",E4)</f>
        <v>31886736_2754</v>
      </c>
      <c r="G4" s="39">
        <v>43903</v>
      </c>
      <c r="H4" s="39">
        <v>43903</v>
      </c>
      <c r="I4" s="40">
        <v>440000</v>
      </c>
      <c r="J4" s="40">
        <v>18000</v>
      </c>
      <c r="K4" s="38" t="s">
        <v>14</v>
      </c>
      <c r="L4" s="38" t="s">
        <v>13</v>
      </c>
      <c r="M4" s="38" t="s">
        <v>15</v>
      </c>
      <c r="N4" s="38" t="s">
        <v>17</v>
      </c>
      <c r="O4" s="41" t="s">
        <v>40</v>
      </c>
      <c r="P4" s="38" t="s">
        <v>1194</v>
      </c>
      <c r="Q4" s="42">
        <v>0</v>
      </c>
      <c r="R4" s="43"/>
      <c r="S4" s="38" t="s">
        <v>66</v>
      </c>
      <c r="T4" s="39">
        <v>43903</v>
      </c>
      <c r="U4" s="39">
        <v>43903</v>
      </c>
      <c r="V4" s="39">
        <v>44670</v>
      </c>
      <c r="W4" s="39"/>
      <c r="X4" s="38">
        <v>1046</v>
      </c>
      <c r="Y4" s="38" t="s">
        <v>1196</v>
      </c>
      <c r="Z4" s="42">
        <v>0</v>
      </c>
      <c r="AA4" s="38"/>
      <c r="AB4" s="38"/>
      <c r="AC4" s="38"/>
      <c r="AD4" s="38"/>
      <c r="AE4" s="38"/>
      <c r="AF4" s="38" t="s">
        <v>67</v>
      </c>
      <c r="AG4" s="42">
        <v>18000</v>
      </c>
      <c r="AH4" s="42">
        <v>0</v>
      </c>
      <c r="AI4" s="42">
        <v>0</v>
      </c>
      <c r="AJ4" s="42">
        <v>0</v>
      </c>
      <c r="AK4" s="42">
        <v>0</v>
      </c>
      <c r="AL4" s="42">
        <v>0</v>
      </c>
      <c r="AM4" s="42">
        <v>0</v>
      </c>
      <c r="AN4" s="42">
        <v>0</v>
      </c>
      <c r="AO4" s="42">
        <v>0</v>
      </c>
      <c r="AP4" s="60">
        <v>359100</v>
      </c>
      <c r="AQ4" s="42">
        <v>0</v>
      </c>
      <c r="AR4" s="38">
        <v>2200842315</v>
      </c>
      <c r="AS4" s="39">
        <v>43971</v>
      </c>
      <c r="AT4" s="38" t="s">
        <v>184</v>
      </c>
      <c r="AU4" s="42">
        <v>480002</v>
      </c>
    </row>
    <row r="5" spans="1:47" x14ac:dyDescent="0.35">
      <c r="A5" s="38">
        <v>31886736</v>
      </c>
      <c r="B5" s="38" t="s">
        <v>11</v>
      </c>
      <c r="C5" s="38"/>
      <c r="D5" s="38">
        <v>2776</v>
      </c>
      <c r="E5" s="38" t="str">
        <f>CONCATENATE(C5,D5)</f>
        <v>2776</v>
      </c>
      <c r="F5" s="38" t="str">
        <f>CONCATENATE(A5,"_",E5)</f>
        <v>31886736_2776</v>
      </c>
      <c r="G5" s="39">
        <v>43994</v>
      </c>
      <c r="H5" s="39">
        <v>43995</v>
      </c>
      <c r="I5" s="40">
        <v>153400</v>
      </c>
      <c r="J5" s="40">
        <v>54246</v>
      </c>
      <c r="K5" s="38" t="s">
        <v>14</v>
      </c>
      <c r="L5" s="38" t="s">
        <v>13</v>
      </c>
      <c r="M5" s="38" t="s">
        <v>15</v>
      </c>
      <c r="N5" s="38" t="s">
        <v>17</v>
      </c>
      <c r="O5" s="41" t="s">
        <v>40</v>
      </c>
      <c r="P5" s="38" t="s">
        <v>1194</v>
      </c>
      <c r="Q5" s="42">
        <v>0</v>
      </c>
      <c r="R5" s="43"/>
      <c r="S5" s="38" t="s">
        <v>66</v>
      </c>
      <c r="T5" s="39">
        <v>43994</v>
      </c>
      <c r="U5" s="39">
        <v>43996</v>
      </c>
      <c r="V5" s="39">
        <v>43996</v>
      </c>
      <c r="W5" s="39"/>
      <c r="X5" s="38">
        <v>1720</v>
      </c>
      <c r="Y5" s="38" t="s">
        <v>1196</v>
      </c>
      <c r="Z5" s="42">
        <v>0</v>
      </c>
      <c r="AA5" s="38"/>
      <c r="AB5" s="38"/>
      <c r="AC5" s="38"/>
      <c r="AD5" s="38"/>
      <c r="AE5" s="38"/>
      <c r="AF5" s="38" t="s">
        <v>67</v>
      </c>
      <c r="AG5" s="42">
        <v>54246</v>
      </c>
      <c r="AH5" s="42">
        <v>0</v>
      </c>
      <c r="AI5" s="42">
        <v>0</v>
      </c>
      <c r="AJ5" s="42">
        <v>0</v>
      </c>
      <c r="AK5" s="42">
        <v>0</v>
      </c>
      <c r="AL5" s="42">
        <v>0</v>
      </c>
      <c r="AM5" s="42">
        <v>0</v>
      </c>
      <c r="AN5" s="42">
        <v>0</v>
      </c>
      <c r="AO5" s="42">
        <v>0</v>
      </c>
      <c r="AP5" s="60">
        <v>83814</v>
      </c>
      <c r="AQ5" s="42">
        <v>0</v>
      </c>
      <c r="AR5" s="38">
        <v>2200878801</v>
      </c>
      <c r="AS5" s="39">
        <v>44026</v>
      </c>
      <c r="AT5" s="38" t="s">
        <v>184</v>
      </c>
      <c r="AU5" s="42">
        <v>271914</v>
      </c>
    </row>
    <row r="6" spans="1:47" x14ac:dyDescent="0.35">
      <c r="A6" s="38">
        <v>31886736</v>
      </c>
      <c r="B6" s="38" t="s">
        <v>11</v>
      </c>
      <c r="C6" s="38"/>
      <c r="D6" s="38">
        <v>2777</v>
      </c>
      <c r="E6" s="38" t="str">
        <f>CONCATENATE(C6,D6)</f>
        <v>2777</v>
      </c>
      <c r="F6" s="38" t="str">
        <f>CONCATENATE(A6,"_",E6)</f>
        <v>31886736_2777</v>
      </c>
      <c r="G6" s="39">
        <v>43994</v>
      </c>
      <c r="H6" s="39">
        <v>43995</v>
      </c>
      <c r="I6" s="40">
        <v>220000</v>
      </c>
      <c r="J6" s="40">
        <v>9900</v>
      </c>
      <c r="K6" s="38" t="s">
        <v>14</v>
      </c>
      <c r="L6" s="38" t="s">
        <v>13</v>
      </c>
      <c r="M6" s="38" t="s">
        <v>15</v>
      </c>
      <c r="N6" s="38" t="s">
        <v>17</v>
      </c>
      <c r="O6" s="41" t="s">
        <v>40</v>
      </c>
      <c r="P6" s="38" t="s">
        <v>1194</v>
      </c>
      <c r="Q6" s="42">
        <v>0</v>
      </c>
      <c r="R6" s="43"/>
      <c r="S6" s="38" t="s">
        <v>66</v>
      </c>
      <c r="T6" s="39">
        <v>43994</v>
      </c>
      <c r="U6" s="39">
        <v>43996</v>
      </c>
      <c r="V6" s="39">
        <v>43996</v>
      </c>
      <c r="W6" s="39"/>
      <c r="X6" s="38">
        <v>1720</v>
      </c>
      <c r="Y6" s="38" t="s">
        <v>1196</v>
      </c>
      <c r="Z6" s="42">
        <v>0</v>
      </c>
      <c r="AA6" s="38"/>
      <c r="AB6" s="38"/>
      <c r="AC6" s="38"/>
      <c r="AD6" s="38"/>
      <c r="AE6" s="38"/>
      <c r="AF6" s="38" t="s">
        <v>67</v>
      </c>
      <c r="AG6" s="42">
        <v>9900</v>
      </c>
      <c r="AH6" s="42">
        <v>0</v>
      </c>
      <c r="AI6" s="42">
        <v>0</v>
      </c>
      <c r="AJ6" s="42">
        <v>0</v>
      </c>
      <c r="AK6" s="42">
        <v>0</v>
      </c>
      <c r="AL6" s="42">
        <v>0</v>
      </c>
      <c r="AM6" s="42">
        <v>0</v>
      </c>
      <c r="AN6" s="42">
        <v>0</v>
      </c>
      <c r="AO6" s="42">
        <v>0</v>
      </c>
      <c r="AP6" s="60">
        <v>188100</v>
      </c>
      <c r="AQ6" s="42">
        <v>0</v>
      </c>
      <c r="AR6" s="38">
        <v>2200878801</v>
      </c>
      <c r="AS6" s="39">
        <v>44026</v>
      </c>
      <c r="AT6" s="38" t="s">
        <v>184</v>
      </c>
      <c r="AU6" s="42">
        <v>271914</v>
      </c>
    </row>
    <row r="7" spans="1:47" x14ac:dyDescent="0.35">
      <c r="A7" s="38">
        <v>31886736</v>
      </c>
      <c r="B7" s="38" t="s">
        <v>11</v>
      </c>
      <c r="C7" s="38"/>
      <c r="D7" s="38">
        <v>2787</v>
      </c>
      <c r="E7" s="38" t="str">
        <f>CONCATENATE(C7,D7)</f>
        <v>2787</v>
      </c>
      <c r="F7" s="38" t="str">
        <f>CONCATENATE(A7,"_",E7)</f>
        <v>31886736_2787</v>
      </c>
      <c r="G7" s="39">
        <v>44027</v>
      </c>
      <c r="H7" s="39">
        <v>44027</v>
      </c>
      <c r="I7" s="40">
        <v>76700</v>
      </c>
      <c r="J7" s="40">
        <v>49907</v>
      </c>
      <c r="K7" s="38" t="s">
        <v>14</v>
      </c>
      <c r="L7" s="38" t="s">
        <v>13</v>
      </c>
      <c r="M7" s="38" t="s">
        <v>15</v>
      </c>
      <c r="N7" s="38" t="s">
        <v>17</v>
      </c>
      <c r="O7" s="41" t="s">
        <v>40</v>
      </c>
      <c r="P7" s="38" t="s">
        <v>1194</v>
      </c>
      <c r="Q7" s="42">
        <v>0</v>
      </c>
      <c r="R7" s="43"/>
      <c r="S7" s="38" t="s">
        <v>66</v>
      </c>
      <c r="T7" s="39">
        <v>44027</v>
      </c>
      <c r="U7" s="39">
        <v>44039</v>
      </c>
      <c r="V7" s="39">
        <v>44039</v>
      </c>
      <c r="W7" s="39"/>
      <c r="X7" s="38">
        <v>1677</v>
      </c>
      <c r="Y7" s="38" t="s">
        <v>1196</v>
      </c>
      <c r="Z7" s="42">
        <v>0</v>
      </c>
      <c r="AA7" s="38"/>
      <c r="AB7" s="38"/>
      <c r="AC7" s="38"/>
      <c r="AD7" s="38"/>
      <c r="AE7" s="38"/>
      <c r="AF7" s="38" t="s">
        <v>67</v>
      </c>
      <c r="AG7" s="42">
        <v>49907</v>
      </c>
      <c r="AH7" s="42">
        <v>0</v>
      </c>
      <c r="AI7" s="42">
        <v>0</v>
      </c>
      <c r="AJ7" s="42">
        <v>0</v>
      </c>
      <c r="AK7" s="42">
        <v>0</v>
      </c>
      <c r="AL7" s="42">
        <v>0</v>
      </c>
      <c r="AM7" s="42">
        <v>0</v>
      </c>
      <c r="AN7" s="42">
        <v>0</v>
      </c>
      <c r="AO7" s="42">
        <v>0</v>
      </c>
      <c r="AP7" s="60">
        <v>41907</v>
      </c>
      <c r="AQ7" s="42">
        <v>0</v>
      </c>
      <c r="AR7" s="38">
        <v>2200898867</v>
      </c>
      <c r="AS7" s="39">
        <v>44056</v>
      </c>
      <c r="AT7" s="38" t="s">
        <v>184</v>
      </c>
      <c r="AU7" s="42">
        <v>41907</v>
      </c>
    </row>
    <row r="8" spans="1:47" x14ac:dyDescent="0.35">
      <c r="A8" s="38">
        <v>31886736</v>
      </c>
      <c r="B8" s="38" t="s">
        <v>11</v>
      </c>
      <c r="C8" s="38" t="s">
        <v>12</v>
      </c>
      <c r="D8" s="38">
        <v>26</v>
      </c>
      <c r="E8" s="38" t="str">
        <f>CONCATENATE(C8,D8)</f>
        <v>FELE26</v>
      </c>
      <c r="F8" s="38" t="str">
        <f>CONCATENATE(A8,"_",E8)</f>
        <v>31886736_FELE26</v>
      </c>
      <c r="G8" s="39">
        <v>44147</v>
      </c>
      <c r="H8" s="39">
        <v>44148</v>
      </c>
      <c r="I8" s="40">
        <v>1049400</v>
      </c>
      <c r="J8" s="40">
        <v>203060</v>
      </c>
      <c r="K8" s="38" t="s">
        <v>14</v>
      </c>
      <c r="L8" s="38" t="s">
        <v>13</v>
      </c>
      <c r="M8" s="38" t="s">
        <v>15</v>
      </c>
      <c r="N8" s="38" t="s">
        <v>17</v>
      </c>
      <c r="O8" s="41" t="s">
        <v>40</v>
      </c>
      <c r="P8" s="38" t="s">
        <v>1194</v>
      </c>
      <c r="Q8" s="42">
        <v>0</v>
      </c>
      <c r="R8" s="43"/>
      <c r="S8" s="38" t="s">
        <v>66</v>
      </c>
      <c r="T8" s="39">
        <v>44147</v>
      </c>
      <c r="U8" s="39">
        <v>44155</v>
      </c>
      <c r="V8" s="39">
        <v>44670</v>
      </c>
      <c r="W8" s="39"/>
      <c r="X8" s="38">
        <v>1046</v>
      </c>
      <c r="Y8" s="38" t="s">
        <v>1196</v>
      </c>
      <c r="Z8" s="42">
        <v>0</v>
      </c>
      <c r="AA8" s="38"/>
      <c r="AB8" s="38"/>
      <c r="AC8" s="38"/>
      <c r="AD8" s="38"/>
      <c r="AE8" s="38"/>
      <c r="AF8" s="38" t="s">
        <v>67</v>
      </c>
      <c r="AG8" s="42">
        <v>203060</v>
      </c>
      <c r="AH8" s="42">
        <v>0</v>
      </c>
      <c r="AI8" s="42">
        <v>0</v>
      </c>
      <c r="AJ8" s="42">
        <v>0</v>
      </c>
      <c r="AK8" s="42">
        <v>0</v>
      </c>
      <c r="AL8" s="42">
        <v>0</v>
      </c>
      <c r="AM8" s="42">
        <v>0</v>
      </c>
      <c r="AN8" s="42">
        <v>0</v>
      </c>
      <c r="AO8" s="42">
        <v>0</v>
      </c>
      <c r="AP8" s="60">
        <v>741400</v>
      </c>
      <c r="AQ8" s="42">
        <v>0</v>
      </c>
      <c r="AR8" s="38">
        <v>2200988091</v>
      </c>
      <c r="AS8" s="39">
        <v>44208</v>
      </c>
      <c r="AT8" s="38" t="s">
        <v>184</v>
      </c>
      <c r="AU8" s="42">
        <v>6073233</v>
      </c>
    </row>
    <row r="9" spans="1:47" x14ac:dyDescent="0.35">
      <c r="A9" s="38">
        <v>31886736</v>
      </c>
      <c r="B9" s="38" t="s">
        <v>11</v>
      </c>
      <c r="C9" s="38" t="s">
        <v>12</v>
      </c>
      <c r="D9" s="38">
        <v>85</v>
      </c>
      <c r="E9" s="38" t="str">
        <f>CONCATENATE(C9,D9)</f>
        <v>FELE85</v>
      </c>
      <c r="F9" s="38" t="str">
        <f>CONCATENATE(A9,"_",E9)</f>
        <v>31886736_FELE85</v>
      </c>
      <c r="G9" s="39">
        <v>44295</v>
      </c>
      <c r="H9" s="39">
        <v>44295</v>
      </c>
      <c r="I9" s="40">
        <v>80000</v>
      </c>
      <c r="J9" s="40">
        <v>3400</v>
      </c>
      <c r="K9" s="38" t="s">
        <v>14</v>
      </c>
      <c r="L9" s="38" t="s">
        <v>13</v>
      </c>
      <c r="M9" s="38" t="s">
        <v>15</v>
      </c>
      <c r="N9" s="38" t="s">
        <v>17</v>
      </c>
      <c r="O9" s="41" t="s">
        <v>40</v>
      </c>
      <c r="P9" s="38" t="s">
        <v>1194</v>
      </c>
      <c r="Q9" s="42">
        <v>0</v>
      </c>
      <c r="R9" s="43"/>
      <c r="S9" s="38" t="s">
        <v>66</v>
      </c>
      <c r="T9" s="39">
        <v>44295</v>
      </c>
      <c r="U9" s="39">
        <v>44298</v>
      </c>
      <c r="V9" s="39">
        <v>44298</v>
      </c>
      <c r="W9" s="39"/>
      <c r="X9" s="38">
        <v>1418</v>
      </c>
      <c r="Y9" s="38" t="s">
        <v>1196</v>
      </c>
      <c r="Z9" s="42">
        <v>0</v>
      </c>
      <c r="AA9" s="38"/>
      <c r="AB9" s="38"/>
      <c r="AC9" s="38"/>
      <c r="AD9" s="38"/>
      <c r="AE9" s="38"/>
      <c r="AF9" s="38" t="s">
        <v>67</v>
      </c>
      <c r="AG9" s="42">
        <v>3400</v>
      </c>
      <c r="AH9" s="42">
        <v>0</v>
      </c>
      <c r="AI9" s="42">
        <v>0</v>
      </c>
      <c r="AJ9" s="42">
        <v>0</v>
      </c>
      <c r="AK9" s="42">
        <v>0</v>
      </c>
      <c r="AL9" s="42">
        <v>0</v>
      </c>
      <c r="AM9" s="42">
        <v>0</v>
      </c>
      <c r="AN9" s="42">
        <v>0</v>
      </c>
      <c r="AO9" s="42">
        <v>0</v>
      </c>
      <c r="AP9" s="60">
        <v>41846</v>
      </c>
      <c r="AQ9" s="42">
        <v>0</v>
      </c>
      <c r="AR9" s="38">
        <v>2201052481</v>
      </c>
      <c r="AS9" s="39">
        <v>44341</v>
      </c>
      <c r="AT9" s="38" t="s">
        <v>184</v>
      </c>
      <c r="AU9" s="42">
        <v>276574</v>
      </c>
    </row>
    <row r="10" spans="1:47" x14ac:dyDescent="0.35">
      <c r="A10" s="38">
        <v>31886736</v>
      </c>
      <c r="B10" s="38" t="s">
        <v>11</v>
      </c>
      <c r="C10" s="38" t="s">
        <v>12</v>
      </c>
      <c r="D10" s="38">
        <v>82</v>
      </c>
      <c r="E10" s="38" t="str">
        <f>CONCATENATE(C10,D10)</f>
        <v>FELE82</v>
      </c>
      <c r="F10" s="38" t="str">
        <f>CONCATENATE(A10,"_",E10)</f>
        <v>31886736_FELE82</v>
      </c>
      <c r="G10" s="39">
        <v>44293</v>
      </c>
      <c r="H10" s="39">
        <v>44295</v>
      </c>
      <c r="I10" s="40">
        <v>432800</v>
      </c>
      <c r="J10" s="40">
        <v>41304</v>
      </c>
      <c r="K10" s="38" t="s">
        <v>14</v>
      </c>
      <c r="L10" s="38" t="s">
        <v>13</v>
      </c>
      <c r="M10" s="38" t="s">
        <v>15</v>
      </c>
      <c r="N10" s="38" t="s">
        <v>17</v>
      </c>
      <c r="O10" s="41" t="s">
        <v>40</v>
      </c>
      <c r="P10" s="38" t="s">
        <v>1194</v>
      </c>
      <c r="Q10" s="42">
        <v>0</v>
      </c>
      <c r="R10" s="43"/>
      <c r="S10" s="38" t="s">
        <v>66</v>
      </c>
      <c r="T10" s="39">
        <v>44293</v>
      </c>
      <c r="U10" s="39">
        <v>44295</v>
      </c>
      <c r="V10" s="39">
        <v>44295</v>
      </c>
      <c r="W10" s="39"/>
      <c r="X10" s="38">
        <v>1421</v>
      </c>
      <c r="Y10" s="38" t="s">
        <v>1196</v>
      </c>
      <c r="Z10" s="42">
        <v>0</v>
      </c>
      <c r="AA10" s="38"/>
      <c r="AB10" s="38"/>
      <c r="AC10" s="38"/>
      <c r="AD10" s="38"/>
      <c r="AE10" s="38"/>
      <c r="AF10" s="38" t="s">
        <v>67</v>
      </c>
      <c r="AG10" s="42">
        <v>41304</v>
      </c>
      <c r="AH10" s="42">
        <v>0</v>
      </c>
      <c r="AI10" s="42">
        <v>0</v>
      </c>
      <c r="AJ10" s="42">
        <v>0</v>
      </c>
      <c r="AK10" s="42">
        <v>0</v>
      </c>
      <c r="AL10" s="42">
        <v>0</v>
      </c>
      <c r="AM10" s="42">
        <v>0</v>
      </c>
      <c r="AN10" s="42">
        <v>0</v>
      </c>
      <c r="AO10" s="42">
        <v>0</v>
      </c>
      <c r="AP10" s="60">
        <v>234728</v>
      </c>
      <c r="AQ10" s="42">
        <v>0</v>
      </c>
      <c r="AR10" s="38">
        <v>2201052481</v>
      </c>
      <c r="AS10" s="39">
        <v>44341</v>
      </c>
      <c r="AT10" s="38" t="s">
        <v>184</v>
      </c>
      <c r="AU10" s="42">
        <v>276574</v>
      </c>
    </row>
    <row r="11" spans="1:47" x14ac:dyDescent="0.35">
      <c r="A11" s="38">
        <v>31886736</v>
      </c>
      <c r="B11" s="38" t="s">
        <v>11</v>
      </c>
      <c r="C11" s="38" t="s">
        <v>12</v>
      </c>
      <c r="D11" s="38">
        <v>101</v>
      </c>
      <c r="E11" s="38" t="str">
        <f>CONCATENATE(C11,D11)</f>
        <v>FELE101</v>
      </c>
      <c r="F11" s="38" t="str">
        <f>CONCATENATE(A11,"_",E11)</f>
        <v>31886736_FELE101</v>
      </c>
      <c r="G11" s="39">
        <v>44349</v>
      </c>
      <c r="H11" s="39">
        <v>44350</v>
      </c>
      <c r="I11" s="40">
        <v>303900</v>
      </c>
      <c r="J11" s="40">
        <v>34210</v>
      </c>
      <c r="K11" s="38" t="s">
        <v>14</v>
      </c>
      <c r="L11" s="38" t="s">
        <v>13</v>
      </c>
      <c r="M11" s="38" t="s">
        <v>15</v>
      </c>
      <c r="N11" s="38" t="s">
        <v>17</v>
      </c>
      <c r="O11" s="41" t="s">
        <v>40</v>
      </c>
      <c r="P11" s="38" t="s">
        <v>1194</v>
      </c>
      <c r="Q11" s="42">
        <v>0</v>
      </c>
      <c r="R11" s="43"/>
      <c r="S11" s="38" t="s">
        <v>66</v>
      </c>
      <c r="T11" s="39">
        <v>44349</v>
      </c>
      <c r="U11" s="39">
        <v>44351</v>
      </c>
      <c r="V11" s="39">
        <v>44351</v>
      </c>
      <c r="W11" s="39"/>
      <c r="X11" s="38">
        <v>1365</v>
      </c>
      <c r="Y11" s="38" t="s">
        <v>1196</v>
      </c>
      <c r="Z11" s="42">
        <v>0</v>
      </c>
      <c r="AA11" s="38"/>
      <c r="AB11" s="38"/>
      <c r="AC11" s="38"/>
      <c r="AD11" s="38"/>
      <c r="AE11" s="38"/>
      <c r="AF11" s="38" t="s">
        <v>67</v>
      </c>
      <c r="AG11" s="42">
        <v>34210</v>
      </c>
      <c r="AH11" s="42">
        <v>0</v>
      </c>
      <c r="AI11" s="42">
        <v>0</v>
      </c>
      <c r="AJ11" s="42">
        <v>0</v>
      </c>
      <c r="AK11" s="42">
        <v>0</v>
      </c>
      <c r="AL11" s="42">
        <v>0</v>
      </c>
      <c r="AM11" s="42">
        <v>0</v>
      </c>
      <c r="AN11" s="42">
        <v>0</v>
      </c>
      <c r="AO11" s="42">
        <v>0</v>
      </c>
      <c r="AP11" s="60">
        <v>165859</v>
      </c>
      <c r="AQ11" s="42">
        <v>0</v>
      </c>
      <c r="AR11" s="38">
        <v>2201125374</v>
      </c>
      <c r="AS11" s="39">
        <v>44496</v>
      </c>
      <c r="AT11" s="38" t="s">
        <v>184</v>
      </c>
      <c r="AU11" s="42">
        <v>165859</v>
      </c>
    </row>
    <row r="12" spans="1:47" x14ac:dyDescent="0.35">
      <c r="A12" s="38">
        <v>31886736</v>
      </c>
      <c r="B12" s="38" t="s">
        <v>11</v>
      </c>
      <c r="C12" s="38" t="s">
        <v>12</v>
      </c>
      <c r="D12" s="38">
        <v>434</v>
      </c>
      <c r="E12" s="38" t="str">
        <f>CONCATENATE(C12,D12)</f>
        <v>FELE434</v>
      </c>
      <c r="F12" s="38" t="str">
        <f>CONCATENATE(A12,"_",E12)</f>
        <v>31886736_FELE434</v>
      </c>
      <c r="G12" s="39">
        <v>45079</v>
      </c>
      <c r="H12" s="39">
        <v>45079</v>
      </c>
      <c r="I12" s="40">
        <v>352000</v>
      </c>
      <c r="J12" s="40">
        <v>352000</v>
      </c>
      <c r="K12" s="38" t="s">
        <v>14</v>
      </c>
      <c r="L12" s="38" t="s">
        <v>13</v>
      </c>
      <c r="M12" s="38" t="s">
        <v>15</v>
      </c>
      <c r="N12" s="38" t="s">
        <v>17</v>
      </c>
      <c r="O12" s="41" t="s">
        <v>40</v>
      </c>
      <c r="P12" s="38" t="s">
        <v>1194</v>
      </c>
      <c r="Q12" s="42">
        <v>0</v>
      </c>
      <c r="R12" s="43"/>
      <c r="S12" s="38" t="s">
        <v>66</v>
      </c>
      <c r="T12" s="39">
        <v>45079</v>
      </c>
      <c r="U12" s="39">
        <v>45091</v>
      </c>
      <c r="V12" s="39">
        <v>45091</v>
      </c>
      <c r="W12" s="39"/>
      <c r="X12" s="38">
        <v>625</v>
      </c>
      <c r="Y12" s="38" t="s">
        <v>1196</v>
      </c>
      <c r="Z12" s="42">
        <v>0</v>
      </c>
      <c r="AA12" s="38"/>
      <c r="AB12" s="38"/>
      <c r="AC12" s="38"/>
      <c r="AD12" s="38"/>
      <c r="AE12" s="38"/>
      <c r="AF12" s="38" t="s">
        <v>67</v>
      </c>
      <c r="AG12" s="42">
        <v>352000</v>
      </c>
      <c r="AH12" s="42">
        <v>0</v>
      </c>
      <c r="AI12" s="42">
        <v>0</v>
      </c>
      <c r="AJ12" s="42">
        <v>0</v>
      </c>
      <c r="AK12" s="42">
        <v>0</v>
      </c>
      <c r="AL12" s="42">
        <v>0</v>
      </c>
      <c r="AM12" s="42">
        <v>0</v>
      </c>
      <c r="AN12" s="42">
        <v>0</v>
      </c>
      <c r="AO12" s="42">
        <v>0</v>
      </c>
      <c r="AP12" s="42">
        <v>164320</v>
      </c>
      <c r="AQ12" s="42">
        <v>0</v>
      </c>
      <c r="AR12" s="38">
        <v>2201421464</v>
      </c>
      <c r="AS12" s="39">
        <v>45160</v>
      </c>
      <c r="AT12" s="38" t="s">
        <v>184</v>
      </c>
      <c r="AU12" s="42">
        <v>6682806</v>
      </c>
    </row>
    <row r="13" spans="1:47" x14ac:dyDescent="0.35">
      <c r="A13" s="38">
        <v>31886736</v>
      </c>
      <c r="B13" s="38" t="s">
        <v>11</v>
      </c>
      <c r="C13" s="38" t="s">
        <v>12</v>
      </c>
      <c r="D13" s="38">
        <v>435</v>
      </c>
      <c r="E13" s="38" t="str">
        <f>CONCATENATE(C13,D13)</f>
        <v>FELE435</v>
      </c>
      <c r="F13" s="38" t="str">
        <f>CONCATENATE(A13,"_",E13)</f>
        <v>31886736_FELE435</v>
      </c>
      <c r="G13" s="39">
        <v>45079</v>
      </c>
      <c r="H13" s="39">
        <v>45079</v>
      </c>
      <c r="I13" s="40">
        <v>226600</v>
      </c>
      <c r="J13" s="40">
        <v>226600</v>
      </c>
      <c r="K13" s="38" t="s">
        <v>14</v>
      </c>
      <c r="L13" s="38" t="s">
        <v>13</v>
      </c>
      <c r="M13" s="38" t="s">
        <v>15</v>
      </c>
      <c r="N13" s="38" t="s">
        <v>17</v>
      </c>
      <c r="O13" s="41" t="s">
        <v>40</v>
      </c>
      <c r="P13" s="38" t="s">
        <v>1194</v>
      </c>
      <c r="Q13" s="42">
        <v>0</v>
      </c>
      <c r="R13" s="43"/>
      <c r="S13" s="38" t="s">
        <v>66</v>
      </c>
      <c r="T13" s="39">
        <v>45079</v>
      </c>
      <c r="U13" s="39">
        <v>45091</v>
      </c>
      <c r="V13" s="39">
        <v>45091</v>
      </c>
      <c r="W13" s="39"/>
      <c r="X13" s="38">
        <v>625</v>
      </c>
      <c r="Y13" s="38" t="s">
        <v>1196</v>
      </c>
      <c r="Z13" s="42">
        <v>0</v>
      </c>
      <c r="AA13" s="38"/>
      <c r="AB13" s="38"/>
      <c r="AC13" s="38"/>
      <c r="AD13" s="38"/>
      <c r="AE13" s="38"/>
      <c r="AF13" s="38" t="s">
        <v>67</v>
      </c>
      <c r="AG13" s="42">
        <v>226600</v>
      </c>
      <c r="AH13" s="42">
        <v>0</v>
      </c>
      <c r="AI13" s="42">
        <v>0</v>
      </c>
      <c r="AJ13" s="42">
        <v>0</v>
      </c>
      <c r="AK13" s="42">
        <v>0</v>
      </c>
      <c r="AL13" s="42">
        <v>0</v>
      </c>
      <c r="AM13" s="42">
        <v>0</v>
      </c>
      <c r="AN13" s="42">
        <v>0</v>
      </c>
      <c r="AO13" s="42">
        <v>0</v>
      </c>
      <c r="AP13" s="42">
        <v>127802</v>
      </c>
      <c r="AQ13" s="42">
        <v>0</v>
      </c>
      <c r="AR13" s="38">
        <v>2201421464</v>
      </c>
      <c r="AS13" s="39">
        <v>45160</v>
      </c>
      <c r="AT13" s="38" t="s">
        <v>184</v>
      </c>
      <c r="AU13" s="42">
        <v>6682806</v>
      </c>
    </row>
    <row r="14" spans="1:47" x14ac:dyDescent="0.35">
      <c r="A14" s="38">
        <v>31886736</v>
      </c>
      <c r="B14" s="38" t="s">
        <v>11</v>
      </c>
      <c r="C14" s="38" t="s">
        <v>12</v>
      </c>
      <c r="D14" s="38">
        <v>348</v>
      </c>
      <c r="E14" s="38" t="str">
        <f>CONCATENATE(C14,D14)</f>
        <v>FELE348</v>
      </c>
      <c r="F14" s="38" t="str">
        <f>CONCATENATE(A14,"_",E14)</f>
        <v>31886736_FELE348</v>
      </c>
      <c r="G14" s="39">
        <v>44900</v>
      </c>
      <c r="H14" s="39">
        <v>44908</v>
      </c>
      <c r="I14" s="40">
        <v>540000</v>
      </c>
      <c r="J14" s="40">
        <v>20156</v>
      </c>
      <c r="K14" s="38" t="s">
        <v>14</v>
      </c>
      <c r="L14" s="38" t="s">
        <v>13</v>
      </c>
      <c r="M14" s="38" t="s">
        <v>15</v>
      </c>
      <c r="N14" s="38" t="s">
        <v>17</v>
      </c>
      <c r="O14" s="41" t="s">
        <v>40</v>
      </c>
      <c r="P14" s="38" t="s">
        <v>1194</v>
      </c>
      <c r="Q14" s="42">
        <v>0</v>
      </c>
      <c r="R14" s="43"/>
      <c r="S14" s="38" t="s">
        <v>66</v>
      </c>
      <c r="T14" s="39">
        <v>44900</v>
      </c>
      <c r="U14" s="39">
        <v>44921</v>
      </c>
      <c r="V14" s="39">
        <v>45002</v>
      </c>
      <c r="W14" s="39"/>
      <c r="X14" s="38">
        <v>714</v>
      </c>
      <c r="Y14" s="38" t="s">
        <v>1196</v>
      </c>
      <c r="Z14" s="42">
        <v>0</v>
      </c>
      <c r="AA14" s="38"/>
      <c r="AB14" s="38"/>
      <c r="AC14" s="38"/>
      <c r="AD14" s="38"/>
      <c r="AE14" s="38"/>
      <c r="AF14" s="38" t="s">
        <v>67</v>
      </c>
      <c r="AG14" s="42">
        <v>20156</v>
      </c>
      <c r="AH14" s="42">
        <v>0</v>
      </c>
      <c r="AI14" s="42">
        <v>0</v>
      </c>
      <c r="AJ14" s="42">
        <v>0</v>
      </c>
      <c r="AK14" s="42">
        <v>0</v>
      </c>
      <c r="AL14" s="42">
        <v>0</v>
      </c>
      <c r="AM14" s="42">
        <v>0</v>
      </c>
      <c r="AN14" s="42">
        <v>0</v>
      </c>
      <c r="AO14" s="42">
        <v>0</v>
      </c>
      <c r="AP14" s="42">
        <v>384844</v>
      </c>
      <c r="AQ14" s="42">
        <v>0</v>
      </c>
      <c r="AR14" s="38">
        <v>2201365891</v>
      </c>
      <c r="AS14" s="39">
        <v>45007</v>
      </c>
      <c r="AT14" s="38" t="s">
        <v>184</v>
      </c>
      <c r="AU14" s="42">
        <v>7770813</v>
      </c>
    </row>
    <row r="15" spans="1:47" x14ac:dyDescent="0.35">
      <c r="A15" s="38">
        <v>31886736</v>
      </c>
      <c r="B15" s="38" t="s">
        <v>11</v>
      </c>
      <c r="C15" s="38" t="s">
        <v>12</v>
      </c>
      <c r="D15" s="38">
        <v>178</v>
      </c>
      <c r="E15" s="38" t="str">
        <f>CONCATENATE(C15,D15)</f>
        <v>FELE178</v>
      </c>
      <c r="F15" s="38" t="str">
        <f>CONCATENATE(A15,"_",E15)</f>
        <v>31886736_FELE178</v>
      </c>
      <c r="G15" s="39">
        <v>44505</v>
      </c>
      <c r="H15" s="39">
        <v>44505</v>
      </c>
      <c r="I15" s="40">
        <v>233200</v>
      </c>
      <c r="J15" s="40">
        <v>34580</v>
      </c>
      <c r="K15" s="38" t="s">
        <v>14</v>
      </c>
      <c r="L15" s="38" t="s">
        <v>13</v>
      </c>
      <c r="M15" s="38" t="s">
        <v>15</v>
      </c>
      <c r="N15" s="38" t="s">
        <v>17</v>
      </c>
      <c r="O15" s="41" t="s">
        <v>40</v>
      </c>
      <c r="P15" s="38" t="s">
        <v>1194</v>
      </c>
      <c r="Q15" s="42">
        <v>0</v>
      </c>
      <c r="R15" s="43"/>
      <c r="S15" s="38" t="s">
        <v>66</v>
      </c>
      <c r="T15" s="39">
        <v>44505</v>
      </c>
      <c r="U15" s="39">
        <v>44520</v>
      </c>
      <c r="V15" s="39">
        <v>44520</v>
      </c>
      <c r="W15" s="39"/>
      <c r="X15" s="38">
        <v>1196</v>
      </c>
      <c r="Y15" s="38" t="s">
        <v>1196</v>
      </c>
      <c r="Z15" s="42">
        <v>0</v>
      </c>
      <c r="AA15" s="38"/>
      <c r="AB15" s="38"/>
      <c r="AC15" s="38"/>
      <c r="AD15" s="38"/>
      <c r="AE15" s="38"/>
      <c r="AF15" s="38" t="s">
        <v>67</v>
      </c>
      <c r="AG15" s="42">
        <v>34580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0</v>
      </c>
      <c r="AO15" s="42">
        <v>0</v>
      </c>
      <c r="AP15" s="42">
        <v>81588</v>
      </c>
      <c r="AQ15" s="42">
        <v>0</v>
      </c>
      <c r="AR15" s="38">
        <v>2201214972</v>
      </c>
      <c r="AS15" s="39">
        <v>44673</v>
      </c>
      <c r="AT15" s="38" t="s">
        <v>184</v>
      </c>
      <c r="AU15" s="42">
        <v>8706747</v>
      </c>
    </row>
    <row r="16" spans="1:47" x14ac:dyDescent="0.35">
      <c r="A16" s="38">
        <v>31886736</v>
      </c>
      <c r="B16" s="38" t="s">
        <v>11</v>
      </c>
      <c r="C16" s="38" t="s">
        <v>12</v>
      </c>
      <c r="D16" s="38">
        <v>140</v>
      </c>
      <c r="E16" s="38" t="str">
        <f>CONCATENATE(C16,D16)</f>
        <v>FELE140</v>
      </c>
      <c r="F16" s="38" t="str">
        <f>CONCATENATE(A16,"_",E16)</f>
        <v>31886736_FELE140</v>
      </c>
      <c r="G16" s="39">
        <v>44414</v>
      </c>
      <c r="H16" s="39">
        <v>44421</v>
      </c>
      <c r="I16" s="40">
        <v>440000</v>
      </c>
      <c r="J16" s="40">
        <v>14765</v>
      </c>
      <c r="K16" s="38" t="s">
        <v>14</v>
      </c>
      <c r="L16" s="38" t="s">
        <v>13</v>
      </c>
      <c r="M16" s="38" t="s">
        <v>15</v>
      </c>
      <c r="N16" s="38" t="s">
        <v>17</v>
      </c>
      <c r="O16" s="41" t="s">
        <v>40</v>
      </c>
      <c r="P16" s="38" t="s">
        <v>1194</v>
      </c>
      <c r="Q16" s="42">
        <v>0</v>
      </c>
      <c r="R16" s="43"/>
      <c r="S16" s="38" t="s">
        <v>66</v>
      </c>
      <c r="T16" s="39">
        <v>44414</v>
      </c>
      <c r="U16" s="39">
        <v>44460</v>
      </c>
      <c r="V16" s="39">
        <v>44460</v>
      </c>
      <c r="W16" s="39"/>
      <c r="X16" s="38">
        <v>1256</v>
      </c>
      <c r="Y16" s="38" t="s">
        <v>1196</v>
      </c>
      <c r="Z16" s="42">
        <v>0</v>
      </c>
      <c r="AA16" s="38"/>
      <c r="AB16" s="38"/>
      <c r="AC16" s="38"/>
      <c r="AD16" s="38"/>
      <c r="AE16" s="38"/>
      <c r="AF16" s="38" t="s">
        <v>67</v>
      </c>
      <c r="AG16" s="42">
        <v>14765</v>
      </c>
      <c r="AH16" s="42">
        <v>0</v>
      </c>
      <c r="AI16" s="42">
        <v>0</v>
      </c>
      <c r="AJ16" s="42">
        <v>0</v>
      </c>
      <c r="AK16" s="42">
        <v>0</v>
      </c>
      <c r="AL16" s="42">
        <v>0</v>
      </c>
      <c r="AM16" s="42">
        <v>0</v>
      </c>
      <c r="AN16" s="42">
        <v>0</v>
      </c>
      <c r="AO16" s="42">
        <v>0</v>
      </c>
      <c r="AP16" s="42">
        <v>5035</v>
      </c>
      <c r="AQ16" s="42">
        <v>0</v>
      </c>
      <c r="AR16" s="38">
        <v>2201214972</v>
      </c>
      <c r="AS16" s="39">
        <v>44673</v>
      </c>
      <c r="AT16" s="38" t="s">
        <v>184</v>
      </c>
      <c r="AU16" s="42">
        <v>8706747</v>
      </c>
    </row>
    <row r="17" spans="1:47" x14ac:dyDescent="0.35">
      <c r="A17" s="38">
        <v>31886736</v>
      </c>
      <c r="B17" s="38" t="s">
        <v>11</v>
      </c>
      <c r="C17" s="38" t="s">
        <v>12</v>
      </c>
      <c r="D17" s="38">
        <v>142</v>
      </c>
      <c r="E17" s="38" t="str">
        <f>CONCATENATE(C17,D17)</f>
        <v>FELE142</v>
      </c>
      <c r="F17" s="38" t="str">
        <f>CONCATENATE(A17,"_",E17)</f>
        <v>31886736_FELE142</v>
      </c>
      <c r="G17" s="39">
        <v>44414</v>
      </c>
      <c r="H17" s="39">
        <v>44421</v>
      </c>
      <c r="I17" s="40">
        <v>80000</v>
      </c>
      <c r="J17" s="40">
        <v>5300</v>
      </c>
      <c r="K17" s="38" t="s">
        <v>14</v>
      </c>
      <c r="L17" s="38" t="s">
        <v>13</v>
      </c>
      <c r="M17" s="38" t="s">
        <v>15</v>
      </c>
      <c r="N17" s="38" t="s">
        <v>17</v>
      </c>
      <c r="O17" s="41" t="s">
        <v>40</v>
      </c>
      <c r="P17" s="38" t="s">
        <v>1194</v>
      </c>
      <c r="Q17" s="42">
        <v>0</v>
      </c>
      <c r="R17" s="43"/>
      <c r="S17" s="38" t="s">
        <v>66</v>
      </c>
      <c r="T17" s="39">
        <v>44414</v>
      </c>
      <c r="U17" s="39">
        <v>44460</v>
      </c>
      <c r="V17" s="39">
        <v>44460</v>
      </c>
      <c r="W17" s="39"/>
      <c r="X17" s="38">
        <v>1256</v>
      </c>
      <c r="Y17" s="38" t="s">
        <v>1196</v>
      </c>
      <c r="Z17" s="42">
        <v>0</v>
      </c>
      <c r="AA17" s="38"/>
      <c r="AB17" s="38"/>
      <c r="AC17" s="38"/>
      <c r="AD17" s="38"/>
      <c r="AE17" s="38"/>
      <c r="AF17" s="38" t="s">
        <v>67</v>
      </c>
      <c r="AG17" s="42">
        <v>5300</v>
      </c>
      <c r="AH17" s="42">
        <v>0</v>
      </c>
      <c r="AI17" s="42">
        <v>0</v>
      </c>
      <c r="AJ17" s="42">
        <v>0</v>
      </c>
      <c r="AK17" s="42">
        <v>0</v>
      </c>
      <c r="AL17" s="42">
        <v>0</v>
      </c>
      <c r="AM17" s="42">
        <v>0</v>
      </c>
      <c r="AN17" s="42">
        <v>0</v>
      </c>
      <c r="AO17" s="42">
        <v>0</v>
      </c>
      <c r="AP17" s="42">
        <v>22780</v>
      </c>
      <c r="AQ17" s="42">
        <v>0</v>
      </c>
      <c r="AR17" s="38">
        <v>2201214972</v>
      </c>
      <c r="AS17" s="39">
        <v>44673</v>
      </c>
      <c r="AT17" s="38" t="s">
        <v>184</v>
      </c>
      <c r="AU17" s="42">
        <v>8706747</v>
      </c>
    </row>
    <row r="18" spans="1:47" x14ac:dyDescent="0.35">
      <c r="A18" s="38">
        <v>31886736</v>
      </c>
      <c r="B18" s="38" t="s">
        <v>11</v>
      </c>
      <c r="C18" s="38" t="s">
        <v>12</v>
      </c>
      <c r="D18" s="38">
        <v>154</v>
      </c>
      <c r="E18" s="38" t="str">
        <f>CONCATENATE(C18,D18)</f>
        <v>FELE154</v>
      </c>
      <c r="F18" s="38" t="str">
        <f>CONCATENATE(A18,"_",E18)</f>
        <v>31886736_FELE154</v>
      </c>
      <c r="G18" s="39">
        <v>44440</v>
      </c>
      <c r="H18" s="39">
        <v>44448</v>
      </c>
      <c r="I18" s="40">
        <v>233200</v>
      </c>
      <c r="J18" s="40">
        <v>52580</v>
      </c>
      <c r="K18" s="38" t="s">
        <v>14</v>
      </c>
      <c r="L18" s="38" t="s">
        <v>13</v>
      </c>
      <c r="M18" s="38" t="s">
        <v>15</v>
      </c>
      <c r="N18" s="38" t="s">
        <v>17</v>
      </c>
      <c r="O18" s="41" t="s">
        <v>40</v>
      </c>
      <c r="P18" s="38" t="s">
        <v>1194</v>
      </c>
      <c r="Q18" s="42">
        <v>0</v>
      </c>
      <c r="R18" s="43"/>
      <c r="S18" s="38" t="s">
        <v>66</v>
      </c>
      <c r="T18" s="39">
        <v>44440</v>
      </c>
      <c r="U18" s="39">
        <v>44449</v>
      </c>
      <c r="V18" s="39">
        <v>44449</v>
      </c>
      <c r="W18" s="39"/>
      <c r="X18" s="38">
        <v>1267</v>
      </c>
      <c r="Y18" s="38" t="s">
        <v>1196</v>
      </c>
      <c r="Z18" s="42">
        <v>0</v>
      </c>
      <c r="AA18" s="38"/>
      <c r="AB18" s="38"/>
      <c r="AC18" s="38"/>
      <c r="AD18" s="38"/>
      <c r="AE18" s="38"/>
      <c r="AF18" s="38" t="s">
        <v>67</v>
      </c>
      <c r="AG18" s="42">
        <v>52580</v>
      </c>
      <c r="AH18" s="42">
        <v>0</v>
      </c>
      <c r="AI18" s="42">
        <v>0</v>
      </c>
      <c r="AJ18" s="42">
        <v>0</v>
      </c>
      <c r="AK18" s="42">
        <v>0</v>
      </c>
      <c r="AL18" s="42">
        <v>0</v>
      </c>
      <c r="AM18" s="42">
        <v>0</v>
      </c>
      <c r="AN18" s="42">
        <v>0</v>
      </c>
      <c r="AO18" s="42">
        <v>0</v>
      </c>
      <c r="AP18" s="42">
        <v>29688</v>
      </c>
      <c r="AQ18" s="42">
        <v>0</v>
      </c>
      <c r="AR18" s="38">
        <v>2201214972</v>
      </c>
      <c r="AS18" s="39">
        <v>44673</v>
      </c>
      <c r="AT18" s="38" t="s">
        <v>184</v>
      </c>
      <c r="AU18" s="42">
        <v>8706747</v>
      </c>
    </row>
    <row r="19" spans="1:47" x14ac:dyDescent="0.35">
      <c r="A19" s="38">
        <v>31886736</v>
      </c>
      <c r="B19" s="38" t="s">
        <v>11</v>
      </c>
      <c r="C19" s="38" t="s">
        <v>12</v>
      </c>
      <c r="D19" s="38">
        <v>230</v>
      </c>
      <c r="E19" s="38" t="str">
        <f>CONCATENATE(C19,D19)</f>
        <v>FELE230</v>
      </c>
      <c r="F19" s="38" t="str">
        <f>CONCATENATE(A19,"_",E19)</f>
        <v>31886736_FELE230</v>
      </c>
      <c r="G19" s="39">
        <v>44652</v>
      </c>
      <c r="H19" s="39">
        <v>44660</v>
      </c>
      <c r="I19" s="40">
        <v>240900</v>
      </c>
      <c r="J19" s="40">
        <v>97026</v>
      </c>
      <c r="K19" s="38" t="s">
        <v>14</v>
      </c>
      <c r="L19" s="38" t="s">
        <v>13</v>
      </c>
      <c r="M19" s="38" t="s">
        <v>15</v>
      </c>
      <c r="N19" s="38" t="s">
        <v>17</v>
      </c>
      <c r="O19" s="41" t="s">
        <v>40</v>
      </c>
      <c r="P19" s="38" t="s">
        <v>1194</v>
      </c>
      <c r="Q19" s="42">
        <v>0</v>
      </c>
      <c r="R19" s="43"/>
      <c r="S19" s="38" t="s">
        <v>66</v>
      </c>
      <c r="T19" s="39">
        <v>44652</v>
      </c>
      <c r="U19" s="39">
        <v>44690</v>
      </c>
      <c r="V19" s="39">
        <v>44690</v>
      </c>
      <c r="W19" s="39"/>
      <c r="X19" s="38">
        <v>1026</v>
      </c>
      <c r="Y19" s="38" t="s">
        <v>1196</v>
      </c>
      <c r="Z19" s="42">
        <v>0</v>
      </c>
      <c r="AA19" s="38"/>
      <c r="AB19" s="38"/>
      <c r="AC19" s="38"/>
      <c r="AD19" s="38"/>
      <c r="AE19" s="38"/>
      <c r="AF19" s="38" t="s">
        <v>67</v>
      </c>
      <c r="AG19" s="42">
        <v>97026</v>
      </c>
      <c r="AH19" s="42">
        <v>0</v>
      </c>
      <c r="AI19" s="42">
        <v>0</v>
      </c>
      <c r="AJ19" s="42">
        <v>0</v>
      </c>
      <c r="AK19" s="42">
        <v>0</v>
      </c>
      <c r="AL19" s="42">
        <v>0</v>
      </c>
      <c r="AM19" s="42">
        <v>0</v>
      </c>
      <c r="AN19" s="42">
        <v>0</v>
      </c>
      <c r="AO19" s="42">
        <v>0</v>
      </c>
      <c r="AP19" s="42">
        <v>94116</v>
      </c>
      <c r="AQ19" s="42">
        <v>0</v>
      </c>
      <c r="AR19" s="38">
        <v>2201273744</v>
      </c>
      <c r="AS19" s="39">
        <v>44771</v>
      </c>
      <c r="AT19" s="38" t="s">
        <v>184</v>
      </c>
      <c r="AU19" s="42">
        <v>9443651</v>
      </c>
    </row>
    <row r="20" spans="1:47" x14ac:dyDescent="0.35">
      <c r="A20" s="38">
        <v>31886736</v>
      </c>
      <c r="B20" s="38" t="s">
        <v>11</v>
      </c>
      <c r="C20" s="38" t="s">
        <v>12</v>
      </c>
      <c r="D20" s="38">
        <v>217</v>
      </c>
      <c r="E20" s="38" t="str">
        <f>CONCATENATE(C20,D20)</f>
        <v>FELE217</v>
      </c>
      <c r="F20" s="38" t="str">
        <f>CONCATENATE(A20,"_",E20)</f>
        <v>31886736_FELE217</v>
      </c>
      <c r="G20" s="39">
        <v>44622</v>
      </c>
      <c r="H20" s="39">
        <v>44624</v>
      </c>
      <c r="I20" s="40">
        <v>304000</v>
      </c>
      <c r="J20" s="40">
        <v>105768</v>
      </c>
      <c r="K20" s="38" t="s">
        <v>14</v>
      </c>
      <c r="L20" s="38" t="s">
        <v>13</v>
      </c>
      <c r="M20" s="38" t="s">
        <v>15</v>
      </c>
      <c r="N20" s="38" t="s">
        <v>17</v>
      </c>
      <c r="O20" s="41" t="s">
        <v>40</v>
      </c>
      <c r="P20" s="38" t="s">
        <v>1194</v>
      </c>
      <c r="Q20" s="42">
        <v>0</v>
      </c>
      <c r="R20" s="43"/>
      <c r="S20" s="38" t="s">
        <v>66</v>
      </c>
      <c r="T20" s="39">
        <v>44622</v>
      </c>
      <c r="U20" s="39">
        <v>44629</v>
      </c>
      <c r="V20" s="39">
        <v>44629</v>
      </c>
      <c r="W20" s="39"/>
      <c r="X20" s="38">
        <v>1087</v>
      </c>
      <c r="Y20" s="38" t="s">
        <v>1196</v>
      </c>
      <c r="Z20" s="42">
        <v>0</v>
      </c>
      <c r="AA20" s="38"/>
      <c r="AB20" s="38"/>
      <c r="AC20" s="38"/>
      <c r="AD20" s="38"/>
      <c r="AE20" s="38"/>
      <c r="AF20" s="38" t="s">
        <v>67</v>
      </c>
      <c r="AG20" s="42">
        <v>105768</v>
      </c>
      <c r="AH20" s="42">
        <v>0</v>
      </c>
      <c r="AI20" s="42">
        <v>0</v>
      </c>
      <c r="AJ20" s="42">
        <v>0</v>
      </c>
      <c r="AK20" s="42">
        <v>0</v>
      </c>
      <c r="AL20" s="42">
        <v>0</v>
      </c>
      <c r="AM20" s="42">
        <v>0</v>
      </c>
      <c r="AN20" s="42">
        <v>0</v>
      </c>
      <c r="AO20" s="42">
        <v>0</v>
      </c>
      <c r="AP20" s="42">
        <v>98568</v>
      </c>
      <c r="AQ20" s="42">
        <v>0</v>
      </c>
      <c r="AR20" s="38">
        <v>2201273744</v>
      </c>
      <c r="AS20" s="39">
        <v>44771</v>
      </c>
      <c r="AT20" s="38" t="s">
        <v>184</v>
      </c>
      <c r="AU20" s="42">
        <v>9443651</v>
      </c>
    </row>
    <row r="21" spans="1:47" x14ac:dyDescent="0.35">
      <c r="A21" s="38">
        <v>31886736</v>
      </c>
      <c r="B21" s="38" t="s">
        <v>11</v>
      </c>
      <c r="C21" s="38" t="s">
        <v>12</v>
      </c>
      <c r="D21" s="38">
        <v>218</v>
      </c>
      <c r="E21" s="38" t="str">
        <f>CONCATENATE(C21,D21)</f>
        <v>FELE218</v>
      </c>
      <c r="F21" s="38" t="str">
        <f>CONCATENATE(A21,"_",E21)</f>
        <v>31886736_FELE218</v>
      </c>
      <c r="G21" s="39">
        <v>44622</v>
      </c>
      <c r="H21" s="39">
        <v>44624</v>
      </c>
      <c r="I21" s="40">
        <v>220000</v>
      </c>
      <c r="J21" s="40">
        <v>126981</v>
      </c>
      <c r="K21" s="38" t="s">
        <v>14</v>
      </c>
      <c r="L21" s="38" t="s">
        <v>13</v>
      </c>
      <c r="M21" s="38" t="s">
        <v>15</v>
      </c>
      <c r="N21" s="38" t="s">
        <v>17</v>
      </c>
      <c r="O21" s="41" t="s">
        <v>40</v>
      </c>
      <c r="P21" s="38" t="s">
        <v>1194</v>
      </c>
      <c r="Q21" s="42">
        <v>0</v>
      </c>
      <c r="R21" s="43"/>
      <c r="S21" s="38" t="s">
        <v>66</v>
      </c>
      <c r="T21" s="39">
        <v>44622</v>
      </c>
      <c r="U21" s="39">
        <v>44629</v>
      </c>
      <c r="V21" s="39">
        <v>44629</v>
      </c>
      <c r="W21" s="39"/>
      <c r="X21" s="38">
        <v>1087</v>
      </c>
      <c r="Y21" s="38" t="s">
        <v>1196</v>
      </c>
      <c r="Z21" s="42">
        <v>0</v>
      </c>
      <c r="AA21" s="38"/>
      <c r="AB21" s="38"/>
      <c r="AC21" s="38"/>
      <c r="AD21" s="38"/>
      <c r="AE21" s="38"/>
      <c r="AF21" s="38" t="s">
        <v>67</v>
      </c>
      <c r="AG21" s="42">
        <v>126981</v>
      </c>
      <c r="AH21" s="42">
        <v>0</v>
      </c>
      <c r="AI21" s="42">
        <v>0</v>
      </c>
      <c r="AJ21" s="42">
        <v>0</v>
      </c>
      <c r="AK21" s="42">
        <v>0</v>
      </c>
      <c r="AL21" s="42">
        <v>0</v>
      </c>
      <c r="AM21" s="42">
        <v>0</v>
      </c>
      <c r="AN21" s="42">
        <v>0</v>
      </c>
      <c r="AO21" s="42">
        <v>0</v>
      </c>
      <c r="AP21" s="42">
        <v>10340</v>
      </c>
      <c r="AQ21" s="42">
        <v>0</v>
      </c>
      <c r="AR21" s="38">
        <v>2201273744</v>
      </c>
      <c r="AS21" s="39">
        <v>44771</v>
      </c>
      <c r="AT21" s="38" t="s">
        <v>184</v>
      </c>
      <c r="AU21" s="42">
        <v>9443651</v>
      </c>
    </row>
    <row r="22" spans="1:47" x14ac:dyDescent="0.35">
      <c r="A22" s="38">
        <v>31886736</v>
      </c>
      <c r="B22" s="38" t="s">
        <v>11</v>
      </c>
      <c r="C22" s="38"/>
      <c r="D22" s="38">
        <v>2763</v>
      </c>
      <c r="E22" s="38" t="str">
        <f>CONCATENATE(C22,D22)</f>
        <v>2763</v>
      </c>
      <c r="F22" s="38" t="str">
        <f>CONCATENATE(A22,"_",E22)</f>
        <v>31886736_2763</v>
      </c>
      <c r="G22" s="39">
        <v>43936</v>
      </c>
      <c r="H22" s="39">
        <v>43936</v>
      </c>
      <c r="I22" s="40">
        <v>2033400</v>
      </c>
      <c r="J22" s="40">
        <v>4660</v>
      </c>
      <c r="K22" s="38" t="s">
        <v>14</v>
      </c>
      <c r="L22" s="38" t="s">
        <v>13</v>
      </c>
      <c r="M22" s="38" t="s">
        <v>15</v>
      </c>
      <c r="N22" s="38" t="s">
        <v>17</v>
      </c>
      <c r="O22" s="41" t="s">
        <v>40</v>
      </c>
      <c r="P22" s="38" t="s">
        <v>1194</v>
      </c>
      <c r="Q22" s="42">
        <v>0</v>
      </c>
      <c r="R22" s="43"/>
      <c r="S22" s="38" t="s">
        <v>66</v>
      </c>
      <c r="T22" s="39">
        <v>43936</v>
      </c>
      <c r="U22" s="39">
        <v>43955</v>
      </c>
      <c r="V22" s="39">
        <v>43955</v>
      </c>
      <c r="W22" s="39"/>
      <c r="X22" s="38">
        <v>1761</v>
      </c>
      <c r="Y22" s="38" t="s">
        <v>1196</v>
      </c>
      <c r="Z22" s="42">
        <v>0</v>
      </c>
      <c r="AA22" s="38"/>
      <c r="AB22" s="38"/>
      <c r="AC22" s="38"/>
      <c r="AD22" s="38"/>
      <c r="AE22" s="38"/>
      <c r="AF22" s="38" t="s">
        <v>67</v>
      </c>
      <c r="AG22" s="42">
        <v>4660</v>
      </c>
      <c r="AH22" s="42">
        <v>0</v>
      </c>
      <c r="AI22" s="42">
        <v>0</v>
      </c>
      <c r="AJ22" s="42">
        <v>0</v>
      </c>
      <c r="AK22" s="42">
        <v>0</v>
      </c>
      <c r="AL22" s="42">
        <v>0</v>
      </c>
      <c r="AM22" s="42">
        <v>0</v>
      </c>
      <c r="AN22" s="42">
        <v>0</v>
      </c>
      <c r="AO22" s="42">
        <v>0</v>
      </c>
      <c r="AP22" s="60">
        <v>1825400</v>
      </c>
      <c r="AQ22" s="42">
        <v>0</v>
      </c>
      <c r="AR22" s="38">
        <v>2200874841</v>
      </c>
      <c r="AS22" s="39">
        <v>44012</v>
      </c>
      <c r="AT22" s="38" t="s">
        <v>184</v>
      </c>
      <c r="AU22" s="42">
        <v>1881560</v>
      </c>
    </row>
    <row r="23" spans="1:47" x14ac:dyDescent="0.35">
      <c r="A23" s="38">
        <v>31886736</v>
      </c>
      <c r="B23" s="38" t="s">
        <v>11</v>
      </c>
      <c r="C23" s="38"/>
      <c r="D23" s="38">
        <v>2786</v>
      </c>
      <c r="E23" s="38" t="str">
        <f>CONCATENATE(C23,D23)</f>
        <v>2786</v>
      </c>
      <c r="F23" s="38" t="str">
        <f>CONCATENATE(A23,"_",E23)</f>
        <v>31886736_2786</v>
      </c>
      <c r="G23" s="39">
        <v>44027</v>
      </c>
      <c r="H23" s="39">
        <v>44027</v>
      </c>
      <c r="I23" s="40">
        <v>240000</v>
      </c>
      <c r="J23" s="40">
        <v>6000</v>
      </c>
      <c r="K23" s="38" t="s">
        <v>14</v>
      </c>
      <c r="L23" s="38" t="s">
        <v>13</v>
      </c>
      <c r="M23" s="38" t="s">
        <v>15</v>
      </c>
      <c r="N23" s="38" t="s">
        <v>17</v>
      </c>
      <c r="O23" s="41" t="s">
        <v>40</v>
      </c>
      <c r="P23" s="38" t="s">
        <v>1194</v>
      </c>
      <c r="Q23" s="42">
        <v>0</v>
      </c>
      <c r="R23" s="43"/>
      <c r="S23" s="38" t="s">
        <v>66</v>
      </c>
      <c r="T23" s="39">
        <v>44027</v>
      </c>
      <c r="U23" s="39">
        <v>44028</v>
      </c>
      <c r="V23" s="39">
        <v>44028</v>
      </c>
      <c r="W23" s="39"/>
      <c r="X23" s="38">
        <v>1688</v>
      </c>
      <c r="Y23" s="38" t="s">
        <v>1196</v>
      </c>
      <c r="Z23" s="42">
        <v>0</v>
      </c>
      <c r="AA23" s="38"/>
      <c r="AB23" s="38"/>
      <c r="AC23" s="38"/>
      <c r="AD23" s="38"/>
      <c r="AE23" s="38"/>
      <c r="AF23" s="38" t="s">
        <v>67</v>
      </c>
      <c r="AG23" s="42">
        <v>6000</v>
      </c>
      <c r="AH23" s="42">
        <v>0</v>
      </c>
      <c r="AI23" s="42">
        <v>0</v>
      </c>
      <c r="AJ23" s="42">
        <v>0</v>
      </c>
      <c r="AK23" s="42">
        <v>0</v>
      </c>
      <c r="AL23" s="42">
        <v>0</v>
      </c>
      <c r="AM23" s="42">
        <v>0</v>
      </c>
      <c r="AN23" s="42">
        <v>0</v>
      </c>
      <c r="AO23" s="42">
        <v>0</v>
      </c>
      <c r="AP23" s="60">
        <v>216000</v>
      </c>
      <c r="AQ23" s="42">
        <v>0</v>
      </c>
      <c r="AR23" s="38">
        <v>2200899464</v>
      </c>
      <c r="AS23" s="39">
        <v>44063</v>
      </c>
      <c r="AT23" s="38" t="s">
        <v>184</v>
      </c>
      <c r="AU23" s="42">
        <v>216000</v>
      </c>
    </row>
    <row r="24" spans="1:47" x14ac:dyDescent="0.35">
      <c r="A24" s="38">
        <v>31886736</v>
      </c>
      <c r="B24" s="38" t="s">
        <v>11</v>
      </c>
      <c r="C24" s="38" t="s">
        <v>12</v>
      </c>
      <c r="D24" s="38">
        <v>299</v>
      </c>
      <c r="E24" s="38" t="str">
        <f>CONCATENATE(C24,D24)</f>
        <v>FELE299</v>
      </c>
      <c r="F24" s="38" t="str">
        <f>CONCATENATE(A24,"_",E24)</f>
        <v>31886736_FELE299</v>
      </c>
      <c r="G24" s="39">
        <v>44809</v>
      </c>
      <c r="H24" s="39">
        <v>44810</v>
      </c>
      <c r="I24" s="40">
        <v>810000</v>
      </c>
      <c r="J24" s="40">
        <v>21968</v>
      </c>
      <c r="K24" s="38" t="s">
        <v>14</v>
      </c>
      <c r="L24" s="38" t="s">
        <v>13</v>
      </c>
      <c r="M24" s="38" t="s">
        <v>15</v>
      </c>
      <c r="N24" s="38" t="s">
        <v>17</v>
      </c>
      <c r="O24" s="41" t="s">
        <v>40</v>
      </c>
      <c r="P24" s="38" t="s">
        <v>1194</v>
      </c>
      <c r="Q24" s="42">
        <v>0</v>
      </c>
      <c r="R24" s="43"/>
      <c r="S24" s="38" t="s">
        <v>66</v>
      </c>
      <c r="T24" s="39">
        <v>44809</v>
      </c>
      <c r="U24" s="39">
        <v>44818</v>
      </c>
      <c r="V24" s="39">
        <v>44818</v>
      </c>
      <c r="W24" s="39"/>
      <c r="X24" s="38">
        <v>898</v>
      </c>
      <c r="Y24" s="38" t="s">
        <v>1196</v>
      </c>
      <c r="Z24" s="42">
        <v>0</v>
      </c>
      <c r="AA24" s="38"/>
      <c r="AB24" s="38"/>
      <c r="AC24" s="38"/>
      <c r="AD24" s="38"/>
      <c r="AE24" s="38"/>
      <c r="AF24" s="38" t="s">
        <v>67</v>
      </c>
      <c r="AG24" s="42">
        <v>21968</v>
      </c>
      <c r="AH24" s="42">
        <v>0</v>
      </c>
      <c r="AI24" s="42">
        <v>0</v>
      </c>
      <c r="AJ24" s="42">
        <v>0</v>
      </c>
      <c r="AK24" s="42">
        <v>0</v>
      </c>
      <c r="AL24" s="42">
        <v>0</v>
      </c>
      <c r="AM24" s="42">
        <v>0</v>
      </c>
      <c r="AN24" s="42">
        <v>0</v>
      </c>
      <c r="AO24" s="42">
        <v>0</v>
      </c>
      <c r="AP24" s="42">
        <v>707037</v>
      </c>
      <c r="AQ24" s="42">
        <v>0</v>
      </c>
      <c r="AR24" s="38">
        <v>2201328278</v>
      </c>
      <c r="AS24" s="39">
        <v>44902</v>
      </c>
      <c r="AT24" s="38" t="s">
        <v>184</v>
      </c>
      <c r="AU24" s="42">
        <v>707037</v>
      </c>
    </row>
    <row r="25" spans="1:47" x14ac:dyDescent="0.35">
      <c r="A25" s="38">
        <v>31886736</v>
      </c>
      <c r="B25" s="38" t="s">
        <v>11</v>
      </c>
      <c r="C25" s="38" t="s">
        <v>12</v>
      </c>
      <c r="D25" s="38">
        <v>285</v>
      </c>
      <c r="E25" s="38" t="str">
        <f>CONCATENATE(C25,D25)</f>
        <v>FELE285</v>
      </c>
      <c r="F25" s="38" t="str">
        <f>CONCATENATE(A25,"_",E25)</f>
        <v>31886736_FELE285</v>
      </c>
      <c r="G25" s="39">
        <v>44784</v>
      </c>
      <c r="H25" s="39">
        <v>44810</v>
      </c>
      <c r="I25" s="40">
        <v>1170000</v>
      </c>
      <c r="J25" s="40">
        <v>312224</v>
      </c>
      <c r="K25" s="38" t="s">
        <v>14</v>
      </c>
      <c r="L25" s="38" t="s">
        <v>13</v>
      </c>
      <c r="M25" s="38" t="s">
        <v>15</v>
      </c>
      <c r="N25" s="38" t="s">
        <v>17</v>
      </c>
      <c r="O25" s="41" t="s">
        <v>40</v>
      </c>
      <c r="P25" s="38" t="s">
        <v>1194</v>
      </c>
      <c r="Q25" s="42">
        <v>0</v>
      </c>
      <c r="R25" s="43"/>
      <c r="S25" s="38" t="s">
        <v>66</v>
      </c>
      <c r="T25" s="39">
        <v>44784</v>
      </c>
      <c r="U25" s="39">
        <v>44818</v>
      </c>
      <c r="V25" s="39">
        <v>44818</v>
      </c>
      <c r="W25" s="39"/>
      <c r="X25" s="38">
        <v>898</v>
      </c>
      <c r="Y25" s="38" t="s">
        <v>1196</v>
      </c>
      <c r="Z25" s="42">
        <v>0</v>
      </c>
      <c r="AA25" s="38"/>
      <c r="AB25" s="38"/>
      <c r="AC25" s="38"/>
      <c r="AD25" s="38"/>
      <c r="AE25" s="38"/>
      <c r="AF25" s="38" t="s">
        <v>67</v>
      </c>
      <c r="AG25" s="42">
        <v>312224</v>
      </c>
      <c r="AH25" s="42">
        <v>0</v>
      </c>
      <c r="AI25" s="42">
        <v>0</v>
      </c>
      <c r="AJ25" s="42">
        <v>0</v>
      </c>
      <c r="AK25" s="42">
        <v>0</v>
      </c>
      <c r="AL25" s="42">
        <v>0</v>
      </c>
      <c r="AM25" s="42">
        <v>0</v>
      </c>
      <c r="AN25" s="42">
        <v>0</v>
      </c>
      <c r="AO25" s="42">
        <v>0</v>
      </c>
      <c r="AP25" s="42">
        <v>740776</v>
      </c>
      <c r="AQ25" s="42">
        <v>0</v>
      </c>
      <c r="AR25" s="38">
        <v>2201341362</v>
      </c>
      <c r="AS25" s="39">
        <v>44943</v>
      </c>
      <c r="AT25" s="38" t="s">
        <v>184</v>
      </c>
      <c r="AU25" s="42">
        <v>740776</v>
      </c>
    </row>
    <row r="26" spans="1:47" x14ac:dyDescent="0.35">
      <c r="A26" s="38">
        <v>31886736</v>
      </c>
      <c r="B26" s="38" t="s">
        <v>11</v>
      </c>
      <c r="C26" s="38" t="s">
        <v>12</v>
      </c>
      <c r="D26" s="38">
        <v>155</v>
      </c>
      <c r="E26" s="38" t="str">
        <f>CONCATENATE(C26,D26)</f>
        <v>FELE155</v>
      </c>
      <c r="F26" s="38" t="str">
        <f>CONCATENATE(A26,"_",E26)</f>
        <v>31886736_FELE155</v>
      </c>
      <c r="G26" s="39">
        <v>44441</v>
      </c>
      <c r="H26" s="39">
        <v>44448</v>
      </c>
      <c r="I26" s="40">
        <v>220000</v>
      </c>
      <c r="J26" s="40">
        <v>9900</v>
      </c>
      <c r="K26" s="38" t="s">
        <v>14</v>
      </c>
      <c r="L26" s="38" t="s">
        <v>13</v>
      </c>
      <c r="M26" s="38" t="s">
        <v>15</v>
      </c>
      <c r="N26" s="38" t="s">
        <v>17</v>
      </c>
      <c r="O26" s="41" t="s">
        <v>40</v>
      </c>
      <c r="P26" s="38" t="s">
        <v>1194</v>
      </c>
      <c r="Q26" s="42">
        <v>0</v>
      </c>
      <c r="R26" s="43"/>
      <c r="S26" s="38" t="s">
        <v>66</v>
      </c>
      <c r="T26" s="39">
        <v>44441</v>
      </c>
      <c r="U26" s="39">
        <v>44449</v>
      </c>
      <c r="V26" s="39">
        <v>44449</v>
      </c>
      <c r="W26" s="39"/>
      <c r="X26" s="38">
        <v>1267</v>
      </c>
      <c r="Y26" s="38" t="s">
        <v>1196</v>
      </c>
      <c r="Z26" s="42">
        <v>0</v>
      </c>
      <c r="AA26" s="38"/>
      <c r="AB26" s="38"/>
      <c r="AC26" s="38"/>
      <c r="AD26" s="38"/>
      <c r="AE26" s="38"/>
      <c r="AF26" s="38" t="s">
        <v>67</v>
      </c>
      <c r="AG26" s="42">
        <v>9900</v>
      </c>
      <c r="AH26" s="42">
        <v>0</v>
      </c>
      <c r="AI26" s="42">
        <v>0</v>
      </c>
      <c r="AJ26" s="42">
        <v>0</v>
      </c>
      <c r="AK26" s="42">
        <v>0</v>
      </c>
      <c r="AL26" s="42">
        <v>0</v>
      </c>
      <c r="AM26" s="42">
        <v>0</v>
      </c>
      <c r="AN26" s="42">
        <v>0</v>
      </c>
      <c r="AO26" s="42">
        <v>0</v>
      </c>
      <c r="AP26" s="42">
        <v>188100</v>
      </c>
      <c r="AQ26" s="42">
        <v>0</v>
      </c>
      <c r="AR26" s="38">
        <v>2201257603</v>
      </c>
      <c r="AS26" s="39">
        <v>44742</v>
      </c>
      <c r="AT26" s="38" t="s">
        <v>184</v>
      </c>
      <c r="AU26" s="42">
        <v>831672</v>
      </c>
    </row>
    <row r="27" spans="1:47" x14ac:dyDescent="0.35">
      <c r="A27" s="38">
        <v>31886736</v>
      </c>
      <c r="B27" s="38" t="s">
        <v>11</v>
      </c>
      <c r="C27" s="38" t="s">
        <v>12</v>
      </c>
      <c r="D27" s="38">
        <v>114</v>
      </c>
      <c r="E27" s="38" t="str">
        <f>CONCATENATE(C27,D27)</f>
        <v>FELE114</v>
      </c>
      <c r="F27" s="38" t="str">
        <f>CONCATENATE(A27,"_",E27)</f>
        <v>31886736_FELE114</v>
      </c>
      <c r="G27" s="39">
        <v>44378</v>
      </c>
      <c r="H27" s="39">
        <v>44378</v>
      </c>
      <c r="I27" s="40">
        <v>76600</v>
      </c>
      <c r="J27" s="40">
        <v>27094</v>
      </c>
      <c r="K27" s="38" t="s">
        <v>14</v>
      </c>
      <c r="L27" s="38" t="s">
        <v>13</v>
      </c>
      <c r="M27" s="38" t="s">
        <v>15</v>
      </c>
      <c r="N27" s="38" t="s">
        <v>17</v>
      </c>
      <c r="O27" s="41" t="s">
        <v>40</v>
      </c>
      <c r="P27" s="38" t="s">
        <v>1194</v>
      </c>
      <c r="Q27" s="42">
        <v>0</v>
      </c>
      <c r="R27" s="43"/>
      <c r="S27" s="38" t="s">
        <v>66</v>
      </c>
      <c r="T27" s="39">
        <v>44378</v>
      </c>
      <c r="U27" s="39">
        <v>44383</v>
      </c>
      <c r="V27" s="39">
        <v>44383</v>
      </c>
      <c r="W27" s="39"/>
      <c r="X27" s="38">
        <v>1333</v>
      </c>
      <c r="Y27" s="38" t="s">
        <v>1196</v>
      </c>
      <c r="Z27" s="42">
        <v>0</v>
      </c>
      <c r="AA27" s="38"/>
      <c r="AB27" s="38"/>
      <c r="AC27" s="38"/>
      <c r="AD27" s="38"/>
      <c r="AE27" s="38"/>
      <c r="AF27" s="38" t="s">
        <v>67</v>
      </c>
      <c r="AG27" s="42">
        <v>27094</v>
      </c>
      <c r="AH27" s="42">
        <v>0</v>
      </c>
      <c r="AI27" s="42">
        <v>0</v>
      </c>
      <c r="AJ27" s="42">
        <v>0</v>
      </c>
      <c r="AK27" s="42">
        <v>0</v>
      </c>
      <c r="AL27" s="42">
        <v>0</v>
      </c>
      <c r="AM27" s="42">
        <v>0</v>
      </c>
      <c r="AN27" s="42">
        <v>0</v>
      </c>
      <c r="AO27" s="42">
        <v>0</v>
      </c>
      <c r="AP27" s="42">
        <v>41846</v>
      </c>
      <c r="AQ27" s="42">
        <v>0</v>
      </c>
      <c r="AR27" s="38">
        <v>2201257603</v>
      </c>
      <c r="AS27" s="39">
        <v>44742</v>
      </c>
      <c r="AT27" s="38" t="s">
        <v>184</v>
      </c>
      <c r="AU27" s="42">
        <v>831672</v>
      </c>
    </row>
    <row r="28" spans="1:47" x14ac:dyDescent="0.35">
      <c r="A28" s="38">
        <v>31886736</v>
      </c>
      <c r="B28" s="38" t="s">
        <v>11</v>
      </c>
      <c r="C28" s="38" t="s">
        <v>12</v>
      </c>
      <c r="D28" s="38">
        <v>674</v>
      </c>
      <c r="E28" s="38" t="str">
        <f>CONCATENATE(C28,D28)</f>
        <v>FELE674</v>
      </c>
      <c r="F28" s="38" t="str">
        <f>CONCATENATE(A28,"_",E28)</f>
        <v>31886736_FELE674</v>
      </c>
      <c r="G28" s="39">
        <v>45597</v>
      </c>
      <c r="H28" s="39">
        <v>45601</v>
      </c>
      <c r="I28" s="40">
        <v>1800000</v>
      </c>
      <c r="J28" s="40">
        <v>1800000</v>
      </c>
      <c r="K28" s="38" t="s">
        <v>14</v>
      </c>
      <c r="L28" s="38" t="s">
        <v>13</v>
      </c>
      <c r="M28" s="38" t="s">
        <v>15</v>
      </c>
      <c r="N28" s="38" t="s">
        <v>17</v>
      </c>
      <c r="O28" s="41" t="s">
        <v>40</v>
      </c>
      <c r="P28" s="38" t="s">
        <v>1194</v>
      </c>
      <c r="Q28" s="42">
        <v>0</v>
      </c>
      <c r="R28" s="43"/>
      <c r="S28" s="38" t="s">
        <v>66</v>
      </c>
      <c r="T28" s="39">
        <v>45597</v>
      </c>
      <c r="U28" s="39">
        <v>45601</v>
      </c>
      <c r="V28" s="39">
        <v>45604</v>
      </c>
      <c r="W28" s="39"/>
      <c r="X28" s="38">
        <v>112</v>
      </c>
      <c r="Y28" s="38" t="s">
        <v>1197</v>
      </c>
      <c r="Z28" s="42">
        <v>0</v>
      </c>
      <c r="AA28" s="38"/>
      <c r="AB28" s="38"/>
      <c r="AC28" s="38"/>
      <c r="AD28" s="38" t="s">
        <v>62</v>
      </c>
      <c r="AE28" s="38"/>
      <c r="AF28" s="38" t="s">
        <v>17</v>
      </c>
      <c r="AG28" s="42">
        <v>1800000</v>
      </c>
      <c r="AH28" s="42">
        <v>0</v>
      </c>
      <c r="AI28" s="42">
        <v>0</v>
      </c>
      <c r="AJ28" s="42">
        <v>0</v>
      </c>
      <c r="AK28" s="42">
        <v>0</v>
      </c>
      <c r="AL28" s="42">
        <v>0</v>
      </c>
      <c r="AM28" s="42">
        <v>0</v>
      </c>
      <c r="AN28" s="42">
        <v>0</v>
      </c>
      <c r="AO28" s="42">
        <v>0</v>
      </c>
      <c r="AP28" s="42">
        <v>1800000</v>
      </c>
      <c r="AQ28" s="42">
        <v>0</v>
      </c>
      <c r="AR28" s="38">
        <v>2201566842</v>
      </c>
      <c r="AS28" s="39">
        <v>45623</v>
      </c>
      <c r="AT28" s="38" t="s">
        <v>184</v>
      </c>
      <c r="AU28" s="42">
        <v>2016300</v>
      </c>
    </row>
    <row r="29" spans="1:47" x14ac:dyDescent="0.35">
      <c r="A29" s="38">
        <v>31886736</v>
      </c>
      <c r="B29" s="38" t="s">
        <v>11</v>
      </c>
      <c r="C29" s="38" t="s">
        <v>12</v>
      </c>
      <c r="D29" s="38">
        <v>673</v>
      </c>
      <c r="E29" s="38" t="str">
        <f>CONCATENATE(C29,D29)</f>
        <v>FELE673</v>
      </c>
      <c r="F29" s="38" t="str">
        <f>CONCATENATE(A29,"_",E29)</f>
        <v>31886736_FELE673</v>
      </c>
      <c r="G29" s="39">
        <v>45597</v>
      </c>
      <c r="H29" s="39">
        <v>45601</v>
      </c>
      <c r="I29" s="40">
        <v>216300</v>
      </c>
      <c r="J29" s="40">
        <v>216300</v>
      </c>
      <c r="K29" s="38" t="s">
        <v>14</v>
      </c>
      <c r="L29" s="38" t="s">
        <v>13</v>
      </c>
      <c r="M29" s="38" t="s">
        <v>15</v>
      </c>
      <c r="N29" s="38" t="s">
        <v>17</v>
      </c>
      <c r="O29" s="41" t="s">
        <v>40</v>
      </c>
      <c r="P29" s="38" t="s">
        <v>1194</v>
      </c>
      <c r="Q29" s="42">
        <v>0</v>
      </c>
      <c r="R29" s="43"/>
      <c r="S29" s="38" t="s">
        <v>66</v>
      </c>
      <c r="T29" s="39">
        <v>45597</v>
      </c>
      <c r="U29" s="39">
        <v>45601</v>
      </c>
      <c r="V29" s="39">
        <v>45602</v>
      </c>
      <c r="W29" s="39"/>
      <c r="X29" s="38">
        <v>114</v>
      </c>
      <c r="Y29" s="38" t="s">
        <v>1197</v>
      </c>
      <c r="Z29" s="42">
        <v>0</v>
      </c>
      <c r="AA29" s="38"/>
      <c r="AB29" s="38"/>
      <c r="AC29" s="38"/>
      <c r="AD29" s="38"/>
      <c r="AE29" s="38"/>
      <c r="AF29" s="38" t="s">
        <v>17</v>
      </c>
      <c r="AG29" s="42">
        <v>216300</v>
      </c>
      <c r="AH29" s="42">
        <v>0</v>
      </c>
      <c r="AI29" s="42">
        <v>0</v>
      </c>
      <c r="AJ29" s="42">
        <v>0</v>
      </c>
      <c r="AK29" s="42">
        <v>0</v>
      </c>
      <c r="AL29" s="42">
        <v>0</v>
      </c>
      <c r="AM29" s="42">
        <v>0</v>
      </c>
      <c r="AN29" s="42">
        <v>0</v>
      </c>
      <c r="AO29" s="42">
        <v>0</v>
      </c>
      <c r="AP29" s="42">
        <v>216300</v>
      </c>
      <c r="AQ29" s="42">
        <v>0</v>
      </c>
      <c r="AR29" s="38">
        <v>2201566842</v>
      </c>
      <c r="AS29" s="39">
        <v>45623</v>
      </c>
      <c r="AT29" s="38" t="s">
        <v>184</v>
      </c>
      <c r="AU29" s="42">
        <v>2016300</v>
      </c>
    </row>
    <row r="30" spans="1:47" x14ac:dyDescent="0.35">
      <c r="A30" s="38">
        <v>31886736</v>
      </c>
      <c r="B30" s="38" t="s">
        <v>11</v>
      </c>
      <c r="C30" s="38" t="s">
        <v>12</v>
      </c>
      <c r="D30" s="38">
        <v>618</v>
      </c>
      <c r="E30" s="38" t="str">
        <f>CONCATENATE(C30,D30)</f>
        <v>FELE618</v>
      </c>
      <c r="F30" s="38" t="str">
        <f>CONCATENATE(A30,"_",E30)</f>
        <v>31886736_FELE618</v>
      </c>
      <c r="G30" s="39">
        <v>45476</v>
      </c>
      <c r="H30" s="39">
        <v>45476</v>
      </c>
      <c r="I30" s="40">
        <v>191425</v>
      </c>
      <c r="J30" s="40">
        <v>191425</v>
      </c>
      <c r="K30" s="38" t="s">
        <v>14</v>
      </c>
      <c r="L30" s="38" t="s">
        <v>13</v>
      </c>
      <c r="M30" s="38" t="s">
        <v>15</v>
      </c>
      <c r="N30" s="38" t="s">
        <v>17</v>
      </c>
      <c r="O30" s="41" t="s">
        <v>40</v>
      </c>
      <c r="P30" s="38" t="s">
        <v>1194</v>
      </c>
      <c r="Q30" s="42">
        <v>0</v>
      </c>
      <c r="R30" s="43"/>
      <c r="S30" s="38" t="s">
        <v>66</v>
      </c>
      <c r="T30" s="39">
        <v>45476</v>
      </c>
      <c r="U30" s="39">
        <v>45476</v>
      </c>
      <c r="V30" s="39">
        <v>45486</v>
      </c>
      <c r="W30" s="39"/>
      <c r="X30" s="38">
        <v>230</v>
      </c>
      <c r="Y30" s="38" t="s">
        <v>1198</v>
      </c>
      <c r="Z30" s="42">
        <v>0</v>
      </c>
      <c r="AA30" s="38"/>
      <c r="AB30" s="38"/>
      <c r="AC30" s="38"/>
      <c r="AD30" s="38" t="s">
        <v>57</v>
      </c>
      <c r="AE30" s="38"/>
      <c r="AF30" s="38" t="s">
        <v>17</v>
      </c>
      <c r="AG30" s="42">
        <v>191425</v>
      </c>
      <c r="AH30" s="42">
        <v>0</v>
      </c>
      <c r="AI30" s="42">
        <v>0</v>
      </c>
      <c r="AJ30" s="42">
        <v>0</v>
      </c>
      <c r="AK30" s="42">
        <v>0</v>
      </c>
      <c r="AL30" s="42">
        <v>0</v>
      </c>
      <c r="AM30" s="42">
        <v>0</v>
      </c>
      <c r="AN30" s="42">
        <v>0</v>
      </c>
      <c r="AO30" s="42">
        <v>0</v>
      </c>
      <c r="AP30" s="42">
        <v>191425</v>
      </c>
      <c r="AQ30" s="42">
        <v>0</v>
      </c>
      <c r="AR30" s="38">
        <v>2201548089</v>
      </c>
      <c r="AS30" s="39">
        <v>45548</v>
      </c>
      <c r="AT30" s="38" t="s">
        <v>184</v>
      </c>
      <c r="AU30" s="42">
        <v>2501950</v>
      </c>
    </row>
    <row r="31" spans="1:47" x14ac:dyDescent="0.35">
      <c r="A31" s="38">
        <v>31886736</v>
      </c>
      <c r="B31" s="38" t="s">
        <v>11</v>
      </c>
      <c r="C31" s="38" t="s">
        <v>12</v>
      </c>
      <c r="D31" s="38">
        <v>619</v>
      </c>
      <c r="E31" s="38" t="str">
        <f>CONCATENATE(C31,D31)</f>
        <v>FELE619</v>
      </c>
      <c r="F31" s="38" t="str">
        <f>CONCATENATE(A31,"_",E31)</f>
        <v>31886736_FELE619</v>
      </c>
      <c r="G31" s="39">
        <v>45476</v>
      </c>
      <c r="H31" s="39">
        <v>45476</v>
      </c>
      <c r="I31" s="40">
        <v>191425</v>
      </c>
      <c r="J31" s="40">
        <v>191425</v>
      </c>
      <c r="K31" s="38" t="s">
        <v>14</v>
      </c>
      <c r="L31" s="38" t="s">
        <v>13</v>
      </c>
      <c r="M31" s="38" t="s">
        <v>15</v>
      </c>
      <c r="N31" s="38" t="s">
        <v>17</v>
      </c>
      <c r="O31" s="41" t="s">
        <v>40</v>
      </c>
      <c r="P31" s="38" t="s">
        <v>1194</v>
      </c>
      <c r="Q31" s="42">
        <v>0</v>
      </c>
      <c r="R31" s="43"/>
      <c r="S31" s="38" t="s">
        <v>66</v>
      </c>
      <c r="T31" s="39">
        <v>45476</v>
      </c>
      <c r="U31" s="39">
        <v>45476</v>
      </c>
      <c r="V31" s="39">
        <v>45486</v>
      </c>
      <c r="W31" s="39"/>
      <c r="X31" s="38">
        <v>230</v>
      </c>
      <c r="Y31" s="38" t="s">
        <v>1198</v>
      </c>
      <c r="Z31" s="42">
        <v>0</v>
      </c>
      <c r="AA31" s="38"/>
      <c r="AB31" s="38"/>
      <c r="AC31" s="38"/>
      <c r="AD31" s="38" t="s">
        <v>57</v>
      </c>
      <c r="AE31" s="38"/>
      <c r="AF31" s="38" t="s">
        <v>17</v>
      </c>
      <c r="AG31" s="42">
        <v>191425</v>
      </c>
      <c r="AH31" s="42">
        <v>0</v>
      </c>
      <c r="AI31" s="42">
        <v>0</v>
      </c>
      <c r="AJ31" s="42">
        <v>0</v>
      </c>
      <c r="AK31" s="42">
        <v>0</v>
      </c>
      <c r="AL31" s="42">
        <v>0</v>
      </c>
      <c r="AM31" s="42">
        <v>0</v>
      </c>
      <c r="AN31" s="42">
        <v>0</v>
      </c>
      <c r="AO31" s="42">
        <v>0</v>
      </c>
      <c r="AP31" s="42">
        <v>191425</v>
      </c>
      <c r="AQ31" s="42">
        <v>0</v>
      </c>
      <c r="AR31" s="38">
        <v>2201548089</v>
      </c>
      <c r="AS31" s="39">
        <v>45548</v>
      </c>
      <c r="AT31" s="38" t="s">
        <v>184</v>
      </c>
      <c r="AU31" s="42">
        <v>2501950</v>
      </c>
    </row>
    <row r="32" spans="1:47" x14ac:dyDescent="0.35">
      <c r="A32" s="38">
        <v>31886736</v>
      </c>
      <c r="B32" s="38" t="s">
        <v>11</v>
      </c>
      <c r="C32" s="38" t="s">
        <v>12</v>
      </c>
      <c r="D32" s="38">
        <v>620</v>
      </c>
      <c r="E32" s="38" t="str">
        <f>CONCATENATE(C32,D32)</f>
        <v>FELE620</v>
      </c>
      <c r="F32" s="38" t="str">
        <f>CONCATENATE(A32,"_",E32)</f>
        <v>31886736_FELE620</v>
      </c>
      <c r="G32" s="39">
        <v>45476</v>
      </c>
      <c r="H32" s="39">
        <v>45476</v>
      </c>
      <c r="I32" s="40">
        <v>2119100</v>
      </c>
      <c r="J32" s="40">
        <v>2119100</v>
      </c>
      <c r="K32" s="38" t="s">
        <v>14</v>
      </c>
      <c r="L32" s="38" t="s">
        <v>13</v>
      </c>
      <c r="M32" s="38" t="s">
        <v>15</v>
      </c>
      <c r="N32" s="38" t="s">
        <v>17</v>
      </c>
      <c r="O32" s="41" t="s">
        <v>40</v>
      </c>
      <c r="P32" s="38" t="s">
        <v>1194</v>
      </c>
      <c r="Q32" s="42">
        <v>0</v>
      </c>
      <c r="R32" s="43"/>
      <c r="S32" s="38" t="s">
        <v>66</v>
      </c>
      <c r="T32" s="39">
        <v>45476</v>
      </c>
      <c r="U32" s="39">
        <v>45476</v>
      </c>
      <c r="V32" s="39">
        <v>45486</v>
      </c>
      <c r="W32" s="39"/>
      <c r="X32" s="38">
        <v>230</v>
      </c>
      <c r="Y32" s="38" t="s">
        <v>1198</v>
      </c>
      <c r="Z32" s="42">
        <v>0</v>
      </c>
      <c r="AA32" s="38"/>
      <c r="AB32" s="38"/>
      <c r="AC32" s="38"/>
      <c r="AD32" s="38" t="s">
        <v>62</v>
      </c>
      <c r="AE32" s="38"/>
      <c r="AF32" s="38" t="s">
        <v>17</v>
      </c>
      <c r="AG32" s="42">
        <v>2119100</v>
      </c>
      <c r="AH32" s="42">
        <v>0</v>
      </c>
      <c r="AI32" s="42">
        <v>0</v>
      </c>
      <c r="AJ32" s="42">
        <v>0</v>
      </c>
      <c r="AK32" s="42">
        <v>0</v>
      </c>
      <c r="AL32" s="42">
        <v>0</v>
      </c>
      <c r="AM32" s="42">
        <v>0</v>
      </c>
      <c r="AN32" s="42">
        <v>0</v>
      </c>
      <c r="AO32" s="42">
        <v>0</v>
      </c>
      <c r="AP32" s="42">
        <v>2119100</v>
      </c>
      <c r="AQ32" s="42">
        <v>0</v>
      </c>
      <c r="AR32" s="38">
        <v>2201548089</v>
      </c>
      <c r="AS32" s="39">
        <v>45548</v>
      </c>
      <c r="AT32" s="38" t="s">
        <v>184</v>
      </c>
      <c r="AU32" s="42">
        <v>2501950</v>
      </c>
    </row>
    <row r="33" spans="1:47" x14ac:dyDescent="0.35">
      <c r="A33" s="38">
        <v>31886736</v>
      </c>
      <c r="B33" s="38" t="s">
        <v>11</v>
      </c>
      <c r="C33" s="38" t="s">
        <v>12</v>
      </c>
      <c r="D33" s="38">
        <v>436</v>
      </c>
      <c r="E33" s="38" t="str">
        <f>CONCATENATE(C33,D33)</f>
        <v>FELE436</v>
      </c>
      <c r="F33" s="38" t="str">
        <f>CONCATENATE(A33,"_",E33)</f>
        <v>31886736_FELE436</v>
      </c>
      <c r="G33" s="39">
        <v>45079</v>
      </c>
      <c r="H33" s="39">
        <v>45079</v>
      </c>
      <c r="I33" s="40">
        <v>216300</v>
      </c>
      <c r="J33" s="40">
        <v>216300</v>
      </c>
      <c r="K33" s="38" t="s">
        <v>14</v>
      </c>
      <c r="L33" s="38" t="s">
        <v>13</v>
      </c>
      <c r="M33" s="38" t="s">
        <v>15</v>
      </c>
      <c r="N33" s="38" t="s">
        <v>17</v>
      </c>
      <c r="O33" s="41" t="s">
        <v>40</v>
      </c>
      <c r="P33" s="38" t="s">
        <v>1194</v>
      </c>
      <c r="Q33" s="42">
        <v>0</v>
      </c>
      <c r="R33" s="43"/>
      <c r="S33" s="38" t="s">
        <v>66</v>
      </c>
      <c r="T33" s="39">
        <v>45079</v>
      </c>
      <c r="U33" s="39">
        <v>45091</v>
      </c>
      <c r="V33" s="39">
        <v>45091</v>
      </c>
      <c r="W33" s="39"/>
      <c r="X33" s="38">
        <v>625</v>
      </c>
      <c r="Y33" s="38" t="s">
        <v>1196</v>
      </c>
      <c r="Z33" s="42">
        <v>0</v>
      </c>
      <c r="AA33" s="38"/>
      <c r="AB33" s="38"/>
      <c r="AC33" s="38"/>
      <c r="AD33" s="38"/>
      <c r="AE33" s="38"/>
      <c r="AF33" s="38" t="s">
        <v>67</v>
      </c>
      <c r="AG33" s="42">
        <v>216300</v>
      </c>
      <c r="AH33" s="42">
        <v>0</v>
      </c>
      <c r="AI33" s="42">
        <v>0</v>
      </c>
      <c r="AJ33" s="42">
        <v>0</v>
      </c>
      <c r="AK33" s="42">
        <v>0</v>
      </c>
      <c r="AL33" s="42">
        <v>0</v>
      </c>
      <c r="AM33" s="42">
        <v>0</v>
      </c>
      <c r="AN33" s="42">
        <v>0</v>
      </c>
      <c r="AO33" s="42">
        <v>0</v>
      </c>
      <c r="AP33" s="42">
        <v>194670</v>
      </c>
      <c r="AQ33" s="42">
        <v>0</v>
      </c>
      <c r="AR33" s="38">
        <v>2201421464</v>
      </c>
      <c r="AS33" s="39">
        <v>45160</v>
      </c>
      <c r="AT33" s="38" t="s">
        <v>184</v>
      </c>
      <c r="AU33" s="42">
        <v>6682806</v>
      </c>
    </row>
    <row r="34" spans="1:47" x14ac:dyDescent="0.35">
      <c r="A34" s="38">
        <v>31886736</v>
      </c>
      <c r="B34" s="38" t="s">
        <v>11</v>
      </c>
      <c r="C34" s="38" t="s">
        <v>12</v>
      </c>
      <c r="D34" s="38">
        <v>438</v>
      </c>
      <c r="E34" s="38" t="str">
        <f>CONCATENATE(C34,D34)</f>
        <v>FELE438</v>
      </c>
      <c r="F34" s="38" t="str">
        <f>CONCATENATE(A34,"_",E34)</f>
        <v>31886736_FELE438</v>
      </c>
      <c r="G34" s="39">
        <v>45079</v>
      </c>
      <c r="H34" s="39">
        <v>45079</v>
      </c>
      <c r="I34" s="40">
        <v>191400</v>
      </c>
      <c r="J34" s="40">
        <v>191400</v>
      </c>
      <c r="K34" s="38" t="s">
        <v>14</v>
      </c>
      <c r="L34" s="38" t="s">
        <v>13</v>
      </c>
      <c r="M34" s="38" t="s">
        <v>15</v>
      </c>
      <c r="N34" s="38" t="s">
        <v>17</v>
      </c>
      <c r="O34" s="41" t="s">
        <v>40</v>
      </c>
      <c r="P34" s="38" t="s">
        <v>1194</v>
      </c>
      <c r="Q34" s="42">
        <v>0</v>
      </c>
      <c r="R34" s="43"/>
      <c r="S34" s="38" t="s">
        <v>66</v>
      </c>
      <c r="T34" s="39">
        <v>45079</v>
      </c>
      <c r="U34" s="39">
        <v>45091</v>
      </c>
      <c r="V34" s="39">
        <v>45091</v>
      </c>
      <c r="W34" s="39"/>
      <c r="X34" s="38">
        <v>625</v>
      </c>
      <c r="Y34" s="38" t="s">
        <v>1196</v>
      </c>
      <c r="Z34" s="42">
        <v>0</v>
      </c>
      <c r="AA34" s="38"/>
      <c r="AB34" s="38"/>
      <c r="AC34" s="38"/>
      <c r="AD34" s="38"/>
      <c r="AE34" s="38"/>
      <c r="AF34" s="38" t="s">
        <v>67</v>
      </c>
      <c r="AG34" s="42">
        <v>191400</v>
      </c>
      <c r="AH34" s="42">
        <v>0</v>
      </c>
      <c r="AI34" s="42">
        <v>0</v>
      </c>
      <c r="AJ34" s="42">
        <v>0</v>
      </c>
      <c r="AK34" s="42">
        <v>0</v>
      </c>
      <c r="AL34" s="42">
        <v>0</v>
      </c>
      <c r="AM34" s="42">
        <v>0</v>
      </c>
      <c r="AN34" s="42">
        <v>0</v>
      </c>
      <c r="AO34" s="42">
        <v>0</v>
      </c>
      <c r="AP34" s="42">
        <v>169770</v>
      </c>
      <c r="AQ34" s="42">
        <v>0</v>
      </c>
      <c r="AR34" s="38">
        <v>2201421464</v>
      </c>
      <c r="AS34" s="39">
        <v>45160</v>
      </c>
      <c r="AT34" s="38" t="s">
        <v>184</v>
      </c>
      <c r="AU34" s="42">
        <v>6682806</v>
      </c>
    </row>
    <row r="35" spans="1:47" x14ac:dyDescent="0.35">
      <c r="A35" s="38">
        <v>31886736</v>
      </c>
      <c r="B35" s="38" t="s">
        <v>11</v>
      </c>
      <c r="C35" s="38" t="s">
        <v>12</v>
      </c>
      <c r="D35" s="38">
        <v>440</v>
      </c>
      <c r="E35" s="38" t="str">
        <f>CONCATENATE(C35,D35)</f>
        <v>FELE440</v>
      </c>
      <c r="F35" s="38" t="str">
        <f>CONCATENATE(A35,"_",E35)</f>
        <v>31886736_FELE440</v>
      </c>
      <c r="G35" s="39">
        <v>45079</v>
      </c>
      <c r="H35" s="39">
        <v>45079</v>
      </c>
      <c r="I35" s="40">
        <v>226600</v>
      </c>
      <c r="J35" s="40">
        <v>226600</v>
      </c>
      <c r="K35" s="38" t="s">
        <v>14</v>
      </c>
      <c r="L35" s="38" t="s">
        <v>13</v>
      </c>
      <c r="M35" s="38" t="s">
        <v>15</v>
      </c>
      <c r="N35" s="38" t="s">
        <v>17</v>
      </c>
      <c r="O35" s="41" t="s">
        <v>40</v>
      </c>
      <c r="P35" s="38" t="s">
        <v>1194</v>
      </c>
      <c r="Q35" s="42">
        <v>0</v>
      </c>
      <c r="R35" s="43"/>
      <c r="S35" s="38" t="s">
        <v>66</v>
      </c>
      <c r="T35" s="39">
        <v>45079</v>
      </c>
      <c r="U35" s="39">
        <v>45091</v>
      </c>
      <c r="V35" s="39">
        <v>45091</v>
      </c>
      <c r="W35" s="39"/>
      <c r="X35" s="38">
        <v>625</v>
      </c>
      <c r="Y35" s="38" t="s">
        <v>1196</v>
      </c>
      <c r="Z35" s="42">
        <v>0</v>
      </c>
      <c r="AA35" s="38"/>
      <c r="AB35" s="38"/>
      <c r="AC35" s="38"/>
      <c r="AD35" s="38"/>
      <c r="AE35" s="38"/>
      <c r="AF35" s="38" t="s">
        <v>67</v>
      </c>
      <c r="AG35" s="42">
        <v>226600</v>
      </c>
      <c r="AH35" s="42">
        <v>0</v>
      </c>
      <c r="AI35" s="42">
        <v>0</v>
      </c>
      <c r="AJ35" s="42">
        <v>0</v>
      </c>
      <c r="AK35" s="42">
        <v>0</v>
      </c>
      <c r="AL35" s="42">
        <v>0</v>
      </c>
      <c r="AM35" s="42">
        <v>0</v>
      </c>
      <c r="AN35" s="42">
        <v>0</v>
      </c>
      <c r="AO35" s="42">
        <v>0</v>
      </c>
      <c r="AP35" s="42">
        <v>213004</v>
      </c>
      <c r="AQ35" s="42">
        <v>0</v>
      </c>
      <c r="AR35" s="38">
        <v>2201421464</v>
      </c>
      <c r="AS35" s="39">
        <v>45160</v>
      </c>
      <c r="AT35" s="38" t="s">
        <v>184</v>
      </c>
      <c r="AU35" s="42">
        <v>6682806</v>
      </c>
    </row>
    <row r="36" spans="1:47" x14ac:dyDescent="0.35">
      <c r="A36" s="38">
        <v>31886736</v>
      </c>
      <c r="B36" s="38" t="s">
        <v>11</v>
      </c>
      <c r="C36" s="38" t="s">
        <v>12</v>
      </c>
      <c r="D36" s="38">
        <v>441</v>
      </c>
      <c r="E36" s="38" t="str">
        <f>CONCATENATE(C36,D36)</f>
        <v>FELE441</v>
      </c>
      <c r="F36" s="38" t="str">
        <f>CONCATENATE(A36,"_",E36)</f>
        <v>31886736_FELE441</v>
      </c>
      <c r="G36" s="39">
        <v>45079</v>
      </c>
      <c r="H36" s="39">
        <v>45079</v>
      </c>
      <c r="I36" s="40">
        <v>191400</v>
      </c>
      <c r="J36" s="40">
        <v>191400</v>
      </c>
      <c r="K36" s="38" t="s">
        <v>14</v>
      </c>
      <c r="L36" s="38" t="s">
        <v>13</v>
      </c>
      <c r="M36" s="38" t="s">
        <v>15</v>
      </c>
      <c r="N36" s="38" t="s">
        <v>17</v>
      </c>
      <c r="O36" s="41" t="s">
        <v>40</v>
      </c>
      <c r="P36" s="38" t="s">
        <v>1194</v>
      </c>
      <c r="Q36" s="42">
        <v>0</v>
      </c>
      <c r="R36" s="43"/>
      <c r="S36" s="38" t="s">
        <v>66</v>
      </c>
      <c r="T36" s="39">
        <v>45079</v>
      </c>
      <c r="U36" s="39">
        <v>45091</v>
      </c>
      <c r="V36" s="39">
        <v>45091</v>
      </c>
      <c r="W36" s="39"/>
      <c r="X36" s="38">
        <v>625</v>
      </c>
      <c r="Y36" s="38" t="s">
        <v>1196</v>
      </c>
      <c r="Z36" s="42">
        <v>0</v>
      </c>
      <c r="AA36" s="38"/>
      <c r="AB36" s="38"/>
      <c r="AC36" s="38"/>
      <c r="AD36" s="38"/>
      <c r="AE36" s="38"/>
      <c r="AF36" s="38" t="s">
        <v>67</v>
      </c>
      <c r="AG36" s="42">
        <v>191400</v>
      </c>
      <c r="AH36" s="42">
        <v>0</v>
      </c>
      <c r="AI36" s="42">
        <v>0</v>
      </c>
      <c r="AJ36" s="42">
        <v>0</v>
      </c>
      <c r="AK36" s="42">
        <v>0</v>
      </c>
      <c r="AL36" s="42">
        <v>0</v>
      </c>
      <c r="AM36" s="42">
        <v>0</v>
      </c>
      <c r="AN36" s="42">
        <v>0</v>
      </c>
      <c r="AO36" s="42">
        <v>0</v>
      </c>
      <c r="AP36" s="42">
        <v>169770</v>
      </c>
      <c r="AQ36" s="42">
        <v>0</v>
      </c>
      <c r="AR36" s="38">
        <v>2201421464</v>
      </c>
      <c r="AS36" s="39">
        <v>45160</v>
      </c>
      <c r="AT36" s="38" t="s">
        <v>184</v>
      </c>
      <c r="AU36" s="42">
        <v>6682806</v>
      </c>
    </row>
    <row r="37" spans="1:47" x14ac:dyDescent="0.35">
      <c r="A37" s="38">
        <v>31886736</v>
      </c>
      <c r="B37" s="38" t="s">
        <v>11</v>
      </c>
      <c r="C37" s="38" t="s">
        <v>12</v>
      </c>
      <c r="D37" s="38">
        <v>442</v>
      </c>
      <c r="E37" s="38" t="str">
        <f>CONCATENATE(C37,D37)</f>
        <v>FELE442</v>
      </c>
      <c r="F37" s="38" t="str">
        <f>CONCATENATE(A37,"_",E37)</f>
        <v>31886736_FELE442</v>
      </c>
      <c r="G37" s="39">
        <v>45079</v>
      </c>
      <c r="H37" s="39">
        <v>45079</v>
      </c>
      <c r="I37" s="40">
        <v>191400</v>
      </c>
      <c r="J37" s="40">
        <v>191400</v>
      </c>
      <c r="K37" s="38" t="s">
        <v>14</v>
      </c>
      <c r="L37" s="38" t="s">
        <v>13</v>
      </c>
      <c r="M37" s="38" t="s">
        <v>15</v>
      </c>
      <c r="N37" s="38" t="s">
        <v>17</v>
      </c>
      <c r="O37" s="41" t="s">
        <v>40</v>
      </c>
      <c r="P37" s="38" t="s">
        <v>1194</v>
      </c>
      <c r="Q37" s="42">
        <v>0</v>
      </c>
      <c r="R37" s="43"/>
      <c r="S37" s="38" t="s">
        <v>66</v>
      </c>
      <c r="T37" s="39">
        <v>45079</v>
      </c>
      <c r="U37" s="39">
        <v>45091</v>
      </c>
      <c r="V37" s="39">
        <v>45091</v>
      </c>
      <c r="W37" s="39"/>
      <c r="X37" s="38">
        <v>625</v>
      </c>
      <c r="Y37" s="38" t="s">
        <v>1196</v>
      </c>
      <c r="Z37" s="42">
        <v>0</v>
      </c>
      <c r="AA37" s="38"/>
      <c r="AB37" s="38"/>
      <c r="AC37" s="38"/>
      <c r="AD37" s="38"/>
      <c r="AE37" s="38"/>
      <c r="AF37" s="38" t="s">
        <v>67</v>
      </c>
      <c r="AG37" s="42">
        <v>191400</v>
      </c>
      <c r="AH37" s="42">
        <v>0</v>
      </c>
      <c r="AI37" s="42">
        <v>0</v>
      </c>
      <c r="AJ37" s="42">
        <v>0</v>
      </c>
      <c r="AK37" s="42">
        <v>0</v>
      </c>
      <c r="AL37" s="42">
        <v>0</v>
      </c>
      <c r="AM37" s="42">
        <v>0</v>
      </c>
      <c r="AN37" s="42">
        <v>0</v>
      </c>
      <c r="AO37" s="42">
        <v>0</v>
      </c>
      <c r="AP37" s="42">
        <v>169770</v>
      </c>
      <c r="AQ37" s="42">
        <v>0</v>
      </c>
      <c r="AR37" s="38">
        <v>2201421464</v>
      </c>
      <c r="AS37" s="39">
        <v>45160</v>
      </c>
      <c r="AT37" s="38" t="s">
        <v>184</v>
      </c>
      <c r="AU37" s="42">
        <v>6682806</v>
      </c>
    </row>
    <row r="38" spans="1:47" x14ac:dyDescent="0.35">
      <c r="A38" s="38">
        <v>31886736</v>
      </c>
      <c r="B38" s="38" t="s">
        <v>11</v>
      </c>
      <c r="C38" s="38" t="s">
        <v>12</v>
      </c>
      <c r="D38" s="38">
        <v>443</v>
      </c>
      <c r="E38" s="38" t="str">
        <f>CONCATENATE(C38,D38)</f>
        <v>FELE443</v>
      </c>
      <c r="F38" s="38" t="str">
        <f>CONCATENATE(A38,"_",E38)</f>
        <v>31886736_FELE443</v>
      </c>
      <c r="G38" s="39">
        <v>45082</v>
      </c>
      <c r="H38" s="39">
        <v>45082</v>
      </c>
      <c r="I38" s="40">
        <v>6103700</v>
      </c>
      <c r="J38" s="40">
        <v>6103700</v>
      </c>
      <c r="K38" s="38" t="s">
        <v>14</v>
      </c>
      <c r="L38" s="38" t="s">
        <v>13</v>
      </c>
      <c r="M38" s="38" t="s">
        <v>15</v>
      </c>
      <c r="N38" s="38" t="s">
        <v>17</v>
      </c>
      <c r="O38" s="41" t="s">
        <v>40</v>
      </c>
      <c r="P38" s="38" t="s">
        <v>1194</v>
      </c>
      <c r="Q38" s="42">
        <v>0</v>
      </c>
      <c r="R38" s="43"/>
      <c r="S38" s="38" t="s">
        <v>66</v>
      </c>
      <c r="T38" s="39">
        <v>45082</v>
      </c>
      <c r="U38" s="39">
        <v>45091</v>
      </c>
      <c r="V38" s="39">
        <v>45091</v>
      </c>
      <c r="W38" s="39"/>
      <c r="X38" s="38">
        <v>625</v>
      </c>
      <c r="Y38" s="38" t="s">
        <v>1196</v>
      </c>
      <c r="Z38" s="42">
        <v>0</v>
      </c>
      <c r="AA38" s="38"/>
      <c r="AB38" s="38"/>
      <c r="AC38" s="38"/>
      <c r="AD38" s="38"/>
      <c r="AE38" s="38"/>
      <c r="AF38" s="38" t="s">
        <v>67</v>
      </c>
      <c r="AG38" s="42">
        <v>6103700</v>
      </c>
      <c r="AH38" s="42">
        <v>0</v>
      </c>
      <c r="AI38" s="42">
        <v>0</v>
      </c>
      <c r="AJ38" s="42">
        <v>0</v>
      </c>
      <c r="AK38" s="42">
        <v>0</v>
      </c>
      <c r="AL38" s="42">
        <v>0</v>
      </c>
      <c r="AM38" s="42">
        <v>0</v>
      </c>
      <c r="AN38" s="42">
        <v>0</v>
      </c>
      <c r="AO38" s="42">
        <v>0</v>
      </c>
      <c r="AP38" s="42">
        <v>5473700</v>
      </c>
      <c r="AQ38" s="42">
        <v>0</v>
      </c>
      <c r="AR38" s="38">
        <v>2201421464</v>
      </c>
      <c r="AS38" s="39">
        <v>45160</v>
      </c>
      <c r="AT38" s="38" t="s">
        <v>184</v>
      </c>
      <c r="AU38" s="42">
        <v>6682806</v>
      </c>
    </row>
    <row r="39" spans="1:47" x14ac:dyDescent="0.35">
      <c r="A39" s="38">
        <v>31886736</v>
      </c>
      <c r="B39" s="38" t="s">
        <v>11</v>
      </c>
      <c r="C39" s="38" t="s">
        <v>12</v>
      </c>
      <c r="D39" s="38">
        <v>378</v>
      </c>
      <c r="E39" s="38" t="str">
        <f>CONCATENATE(C39,D39)</f>
        <v>FELE378</v>
      </c>
      <c r="F39" s="38" t="str">
        <f>CONCATENATE(A39,"_",E39)</f>
        <v>31886736_FELE378</v>
      </c>
      <c r="G39" s="39">
        <v>44959</v>
      </c>
      <c r="H39" s="39">
        <v>44960</v>
      </c>
      <c r="I39" s="40">
        <v>630000</v>
      </c>
      <c r="J39" s="40">
        <v>17630</v>
      </c>
      <c r="K39" s="38" t="s">
        <v>14</v>
      </c>
      <c r="L39" s="38" t="s">
        <v>13</v>
      </c>
      <c r="M39" s="38" t="s">
        <v>15</v>
      </c>
      <c r="N39" s="38" t="s">
        <v>17</v>
      </c>
      <c r="O39" s="41" t="s">
        <v>40</v>
      </c>
      <c r="P39" s="38" t="s">
        <v>1194</v>
      </c>
      <c r="Q39" s="42">
        <v>0</v>
      </c>
      <c r="R39" s="43"/>
      <c r="S39" s="38" t="s">
        <v>66</v>
      </c>
      <c r="T39" s="39">
        <v>44959</v>
      </c>
      <c r="U39" s="39">
        <v>44967</v>
      </c>
      <c r="V39" s="39">
        <v>44967</v>
      </c>
      <c r="W39" s="39"/>
      <c r="X39" s="38">
        <v>749</v>
      </c>
      <c r="Y39" s="38" t="s">
        <v>1196</v>
      </c>
      <c r="Z39" s="42">
        <v>0</v>
      </c>
      <c r="AA39" s="38"/>
      <c r="AB39" s="38"/>
      <c r="AC39" s="38"/>
      <c r="AD39" s="38"/>
      <c r="AE39" s="38"/>
      <c r="AF39" s="38" t="s">
        <v>67</v>
      </c>
      <c r="AG39" s="42">
        <v>17630</v>
      </c>
      <c r="AH39" s="42">
        <v>0</v>
      </c>
      <c r="AI39" s="42">
        <v>0</v>
      </c>
      <c r="AJ39" s="42">
        <v>0</v>
      </c>
      <c r="AK39" s="42">
        <v>0</v>
      </c>
      <c r="AL39" s="42">
        <v>0</v>
      </c>
      <c r="AM39" s="42">
        <v>0</v>
      </c>
      <c r="AN39" s="42">
        <v>0</v>
      </c>
      <c r="AO39" s="42">
        <v>0</v>
      </c>
      <c r="AP39" s="42">
        <v>549370</v>
      </c>
      <c r="AQ39" s="42">
        <v>0</v>
      </c>
      <c r="AR39" s="38">
        <v>2201365891</v>
      </c>
      <c r="AS39" s="39">
        <v>45007</v>
      </c>
      <c r="AT39" s="38" t="s">
        <v>184</v>
      </c>
      <c r="AU39" s="42">
        <v>7770813</v>
      </c>
    </row>
    <row r="40" spans="1:47" x14ac:dyDescent="0.35">
      <c r="A40" s="38">
        <v>31886736</v>
      </c>
      <c r="B40" s="38" t="s">
        <v>11</v>
      </c>
      <c r="C40" s="38" t="s">
        <v>12</v>
      </c>
      <c r="D40" s="38">
        <v>216</v>
      </c>
      <c r="E40" s="38" t="str">
        <f>CONCATENATE(C40,D40)</f>
        <v>FELE216</v>
      </c>
      <c r="F40" s="38" t="str">
        <f>CONCATENATE(A40,"_",E40)</f>
        <v>31886736_FELE216</v>
      </c>
      <c r="G40" s="39">
        <v>44622</v>
      </c>
      <c r="H40" s="39">
        <v>44624</v>
      </c>
      <c r="I40" s="40">
        <v>500000</v>
      </c>
      <c r="J40" s="40">
        <v>5000</v>
      </c>
      <c r="K40" s="38" t="s">
        <v>14</v>
      </c>
      <c r="L40" s="38" t="s">
        <v>13</v>
      </c>
      <c r="M40" s="38" t="s">
        <v>15</v>
      </c>
      <c r="N40" s="38" t="s">
        <v>17</v>
      </c>
      <c r="O40" s="41" t="s">
        <v>40</v>
      </c>
      <c r="P40" s="38" t="s">
        <v>1194</v>
      </c>
      <c r="Q40" s="42">
        <v>0</v>
      </c>
      <c r="R40" s="43"/>
      <c r="S40" s="38" t="s">
        <v>66</v>
      </c>
      <c r="T40" s="39">
        <v>44622</v>
      </c>
      <c r="U40" s="39">
        <v>44629</v>
      </c>
      <c r="V40" s="39">
        <v>44629</v>
      </c>
      <c r="W40" s="39"/>
      <c r="X40" s="38">
        <v>1087</v>
      </c>
      <c r="Y40" s="38" t="s">
        <v>1196</v>
      </c>
      <c r="Z40" s="42">
        <v>0</v>
      </c>
      <c r="AA40" s="38"/>
      <c r="AB40" s="38"/>
      <c r="AC40" s="38"/>
      <c r="AD40" s="38"/>
      <c r="AE40" s="38"/>
      <c r="AF40" s="38" t="s">
        <v>67</v>
      </c>
      <c r="AG40" s="42">
        <v>5000</v>
      </c>
      <c r="AH40" s="42">
        <v>0</v>
      </c>
      <c r="AI40" s="42">
        <v>0</v>
      </c>
      <c r="AJ40" s="42">
        <v>0</v>
      </c>
      <c r="AK40" s="42">
        <v>0</v>
      </c>
      <c r="AL40" s="42">
        <v>0</v>
      </c>
      <c r="AM40" s="42">
        <v>0</v>
      </c>
      <c r="AN40" s="42">
        <v>0</v>
      </c>
      <c r="AO40" s="42">
        <v>0</v>
      </c>
      <c r="AP40" s="42">
        <v>445000</v>
      </c>
      <c r="AQ40" s="42">
        <v>0</v>
      </c>
      <c r="AR40" s="38">
        <v>2201214972</v>
      </c>
      <c r="AS40" s="39">
        <v>44673</v>
      </c>
      <c r="AT40" s="38" t="s">
        <v>184</v>
      </c>
      <c r="AU40" s="42">
        <v>8706747</v>
      </c>
    </row>
    <row r="41" spans="1:47" x14ac:dyDescent="0.35">
      <c r="A41" s="38">
        <v>31886736</v>
      </c>
      <c r="B41" s="38" t="s">
        <v>11</v>
      </c>
      <c r="C41" s="38" t="s">
        <v>12</v>
      </c>
      <c r="D41" s="38">
        <v>112</v>
      </c>
      <c r="E41" s="38" t="str">
        <f>CONCATENATE(C41,D41)</f>
        <v>FELE112</v>
      </c>
      <c r="F41" s="38" t="str">
        <f>CONCATENATE(A41,"_",E41)</f>
        <v>31886736_FELE112</v>
      </c>
      <c r="G41" s="39">
        <v>44356</v>
      </c>
      <c r="H41" s="39">
        <v>44356</v>
      </c>
      <c r="I41" s="40">
        <v>194700</v>
      </c>
      <c r="J41" s="40">
        <v>35976</v>
      </c>
      <c r="K41" s="38" t="s">
        <v>14</v>
      </c>
      <c r="L41" s="38" t="s">
        <v>13</v>
      </c>
      <c r="M41" s="38" t="s">
        <v>15</v>
      </c>
      <c r="N41" s="38" t="s">
        <v>17</v>
      </c>
      <c r="O41" s="41" t="s">
        <v>40</v>
      </c>
      <c r="P41" s="38" t="s">
        <v>1194</v>
      </c>
      <c r="Q41" s="42">
        <v>0</v>
      </c>
      <c r="R41" s="43"/>
      <c r="S41" s="38" t="s">
        <v>66</v>
      </c>
      <c r="T41" s="39">
        <v>44356</v>
      </c>
      <c r="U41" s="39">
        <v>44357</v>
      </c>
      <c r="V41" s="39">
        <v>44357</v>
      </c>
      <c r="W41" s="39"/>
      <c r="X41" s="38">
        <v>1359</v>
      </c>
      <c r="Y41" s="38" t="s">
        <v>1196</v>
      </c>
      <c r="Z41" s="42">
        <v>0</v>
      </c>
      <c r="AA41" s="38"/>
      <c r="AB41" s="38"/>
      <c r="AC41" s="38"/>
      <c r="AD41" s="38"/>
      <c r="AE41" s="38"/>
      <c r="AF41" s="38" t="s">
        <v>67</v>
      </c>
      <c r="AG41" s="42">
        <v>35976</v>
      </c>
      <c r="AH41" s="42">
        <v>0</v>
      </c>
      <c r="AI41" s="42">
        <v>0</v>
      </c>
      <c r="AJ41" s="42">
        <v>0</v>
      </c>
      <c r="AK41" s="42">
        <v>0</v>
      </c>
      <c r="AL41" s="42">
        <v>0</v>
      </c>
      <c r="AM41" s="42">
        <v>0</v>
      </c>
      <c r="AN41" s="42">
        <v>0</v>
      </c>
      <c r="AO41" s="42">
        <v>0</v>
      </c>
      <c r="AP41" s="42">
        <v>139254</v>
      </c>
      <c r="AQ41" s="42">
        <v>0</v>
      </c>
      <c r="AR41" s="38">
        <v>2201166750</v>
      </c>
      <c r="AS41" s="39">
        <v>44573</v>
      </c>
      <c r="AT41" s="38" t="s">
        <v>184</v>
      </c>
      <c r="AU41" s="42">
        <v>8735325</v>
      </c>
    </row>
    <row r="42" spans="1:47" x14ac:dyDescent="0.35">
      <c r="A42" s="38">
        <v>31886736</v>
      </c>
      <c r="B42" s="38" t="s">
        <v>11</v>
      </c>
      <c r="C42" s="38" t="s">
        <v>12</v>
      </c>
      <c r="D42" s="38">
        <v>93</v>
      </c>
      <c r="E42" s="38" t="str">
        <f>CONCATENATE(C42,D42)</f>
        <v>FELE93</v>
      </c>
      <c r="F42" s="38" t="str">
        <f>CONCATENATE(A42,"_",E42)</f>
        <v>31886736_FELE93</v>
      </c>
      <c r="G42" s="39">
        <v>44319</v>
      </c>
      <c r="H42" s="39">
        <v>44319</v>
      </c>
      <c r="I42" s="40">
        <v>3399800</v>
      </c>
      <c r="J42" s="40">
        <v>59490</v>
      </c>
      <c r="K42" s="38" t="s">
        <v>14</v>
      </c>
      <c r="L42" s="38" t="s">
        <v>13</v>
      </c>
      <c r="M42" s="38" t="s">
        <v>15</v>
      </c>
      <c r="N42" s="38" t="s">
        <v>17</v>
      </c>
      <c r="O42" s="41" t="s">
        <v>40</v>
      </c>
      <c r="P42" s="38" t="s">
        <v>1194</v>
      </c>
      <c r="Q42" s="42">
        <v>0</v>
      </c>
      <c r="R42" s="43"/>
      <c r="S42" s="38" t="s">
        <v>66</v>
      </c>
      <c r="T42" s="39">
        <v>44319</v>
      </c>
      <c r="U42" s="39">
        <v>44320</v>
      </c>
      <c r="V42" s="39">
        <v>44320</v>
      </c>
      <c r="W42" s="39"/>
      <c r="X42" s="38">
        <v>1396</v>
      </c>
      <c r="Y42" s="38" t="s">
        <v>1196</v>
      </c>
      <c r="Z42" s="42">
        <v>0</v>
      </c>
      <c r="AA42" s="38"/>
      <c r="AB42" s="38"/>
      <c r="AC42" s="38"/>
      <c r="AD42" s="38"/>
      <c r="AE42" s="38"/>
      <c r="AF42" s="38" t="s">
        <v>67</v>
      </c>
      <c r="AG42" s="42">
        <v>59490</v>
      </c>
      <c r="AH42" s="42">
        <v>0</v>
      </c>
      <c r="AI42" s="42">
        <v>0</v>
      </c>
      <c r="AJ42" s="42">
        <v>0</v>
      </c>
      <c r="AK42" s="42">
        <v>0</v>
      </c>
      <c r="AL42" s="42">
        <v>0</v>
      </c>
      <c r="AM42" s="42">
        <v>0</v>
      </c>
      <c r="AN42" s="42">
        <v>0</v>
      </c>
      <c r="AO42" s="42">
        <v>0</v>
      </c>
      <c r="AP42" s="42">
        <v>3000330</v>
      </c>
      <c r="AQ42" s="42">
        <v>0</v>
      </c>
      <c r="AR42" s="38">
        <v>2201166750</v>
      </c>
      <c r="AS42" s="39">
        <v>44573</v>
      </c>
      <c r="AT42" s="38" t="s">
        <v>184</v>
      </c>
      <c r="AU42" s="42">
        <v>8735325</v>
      </c>
    </row>
    <row r="43" spans="1:47" x14ac:dyDescent="0.35">
      <c r="A43" s="38">
        <v>31886736</v>
      </c>
      <c r="B43" s="38" t="s">
        <v>11</v>
      </c>
      <c r="C43" s="38" t="s">
        <v>12</v>
      </c>
      <c r="D43" s="38">
        <v>232</v>
      </c>
      <c r="E43" s="38" t="str">
        <f>CONCATENATE(C43,D43)</f>
        <v>FELE232</v>
      </c>
      <c r="F43" s="38" t="str">
        <f>CONCATENATE(A43,"_",E43)</f>
        <v>31886736_FELE232</v>
      </c>
      <c r="G43" s="39">
        <v>44652</v>
      </c>
      <c r="H43" s="39">
        <v>44660</v>
      </c>
      <c r="I43" s="40">
        <v>3888700</v>
      </c>
      <c r="J43" s="40">
        <v>3888700</v>
      </c>
      <c r="K43" s="38" t="s">
        <v>14</v>
      </c>
      <c r="L43" s="38" t="s">
        <v>13</v>
      </c>
      <c r="M43" s="38" t="s">
        <v>15</v>
      </c>
      <c r="N43" s="38" t="s">
        <v>17</v>
      </c>
      <c r="O43" s="41" t="s">
        <v>40</v>
      </c>
      <c r="P43" s="38" t="s">
        <v>1194</v>
      </c>
      <c r="Q43" s="42">
        <v>0</v>
      </c>
      <c r="R43" s="43"/>
      <c r="S43" s="38" t="s">
        <v>66</v>
      </c>
      <c r="T43" s="39">
        <v>44652</v>
      </c>
      <c r="U43" s="39">
        <v>44690</v>
      </c>
      <c r="V43" s="39">
        <v>44698</v>
      </c>
      <c r="W43" s="39"/>
      <c r="X43" s="38">
        <v>1018</v>
      </c>
      <c r="Y43" s="38" t="s">
        <v>1196</v>
      </c>
      <c r="Z43" s="42">
        <v>0</v>
      </c>
      <c r="AA43" s="38"/>
      <c r="AB43" s="38"/>
      <c r="AC43" s="38"/>
      <c r="AD43" s="38"/>
      <c r="AE43" s="38"/>
      <c r="AF43" s="38" t="s">
        <v>67</v>
      </c>
      <c r="AG43" s="42">
        <v>3888700</v>
      </c>
      <c r="AH43" s="42">
        <v>0</v>
      </c>
      <c r="AI43" s="42">
        <v>0</v>
      </c>
      <c r="AJ43" s="42">
        <v>0</v>
      </c>
      <c r="AK43" s="42">
        <v>0</v>
      </c>
      <c r="AL43" s="42">
        <v>0</v>
      </c>
      <c r="AM43" s="42">
        <v>0</v>
      </c>
      <c r="AN43" s="42">
        <v>0</v>
      </c>
      <c r="AO43" s="42">
        <v>0</v>
      </c>
      <c r="AP43" s="42">
        <v>3480837</v>
      </c>
      <c r="AQ43" s="42">
        <v>0</v>
      </c>
      <c r="AR43" s="38">
        <v>2201273744</v>
      </c>
      <c r="AS43" s="39">
        <v>44771</v>
      </c>
      <c r="AT43" s="38" t="s">
        <v>184</v>
      </c>
      <c r="AU43" s="42">
        <v>9443651</v>
      </c>
    </row>
    <row r="44" spans="1:47" x14ac:dyDescent="0.35">
      <c r="A44" s="38">
        <v>31886736</v>
      </c>
      <c r="B44" s="38" t="s">
        <v>11</v>
      </c>
      <c r="C44" s="38" t="s">
        <v>12</v>
      </c>
      <c r="D44" s="38">
        <v>243</v>
      </c>
      <c r="E44" s="38" t="str">
        <f>CONCATENATE(C44,D44)</f>
        <v>FELE243</v>
      </c>
      <c r="F44" s="38" t="str">
        <f>CONCATENATE(A44,"_",E44)</f>
        <v>31886736_FELE243</v>
      </c>
      <c r="G44" s="39">
        <v>44683</v>
      </c>
      <c r="H44" s="39">
        <v>44685</v>
      </c>
      <c r="I44" s="40">
        <v>191400</v>
      </c>
      <c r="J44" s="40">
        <v>191400</v>
      </c>
      <c r="K44" s="38" t="s">
        <v>14</v>
      </c>
      <c r="L44" s="38" t="s">
        <v>13</v>
      </c>
      <c r="M44" s="38" t="s">
        <v>15</v>
      </c>
      <c r="N44" s="38" t="s">
        <v>17</v>
      </c>
      <c r="O44" s="41" t="s">
        <v>40</v>
      </c>
      <c r="P44" s="38" t="s">
        <v>1194</v>
      </c>
      <c r="Q44" s="42">
        <v>0</v>
      </c>
      <c r="R44" s="43"/>
      <c r="S44" s="38" t="s">
        <v>66</v>
      </c>
      <c r="T44" s="39">
        <v>44683</v>
      </c>
      <c r="U44" s="39">
        <v>44693</v>
      </c>
      <c r="V44" s="39">
        <v>44693</v>
      </c>
      <c r="W44" s="39"/>
      <c r="X44" s="38">
        <v>1023</v>
      </c>
      <c r="Y44" s="38" t="s">
        <v>1196</v>
      </c>
      <c r="Z44" s="42">
        <v>0</v>
      </c>
      <c r="AA44" s="38"/>
      <c r="AB44" s="38"/>
      <c r="AC44" s="38"/>
      <c r="AD44" s="38"/>
      <c r="AE44" s="38"/>
      <c r="AF44" s="38" t="s">
        <v>67</v>
      </c>
      <c r="AG44" s="42">
        <v>191400</v>
      </c>
      <c r="AH44" s="42">
        <v>0</v>
      </c>
      <c r="AI44" s="42">
        <v>0</v>
      </c>
      <c r="AJ44" s="42">
        <v>0</v>
      </c>
      <c r="AK44" s="42">
        <v>0</v>
      </c>
      <c r="AL44" s="42">
        <v>0</v>
      </c>
      <c r="AM44" s="42">
        <v>0</v>
      </c>
      <c r="AN44" s="42">
        <v>0</v>
      </c>
      <c r="AO44" s="42">
        <v>0</v>
      </c>
      <c r="AP44" s="42">
        <v>169770</v>
      </c>
      <c r="AQ44" s="42">
        <v>0</v>
      </c>
      <c r="AR44" s="38">
        <v>2201273744</v>
      </c>
      <c r="AS44" s="39">
        <v>44771</v>
      </c>
      <c r="AT44" s="38" t="s">
        <v>184</v>
      </c>
      <c r="AU44" s="42">
        <v>9443651</v>
      </c>
    </row>
    <row r="45" spans="1:47" x14ac:dyDescent="0.35">
      <c r="A45" s="38">
        <v>31886736</v>
      </c>
      <c r="B45" s="38" t="s">
        <v>11</v>
      </c>
      <c r="C45" s="38" t="s">
        <v>12</v>
      </c>
      <c r="D45" s="38">
        <v>244</v>
      </c>
      <c r="E45" s="38" t="str">
        <f>CONCATENATE(C45,D45)</f>
        <v>FELE244</v>
      </c>
      <c r="F45" s="38" t="str">
        <f>CONCATENATE(A45,"_",E45)</f>
        <v>31886736_FELE244</v>
      </c>
      <c r="G45" s="39">
        <v>44683</v>
      </c>
      <c r="H45" s="39">
        <v>44685</v>
      </c>
      <c r="I45" s="40">
        <v>191400</v>
      </c>
      <c r="J45" s="40">
        <v>191400</v>
      </c>
      <c r="K45" s="38" t="s">
        <v>14</v>
      </c>
      <c r="L45" s="38" t="s">
        <v>13</v>
      </c>
      <c r="M45" s="38" t="s">
        <v>15</v>
      </c>
      <c r="N45" s="38" t="s">
        <v>17</v>
      </c>
      <c r="O45" s="41" t="s">
        <v>40</v>
      </c>
      <c r="P45" s="38" t="s">
        <v>1194</v>
      </c>
      <c r="Q45" s="42">
        <v>0</v>
      </c>
      <c r="R45" s="43"/>
      <c r="S45" s="38" t="s">
        <v>66</v>
      </c>
      <c r="T45" s="39">
        <v>44683</v>
      </c>
      <c r="U45" s="39">
        <v>44693</v>
      </c>
      <c r="V45" s="39">
        <v>44693</v>
      </c>
      <c r="W45" s="39"/>
      <c r="X45" s="38">
        <v>1023</v>
      </c>
      <c r="Y45" s="38" t="s">
        <v>1196</v>
      </c>
      <c r="Z45" s="42">
        <v>0</v>
      </c>
      <c r="AA45" s="38"/>
      <c r="AB45" s="38"/>
      <c r="AC45" s="38"/>
      <c r="AD45" s="38"/>
      <c r="AE45" s="38"/>
      <c r="AF45" s="38" t="s">
        <v>67</v>
      </c>
      <c r="AG45" s="42">
        <v>191400</v>
      </c>
      <c r="AH45" s="42">
        <v>0</v>
      </c>
      <c r="AI45" s="42">
        <v>0</v>
      </c>
      <c r="AJ45" s="42">
        <v>0</v>
      </c>
      <c r="AK45" s="42">
        <v>0</v>
      </c>
      <c r="AL45" s="42">
        <v>0</v>
      </c>
      <c r="AM45" s="42">
        <v>0</v>
      </c>
      <c r="AN45" s="42">
        <v>0</v>
      </c>
      <c r="AO45" s="42">
        <v>0</v>
      </c>
      <c r="AP45" s="42">
        <v>169770</v>
      </c>
      <c r="AQ45" s="42">
        <v>0</v>
      </c>
      <c r="AR45" s="38">
        <v>2201273744</v>
      </c>
      <c r="AS45" s="39">
        <v>44771</v>
      </c>
      <c r="AT45" s="38" t="s">
        <v>184</v>
      </c>
      <c r="AU45" s="42">
        <v>9443651</v>
      </c>
    </row>
    <row r="46" spans="1:47" x14ac:dyDescent="0.35">
      <c r="A46" s="38">
        <v>31886736</v>
      </c>
      <c r="B46" s="38" t="s">
        <v>11</v>
      </c>
      <c r="C46" s="38" t="s">
        <v>12</v>
      </c>
      <c r="D46" s="38">
        <v>245</v>
      </c>
      <c r="E46" s="38" t="str">
        <f>CONCATENATE(C46,D46)</f>
        <v>FELE245</v>
      </c>
      <c r="F46" s="38" t="str">
        <f>CONCATENATE(A46,"_",E46)</f>
        <v>31886736_FELE245</v>
      </c>
      <c r="G46" s="39">
        <v>44683</v>
      </c>
      <c r="H46" s="39">
        <v>44685</v>
      </c>
      <c r="I46" s="40">
        <v>191400</v>
      </c>
      <c r="J46" s="40">
        <v>191400</v>
      </c>
      <c r="K46" s="38" t="s">
        <v>14</v>
      </c>
      <c r="L46" s="38" t="s">
        <v>13</v>
      </c>
      <c r="M46" s="38" t="s">
        <v>15</v>
      </c>
      <c r="N46" s="38" t="s">
        <v>17</v>
      </c>
      <c r="O46" s="41" t="s">
        <v>40</v>
      </c>
      <c r="P46" s="38" t="s">
        <v>1194</v>
      </c>
      <c r="Q46" s="42">
        <v>0</v>
      </c>
      <c r="R46" s="43"/>
      <c r="S46" s="38" t="s">
        <v>66</v>
      </c>
      <c r="T46" s="39">
        <v>44683</v>
      </c>
      <c r="U46" s="39">
        <v>44693</v>
      </c>
      <c r="V46" s="39">
        <v>44693</v>
      </c>
      <c r="W46" s="39"/>
      <c r="X46" s="38">
        <v>1023</v>
      </c>
      <c r="Y46" s="38" t="s">
        <v>1196</v>
      </c>
      <c r="Z46" s="42">
        <v>0</v>
      </c>
      <c r="AA46" s="38"/>
      <c r="AB46" s="38"/>
      <c r="AC46" s="38"/>
      <c r="AD46" s="38"/>
      <c r="AE46" s="38"/>
      <c r="AF46" s="38" t="s">
        <v>67</v>
      </c>
      <c r="AG46" s="42">
        <v>191400</v>
      </c>
      <c r="AH46" s="42">
        <v>0</v>
      </c>
      <c r="AI46" s="42">
        <v>0</v>
      </c>
      <c r="AJ46" s="42">
        <v>0</v>
      </c>
      <c r="AK46" s="42">
        <v>0</v>
      </c>
      <c r="AL46" s="42">
        <v>0</v>
      </c>
      <c r="AM46" s="42">
        <v>0</v>
      </c>
      <c r="AN46" s="42">
        <v>0</v>
      </c>
      <c r="AO46" s="42">
        <v>0</v>
      </c>
      <c r="AP46" s="42">
        <v>169770</v>
      </c>
      <c r="AQ46" s="42">
        <v>0</v>
      </c>
      <c r="AR46" s="38">
        <v>2201273744</v>
      </c>
      <c r="AS46" s="39">
        <v>44771</v>
      </c>
      <c r="AT46" s="38" t="s">
        <v>184</v>
      </c>
      <c r="AU46" s="42">
        <v>9443651</v>
      </c>
    </row>
    <row r="47" spans="1:47" x14ac:dyDescent="0.35">
      <c r="A47" s="38">
        <v>31886736</v>
      </c>
      <c r="B47" s="38" t="s">
        <v>11</v>
      </c>
      <c r="C47" s="38" t="s">
        <v>12</v>
      </c>
      <c r="D47" s="38">
        <v>233</v>
      </c>
      <c r="E47" s="38" t="str">
        <f>CONCATENATE(C47,D47)</f>
        <v>FELE233</v>
      </c>
      <c r="F47" s="38" t="str">
        <f>CONCATENATE(A47,"_",E47)</f>
        <v>31886736_FELE233</v>
      </c>
      <c r="G47" s="39">
        <v>44652</v>
      </c>
      <c r="H47" s="39">
        <v>44660</v>
      </c>
      <c r="I47" s="40">
        <v>192100</v>
      </c>
      <c r="J47" s="40">
        <v>192100</v>
      </c>
      <c r="K47" s="38" t="s">
        <v>14</v>
      </c>
      <c r="L47" s="38" t="s">
        <v>13</v>
      </c>
      <c r="M47" s="38" t="s">
        <v>15</v>
      </c>
      <c r="N47" s="38" t="s">
        <v>17</v>
      </c>
      <c r="O47" s="41" t="s">
        <v>40</v>
      </c>
      <c r="P47" s="38" t="s">
        <v>1194</v>
      </c>
      <c r="Q47" s="42">
        <v>0</v>
      </c>
      <c r="R47" s="43"/>
      <c r="S47" s="38" t="s">
        <v>66</v>
      </c>
      <c r="T47" s="39">
        <v>44656</v>
      </c>
      <c r="U47" s="39">
        <v>44690</v>
      </c>
      <c r="V47" s="39">
        <v>44690</v>
      </c>
      <c r="W47" s="39"/>
      <c r="X47" s="38">
        <v>1026</v>
      </c>
      <c r="Y47" s="38" t="s">
        <v>1196</v>
      </c>
      <c r="Z47" s="42">
        <v>0</v>
      </c>
      <c r="AA47" s="38"/>
      <c r="AB47" s="38"/>
      <c r="AC47" s="38"/>
      <c r="AD47" s="38"/>
      <c r="AE47" s="38"/>
      <c r="AF47" s="38" t="s">
        <v>67</v>
      </c>
      <c r="AG47" s="42">
        <v>192100</v>
      </c>
      <c r="AH47" s="42">
        <v>0</v>
      </c>
      <c r="AI47" s="42">
        <v>0</v>
      </c>
      <c r="AJ47" s="42">
        <v>0</v>
      </c>
      <c r="AK47" s="42">
        <v>0</v>
      </c>
      <c r="AL47" s="42">
        <v>0</v>
      </c>
      <c r="AM47" s="42">
        <v>0</v>
      </c>
      <c r="AN47" s="42">
        <v>0</v>
      </c>
      <c r="AO47" s="42">
        <v>0</v>
      </c>
      <c r="AP47" s="42">
        <v>170470</v>
      </c>
      <c r="AQ47" s="42">
        <v>0</v>
      </c>
      <c r="AR47" s="38">
        <v>2201273744</v>
      </c>
      <c r="AS47" s="39">
        <v>44771</v>
      </c>
      <c r="AT47" s="38" t="s">
        <v>184</v>
      </c>
      <c r="AU47" s="42">
        <v>9443651</v>
      </c>
    </row>
    <row r="48" spans="1:47" x14ac:dyDescent="0.35">
      <c r="A48" s="38">
        <v>31886736</v>
      </c>
      <c r="B48" s="38" t="s">
        <v>11</v>
      </c>
      <c r="C48" s="38" t="s">
        <v>12</v>
      </c>
      <c r="D48" s="38">
        <v>234</v>
      </c>
      <c r="E48" s="38" t="str">
        <f>CONCATENATE(C48,D48)</f>
        <v>FELE234</v>
      </c>
      <c r="F48" s="38" t="str">
        <f>CONCATENATE(A48,"_",E48)</f>
        <v>31886736_FELE234</v>
      </c>
      <c r="G48" s="39">
        <v>44652</v>
      </c>
      <c r="H48" s="39">
        <v>44660</v>
      </c>
      <c r="I48" s="40">
        <v>180000</v>
      </c>
      <c r="J48" s="40">
        <v>180000</v>
      </c>
      <c r="K48" s="38" t="s">
        <v>14</v>
      </c>
      <c r="L48" s="38" t="s">
        <v>13</v>
      </c>
      <c r="M48" s="38" t="s">
        <v>15</v>
      </c>
      <c r="N48" s="38" t="s">
        <v>17</v>
      </c>
      <c r="O48" s="41" t="s">
        <v>40</v>
      </c>
      <c r="P48" s="38" t="s">
        <v>1194</v>
      </c>
      <c r="Q48" s="42">
        <v>0</v>
      </c>
      <c r="R48" s="43"/>
      <c r="S48" s="38" t="s">
        <v>66</v>
      </c>
      <c r="T48" s="39">
        <v>44656</v>
      </c>
      <c r="U48" s="39">
        <v>44690</v>
      </c>
      <c r="V48" s="39">
        <v>44690</v>
      </c>
      <c r="W48" s="39"/>
      <c r="X48" s="38">
        <v>1026</v>
      </c>
      <c r="Y48" s="38" t="s">
        <v>1196</v>
      </c>
      <c r="Z48" s="42">
        <v>0</v>
      </c>
      <c r="AA48" s="38"/>
      <c r="AB48" s="38"/>
      <c r="AC48" s="38"/>
      <c r="AD48" s="38"/>
      <c r="AE48" s="38"/>
      <c r="AF48" s="38" t="s">
        <v>67</v>
      </c>
      <c r="AG48" s="42">
        <v>180000</v>
      </c>
      <c r="AH48" s="42">
        <v>0</v>
      </c>
      <c r="AI48" s="42">
        <v>0</v>
      </c>
      <c r="AJ48" s="42">
        <v>0</v>
      </c>
      <c r="AK48" s="42">
        <v>0</v>
      </c>
      <c r="AL48" s="42">
        <v>0</v>
      </c>
      <c r="AM48" s="42">
        <v>0</v>
      </c>
      <c r="AN48" s="42">
        <v>0</v>
      </c>
      <c r="AO48" s="42">
        <v>0</v>
      </c>
      <c r="AP48" s="42">
        <v>158370</v>
      </c>
      <c r="AQ48" s="42">
        <v>0</v>
      </c>
      <c r="AR48" s="38">
        <v>2201273744</v>
      </c>
      <c r="AS48" s="39">
        <v>44771</v>
      </c>
      <c r="AT48" s="38" t="s">
        <v>184</v>
      </c>
      <c r="AU48" s="42">
        <v>9443651</v>
      </c>
    </row>
    <row r="49" spans="1:47" x14ac:dyDescent="0.35">
      <c r="A49" s="38">
        <v>31886736</v>
      </c>
      <c r="B49" s="38" t="s">
        <v>11</v>
      </c>
      <c r="C49" s="38" t="s">
        <v>12</v>
      </c>
      <c r="D49" s="38">
        <v>235</v>
      </c>
      <c r="E49" s="38" t="str">
        <f>CONCATENATE(C49,D49)</f>
        <v>FELE235</v>
      </c>
      <c r="F49" s="38" t="str">
        <f>CONCATENATE(A49,"_",E49)</f>
        <v>31886736_FELE235</v>
      </c>
      <c r="G49" s="39">
        <v>44652</v>
      </c>
      <c r="H49" s="39">
        <v>44660</v>
      </c>
      <c r="I49" s="40">
        <v>180000</v>
      </c>
      <c r="J49" s="40">
        <v>180000</v>
      </c>
      <c r="K49" s="38" t="s">
        <v>14</v>
      </c>
      <c r="L49" s="38" t="s">
        <v>13</v>
      </c>
      <c r="M49" s="38" t="s">
        <v>15</v>
      </c>
      <c r="N49" s="38" t="s">
        <v>17</v>
      </c>
      <c r="O49" s="41" t="s">
        <v>40</v>
      </c>
      <c r="P49" s="38" t="s">
        <v>1194</v>
      </c>
      <c r="Q49" s="42">
        <v>0</v>
      </c>
      <c r="R49" s="43"/>
      <c r="S49" s="38" t="s">
        <v>66</v>
      </c>
      <c r="T49" s="39">
        <v>44656</v>
      </c>
      <c r="U49" s="39">
        <v>44690</v>
      </c>
      <c r="V49" s="39">
        <v>44690</v>
      </c>
      <c r="W49" s="39"/>
      <c r="X49" s="38">
        <v>1026</v>
      </c>
      <c r="Y49" s="38" t="s">
        <v>1196</v>
      </c>
      <c r="Z49" s="42">
        <v>0</v>
      </c>
      <c r="AA49" s="38"/>
      <c r="AB49" s="38"/>
      <c r="AC49" s="38"/>
      <c r="AD49" s="38"/>
      <c r="AE49" s="38"/>
      <c r="AF49" s="38" t="s">
        <v>67</v>
      </c>
      <c r="AG49" s="42">
        <v>180000</v>
      </c>
      <c r="AH49" s="42">
        <v>0</v>
      </c>
      <c r="AI49" s="42">
        <v>0</v>
      </c>
      <c r="AJ49" s="42">
        <v>0</v>
      </c>
      <c r="AK49" s="42">
        <v>0</v>
      </c>
      <c r="AL49" s="42">
        <v>0</v>
      </c>
      <c r="AM49" s="42">
        <v>0</v>
      </c>
      <c r="AN49" s="42">
        <v>0</v>
      </c>
      <c r="AO49" s="42">
        <v>0</v>
      </c>
      <c r="AP49" s="42">
        <v>158370</v>
      </c>
      <c r="AQ49" s="42">
        <v>0</v>
      </c>
      <c r="AR49" s="38">
        <v>2201273744</v>
      </c>
      <c r="AS49" s="39">
        <v>44771</v>
      </c>
      <c r="AT49" s="38" t="s">
        <v>184</v>
      </c>
      <c r="AU49" s="42">
        <v>9443651</v>
      </c>
    </row>
    <row r="50" spans="1:47" x14ac:dyDescent="0.35">
      <c r="A50" s="38">
        <v>31886736</v>
      </c>
      <c r="B50" s="38" t="s">
        <v>11</v>
      </c>
      <c r="C50" s="38" t="s">
        <v>12</v>
      </c>
      <c r="D50" s="38">
        <v>237</v>
      </c>
      <c r="E50" s="38" t="str">
        <f>CONCATENATE(C50,D50)</f>
        <v>FELE237</v>
      </c>
      <c r="F50" s="38" t="str">
        <f>CONCATENATE(A50,"_",E50)</f>
        <v>31886736_FELE237</v>
      </c>
      <c r="G50" s="39">
        <v>44652</v>
      </c>
      <c r="H50" s="39">
        <v>44660</v>
      </c>
      <c r="I50" s="40">
        <v>192100</v>
      </c>
      <c r="J50" s="40">
        <v>192100</v>
      </c>
      <c r="K50" s="38" t="s">
        <v>14</v>
      </c>
      <c r="L50" s="38" t="s">
        <v>13</v>
      </c>
      <c r="M50" s="38" t="s">
        <v>15</v>
      </c>
      <c r="N50" s="38" t="s">
        <v>17</v>
      </c>
      <c r="O50" s="41" t="s">
        <v>40</v>
      </c>
      <c r="P50" s="38" t="s">
        <v>1194</v>
      </c>
      <c r="Q50" s="42">
        <v>0</v>
      </c>
      <c r="R50" s="43"/>
      <c r="S50" s="38" t="s">
        <v>66</v>
      </c>
      <c r="T50" s="39">
        <v>44657</v>
      </c>
      <c r="U50" s="39">
        <v>44690</v>
      </c>
      <c r="V50" s="39">
        <v>44690</v>
      </c>
      <c r="W50" s="39"/>
      <c r="X50" s="38">
        <v>1026</v>
      </c>
      <c r="Y50" s="38" t="s">
        <v>1196</v>
      </c>
      <c r="Z50" s="42">
        <v>0</v>
      </c>
      <c r="AA50" s="38"/>
      <c r="AB50" s="38"/>
      <c r="AC50" s="38"/>
      <c r="AD50" s="38"/>
      <c r="AE50" s="38"/>
      <c r="AF50" s="38" t="s">
        <v>67</v>
      </c>
      <c r="AG50" s="42">
        <v>192100</v>
      </c>
      <c r="AH50" s="42">
        <v>0</v>
      </c>
      <c r="AI50" s="42">
        <v>0</v>
      </c>
      <c r="AJ50" s="42">
        <v>0</v>
      </c>
      <c r="AK50" s="42">
        <v>0</v>
      </c>
      <c r="AL50" s="42">
        <v>0</v>
      </c>
      <c r="AM50" s="42">
        <v>0</v>
      </c>
      <c r="AN50" s="42">
        <v>0</v>
      </c>
      <c r="AO50" s="42">
        <v>0</v>
      </c>
      <c r="AP50" s="42">
        <v>170470</v>
      </c>
      <c r="AQ50" s="42">
        <v>0</v>
      </c>
      <c r="AR50" s="38">
        <v>2201273744</v>
      </c>
      <c r="AS50" s="39">
        <v>44771</v>
      </c>
      <c r="AT50" s="38" t="s">
        <v>184</v>
      </c>
      <c r="AU50" s="42">
        <v>9443651</v>
      </c>
    </row>
    <row r="51" spans="1:47" x14ac:dyDescent="0.35">
      <c r="A51" s="38">
        <v>31886736</v>
      </c>
      <c r="B51" s="38" t="s">
        <v>11</v>
      </c>
      <c r="C51" s="38" t="s">
        <v>12</v>
      </c>
      <c r="D51" s="38">
        <v>214</v>
      </c>
      <c r="E51" s="38" t="str">
        <f>CONCATENATE(C51,D51)</f>
        <v>FELE214</v>
      </c>
      <c r="F51" s="38" t="str">
        <f>CONCATENATE(A51,"_",E51)</f>
        <v>31886736_FELE214</v>
      </c>
      <c r="G51" s="39">
        <v>44622</v>
      </c>
      <c r="H51" s="39">
        <v>44624</v>
      </c>
      <c r="I51" s="40">
        <v>4644000</v>
      </c>
      <c r="J51" s="40">
        <v>4644000</v>
      </c>
      <c r="K51" s="38" t="s">
        <v>14</v>
      </c>
      <c r="L51" s="38" t="s">
        <v>13</v>
      </c>
      <c r="M51" s="38" t="s">
        <v>15</v>
      </c>
      <c r="N51" s="38" t="s">
        <v>17</v>
      </c>
      <c r="O51" s="41" t="s">
        <v>40</v>
      </c>
      <c r="P51" s="38" t="s">
        <v>1194</v>
      </c>
      <c r="Q51" s="42">
        <v>0</v>
      </c>
      <c r="R51" s="43"/>
      <c r="S51" s="38" t="s">
        <v>66</v>
      </c>
      <c r="T51" s="39">
        <v>44622</v>
      </c>
      <c r="U51" s="39">
        <v>44629</v>
      </c>
      <c r="V51" s="39">
        <v>44629</v>
      </c>
      <c r="W51" s="39"/>
      <c r="X51" s="38">
        <v>1087</v>
      </c>
      <c r="Y51" s="38" t="s">
        <v>1196</v>
      </c>
      <c r="Z51" s="42">
        <v>0</v>
      </c>
      <c r="AA51" s="38"/>
      <c r="AB51" s="38"/>
      <c r="AC51" s="38"/>
      <c r="AD51" s="38"/>
      <c r="AE51" s="38"/>
      <c r="AF51" s="38" t="s">
        <v>67</v>
      </c>
      <c r="AG51" s="42">
        <v>4644000</v>
      </c>
      <c r="AH51" s="42">
        <v>0</v>
      </c>
      <c r="AI51" s="42">
        <v>0</v>
      </c>
      <c r="AJ51" s="42">
        <v>0</v>
      </c>
      <c r="AK51" s="42">
        <v>0</v>
      </c>
      <c r="AL51" s="42">
        <v>0</v>
      </c>
      <c r="AM51" s="42">
        <v>0</v>
      </c>
      <c r="AN51" s="42">
        <v>0</v>
      </c>
      <c r="AO51" s="42">
        <v>0</v>
      </c>
      <c r="AP51" s="42">
        <v>4158000</v>
      </c>
      <c r="AQ51" s="42">
        <v>0</v>
      </c>
      <c r="AR51" s="38">
        <v>2201273744</v>
      </c>
      <c r="AS51" s="39">
        <v>44771</v>
      </c>
      <c r="AT51" s="38" t="s">
        <v>184</v>
      </c>
      <c r="AU51" s="42">
        <v>9443651</v>
      </c>
    </row>
    <row r="52" spans="1:47" x14ac:dyDescent="0.35">
      <c r="A52" s="38">
        <v>31886736</v>
      </c>
      <c r="B52" s="38" t="s">
        <v>11</v>
      </c>
      <c r="C52" s="38" t="s">
        <v>12</v>
      </c>
      <c r="D52" s="38">
        <v>215</v>
      </c>
      <c r="E52" s="38" t="str">
        <f>CONCATENATE(C52,D52)</f>
        <v>FELE215</v>
      </c>
      <c r="F52" s="38" t="str">
        <f>CONCATENATE(A52,"_",E52)</f>
        <v>31886736_FELE215</v>
      </c>
      <c r="G52" s="39">
        <v>44622</v>
      </c>
      <c r="H52" s="39">
        <v>44624</v>
      </c>
      <c r="I52" s="40">
        <v>185800</v>
      </c>
      <c r="J52" s="40">
        <v>185800</v>
      </c>
      <c r="K52" s="38" t="s">
        <v>14</v>
      </c>
      <c r="L52" s="38" t="s">
        <v>13</v>
      </c>
      <c r="M52" s="38" t="s">
        <v>15</v>
      </c>
      <c r="N52" s="38" t="s">
        <v>17</v>
      </c>
      <c r="O52" s="41" t="s">
        <v>40</v>
      </c>
      <c r="P52" s="38" t="s">
        <v>1194</v>
      </c>
      <c r="Q52" s="42">
        <v>0</v>
      </c>
      <c r="R52" s="43"/>
      <c r="S52" s="38" t="s">
        <v>66</v>
      </c>
      <c r="T52" s="39">
        <v>44622</v>
      </c>
      <c r="U52" s="39">
        <v>44629</v>
      </c>
      <c r="V52" s="39">
        <v>44629</v>
      </c>
      <c r="W52" s="39"/>
      <c r="X52" s="38">
        <v>1087</v>
      </c>
      <c r="Y52" s="38" t="s">
        <v>1196</v>
      </c>
      <c r="Z52" s="42">
        <v>0</v>
      </c>
      <c r="AA52" s="38"/>
      <c r="AB52" s="38"/>
      <c r="AC52" s="38"/>
      <c r="AD52" s="38"/>
      <c r="AE52" s="38"/>
      <c r="AF52" s="38" t="s">
        <v>67</v>
      </c>
      <c r="AG52" s="42">
        <v>185800</v>
      </c>
      <c r="AH52" s="42">
        <v>0</v>
      </c>
      <c r="AI52" s="42">
        <v>0</v>
      </c>
      <c r="AJ52" s="42">
        <v>0</v>
      </c>
      <c r="AK52" s="42">
        <v>0</v>
      </c>
      <c r="AL52" s="42">
        <v>0</v>
      </c>
      <c r="AM52" s="42">
        <v>0</v>
      </c>
      <c r="AN52" s="42">
        <v>0</v>
      </c>
      <c r="AO52" s="42">
        <v>0</v>
      </c>
      <c r="AP52" s="42">
        <v>164800</v>
      </c>
      <c r="AQ52" s="42">
        <v>0</v>
      </c>
      <c r="AR52" s="38">
        <v>2201273744</v>
      </c>
      <c r="AS52" s="39">
        <v>44771</v>
      </c>
      <c r="AT52" s="38" t="s">
        <v>184</v>
      </c>
      <c r="AU52" s="42">
        <v>9443651</v>
      </c>
    </row>
    <row r="53" spans="1:47" x14ac:dyDescent="0.35">
      <c r="A53" s="38">
        <v>31886736</v>
      </c>
      <c r="B53" s="38" t="s">
        <v>11</v>
      </c>
      <c r="C53" s="38" t="s">
        <v>12</v>
      </c>
      <c r="D53" s="38">
        <v>588</v>
      </c>
      <c r="E53" s="38" t="str">
        <f>CONCATENATE(C53,D53)</f>
        <v>FELE588</v>
      </c>
      <c r="F53" s="38" t="str">
        <f>CONCATENATE(A53,"_",E53)</f>
        <v>31886736_FELE588</v>
      </c>
      <c r="G53" s="39">
        <v>45386</v>
      </c>
      <c r="H53" s="39">
        <v>45386</v>
      </c>
      <c r="I53" s="40">
        <v>3757620</v>
      </c>
      <c r="J53" s="40">
        <v>3757620</v>
      </c>
      <c r="K53" s="38" t="s">
        <v>14</v>
      </c>
      <c r="L53" s="38" t="s">
        <v>13</v>
      </c>
      <c r="M53" s="38" t="s">
        <v>15</v>
      </c>
      <c r="N53" s="38" t="s">
        <v>17</v>
      </c>
      <c r="O53" s="41" t="s">
        <v>40</v>
      </c>
      <c r="P53" s="38" t="s">
        <v>1194</v>
      </c>
      <c r="Q53" s="42">
        <v>0</v>
      </c>
      <c r="R53" s="43"/>
      <c r="S53" s="38" t="s">
        <v>66</v>
      </c>
      <c r="T53" s="39">
        <v>45386</v>
      </c>
      <c r="U53" s="39">
        <v>45386</v>
      </c>
      <c r="V53" s="39">
        <v>45387</v>
      </c>
      <c r="W53" s="39"/>
      <c r="X53" s="38">
        <v>329</v>
      </c>
      <c r="Y53" s="38" t="s">
        <v>1198</v>
      </c>
      <c r="Z53" s="42">
        <v>0</v>
      </c>
      <c r="AA53" s="38"/>
      <c r="AB53" s="38"/>
      <c r="AC53" s="38"/>
      <c r="AD53" s="38" t="s">
        <v>57</v>
      </c>
      <c r="AE53" s="38"/>
      <c r="AF53" s="38" t="s">
        <v>17</v>
      </c>
      <c r="AG53" s="42">
        <v>3757620</v>
      </c>
      <c r="AH53" s="42">
        <v>0</v>
      </c>
      <c r="AI53" s="42">
        <v>0</v>
      </c>
      <c r="AJ53" s="42">
        <v>0</v>
      </c>
      <c r="AK53" s="42">
        <v>0</v>
      </c>
      <c r="AL53" s="42">
        <v>0</v>
      </c>
      <c r="AM53" s="42">
        <v>0</v>
      </c>
      <c r="AN53" s="42">
        <v>0</v>
      </c>
      <c r="AO53" s="42">
        <v>0</v>
      </c>
      <c r="AP53" s="42">
        <v>178880</v>
      </c>
      <c r="AQ53" s="42">
        <v>0</v>
      </c>
      <c r="AR53" s="38">
        <v>2201510162</v>
      </c>
      <c r="AS53" s="39">
        <v>45428</v>
      </c>
      <c r="AT53" s="38" t="s">
        <v>184</v>
      </c>
      <c r="AU53" s="42">
        <v>11501055</v>
      </c>
    </row>
    <row r="54" spans="1:47" x14ac:dyDescent="0.35">
      <c r="A54" s="38">
        <v>31886736</v>
      </c>
      <c r="B54" s="38" t="s">
        <v>11</v>
      </c>
      <c r="C54" s="38" t="s">
        <v>12</v>
      </c>
      <c r="D54" s="38">
        <v>589</v>
      </c>
      <c r="E54" s="38" t="str">
        <f>CONCATENATE(C54,D54)</f>
        <v>FELE589</v>
      </c>
      <c r="F54" s="38" t="str">
        <f>CONCATENATE(A54,"_",E54)</f>
        <v>31886736_FELE589</v>
      </c>
      <c r="G54" s="39">
        <v>45386</v>
      </c>
      <c r="H54" s="39">
        <v>45386</v>
      </c>
      <c r="I54" s="40">
        <v>4404500</v>
      </c>
      <c r="J54" s="40">
        <v>4404500</v>
      </c>
      <c r="K54" s="38" t="s">
        <v>14</v>
      </c>
      <c r="L54" s="38" t="s">
        <v>13</v>
      </c>
      <c r="M54" s="38" t="s">
        <v>15</v>
      </c>
      <c r="N54" s="38" t="s">
        <v>17</v>
      </c>
      <c r="O54" s="41" t="s">
        <v>40</v>
      </c>
      <c r="P54" s="38" t="s">
        <v>1194</v>
      </c>
      <c r="Q54" s="42">
        <v>0</v>
      </c>
      <c r="R54" s="43"/>
      <c r="S54" s="38" t="s">
        <v>66</v>
      </c>
      <c r="T54" s="39">
        <v>45386</v>
      </c>
      <c r="U54" s="39">
        <v>45386</v>
      </c>
      <c r="V54" s="39">
        <v>45387</v>
      </c>
      <c r="W54" s="39"/>
      <c r="X54" s="38">
        <v>329</v>
      </c>
      <c r="Y54" s="38" t="s">
        <v>1198</v>
      </c>
      <c r="Z54" s="42">
        <v>0</v>
      </c>
      <c r="AA54" s="38"/>
      <c r="AB54" s="38"/>
      <c r="AC54" s="38"/>
      <c r="AD54" s="38" t="s">
        <v>62</v>
      </c>
      <c r="AE54" s="38"/>
      <c r="AF54" s="38" t="s">
        <v>17</v>
      </c>
      <c r="AG54" s="42">
        <v>4404500</v>
      </c>
      <c r="AH54" s="42">
        <v>0</v>
      </c>
      <c r="AI54" s="42">
        <v>0</v>
      </c>
      <c r="AJ54" s="42">
        <v>0</v>
      </c>
      <c r="AK54" s="42">
        <v>0</v>
      </c>
      <c r="AL54" s="42">
        <v>0</v>
      </c>
      <c r="AM54" s="42">
        <v>0</v>
      </c>
      <c r="AN54" s="42">
        <v>0</v>
      </c>
      <c r="AO54" s="42">
        <v>0</v>
      </c>
      <c r="AP54" s="42">
        <v>4404500</v>
      </c>
      <c r="AQ54" s="42">
        <v>0</v>
      </c>
      <c r="AR54" s="38">
        <v>2201510162</v>
      </c>
      <c r="AS54" s="39">
        <v>45428</v>
      </c>
      <c r="AT54" s="38" t="s">
        <v>184</v>
      </c>
      <c r="AU54" s="42">
        <v>11501055</v>
      </c>
    </row>
    <row r="55" spans="1:47" x14ac:dyDescent="0.35">
      <c r="A55" s="38">
        <v>31886736</v>
      </c>
      <c r="B55" s="38" t="s">
        <v>11</v>
      </c>
      <c r="C55" s="38" t="s">
        <v>12</v>
      </c>
      <c r="D55" s="38">
        <v>590</v>
      </c>
      <c r="E55" s="38" t="str">
        <f>CONCATENATE(C55,D55)</f>
        <v>FELE590</v>
      </c>
      <c r="F55" s="38" t="str">
        <f>CONCATENATE(A55,"_",E55)</f>
        <v>31886736_FELE590</v>
      </c>
      <c r="G55" s="39">
        <v>45386</v>
      </c>
      <c r="H55" s="39">
        <v>45386</v>
      </c>
      <c r="I55" s="40">
        <v>191425</v>
      </c>
      <c r="J55" s="40">
        <v>191425</v>
      </c>
      <c r="K55" s="38" t="s">
        <v>14</v>
      </c>
      <c r="L55" s="38" t="s">
        <v>13</v>
      </c>
      <c r="M55" s="38" t="s">
        <v>15</v>
      </c>
      <c r="N55" s="38" t="s">
        <v>17</v>
      </c>
      <c r="O55" s="41" t="s">
        <v>40</v>
      </c>
      <c r="P55" s="38" t="s">
        <v>1194</v>
      </c>
      <c r="Q55" s="42">
        <v>0</v>
      </c>
      <c r="R55" s="43"/>
      <c r="S55" s="38" t="s">
        <v>66</v>
      </c>
      <c r="T55" s="39">
        <v>45386</v>
      </c>
      <c r="U55" s="39">
        <v>45386</v>
      </c>
      <c r="V55" s="39">
        <v>45387</v>
      </c>
      <c r="W55" s="39"/>
      <c r="X55" s="38">
        <v>329</v>
      </c>
      <c r="Y55" s="38" t="s">
        <v>1198</v>
      </c>
      <c r="Z55" s="42">
        <v>0</v>
      </c>
      <c r="AA55" s="38"/>
      <c r="AB55" s="38"/>
      <c r="AC55" s="38"/>
      <c r="AD55" s="38" t="s">
        <v>57</v>
      </c>
      <c r="AE55" s="38"/>
      <c r="AF55" s="38" t="s">
        <v>17</v>
      </c>
      <c r="AG55" s="42">
        <v>191425</v>
      </c>
      <c r="AH55" s="42">
        <v>0</v>
      </c>
      <c r="AI55" s="42">
        <v>0</v>
      </c>
      <c r="AJ55" s="42">
        <v>0</v>
      </c>
      <c r="AK55" s="42">
        <v>0</v>
      </c>
      <c r="AL55" s="42">
        <v>0</v>
      </c>
      <c r="AM55" s="42">
        <v>0</v>
      </c>
      <c r="AN55" s="42">
        <v>0</v>
      </c>
      <c r="AO55" s="42">
        <v>0</v>
      </c>
      <c r="AP55" s="42">
        <v>191425</v>
      </c>
      <c r="AQ55" s="42">
        <v>0</v>
      </c>
      <c r="AR55" s="38">
        <v>2201510162</v>
      </c>
      <c r="AS55" s="39">
        <v>45428</v>
      </c>
      <c r="AT55" s="38" t="s">
        <v>184</v>
      </c>
      <c r="AU55" s="42">
        <v>11501055</v>
      </c>
    </row>
    <row r="56" spans="1:47" x14ac:dyDescent="0.35">
      <c r="A56" s="38">
        <v>31886736</v>
      </c>
      <c r="B56" s="38" t="s">
        <v>11</v>
      </c>
      <c r="C56" s="38" t="s">
        <v>12</v>
      </c>
      <c r="D56" s="38">
        <v>386</v>
      </c>
      <c r="E56" s="38" t="str">
        <f>CONCATENATE(C56,D56)</f>
        <v>FELE386</v>
      </c>
      <c r="F56" s="38" t="str">
        <f>CONCATENATE(A56,"_",E56)</f>
        <v>31886736_FELE386</v>
      </c>
      <c r="G56" s="39">
        <v>44986</v>
      </c>
      <c r="H56" s="39">
        <v>44987</v>
      </c>
      <c r="I56" s="40">
        <v>1890000</v>
      </c>
      <c r="J56" s="40">
        <v>347586</v>
      </c>
      <c r="K56" s="38" t="s">
        <v>14</v>
      </c>
      <c r="L56" s="38" t="s">
        <v>13</v>
      </c>
      <c r="M56" s="38" t="s">
        <v>15</v>
      </c>
      <c r="N56" s="38" t="s">
        <v>17</v>
      </c>
      <c r="O56" s="41" t="s">
        <v>40</v>
      </c>
      <c r="P56" s="38" t="s">
        <v>1194</v>
      </c>
      <c r="Q56" s="42">
        <v>0</v>
      </c>
      <c r="R56" s="43"/>
      <c r="S56" s="38" t="s">
        <v>66</v>
      </c>
      <c r="T56" s="39">
        <v>44986</v>
      </c>
      <c r="U56" s="39">
        <v>45006</v>
      </c>
      <c r="V56" s="39">
        <v>45006</v>
      </c>
      <c r="W56" s="39"/>
      <c r="X56" s="38">
        <v>710</v>
      </c>
      <c r="Y56" s="38" t="s">
        <v>1196</v>
      </c>
      <c r="Z56" s="42">
        <v>0</v>
      </c>
      <c r="AA56" s="38"/>
      <c r="AB56" s="38"/>
      <c r="AC56" s="38"/>
      <c r="AD56" s="38"/>
      <c r="AE56" s="38"/>
      <c r="AF56" s="38" t="s">
        <v>67</v>
      </c>
      <c r="AG56" s="42">
        <v>347586</v>
      </c>
      <c r="AH56" s="42">
        <v>0</v>
      </c>
      <c r="AI56" s="42">
        <v>0</v>
      </c>
      <c r="AJ56" s="42">
        <v>0</v>
      </c>
      <c r="AK56" s="42">
        <v>0</v>
      </c>
      <c r="AL56" s="42">
        <v>0</v>
      </c>
      <c r="AM56" s="42">
        <v>0</v>
      </c>
      <c r="AN56" s="42">
        <v>0</v>
      </c>
      <c r="AO56" s="42">
        <v>0</v>
      </c>
      <c r="AP56" s="42">
        <v>1353464</v>
      </c>
      <c r="AQ56" s="42">
        <v>0</v>
      </c>
      <c r="AR56" s="38">
        <v>2201402691</v>
      </c>
      <c r="AS56" s="39">
        <v>45105</v>
      </c>
      <c r="AT56" s="38" t="s">
        <v>184</v>
      </c>
      <c r="AU56" s="42">
        <v>18718150</v>
      </c>
    </row>
    <row r="57" spans="1:47" x14ac:dyDescent="0.35">
      <c r="A57" s="38">
        <v>31886736</v>
      </c>
      <c r="B57" s="38" t="s">
        <v>11</v>
      </c>
      <c r="C57" s="38" t="s">
        <v>12</v>
      </c>
      <c r="D57" s="38">
        <v>388</v>
      </c>
      <c r="E57" s="38" t="str">
        <f>CONCATENATE(C57,D57)</f>
        <v>FELE388</v>
      </c>
      <c r="F57" s="38" t="str">
        <f>CONCATENATE(A57,"_",E57)</f>
        <v>31886736_FELE388</v>
      </c>
      <c r="G57" s="39">
        <v>44987</v>
      </c>
      <c r="H57" s="39">
        <v>44987</v>
      </c>
      <c r="I57" s="40">
        <v>216300</v>
      </c>
      <c r="J57" s="40">
        <v>24900</v>
      </c>
      <c r="K57" s="38" t="s">
        <v>14</v>
      </c>
      <c r="L57" s="38" t="s">
        <v>13</v>
      </c>
      <c r="M57" s="38" t="s">
        <v>15</v>
      </c>
      <c r="N57" s="38" t="s">
        <v>17</v>
      </c>
      <c r="O57" s="41" t="s">
        <v>40</v>
      </c>
      <c r="P57" s="38" t="s">
        <v>1194</v>
      </c>
      <c r="Q57" s="42">
        <v>0</v>
      </c>
      <c r="R57" s="43"/>
      <c r="S57" s="38" t="s">
        <v>66</v>
      </c>
      <c r="T57" s="39">
        <v>44987</v>
      </c>
      <c r="U57" s="39">
        <v>44992</v>
      </c>
      <c r="V57" s="39">
        <v>44992</v>
      </c>
      <c r="W57" s="39"/>
      <c r="X57" s="38">
        <v>724</v>
      </c>
      <c r="Y57" s="38" t="s">
        <v>1196</v>
      </c>
      <c r="Z57" s="42">
        <v>0</v>
      </c>
      <c r="AA57" s="38"/>
      <c r="AB57" s="38"/>
      <c r="AC57" s="38"/>
      <c r="AD57" s="38"/>
      <c r="AE57" s="38"/>
      <c r="AF57" s="38" t="s">
        <v>67</v>
      </c>
      <c r="AG57" s="42">
        <v>24900</v>
      </c>
      <c r="AH57" s="42">
        <v>0</v>
      </c>
      <c r="AI57" s="42">
        <v>0</v>
      </c>
      <c r="AJ57" s="42">
        <v>0</v>
      </c>
      <c r="AK57" s="42">
        <v>0</v>
      </c>
      <c r="AL57" s="42">
        <v>0</v>
      </c>
      <c r="AM57" s="42">
        <v>0</v>
      </c>
      <c r="AN57" s="42">
        <v>0</v>
      </c>
      <c r="AO57" s="42">
        <v>0</v>
      </c>
      <c r="AP57" s="42">
        <v>194670</v>
      </c>
      <c r="AQ57" s="42">
        <v>0</v>
      </c>
      <c r="AR57" s="38">
        <v>2201378010</v>
      </c>
      <c r="AS57" s="39">
        <v>45036</v>
      </c>
      <c r="AT57" s="38" t="s">
        <v>184</v>
      </c>
      <c r="AU57" s="42">
        <v>21397828</v>
      </c>
    </row>
    <row r="58" spans="1:47" x14ac:dyDescent="0.35">
      <c r="A58" s="38">
        <v>31886736</v>
      </c>
      <c r="B58" s="38" t="s">
        <v>11</v>
      </c>
      <c r="C58" s="38" t="s">
        <v>12</v>
      </c>
      <c r="D58" s="38">
        <v>661</v>
      </c>
      <c r="E58" s="38" t="str">
        <f>CONCATENATE(C58,D58)</f>
        <v>FELE661</v>
      </c>
      <c r="F58" s="38" t="str">
        <f>CONCATENATE(A58,"_",E58)</f>
        <v>31886736_FELE661</v>
      </c>
      <c r="G58" s="39">
        <v>45566</v>
      </c>
      <c r="H58" s="39">
        <v>45568</v>
      </c>
      <c r="I58" s="40">
        <v>216300</v>
      </c>
      <c r="J58" s="40">
        <v>3245</v>
      </c>
      <c r="K58" s="38" t="s">
        <v>14</v>
      </c>
      <c r="L58" s="38" t="s">
        <v>13</v>
      </c>
      <c r="M58" s="38" t="s">
        <v>15</v>
      </c>
      <c r="N58" s="38" t="s">
        <v>17</v>
      </c>
      <c r="O58" s="41" t="s">
        <v>68</v>
      </c>
      <c r="P58" s="38" t="s">
        <v>1194</v>
      </c>
      <c r="Q58" s="42">
        <v>0</v>
      </c>
      <c r="R58" s="43"/>
      <c r="S58" s="38" t="s">
        <v>66</v>
      </c>
      <c r="T58" s="39">
        <v>45566</v>
      </c>
      <c r="U58" s="39">
        <v>45568</v>
      </c>
      <c r="V58" s="39">
        <v>45575</v>
      </c>
      <c r="W58" s="39"/>
      <c r="X58" s="38">
        <v>141</v>
      </c>
      <c r="Y58" s="38" t="s">
        <v>1197</v>
      </c>
      <c r="Z58" s="42">
        <v>0</v>
      </c>
      <c r="AA58" s="38"/>
      <c r="AB58" s="38"/>
      <c r="AC58" s="38"/>
      <c r="AD58" s="38" t="s">
        <v>57</v>
      </c>
      <c r="AE58" s="38"/>
      <c r="AF58" s="38" t="s">
        <v>17</v>
      </c>
      <c r="AG58" s="42">
        <v>3245</v>
      </c>
      <c r="AH58" s="42">
        <v>0</v>
      </c>
      <c r="AI58" s="42">
        <v>0</v>
      </c>
      <c r="AJ58" s="42">
        <v>0</v>
      </c>
      <c r="AK58" s="42">
        <v>0</v>
      </c>
      <c r="AL58" s="42">
        <v>0</v>
      </c>
      <c r="AM58" s="42">
        <v>0</v>
      </c>
      <c r="AN58" s="42">
        <v>0</v>
      </c>
      <c r="AO58" s="42">
        <v>0</v>
      </c>
      <c r="AP58" s="42">
        <v>191425</v>
      </c>
      <c r="AQ58" s="42">
        <v>0</v>
      </c>
      <c r="AR58" s="38">
        <v>2201575406</v>
      </c>
      <c r="AS58" s="39">
        <v>45646</v>
      </c>
      <c r="AT58" s="38" t="s">
        <v>184</v>
      </c>
      <c r="AU58" s="42">
        <v>25758981</v>
      </c>
    </row>
    <row r="59" spans="1:47" x14ac:dyDescent="0.35">
      <c r="A59" s="38">
        <v>31886736</v>
      </c>
      <c r="B59" s="38" t="s">
        <v>11</v>
      </c>
      <c r="C59" s="38" t="s">
        <v>12</v>
      </c>
      <c r="D59" s="38">
        <v>323</v>
      </c>
      <c r="E59" s="38" t="str">
        <f>CONCATENATE(C59,D59)</f>
        <v>FELE323</v>
      </c>
      <c r="F59" s="38" t="str">
        <f>CONCATENATE(A59,"_",E59)</f>
        <v>31886736_FELE323</v>
      </c>
      <c r="G59" s="39">
        <v>44841</v>
      </c>
      <c r="H59" s="39">
        <v>44845</v>
      </c>
      <c r="I59" s="40">
        <v>216300</v>
      </c>
      <c r="J59" s="40">
        <v>22410</v>
      </c>
      <c r="K59" s="38" t="s">
        <v>14</v>
      </c>
      <c r="L59" s="38" t="s">
        <v>13</v>
      </c>
      <c r="M59" s="38" t="s">
        <v>15</v>
      </c>
      <c r="N59" s="38" t="s">
        <v>17</v>
      </c>
      <c r="O59" s="41" t="s">
        <v>69</v>
      </c>
      <c r="P59" s="38" t="s">
        <v>1195</v>
      </c>
      <c r="Q59" s="42">
        <v>0</v>
      </c>
      <c r="R59" s="43"/>
      <c r="S59" s="38" t="s">
        <v>66</v>
      </c>
      <c r="T59" s="39">
        <v>44841</v>
      </c>
      <c r="U59" s="39">
        <v>44853</v>
      </c>
      <c r="V59" s="39">
        <v>45064</v>
      </c>
      <c r="W59" s="39"/>
      <c r="X59" s="38">
        <v>652</v>
      </c>
      <c r="Y59" s="38" t="s">
        <v>1196</v>
      </c>
      <c r="Z59" s="42">
        <v>0</v>
      </c>
      <c r="AA59" s="38"/>
      <c r="AB59" s="38"/>
      <c r="AC59" s="38"/>
      <c r="AD59" s="38"/>
      <c r="AE59" s="38"/>
      <c r="AF59" s="38" t="s">
        <v>67</v>
      </c>
      <c r="AG59" s="42">
        <v>0</v>
      </c>
      <c r="AH59" s="42">
        <v>0</v>
      </c>
      <c r="AI59" s="42">
        <v>0</v>
      </c>
      <c r="AJ59" s="42">
        <v>0</v>
      </c>
      <c r="AK59" s="42">
        <v>22410</v>
      </c>
      <c r="AL59" s="42">
        <v>0</v>
      </c>
      <c r="AM59" s="42">
        <v>0</v>
      </c>
      <c r="AN59" s="42">
        <v>0</v>
      </c>
      <c r="AO59" s="42">
        <v>0</v>
      </c>
      <c r="AP59" s="42">
        <v>172260</v>
      </c>
      <c r="AQ59" s="42">
        <v>0</v>
      </c>
      <c r="AR59" s="38">
        <v>2201330188</v>
      </c>
      <c r="AS59" s="39">
        <v>44915</v>
      </c>
      <c r="AT59" s="38" t="s">
        <v>184</v>
      </c>
      <c r="AU59" s="42">
        <v>20585026</v>
      </c>
    </row>
    <row r="60" spans="1:47" x14ac:dyDescent="0.35">
      <c r="A60" s="38">
        <v>31886736</v>
      </c>
      <c r="B60" s="38" t="s">
        <v>11</v>
      </c>
      <c r="C60" s="38" t="s">
        <v>12</v>
      </c>
      <c r="D60" s="38">
        <v>328</v>
      </c>
      <c r="E60" s="38" t="str">
        <f>CONCATENATE(C60,D60)</f>
        <v>FELE328</v>
      </c>
      <c r="F60" s="38" t="str">
        <f>CONCATENATE(A60,"_",E60)</f>
        <v>31886736_FELE328</v>
      </c>
      <c r="G60" s="39">
        <v>44845</v>
      </c>
      <c r="H60" s="39">
        <v>44845</v>
      </c>
      <c r="I60" s="40">
        <v>3968800</v>
      </c>
      <c r="J60" s="40">
        <v>24770</v>
      </c>
      <c r="K60" s="38" t="s">
        <v>14</v>
      </c>
      <c r="L60" s="38" t="s">
        <v>13</v>
      </c>
      <c r="M60" s="38" t="s">
        <v>15</v>
      </c>
      <c r="N60" s="38" t="s">
        <v>17</v>
      </c>
      <c r="O60" s="41" t="s">
        <v>69</v>
      </c>
      <c r="P60" s="38" t="s">
        <v>1195</v>
      </c>
      <c r="Q60" s="42">
        <v>0</v>
      </c>
      <c r="R60" s="43"/>
      <c r="S60" s="38" t="s">
        <v>66</v>
      </c>
      <c r="T60" s="39">
        <v>44845</v>
      </c>
      <c r="U60" s="39">
        <v>44853</v>
      </c>
      <c r="V60" s="39">
        <v>45064</v>
      </c>
      <c r="W60" s="39"/>
      <c r="X60" s="38">
        <v>652</v>
      </c>
      <c r="Y60" s="38" t="s">
        <v>1196</v>
      </c>
      <c r="Z60" s="42">
        <v>0</v>
      </c>
      <c r="AA60" s="38"/>
      <c r="AB60" s="38"/>
      <c r="AC60" s="38"/>
      <c r="AD60" s="38"/>
      <c r="AE60" s="38"/>
      <c r="AF60" s="38" t="s">
        <v>67</v>
      </c>
      <c r="AG60" s="42">
        <v>0</v>
      </c>
      <c r="AH60" s="42">
        <v>0</v>
      </c>
      <c r="AI60" s="42">
        <v>0</v>
      </c>
      <c r="AJ60" s="42">
        <v>0</v>
      </c>
      <c r="AK60" s="42">
        <v>24770</v>
      </c>
      <c r="AL60" s="42">
        <v>0</v>
      </c>
      <c r="AM60" s="42">
        <v>0</v>
      </c>
      <c r="AN60" s="42">
        <v>0</v>
      </c>
      <c r="AO60" s="42">
        <v>0</v>
      </c>
      <c r="AP60" s="42">
        <v>3547150</v>
      </c>
      <c r="AQ60" s="42">
        <v>0</v>
      </c>
      <c r="AR60" s="38">
        <v>2201330188</v>
      </c>
      <c r="AS60" s="39">
        <v>44915</v>
      </c>
      <c r="AT60" s="38" t="s">
        <v>184</v>
      </c>
      <c r="AU60" s="42">
        <v>20585026</v>
      </c>
    </row>
    <row r="61" spans="1:47" x14ac:dyDescent="0.35">
      <c r="A61" s="38">
        <v>31886736</v>
      </c>
      <c r="B61" s="38" t="s">
        <v>11</v>
      </c>
      <c r="C61" s="38" t="s">
        <v>12</v>
      </c>
      <c r="D61" s="38">
        <v>306</v>
      </c>
      <c r="E61" s="38" t="str">
        <f>CONCATENATE(C61,D61)</f>
        <v>FELE306</v>
      </c>
      <c r="F61" s="38" t="str">
        <f>CONCATENATE(A61,"_",E61)</f>
        <v>31886736_FELE306</v>
      </c>
      <c r="G61" s="39">
        <v>44810</v>
      </c>
      <c r="H61" s="39">
        <v>44810</v>
      </c>
      <c r="I61" s="40">
        <v>3109900</v>
      </c>
      <c r="J61" s="40">
        <v>94010</v>
      </c>
      <c r="K61" s="38" t="s">
        <v>14</v>
      </c>
      <c r="L61" s="38" t="s">
        <v>13</v>
      </c>
      <c r="M61" s="38" t="s">
        <v>15</v>
      </c>
      <c r="N61" s="38" t="s">
        <v>17</v>
      </c>
      <c r="O61" s="41" t="s">
        <v>69</v>
      </c>
      <c r="P61" s="38" t="s">
        <v>1195</v>
      </c>
      <c r="Q61" s="42">
        <v>0</v>
      </c>
      <c r="R61" s="43"/>
      <c r="S61" s="38" t="s">
        <v>66</v>
      </c>
      <c r="T61" s="39">
        <v>44810</v>
      </c>
      <c r="U61" s="39">
        <v>44818</v>
      </c>
      <c r="V61" s="39">
        <v>45064</v>
      </c>
      <c r="W61" s="39"/>
      <c r="X61" s="38">
        <v>652</v>
      </c>
      <c r="Y61" s="38" t="s">
        <v>1196</v>
      </c>
      <c r="Z61" s="42">
        <v>0</v>
      </c>
      <c r="AA61" s="38"/>
      <c r="AB61" s="38"/>
      <c r="AC61" s="38"/>
      <c r="AD61" s="38"/>
      <c r="AE61" s="38"/>
      <c r="AF61" s="38" t="s">
        <v>67</v>
      </c>
      <c r="AG61" s="42">
        <v>0</v>
      </c>
      <c r="AH61" s="42">
        <v>0</v>
      </c>
      <c r="AI61" s="42">
        <v>0</v>
      </c>
      <c r="AJ61" s="42">
        <v>0</v>
      </c>
      <c r="AK61" s="42">
        <v>94010</v>
      </c>
      <c r="AL61" s="42">
        <v>0</v>
      </c>
      <c r="AM61" s="42">
        <v>0</v>
      </c>
      <c r="AN61" s="42">
        <v>0</v>
      </c>
      <c r="AO61" s="42">
        <v>0</v>
      </c>
      <c r="AP61" s="42">
        <v>2704900</v>
      </c>
      <c r="AQ61" s="42">
        <v>0</v>
      </c>
      <c r="AR61" s="38">
        <v>2201330188</v>
      </c>
      <c r="AS61" s="39">
        <v>44915</v>
      </c>
      <c r="AT61" s="38" t="s">
        <v>184</v>
      </c>
      <c r="AU61" s="42">
        <v>20585026</v>
      </c>
    </row>
    <row r="62" spans="1:47" x14ac:dyDescent="0.35">
      <c r="A62" s="38">
        <v>31886736</v>
      </c>
      <c r="B62" s="38" t="s">
        <v>11</v>
      </c>
      <c r="C62" s="38" t="s">
        <v>12</v>
      </c>
      <c r="D62" s="38">
        <v>295</v>
      </c>
      <c r="E62" s="38" t="str">
        <f>CONCATENATE(C62,D62)</f>
        <v>FELE295</v>
      </c>
      <c r="F62" s="38" t="str">
        <f>CONCATENATE(A62,"_",E62)</f>
        <v>31886736_FELE295</v>
      </c>
      <c r="G62" s="39">
        <v>44784</v>
      </c>
      <c r="H62" s="39">
        <v>44810</v>
      </c>
      <c r="I62" s="40">
        <v>6414800</v>
      </c>
      <c r="J62" s="40">
        <v>92820</v>
      </c>
      <c r="K62" s="38" t="s">
        <v>14</v>
      </c>
      <c r="L62" s="38" t="s">
        <v>13</v>
      </c>
      <c r="M62" s="38" t="s">
        <v>15</v>
      </c>
      <c r="N62" s="38" t="s">
        <v>17</v>
      </c>
      <c r="O62" s="41" t="s">
        <v>69</v>
      </c>
      <c r="P62" s="38" t="s">
        <v>1195</v>
      </c>
      <c r="Q62" s="42">
        <v>0</v>
      </c>
      <c r="R62" s="43"/>
      <c r="S62" s="38" t="s">
        <v>66</v>
      </c>
      <c r="T62" s="39">
        <v>44784</v>
      </c>
      <c r="U62" s="39">
        <v>44818</v>
      </c>
      <c r="V62" s="39">
        <v>45019</v>
      </c>
      <c r="W62" s="39"/>
      <c r="X62" s="38">
        <v>697</v>
      </c>
      <c r="Y62" s="38" t="s">
        <v>1196</v>
      </c>
      <c r="Z62" s="42">
        <v>0</v>
      </c>
      <c r="AA62" s="38"/>
      <c r="AB62" s="38"/>
      <c r="AC62" s="38"/>
      <c r="AD62" s="38"/>
      <c r="AE62" s="38"/>
      <c r="AF62" s="38" t="s">
        <v>67</v>
      </c>
      <c r="AG62" s="42">
        <v>0</v>
      </c>
      <c r="AH62" s="42">
        <v>0</v>
      </c>
      <c r="AI62" s="42">
        <v>0</v>
      </c>
      <c r="AJ62" s="42">
        <v>0</v>
      </c>
      <c r="AK62" s="42">
        <v>92820</v>
      </c>
      <c r="AL62" s="42">
        <v>0</v>
      </c>
      <c r="AM62" s="42">
        <v>0</v>
      </c>
      <c r="AN62" s="42">
        <v>0</v>
      </c>
      <c r="AO62" s="42">
        <v>0</v>
      </c>
      <c r="AP62" s="42">
        <v>5680500</v>
      </c>
      <c r="AQ62" s="42">
        <v>0</v>
      </c>
      <c r="AR62" s="38">
        <v>2201330188</v>
      </c>
      <c r="AS62" s="39">
        <v>44915</v>
      </c>
      <c r="AT62" s="38" t="s">
        <v>184</v>
      </c>
      <c r="AU62" s="42">
        <v>20585026</v>
      </c>
    </row>
    <row r="63" spans="1:47" x14ac:dyDescent="0.35">
      <c r="A63" s="38">
        <v>31886736</v>
      </c>
      <c r="B63" s="38" t="s">
        <v>11</v>
      </c>
      <c r="C63" s="38" t="s">
        <v>12</v>
      </c>
      <c r="D63" s="38">
        <v>258</v>
      </c>
      <c r="E63" s="38" t="str">
        <f>CONCATENATE(C63,D63)</f>
        <v>FELE258</v>
      </c>
      <c r="F63" s="38" t="str">
        <f>CONCATENATE(A63,"_",E63)</f>
        <v>31886736_FELE258</v>
      </c>
      <c r="G63" s="39">
        <v>44721</v>
      </c>
      <c r="H63" s="39">
        <v>44722</v>
      </c>
      <c r="I63" s="40">
        <v>4418800</v>
      </c>
      <c r="J63" s="40">
        <v>422650</v>
      </c>
      <c r="K63" s="38" t="s">
        <v>14</v>
      </c>
      <c r="L63" s="38" t="s">
        <v>13</v>
      </c>
      <c r="M63" s="38" t="s">
        <v>15</v>
      </c>
      <c r="N63" s="38" t="s">
        <v>17</v>
      </c>
      <c r="O63" s="41" t="s">
        <v>69</v>
      </c>
      <c r="P63" s="38" t="s">
        <v>1195</v>
      </c>
      <c r="Q63" s="42">
        <v>0</v>
      </c>
      <c r="R63" s="43"/>
      <c r="S63" s="38" t="s">
        <v>66</v>
      </c>
      <c r="T63" s="39">
        <v>44718</v>
      </c>
      <c r="U63" s="39">
        <v>44986</v>
      </c>
      <c r="V63" s="39">
        <v>45019</v>
      </c>
      <c r="W63" s="39"/>
      <c r="X63" s="38">
        <v>697</v>
      </c>
      <c r="Y63" s="38" t="s">
        <v>1196</v>
      </c>
      <c r="Z63" s="42">
        <v>0</v>
      </c>
      <c r="AA63" s="38"/>
      <c r="AB63" s="38"/>
      <c r="AC63" s="38"/>
      <c r="AD63" s="38"/>
      <c r="AE63" s="38"/>
      <c r="AF63" s="38" t="s">
        <v>67</v>
      </c>
      <c r="AG63" s="42">
        <v>0</v>
      </c>
      <c r="AH63" s="42">
        <v>0</v>
      </c>
      <c r="AI63" s="42">
        <v>0</v>
      </c>
      <c r="AJ63" s="42">
        <v>0</v>
      </c>
      <c r="AK63" s="42">
        <v>422650</v>
      </c>
      <c r="AL63" s="42">
        <v>0</v>
      </c>
      <c r="AM63" s="42">
        <v>0</v>
      </c>
      <c r="AN63" s="42">
        <v>0</v>
      </c>
      <c r="AO63" s="42">
        <v>0</v>
      </c>
      <c r="AP63" s="42">
        <v>3554270</v>
      </c>
      <c r="AQ63" s="42">
        <v>0</v>
      </c>
      <c r="AR63" s="38">
        <v>2201378010</v>
      </c>
      <c r="AS63" s="39">
        <v>45036</v>
      </c>
      <c r="AT63" s="38" t="s">
        <v>184</v>
      </c>
      <c r="AU63" s="42">
        <v>21397828</v>
      </c>
    </row>
    <row r="64" spans="1:47" x14ac:dyDescent="0.35">
      <c r="A64" s="38">
        <v>31886736</v>
      </c>
      <c r="B64" s="38" t="s">
        <v>11</v>
      </c>
      <c r="C64" s="38" t="s">
        <v>12</v>
      </c>
      <c r="D64" s="38">
        <v>422</v>
      </c>
      <c r="E64" s="38" t="str">
        <f>CONCATENATE(C64,D64)</f>
        <v>FELE422</v>
      </c>
      <c r="F64" s="38" t="str">
        <f>CONCATENATE(A64,"_",E64)</f>
        <v>31886736_FELE422</v>
      </c>
      <c r="G64" s="39">
        <v>45049</v>
      </c>
      <c r="H64" s="39">
        <v>45049</v>
      </c>
      <c r="I64" s="40">
        <v>191400</v>
      </c>
      <c r="J64" s="40">
        <v>191400</v>
      </c>
      <c r="K64" s="38" t="s">
        <v>14</v>
      </c>
      <c r="L64" s="38" t="s">
        <v>13</v>
      </c>
      <c r="M64" s="38" t="s">
        <v>15</v>
      </c>
      <c r="N64" s="38" t="s">
        <v>17</v>
      </c>
      <c r="O64" s="41" t="s">
        <v>41</v>
      </c>
      <c r="P64" s="38" t="s">
        <v>53</v>
      </c>
      <c r="Q64" s="42">
        <v>0</v>
      </c>
      <c r="R64" s="43"/>
      <c r="S64" s="38" t="s">
        <v>54</v>
      </c>
      <c r="T64" s="39">
        <v>45049</v>
      </c>
      <c r="U64" s="39">
        <v>45323</v>
      </c>
      <c r="V64" s="39"/>
      <c r="W64" s="39">
        <v>45327</v>
      </c>
      <c r="X64" s="38">
        <v>389</v>
      </c>
      <c r="Y64" s="38" t="s">
        <v>1196</v>
      </c>
      <c r="Z64" s="42">
        <v>191400</v>
      </c>
      <c r="AA64" s="38" t="s">
        <v>32</v>
      </c>
      <c r="AB64" s="38" t="s">
        <v>55</v>
      </c>
      <c r="AC64" s="38" t="s">
        <v>56</v>
      </c>
      <c r="AD64" s="38" t="s">
        <v>57</v>
      </c>
      <c r="AE64" s="38" t="s">
        <v>58</v>
      </c>
      <c r="AF64" s="38"/>
      <c r="AG64" s="42">
        <v>0</v>
      </c>
      <c r="AH64" s="42">
        <v>191400</v>
      </c>
      <c r="AI64" s="42">
        <v>0</v>
      </c>
      <c r="AJ64" s="42">
        <v>0</v>
      </c>
      <c r="AK64" s="42">
        <v>0</v>
      </c>
      <c r="AL64" s="42">
        <v>0</v>
      </c>
      <c r="AM64" s="42">
        <v>0</v>
      </c>
      <c r="AN64" s="42">
        <v>0</v>
      </c>
      <c r="AO64" s="42">
        <v>0</v>
      </c>
      <c r="AP64" s="42">
        <v>0</v>
      </c>
      <c r="AQ64" s="42">
        <v>0</v>
      </c>
      <c r="AR64" s="38"/>
      <c r="AS64" s="39"/>
      <c r="AT64" s="38"/>
      <c r="AU64" s="42">
        <v>0</v>
      </c>
    </row>
    <row r="65" spans="1:47" x14ac:dyDescent="0.35">
      <c r="A65" s="38">
        <v>31886736</v>
      </c>
      <c r="B65" s="38" t="s">
        <v>11</v>
      </c>
      <c r="C65" s="38" t="s">
        <v>12</v>
      </c>
      <c r="D65" s="38">
        <v>439</v>
      </c>
      <c r="E65" s="38" t="str">
        <f>CONCATENATE(C65,D65)</f>
        <v>FELE439</v>
      </c>
      <c r="F65" s="38" t="str">
        <f>CONCATENATE(A65,"_",E65)</f>
        <v>31886736_FELE439</v>
      </c>
      <c r="G65" s="39">
        <v>45079</v>
      </c>
      <c r="H65" s="39">
        <v>45079</v>
      </c>
      <c r="I65" s="40">
        <v>191400</v>
      </c>
      <c r="J65" s="40">
        <v>191400</v>
      </c>
      <c r="K65" s="38" t="s">
        <v>14</v>
      </c>
      <c r="L65" s="38" t="s">
        <v>13</v>
      </c>
      <c r="M65" s="38" t="s">
        <v>15</v>
      </c>
      <c r="N65" s="38" t="s">
        <v>17</v>
      </c>
      <c r="O65" s="41" t="s">
        <v>41</v>
      </c>
      <c r="P65" s="38" t="s">
        <v>53</v>
      </c>
      <c r="Q65" s="42">
        <v>0</v>
      </c>
      <c r="R65" s="43"/>
      <c r="S65" s="38" t="s">
        <v>54</v>
      </c>
      <c r="T65" s="39">
        <v>45079</v>
      </c>
      <c r="U65" s="39">
        <v>45323</v>
      </c>
      <c r="V65" s="39"/>
      <c r="W65" s="39">
        <v>45327</v>
      </c>
      <c r="X65" s="38">
        <v>389</v>
      </c>
      <c r="Y65" s="38" t="s">
        <v>1196</v>
      </c>
      <c r="Z65" s="42">
        <v>191400</v>
      </c>
      <c r="AA65" s="38" t="s">
        <v>32</v>
      </c>
      <c r="AB65" s="38" t="s">
        <v>59</v>
      </c>
      <c r="AC65" s="38" t="s">
        <v>56</v>
      </c>
      <c r="AD65" s="38" t="s">
        <v>57</v>
      </c>
      <c r="AE65" s="38" t="s">
        <v>58</v>
      </c>
      <c r="AF65" s="38"/>
      <c r="AG65" s="42">
        <v>0</v>
      </c>
      <c r="AH65" s="42">
        <v>191400</v>
      </c>
      <c r="AI65" s="42">
        <v>0</v>
      </c>
      <c r="AJ65" s="42">
        <v>0</v>
      </c>
      <c r="AK65" s="42">
        <v>0</v>
      </c>
      <c r="AL65" s="42">
        <v>0</v>
      </c>
      <c r="AM65" s="42">
        <v>0</v>
      </c>
      <c r="AN65" s="42">
        <v>0</v>
      </c>
      <c r="AO65" s="42">
        <v>0</v>
      </c>
      <c r="AP65" s="42">
        <v>0</v>
      </c>
      <c r="AQ65" s="42">
        <v>0</v>
      </c>
      <c r="AR65" s="38"/>
      <c r="AS65" s="39"/>
      <c r="AT65" s="38"/>
      <c r="AU65" s="42">
        <v>0</v>
      </c>
    </row>
    <row r="66" spans="1:47" x14ac:dyDescent="0.35">
      <c r="A66" s="38">
        <v>31886736</v>
      </c>
      <c r="B66" s="38" t="s">
        <v>11</v>
      </c>
      <c r="C66" s="38" t="s">
        <v>12</v>
      </c>
      <c r="D66" s="38">
        <v>803</v>
      </c>
      <c r="E66" s="38" t="str">
        <f>CONCATENATE(C66,D66)</f>
        <v>FELE803</v>
      </c>
      <c r="F66" s="38" t="str">
        <f>CONCATENATE(A66,"_",E66)</f>
        <v>31886736_FELE803</v>
      </c>
      <c r="G66" s="39">
        <v>45693</v>
      </c>
      <c r="H66" s="39">
        <v>45693</v>
      </c>
      <c r="I66" s="40">
        <v>442600</v>
      </c>
      <c r="J66" s="40">
        <v>442600</v>
      </c>
      <c r="K66" s="38" t="s">
        <v>14</v>
      </c>
      <c r="L66" s="38" t="s">
        <v>13</v>
      </c>
      <c r="M66" s="38" t="s">
        <v>15</v>
      </c>
      <c r="N66" s="38" t="s">
        <v>17</v>
      </c>
      <c r="O66" s="41" t="e">
        <v>#N/A</v>
      </c>
      <c r="P66" s="38" t="s">
        <v>53</v>
      </c>
      <c r="Q66" s="42">
        <v>0</v>
      </c>
      <c r="R66" s="43"/>
      <c r="S66" s="38" t="s">
        <v>54</v>
      </c>
      <c r="T66" s="39">
        <v>45693</v>
      </c>
      <c r="U66" s="39">
        <v>45693</v>
      </c>
      <c r="V66" s="39"/>
      <c r="W66" s="39">
        <v>45694</v>
      </c>
      <c r="X66" s="38">
        <v>22</v>
      </c>
      <c r="Y66" s="38" t="s">
        <v>1199</v>
      </c>
      <c r="Z66" s="42">
        <v>450000</v>
      </c>
      <c r="AA66" s="38" t="s">
        <v>32</v>
      </c>
      <c r="AB66" s="38" t="s">
        <v>60</v>
      </c>
      <c r="AC66" s="38" t="s">
        <v>61</v>
      </c>
      <c r="AD66" s="38" t="s">
        <v>62</v>
      </c>
      <c r="AE66" s="38" t="s">
        <v>58</v>
      </c>
      <c r="AF66" s="38"/>
      <c r="AG66" s="42">
        <v>0</v>
      </c>
      <c r="AH66" s="42">
        <v>442600</v>
      </c>
      <c r="AI66" s="42">
        <v>0</v>
      </c>
      <c r="AJ66" s="42">
        <v>0</v>
      </c>
      <c r="AK66" s="42">
        <v>0</v>
      </c>
      <c r="AL66" s="42">
        <v>0</v>
      </c>
      <c r="AM66" s="42">
        <v>0</v>
      </c>
      <c r="AN66" s="42">
        <v>0</v>
      </c>
      <c r="AO66" s="42">
        <v>0</v>
      </c>
      <c r="AP66" s="42">
        <v>0</v>
      </c>
      <c r="AQ66" s="42">
        <v>0</v>
      </c>
      <c r="AR66" s="38"/>
      <c r="AS66" s="39"/>
      <c r="AT66" s="38"/>
      <c r="AU66" s="42">
        <v>0</v>
      </c>
    </row>
    <row r="67" spans="1:47" x14ac:dyDescent="0.35">
      <c r="A67" s="38">
        <v>31886736</v>
      </c>
      <c r="B67" s="38" t="s">
        <v>11</v>
      </c>
      <c r="C67" s="38" t="s">
        <v>12</v>
      </c>
      <c r="D67" s="38">
        <v>806</v>
      </c>
      <c r="E67" s="38" t="str">
        <f>CONCATENATE(C67,D67)</f>
        <v>FELE806</v>
      </c>
      <c r="F67" s="38" t="str">
        <f>CONCATENATE(A67,"_",E67)</f>
        <v>31886736_FELE806</v>
      </c>
      <c r="G67" s="39">
        <v>45694</v>
      </c>
      <c r="H67" s="39">
        <v>45707</v>
      </c>
      <c r="I67" s="40">
        <v>216300</v>
      </c>
      <c r="J67" s="40">
        <v>216300</v>
      </c>
      <c r="K67" s="38" t="s">
        <v>14</v>
      </c>
      <c r="L67" s="38" t="s">
        <v>13</v>
      </c>
      <c r="M67" s="38" t="s">
        <v>15</v>
      </c>
      <c r="N67" s="38" t="s">
        <v>17</v>
      </c>
      <c r="O67" s="41" t="e">
        <v>#N/A</v>
      </c>
      <c r="P67" s="38" t="s">
        <v>63</v>
      </c>
      <c r="Q67" s="42">
        <v>0</v>
      </c>
      <c r="R67" s="43"/>
      <c r="S67" s="38" t="s">
        <v>64</v>
      </c>
      <c r="T67" s="39">
        <v>45694</v>
      </c>
      <c r="U67" s="39"/>
      <c r="V67" s="39"/>
      <c r="W67" s="39"/>
      <c r="X67" s="38" t="s">
        <v>1200</v>
      </c>
      <c r="Y67" s="38" t="s">
        <v>1200</v>
      </c>
      <c r="Z67" s="42">
        <v>0</v>
      </c>
      <c r="AA67" s="38"/>
      <c r="AB67" s="38"/>
      <c r="AC67" s="38"/>
      <c r="AD67" s="38" t="s">
        <v>57</v>
      </c>
      <c r="AE67" s="38"/>
      <c r="AF67" s="38"/>
      <c r="AG67" s="42">
        <v>0</v>
      </c>
      <c r="AH67" s="42">
        <v>0</v>
      </c>
      <c r="AI67" s="42">
        <v>216300</v>
      </c>
      <c r="AJ67" s="42">
        <v>0</v>
      </c>
      <c r="AK67" s="42">
        <v>0</v>
      </c>
      <c r="AL67" s="42">
        <v>0</v>
      </c>
      <c r="AM67" s="42">
        <v>0</v>
      </c>
      <c r="AN67" s="42">
        <v>0</v>
      </c>
      <c r="AO67" s="42">
        <v>0</v>
      </c>
      <c r="AP67" s="42">
        <v>0</v>
      </c>
      <c r="AQ67" s="42">
        <v>0</v>
      </c>
      <c r="AR67" s="38"/>
      <c r="AS67" s="39"/>
      <c r="AT67" s="38"/>
      <c r="AU67" s="42">
        <v>0</v>
      </c>
    </row>
    <row r="68" spans="1:47" x14ac:dyDescent="0.35">
      <c r="A68" s="38">
        <v>31886736</v>
      </c>
      <c r="B68" s="38" t="s">
        <v>11</v>
      </c>
      <c r="C68" s="38" t="s">
        <v>12</v>
      </c>
      <c r="D68" s="38">
        <v>865</v>
      </c>
      <c r="E68" s="38" t="str">
        <f>CONCATENATE(C68,D68)</f>
        <v>FELE865</v>
      </c>
      <c r="F68" s="38" t="str">
        <f>CONCATENATE(A68,"_",E68)</f>
        <v>31886736_FELE865</v>
      </c>
      <c r="G68" s="39">
        <v>45720</v>
      </c>
      <c r="H68" s="39">
        <v>45720</v>
      </c>
      <c r="I68" s="40">
        <v>1620000</v>
      </c>
      <c r="J68" s="40">
        <v>1620000</v>
      </c>
      <c r="K68" s="38" t="s">
        <v>14</v>
      </c>
      <c r="L68" s="38" t="s">
        <v>13</v>
      </c>
      <c r="M68" s="38" t="s">
        <v>15</v>
      </c>
      <c r="N68" s="38" t="s">
        <v>17</v>
      </c>
      <c r="O68" s="41" t="e">
        <v>#N/A</v>
      </c>
      <c r="P68" s="38" t="s">
        <v>65</v>
      </c>
      <c r="Q68" s="42">
        <v>0</v>
      </c>
      <c r="R68" s="43"/>
      <c r="S68" s="38" t="s">
        <v>66</v>
      </c>
      <c r="T68" s="39">
        <v>45720</v>
      </c>
      <c r="U68" s="39">
        <v>45720</v>
      </c>
      <c r="V68" s="39">
        <v>45723</v>
      </c>
      <c r="W68" s="39"/>
      <c r="X68" s="38">
        <v>-7</v>
      </c>
      <c r="Y68" s="38" t="s">
        <v>1201</v>
      </c>
      <c r="Z68" s="42">
        <v>0</v>
      </c>
      <c r="AA68" s="38"/>
      <c r="AB68" s="38"/>
      <c r="AC68" s="38"/>
      <c r="AD68" s="38" t="s">
        <v>62</v>
      </c>
      <c r="AE68" s="38"/>
      <c r="AF68" s="38" t="s">
        <v>17</v>
      </c>
      <c r="AG68" s="42">
        <v>0</v>
      </c>
      <c r="AH68" s="42">
        <v>0</v>
      </c>
      <c r="AI68" s="42">
        <v>0</v>
      </c>
      <c r="AJ68" s="42">
        <v>0</v>
      </c>
      <c r="AK68" s="42">
        <v>0</v>
      </c>
      <c r="AL68" s="42">
        <v>0</v>
      </c>
      <c r="AM68" s="42">
        <v>1620000</v>
      </c>
      <c r="AN68" s="42">
        <v>0</v>
      </c>
      <c r="AO68" s="42">
        <v>0</v>
      </c>
      <c r="AP68" s="42">
        <v>0</v>
      </c>
      <c r="AQ68" s="42">
        <v>0</v>
      </c>
      <c r="AR68" s="38"/>
      <c r="AS68" s="39"/>
      <c r="AT68" s="38"/>
      <c r="AU68" s="42">
        <v>0</v>
      </c>
    </row>
    <row r="69" spans="1:47" x14ac:dyDescent="0.35">
      <c r="A69" s="38">
        <v>31886736</v>
      </c>
      <c r="B69" s="38" t="s">
        <v>11</v>
      </c>
      <c r="C69" s="38" t="s">
        <v>12</v>
      </c>
      <c r="D69" s="38">
        <v>871</v>
      </c>
      <c r="E69" s="38" t="str">
        <f>CONCATENATE(C69,D69)</f>
        <v>FELE871</v>
      </c>
      <c r="F69" s="38" t="str">
        <f>CONCATENATE(A69,"_",E69)</f>
        <v>31886736_FELE871</v>
      </c>
      <c r="G69" s="39">
        <v>45720</v>
      </c>
      <c r="H69" s="39">
        <v>45720</v>
      </c>
      <c r="I69" s="40">
        <v>4160800</v>
      </c>
      <c r="J69" s="40">
        <v>4160800</v>
      </c>
      <c r="K69" s="38" t="s">
        <v>14</v>
      </c>
      <c r="L69" s="38" t="s">
        <v>13</v>
      </c>
      <c r="M69" s="38" t="s">
        <v>15</v>
      </c>
      <c r="N69" s="38" t="s">
        <v>17</v>
      </c>
      <c r="O69" s="41" t="e">
        <v>#N/A</v>
      </c>
      <c r="P69" s="38" t="s">
        <v>65</v>
      </c>
      <c r="Q69" s="42">
        <v>0</v>
      </c>
      <c r="R69" s="43"/>
      <c r="S69" s="38" t="s">
        <v>66</v>
      </c>
      <c r="T69" s="39">
        <v>45720</v>
      </c>
      <c r="U69" s="39">
        <v>45720</v>
      </c>
      <c r="V69" s="39">
        <v>45723</v>
      </c>
      <c r="W69" s="39"/>
      <c r="X69" s="38">
        <v>-7</v>
      </c>
      <c r="Y69" s="38" t="s">
        <v>1201</v>
      </c>
      <c r="Z69" s="42">
        <v>0</v>
      </c>
      <c r="AA69" s="38"/>
      <c r="AB69" s="38"/>
      <c r="AC69" s="38"/>
      <c r="AD69" s="38" t="s">
        <v>62</v>
      </c>
      <c r="AE69" s="38"/>
      <c r="AF69" s="38" t="s">
        <v>17</v>
      </c>
      <c r="AG69" s="42">
        <v>0</v>
      </c>
      <c r="AH69" s="42">
        <v>0</v>
      </c>
      <c r="AI69" s="42">
        <v>0</v>
      </c>
      <c r="AJ69" s="42">
        <v>0</v>
      </c>
      <c r="AK69" s="42">
        <v>0</v>
      </c>
      <c r="AL69" s="42">
        <v>0</v>
      </c>
      <c r="AM69" s="42">
        <v>4160800</v>
      </c>
      <c r="AN69" s="42">
        <v>0</v>
      </c>
      <c r="AO69" s="42">
        <v>0</v>
      </c>
      <c r="AP69" s="42">
        <v>0</v>
      </c>
      <c r="AQ69" s="42">
        <v>0</v>
      </c>
      <c r="AR69" s="38"/>
      <c r="AS69" s="39"/>
      <c r="AT69" s="38"/>
      <c r="AU69" s="42">
        <v>0</v>
      </c>
    </row>
    <row r="70" spans="1:47" x14ac:dyDescent="0.35">
      <c r="A70" s="38">
        <v>31886736</v>
      </c>
      <c r="B70" s="38" t="s">
        <v>11</v>
      </c>
      <c r="C70" s="38" t="s">
        <v>12</v>
      </c>
      <c r="D70" s="38">
        <v>864</v>
      </c>
      <c r="E70" s="38" t="str">
        <f>CONCATENATE(C70,D70)</f>
        <v>FELE864</v>
      </c>
      <c r="F70" s="38" t="str">
        <f>CONCATENATE(A70,"_",E70)</f>
        <v>31886736_FELE864</v>
      </c>
      <c r="G70" s="39">
        <v>45720</v>
      </c>
      <c r="H70" s="39">
        <v>45720</v>
      </c>
      <c r="I70" s="40">
        <v>216300</v>
      </c>
      <c r="J70" s="40">
        <v>216300</v>
      </c>
      <c r="K70" s="38" t="s">
        <v>14</v>
      </c>
      <c r="L70" s="38" t="s">
        <v>13</v>
      </c>
      <c r="M70" s="38" t="s">
        <v>15</v>
      </c>
      <c r="N70" s="38" t="s">
        <v>17</v>
      </c>
      <c r="O70" s="41" t="e">
        <v>#N/A</v>
      </c>
      <c r="P70" s="38" t="s">
        <v>65</v>
      </c>
      <c r="Q70" s="42">
        <v>0</v>
      </c>
      <c r="R70" s="43"/>
      <c r="S70" s="38" t="s">
        <v>66</v>
      </c>
      <c r="T70" s="39">
        <v>45720</v>
      </c>
      <c r="U70" s="39">
        <v>45720</v>
      </c>
      <c r="V70" s="39">
        <v>45722</v>
      </c>
      <c r="W70" s="39"/>
      <c r="X70" s="38">
        <v>-6</v>
      </c>
      <c r="Y70" s="38" t="s">
        <v>1201</v>
      </c>
      <c r="Z70" s="42">
        <v>0</v>
      </c>
      <c r="AA70" s="38"/>
      <c r="AB70" s="38"/>
      <c r="AC70" s="38"/>
      <c r="AD70" s="38" t="s">
        <v>57</v>
      </c>
      <c r="AE70" s="38"/>
      <c r="AF70" s="38" t="s">
        <v>17</v>
      </c>
      <c r="AG70" s="42">
        <v>0</v>
      </c>
      <c r="AH70" s="42">
        <v>0</v>
      </c>
      <c r="AI70" s="42">
        <v>0</v>
      </c>
      <c r="AJ70" s="42">
        <v>0</v>
      </c>
      <c r="AK70" s="42">
        <v>0</v>
      </c>
      <c r="AL70" s="42">
        <v>0</v>
      </c>
      <c r="AM70" s="42">
        <v>216300</v>
      </c>
      <c r="AN70" s="42">
        <v>0</v>
      </c>
      <c r="AO70" s="42">
        <v>0</v>
      </c>
      <c r="AP70" s="42">
        <v>0</v>
      </c>
      <c r="AQ70" s="42">
        <v>0</v>
      </c>
      <c r="AR70" s="38"/>
      <c r="AS70" s="39"/>
      <c r="AT70" s="38"/>
      <c r="AU70" s="42">
        <v>0</v>
      </c>
    </row>
    <row r="71" spans="1:47" x14ac:dyDescent="0.35">
      <c r="A71" s="38">
        <v>31886736</v>
      </c>
      <c r="B71" s="38" t="s">
        <v>11</v>
      </c>
      <c r="C71" s="38" t="s">
        <v>12</v>
      </c>
      <c r="D71" s="38">
        <v>866</v>
      </c>
      <c r="E71" s="38" t="str">
        <f>CONCATENATE(C71,D71)</f>
        <v>FELE866</v>
      </c>
      <c r="F71" s="38" t="str">
        <f>CONCATENATE(A71,"_",E71)</f>
        <v>31886736_FELE866</v>
      </c>
      <c r="G71" s="39">
        <v>45720</v>
      </c>
      <c r="H71" s="39">
        <v>45720</v>
      </c>
      <c r="I71" s="40">
        <v>320800</v>
      </c>
      <c r="J71" s="40">
        <v>320800</v>
      </c>
      <c r="K71" s="38" t="s">
        <v>14</v>
      </c>
      <c r="L71" s="38" t="s">
        <v>13</v>
      </c>
      <c r="M71" s="38" t="s">
        <v>15</v>
      </c>
      <c r="N71" s="38" t="s">
        <v>17</v>
      </c>
      <c r="O71" s="41" t="e">
        <v>#N/A</v>
      </c>
      <c r="P71" s="38" t="s">
        <v>65</v>
      </c>
      <c r="Q71" s="42">
        <v>0</v>
      </c>
      <c r="R71" s="43"/>
      <c r="S71" s="38" t="s">
        <v>66</v>
      </c>
      <c r="T71" s="39">
        <v>45720</v>
      </c>
      <c r="U71" s="39">
        <v>45720</v>
      </c>
      <c r="V71" s="39">
        <v>45722</v>
      </c>
      <c r="W71" s="39"/>
      <c r="X71" s="38">
        <v>-6</v>
      </c>
      <c r="Y71" s="38" t="s">
        <v>1201</v>
      </c>
      <c r="Z71" s="42">
        <v>0</v>
      </c>
      <c r="AA71" s="38"/>
      <c r="AB71" s="38"/>
      <c r="AC71" s="38"/>
      <c r="AD71" s="38" t="s">
        <v>62</v>
      </c>
      <c r="AE71" s="38"/>
      <c r="AF71" s="38" t="s">
        <v>17</v>
      </c>
      <c r="AG71" s="42">
        <v>0</v>
      </c>
      <c r="AH71" s="42">
        <v>0</v>
      </c>
      <c r="AI71" s="42">
        <v>0</v>
      </c>
      <c r="AJ71" s="42">
        <v>0</v>
      </c>
      <c r="AK71" s="42">
        <v>0</v>
      </c>
      <c r="AL71" s="42">
        <v>0</v>
      </c>
      <c r="AM71" s="42">
        <v>320800</v>
      </c>
      <c r="AN71" s="42">
        <v>0</v>
      </c>
      <c r="AO71" s="42">
        <v>0</v>
      </c>
      <c r="AP71" s="42">
        <v>0</v>
      </c>
      <c r="AQ71" s="42">
        <v>0</v>
      </c>
      <c r="AR71" s="38"/>
      <c r="AS71" s="39"/>
      <c r="AT71" s="38"/>
      <c r="AU71" s="42">
        <v>0</v>
      </c>
    </row>
    <row r="72" spans="1:47" x14ac:dyDescent="0.35">
      <c r="A72" s="38">
        <v>31886736</v>
      </c>
      <c r="B72" s="38" t="s">
        <v>11</v>
      </c>
      <c r="C72" s="38" t="s">
        <v>12</v>
      </c>
      <c r="D72" s="38">
        <v>867</v>
      </c>
      <c r="E72" s="38" t="str">
        <f>CONCATENATE(C72,D72)</f>
        <v>FELE867</v>
      </c>
      <c r="F72" s="38" t="str">
        <f>CONCATENATE(A72,"_",E72)</f>
        <v>31886736_FELE867</v>
      </c>
      <c r="G72" s="39">
        <v>45720</v>
      </c>
      <c r="H72" s="39">
        <v>45720</v>
      </c>
      <c r="I72" s="40">
        <v>191425</v>
      </c>
      <c r="J72" s="40">
        <v>191425</v>
      </c>
      <c r="K72" s="38" t="s">
        <v>14</v>
      </c>
      <c r="L72" s="38" t="s">
        <v>13</v>
      </c>
      <c r="M72" s="38" t="s">
        <v>15</v>
      </c>
      <c r="N72" s="38" t="s">
        <v>17</v>
      </c>
      <c r="O72" s="41" t="e">
        <v>#N/A</v>
      </c>
      <c r="P72" s="38" t="s">
        <v>65</v>
      </c>
      <c r="Q72" s="42">
        <v>0</v>
      </c>
      <c r="R72" s="43"/>
      <c r="S72" s="38" t="s">
        <v>66</v>
      </c>
      <c r="T72" s="39">
        <v>45720</v>
      </c>
      <c r="U72" s="39">
        <v>45720</v>
      </c>
      <c r="V72" s="39">
        <v>45722</v>
      </c>
      <c r="W72" s="39"/>
      <c r="X72" s="38">
        <v>-6</v>
      </c>
      <c r="Y72" s="38" t="s">
        <v>1201</v>
      </c>
      <c r="Z72" s="42">
        <v>0</v>
      </c>
      <c r="AA72" s="38"/>
      <c r="AB72" s="38"/>
      <c r="AC72" s="38"/>
      <c r="AD72" s="38" t="s">
        <v>57</v>
      </c>
      <c r="AE72" s="38"/>
      <c r="AF72" s="38" t="s">
        <v>17</v>
      </c>
      <c r="AG72" s="42">
        <v>0</v>
      </c>
      <c r="AH72" s="42">
        <v>0</v>
      </c>
      <c r="AI72" s="42">
        <v>0</v>
      </c>
      <c r="AJ72" s="42">
        <v>0</v>
      </c>
      <c r="AK72" s="42">
        <v>0</v>
      </c>
      <c r="AL72" s="42">
        <v>0</v>
      </c>
      <c r="AM72" s="42">
        <v>191425</v>
      </c>
      <c r="AN72" s="42">
        <v>0</v>
      </c>
      <c r="AO72" s="42">
        <v>0</v>
      </c>
      <c r="AP72" s="42">
        <v>0</v>
      </c>
      <c r="AQ72" s="42">
        <v>0</v>
      </c>
      <c r="AR72" s="38"/>
      <c r="AS72" s="39"/>
      <c r="AT72" s="38"/>
      <c r="AU72" s="42">
        <v>0</v>
      </c>
    </row>
    <row r="73" spans="1:47" x14ac:dyDescent="0.35">
      <c r="A73" s="38">
        <v>31886736</v>
      </c>
      <c r="B73" s="38" t="s">
        <v>11</v>
      </c>
      <c r="C73" s="38" t="s">
        <v>12</v>
      </c>
      <c r="D73" s="38">
        <v>868</v>
      </c>
      <c r="E73" s="38" t="str">
        <f>CONCATENATE(C73,D73)</f>
        <v>FELE868</v>
      </c>
      <c r="F73" s="38" t="str">
        <f>CONCATENATE(A73,"_",E73)</f>
        <v>31886736_FELE868</v>
      </c>
      <c r="G73" s="39">
        <v>45720</v>
      </c>
      <c r="H73" s="39">
        <v>45720</v>
      </c>
      <c r="I73" s="40">
        <v>178880</v>
      </c>
      <c r="J73" s="40">
        <v>178880</v>
      </c>
      <c r="K73" s="38" t="s">
        <v>14</v>
      </c>
      <c r="L73" s="38" t="s">
        <v>13</v>
      </c>
      <c r="M73" s="38" t="s">
        <v>15</v>
      </c>
      <c r="N73" s="38" t="s">
        <v>17</v>
      </c>
      <c r="O73" s="41" t="e">
        <v>#N/A</v>
      </c>
      <c r="P73" s="38" t="s">
        <v>65</v>
      </c>
      <c r="Q73" s="42">
        <v>0</v>
      </c>
      <c r="R73" s="43"/>
      <c r="S73" s="38" t="s">
        <v>66</v>
      </c>
      <c r="T73" s="39">
        <v>45720</v>
      </c>
      <c r="U73" s="39">
        <v>45720</v>
      </c>
      <c r="V73" s="39">
        <v>45722</v>
      </c>
      <c r="W73" s="39"/>
      <c r="X73" s="38">
        <v>-6</v>
      </c>
      <c r="Y73" s="38" t="s">
        <v>1201</v>
      </c>
      <c r="Z73" s="42">
        <v>0</v>
      </c>
      <c r="AA73" s="38"/>
      <c r="AB73" s="38"/>
      <c r="AC73" s="38"/>
      <c r="AD73" s="38" t="s">
        <v>57</v>
      </c>
      <c r="AE73" s="38"/>
      <c r="AF73" s="38" t="s">
        <v>17</v>
      </c>
      <c r="AG73" s="42">
        <v>0</v>
      </c>
      <c r="AH73" s="42">
        <v>0</v>
      </c>
      <c r="AI73" s="42">
        <v>0</v>
      </c>
      <c r="AJ73" s="42">
        <v>0</v>
      </c>
      <c r="AK73" s="42">
        <v>0</v>
      </c>
      <c r="AL73" s="42">
        <v>0</v>
      </c>
      <c r="AM73" s="42">
        <v>178880</v>
      </c>
      <c r="AN73" s="42">
        <v>0</v>
      </c>
      <c r="AO73" s="42">
        <v>0</v>
      </c>
      <c r="AP73" s="42">
        <v>0</v>
      </c>
      <c r="AQ73" s="42">
        <v>0</v>
      </c>
      <c r="AR73" s="38"/>
      <c r="AS73" s="39"/>
      <c r="AT73" s="38"/>
      <c r="AU73" s="42">
        <v>0</v>
      </c>
    </row>
    <row r="74" spans="1:47" x14ac:dyDescent="0.35">
      <c r="A74" s="38">
        <v>31886736</v>
      </c>
      <c r="B74" s="38" t="s">
        <v>11</v>
      </c>
      <c r="C74" s="38" t="s">
        <v>12</v>
      </c>
      <c r="D74" s="38">
        <v>869</v>
      </c>
      <c r="E74" s="38" t="str">
        <f>CONCATENATE(C74,D74)</f>
        <v>FELE869</v>
      </c>
      <c r="F74" s="38" t="str">
        <f>CONCATENATE(A74,"_",E74)</f>
        <v>31886736_FELE869</v>
      </c>
      <c r="G74" s="39">
        <v>45720</v>
      </c>
      <c r="H74" s="39">
        <v>45720</v>
      </c>
      <c r="I74" s="40">
        <v>191425</v>
      </c>
      <c r="J74" s="40">
        <v>191425</v>
      </c>
      <c r="K74" s="38" t="s">
        <v>14</v>
      </c>
      <c r="L74" s="38" t="s">
        <v>13</v>
      </c>
      <c r="M74" s="38" t="s">
        <v>15</v>
      </c>
      <c r="N74" s="38" t="s">
        <v>17</v>
      </c>
      <c r="O74" s="41" t="e">
        <v>#N/A</v>
      </c>
      <c r="P74" s="38" t="s">
        <v>65</v>
      </c>
      <c r="Q74" s="42">
        <v>0</v>
      </c>
      <c r="R74" s="43"/>
      <c r="S74" s="38" t="s">
        <v>66</v>
      </c>
      <c r="T74" s="39">
        <v>45720</v>
      </c>
      <c r="U74" s="39">
        <v>45720</v>
      </c>
      <c r="V74" s="39">
        <v>45722</v>
      </c>
      <c r="W74" s="39"/>
      <c r="X74" s="38">
        <v>-6</v>
      </c>
      <c r="Y74" s="38" t="s">
        <v>1201</v>
      </c>
      <c r="Z74" s="42">
        <v>0</v>
      </c>
      <c r="AA74" s="38"/>
      <c r="AB74" s="38"/>
      <c r="AC74" s="38"/>
      <c r="AD74" s="38" t="s">
        <v>57</v>
      </c>
      <c r="AE74" s="38"/>
      <c r="AF74" s="38" t="s">
        <v>17</v>
      </c>
      <c r="AG74" s="42">
        <v>0</v>
      </c>
      <c r="AH74" s="42">
        <v>0</v>
      </c>
      <c r="AI74" s="42">
        <v>0</v>
      </c>
      <c r="AJ74" s="42">
        <v>0</v>
      </c>
      <c r="AK74" s="42">
        <v>0</v>
      </c>
      <c r="AL74" s="42">
        <v>0</v>
      </c>
      <c r="AM74" s="42">
        <v>191425</v>
      </c>
      <c r="AN74" s="42">
        <v>0</v>
      </c>
      <c r="AO74" s="42">
        <v>0</v>
      </c>
      <c r="AP74" s="42">
        <v>0</v>
      </c>
      <c r="AQ74" s="42">
        <v>0</v>
      </c>
      <c r="AR74" s="38"/>
      <c r="AS74" s="39"/>
      <c r="AT74" s="38"/>
      <c r="AU74" s="42">
        <v>0</v>
      </c>
    </row>
    <row r="75" spans="1:47" x14ac:dyDescent="0.35">
      <c r="A75" s="38">
        <v>31886736</v>
      </c>
      <c r="B75" s="38" t="s">
        <v>11</v>
      </c>
      <c r="C75" s="38" t="s">
        <v>12</v>
      </c>
      <c r="D75" s="38">
        <v>792</v>
      </c>
      <c r="E75" s="38" t="str">
        <f>CONCATENATE(C75,D75)</f>
        <v>FELE792</v>
      </c>
      <c r="F75" s="38" t="str">
        <f>CONCATENATE(A75,"_",E75)</f>
        <v>31886736_FELE792</v>
      </c>
      <c r="G75" s="39">
        <v>45691</v>
      </c>
      <c r="H75" s="39">
        <v>45691</v>
      </c>
      <c r="I75" s="40">
        <v>720000</v>
      </c>
      <c r="J75" s="40">
        <v>720000</v>
      </c>
      <c r="K75" s="38" t="s">
        <v>14</v>
      </c>
      <c r="L75" s="38" t="s">
        <v>13</v>
      </c>
      <c r="M75" s="38" t="s">
        <v>15</v>
      </c>
      <c r="N75" s="38" t="s">
        <v>17</v>
      </c>
      <c r="O75" s="41" t="e">
        <v>#N/A</v>
      </c>
      <c r="P75" s="38" t="s">
        <v>65</v>
      </c>
      <c r="Q75" s="42">
        <v>0</v>
      </c>
      <c r="R75" s="43"/>
      <c r="S75" s="38" t="s">
        <v>66</v>
      </c>
      <c r="T75" s="39">
        <v>45691</v>
      </c>
      <c r="U75" s="39">
        <v>45691</v>
      </c>
      <c r="V75" s="39">
        <v>45694</v>
      </c>
      <c r="W75" s="39"/>
      <c r="X75" s="38">
        <v>22</v>
      </c>
      <c r="Y75" s="38" t="s">
        <v>1199</v>
      </c>
      <c r="Z75" s="42">
        <v>0</v>
      </c>
      <c r="AA75" s="38"/>
      <c r="AB75" s="38"/>
      <c r="AC75" s="38"/>
      <c r="AD75" s="38" t="s">
        <v>62</v>
      </c>
      <c r="AE75" s="38"/>
      <c r="AF75" s="38" t="s">
        <v>17</v>
      </c>
      <c r="AG75" s="42">
        <v>0</v>
      </c>
      <c r="AH75" s="42">
        <v>0</v>
      </c>
      <c r="AI75" s="42">
        <v>0</v>
      </c>
      <c r="AJ75" s="42">
        <v>0</v>
      </c>
      <c r="AK75" s="42">
        <v>0</v>
      </c>
      <c r="AL75" s="42">
        <v>0</v>
      </c>
      <c r="AM75" s="42">
        <v>720000</v>
      </c>
      <c r="AN75" s="42">
        <v>0</v>
      </c>
      <c r="AO75" s="42">
        <v>0</v>
      </c>
      <c r="AP75" s="42">
        <v>0</v>
      </c>
      <c r="AQ75" s="42">
        <v>0</v>
      </c>
      <c r="AR75" s="38"/>
      <c r="AS75" s="39"/>
      <c r="AT75" s="38"/>
      <c r="AU75" s="42">
        <v>0</v>
      </c>
    </row>
    <row r="76" spans="1:47" x14ac:dyDescent="0.35">
      <c r="A76" s="38">
        <v>31886736</v>
      </c>
      <c r="B76" s="38" t="s">
        <v>11</v>
      </c>
      <c r="C76" s="38" t="s">
        <v>12</v>
      </c>
      <c r="D76" s="38">
        <v>799</v>
      </c>
      <c r="E76" s="38" t="str">
        <f>CONCATENATE(C76,D76)</f>
        <v>FELE799</v>
      </c>
      <c r="F76" s="38" t="str">
        <f>CONCATENATE(A76,"_",E76)</f>
        <v>31886736_FELE799</v>
      </c>
      <c r="G76" s="39">
        <v>45691</v>
      </c>
      <c r="H76" s="39">
        <v>45691</v>
      </c>
      <c r="I76" s="40">
        <v>3029800</v>
      </c>
      <c r="J76" s="40">
        <v>3029800</v>
      </c>
      <c r="K76" s="38" t="s">
        <v>14</v>
      </c>
      <c r="L76" s="38" t="s">
        <v>13</v>
      </c>
      <c r="M76" s="38" t="s">
        <v>15</v>
      </c>
      <c r="N76" s="38" t="s">
        <v>17</v>
      </c>
      <c r="O76" s="41" t="e">
        <v>#N/A</v>
      </c>
      <c r="P76" s="38" t="s">
        <v>65</v>
      </c>
      <c r="Q76" s="42">
        <v>0</v>
      </c>
      <c r="R76" s="43"/>
      <c r="S76" s="38" t="s">
        <v>66</v>
      </c>
      <c r="T76" s="39">
        <v>45691</v>
      </c>
      <c r="U76" s="39">
        <v>45691</v>
      </c>
      <c r="V76" s="39">
        <v>45694</v>
      </c>
      <c r="W76" s="39"/>
      <c r="X76" s="38">
        <v>22</v>
      </c>
      <c r="Y76" s="38" t="s">
        <v>1199</v>
      </c>
      <c r="Z76" s="42">
        <v>0</v>
      </c>
      <c r="AA76" s="38"/>
      <c r="AB76" s="38"/>
      <c r="AC76" s="38"/>
      <c r="AD76" s="38" t="s">
        <v>62</v>
      </c>
      <c r="AE76" s="38"/>
      <c r="AF76" s="38" t="s">
        <v>17</v>
      </c>
      <c r="AG76" s="42">
        <v>0</v>
      </c>
      <c r="AH76" s="42">
        <v>0</v>
      </c>
      <c r="AI76" s="42">
        <v>0</v>
      </c>
      <c r="AJ76" s="42">
        <v>0</v>
      </c>
      <c r="AK76" s="42">
        <v>0</v>
      </c>
      <c r="AL76" s="42">
        <v>0</v>
      </c>
      <c r="AM76" s="42">
        <v>3029800</v>
      </c>
      <c r="AN76" s="42">
        <v>0</v>
      </c>
      <c r="AO76" s="42">
        <v>0</v>
      </c>
      <c r="AP76" s="42">
        <v>0</v>
      </c>
      <c r="AQ76" s="42">
        <v>0</v>
      </c>
      <c r="AR76" s="38"/>
      <c r="AS76" s="39"/>
      <c r="AT76" s="38"/>
      <c r="AU76" s="42">
        <v>0</v>
      </c>
    </row>
    <row r="77" spans="1:47" x14ac:dyDescent="0.35">
      <c r="A77" s="38">
        <v>31886736</v>
      </c>
      <c r="B77" s="38" t="s">
        <v>11</v>
      </c>
      <c r="C77" s="38" t="s">
        <v>12</v>
      </c>
      <c r="D77" s="38">
        <v>793</v>
      </c>
      <c r="E77" s="38" t="str">
        <f>CONCATENATE(C77,D77)</f>
        <v>FELE793</v>
      </c>
      <c r="F77" s="38" t="str">
        <f>CONCATENATE(A77,"_",E77)</f>
        <v>31886736_FELE793</v>
      </c>
      <c r="G77" s="39">
        <v>45691</v>
      </c>
      <c r="H77" s="39">
        <v>45691</v>
      </c>
      <c r="I77" s="40">
        <v>171200</v>
      </c>
      <c r="J77" s="40">
        <v>171200</v>
      </c>
      <c r="K77" s="38" t="s">
        <v>14</v>
      </c>
      <c r="L77" s="38" t="s">
        <v>13</v>
      </c>
      <c r="M77" s="38" t="s">
        <v>15</v>
      </c>
      <c r="N77" s="38" t="s">
        <v>17</v>
      </c>
      <c r="O77" s="41" t="e">
        <v>#N/A</v>
      </c>
      <c r="P77" s="38" t="s">
        <v>65</v>
      </c>
      <c r="Q77" s="42">
        <v>0</v>
      </c>
      <c r="R77" s="43"/>
      <c r="S77" s="38" t="s">
        <v>66</v>
      </c>
      <c r="T77" s="39">
        <v>45691</v>
      </c>
      <c r="U77" s="39">
        <v>45691</v>
      </c>
      <c r="V77" s="39">
        <v>45693</v>
      </c>
      <c r="W77" s="39"/>
      <c r="X77" s="38">
        <v>23</v>
      </c>
      <c r="Y77" s="38" t="s">
        <v>1199</v>
      </c>
      <c r="Z77" s="42">
        <v>0</v>
      </c>
      <c r="AA77" s="38"/>
      <c r="AB77" s="38"/>
      <c r="AC77" s="38"/>
      <c r="AD77" s="38" t="s">
        <v>62</v>
      </c>
      <c r="AE77" s="38"/>
      <c r="AF77" s="38" t="s">
        <v>17</v>
      </c>
      <c r="AG77" s="42">
        <v>0</v>
      </c>
      <c r="AH77" s="42">
        <v>0</v>
      </c>
      <c r="AI77" s="42">
        <v>0</v>
      </c>
      <c r="AJ77" s="42">
        <v>0</v>
      </c>
      <c r="AK77" s="42">
        <v>0</v>
      </c>
      <c r="AL77" s="42">
        <v>0</v>
      </c>
      <c r="AM77" s="42">
        <v>171200</v>
      </c>
      <c r="AN77" s="42">
        <v>0</v>
      </c>
      <c r="AO77" s="42">
        <v>0</v>
      </c>
      <c r="AP77" s="42">
        <v>0</v>
      </c>
      <c r="AQ77" s="42">
        <v>0</v>
      </c>
      <c r="AR77" s="38"/>
      <c r="AS77" s="39"/>
      <c r="AT77" s="38"/>
      <c r="AU77" s="42">
        <v>0</v>
      </c>
    </row>
    <row r="78" spans="1:47" x14ac:dyDescent="0.35">
      <c r="A78" s="38">
        <v>31886736</v>
      </c>
      <c r="B78" s="38" t="s">
        <v>11</v>
      </c>
      <c r="C78" s="38" t="s">
        <v>12</v>
      </c>
      <c r="D78" s="38">
        <v>794</v>
      </c>
      <c r="E78" s="38" t="str">
        <f>CONCATENATE(C78,D78)</f>
        <v>FELE794</v>
      </c>
      <c r="F78" s="38" t="str">
        <f>CONCATENATE(A78,"_",E78)</f>
        <v>31886736_FELE794</v>
      </c>
      <c r="G78" s="39">
        <v>45691</v>
      </c>
      <c r="H78" s="39">
        <v>45691</v>
      </c>
      <c r="I78" s="40">
        <v>191425</v>
      </c>
      <c r="J78" s="40">
        <v>191425</v>
      </c>
      <c r="K78" s="38" t="s">
        <v>14</v>
      </c>
      <c r="L78" s="38" t="s">
        <v>13</v>
      </c>
      <c r="M78" s="38" t="s">
        <v>15</v>
      </c>
      <c r="N78" s="38" t="s">
        <v>17</v>
      </c>
      <c r="O78" s="41" t="e">
        <v>#N/A</v>
      </c>
      <c r="P78" s="38" t="s">
        <v>65</v>
      </c>
      <c r="Q78" s="42">
        <v>0</v>
      </c>
      <c r="R78" s="43"/>
      <c r="S78" s="38" t="s">
        <v>66</v>
      </c>
      <c r="T78" s="39">
        <v>45691</v>
      </c>
      <c r="U78" s="39">
        <v>45691</v>
      </c>
      <c r="V78" s="39">
        <v>45693</v>
      </c>
      <c r="W78" s="39"/>
      <c r="X78" s="38">
        <v>23</v>
      </c>
      <c r="Y78" s="38" t="s">
        <v>1199</v>
      </c>
      <c r="Z78" s="42">
        <v>0</v>
      </c>
      <c r="AA78" s="38"/>
      <c r="AB78" s="38"/>
      <c r="AC78" s="38"/>
      <c r="AD78" s="38" t="s">
        <v>57</v>
      </c>
      <c r="AE78" s="38"/>
      <c r="AF78" s="38" t="s">
        <v>17</v>
      </c>
      <c r="AG78" s="42">
        <v>0</v>
      </c>
      <c r="AH78" s="42">
        <v>0</v>
      </c>
      <c r="AI78" s="42">
        <v>0</v>
      </c>
      <c r="AJ78" s="42">
        <v>0</v>
      </c>
      <c r="AK78" s="42">
        <v>0</v>
      </c>
      <c r="AL78" s="42">
        <v>0</v>
      </c>
      <c r="AM78" s="42">
        <v>191425</v>
      </c>
      <c r="AN78" s="42">
        <v>0</v>
      </c>
      <c r="AO78" s="42">
        <v>0</v>
      </c>
      <c r="AP78" s="42">
        <v>0</v>
      </c>
      <c r="AQ78" s="42">
        <v>0</v>
      </c>
      <c r="AR78" s="38"/>
      <c r="AS78" s="39"/>
      <c r="AT78" s="38"/>
      <c r="AU78" s="42">
        <v>0</v>
      </c>
    </row>
    <row r="79" spans="1:47" x14ac:dyDescent="0.35">
      <c r="A79" s="38">
        <v>31886736</v>
      </c>
      <c r="B79" s="38" t="s">
        <v>11</v>
      </c>
      <c r="C79" s="38" t="s">
        <v>12</v>
      </c>
      <c r="D79" s="38">
        <v>795</v>
      </c>
      <c r="E79" s="38" t="str">
        <f>CONCATENATE(C79,D79)</f>
        <v>FELE795</v>
      </c>
      <c r="F79" s="38" t="str">
        <f>CONCATENATE(A79,"_",E79)</f>
        <v>31886736_FELE795</v>
      </c>
      <c r="G79" s="39">
        <v>45691</v>
      </c>
      <c r="H79" s="39">
        <v>45691</v>
      </c>
      <c r="I79" s="40">
        <v>191425</v>
      </c>
      <c r="J79" s="40">
        <v>191425</v>
      </c>
      <c r="K79" s="38" t="s">
        <v>14</v>
      </c>
      <c r="L79" s="38" t="s">
        <v>13</v>
      </c>
      <c r="M79" s="38" t="s">
        <v>15</v>
      </c>
      <c r="N79" s="38" t="s">
        <v>17</v>
      </c>
      <c r="O79" s="41" t="e">
        <v>#N/A</v>
      </c>
      <c r="P79" s="38" t="s">
        <v>65</v>
      </c>
      <c r="Q79" s="42">
        <v>0</v>
      </c>
      <c r="R79" s="43"/>
      <c r="S79" s="38" t="s">
        <v>66</v>
      </c>
      <c r="T79" s="39">
        <v>45691</v>
      </c>
      <c r="U79" s="39">
        <v>45691</v>
      </c>
      <c r="V79" s="39">
        <v>45693</v>
      </c>
      <c r="W79" s="39"/>
      <c r="X79" s="38">
        <v>23</v>
      </c>
      <c r="Y79" s="38" t="s">
        <v>1199</v>
      </c>
      <c r="Z79" s="42">
        <v>0</v>
      </c>
      <c r="AA79" s="38"/>
      <c r="AB79" s="38"/>
      <c r="AC79" s="38"/>
      <c r="AD79" s="38" t="s">
        <v>57</v>
      </c>
      <c r="AE79" s="38"/>
      <c r="AF79" s="38" t="s">
        <v>17</v>
      </c>
      <c r="AG79" s="42">
        <v>0</v>
      </c>
      <c r="AH79" s="42">
        <v>0</v>
      </c>
      <c r="AI79" s="42">
        <v>0</v>
      </c>
      <c r="AJ79" s="42">
        <v>0</v>
      </c>
      <c r="AK79" s="42">
        <v>0</v>
      </c>
      <c r="AL79" s="42">
        <v>0</v>
      </c>
      <c r="AM79" s="42">
        <v>191425</v>
      </c>
      <c r="AN79" s="42">
        <v>0</v>
      </c>
      <c r="AO79" s="42">
        <v>0</v>
      </c>
      <c r="AP79" s="42">
        <v>0</v>
      </c>
      <c r="AQ79" s="42">
        <v>0</v>
      </c>
      <c r="AR79" s="38"/>
      <c r="AS79" s="39"/>
      <c r="AT79" s="38"/>
      <c r="AU79" s="42">
        <v>0</v>
      </c>
    </row>
    <row r="80" spans="1:47" x14ac:dyDescent="0.35">
      <c r="A80" s="38">
        <v>31886736</v>
      </c>
      <c r="B80" s="38" t="s">
        <v>11</v>
      </c>
      <c r="C80" s="38" t="s">
        <v>12</v>
      </c>
      <c r="D80" s="38">
        <v>796</v>
      </c>
      <c r="E80" s="38" t="str">
        <f>CONCATENATE(C80,D80)</f>
        <v>FELE796</v>
      </c>
      <c r="F80" s="38" t="str">
        <f>CONCATENATE(A80,"_",E80)</f>
        <v>31886736_FELE796</v>
      </c>
      <c r="G80" s="39">
        <v>45691</v>
      </c>
      <c r="H80" s="39">
        <v>45691</v>
      </c>
      <c r="I80" s="40">
        <v>191425</v>
      </c>
      <c r="J80" s="40">
        <v>191425</v>
      </c>
      <c r="K80" s="38" t="s">
        <v>14</v>
      </c>
      <c r="L80" s="38" t="s">
        <v>13</v>
      </c>
      <c r="M80" s="38" t="s">
        <v>15</v>
      </c>
      <c r="N80" s="38" t="s">
        <v>17</v>
      </c>
      <c r="O80" s="41" t="e">
        <v>#N/A</v>
      </c>
      <c r="P80" s="38" t="s">
        <v>65</v>
      </c>
      <c r="Q80" s="42">
        <v>0</v>
      </c>
      <c r="R80" s="43"/>
      <c r="S80" s="38" t="s">
        <v>66</v>
      </c>
      <c r="T80" s="39">
        <v>45691</v>
      </c>
      <c r="U80" s="39">
        <v>45691</v>
      </c>
      <c r="V80" s="39">
        <v>45693</v>
      </c>
      <c r="W80" s="39"/>
      <c r="X80" s="38">
        <v>23</v>
      </c>
      <c r="Y80" s="38" t="s">
        <v>1199</v>
      </c>
      <c r="Z80" s="42">
        <v>0</v>
      </c>
      <c r="AA80" s="38"/>
      <c r="AB80" s="38"/>
      <c r="AC80" s="38"/>
      <c r="AD80" s="38" t="s">
        <v>57</v>
      </c>
      <c r="AE80" s="38"/>
      <c r="AF80" s="38" t="s">
        <v>17</v>
      </c>
      <c r="AG80" s="42">
        <v>0</v>
      </c>
      <c r="AH80" s="42">
        <v>0</v>
      </c>
      <c r="AI80" s="42">
        <v>0</v>
      </c>
      <c r="AJ80" s="42">
        <v>0</v>
      </c>
      <c r="AK80" s="42">
        <v>0</v>
      </c>
      <c r="AL80" s="42">
        <v>0</v>
      </c>
      <c r="AM80" s="42">
        <v>191425</v>
      </c>
      <c r="AN80" s="42">
        <v>0</v>
      </c>
      <c r="AO80" s="42">
        <v>0</v>
      </c>
      <c r="AP80" s="42">
        <v>0</v>
      </c>
      <c r="AQ80" s="42">
        <v>0</v>
      </c>
      <c r="AR80" s="38"/>
      <c r="AS80" s="39"/>
      <c r="AT80" s="38"/>
      <c r="AU80" s="42">
        <v>0</v>
      </c>
    </row>
    <row r="81" spans="1:47" x14ac:dyDescent="0.35">
      <c r="A81" s="38">
        <v>31886736</v>
      </c>
      <c r="B81" s="38" t="s">
        <v>11</v>
      </c>
      <c r="C81" s="38" t="s">
        <v>12</v>
      </c>
      <c r="D81" s="38">
        <v>797</v>
      </c>
      <c r="E81" s="38" t="str">
        <f>CONCATENATE(C81,D81)</f>
        <v>FELE797</v>
      </c>
      <c r="F81" s="38" t="str">
        <f>CONCATENATE(A81,"_",E81)</f>
        <v>31886736_FELE797</v>
      </c>
      <c r="G81" s="39">
        <v>45691</v>
      </c>
      <c r="H81" s="39">
        <v>45691</v>
      </c>
      <c r="I81" s="40">
        <v>191425</v>
      </c>
      <c r="J81" s="40">
        <v>191425</v>
      </c>
      <c r="K81" s="38" t="s">
        <v>14</v>
      </c>
      <c r="L81" s="38" t="s">
        <v>13</v>
      </c>
      <c r="M81" s="38" t="s">
        <v>15</v>
      </c>
      <c r="N81" s="38" t="s">
        <v>17</v>
      </c>
      <c r="O81" s="41" t="e">
        <v>#N/A</v>
      </c>
      <c r="P81" s="38" t="s">
        <v>65</v>
      </c>
      <c r="Q81" s="42">
        <v>0</v>
      </c>
      <c r="R81" s="43"/>
      <c r="S81" s="38" t="s">
        <v>66</v>
      </c>
      <c r="T81" s="39">
        <v>45691</v>
      </c>
      <c r="U81" s="39">
        <v>45691</v>
      </c>
      <c r="V81" s="39">
        <v>45693</v>
      </c>
      <c r="W81" s="39"/>
      <c r="X81" s="38">
        <v>23</v>
      </c>
      <c r="Y81" s="38" t="s">
        <v>1199</v>
      </c>
      <c r="Z81" s="42">
        <v>0</v>
      </c>
      <c r="AA81" s="38"/>
      <c r="AB81" s="38"/>
      <c r="AC81" s="38"/>
      <c r="AD81" s="38" t="s">
        <v>57</v>
      </c>
      <c r="AE81" s="38"/>
      <c r="AF81" s="38" t="s">
        <v>17</v>
      </c>
      <c r="AG81" s="42">
        <v>0</v>
      </c>
      <c r="AH81" s="42">
        <v>0</v>
      </c>
      <c r="AI81" s="42">
        <v>0</v>
      </c>
      <c r="AJ81" s="42">
        <v>0</v>
      </c>
      <c r="AK81" s="42">
        <v>0</v>
      </c>
      <c r="AL81" s="42">
        <v>0</v>
      </c>
      <c r="AM81" s="42">
        <v>191425</v>
      </c>
      <c r="AN81" s="42">
        <v>0</v>
      </c>
      <c r="AO81" s="42">
        <v>0</v>
      </c>
      <c r="AP81" s="42">
        <v>0</v>
      </c>
      <c r="AQ81" s="42">
        <v>0</v>
      </c>
      <c r="AR81" s="38"/>
      <c r="AS81" s="39"/>
      <c r="AT81" s="38"/>
      <c r="AU81" s="42">
        <v>0</v>
      </c>
    </row>
    <row r="82" spans="1:47" x14ac:dyDescent="0.35">
      <c r="A82" s="38">
        <v>31886736</v>
      </c>
      <c r="B82" s="38" t="s">
        <v>11</v>
      </c>
      <c r="C82" s="38" t="s">
        <v>12</v>
      </c>
      <c r="D82" s="38">
        <v>798</v>
      </c>
      <c r="E82" s="38" t="str">
        <f>CONCATENATE(C82,D82)</f>
        <v>FELE798</v>
      </c>
      <c r="F82" s="38" t="str">
        <f>CONCATENATE(A82,"_",E82)</f>
        <v>31886736_FELE798</v>
      </c>
      <c r="G82" s="39">
        <v>45691</v>
      </c>
      <c r="H82" s="39">
        <v>45691</v>
      </c>
      <c r="I82" s="40">
        <v>191425</v>
      </c>
      <c r="J82" s="40">
        <v>191425</v>
      </c>
      <c r="K82" s="38" t="s">
        <v>14</v>
      </c>
      <c r="L82" s="38" t="s">
        <v>13</v>
      </c>
      <c r="M82" s="38" t="s">
        <v>15</v>
      </c>
      <c r="N82" s="38" t="s">
        <v>17</v>
      </c>
      <c r="O82" s="41" t="e">
        <v>#N/A</v>
      </c>
      <c r="P82" s="38" t="s">
        <v>65</v>
      </c>
      <c r="Q82" s="42">
        <v>0</v>
      </c>
      <c r="R82" s="43"/>
      <c r="S82" s="38" t="s">
        <v>66</v>
      </c>
      <c r="T82" s="39">
        <v>45691</v>
      </c>
      <c r="U82" s="39">
        <v>45691</v>
      </c>
      <c r="V82" s="39">
        <v>45693</v>
      </c>
      <c r="W82" s="39"/>
      <c r="X82" s="38">
        <v>23</v>
      </c>
      <c r="Y82" s="38" t="s">
        <v>1199</v>
      </c>
      <c r="Z82" s="42">
        <v>0</v>
      </c>
      <c r="AA82" s="38"/>
      <c r="AB82" s="38"/>
      <c r="AC82" s="38"/>
      <c r="AD82" s="38" t="s">
        <v>57</v>
      </c>
      <c r="AE82" s="38"/>
      <c r="AF82" s="38" t="s">
        <v>17</v>
      </c>
      <c r="AG82" s="42">
        <v>0</v>
      </c>
      <c r="AH82" s="42">
        <v>0</v>
      </c>
      <c r="AI82" s="42">
        <v>0</v>
      </c>
      <c r="AJ82" s="42">
        <v>0</v>
      </c>
      <c r="AK82" s="42">
        <v>0</v>
      </c>
      <c r="AL82" s="42">
        <v>0</v>
      </c>
      <c r="AM82" s="42">
        <v>191425</v>
      </c>
      <c r="AN82" s="42">
        <v>0</v>
      </c>
      <c r="AO82" s="42">
        <v>0</v>
      </c>
      <c r="AP82" s="42">
        <v>0</v>
      </c>
      <c r="AQ82" s="42">
        <v>0</v>
      </c>
      <c r="AR82" s="38"/>
      <c r="AS82" s="39"/>
      <c r="AT82" s="38"/>
      <c r="AU82" s="42">
        <v>0</v>
      </c>
    </row>
    <row r="83" spans="1:47" x14ac:dyDescent="0.35">
      <c r="A83" s="38">
        <v>31886736</v>
      </c>
      <c r="B83" s="38" t="s">
        <v>11</v>
      </c>
      <c r="C83" s="38" t="s">
        <v>12</v>
      </c>
      <c r="D83" s="38">
        <v>742</v>
      </c>
      <c r="E83" s="38" t="str">
        <f>CONCATENATE(C83,D83)</f>
        <v>FELE742</v>
      </c>
      <c r="F83" s="38" t="str">
        <f>CONCATENATE(A83,"_",E83)</f>
        <v>31886736_FELE742</v>
      </c>
      <c r="G83" s="39">
        <v>45664</v>
      </c>
      <c r="H83" s="39">
        <v>45665</v>
      </c>
      <c r="I83" s="40">
        <v>1530000</v>
      </c>
      <c r="J83" s="40">
        <v>1530000</v>
      </c>
      <c r="K83" s="38" t="s">
        <v>14</v>
      </c>
      <c r="L83" s="38" t="s">
        <v>13</v>
      </c>
      <c r="M83" s="38" t="s">
        <v>15</v>
      </c>
      <c r="N83" s="38" t="s">
        <v>17</v>
      </c>
      <c r="O83" s="41" t="e">
        <v>#N/A</v>
      </c>
      <c r="P83" s="38" t="s">
        <v>65</v>
      </c>
      <c r="Q83" s="42">
        <v>0</v>
      </c>
      <c r="R83" s="43"/>
      <c r="S83" s="38" t="s">
        <v>66</v>
      </c>
      <c r="T83" s="39">
        <v>45664</v>
      </c>
      <c r="U83" s="39">
        <v>45665</v>
      </c>
      <c r="V83" s="39">
        <v>45681</v>
      </c>
      <c r="W83" s="39"/>
      <c r="X83" s="38">
        <v>35</v>
      </c>
      <c r="Y83" s="38" t="s">
        <v>1202</v>
      </c>
      <c r="Z83" s="42">
        <v>0</v>
      </c>
      <c r="AA83" s="38"/>
      <c r="AB83" s="38"/>
      <c r="AC83" s="38"/>
      <c r="AD83" s="38" t="s">
        <v>62</v>
      </c>
      <c r="AE83" s="38"/>
      <c r="AF83" s="38" t="s">
        <v>17</v>
      </c>
      <c r="AG83" s="42">
        <v>0</v>
      </c>
      <c r="AH83" s="42">
        <v>0</v>
      </c>
      <c r="AI83" s="42">
        <v>0</v>
      </c>
      <c r="AJ83" s="42">
        <v>0</v>
      </c>
      <c r="AK83" s="42">
        <v>0</v>
      </c>
      <c r="AL83" s="42">
        <v>0</v>
      </c>
      <c r="AM83" s="42">
        <v>1530000</v>
      </c>
      <c r="AN83" s="42">
        <v>0</v>
      </c>
      <c r="AO83" s="42">
        <v>0</v>
      </c>
      <c r="AP83" s="42">
        <v>0</v>
      </c>
      <c r="AQ83" s="42">
        <v>0</v>
      </c>
      <c r="AR83" s="38"/>
      <c r="AS83" s="39"/>
      <c r="AT83" s="38"/>
      <c r="AU83" s="42">
        <v>0</v>
      </c>
    </row>
    <row r="84" spans="1:47" x14ac:dyDescent="0.35">
      <c r="A84" s="38">
        <v>31886736</v>
      </c>
      <c r="B84" s="38" t="s">
        <v>11</v>
      </c>
      <c r="C84" s="38" t="s">
        <v>12</v>
      </c>
      <c r="D84" s="38">
        <v>743</v>
      </c>
      <c r="E84" s="38" t="str">
        <f>CONCATENATE(C84,D84)</f>
        <v>FELE743</v>
      </c>
      <c r="F84" s="38" t="str">
        <f>CONCATENATE(A84,"_",E84)</f>
        <v>31886736_FELE743</v>
      </c>
      <c r="G84" s="39">
        <v>45664</v>
      </c>
      <c r="H84" s="39">
        <v>45665</v>
      </c>
      <c r="I84" s="40">
        <v>256800</v>
      </c>
      <c r="J84" s="40">
        <v>256800</v>
      </c>
      <c r="K84" s="38" t="s">
        <v>14</v>
      </c>
      <c r="L84" s="38" t="s">
        <v>13</v>
      </c>
      <c r="M84" s="38" t="s">
        <v>15</v>
      </c>
      <c r="N84" s="38" t="s">
        <v>17</v>
      </c>
      <c r="O84" s="41" t="e">
        <v>#N/A</v>
      </c>
      <c r="P84" s="38" t="s">
        <v>65</v>
      </c>
      <c r="Q84" s="42">
        <v>0</v>
      </c>
      <c r="R84" s="43"/>
      <c r="S84" s="38" t="s">
        <v>66</v>
      </c>
      <c r="T84" s="39">
        <v>45664</v>
      </c>
      <c r="U84" s="39">
        <v>45665</v>
      </c>
      <c r="V84" s="39">
        <v>45681</v>
      </c>
      <c r="W84" s="39"/>
      <c r="X84" s="38">
        <v>35</v>
      </c>
      <c r="Y84" s="38" t="s">
        <v>1202</v>
      </c>
      <c r="Z84" s="42">
        <v>0</v>
      </c>
      <c r="AA84" s="38"/>
      <c r="AB84" s="38"/>
      <c r="AC84" s="38"/>
      <c r="AD84" s="38" t="s">
        <v>62</v>
      </c>
      <c r="AE84" s="38"/>
      <c r="AF84" s="38" t="s">
        <v>17</v>
      </c>
      <c r="AG84" s="42">
        <v>0</v>
      </c>
      <c r="AH84" s="42">
        <v>0</v>
      </c>
      <c r="AI84" s="42">
        <v>0</v>
      </c>
      <c r="AJ84" s="42">
        <v>0</v>
      </c>
      <c r="AK84" s="42">
        <v>0</v>
      </c>
      <c r="AL84" s="42">
        <v>0</v>
      </c>
      <c r="AM84" s="42">
        <v>256800</v>
      </c>
      <c r="AN84" s="42">
        <v>0</v>
      </c>
      <c r="AO84" s="42">
        <v>0</v>
      </c>
      <c r="AP84" s="42">
        <v>0</v>
      </c>
      <c r="AQ84" s="42">
        <v>0</v>
      </c>
      <c r="AR84" s="38"/>
      <c r="AS84" s="39"/>
      <c r="AT84" s="38"/>
      <c r="AU84" s="42">
        <v>0</v>
      </c>
    </row>
    <row r="85" spans="1:47" x14ac:dyDescent="0.35">
      <c r="A85" s="38">
        <v>31886736</v>
      </c>
      <c r="B85" s="38" t="s">
        <v>11</v>
      </c>
      <c r="C85" s="38" t="s">
        <v>12</v>
      </c>
      <c r="D85" s="38">
        <v>744</v>
      </c>
      <c r="E85" s="38" t="str">
        <f>CONCATENATE(C85,D85)</f>
        <v>FELE744</v>
      </c>
      <c r="F85" s="38" t="str">
        <f>CONCATENATE(A85,"_",E85)</f>
        <v>31886736_FELE744</v>
      </c>
      <c r="G85" s="39">
        <v>45664</v>
      </c>
      <c r="H85" s="39">
        <v>45665</v>
      </c>
      <c r="I85" s="40">
        <v>226300</v>
      </c>
      <c r="J85" s="40">
        <v>226300</v>
      </c>
      <c r="K85" s="38" t="s">
        <v>14</v>
      </c>
      <c r="L85" s="38" t="s">
        <v>13</v>
      </c>
      <c r="M85" s="38" t="s">
        <v>15</v>
      </c>
      <c r="N85" s="38" t="s">
        <v>17</v>
      </c>
      <c r="O85" s="41" t="e">
        <v>#N/A</v>
      </c>
      <c r="P85" s="38" t="s">
        <v>65</v>
      </c>
      <c r="Q85" s="42">
        <v>0</v>
      </c>
      <c r="R85" s="43"/>
      <c r="S85" s="38" t="s">
        <v>66</v>
      </c>
      <c r="T85" s="39">
        <v>45664</v>
      </c>
      <c r="U85" s="39">
        <v>45665</v>
      </c>
      <c r="V85" s="39">
        <v>45681</v>
      </c>
      <c r="W85" s="39"/>
      <c r="X85" s="38">
        <v>35</v>
      </c>
      <c r="Y85" s="38" t="s">
        <v>1202</v>
      </c>
      <c r="Z85" s="42">
        <v>0</v>
      </c>
      <c r="AA85" s="38"/>
      <c r="AB85" s="38"/>
      <c r="AC85" s="38"/>
      <c r="AD85" s="38" t="s">
        <v>57</v>
      </c>
      <c r="AE85" s="38"/>
      <c r="AF85" s="38" t="s">
        <v>17</v>
      </c>
      <c r="AG85" s="42">
        <v>0</v>
      </c>
      <c r="AH85" s="42">
        <v>0</v>
      </c>
      <c r="AI85" s="42">
        <v>0</v>
      </c>
      <c r="AJ85" s="42">
        <v>0</v>
      </c>
      <c r="AK85" s="42">
        <v>0</v>
      </c>
      <c r="AL85" s="42">
        <v>0</v>
      </c>
      <c r="AM85" s="42">
        <v>226300</v>
      </c>
      <c r="AN85" s="42">
        <v>0</v>
      </c>
      <c r="AO85" s="42">
        <v>0</v>
      </c>
      <c r="AP85" s="42">
        <v>0</v>
      </c>
      <c r="AQ85" s="42">
        <v>0</v>
      </c>
      <c r="AR85" s="38"/>
      <c r="AS85" s="39"/>
      <c r="AT85" s="38"/>
      <c r="AU85" s="42">
        <v>0</v>
      </c>
    </row>
    <row r="86" spans="1:47" x14ac:dyDescent="0.35">
      <c r="A86" s="38">
        <v>31886736</v>
      </c>
      <c r="B86" s="38" t="s">
        <v>11</v>
      </c>
      <c r="C86" s="38" t="s">
        <v>12</v>
      </c>
      <c r="D86" s="38">
        <v>746</v>
      </c>
      <c r="E86" s="38" t="str">
        <f>CONCATENATE(C86,D86)</f>
        <v>FELE746</v>
      </c>
      <c r="F86" s="38" t="str">
        <f>CONCATENATE(A86,"_",E86)</f>
        <v>31886736_FELE746</v>
      </c>
      <c r="G86" s="39">
        <v>45664</v>
      </c>
      <c r="H86" s="39">
        <v>45665</v>
      </c>
      <c r="I86" s="40">
        <v>191425</v>
      </c>
      <c r="J86" s="40">
        <v>191425</v>
      </c>
      <c r="K86" s="38" t="s">
        <v>14</v>
      </c>
      <c r="L86" s="38" t="s">
        <v>13</v>
      </c>
      <c r="M86" s="38" t="s">
        <v>15</v>
      </c>
      <c r="N86" s="38" t="s">
        <v>17</v>
      </c>
      <c r="O86" s="41" t="e">
        <v>#N/A</v>
      </c>
      <c r="P86" s="38" t="s">
        <v>65</v>
      </c>
      <c r="Q86" s="42">
        <v>0</v>
      </c>
      <c r="R86" s="43"/>
      <c r="S86" s="38" t="s">
        <v>66</v>
      </c>
      <c r="T86" s="39">
        <v>45664</v>
      </c>
      <c r="U86" s="39">
        <v>45665</v>
      </c>
      <c r="V86" s="39">
        <v>45681</v>
      </c>
      <c r="W86" s="39"/>
      <c r="X86" s="38">
        <v>35</v>
      </c>
      <c r="Y86" s="38" t="s">
        <v>1202</v>
      </c>
      <c r="Z86" s="42">
        <v>0</v>
      </c>
      <c r="AA86" s="38"/>
      <c r="AB86" s="38"/>
      <c r="AC86" s="38"/>
      <c r="AD86" s="38" t="s">
        <v>57</v>
      </c>
      <c r="AE86" s="38"/>
      <c r="AF86" s="38" t="s">
        <v>17</v>
      </c>
      <c r="AG86" s="42">
        <v>0</v>
      </c>
      <c r="AH86" s="42">
        <v>0</v>
      </c>
      <c r="AI86" s="42">
        <v>0</v>
      </c>
      <c r="AJ86" s="42">
        <v>0</v>
      </c>
      <c r="AK86" s="42">
        <v>0</v>
      </c>
      <c r="AL86" s="42">
        <v>0</v>
      </c>
      <c r="AM86" s="42">
        <v>191425</v>
      </c>
      <c r="AN86" s="42">
        <v>0</v>
      </c>
      <c r="AO86" s="42">
        <v>0</v>
      </c>
      <c r="AP86" s="42">
        <v>0</v>
      </c>
      <c r="AQ86" s="42">
        <v>0</v>
      </c>
      <c r="AR86" s="38"/>
      <c r="AS86" s="39"/>
      <c r="AT86" s="38"/>
      <c r="AU86" s="42">
        <v>0</v>
      </c>
    </row>
    <row r="87" spans="1:47" x14ac:dyDescent="0.35">
      <c r="A87" s="38">
        <v>31886736</v>
      </c>
      <c r="B87" s="38" t="s">
        <v>11</v>
      </c>
      <c r="C87" s="38" t="s">
        <v>12</v>
      </c>
      <c r="D87" s="38">
        <v>747</v>
      </c>
      <c r="E87" s="38" t="str">
        <f>CONCATENATE(C87,D87)</f>
        <v>FELE747</v>
      </c>
      <c r="F87" s="38" t="str">
        <f>CONCATENATE(A87,"_",E87)</f>
        <v>31886736_FELE747</v>
      </c>
      <c r="G87" s="39">
        <v>45664</v>
      </c>
      <c r="H87" s="39">
        <v>45665</v>
      </c>
      <c r="I87" s="40">
        <v>191425</v>
      </c>
      <c r="J87" s="40">
        <v>191425</v>
      </c>
      <c r="K87" s="38" t="s">
        <v>14</v>
      </c>
      <c r="L87" s="38" t="s">
        <v>13</v>
      </c>
      <c r="M87" s="38" t="s">
        <v>15</v>
      </c>
      <c r="N87" s="38" t="s">
        <v>17</v>
      </c>
      <c r="O87" s="41" t="e">
        <v>#N/A</v>
      </c>
      <c r="P87" s="38" t="s">
        <v>65</v>
      </c>
      <c r="Q87" s="42">
        <v>0</v>
      </c>
      <c r="R87" s="43"/>
      <c r="S87" s="38" t="s">
        <v>66</v>
      </c>
      <c r="T87" s="39">
        <v>45664</v>
      </c>
      <c r="U87" s="39">
        <v>45665</v>
      </c>
      <c r="V87" s="39">
        <v>45681</v>
      </c>
      <c r="W87" s="39"/>
      <c r="X87" s="38">
        <v>35</v>
      </c>
      <c r="Y87" s="38" t="s">
        <v>1202</v>
      </c>
      <c r="Z87" s="42">
        <v>0</v>
      </c>
      <c r="AA87" s="38"/>
      <c r="AB87" s="38"/>
      <c r="AC87" s="38"/>
      <c r="AD87" s="38" t="s">
        <v>57</v>
      </c>
      <c r="AE87" s="38"/>
      <c r="AF87" s="38" t="s">
        <v>17</v>
      </c>
      <c r="AG87" s="42">
        <v>0</v>
      </c>
      <c r="AH87" s="42">
        <v>0</v>
      </c>
      <c r="AI87" s="42">
        <v>0</v>
      </c>
      <c r="AJ87" s="42">
        <v>0</v>
      </c>
      <c r="AK87" s="42">
        <v>0</v>
      </c>
      <c r="AL87" s="42">
        <v>0</v>
      </c>
      <c r="AM87" s="42">
        <v>191425</v>
      </c>
      <c r="AN87" s="42">
        <v>0</v>
      </c>
      <c r="AO87" s="42">
        <v>0</v>
      </c>
      <c r="AP87" s="42">
        <v>0</v>
      </c>
      <c r="AQ87" s="42">
        <v>0</v>
      </c>
      <c r="AR87" s="38"/>
      <c r="AS87" s="39"/>
      <c r="AT87" s="38"/>
      <c r="AU87" s="42">
        <v>0</v>
      </c>
    </row>
    <row r="88" spans="1:47" x14ac:dyDescent="0.35">
      <c r="A88" s="38">
        <v>31886736</v>
      </c>
      <c r="B88" s="38" t="s">
        <v>11</v>
      </c>
      <c r="C88" s="38" t="s">
        <v>12</v>
      </c>
      <c r="D88" s="38">
        <v>748</v>
      </c>
      <c r="E88" s="38" t="str">
        <f>CONCATENATE(C88,D88)</f>
        <v>FELE748</v>
      </c>
      <c r="F88" s="38" t="str">
        <f>CONCATENATE(A88,"_",E88)</f>
        <v>31886736_FELE748</v>
      </c>
      <c r="G88" s="39">
        <v>45664</v>
      </c>
      <c r="H88" s="39">
        <v>45665</v>
      </c>
      <c r="I88" s="40">
        <v>191425</v>
      </c>
      <c r="J88" s="40">
        <v>191425</v>
      </c>
      <c r="K88" s="38" t="s">
        <v>14</v>
      </c>
      <c r="L88" s="38" t="s">
        <v>13</v>
      </c>
      <c r="M88" s="38" t="s">
        <v>15</v>
      </c>
      <c r="N88" s="38" t="s">
        <v>17</v>
      </c>
      <c r="O88" s="41" t="e">
        <v>#N/A</v>
      </c>
      <c r="P88" s="38" t="s">
        <v>65</v>
      </c>
      <c r="Q88" s="42">
        <v>0</v>
      </c>
      <c r="R88" s="43"/>
      <c r="S88" s="38" t="s">
        <v>66</v>
      </c>
      <c r="T88" s="39">
        <v>45664</v>
      </c>
      <c r="U88" s="39">
        <v>45665</v>
      </c>
      <c r="V88" s="39">
        <v>45681</v>
      </c>
      <c r="W88" s="39"/>
      <c r="X88" s="38">
        <v>35</v>
      </c>
      <c r="Y88" s="38" t="s">
        <v>1202</v>
      </c>
      <c r="Z88" s="42">
        <v>0</v>
      </c>
      <c r="AA88" s="38"/>
      <c r="AB88" s="38"/>
      <c r="AC88" s="38"/>
      <c r="AD88" s="38" t="s">
        <v>57</v>
      </c>
      <c r="AE88" s="38"/>
      <c r="AF88" s="38" t="s">
        <v>17</v>
      </c>
      <c r="AG88" s="42">
        <v>0</v>
      </c>
      <c r="AH88" s="42">
        <v>0</v>
      </c>
      <c r="AI88" s="42">
        <v>0</v>
      </c>
      <c r="AJ88" s="42">
        <v>0</v>
      </c>
      <c r="AK88" s="42">
        <v>0</v>
      </c>
      <c r="AL88" s="42">
        <v>0</v>
      </c>
      <c r="AM88" s="42">
        <v>191425</v>
      </c>
      <c r="AN88" s="42">
        <v>0</v>
      </c>
      <c r="AO88" s="42">
        <v>0</v>
      </c>
      <c r="AP88" s="42">
        <v>0</v>
      </c>
      <c r="AQ88" s="42">
        <v>0</v>
      </c>
      <c r="AR88" s="38"/>
      <c r="AS88" s="39"/>
      <c r="AT88" s="38"/>
      <c r="AU88" s="42">
        <v>0</v>
      </c>
    </row>
    <row r="89" spans="1:47" x14ac:dyDescent="0.35">
      <c r="A89" s="38">
        <v>31886736</v>
      </c>
      <c r="B89" s="38" t="s">
        <v>11</v>
      </c>
      <c r="C89" s="38" t="s">
        <v>12</v>
      </c>
      <c r="D89" s="38">
        <v>749</v>
      </c>
      <c r="E89" s="38" t="str">
        <f>CONCATENATE(C89,D89)</f>
        <v>FELE749</v>
      </c>
      <c r="F89" s="38" t="str">
        <f>CONCATENATE(A89,"_",E89)</f>
        <v>31886736_FELE749</v>
      </c>
      <c r="G89" s="39">
        <v>45664</v>
      </c>
      <c r="H89" s="39">
        <v>45665</v>
      </c>
      <c r="I89" s="40">
        <v>191425</v>
      </c>
      <c r="J89" s="40">
        <v>191425</v>
      </c>
      <c r="K89" s="38" t="s">
        <v>14</v>
      </c>
      <c r="L89" s="38" t="s">
        <v>13</v>
      </c>
      <c r="M89" s="38" t="s">
        <v>15</v>
      </c>
      <c r="N89" s="38" t="s">
        <v>17</v>
      </c>
      <c r="O89" s="41" t="e">
        <v>#N/A</v>
      </c>
      <c r="P89" s="38" t="s">
        <v>65</v>
      </c>
      <c r="Q89" s="42">
        <v>0</v>
      </c>
      <c r="R89" s="43"/>
      <c r="S89" s="38" t="s">
        <v>66</v>
      </c>
      <c r="T89" s="39">
        <v>45664</v>
      </c>
      <c r="U89" s="39">
        <v>45665</v>
      </c>
      <c r="V89" s="39">
        <v>45681</v>
      </c>
      <c r="W89" s="39"/>
      <c r="X89" s="38">
        <v>35</v>
      </c>
      <c r="Y89" s="38" t="s">
        <v>1202</v>
      </c>
      <c r="Z89" s="42">
        <v>0</v>
      </c>
      <c r="AA89" s="38"/>
      <c r="AB89" s="38"/>
      <c r="AC89" s="38"/>
      <c r="AD89" s="38" t="s">
        <v>57</v>
      </c>
      <c r="AE89" s="38"/>
      <c r="AF89" s="38" t="s">
        <v>17</v>
      </c>
      <c r="AG89" s="42">
        <v>0</v>
      </c>
      <c r="AH89" s="42">
        <v>0</v>
      </c>
      <c r="AI89" s="42">
        <v>0</v>
      </c>
      <c r="AJ89" s="42">
        <v>0</v>
      </c>
      <c r="AK89" s="42">
        <v>0</v>
      </c>
      <c r="AL89" s="42">
        <v>0</v>
      </c>
      <c r="AM89" s="42">
        <v>191425</v>
      </c>
      <c r="AN89" s="42">
        <v>0</v>
      </c>
      <c r="AO89" s="42">
        <v>0</v>
      </c>
      <c r="AP89" s="42">
        <v>0</v>
      </c>
      <c r="AQ89" s="42">
        <v>0</v>
      </c>
      <c r="AR89" s="38"/>
      <c r="AS89" s="39"/>
      <c r="AT89" s="38"/>
      <c r="AU89" s="42">
        <v>0</v>
      </c>
    </row>
    <row r="90" spans="1:47" x14ac:dyDescent="0.35">
      <c r="A90" s="38">
        <v>31886736</v>
      </c>
      <c r="B90" s="38" t="s">
        <v>11</v>
      </c>
      <c r="C90" s="38" t="s">
        <v>12</v>
      </c>
      <c r="D90" s="38">
        <v>750</v>
      </c>
      <c r="E90" s="38" t="str">
        <f>CONCATENATE(C90,D90)</f>
        <v>FELE750</v>
      </c>
      <c r="F90" s="38" t="str">
        <f>CONCATENATE(A90,"_",E90)</f>
        <v>31886736_FELE750</v>
      </c>
      <c r="G90" s="39">
        <v>45664</v>
      </c>
      <c r="H90" s="39">
        <v>45665</v>
      </c>
      <c r="I90" s="40">
        <v>191425</v>
      </c>
      <c r="J90" s="40">
        <v>191425</v>
      </c>
      <c r="K90" s="38" t="s">
        <v>14</v>
      </c>
      <c r="L90" s="38" t="s">
        <v>13</v>
      </c>
      <c r="M90" s="38" t="s">
        <v>15</v>
      </c>
      <c r="N90" s="38" t="s">
        <v>17</v>
      </c>
      <c r="O90" s="41" t="e">
        <v>#N/A</v>
      </c>
      <c r="P90" s="38" t="s">
        <v>65</v>
      </c>
      <c r="Q90" s="42">
        <v>0</v>
      </c>
      <c r="R90" s="43"/>
      <c r="S90" s="38" t="s">
        <v>66</v>
      </c>
      <c r="T90" s="39">
        <v>45664</v>
      </c>
      <c r="U90" s="39">
        <v>45665</v>
      </c>
      <c r="V90" s="39">
        <v>45681</v>
      </c>
      <c r="W90" s="39"/>
      <c r="X90" s="38">
        <v>35</v>
      </c>
      <c r="Y90" s="38" t="s">
        <v>1202</v>
      </c>
      <c r="Z90" s="42">
        <v>0</v>
      </c>
      <c r="AA90" s="38"/>
      <c r="AB90" s="38"/>
      <c r="AC90" s="38"/>
      <c r="AD90" s="38" t="s">
        <v>57</v>
      </c>
      <c r="AE90" s="38"/>
      <c r="AF90" s="38" t="s">
        <v>17</v>
      </c>
      <c r="AG90" s="42">
        <v>0</v>
      </c>
      <c r="AH90" s="42">
        <v>0</v>
      </c>
      <c r="AI90" s="42">
        <v>0</v>
      </c>
      <c r="AJ90" s="42">
        <v>0</v>
      </c>
      <c r="AK90" s="42">
        <v>0</v>
      </c>
      <c r="AL90" s="42">
        <v>0</v>
      </c>
      <c r="AM90" s="42">
        <v>191425</v>
      </c>
      <c r="AN90" s="42">
        <v>0</v>
      </c>
      <c r="AO90" s="42">
        <v>0</v>
      </c>
      <c r="AP90" s="42">
        <v>0</v>
      </c>
      <c r="AQ90" s="42">
        <v>0</v>
      </c>
      <c r="AR90" s="38"/>
      <c r="AS90" s="39"/>
      <c r="AT90" s="38"/>
      <c r="AU90" s="42">
        <v>0</v>
      </c>
    </row>
    <row r="91" spans="1:47" x14ac:dyDescent="0.35">
      <c r="A91" s="38">
        <v>31886736</v>
      </c>
      <c r="B91" s="38" t="s">
        <v>11</v>
      </c>
      <c r="C91" s="38" t="s">
        <v>12</v>
      </c>
      <c r="D91" s="38">
        <v>745</v>
      </c>
      <c r="E91" s="38" t="str">
        <f>CONCATENATE(C91,D91)</f>
        <v>FELE745</v>
      </c>
      <c r="F91" s="38" t="str">
        <f>CONCATENATE(A91,"_",E91)</f>
        <v>31886736_FELE745</v>
      </c>
      <c r="G91" s="39">
        <v>45664</v>
      </c>
      <c r="H91" s="39">
        <v>45665</v>
      </c>
      <c r="I91" s="40">
        <v>3464000</v>
      </c>
      <c r="J91" s="40">
        <v>3464000</v>
      </c>
      <c r="K91" s="38" t="s">
        <v>14</v>
      </c>
      <c r="L91" s="38" t="s">
        <v>13</v>
      </c>
      <c r="M91" s="38" t="s">
        <v>15</v>
      </c>
      <c r="N91" s="38" t="s">
        <v>17</v>
      </c>
      <c r="O91" s="41" t="e">
        <v>#N/A</v>
      </c>
      <c r="P91" s="38" t="s">
        <v>65</v>
      </c>
      <c r="Q91" s="42">
        <v>0</v>
      </c>
      <c r="R91" s="43"/>
      <c r="S91" s="38" t="s">
        <v>66</v>
      </c>
      <c r="T91" s="39">
        <v>45664</v>
      </c>
      <c r="U91" s="39">
        <v>45665</v>
      </c>
      <c r="V91" s="39">
        <v>45680</v>
      </c>
      <c r="W91" s="39"/>
      <c r="X91" s="38">
        <v>36</v>
      </c>
      <c r="Y91" s="38" t="s">
        <v>1202</v>
      </c>
      <c r="Z91" s="42">
        <v>0</v>
      </c>
      <c r="AA91" s="38"/>
      <c r="AB91" s="38"/>
      <c r="AC91" s="38"/>
      <c r="AD91" s="38" t="s">
        <v>62</v>
      </c>
      <c r="AE91" s="38"/>
      <c r="AF91" s="38" t="s">
        <v>17</v>
      </c>
      <c r="AG91" s="42">
        <v>0</v>
      </c>
      <c r="AH91" s="42">
        <v>0</v>
      </c>
      <c r="AI91" s="42">
        <v>0</v>
      </c>
      <c r="AJ91" s="42">
        <v>0</v>
      </c>
      <c r="AK91" s="42">
        <v>0</v>
      </c>
      <c r="AL91" s="42">
        <v>0</v>
      </c>
      <c r="AM91" s="42">
        <v>3464000</v>
      </c>
      <c r="AN91" s="42">
        <v>0</v>
      </c>
      <c r="AO91" s="42">
        <v>0</v>
      </c>
      <c r="AP91" s="42">
        <v>0</v>
      </c>
      <c r="AQ91" s="42">
        <v>0</v>
      </c>
      <c r="AR91" s="38"/>
      <c r="AS91" s="39"/>
      <c r="AT91" s="38"/>
      <c r="AU91" s="42">
        <v>0</v>
      </c>
    </row>
    <row r="92" spans="1:47" x14ac:dyDescent="0.35">
      <c r="A92" s="38">
        <v>31886736</v>
      </c>
      <c r="B92" s="38" t="s">
        <v>11</v>
      </c>
      <c r="C92" s="38" t="s">
        <v>12</v>
      </c>
      <c r="D92" s="38">
        <v>694</v>
      </c>
      <c r="E92" s="38" t="str">
        <f>CONCATENATE(C92,D92)</f>
        <v>FELE694</v>
      </c>
      <c r="F92" s="38" t="str">
        <f>CONCATENATE(A92,"_",E92)</f>
        <v>31886736_FELE694</v>
      </c>
      <c r="G92" s="39">
        <v>45628</v>
      </c>
      <c r="H92" s="39">
        <v>45637</v>
      </c>
      <c r="I92" s="40">
        <v>171200</v>
      </c>
      <c r="J92" s="40">
        <v>171200</v>
      </c>
      <c r="K92" s="38" t="s">
        <v>14</v>
      </c>
      <c r="L92" s="38" t="s">
        <v>13</v>
      </c>
      <c r="M92" s="38" t="s">
        <v>15</v>
      </c>
      <c r="N92" s="38" t="s">
        <v>17</v>
      </c>
      <c r="O92" s="41" t="e">
        <v>#N/A</v>
      </c>
      <c r="P92" s="38" t="s">
        <v>65</v>
      </c>
      <c r="Q92" s="42">
        <v>0</v>
      </c>
      <c r="R92" s="43"/>
      <c r="S92" s="38" t="s">
        <v>66</v>
      </c>
      <c r="T92" s="39">
        <v>45628</v>
      </c>
      <c r="U92" s="39">
        <v>45637</v>
      </c>
      <c r="V92" s="39">
        <v>45638</v>
      </c>
      <c r="W92" s="39"/>
      <c r="X92" s="38">
        <v>78</v>
      </c>
      <c r="Y92" s="38" t="s">
        <v>1203</v>
      </c>
      <c r="Z92" s="42">
        <v>0</v>
      </c>
      <c r="AA92" s="38"/>
      <c r="AB92" s="38"/>
      <c r="AC92" s="38"/>
      <c r="AD92" s="38" t="s">
        <v>62</v>
      </c>
      <c r="AE92" s="38"/>
      <c r="AF92" s="38" t="s">
        <v>17</v>
      </c>
      <c r="AG92" s="42">
        <v>0</v>
      </c>
      <c r="AH92" s="42">
        <v>0</v>
      </c>
      <c r="AI92" s="42">
        <v>0</v>
      </c>
      <c r="AJ92" s="42">
        <v>0</v>
      </c>
      <c r="AK92" s="42">
        <v>0</v>
      </c>
      <c r="AL92" s="42">
        <v>0</v>
      </c>
      <c r="AM92" s="42">
        <v>171200</v>
      </c>
      <c r="AN92" s="42">
        <v>0</v>
      </c>
      <c r="AO92" s="42">
        <v>0</v>
      </c>
      <c r="AP92" s="42">
        <v>0</v>
      </c>
      <c r="AQ92" s="42">
        <v>0</v>
      </c>
      <c r="AR92" s="38"/>
      <c r="AS92" s="39"/>
      <c r="AT92" s="38"/>
      <c r="AU92" s="42">
        <v>0</v>
      </c>
    </row>
    <row r="93" spans="1:47" x14ac:dyDescent="0.35">
      <c r="A93" s="38">
        <v>31886736</v>
      </c>
      <c r="B93" s="38" t="s">
        <v>11</v>
      </c>
      <c r="C93" s="38" t="s">
        <v>12</v>
      </c>
      <c r="D93" s="38">
        <v>695</v>
      </c>
      <c r="E93" s="38" t="str">
        <f>CONCATENATE(C93,D93)</f>
        <v>FELE695</v>
      </c>
      <c r="F93" s="38" t="str">
        <f>CONCATENATE(A93,"_",E93)</f>
        <v>31886736_FELE695</v>
      </c>
      <c r="G93" s="39">
        <v>45628</v>
      </c>
      <c r="H93" s="39">
        <v>45637</v>
      </c>
      <c r="I93" s="40">
        <v>191425</v>
      </c>
      <c r="J93" s="40">
        <v>191425</v>
      </c>
      <c r="K93" s="38" t="s">
        <v>14</v>
      </c>
      <c r="L93" s="38" t="s">
        <v>13</v>
      </c>
      <c r="M93" s="38" t="s">
        <v>15</v>
      </c>
      <c r="N93" s="38" t="s">
        <v>17</v>
      </c>
      <c r="O93" s="41" t="e">
        <v>#N/A</v>
      </c>
      <c r="P93" s="38" t="s">
        <v>65</v>
      </c>
      <c r="Q93" s="42">
        <v>0</v>
      </c>
      <c r="R93" s="43"/>
      <c r="S93" s="38" t="s">
        <v>66</v>
      </c>
      <c r="T93" s="39">
        <v>45628</v>
      </c>
      <c r="U93" s="39">
        <v>45637</v>
      </c>
      <c r="V93" s="39">
        <v>45638</v>
      </c>
      <c r="W93" s="39"/>
      <c r="X93" s="38">
        <v>78</v>
      </c>
      <c r="Y93" s="38" t="s">
        <v>1203</v>
      </c>
      <c r="Z93" s="42">
        <v>0</v>
      </c>
      <c r="AA93" s="38"/>
      <c r="AB93" s="38"/>
      <c r="AC93" s="38"/>
      <c r="AD93" s="38" t="s">
        <v>57</v>
      </c>
      <c r="AE93" s="38"/>
      <c r="AF93" s="38" t="s">
        <v>17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191425</v>
      </c>
      <c r="AN93" s="42">
        <v>0</v>
      </c>
      <c r="AO93" s="42">
        <v>0</v>
      </c>
      <c r="AP93" s="42">
        <v>0</v>
      </c>
      <c r="AQ93" s="42">
        <v>0</v>
      </c>
      <c r="AR93" s="38"/>
      <c r="AS93" s="39"/>
      <c r="AT93" s="38"/>
      <c r="AU93" s="42">
        <v>0</v>
      </c>
    </row>
    <row r="94" spans="1:47" x14ac:dyDescent="0.35">
      <c r="A94" s="38">
        <v>31886736</v>
      </c>
      <c r="B94" s="38" t="s">
        <v>11</v>
      </c>
      <c r="C94" s="38" t="s">
        <v>12</v>
      </c>
      <c r="D94" s="38">
        <v>696</v>
      </c>
      <c r="E94" s="38" t="str">
        <f>CONCATENATE(C94,D94)</f>
        <v>FELE696</v>
      </c>
      <c r="F94" s="38" t="str">
        <f>CONCATENATE(A94,"_",E94)</f>
        <v>31886736_FELE696</v>
      </c>
      <c r="G94" s="39">
        <v>45628</v>
      </c>
      <c r="H94" s="39">
        <v>45637</v>
      </c>
      <c r="I94" s="40">
        <v>4989500</v>
      </c>
      <c r="J94" s="40">
        <v>4989500</v>
      </c>
      <c r="K94" s="38" t="s">
        <v>14</v>
      </c>
      <c r="L94" s="38" t="s">
        <v>13</v>
      </c>
      <c r="M94" s="38" t="s">
        <v>15</v>
      </c>
      <c r="N94" s="38" t="s">
        <v>17</v>
      </c>
      <c r="O94" s="41" t="e">
        <v>#N/A</v>
      </c>
      <c r="P94" s="38" t="s">
        <v>65</v>
      </c>
      <c r="Q94" s="42">
        <v>0</v>
      </c>
      <c r="R94" s="43"/>
      <c r="S94" s="38" t="s">
        <v>66</v>
      </c>
      <c r="T94" s="39">
        <v>45628</v>
      </c>
      <c r="U94" s="39">
        <v>45637</v>
      </c>
      <c r="V94" s="39">
        <v>45638</v>
      </c>
      <c r="W94" s="39"/>
      <c r="X94" s="38">
        <v>78</v>
      </c>
      <c r="Y94" s="38" t="s">
        <v>1203</v>
      </c>
      <c r="Z94" s="42">
        <v>0</v>
      </c>
      <c r="AA94" s="38"/>
      <c r="AB94" s="38"/>
      <c r="AC94" s="38"/>
      <c r="AD94" s="38" t="s">
        <v>62</v>
      </c>
      <c r="AE94" s="38"/>
      <c r="AF94" s="38" t="s">
        <v>17</v>
      </c>
      <c r="AG94" s="42">
        <v>0</v>
      </c>
      <c r="AH94" s="42">
        <v>0</v>
      </c>
      <c r="AI94" s="42">
        <v>0</v>
      </c>
      <c r="AJ94" s="42">
        <v>0</v>
      </c>
      <c r="AK94" s="42">
        <v>0</v>
      </c>
      <c r="AL94" s="42">
        <v>0</v>
      </c>
      <c r="AM94" s="42">
        <v>4989500</v>
      </c>
      <c r="AN94" s="42">
        <v>0</v>
      </c>
      <c r="AO94" s="42">
        <v>0</v>
      </c>
      <c r="AP94" s="42">
        <v>0</v>
      </c>
      <c r="AQ94" s="42">
        <v>0</v>
      </c>
      <c r="AR94" s="38"/>
      <c r="AS94" s="39"/>
      <c r="AT94" s="38"/>
      <c r="AU94" s="42">
        <v>0</v>
      </c>
    </row>
  </sheetData>
  <autoFilter ref="A2:BD94">
    <sortState ref="A3:BS94">
      <sortCondition ref="P2"/>
    </sortState>
  </autoFilter>
  <conditionalFormatting sqref="E2:E94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0"/>
  <sheetViews>
    <sheetView showGridLines="0" workbookViewId="0">
      <selection activeCell="I370" sqref="I370"/>
    </sheetView>
  </sheetViews>
  <sheetFormatPr baseColWidth="10" defaultRowHeight="14.5" x14ac:dyDescent="0.35"/>
  <cols>
    <col min="1" max="1" width="11.7265625" bestFit="1" customWidth="1"/>
    <col min="2" max="2" width="19.6328125" bestFit="1" customWidth="1"/>
    <col min="3" max="3" width="20.26953125" bestFit="1" customWidth="1"/>
    <col min="4" max="4" width="13.81640625" bestFit="1" customWidth="1"/>
    <col min="6" max="6" width="19.6328125" bestFit="1" customWidth="1"/>
    <col min="7" max="7" width="20.26953125" bestFit="1" customWidth="1"/>
    <col min="8" max="8" width="12.54296875" customWidth="1"/>
    <col min="9" max="9" width="13.81640625" bestFit="1" customWidth="1"/>
  </cols>
  <sheetData>
    <row r="1" spans="1:9" x14ac:dyDescent="0.35">
      <c r="A1" s="57" t="s">
        <v>76</v>
      </c>
      <c r="B1" t="s">
        <v>787</v>
      </c>
      <c r="F1" s="57" t="s">
        <v>76</v>
      </c>
      <c r="G1" t="s">
        <v>183</v>
      </c>
    </row>
    <row r="3" spans="1:9" x14ac:dyDescent="0.35">
      <c r="A3" s="57" t="s">
        <v>785</v>
      </c>
      <c r="B3" s="57" t="s">
        <v>79</v>
      </c>
      <c r="C3" s="57" t="s">
        <v>83</v>
      </c>
      <c r="D3" t="s">
        <v>1193</v>
      </c>
      <c r="F3" s="57" t="s">
        <v>79</v>
      </c>
      <c r="G3" s="57" t="s">
        <v>83</v>
      </c>
      <c r="H3" s="57" t="s">
        <v>786</v>
      </c>
      <c r="I3" t="s">
        <v>1193</v>
      </c>
    </row>
    <row r="4" spans="1:9" x14ac:dyDescent="0.35">
      <c r="A4" t="s">
        <v>790</v>
      </c>
      <c r="B4">
        <v>2200797427</v>
      </c>
      <c r="C4" s="55">
        <v>43868</v>
      </c>
      <c r="D4" s="59">
        <v>-4128600</v>
      </c>
      <c r="E4">
        <f>+COUNTIF($A:$A,A4)</f>
        <v>1</v>
      </c>
      <c r="F4">
        <v>2201166750</v>
      </c>
      <c r="G4" s="55">
        <v>44573</v>
      </c>
      <c r="H4" t="s">
        <v>184</v>
      </c>
      <c r="I4" s="59">
        <v>8735325</v>
      </c>
    </row>
    <row r="5" spans="1:9" x14ac:dyDescent="0.35">
      <c r="A5" t="s">
        <v>791</v>
      </c>
      <c r="B5">
        <v>2200797427</v>
      </c>
      <c r="C5" s="55">
        <v>43868</v>
      </c>
      <c r="D5" s="59">
        <v>-100893</v>
      </c>
      <c r="E5">
        <f t="shared" ref="E5:E68" si="0">+COUNTIF($A:$A,A5)</f>
        <v>1</v>
      </c>
      <c r="F5">
        <v>2201182851</v>
      </c>
      <c r="G5" s="55">
        <v>44613</v>
      </c>
      <c r="H5" t="s">
        <v>184</v>
      </c>
      <c r="I5" s="59">
        <v>261000</v>
      </c>
    </row>
    <row r="6" spans="1:9" x14ac:dyDescent="0.35">
      <c r="A6" t="s">
        <v>792</v>
      </c>
      <c r="B6">
        <v>2200797427</v>
      </c>
      <c r="C6" s="55">
        <v>43868</v>
      </c>
      <c r="D6" s="59">
        <v>-198000</v>
      </c>
      <c r="E6">
        <f t="shared" si="0"/>
        <v>1</v>
      </c>
      <c r="F6">
        <v>2201196215</v>
      </c>
      <c r="G6" s="55">
        <v>44621</v>
      </c>
      <c r="H6" t="s">
        <v>184</v>
      </c>
      <c r="I6" s="59">
        <v>2202900</v>
      </c>
    </row>
    <row r="7" spans="1:9" x14ac:dyDescent="0.35">
      <c r="A7" t="s">
        <v>793</v>
      </c>
      <c r="B7">
        <v>2200811634</v>
      </c>
      <c r="C7" s="55">
        <v>43901</v>
      </c>
      <c r="D7" s="59">
        <v>-3843600</v>
      </c>
      <c r="E7">
        <f t="shared" si="0"/>
        <v>1</v>
      </c>
      <c r="F7">
        <v>2201214385</v>
      </c>
      <c r="G7" s="55">
        <v>44671</v>
      </c>
      <c r="H7" t="s">
        <v>184</v>
      </c>
      <c r="I7" s="59">
        <v>477000</v>
      </c>
    </row>
    <row r="8" spans="1:9" x14ac:dyDescent="0.35">
      <c r="A8" t="s">
        <v>794</v>
      </c>
      <c r="B8">
        <v>2200811634</v>
      </c>
      <c r="C8" s="55">
        <v>43901</v>
      </c>
      <c r="D8" s="59">
        <v>-56160</v>
      </c>
      <c r="E8">
        <f t="shared" si="0"/>
        <v>1</v>
      </c>
      <c r="F8">
        <v>2201214972</v>
      </c>
      <c r="G8" s="55">
        <v>44673</v>
      </c>
      <c r="H8" t="s">
        <v>184</v>
      </c>
      <c r="I8" s="59">
        <v>8706747</v>
      </c>
    </row>
    <row r="9" spans="1:9" x14ac:dyDescent="0.35">
      <c r="A9" t="s">
        <v>795</v>
      </c>
      <c r="B9">
        <v>2200824606</v>
      </c>
      <c r="C9" s="55">
        <v>43921</v>
      </c>
      <c r="D9" s="59">
        <v>-4110900</v>
      </c>
      <c r="E9">
        <f t="shared" si="0"/>
        <v>1</v>
      </c>
      <c r="F9">
        <v>2201230500</v>
      </c>
      <c r="G9" s="55">
        <v>44705</v>
      </c>
      <c r="H9" t="s">
        <v>184</v>
      </c>
      <c r="I9" s="59">
        <v>93712</v>
      </c>
    </row>
    <row r="10" spans="1:9" x14ac:dyDescent="0.35">
      <c r="A10" t="s">
        <v>796</v>
      </c>
      <c r="B10">
        <v>2200824778</v>
      </c>
      <c r="C10" s="55">
        <v>43922</v>
      </c>
      <c r="D10" s="59">
        <v>-360000</v>
      </c>
      <c r="E10">
        <f t="shared" si="0"/>
        <v>1</v>
      </c>
      <c r="F10">
        <v>2201257603</v>
      </c>
      <c r="G10" s="55">
        <v>44742</v>
      </c>
      <c r="H10" t="s">
        <v>184</v>
      </c>
      <c r="I10" s="59">
        <v>831672</v>
      </c>
    </row>
    <row r="11" spans="1:9" x14ac:dyDescent="0.35">
      <c r="A11" t="s">
        <v>797</v>
      </c>
      <c r="B11">
        <v>2200796658</v>
      </c>
      <c r="C11" s="55">
        <v>43861</v>
      </c>
      <c r="D11" s="59">
        <v>-126087</v>
      </c>
      <c r="E11">
        <f t="shared" si="0"/>
        <v>2</v>
      </c>
      <c r="F11">
        <v>2201273744</v>
      </c>
      <c r="G11" s="55">
        <v>44771</v>
      </c>
      <c r="H11" t="s">
        <v>184</v>
      </c>
      <c r="I11" s="59">
        <v>9443651</v>
      </c>
    </row>
    <row r="12" spans="1:9" x14ac:dyDescent="0.35">
      <c r="A12" t="s">
        <v>797</v>
      </c>
      <c r="B12">
        <v>2200824606</v>
      </c>
      <c r="C12" s="55">
        <v>43921</v>
      </c>
      <c r="D12" s="59">
        <v>-80613</v>
      </c>
      <c r="E12">
        <f t="shared" si="0"/>
        <v>2</v>
      </c>
      <c r="F12">
        <v>2201276757</v>
      </c>
      <c r="G12" s="55">
        <v>44798</v>
      </c>
      <c r="H12" t="s">
        <v>184</v>
      </c>
      <c r="I12" s="59">
        <v>287616</v>
      </c>
    </row>
    <row r="13" spans="1:9" x14ac:dyDescent="0.35">
      <c r="A13" t="s">
        <v>798</v>
      </c>
      <c r="B13">
        <v>2200824606</v>
      </c>
      <c r="C13" s="55">
        <v>43921</v>
      </c>
      <c r="D13" s="59">
        <v>-3521900</v>
      </c>
      <c r="E13">
        <f t="shared" si="0"/>
        <v>1</v>
      </c>
      <c r="F13">
        <v>2201276888</v>
      </c>
      <c r="G13" s="55">
        <v>44799</v>
      </c>
      <c r="H13" t="s">
        <v>184</v>
      </c>
      <c r="I13" s="59">
        <v>1157670</v>
      </c>
    </row>
    <row r="14" spans="1:9" x14ac:dyDescent="0.35">
      <c r="A14" t="s">
        <v>799</v>
      </c>
      <c r="B14">
        <v>2200824778</v>
      </c>
      <c r="C14" s="55">
        <v>43922</v>
      </c>
      <c r="D14" s="59">
        <v>-792000</v>
      </c>
      <c r="E14">
        <f t="shared" si="0"/>
        <v>1</v>
      </c>
      <c r="F14">
        <v>2201288624</v>
      </c>
      <c r="G14" s="55">
        <v>44803</v>
      </c>
      <c r="H14" t="s">
        <v>184</v>
      </c>
      <c r="I14" s="59">
        <v>71019</v>
      </c>
    </row>
    <row r="15" spans="1:9" x14ac:dyDescent="0.35">
      <c r="A15" t="s">
        <v>800</v>
      </c>
      <c r="B15">
        <v>2200798203</v>
      </c>
      <c r="C15" s="55">
        <v>43879</v>
      </c>
      <c r="D15" s="59">
        <v>-42029</v>
      </c>
      <c r="E15">
        <f t="shared" si="0"/>
        <v>2</v>
      </c>
      <c r="F15">
        <v>2201302118</v>
      </c>
      <c r="G15" s="55">
        <v>44832</v>
      </c>
      <c r="H15" t="s">
        <v>184</v>
      </c>
      <c r="I15" s="59">
        <v>810000</v>
      </c>
    </row>
    <row r="16" spans="1:9" x14ac:dyDescent="0.35">
      <c r="A16" t="s">
        <v>800</v>
      </c>
      <c r="B16">
        <v>2200824606</v>
      </c>
      <c r="C16" s="55">
        <v>43921</v>
      </c>
      <c r="D16" s="59">
        <v>-26871</v>
      </c>
      <c r="E16">
        <f t="shared" si="0"/>
        <v>2</v>
      </c>
      <c r="F16">
        <v>2201328278</v>
      </c>
      <c r="G16" s="55">
        <v>44902</v>
      </c>
      <c r="H16" t="s">
        <v>184</v>
      </c>
      <c r="I16" s="59">
        <v>707037</v>
      </c>
    </row>
    <row r="17" spans="1:9" x14ac:dyDescent="0.35">
      <c r="A17" t="s">
        <v>801</v>
      </c>
      <c r="B17">
        <v>2200824606</v>
      </c>
      <c r="C17" s="55">
        <v>43921</v>
      </c>
      <c r="D17" s="59">
        <v>-594000</v>
      </c>
      <c r="E17">
        <f t="shared" si="0"/>
        <v>1</v>
      </c>
      <c r="F17">
        <v>2201330188</v>
      </c>
      <c r="G17" s="55">
        <v>44915</v>
      </c>
      <c r="H17" t="s">
        <v>184</v>
      </c>
      <c r="I17" s="59">
        <v>20585026</v>
      </c>
    </row>
    <row r="18" spans="1:9" x14ac:dyDescent="0.35">
      <c r="A18" t="s">
        <v>802</v>
      </c>
      <c r="B18">
        <v>2200825604</v>
      </c>
      <c r="C18" s="55">
        <v>43936</v>
      </c>
      <c r="D18" s="59">
        <v>-4970700</v>
      </c>
      <c r="E18">
        <f t="shared" si="0"/>
        <v>1</v>
      </c>
      <c r="F18">
        <v>2201330672</v>
      </c>
      <c r="G18" s="55">
        <v>44921</v>
      </c>
      <c r="H18" t="s">
        <v>184</v>
      </c>
      <c r="I18" s="59">
        <v>578984</v>
      </c>
    </row>
    <row r="19" spans="1:9" x14ac:dyDescent="0.35">
      <c r="A19" t="s">
        <v>803</v>
      </c>
      <c r="B19">
        <v>2200824957</v>
      </c>
      <c r="C19" s="55">
        <v>43923</v>
      </c>
      <c r="D19" s="59">
        <v>-360000</v>
      </c>
      <c r="E19">
        <f t="shared" si="0"/>
        <v>1</v>
      </c>
      <c r="F19">
        <v>2201341362</v>
      </c>
      <c r="G19" s="55">
        <v>44943</v>
      </c>
      <c r="H19" t="s">
        <v>184</v>
      </c>
      <c r="I19" s="59">
        <v>740776</v>
      </c>
    </row>
    <row r="20" spans="1:9" x14ac:dyDescent="0.35">
      <c r="A20" t="s">
        <v>804</v>
      </c>
      <c r="B20">
        <v>2200825604</v>
      </c>
      <c r="C20" s="55">
        <v>43936</v>
      </c>
      <c r="D20" s="59">
        <v>-77298</v>
      </c>
      <c r="E20">
        <f t="shared" si="0"/>
        <v>2</v>
      </c>
      <c r="F20">
        <v>2201365891</v>
      </c>
      <c r="G20" s="55">
        <v>45007</v>
      </c>
      <c r="H20" t="s">
        <v>184</v>
      </c>
      <c r="I20" s="59">
        <v>7770813</v>
      </c>
    </row>
    <row r="21" spans="1:9" x14ac:dyDescent="0.35">
      <c r="A21" t="s">
        <v>804</v>
      </c>
      <c r="B21">
        <v>2200842315</v>
      </c>
      <c r="C21" s="55">
        <v>43971</v>
      </c>
      <c r="D21" s="59">
        <v>-120902</v>
      </c>
      <c r="E21">
        <f t="shared" si="0"/>
        <v>2</v>
      </c>
      <c r="F21">
        <v>2201366577</v>
      </c>
      <c r="G21" s="55">
        <v>45009</v>
      </c>
      <c r="H21" t="s">
        <v>184</v>
      </c>
      <c r="I21" s="59">
        <v>243869</v>
      </c>
    </row>
    <row r="22" spans="1:9" x14ac:dyDescent="0.35">
      <c r="A22" t="s">
        <v>805</v>
      </c>
      <c r="B22">
        <v>2200844147</v>
      </c>
      <c r="C22" s="55">
        <v>43978</v>
      </c>
      <c r="D22" s="59">
        <v>-3232700</v>
      </c>
      <c r="E22">
        <f t="shared" si="0"/>
        <v>2</v>
      </c>
      <c r="F22">
        <v>2201366614</v>
      </c>
      <c r="G22" s="55">
        <v>45009</v>
      </c>
      <c r="H22" t="s">
        <v>184</v>
      </c>
      <c r="I22" s="59">
        <v>5753688</v>
      </c>
    </row>
    <row r="23" spans="1:9" x14ac:dyDescent="0.35">
      <c r="A23" t="s">
        <v>805</v>
      </c>
      <c r="B23">
        <v>2201378010</v>
      </c>
      <c r="C23" s="55">
        <v>45036</v>
      </c>
      <c r="D23" s="59">
        <v>-1078609</v>
      </c>
      <c r="E23">
        <f t="shared" si="0"/>
        <v>2</v>
      </c>
      <c r="F23">
        <v>2201378009</v>
      </c>
      <c r="G23" s="55">
        <v>45036</v>
      </c>
      <c r="H23" t="s">
        <v>184</v>
      </c>
      <c r="I23" s="59">
        <v>1907621</v>
      </c>
    </row>
    <row r="24" spans="1:9" x14ac:dyDescent="0.35">
      <c r="A24" t="s">
        <v>806</v>
      </c>
      <c r="B24">
        <v>2200840476</v>
      </c>
      <c r="C24" s="55">
        <v>43957</v>
      </c>
      <c r="D24" s="59">
        <v>-144000</v>
      </c>
      <c r="E24">
        <f t="shared" si="0"/>
        <v>1</v>
      </c>
      <c r="F24">
        <v>2201378010</v>
      </c>
      <c r="G24" s="55">
        <v>45036</v>
      </c>
      <c r="H24" t="s">
        <v>184</v>
      </c>
      <c r="I24" s="59">
        <v>21397828</v>
      </c>
    </row>
    <row r="25" spans="1:9" x14ac:dyDescent="0.35">
      <c r="A25" t="s">
        <v>807</v>
      </c>
      <c r="B25">
        <v>2200842315</v>
      </c>
      <c r="C25" s="55">
        <v>43971</v>
      </c>
      <c r="D25" s="59">
        <v>-359100</v>
      </c>
      <c r="E25">
        <f t="shared" si="0"/>
        <v>2</v>
      </c>
      <c r="F25">
        <v>2201378016</v>
      </c>
      <c r="G25" s="55">
        <v>45036</v>
      </c>
      <c r="H25" t="s">
        <v>184</v>
      </c>
      <c r="I25" s="59">
        <v>353800</v>
      </c>
    </row>
    <row r="26" spans="1:9" x14ac:dyDescent="0.35">
      <c r="A26" t="s">
        <v>807</v>
      </c>
      <c r="B26">
        <v>2200844147</v>
      </c>
      <c r="C26" s="55">
        <v>43978</v>
      </c>
      <c r="D26" s="59">
        <v>-18900</v>
      </c>
      <c r="E26">
        <f t="shared" si="0"/>
        <v>2</v>
      </c>
      <c r="F26">
        <v>2201402691</v>
      </c>
      <c r="G26" s="55">
        <v>45105</v>
      </c>
      <c r="H26" t="s">
        <v>184</v>
      </c>
      <c r="I26" s="59">
        <v>18718150</v>
      </c>
    </row>
    <row r="27" spans="1:9" x14ac:dyDescent="0.35">
      <c r="A27" t="s">
        <v>808</v>
      </c>
      <c r="B27">
        <v>2200840476</v>
      </c>
      <c r="C27" s="55">
        <v>43957</v>
      </c>
      <c r="D27" s="59">
        <v>-189000</v>
      </c>
      <c r="E27">
        <f t="shared" si="0"/>
        <v>1</v>
      </c>
      <c r="F27">
        <v>2201408502</v>
      </c>
      <c r="G27" s="55">
        <v>45107</v>
      </c>
      <c r="H27" t="s">
        <v>184</v>
      </c>
      <c r="I27" s="59">
        <v>222914</v>
      </c>
    </row>
    <row r="28" spans="1:9" x14ac:dyDescent="0.35">
      <c r="A28" t="s">
        <v>809</v>
      </c>
      <c r="B28">
        <v>2200874841</v>
      </c>
      <c r="C28" s="55">
        <v>44012</v>
      </c>
      <c r="D28" s="59">
        <v>-1825400</v>
      </c>
      <c r="E28">
        <f t="shared" si="0"/>
        <v>1</v>
      </c>
      <c r="F28">
        <v>2201421464</v>
      </c>
      <c r="G28" s="55">
        <v>45160</v>
      </c>
      <c r="H28" t="s">
        <v>184</v>
      </c>
      <c r="I28" s="59">
        <v>6682806</v>
      </c>
    </row>
    <row r="29" spans="1:9" x14ac:dyDescent="0.35">
      <c r="A29" t="s">
        <v>810</v>
      </c>
      <c r="B29">
        <v>2200879148</v>
      </c>
      <c r="C29" s="55">
        <v>44028</v>
      </c>
      <c r="D29" s="59">
        <v>-288000</v>
      </c>
      <c r="E29">
        <f t="shared" si="0"/>
        <v>1</v>
      </c>
      <c r="F29">
        <v>2201421632</v>
      </c>
      <c r="G29" s="55">
        <v>45161</v>
      </c>
      <c r="H29" t="s">
        <v>184</v>
      </c>
      <c r="I29" s="59">
        <v>236882</v>
      </c>
    </row>
    <row r="30" spans="1:9" x14ac:dyDescent="0.35">
      <c r="A30" t="s">
        <v>811</v>
      </c>
      <c r="B30">
        <v>2200862491</v>
      </c>
      <c r="C30" s="55">
        <v>44005</v>
      </c>
      <c r="D30" s="59">
        <v>-87840</v>
      </c>
      <c r="E30">
        <f t="shared" si="0"/>
        <v>2</v>
      </c>
      <c r="F30">
        <v>2201443227</v>
      </c>
      <c r="G30" s="55">
        <v>45222</v>
      </c>
      <c r="H30" t="s">
        <v>184</v>
      </c>
      <c r="I30" s="59">
        <v>524400</v>
      </c>
    </row>
    <row r="31" spans="1:9" x14ac:dyDescent="0.35">
      <c r="A31" t="s">
        <v>811</v>
      </c>
      <c r="B31">
        <v>2200874841</v>
      </c>
      <c r="C31" s="55">
        <v>44012</v>
      </c>
      <c r="D31" s="59">
        <v>-56160</v>
      </c>
      <c r="E31">
        <f t="shared" si="0"/>
        <v>2</v>
      </c>
      <c r="F31">
        <v>2201443561</v>
      </c>
      <c r="G31" s="55">
        <v>45226</v>
      </c>
      <c r="H31" t="s">
        <v>184</v>
      </c>
      <c r="I31" s="59">
        <v>18073700</v>
      </c>
    </row>
    <row r="32" spans="1:9" x14ac:dyDescent="0.35">
      <c r="A32" t="s">
        <v>812</v>
      </c>
      <c r="B32">
        <v>2200883066</v>
      </c>
      <c r="C32" s="55">
        <v>44039</v>
      </c>
      <c r="D32" s="59">
        <v>-1111400</v>
      </c>
      <c r="E32">
        <f t="shared" si="0"/>
        <v>1</v>
      </c>
      <c r="F32">
        <v>2201449855</v>
      </c>
      <c r="G32" s="55">
        <v>45230</v>
      </c>
      <c r="H32" t="s">
        <v>184</v>
      </c>
      <c r="I32" s="59">
        <v>1002200</v>
      </c>
    </row>
    <row r="33" spans="1:9" x14ac:dyDescent="0.35">
      <c r="A33" t="s">
        <v>813</v>
      </c>
      <c r="B33">
        <v>2200878801</v>
      </c>
      <c r="C33" s="55">
        <v>44026</v>
      </c>
      <c r="D33" s="59">
        <v>-83814</v>
      </c>
      <c r="E33">
        <f t="shared" si="0"/>
        <v>2</v>
      </c>
      <c r="F33">
        <v>2201481890</v>
      </c>
      <c r="G33" s="55">
        <v>45341</v>
      </c>
      <c r="H33" t="s">
        <v>184</v>
      </c>
      <c r="I33" s="59">
        <v>14884270</v>
      </c>
    </row>
    <row r="34" spans="1:9" x14ac:dyDescent="0.35">
      <c r="A34" t="s">
        <v>813</v>
      </c>
      <c r="B34">
        <v>2200883066</v>
      </c>
      <c r="C34" s="55">
        <v>44039</v>
      </c>
      <c r="D34" s="59">
        <v>-53586</v>
      </c>
      <c r="E34">
        <f t="shared" si="0"/>
        <v>2</v>
      </c>
      <c r="F34">
        <v>2201490711</v>
      </c>
      <c r="G34" s="55">
        <v>45362</v>
      </c>
      <c r="H34" t="s">
        <v>184</v>
      </c>
      <c r="I34" s="59">
        <v>14742099</v>
      </c>
    </row>
    <row r="35" spans="1:9" x14ac:dyDescent="0.35">
      <c r="A35" t="s">
        <v>814</v>
      </c>
      <c r="B35">
        <v>2200878801</v>
      </c>
      <c r="C35" s="55">
        <v>44026</v>
      </c>
      <c r="D35" s="59">
        <v>-188100</v>
      </c>
      <c r="E35">
        <f t="shared" si="0"/>
        <v>2</v>
      </c>
      <c r="F35">
        <v>2201491709</v>
      </c>
      <c r="G35" s="55">
        <v>45373</v>
      </c>
      <c r="H35" t="s">
        <v>184</v>
      </c>
      <c r="I35" s="59">
        <v>487828</v>
      </c>
    </row>
    <row r="36" spans="1:9" x14ac:dyDescent="0.35">
      <c r="A36" t="s">
        <v>814</v>
      </c>
      <c r="B36">
        <v>2200883066</v>
      </c>
      <c r="C36" s="55">
        <v>44039</v>
      </c>
      <c r="D36" s="59">
        <v>-9900</v>
      </c>
      <c r="E36">
        <f t="shared" si="0"/>
        <v>2</v>
      </c>
      <c r="F36">
        <v>2201510162</v>
      </c>
      <c r="G36" s="55">
        <v>45428</v>
      </c>
      <c r="H36" t="s">
        <v>184</v>
      </c>
      <c r="I36" s="59">
        <v>11501055</v>
      </c>
    </row>
    <row r="37" spans="1:9" x14ac:dyDescent="0.35">
      <c r="A37" t="s">
        <v>815</v>
      </c>
      <c r="B37">
        <v>2200915988</v>
      </c>
      <c r="C37" s="55">
        <v>44081</v>
      </c>
      <c r="D37" s="59">
        <v>-1817800</v>
      </c>
      <c r="E37">
        <f t="shared" si="0"/>
        <v>1</v>
      </c>
      <c r="F37">
        <v>2201515364</v>
      </c>
      <c r="G37" s="55">
        <v>45442</v>
      </c>
      <c r="H37" t="s">
        <v>184</v>
      </c>
      <c r="I37" s="59">
        <v>133616</v>
      </c>
    </row>
    <row r="38" spans="1:9" x14ac:dyDescent="0.35">
      <c r="A38" t="s">
        <v>816</v>
      </c>
      <c r="B38">
        <v>2200899464</v>
      </c>
      <c r="C38" s="55">
        <v>44063</v>
      </c>
      <c r="D38" s="59">
        <v>-216000</v>
      </c>
      <c r="E38">
        <f t="shared" si="0"/>
        <v>1</v>
      </c>
      <c r="F38">
        <v>2201520884</v>
      </c>
      <c r="G38" s="55">
        <v>45469</v>
      </c>
      <c r="H38" t="s">
        <v>184</v>
      </c>
      <c r="I38" s="59">
        <v>16399507</v>
      </c>
    </row>
    <row r="39" spans="1:9" x14ac:dyDescent="0.35">
      <c r="A39" t="s">
        <v>817</v>
      </c>
      <c r="B39">
        <v>2200898867</v>
      </c>
      <c r="C39" s="55">
        <v>44056</v>
      </c>
      <c r="D39" s="59">
        <v>-41907</v>
      </c>
      <c r="E39">
        <f t="shared" si="0"/>
        <v>2</v>
      </c>
      <c r="F39">
        <v>2201529819</v>
      </c>
      <c r="G39" s="55">
        <v>45490</v>
      </c>
      <c r="H39" t="s">
        <v>184</v>
      </c>
      <c r="I39" s="59">
        <v>180252</v>
      </c>
    </row>
    <row r="40" spans="1:9" x14ac:dyDescent="0.35">
      <c r="A40" t="s">
        <v>817</v>
      </c>
      <c r="B40">
        <v>2200915988</v>
      </c>
      <c r="C40" s="55">
        <v>44081</v>
      </c>
      <c r="D40" s="59">
        <v>-26793</v>
      </c>
      <c r="E40">
        <f t="shared" si="0"/>
        <v>2</v>
      </c>
      <c r="F40">
        <v>2201539382</v>
      </c>
      <c r="G40" s="55">
        <v>45520</v>
      </c>
      <c r="H40" t="s">
        <v>184</v>
      </c>
      <c r="I40" s="59">
        <v>13757757</v>
      </c>
    </row>
    <row r="41" spans="1:9" x14ac:dyDescent="0.35">
      <c r="A41" t="s">
        <v>818</v>
      </c>
      <c r="B41">
        <v>2200951167</v>
      </c>
      <c r="C41" s="55">
        <v>44146</v>
      </c>
      <c r="D41" s="59">
        <v>-1717000</v>
      </c>
      <c r="E41">
        <f t="shared" si="0"/>
        <v>1</v>
      </c>
      <c r="F41">
        <v>2201548089</v>
      </c>
      <c r="G41" s="55">
        <v>45548</v>
      </c>
      <c r="H41" t="s">
        <v>184</v>
      </c>
      <c r="I41" s="59">
        <v>2501950</v>
      </c>
    </row>
    <row r="42" spans="1:9" x14ac:dyDescent="0.35">
      <c r="A42" t="s">
        <v>819</v>
      </c>
      <c r="B42">
        <v>2201125374</v>
      </c>
      <c r="C42" s="55">
        <v>44496</v>
      </c>
      <c r="D42" s="59">
        <v>-165859</v>
      </c>
      <c r="E42">
        <f t="shared" si="0"/>
        <v>2</v>
      </c>
      <c r="F42">
        <v>2201548349</v>
      </c>
      <c r="G42" s="55">
        <v>45551</v>
      </c>
      <c r="H42" t="s">
        <v>184</v>
      </c>
      <c r="I42" s="59">
        <v>7956300</v>
      </c>
    </row>
    <row r="43" spans="1:9" x14ac:dyDescent="0.35">
      <c r="A43" t="s">
        <v>819</v>
      </c>
      <c r="B43">
        <v>2201166750</v>
      </c>
      <c r="C43" s="55">
        <v>44573</v>
      </c>
      <c r="D43" s="59">
        <v>-73441</v>
      </c>
      <c r="E43">
        <f t="shared" si="0"/>
        <v>2</v>
      </c>
      <c r="F43">
        <v>2201557527</v>
      </c>
      <c r="G43" s="55">
        <v>45583</v>
      </c>
      <c r="H43" t="s">
        <v>184</v>
      </c>
      <c r="I43" s="59">
        <v>3996300</v>
      </c>
    </row>
    <row r="44" spans="1:9" x14ac:dyDescent="0.35">
      <c r="A44" t="s">
        <v>820</v>
      </c>
      <c r="B44">
        <v>2201276888</v>
      </c>
      <c r="C44" s="55">
        <v>44799</v>
      </c>
      <c r="D44" s="59">
        <v>-72000</v>
      </c>
      <c r="E44">
        <f t="shared" si="0"/>
        <v>1</v>
      </c>
      <c r="F44">
        <v>2201562006</v>
      </c>
      <c r="G44" s="55">
        <v>45595</v>
      </c>
      <c r="H44" t="s">
        <v>184</v>
      </c>
      <c r="I44" s="59">
        <v>1350000</v>
      </c>
    </row>
    <row r="45" spans="1:9" x14ac:dyDescent="0.35">
      <c r="A45" t="s">
        <v>821</v>
      </c>
      <c r="B45">
        <v>2201166750</v>
      </c>
      <c r="C45" s="55">
        <v>44573</v>
      </c>
      <c r="D45" s="59">
        <v>-1737000</v>
      </c>
      <c r="E45">
        <f t="shared" si="0"/>
        <v>1</v>
      </c>
      <c r="F45">
        <v>2201566749</v>
      </c>
      <c r="G45" s="55">
        <v>45623</v>
      </c>
      <c r="H45" t="s">
        <v>184</v>
      </c>
      <c r="I45" s="59">
        <v>625324</v>
      </c>
    </row>
    <row r="46" spans="1:9" x14ac:dyDescent="0.35">
      <c r="A46" t="s">
        <v>822</v>
      </c>
      <c r="B46">
        <v>2201166750</v>
      </c>
      <c r="C46" s="55">
        <v>44573</v>
      </c>
      <c r="D46" s="59">
        <v>-164800</v>
      </c>
      <c r="E46">
        <f t="shared" si="0"/>
        <v>1</v>
      </c>
      <c r="F46">
        <v>2201566842</v>
      </c>
      <c r="G46" s="55">
        <v>45623</v>
      </c>
      <c r="H46" t="s">
        <v>184</v>
      </c>
      <c r="I46" s="59">
        <v>2016300</v>
      </c>
    </row>
    <row r="47" spans="1:9" x14ac:dyDescent="0.35">
      <c r="A47" t="s">
        <v>823</v>
      </c>
      <c r="B47">
        <v>2201166750</v>
      </c>
      <c r="C47" s="55">
        <v>44573</v>
      </c>
      <c r="D47" s="59">
        <v>-164800</v>
      </c>
      <c r="E47">
        <f t="shared" si="0"/>
        <v>1</v>
      </c>
      <c r="F47">
        <v>2201575406</v>
      </c>
      <c r="G47" s="55">
        <v>45646</v>
      </c>
      <c r="H47" t="s">
        <v>184</v>
      </c>
      <c r="I47" s="59">
        <v>25758981</v>
      </c>
    </row>
    <row r="48" spans="1:9" x14ac:dyDescent="0.35">
      <c r="A48" t="s">
        <v>824</v>
      </c>
      <c r="B48">
        <v>2201166750</v>
      </c>
      <c r="C48" s="55">
        <v>44573</v>
      </c>
      <c r="D48" s="59">
        <v>-164800</v>
      </c>
      <c r="E48">
        <f t="shared" si="0"/>
        <v>1</v>
      </c>
      <c r="F48">
        <v>2201583446</v>
      </c>
      <c r="G48" s="55">
        <v>45681</v>
      </c>
      <c r="H48" t="s">
        <v>184</v>
      </c>
      <c r="I48" s="59">
        <v>1602600</v>
      </c>
    </row>
    <row r="49" spans="1:9" x14ac:dyDescent="0.35">
      <c r="A49" t="s">
        <v>825</v>
      </c>
      <c r="B49">
        <v>2201166750</v>
      </c>
      <c r="C49" s="55">
        <v>44573</v>
      </c>
      <c r="D49" s="59">
        <v>-189000</v>
      </c>
      <c r="E49">
        <f t="shared" si="0"/>
        <v>1</v>
      </c>
      <c r="F49" t="s">
        <v>789</v>
      </c>
      <c r="I49" s="59">
        <v>256472945</v>
      </c>
    </row>
    <row r="50" spans="1:9" x14ac:dyDescent="0.35">
      <c r="A50" t="s">
        <v>826</v>
      </c>
      <c r="B50">
        <v>2201166750</v>
      </c>
      <c r="C50" s="55">
        <v>44573</v>
      </c>
      <c r="D50" s="59">
        <v>-164800</v>
      </c>
      <c r="E50">
        <f t="shared" si="0"/>
        <v>1</v>
      </c>
    </row>
    <row r="51" spans="1:9" x14ac:dyDescent="0.35">
      <c r="A51" t="s">
        <v>827</v>
      </c>
      <c r="B51">
        <v>2201135902</v>
      </c>
      <c r="C51" s="55">
        <v>44522</v>
      </c>
      <c r="D51" s="59">
        <v>-189000</v>
      </c>
      <c r="E51">
        <f t="shared" si="0"/>
        <v>1</v>
      </c>
    </row>
    <row r="52" spans="1:9" x14ac:dyDescent="0.35">
      <c r="A52" t="s">
        <v>828</v>
      </c>
      <c r="B52">
        <v>2201166750</v>
      </c>
      <c r="C52" s="55">
        <v>44573</v>
      </c>
      <c r="D52" s="59">
        <v>-172700</v>
      </c>
      <c r="E52">
        <f t="shared" si="0"/>
        <v>1</v>
      </c>
    </row>
    <row r="53" spans="1:9" x14ac:dyDescent="0.35">
      <c r="A53" t="s">
        <v>829</v>
      </c>
      <c r="B53">
        <v>2201166750</v>
      </c>
      <c r="C53" s="55">
        <v>44573</v>
      </c>
      <c r="D53" s="59">
        <v>-139254</v>
      </c>
      <c r="E53">
        <f t="shared" si="0"/>
        <v>1</v>
      </c>
    </row>
    <row r="54" spans="1:9" x14ac:dyDescent="0.35">
      <c r="A54" t="s">
        <v>830</v>
      </c>
      <c r="B54">
        <v>2201135902</v>
      </c>
      <c r="C54" s="55">
        <v>44522</v>
      </c>
      <c r="D54" s="59">
        <v>-864000</v>
      </c>
      <c r="E54">
        <f t="shared" si="0"/>
        <v>1</v>
      </c>
    </row>
    <row r="55" spans="1:9" x14ac:dyDescent="0.35">
      <c r="A55" t="s">
        <v>831</v>
      </c>
      <c r="B55">
        <v>2201257603</v>
      </c>
      <c r="C55" s="55">
        <v>44742</v>
      </c>
      <c r="D55" s="59">
        <v>-41846</v>
      </c>
      <c r="E55">
        <f t="shared" si="0"/>
        <v>1</v>
      </c>
    </row>
    <row r="56" spans="1:9" x14ac:dyDescent="0.35">
      <c r="A56" t="s">
        <v>832</v>
      </c>
      <c r="B56">
        <v>2201166750</v>
      </c>
      <c r="C56" s="55">
        <v>44573</v>
      </c>
      <c r="D56" s="59">
        <v>-164800</v>
      </c>
      <c r="E56">
        <f t="shared" si="0"/>
        <v>1</v>
      </c>
    </row>
    <row r="57" spans="1:9" x14ac:dyDescent="0.35">
      <c r="A57" t="s">
        <v>833</v>
      </c>
      <c r="B57">
        <v>2201166750</v>
      </c>
      <c r="C57" s="55">
        <v>44573</v>
      </c>
      <c r="D57" s="59">
        <v>-2599600</v>
      </c>
      <c r="E57">
        <f t="shared" si="0"/>
        <v>1</v>
      </c>
    </row>
    <row r="58" spans="1:9" x14ac:dyDescent="0.35">
      <c r="A58" t="s">
        <v>834</v>
      </c>
      <c r="B58">
        <v>2201196215</v>
      </c>
      <c r="C58" s="55">
        <v>44621</v>
      </c>
      <c r="D58" s="59">
        <v>-164800</v>
      </c>
      <c r="E58">
        <f t="shared" si="0"/>
        <v>1</v>
      </c>
    </row>
    <row r="59" spans="1:9" x14ac:dyDescent="0.35">
      <c r="A59" t="s">
        <v>835</v>
      </c>
      <c r="B59">
        <v>2201196215</v>
      </c>
      <c r="C59" s="55">
        <v>44621</v>
      </c>
      <c r="D59" s="59">
        <v>-164800</v>
      </c>
      <c r="E59">
        <f t="shared" si="0"/>
        <v>1</v>
      </c>
    </row>
    <row r="60" spans="1:9" x14ac:dyDescent="0.35">
      <c r="A60" t="s">
        <v>836</v>
      </c>
      <c r="B60">
        <v>2201196215</v>
      </c>
      <c r="C60" s="55">
        <v>44621</v>
      </c>
      <c r="D60" s="59">
        <v>-189000</v>
      </c>
      <c r="E60">
        <f t="shared" si="0"/>
        <v>1</v>
      </c>
    </row>
    <row r="61" spans="1:9" x14ac:dyDescent="0.35">
      <c r="A61" t="s">
        <v>837</v>
      </c>
      <c r="B61">
        <v>2201196215</v>
      </c>
      <c r="C61" s="55">
        <v>44621</v>
      </c>
      <c r="D61" s="59">
        <v>-164800</v>
      </c>
      <c r="E61">
        <f t="shared" si="0"/>
        <v>1</v>
      </c>
    </row>
    <row r="62" spans="1:9" x14ac:dyDescent="0.35">
      <c r="A62" t="s">
        <v>838</v>
      </c>
      <c r="B62">
        <v>2201196215</v>
      </c>
      <c r="C62" s="55">
        <v>44621</v>
      </c>
      <c r="D62" s="59">
        <v>-189000</v>
      </c>
      <c r="E62">
        <f t="shared" si="0"/>
        <v>1</v>
      </c>
    </row>
    <row r="63" spans="1:9" x14ac:dyDescent="0.35">
      <c r="A63" t="s">
        <v>839</v>
      </c>
      <c r="B63">
        <v>2201196215</v>
      </c>
      <c r="C63" s="55">
        <v>44621</v>
      </c>
      <c r="D63" s="59">
        <v>-164800</v>
      </c>
      <c r="E63">
        <f t="shared" si="0"/>
        <v>1</v>
      </c>
    </row>
    <row r="64" spans="1:9" x14ac:dyDescent="0.35">
      <c r="A64" t="s">
        <v>840</v>
      </c>
      <c r="B64">
        <v>2201196215</v>
      </c>
      <c r="C64" s="55">
        <v>44621</v>
      </c>
      <c r="D64" s="59">
        <v>-152700</v>
      </c>
      <c r="E64">
        <f t="shared" si="0"/>
        <v>1</v>
      </c>
    </row>
    <row r="65" spans="1:5" x14ac:dyDescent="0.35">
      <c r="A65" t="s">
        <v>841</v>
      </c>
      <c r="B65">
        <v>2201196215</v>
      </c>
      <c r="C65" s="55">
        <v>44621</v>
      </c>
      <c r="D65" s="59">
        <v>-164800</v>
      </c>
      <c r="E65">
        <f t="shared" si="0"/>
        <v>1</v>
      </c>
    </row>
    <row r="66" spans="1:5" x14ac:dyDescent="0.35">
      <c r="A66" t="s">
        <v>842</v>
      </c>
      <c r="B66">
        <v>2200988091</v>
      </c>
      <c r="C66" s="55">
        <v>44208</v>
      </c>
      <c r="D66" s="59">
        <v>-2310800</v>
      </c>
      <c r="E66">
        <f t="shared" si="0"/>
        <v>1</v>
      </c>
    </row>
    <row r="67" spans="1:5" x14ac:dyDescent="0.35">
      <c r="A67" t="s">
        <v>843</v>
      </c>
      <c r="B67">
        <v>2201196215</v>
      </c>
      <c r="C67" s="55">
        <v>44621</v>
      </c>
      <c r="D67" s="59">
        <v>-164800</v>
      </c>
      <c r="E67">
        <f t="shared" si="0"/>
        <v>1</v>
      </c>
    </row>
    <row r="68" spans="1:5" x14ac:dyDescent="0.35">
      <c r="A68" t="s">
        <v>844</v>
      </c>
      <c r="B68">
        <v>2201196215</v>
      </c>
      <c r="C68" s="55">
        <v>44621</v>
      </c>
      <c r="D68" s="59">
        <v>-164800</v>
      </c>
      <c r="E68">
        <f t="shared" si="0"/>
        <v>1</v>
      </c>
    </row>
    <row r="69" spans="1:5" x14ac:dyDescent="0.35">
      <c r="A69" t="s">
        <v>845</v>
      </c>
      <c r="B69">
        <v>2201196215</v>
      </c>
      <c r="C69" s="55">
        <v>44621</v>
      </c>
      <c r="D69" s="59">
        <v>-164800</v>
      </c>
      <c r="E69">
        <f t="shared" ref="E69:E132" si="1">+COUNTIF($A:$A,A69)</f>
        <v>1</v>
      </c>
    </row>
    <row r="70" spans="1:5" x14ac:dyDescent="0.35">
      <c r="A70" t="s">
        <v>846</v>
      </c>
      <c r="B70">
        <v>2201196215</v>
      </c>
      <c r="C70" s="55">
        <v>44621</v>
      </c>
      <c r="D70" s="59">
        <v>-164800</v>
      </c>
      <c r="E70">
        <f t="shared" si="1"/>
        <v>1</v>
      </c>
    </row>
    <row r="71" spans="1:5" x14ac:dyDescent="0.35">
      <c r="A71" t="s">
        <v>847</v>
      </c>
      <c r="B71">
        <v>2201196215</v>
      </c>
      <c r="C71" s="55">
        <v>44621</v>
      </c>
      <c r="D71" s="59">
        <v>-189000</v>
      </c>
      <c r="E71">
        <f t="shared" si="1"/>
        <v>1</v>
      </c>
    </row>
    <row r="72" spans="1:5" x14ac:dyDescent="0.35">
      <c r="A72" t="s">
        <v>848</v>
      </c>
      <c r="B72">
        <v>2200988091</v>
      </c>
      <c r="C72" s="55">
        <v>44208</v>
      </c>
      <c r="D72" s="59">
        <v>-396000</v>
      </c>
      <c r="E72">
        <f t="shared" si="1"/>
        <v>1</v>
      </c>
    </row>
    <row r="73" spans="1:5" x14ac:dyDescent="0.35">
      <c r="A73" t="s">
        <v>849</v>
      </c>
      <c r="B73">
        <v>2201214972</v>
      </c>
      <c r="C73" s="55">
        <v>44673</v>
      </c>
      <c r="D73" s="59">
        <v>-5035</v>
      </c>
      <c r="E73">
        <f t="shared" si="1"/>
        <v>2</v>
      </c>
    </row>
    <row r="74" spans="1:5" x14ac:dyDescent="0.35">
      <c r="A74" t="s">
        <v>849</v>
      </c>
      <c r="B74">
        <v>2201257603</v>
      </c>
      <c r="C74" s="55">
        <v>44742</v>
      </c>
      <c r="D74" s="59">
        <v>-376200</v>
      </c>
      <c r="E74">
        <f t="shared" si="1"/>
        <v>2</v>
      </c>
    </row>
    <row r="75" spans="1:5" x14ac:dyDescent="0.35">
      <c r="A75" t="s">
        <v>850</v>
      </c>
      <c r="B75">
        <v>2201182851</v>
      </c>
      <c r="C75" s="55">
        <v>44613</v>
      </c>
      <c r="D75" s="59">
        <v>-72000</v>
      </c>
      <c r="E75">
        <f t="shared" si="1"/>
        <v>1</v>
      </c>
    </row>
    <row r="76" spans="1:5" x14ac:dyDescent="0.35">
      <c r="A76" t="s">
        <v>851</v>
      </c>
      <c r="B76">
        <v>2201214972</v>
      </c>
      <c r="C76" s="55">
        <v>44673</v>
      </c>
      <c r="D76" s="59">
        <v>-22780</v>
      </c>
      <c r="E76">
        <f t="shared" si="1"/>
        <v>2</v>
      </c>
    </row>
    <row r="77" spans="1:5" x14ac:dyDescent="0.35">
      <c r="A77" t="s">
        <v>851</v>
      </c>
      <c r="B77">
        <v>2201257603</v>
      </c>
      <c r="C77" s="55">
        <v>44742</v>
      </c>
      <c r="D77" s="59">
        <v>-43920</v>
      </c>
      <c r="E77">
        <f t="shared" si="1"/>
        <v>2</v>
      </c>
    </row>
    <row r="78" spans="1:5" x14ac:dyDescent="0.35">
      <c r="A78" t="s">
        <v>852</v>
      </c>
      <c r="B78">
        <v>2201214972</v>
      </c>
      <c r="C78" s="55">
        <v>44673</v>
      </c>
      <c r="D78" s="59">
        <v>-829350</v>
      </c>
      <c r="E78">
        <f t="shared" si="1"/>
        <v>1</v>
      </c>
    </row>
    <row r="79" spans="1:5" x14ac:dyDescent="0.35">
      <c r="A79" t="s">
        <v>853</v>
      </c>
      <c r="B79">
        <v>2201214972</v>
      </c>
      <c r="C79" s="55">
        <v>44673</v>
      </c>
      <c r="D79" s="59">
        <v>-164800</v>
      </c>
      <c r="E79">
        <f t="shared" si="1"/>
        <v>1</v>
      </c>
    </row>
    <row r="80" spans="1:5" x14ac:dyDescent="0.35">
      <c r="A80" t="s">
        <v>854</v>
      </c>
      <c r="B80">
        <v>2201214972</v>
      </c>
      <c r="C80" s="55">
        <v>44673</v>
      </c>
      <c r="D80" s="59">
        <v>-164800</v>
      </c>
      <c r="E80">
        <f t="shared" si="1"/>
        <v>1</v>
      </c>
    </row>
    <row r="81" spans="1:5" x14ac:dyDescent="0.35">
      <c r="A81" t="s">
        <v>855</v>
      </c>
      <c r="B81">
        <v>2201214972</v>
      </c>
      <c r="C81" s="55">
        <v>44673</v>
      </c>
      <c r="D81" s="59">
        <v>-164800</v>
      </c>
      <c r="E81">
        <f t="shared" si="1"/>
        <v>1</v>
      </c>
    </row>
    <row r="82" spans="1:5" x14ac:dyDescent="0.35">
      <c r="A82" t="s">
        <v>856</v>
      </c>
      <c r="B82">
        <v>2201214972</v>
      </c>
      <c r="C82" s="55">
        <v>44673</v>
      </c>
      <c r="D82" s="59">
        <v>-164800</v>
      </c>
      <c r="E82">
        <f t="shared" si="1"/>
        <v>1</v>
      </c>
    </row>
    <row r="83" spans="1:5" x14ac:dyDescent="0.35">
      <c r="A83" t="s">
        <v>857</v>
      </c>
      <c r="B83">
        <v>2201214972</v>
      </c>
      <c r="C83" s="55">
        <v>44673</v>
      </c>
      <c r="D83" s="59">
        <v>-152700</v>
      </c>
      <c r="E83">
        <f t="shared" si="1"/>
        <v>1</v>
      </c>
    </row>
    <row r="84" spans="1:5" x14ac:dyDescent="0.35">
      <c r="A84" t="s">
        <v>858</v>
      </c>
      <c r="B84">
        <v>2201214972</v>
      </c>
      <c r="C84" s="55">
        <v>44673</v>
      </c>
      <c r="D84" s="59">
        <v>-164800</v>
      </c>
      <c r="E84">
        <f t="shared" si="1"/>
        <v>1</v>
      </c>
    </row>
    <row r="85" spans="1:5" x14ac:dyDescent="0.35">
      <c r="A85" t="s">
        <v>859</v>
      </c>
      <c r="B85">
        <v>2200974296</v>
      </c>
      <c r="C85" s="55">
        <v>44187</v>
      </c>
      <c r="D85" s="59">
        <v>-360000</v>
      </c>
      <c r="E85">
        <f t="shared" si="1"/>
        <v>2</v>
      </c>
    </row>
    <row r="86" spans="1:5" x14ac:dyDescent="0.35">
      <c r="A86" t="s">
        <v>859</v>
      </c>
      <c r="B86">
        <v>2201052508</v>
      </c>
      <c r="C86" s="55">
        <v>44341</v>
      </c>
      <c r="D86" s="59">
        <v>-72000</v>
      </c>
      <c r="E86">
        <f t="shared" si="1"/>
        <v>2</v>
      </c>
    </row>
    <row r="87" spans="1:5" x14ac:dyDescent="0.35">
      <c r="A87" t="s">
        <v>860</v>
      </c>
      <c r="B87">
        <v>2201214972</v>
      </c>
      <c r="C87" s="55">
        <v>44673</v>
      </c>
      <c r="D87" s="59">
        <v>-164800</v>
      </c>
      <c r="E87">
        <f t="shared" si="1"/>
        <v>1</v>
      </c>
    </row>
    <row r="88" spans="1:5" x14ac:dyDescent="0.35">
      <c r="A88" t="s">
        <v>861</v>
      </c>
      <c r="B88">
        <v>2201214972</v>
      </c>
      <c r="C88" s="55">
        <v>44673</v>
      </c>
      <c r="D88" s="59">
        <v>-164800</v>
      </c>
      <c r="E88">
        <f t="shared" si="1"/>
        <v>1</v>
      </c>
    </row>
    <row r="89" spans="1:5" x14ac:dyDescent="0.35">
      <c r="A89" t="s">
        <v>862</v>
      </c>
      <c r="B89">
        <v>2201214972</v>
      </c>
      <c r="C89" s="55">
        <v>44673</v>
      </c>
      <c r="D89" s="59">
        <v>-164800</v>
      </c>
      <c r="E89">
        <f t="shared" si="1"/>
        <v>1</v>
      </c>
    </row>
    <row r="90" spans="1:5" x14ac:dyDescent="0.35">
      <c r="A90" t="s">
        <v>863</v>
      </c>
      <c r="B90">
        <v>2201214972</v>
      </c>
      <c r="C90" s="55">
        <v>44673</v>
      </c>
      <c r="D90" s="59">
        <v>-164800</v>
      </c>
      <c r="E90">
        <f t="shared" si="1"/>
        <v>1</v>
      </c>
    </row>
    <row r="91" spans="1:5" x14ac:dyDescent="0.35">
      <c r="A91" t="s">
        <v>864</v>
      </c>
      <c r="B91">
        <v>2201214972</v>
      </c>
      <c r="C91" s="55">
        <v>44673</v>
      </c>
      <c r="D91" s="59">
        <v>-29688</v>
      </c>
      <c r="E91">
        <f t="shared" si="1"/>
        <v>2</v>
      </c>
    </row>
    <row r="92" spans="1:5" x14ac:dyDescent="0.35">
      <c r="A92" t="s">
        <v>864</v>
      </c>
      <c r="B92">
        <v>2201257603</v>
      </c>
      <c r="C92" s="55">
        <v>44742</v>
      </c>
      <c r="D92" s="59">
        <v>-127612</v>
      </c>
      <c r="E92">
        <f t="shared" si="1"/>
        <v>2</v>
      </c>
    </row>
    <row r="93" spans="1:5" x14ac:dyDescent="0.35">
      <c r="A93" t="s">
        <v>865</v>
      </c>
      <c r="B93">
        <v>2201257603</v>
      </c>
      <c r="C93" s="55">
        <v>44742</v>
      </c>
      <c r="D93" s="59">
        <v>-188100</v>
      </c>
      <c r="E93">
        <f t="shared" si="1"/>
        <v>1</v>
      </c>
    </row>
    <row r="94" spans="1:5" x14ac:dyDescent="0.35">
      <c r="A94" t="s">
        <v>866</v>
      </c>
      <c r="B94">
        <v>2201214972</v>
      </c>
      <c r="C94" s="55">
        <v>44673</v>
      </c>
      <c r="D94" s="59">
        <v>-189000</v>
      </c>
      <c r="E94">
        <f t="shared" si="1"/>
        <v>1</v>
      </c>
    </row>
    <row r="95" spans="1:5" x14ac:dyDescent="0.35">
      <c r="A95" t="s">
        <v>867</v>
      </c>
      <c r="B95">
        <v>2201182851</v>
      </c>
      <c r="C95" s="55">
        <v>44613</v>
      </c>
      <c r="D95" s="59">
        <v>-189000</v>
      </c>
      <c r="E95">
        <f t="shared" si="1"/>
        <v>1</v>
      </c>
    </row>
    <row r="96" spans="1:5" x14ac:dyDescent="0.35">
      <c r="A96" t="s">
        <v>868</v>
      </c>
      <c r="B96">
        <v>2201135902</v>
      </c>
      <c r="C96" s="55">
        <v>44522</v>
      </c>
      <c r="D96" s="59">
        <v>-576000</v>
      </c>
      <c r="E96">
        <f t="shared" si="1"/>
        <v>1</v>
      </c>
    </row>
    <row r="97" spans="1:5" x14ac:dyDescent="0.35">
      <c r="A97" t="s">
        <v>869</v>
      </c>
      <c r="B97">
        <v>2201214972</v>
      </c>
      <c r="C97" s="55">
        <v>44673</v>
      </c>
      <c r="D97" s="59">
        <v>-2645706</v>
      </c>
      <c r="E97">
        <f t="shared" si="1"/>
        <v>3</v>
      </c>
    </row>
    <row r="98" spans="1:5" x14ac:dyDescent="0.35">
      <c r="A98" t="s">
        <v>869</v>
      </c>
      <c r="B98">
        <v>2201257603</v>
      </c>
      <c r="C98" s="55">
        <v>44742</v>
      </c>
      <c r="D98" s="59">
        <v>-53994</v>
      </c>
      <c r="E98">
        <f t="shared" si="1"/>
        <v>3</v>
      </c>
    </row>
    <row r="99" spans="1:5" x14ac:dyDescent="0.35">
      <c r="A99" t="s">
        <v>869</v>
      </c>
      <c r="B99">
        <v>2201273744</v>
      </c>
      <c r="C99" s="55">
        <v>44771</v>
      </c>
      <c r="D99" s="59">
        <v>-72000</v>
      </c>
      <c r="E99">
        <f t="shared" si="1"/>
        <v>3</v>
      </c>
    </row>
    <row r="100" spans="1:5" x14ac:dyDescent="0.35">
      <c r="A100" t="s">
        <v>870</v>
      </c>
      <c r="B100">
        <v>2201214972</v>
      </c>
      <c r="C100" s="55">
        <v>44673</v>
      </c>
      <c r="D100" s="59">
        <v>-164800</v>
      </c>
      <c r="E100">
        <f t="shared" si="1"/>
        <v>1</v>
      </c>
    </row>
    <row r="101" spans="1:5" x14ac:dyDescent="0.35">
      <c r="A101" t="s">
        <v>871</v>
      </c>
      <c r="B101">
        <v>2201378010</v>
      </c>
      <c r="C101" s="55">
        <v>45036</v>
      </c>
      <c r="D101" s="59">
        <v>-3837700</v>
      </c>
      <c r="E101">
        <f t="shared" si="1"/>
        <v>1</v>
      </c>
    </row>
    <row r="102" spans="1:5" x14ac:dyDescent="0.35">
      <c r="A102" t="s">
        <v>872</v>
      </c>
      <c r="B102">
        <v>2201378009</v>
      </c>
      <c r="C102" s="55">
        <v>45036</v>
      </c>
      <c r="D102" s="59">
        <v>-240246</v>
      </c>
      <c r="E102">
        <f t="shared" si="1"/>
        <v>2</v>
      </c>
    </row>
    <row r="103" spans="1:5" x14ac:dyDescent="0.35">
      <c r="A103" t="s">
        <v>872</v>
      </c>
      <c r="B103">
        <v>2201378010</v>
      </c>
      <c r="C103" s="55">
        <v>45036</v>
      </c>
      <c r="D103" s="59">
        <v>-56354</v>
      </c>
      <c r="E103">
        <f t="shared" si="1"/>
        <v>2</v>
      </c>
    </row>
    <row r="104" spans="1:5" x14ac:dyDescent="0.35">
      <c r="A104" t="s">
        <v>873</v>
      </c>
      <c r="B104">
        <v>2201366614</v>
      </c>
      <c r="C104" s="55">
        <v>45009</v>
      </c>
      <c r="D104" s="59">
        <v>-576000</v>
      </c>
      <c r="E104">
        <f t="shared" si="1"/>
        <v>2</v>
      </c>
    </row>
    <row r="105" spans="1:5" x14ac:dyDescent="0.35">
      <c r="A105" t="s">
        <v>873</v>
      </c>
      <c r="B105">
        <v>2201481890</v>
      </c>
      <c r="C105" s="55">
        <v>45341</v>
      </c>
      <c r="D105" s="59">
        <v>-72000</v>
      </c>
      <c r="E105">
        <f t="shared" si="1"/>
        <v>2</v>
      </c>
    </row>
    <row r="106" spans="1:5" x14ac:dyDescent="0.35">
      <c r="A106" t="s">
        <v>874</v>
      </c>
      <c r="B106">
        <v>2201214972</v>
      </c>
      <c r="C106" s="55">
        <v>44673</v>
      </c>
      <c r="D106" s="59">
        <v>-81588</v>
      </c>
      <c r="E106">
        <f t="shared" si="1"/>
        <v>2</v>
      </c>
    </row>
    <row r="107" spans="1:5" x14ac:dyDescent="0.35">
      <c r="A107" t="s">
        <v>874</v>
      </c>
      <c r="B107">
        <v>2201230500</v>
      </c>
      <c r="C107" s="55">
        <v>44705</v>
      </c>
      <c r="D107" s="59">
        <v>-93712</v>
      </c>
      <c r="E107">
        <f t="shared" si="1"/>
        <v>2</v>
      </c>
    </row>
    <row r="108" spans="1:5" x14ac:dyDescent="0.35">
      <c r="A108" t="s">
        <v>875</v>
      </c>
      <c r="B108">
        <v>2201214385</v>
      </c>
      <c r="C108" s="55">
        <v>44671</v>
      </c>
      <c r="D108" s="59">
        <v>-288000</v>
      </c>
      <c r="E108">
        <f t="shared" si="1"/>
        <v>1</v>
      </c>
    </row>
    <row r="109" spans="1:5" x14ac:dyDescent="0.35">
      <c r="A109" t="s">
        <v>876</v>
      </c>
      <c r="B109">
        <v>2201214385</v>
      </c>
      <c r="C109" s="55">
        <v>44671</v>
      </c>
      <c r="D109" s="59">
        <v>-189000</v>
      </c>
      <c r="E109">
        <f t="shared" si="1"/>
        <v>1</v>
      </c>
    </row>
    <row r="110" spans="1:5" x14ac:dyDescent="0.35">
      <c r="A110" t="s">
        <v>877</v>
      </c>
      <c r="B110">
        <v>2201214972</v>
      </c>
      <c r="C110" s="55">
        <v>44673</v>
      </c>
      <c r="D110" s="59">
        <v>-172700</v>
      </c>
      <c r="E110">
        <f t="shared" si="1"/>
        <v>1</v>
      </c>
    </row>
    <row r="111" spans="1:5" x14ac:dyDescent="0.35">
      <c r="A111" t="s">
        <v>878</v>
      </c>
      <c r="B111">
        <v>2201214972</v>
      </c>
      <c r="C111" s="55">
        <v>44673</v>
      </c>
      <c r="D111" s="59">
        <v>-2332500</v>
      </c>
      <c r="E111">
        <f t="shared" si="1"/>
        <v>1</v>
      </c>
    </row>
    <row r="112" spans="1:5" x14ac:dyDescent="0.35">
      <c r="A112" t="s">
        <v>879</v>
      </c>
      <c r="B112">
        <v>2201214972</v>
      </c>
      <c r="C112" s="55">
        <v>44673</v>
      </c>
      <c r="D112" s="59">
        <v>-152700</v>
      </c>
      <c r="E112">
        <f t="shared" si="1"/>
        <v>1</v>
      </c>
    </row>
    <row r="113" spans="1:5" x14ac:dyDescent="0.35">
      <c r="A113" t="s">
        <v>880</v>
      </c>
      <c r="B113">
        <v>2201378009</v>
      </c>
      <c r="C113" s="55">
        <v>45036</v>
      </c>
      <c r="D113" s="59">
        <v>-327552</v>
      </c>
      <c r="E113">
        <f t="shared" si="1"/>
        <v>3</v>
      </c>
    </row>
    <row r="114" spans="1:5" x14ac:dyDescent="0.35">
      <c r="A114" t="s">
        <v>880</v>
      </c>
      <c r="B114">
        <v>2201378010</v>
      </c>
      <c r="C114" s="55">
        <v>45036</v>
      </c>
      <c r="D114" s="59">
        <v>-81888</v>
      </c>
      <c r="E114">
        <f t="shared" si="1"/>
        <v>3</v>
      </c>
    </row>
    <row r="115" spans="1:5" x14ac:dyDescent="0.35">
      <c r="A115" t="s">
        <v>880</v>
      </c>
      <c r="B115">
        <v>2201408502</v>
      </c>
      <c r="C115" s="55">
        <v>45107</v>
      </c>
      <c r="D115" s="59">
        <v>-3060</v>
      </c>
      <c r="E115">
        <f t="shared" si="1"/>
        <v>3</v>
      </c>
    </row>
    <row r="116" spans="1:5" x14ac:dyDescent="0.35">
      <c r="A116" t="s">
        <v>881</v>
      </c>
      <c r="B116">
        <v>2201366614</v>
      </c>
      <c r="C116" s="55">
        <v>45009</v>
      </c>
      <c r="D116" s="59">
        <v>-576000</v>
      </c>
      <c r="E116">
        <f t="shared" si="1"/>
        <v>1</v>
      </c>
    </row>
    <row r="117" spans="1:5" x14ac:dyDescent="0.35">
      <c r="A117" t="s">
        <v>882</v>
      </c>
      <c r="B117">
        <v>2201366614</v>
      </c>
      <c r="C117" s="55">
        <v>45009</v>
      </c>
      <c r="D117" s="59">
        <v>-206800</v>
      </c>
      <c r="E117">
        <f t="shared" si="1"/>
        <v>1</v>
      </c>
    </row>
    <row r="118" spans="1:5" x14ac:dyDescent="0.35">
      <c r="A118" t="s">
        <v>883</v>
      </c>
      <c r="B118">
        <v>2201378010</v>
      </c>
      <c r="C118" s="55">
        <v>45036</v>
      </c>
      <c r="D118" s="59">
        <v>-2624000</v>
      </c>
      <c r="E118">
        <f t="shared" si="1"/>
        <v>1</v>
      </c>
    </row>
    <row r="119" spans="1:5" x14ac:dyDescent="0.35">
      <c r="A119" t="s">
        <v>884</v>
      </c>
      <c r="B119">
        <v>2201378009</v>
      </c>
      <c r="C119" s="55">
        <v>45036</v>
      </c>
      <c r="D119" s="59">
        <v>-104885</v>
      </c>
      <c r="E119">
        <f t="shared" si="1"/>
        <v>2</v>
      </c>
    </row>
    <row r="120" spans="1:5" x14ac:dyDescent="0.35">
      <c r="A120" t="s">
        <v>884</v>
      </c>
      <c r="B120">
        <v>2201378010</v>
      </c>
      <c r="C120" s="55">
        <v>45036</v>
      </c>
      <c r="D120" s="59">
        <v>-85815</v>
      </c>
      <c r="E120">
        <f t="shared" si="1"/>
        <v>2</v>
      </c>
    </row>
    <row r="121" spans="1:5" x14ac:dyDescent="0.35">
      <c r="A121" t="s">
        <v>885</v>
      </c>
      <c r="B121">
        <v>2201366614</v>
      </c>
      <c r="C121" s="55">
        <v>45009</v>
      </c>
      <c r="D121" s="59">
        <v>-432000</v>
      </c>
      <c r="E121">
        <f t="shared" si="1"/>
        <v>1</v>
      </c>
    </row>
    <row r="122" spans="1:5" x14ac:dyDescent="0.35">
      <c r="A122" t="s">
        <v>886</v>
      </c>
      <c r="B122">
        <v>2201378010</v>
      </c>
      <c r="C122" s="55">
        <v>45036</v>
      </c>
      <c r="D122" s="59">
        <v>-1637000</v>
      </c>
      <c r="E122">
        <f t="shared" si="1"/>
        <v>1</v>
      </c>
    </row>
    <row r="123" spans="1:5" x14ac:dyDescent="0.35">
      <c r="A123" t="s">
        <v>887</v>
      </c>
      <c r="B123">
        <v>2201378016</v>
      </c>
      <c r="C123" s="55">
        <v>45036</v>
      </c>
      <c r="D123" s="59">
        <v>-189000</v>
      </c>
      <c r="E123">
        <f t="shared" si="1"/>
        <v>1</v>
      </c>
    </row>
    <row r="124" spans="1:5" x14ac:dyDescent="0.35">
      <c r="A124" t="s">
        <v>888</v>
      </c>
      <c r="B124">
        <v>2200916529</v>
      </c>
      <c r="C124" s="55">
        <v>44089</v>
      </c>
      <c r="D124" s="59">
        <v>-432000</v>
      </c>
      <c r="E124">
        <f t="shared" si="1"/>
        <v>1</v>
      </c>
    </row>
    <row r="125" spans="1:5" x14ac:dyDescent="0.35">
      <c r="A125" t="s">
        <v>889</v>
      </c>
      <c r="B125">
        <v>2201366614</v>
      </c>
      <c r="C125" s="55">
        <v>45009</v>
      </c>
      <c r="D125" s="59">
        <v>-247200</v>
      </c>
      <c r="E125">
        <f t="shared" si="1"/>
        <v>1</v>
      </c>
    </row>
    <row r="126" spans="1:5" x14ac:dyDescent="0.35">
      <c r="A126" t="s">
        <v>890</v>
      </c>
      <c r="B126">
        <v>2201378009</v>
      </c>
      <c r="C126" s="55">
        <v>45036</v>
      </c>
      <c r="D126" s="59">
        <v>-81406</v>
      </c>
      <c r="E126">
        <f t="shared" si="1"/>
        <v>2</v>
      </c>
    </row>
    <row r="127" spans="1:5" x14ac:dyDescent="0.35">
      <c r="A127" t="s">
        <v>890</v>
      </c>
      <c r="B127">
        <v>2201378010</v>
      </c>
      <c r="C127" s="55">
        <v>45036</v>
      </c>
      <c r="D127" s="59">
        <v>-49894</v>
      </c>
      <c r="E127">
        <f t="shared" si="1"/>
        <v>2</v>
      </c>
    </row>
    <row r="128" spans="1:5" x14ac:dyDescent="0.35">
      <c r="A128" t="s">
        <v>891</v>
      </c>
      <c r="B128">
        <v>2201378009</v>
      </c>
      <c r="C128" s="55">
        <v>45036</v>
      </c>
      <c r="D128" s="59">
        <v>-661760</v>
      </c>
      <c r="E128">
        <f t="shared" si="1"/>
        <v>2</v>
      </c>
    </row>
    <row r="129" spans="1:5" x14ac:dyDescent="0.35">
      <c r="A129" t="s">
        <v>891</v>
      </c>
      <c r="B129">
        <v>2201378010</v>
      </c>
      <c r="C129" s="55">
        <v>45036</v>
      </c>
      <c r="D129" s="59">
        <v>-372240</v>
      </c>
      <c r="E129">
        <f t="shared" si="1"/>
        <v>2</v>
      </c>
    </row>
    <row r="130" spans="1:5" x14ac:dyDescent="0.35">
      <c r="A130" t="s">
        <v>892</v>
      </c>
      <c r="B130">
        <v>2201402691</v>
      </c>
      <c r="C130" s="55">
        <v>45105</v>
      </c>
      <c r="D130" s="59">
        <v>-915000</v>
      </c>
      <c r="E130">
        <f t="shared" si="1"/>
        <v>1</v>
      </c>
    </row>
    <row r="131" spans="1:5" x14ac:dyDescent="0.35">
      <c r="A131" t="s">
        <v>893</v>
      </c>
      <c r="B131">
        <v>2201378010</v>
      </c>
      <c r="C131" s="55">
        <v>45036</v>
      </c>
      <c r="D131" s="59">
        <v>-181500</v>
      </c>
      <c r="E131">
        <f t="shared" si="1"/>
        <v>1</v>
      </c>
    </row>
    <row r="132" spans="1:5" x14ac:dyDescent="0.35">
      <c r="A132" t="s">
        <v>894</v>
      </c>
      <c r="B132">
        <v>2201378016</v>
      </c>
      <c r="C132" s="55">
        <v>45036</v>
      </c>
      <c r="D132" s="59">
        <v>-164800</v>
      </c>
      <c r="E132">
        <f t="shared" si="1"/>
        <v>1</v>
      </c>
    </row>
    <row r="133" spans="1:5" x14ac:dyDescent="0.35">
      <c r="A133" t="s">
        <v>895</v>
      </c>
      <c r="B133">
        <v>2201273744</v>
      </c>
      <c r="C133" s="55">
        <v>44771</v>
      </c>
      <c r="D133" s="59">
        <v>-4158000</v>
      </c>
      <c r="E133">
        <f t="shared" ref="E133:E196" si="2">+COUNTIF($A:$A,A133)</f>
        <v>1</v>
      </c>
    </row>
    <row r="134" spans="1:5" x14ac:dyDescent="0.35">
      <c r="A134" t="s">
        <v>896</v>
      </c>
      <c r="B134">
        <v>2201273744</v>
      </c>
      <c r="C134" s="55">
        <v>44771</v>
      </c>
      <c r="D134" s="59">
        <v>-164800</v>
      </c>
      <c r="E134">
        <f t="shared" si="2"/>
        <v>1</v>
      </c>
    </row>
    <row r="135" spans="1:5" x14ac:dyDescent="0.35">
      <c r="A135" t="s">
        <v>897</v>
      </c>
      <c r="B135">
        <v>2201214972</v>
      </c>
      <c r="C135" s="55">
        <v>44673</v>
      </c>
      <c r="D135" s="59">
        <v>-445000</v>
      </c>
      <c r="E135">
        <f t="shared" si="2"/>
        <v>1</v>
      </c>
    </row>
    <row r="136" spans="1:5" x14ac:dyDescent="0.35">
      <c r="A136" t="s">
        <v>898</v>
      </c>
      <c r="B136">
        <v>2201273744</v>
      </c>
      <c r="C136" s="55">
        <v>44771</v>
      </c>
      <c r="D136" s="59">
        <v>-98568</v>
      </c>
      <c r="E136">
        <f t="shared" si="2"/>
        <v>2</v>
      </c>
    </row>
    <row r="137" spans="1:5" x14ac:dyDescent="0.35">
      <c r="A137" t="s">
        <v>898</v>
      </c>
      <c r="B137">
        <v>2201276757</v>
      </c>
      <c r="C137" s="55">
        <v>44798</v>
      </c>
      <c r="D137" s="59">
        <v>-167832</v>
      </c>
      <c r="E137">
        <f t="shared" si="2"/>
        <v>2</v>
      </c>
    </row>
    <row r="138" spans="1:5" x14ac:dyDescent="0.35">
      <c r="A138" t="s">
        <v>899</v>
      </c>
      <c r="B138">
        <v>2201273744</v>
      </c>
      <c r="C138" s="55">
        <v>44771</v>
      </c>
      <c r="D138" s="59">
        <v>-10340</v>
      </c>
      <c r="E138">
        <f t="shared" si="2"/>
        <v>2</v>
      </c>
    </row>
    <row r="139" spans="1:5" x14ac:dyDescent="0.35">
      <c r="A139" t="s">
        <v>899</v>
      </c>
      <c r="B139">
        <v>2201288624</v>
      </c>
      <c r="C139" s="55">
        <v>44803</v>
      </c>
      <c r="D139" s="59">
        <v>-71019</v>
      </c>
      <c r="E139">
        <f t="shared" si="2"/>
        <v>2</v>
      </c>
    </row>
    <row r="140" spans="1:5" x14ac:dyDescent="0.35">
      <c r="A140" t="s">
        <v>900</v>
      </c>
      <c r="B140">
        <v>2201273744</v>
      </c>
      <c r="C140" s="55">
        <v>44771</v>
      </c>
      <c r="D140" s="59">
        <v>-94116</v>
      </c>
      <c r="E140">
        <f t="shared" si="2"/>
        <v>2</v>
      </c>
    </row>
    <row r="141" spans="1:5" x14ac:dyDescent="0.35">
      <c r="A141" t="s">
        <v>900</v>
      </c>
      <c r="B141">
        <v>2201276757</v>
      </c>
      <c r="C141" s="55">
        <v>44798</v>
      </c>
      <c r="D141" s="59">
        <v>-119784</v>
      </c>
      <c r="E141">
        <f t="shared" si="2"/>
        <v>2</v>
      </c>
    </row>
    <row r="142" spans="1:5" x14ac:dyDescent="0.35">
      <c r="A142" t="s">
        <v>901</v>
      </c>
      <c r="B142">
        <v>2201276888</v>
      </c>
      <c r="C142" s="55">
        <v>44799</v>
      </c>
      <c r="D142" s="59">
        <v>-324000</v>
      </c>
      <c r="E142">
        <f t="shared" si="2"/>
        <v>1</v>
      </c>
    </row>
    <row r="143" spans="1:5" x14ac:dyDescent="0.35">
      <c r="A143" t="s">
        <v>902</v>
      </c>
      <c r="B143">
        <v>2201273744</v>
      </c>
      <c r="C143" s="55">
        <v>44771</v>
      </c>
      <c r="D143" s="59">
        <v>-3480837</v>
      </c>
      <c r="E143">
        <f t="shared" si="2"/>
        <v>1</v>
      </c>
    </row>
    <row r="144" spans="1:5" x14ac:dyDescent="0.35">
      <c r="A144" t="s">
        <v>903</v>
      </c>
      <c r="B144">
        <v>2201273744</v>
      </c>
      <c r="C144" s="55">
        <v>44771</v>
      </c>
      <c r="D144" s="59">
        <v>-170470</v>
      </c>
      <c r="E144">
        <f t="shared" si="2"/>
        <v>1</v>
      </c>
    </row>
    <row r="145" spans="1:5" x14ac:dyDescent="0.35">
      <c r="A145" t="s">
        <v>904</v>
      </c>
      <c r="B145">
        <v>2201273744</v>
      </c>
      <c r="C145" s="55">
        <v>44771</v>
      </c>
      <c r="D145" s="59">
        <v>-158370</v>
      </c>
      <c r="E145">
        <f t="shared" si="2"/>
        <v>1</v>
      </c>
    </row>
    <row r="146" spans="1:5" x14ac:dyDescent="0.35">
      <c r="A146" t="s">
        <v>905</v>
      </c>
      <c r="B146">
        <v>2201273744</v>
      </c>
      <c r="C146" s="55">
        <v>44771</v>
      </c>
      <c r="D146" s="59">
        <v>-158370</v>
      </c>
      <c r="E146">
        <f t="shared" si="2"/>
        <v>1</v>
      </c>
    </row>
    <row r="147" spans="1:5" x14ac:dyDescent="0.35">
      <c r="A147" t="s">
        <v>906</v>
      </c>
      <c r="B147">
        <v>2201273744</v>
      </c>
      <c r="C147" s="55">
        <v>44771</v>
      </c>
      <c r="D147" s="59">
        <v>-170470</v>
      </c>
      <c r="E147">
        <f t="shared" si="2"/>
        <v>1</v>
      </c>
    </row>
    <row r="148" spans="1:5" x14ac:dyDescent="0.35">
      <c r="A148" t="s">
        <v>907</v>
      </c>
      <c r="B148">
        <v>2201273744</v>
      </c>
      <c r="C148" s="55">
        <v>44771</v>
      </c>
      <c r="D148" s="59">
        <v>-169770</v>
      </c>
      <c r="E148">
        <f t="shared" si="2"/>
        <v>1</v>
      </c>
    </row>
    <row r="149" spans="1:5" x14ac:dyDescent="0.35">
      <c r="A149" t="s">
        <v>908</v>
      </c>
      <c r="B149">
        <v>2201273744</v>
      </c>
      <c r="C149" s="55">
        <v>44771</v>
      </c>
      <c r="D149" s="59">
        <v>-169770</v>
      </c>
      <c r="E149">
        <f t="shared" si="2"/>
        <v>1</v>
      </c>
    </row>
    <row r="150" spans="1:5" x14ac:dyDescent="0.35">
      <c r="A150" t="s">
        <v>909</v>
      </c>
      <c r="B150">
        <v>2201273744</v>
      </c>
      <c r="C150" s="55">
        <v>44771</v>
      </c>
      <c r="D150" s="59">
        <v>-169770</v>
      </c>
      <c r="E150">
        <f t="shared" si="2"/>
        <v>1</v>
      </c>
    </row>
    <row r="151" spans="1:5" x14ac:dyDescent="0.35">
      <c r="A151" t="s">
        <v>910</v>
      </c>
      <c r="B151">
        <v>2201276888</v>
      </c>
      <c r="C151" s="55">
        <v>44799</v>
      </c>
      <c r="D151" s="59">
        <v>-194670</v>
      </c>
      <c r="E151">
        <f t="shared" si="2"/>
        <v>1</v>
      </c>
    </row>
    <row r="152" spans="1:5" x14ac:dyDescent="0.35">
      <c r="A152" t="s">
        <v>911</v>
      </c>
      <c r="B152">
        <v>2201276888</v>
      </c>
      <c r="C152" s="55">
        <v>44799</v>
      </c>
      <c r="D152" s="59">
        <v>-567000</v>
      </c>
      <c r="E152">
        <f t="shared" si="2"/>
        <v>1</v>
      </c>
    </row>
    <row r="153" spans="1:5" x14ac:dyDescent="0.35">
      <c r="A153" t="s">
        <v>912</v>
      </c>
      <c r="B153">
        <v>2201378010</v>
      </c>
      <c r="C153" s="55">
        <v>45036</v>
      </c>
      <c r="D153" s="59">
        <v>-1966200</v>
      </c>
      <c r="E153">
        <f t="shared" si="2"/>
        <v>1</v>
      </c>
    </row>
    <row r="154" spans="1:5" x14ac:dyDescent="0.35">
      <c r="A154" t="s">
        <v>913</v>
      </c>
      <c r="B154">
        <v>2200974340</v>
      </c>
      <c r="C154" s="55">
        <v>44188</v>
      </c>
      <c r="D154" s="59">
        <v>-173667</v>
      </c>
      <c r="E154">
        <f t="shared" si="2"/>
        <v>2</v>
      </c>
    </row>
    <row r="155" spans="1:5" x14ac:dyDescent="0.35">
      <c r="A155" t="s">
        <v>913</v>
      </c>
      <c r="B155">
        <v>2200988091</v>
      </c>
      <c r="C155" s="55">
        <v>44208</v>
      </c>
      <c r="D155" s="59">
        <v>-111033</v>
      </c>
      <c r="E155">
        <f t="shared" si="2"/>
        <v>2</v>
      </c>
    </row>
    <row r="156" spans="1:5" x14ac:dyDescent="0.35">
      <c r="A156" t="s">
        <v>914</v>
      </c>
      <c r="B156">
        <v>2201378009</v>
      </c>
      <c r="C156" s="55">
        <v>45036</v>
      </c>
      <c r="D156" s="59">
        <v>-346802</v>
      </c>
      <c r="E156">
        <f t="shared" si="2"/>
        <v>2</v>
      </c>
    </row>
    <row r="157" spans="1:5" x14ac:dyDescent="0.35">
      <c r="A157" t="s">
        <v>914</v>
      </c>
      <c r="B157">
        <v>2201378010</v>
      </c>
      <c r="C157" s="55">
        <v>45036</v>
      </c>
      <c r="D157" s="59">
        <v>-240998</v>
      </c>
      <c r="E157">
        <f t="shared" si="2"/>
        <v>2</v>
      </c>
    </row>
    <row r="158" spans="1:5" x14ac:dyDescent="0.35">
      <c r="A158" t="s">
        <v>915</v>
      </c>
      <c r="B158">
        <v>2201366614</v>
      </c>
      <c r="C158" s="55">
        <v>45009</v>
      </c>
      <c r="D158" s="59">
        <v>-810000</v>
      </c>
      <c r="E158">
        <f t="shared" si="2"/>
        <v>1</v>
      </c>
    </row>
    <row r="159" spans="1:5" x14ac:dyDescent="0.35">
      <c r="A159" t="s">
        <v>916</v>
      </c>
      <c r="B159">
        <v>2201378010</v>
      </c>
      <c r="C159" s="55">
        <v>45036</v>
      </c>
      <c r="D159" s="59">
        <v>-3554270</v>
      </c>
      <c r="E159">
        <f t="shared" si="2"/>
        <v>1</v>
      </c>
    </row>
    <row r="160" spans="1:5" x14ac:dyDescent="0.35">
      <c r="A160" t="s">
        <v>917</v>
      </c>
      <c r="B160">
        <v>2201378010</v>
      </c>
      <c r="C160" s="55">
        <v>45036</v>
      </c>
      <c r="D160" s="59">
        <v>-169770</v>
      </c>
      <c r="E160">
        <f t="shared" si="2"/>
        <v>1</v>
      </c>
    </row>
    <row r="161" spans="1:5" x14ac:dyDescent="0.35">
      <c r="A161" t="s">
        <v>918</v>
      </c>
      <c r="B161">
        <v>2200988091</v>
      </c>
      <c r="C161" s="55">
        <v>44208</v>
      </c>
      <c r="D161" s="59">
        <v>-741400</v>
      </c>
      <c r="E161">
        <f t="shared" si="2"/>
        <v>2</v>
      </c>
    </row>
    <row r="162" spans="1:5" x14ac:dyDescent="0.35">
      <c r="A162" t="s">
        <v>918</v>
      </c>
      <c r="B162">
        <v>2201273744</v>
      </c>
      <c r="C162" s="55">
        <v>44771</v>
      </c>
      <c r="D162" s="59">
        <v>-198000</v>
      </c>
      <c r="E162">
        <f t="shared" si="2"/>
        <v>2</v>
      </c>
    </row>
    <row r="163" spans="1:5" x14ac:dyDescent="0.35">
      <c r="A163" t="s">
        <v>919</v>
      </c>
      <c r="B163">
        <v>2201378010</v>
      </c>
      <c r="C163" s="55">
        <v>45036</v>
      </c>
      <c r="D163" s="59">
        <v>-194670</v>
      </c>
      <c r="E163">
        <f t="shared" si="2"/>
        <v>1</v>
      </c>
    </row>
    <row r="164" spans="1:5" x14ac:dyDescent="0.35">
      <c r="A164" t="s">
        <v>920</v>
      </c>
      <c r="B164">
        <v>2201378010</v>
      </c>
      <c r="C164" s="55">
        <v>45036</v>
      </c>
      <c r="D164" s="59">
        <v>-194670</v>
      </c>
      <c r="E164">
        <f t="shared" si="2"/>
        <v>1</v>
      </c>
    </row>
    <row r="165" spans="1:5" x14ac:dyDescent="0.35">
      <c r="A165" t="s">
        <v>921</v>
      </c>
      <c r="B165">
        <v>2201378010</v>
      </c>
      <c r="C165" s="55">
        <v>45036</v>
      </c>
      <c r="D165" s="59">
        <v>-169770</v>
      </c>
      <c r="E165">
        <f t="shared" si="2"/>
        <v>1</v>
      </c>
    </row>
    <row r="166" spans="1:5" x14ac:dyDescent="0.35">
      <c r="A166" t="s">
        <v>922</v>
      </c>
      <c r="B166">
        <v>2201378010</v>
      </c>
      <c r="C166" s="55">
        <v>45036</v>
      </c>
      <c r="D166" s="59">
        <v>-179470</v>
      </c>
      <c r="E166">
        <f t="shared" si="2"/>
        <v>1</v>
      </c>
    </row>
    <row r="167" spans="1:5" x14ac:dyDescent="0.35">
      <c r="A167" t="s">
        <v>923</v>
      </c>
      <c r="B167">
        <v>2201024552</v>
      </c>
      <c r="C167" s="55">
        <v>44279</v>
      </c>
      <c r="D167" s="59">
        <v>-2319300</v>
      </c>
      <c r="E167">
        <f t="shared" si="2"/>
        <v>1</v>
      </c>
    </row>
    <row r="168" spans="1:5" x14ac:dyDescent="0.35">
      <c r="A168" t="s">
        <v>924</v>
      </c>
      <c r="B168">
        <v>2201330188</v>
      </c>
      <c r="C168" s="55">
        <v>44915</v>
      </c>
      <c r="D168" s="59">
        <v>-123542</v>
      </c>
      <c r="E168">
        <f t="shared" si="2"/>
        <v>2</v>
      </c>
    </row>
    <row r="169" spans="1:5" x14ac:dyDescent="0.35">
      <c r="A169" t="s">
        <v>924</v>
      </c>
      <c r="B169">
        <v>2201330672</v>
      </c>
      <c r="C169" s="55">
        <v>44921</v>
      </c>
      <c r="D169" s="59">
        <v>-89462</v>
      </c>
      <c r="E169">
        <f t="shared" si="2"/>
        <v>2</v>
      </c>
    </row>
    <row r="170" spans="1:5" x14ac:dyDescent="0.35">
      <c r="A170" t="s">
        <v>925</v>
      </c>
      <c r="B170">
        <v>2201330188</v>
      </c>
      <c r="C170" s="55">
        <v>44915</v>
      </c>
      <c r="D170" s="59">
        <v>-123542</v>
      </c>
      <c r="E170">
        <f t="shared" si="2"/>
        <v>2</v>
      </c>
    </row>
    <row r="171" spans="1:5" x14ac:dyDescent="0.35">
      <c r="A171" t="s">
        <v>925</v>
      </c>
      <c r="B171">
        <v>2201330672</v>
      </c>
      <c r="C171" s="55">
        <v>44921</v>
      </c>
      <c r="D171" s="59">
        <v>-89462</v>
      </c>
      <c r="E171">
        <f t="shared" si="2"/>
        <v>2</v>
      </c>
    </row>
    <row r="172" spans="1:5" x14ac:dyDescent="0.35">
      <c r="A172" t="s">
        <v>926</v>
      </c>
      <c r="B172">
        <v>2201330188</v>
      </c>
      <c r="C172" s="55">
        <v>44915</v>
      </c>
      <c r="D172" s="59">
        <v>-117900</v>
      </c>
      <c r="E172">
        <f t="shared" si="2"/>
        <v>2</v>
      </c>
    </row>
    <row r="173" spans="1:5" x14ac:dyDescent="0.35">
      <c r="A173" t="s">
        <v>926</v>
      </c>
      <c r="B173">
        <v>2201330672</v>
      </c>
      <c r="C173" s="55">
        <v>44921</v>
      </c>
      <c r="D173" s="59">
        <v>-117900</v>
      </c>
      <c r="E173">
        <f t="shared" si="2"/>
        <v>2</v>
      </c>
    </row>
    <row r="174" spans="1:5" x14ac:dyDescent="0.35">
      <c r="A174" t="s">
        <v>927</v>
      </c>
      <c r="B174">
        <v>2201302118</v>
      </c>
      <c r="C174" s="55">
        <v>44832</v>
      </c>
      <c r="D174" s="59">
        <v>-810000</v>
      </c>
      <c r="E174">
        <f t="shared" si="2"/>
        <v>1</v>
      </c>
    </row>
    <row r="175" spans="1:5" x14ac:dyDescent="0.35">
      <c r="A175" t="s">
        <v>928</v>
      </c>
      <c r="B175">
        <v>2201341362</v>
      </c>
      <c r="C175" s="55">
        <v>44943</v>
      </c>
      <c r="D175" s="59">
        <v>-740776</v>
      </c>
      <c r="E175">
        <f t="shared" si="2"/>
        <v>1</v>
      </c>
    </row>
    <row r="176" spans="1:5" x14ac:dyDescent="0.35">
      <c r="A176" t="s">
        <v>929</v>
      </c>
      <c r="B176">
        <v>2201330188</v>
      </c>
      <c r="C176" s="55">
        <v>44915</v>
      </c>
      <c r="D176" s="59">
        <v>-123542</v>
      </c>
      <c r="E176">
        <f t="shared" si="2"/>
        <v>2</v>
      </c>
    </row>
    <row r="177" spans="1:5" x14ac:dyDescent="0.35">
      <c r="A177" t="s">
        <v>929</v>
      </c>
      <c r="B177">
        <v>2201330672</v>
      </c>
      <c r="C177" s="55">
        <v>44921</v>
      </c>
      <c r="D177" s="59">
        <v>-89462</v>
      </c>
      <c r="E177">
        <f t="shared" si="2"/>
        <v>2</v>
      </c>
    </row>
    <row r="178" spans="1:5" x14ac:dyDescent="0.35">
      <c r="A178" t="s">
        <v>930</v>
      </c>
      <c r="B178">
        <v>2201330188</v>
      </c>
      <c r="C178" s="55">
        <v>44915</v>
      </c>
      <c r="D178" s="59">
        <v>-53460</v>
      </c>
      <c r="E178">
        <f t="shared" si="2"/>
        <v>2</v>
      </c>
    </row>
    <row r="179" spans="1:5" x14ac:dyDescent="0.35">
      <c r="A179" t="s">
        <v>930</v>
      </c>
      <c r="B179">
        <v>2201330672</v>
      </c>
      <c r="C179" s="55">
        <v>44921</v>
      </c>
      <c r="D179" s="59">
        <v>-108540</v>
      </c>
      <c r="E179">
        <f t="shared" si="2"/>
        <v>2</v>
      </c>
    </row>
    <row r="180" spans="1:5" x14ac:dyDescent="0.35">
      <c r="A180" t="s">
        <v>931</v>
      </c>
      <c r="B180">
        <v>2201330188</v>
      </c>
      <c r="C180" s="55">
        <v>44915</v>
      </c>
      <c r="D180" s="59">
        <v>-169770</v>
      </c>
      <c r="E180">
        <f t="shared" si="2"/>
        <v>1</v>
      </c>
    </row>
    <row r="181" spans="1:5" x14ac:dyDescent="0.35">
      <c r="A181" t="s">
        <v>932</v>
      </c>
      <c r="B181">
        <v>2201330188</v>
      </c>
      <c r="C181" s="55">
        <v>44915</v>
      </c>
      <c r="D181" s="59">
        <v>-169770</v>
      </c>
      <c r="E181">
        <f t="shared" si="2"/>
        <v>1</v>
      </c>
    </row>
    <row r="182" spans="1:5" x14ac:dyDescent="0.35">
      <c r="A182" t="s">
        <v>933</v>
      </c>
      <c r="B182">
        <v>2201330188</v>
      </c>
      <c r="C182" s="55">
        <v>44915</v>
      </c>
      <c r="D182" s="59">
        <v>-169770</v>
      </c>
      <c r="E182">
        <f t="shared" si="2"/>
        <v>1</v>
      </c>
    </row>
    <row r="183" spans="1:5" x14ac:dyDescent="0.35">
      <c r="A183" t="s">
        <v>934</v>
      </c>
      <c r="B183">
        <v>2201330188</v>
      </c>
      <c r="C183" s="55">
        <v>44915</v>
      </c>
      <c r="D183" s="59">
        <v>-169770</v>
      </c>
      <c r="E183">
        <f t="shared" si="2"/>
        <v>1</v>
      </c>
    </row>
    <row r="184" spans="1:5" x14ac:dyDescent="0.35">
      <c r="A184" t="s">
        <v>935</v>
      </c>
      <c r="B184">
        <v>2201330188</v>
      </c>
      <c r="C184" s="55">
        <v>44915</v>
      </c>
      <c r="D184" s="59">
        <v>-169770</v>
      </c>
      <c r="E184">
        <f t="shared" si="2"/>
        <v>1</v>
      </c>
    </row>
    <row r="185" spans="1:5" x14ac:dyDescent="0.35">
      <c r="A185" t="s">
        <v>936</v>
      </c>
      <c r="B185">
        <v>2201330188</v>
      </c>
      <c r="C185" s="55">
        <v>44915</v>
      </c>
      <c r="D185" s="59">
        <v>-5680500</v>
      </c>
      <c r="E185">
        <f t="shared" si="2"/>
        <v>1</v>
      </c>
    </row>
    <row r="186" spans="1:5" x14ac:dyDescent="0.35">
      <c r="A186" t="s">
        <v>937</v>
      </c>
      <c r="B186">
        <v>2201328278</v>
      </c>
      <c r="C186" s="55">
        <v>44902</v>
      </c>
      <c r="D186" s="59">
        <v>-707037</v>
      </c>
      <c r="E186">
        <f t="shared" si="2"/>
        <v>1</v>
      </c>
    </row>
    <row r="187" spans="1:5" x14ac:dyDescent="0.35">
      <c r="A187" t="s">
        <v>938</v>
      </c>
      <c r="B187">
        <v>2200916376</v>
      </c>
      <c r="C187" s="55">
        <v>44085</v>
      </c>
      <c r="D187" s="59">
        <v>-36417</v>
      </c>
      <c r="E187">
        <f t="shared" si="2"/>
        <v>2</v>
      </c>
    </row>
    <row r="188" spans="1:5" x14ac:dyDescent="0.35">
      <c r="A188" t="s">
        <v>938</v>
      </c>
      <c r="B188">
        <v>2200951167</v>
      </c>
      <c r="C188" s="55">
        <v>44146</v>
      </c>
      <c r="D188" s="59">
        <v>-23283</v>
      </c>
      <c r="E188">
        <f t="shared" si="2"/>
        <v>2</v>
      </c>
    </row>
    <row r="189" spans="1:5" x14ac:dyDescent="0.35">
      <c r="A189" t="s">
        <v>939</v>
      </c>
      <c r="B189">
        <v>2201330188</v>
      </c>
      <c r="C189" s="55">
        <v>44915</v>
      </c>
      <c r="D189" s="59">
        <v>-186904</v>
      </c>
      <c r="E189">
        <f t="shared" si="2"/>
        <v>1</v>
      </c>
    </row>
    <row r="190" spans="1:5" x14ac:dyDescent="0.35">
      <c r="A190" t="s">
        <v>940</v>
      </c>
      <c r="B190">
        <v>2201330188</v>
      </c>
      <c r="C190" s="55">
        <v>44915</v>
      </c>
      <c r="D190" s="59">
        <v>-186904</v>
      </c>
      <c r="E190">
        <f t="shared" si="2"/>
        <v>1</v>
      </c>
    </row>
    <row r="191" spans="1:5" x14ac:dyDescent="0.35">
      <c r="A191" t="s">
        <v>941</v>
      </c>
      <c r="B191">
        <v>2201330188</v>
      </c>
      <c r="C191" s="55">
        <v>44915</v>
      </c>
      <c r="D191" s="59">
        <v>-169770</v>
      </c>
      <c r="E191">
        <f t="shared" si="2"/>
        <v>1</v>
      </c>
    </row>
    <row r="192" spans="1:5" x14ac:dyDescent="0.35">
      <c r="A192" t="s">
        <v>942</v>
      </c>
      <c r="B192">
        <v>2201330188</v>
      </c>
      <c r="C192" s="55">
        <v>44915</v>
      </c>
      <c r="D192" s="59">
        <v>-169770</v>
      </c>
      <c r="E192">
        <f t="shared" si="2"/>
        <v>1</v>
      </c>
    </row>
    <row r="193" spans="1:5" x14ac:dyDescent="0.35">
      <c r="A193" t="s">
        <v>943</v>
      </c>
      <c r="B193">
        <v>2201366614</v>
      </c>
      <c r="C193" s="55">
        <v>45009</v>
      </c>
      <c r="D193" s="59">
        <v>-194670</v>
      </c>
      <c r="E193">
        <f t="shared" si="2"/>
        <v>1</v>
      </c>
    </row>
    <row r="194" spans="1:5" x14ac:dyDescent="0.35">
      <c r="A194" t="s">
        <v>944</v>
      </c>
      <c r="B194">
        <v>2201330188</v>
      </c>
      <c r="C194" s="55">
        <v>44915</v>
      </c>
      <c r="D194" s="59">
        <v>-169770</v>
      </c>
      <c r="E194">
        <f t="shared" si="2"/>
        <v>1</v>
      </c>
    </row>
    <row r="195" spans="1:5" x14ac:dyDescent="0.35">
      <c r="A195" t="s">
        <v>945</v>
      </c>
      <c r="B195">
        <v>2201330188</v>
      </c>
      <c r="C195" s="55">
        <v>44915</v>
      </c>
      <c r="D195" s="59">
        <v>-2704900</v>
      </c>
      <c r="E195">
        <f t="shared" si="2"/>
        <v>1</v>
      </c>
    </row>
    <row r="196" spans="1:5" x14ac:dyDescent="0.35">
      <c r="A196" t="s">
        <v>946</v>
      </c>
      <c r="B196">
        <v>2201330188</v>
      </c>
      <c r="C196" s="55">
        <v>44915</v>
      </c>
      <c r="D196" s="59">
        <v>-60942</v>
      </c>
      <c r="E196">
        <f t="shared" si="2"/>
        <v>2</v>
      </c>
    </row>
    <row r="197" spans="1:5" x14ac:dyDescent="0.35">
      <c r="A197" t="s">
        <v>946</v>
      </c>
      <c r="B197">
        <v>2201330672</v>
      </c>
      <c r="C197" s="55">
        <v>44921</v>
      </c>
      <c r="D197" s="59">
        <v>-84158</v>
      </c>
      <c r="E197">
        <f t="shared" ref="E197:E260" si="3">+COUNTIF($A:$A,A197)</f>
        <v>2</v>
      </c>
    </row>
    <row r="198" spans="1:5" x14ac:dyDescent="0.35">
      <c r="A198" t="s">
        <v>947</v>
      </c>
      <c r="B198">
        <v>2201366614</v>
      </c>
      <c r="C198" s="55">
        <v>45009</v>
      </c>
      <c r="D198" s="59">
        <v>-194670</v>
      </c>
      <c r="E198">
        <f t="shared" si="3"/>
        <v>1</v>
      </c>
    </row>
    <row r="199" spans="1:5" x14ac:dyDescent="0.35">
      <c r="A199" t="s">
        <v>948</v>
      </c>
      <c r="B199">
        <v>2201366614</v>
      </c>
      <c r="C199" s="55">
        <v>45009</v>
      </c>
      <c r="D199" s="59">
        <v>-729000</v>
      </c>
      <c r="E199">
        <f t="shared" si="3"/>
        <v>1</v>
      </c>
    </row>
    <row r="200" spans="1:5" x14ac:dyDescent="0.35">
      <c r="A200" t="s">
        <v>949</v>
      </c>
      <c r="B200">
        <v>2201330188</v>
      </c>
      <c r="C200" s="55">
        <v>44915</v>
      </c>
      <c r="D200" s="59">
        <v>-172260</v>
      </c>
      <c r="E200">
        <f t="shared" si="3"/>
        <v>1</v>
      </c>
    </row>
    <row r="201" spans="1:5" x14ac:dyDescent="0.35">
      <c r="A201" t="s">
        <v>950</v>
      </c>
      <c r="B201">
        <v>2201330188</v>
      </c>
      <c r="C201" s="55">
        <v>44915</v>
      </c>
      <c r="D201" s="59">
        <v>-169770</v>
      </c>
      <c r="E201">
        <f t="shared" si="3"/>
        <v>1</v>
      </c>
    </row>
    <row r="202" spans="1:5" x14ac:dyDescent="0.35">
      <c r="A202" t="s">
        <v>951</v>
      </c>
      <c r="B202">
        <v>2201330188</v>
      </c>
      <c r="C202" s="55">
        <v>44915</v>
      </c>
      <c r="D202" s="59">
        <v>-169770</v>
      </c>
      <c r="E202">
        <f t="shared" si="3"/>
        <v>1</v>
      </c>
    </row>
    <row r="203" spans="1:5" x14ac:dyDescent="0.35">
      <c r="A203" t="s">
        <v>952</v>
      </c>
      <c r="B203">
        <v>2201330188</v>
      </c>
      <c r="C203" s="55">
        <v>44915</v>
      </c>
      <c r="D203" s="59">
        <v>-169770</v>
      </c>
      <c r="E203">
        <f t="shared" si="3"/>
        <v>1</v>
      </c>
    </row>
    <row r="204" spans="1:5" x14ac:dyDescent="0.35">
      <c r="A204" t="s">
        <v>953</v>
      </c>
      <c r="B204">
        <v>2201330188</v>
      </c>
      <c r="C204" s="55">
        <v>44915</v>
      </c>
      <c r="D204" s="59">
        <v>-169770</v>
      </c>
      <c r="E204">
        <f t="shared" si="3"/>
        <v>1</v>
      </c>
    </row>
    <row r="205" spans="1:5" x14ac:dyDescent="0.35">
      <c r="A205" t="s">
        <v>954</v>
      </c>
      <c r="B205">
        <v>2201330188</v>
      </c>
      <c r="C205" s="55">
        <v>44915</v>
      </c>
      <c r="D205" s="59">
        <v>-3547150</v>
      </c>
      <c r="E205">
        <f t="shared" si="3"/>
        <v>1</v>
      </c>
    </row>
    <row r="206" spans="1:5" x14ac:dyDescent="0.35">
      <c r="A206" t="s">
        <v>955</v>
      </c>
      <c r="B206">
        <v>2201366614</v>
      </c>
      <c r="C206" s="55">
        <v>45009</v>
      </c>
      <c r="D206" s="59">
        <v>-972000</v>
      </c>
      <c r="E206">
        <f t="shared" si="3"/>
        <v>1</v>
      </c>
    </row>
    <row r="207" spans="1:5" x14ac:dyDescent="0.35">
      <c r="A207" t="s">
        <v>956</v>
      </c>
      <c r="B207">
        <v>2201330188</v>
      </c>
      <c r="C207" s="55">
        <v>44915</v>
      </c>
      <c r="D207" s="59">
        <v>-169770</v>
      </c>
      <c r="E207">
        <f t="shared" si="3"/>
        <v>1</v>
      </c>
    </row>
    <row r="208" spans="1:5" x14ac:dyDescent="0.35">
      <c r="A208" t="s">
        <v>957</v>
      </c>
      <c r="B208">
        <v>2201330188</v>
      </c>
      <c r="C208" s="55">
        <v>44915</v>
      </c>
      <c r="D208" s="59">
        <v>-169770</v>
      </c>
      <c r="E208">
        <f t="shared" si="3"/>
        <v>1</v>
      </c>
    </row>
    <row r="209" spans="1:5" x14ac:dyDescent="0.35">
      <c r="A209" t="s">
        <v>958</v>
      </c>
      <c r="B209">
        <v>2201330188</v>
      </c>
      <c r="C209" s="55">
        <v>44915</v>
      </c>
      <c r="D209" s="59">
        <v>-5126700</v>
      </c>
      <c r="E209">
        <f t="shared" si="3"/>
        <v>1</v>
      </c>
    </row>
    <row r="210" spans="1:5" x14ac:dyDescent="0.35">
      <c r="A210" t="s">
        <v>959</v>
      </c>
      <c r="B210">
        <v>2201365891</v>
      </c>
      <c r="C210" s="55">
        <v>45007</v>
      </c>
      <c r="D210" s="59">
        <v>-63941</v>
      </c>
      <c r="E210">
        <f t="shared" si="3"/>
        <v>2</v>
      </c>
    </row>
    <row r="211" spans="1:5" x14ac:dyDescent="0.35">
      <c r="A211" t="s">
        <v>959</v>
      </c>
      <c r="B211">
        <v>2201366577</v>
      </c>
      <c r="C211" s="55">
        <v>45009</v>
      </c>
      <c r="D211" s="59">
        <v>-84759</v>
      </c>
      <c r="E211">
        <f t="shared" si="3"/>
        <v>2</v>
      </c>
    </row>
    <row r="212" spans="1:5" x14ac:dyDescent="0.35">
      <c r="A212" t="s">
        <v>960</v>
      </c>
      <c r="B212">
        <v>2201365891</v>
      </c>
      <c r="C212" s="55">
        <v>45007</v>
      </c>
      <c r="D212" s="59">
        <v>-384844</v>
      </c>
      <c r="E212">
        <f t="shared" si="3"/>
        <v>2</v>
      </c>
    </row>
    <row r="213" spans="1:5" x14ac:dyDescent="0.35">
      <c r="A213" t="s">
        <v>960</v>
      </c>
      <c r="B213">
        <v>2201481890</v>
      </c>
      <c r="C213" s="55">
        <v>45341</v>
      </c>
      <c r="D213" s="59">
        <v>-81000</v>
      </c>
      <c r="E213">
        <f t="shared" si="3"/>
        <v>2</v>
      </c>
    </row>
    <row r="214" spans="1:5" x14ac:dyDescent="0.35">
      <c r="A214" t="s">
        <v>961</v>
      </c>
      <c r="B214">
        <v>2201366614</v>
      </c>
      <c r="C214" s="55">
        <v>45009</v>
      </c>
      <c r="D214" s="59">
        <v>-213004</v>
      </c>
      <c r="E214">
        <f t="shared" si="3"/>
        <v>1</v>
      </c>
    </row>
    <row r="215" spans="1:5" x14ac:dyDescent="0.35">
      <c r="A215" t="s">
        <v>962</v>
      </c>
      <c r="B215">
        <v>2201366614</v>
      </c>
      <c r="C215" s="55">
        <v>45009</v>
      </c>
      <c r="D215" s="59">
        <v>-194670</v>
      </c>
      <c r="E215">
        <f t="shared" si="3"/>
        <v>1</v>
      </c>
    </row>
    <row r="216" spans="1:5" x14ac:dyDescent="0.35">
      <c r="A216" t="s">
        <v>963</v>
      </c>
      <c r="B216">
        <v>2201365891</v>
      </c>
      <c r="C216" s="55">
        <v>45007</v>
      </c>
      <c r="D216" s="59">
        <v>-2487000</v>
      </c>
      <c r="E216">
        <f t="shared" si="3"/>
        <v>1</v>
      </c>
    </row>
    <row r="217" spans="1:5" x14ac:dyDescent="0.35">
      <c r="A217" t="s">
        <v>964</v>
      </c>
      <c r="B217">
        <v>2201365891</v>
      </c>
      <c r="C217" s="55">
        <v>45007</v>
      </c>
      <c r="D217" s="59">
        <v>-169770</v>
      </c>
      <c r="E217">
        <f t="shared" si="3"/>
        <v>1</v>
      </c>
    </row>
    <row r="218" spans="1:5" x14ac:dyDescent="0.35">
      <c r="A218" t="s">
        <v>965</v>
      </c>
      <c r="B218">
        <v>2201365891</v>
      </c>
      <c r="C218" s="55">
        <v>45007</v>
      </c>
      <c r="D218" s="59">
        <v>-169770</v>
      </c>
      <c r="E218">
        <f t="shared" si="3"/>
        <v>1</v>
      </c>
    </row>
    <row r="219" spans="1:5" x14ac:dyDescent="0.35">
      <c r="A219" t="s">
        <v>966</v>
      </c>
      <c r="B219">
        <v>2201365891</v>
      </c>
      <c r="C219" s="55">
        <v>45007</v>
      </c>
      <c r="D219" s="59">
        <v>-169770</v>
      </c>
      <c r="E219">
        <f t="shared" si="3"/>
        <v>1</v>
      </c>
    </row>
    <row r="220" spans="1:5" x14ac:dyDescent="0.35">
      <c r="A220" t="s">
        <v>967</v>
      </c>
      <c r="B220">
        <v>2201365891</v>
      </c>
      <c r="C220" s="55">
        <v>45007</v>
      </c>
      <c r="D220" s="59">
        <v>-194670</v>
      </c>
      <c r="E220">
        <f t="shared" si="3"/>
        <v>1</v>
      </c>
    </row>
    <row r="221" spans="1:5" x14ac:dyDescent="0.35">
      <c r="A221" t="s">
        <v>968</v>
      </c>
      <c r="B221">
        <v>2201365891</v>
      </c>
      <c r="C221" s="55">
        <v>45007</v>
      </c>
      <c r="D221" s="59">
        <v>-157270</v>
      </c>
      <c r="E221">
        <f t="shared" si="3"/>
        <v>1</v>
      </c>
    </row>
    <row r="222" spans="1:5" x14ac:dyDescent="0.35">
      <c r="A222" t="s">
        <v>969</v>
      </c>
      <c r="B222">
        <v>2201366614</v>
      </c>
      <c r="C222" s="55">
        <v>45009</v>
      </c>
      <c r="D222" s="59">
        <v>-194670</v>
      </c>
      <c r="E222">
        <f t="shared" si="3"/>
        <v>1</v>
      </c>
    </row>
    <row r="223" spans="1:5" x14ac:dyDescent="0.35">
      <c r="A223" t="s">
        <v>970</v>
      </c>
      <c r="B223">
        <v>2201365891</v>
      </c>
      <c r="C223" s="55">
        <v>45007</v>
      </c>
      <c r="D223" s="59">
        <v>-186904</v>
      </c>
      <c r="E223">
        <f t="shared" si="3"/>
        <v>1</v>
      </c>
    </row>
    <row r="224" spans="1:5" x14ac:dyDescent="0.35">
      <c r="A224" t="s">
        <v>971</v>
      </c>
      <c r="B224">
        <v>2201402691</v>
      </c>
      <c r="C224" s="55">
        <v>45105</v>
      </c>
      <c r="D224" s="59">
        <v>-27994</v>
      </c>
      <c r="E224">
        <f t="shared" si="3"/>
        <v>2</v>
      </c>
    </row>
    <row r="225" spans="1:5" x14ac:dyDescent="0.35">
      <c r="A225" t="s">
        <v>971</v>
      </c>
      <c r="B225">
        <v>2201408502</v>
      </c>
      <c r="C225" s="55">
        <v>45107</v>
      </c>
      <c r="D225" s="59">
        <v>-49766</v>
      </c>
      <c r="E225">
        <f t="shared" si="3"/>
        <v>2</v>
      </c>
    </row>
    <row r="226" spans="1:5" x14ac:dyDescent="0.35">
      <c r="A226" t="s">
        <v>972</v>
      </c>
      <c r="B226">
        <v>2201402691</v>
      </c>
      <c r="C226" s="55">
        <v>45105</v>
      </c>
      <c r="D226" s="59">
        <v>-172260</v>
      </c>
      <c r="E226">
        <f t="shared" si="3"/>
        <v>1</v>
      </c>
    </row>
    <row r="227" spans="1:5" x14ac:dyDescent="0.35">
      <c r="A227" t="s">
        <v>973</v>
      </c>
      <c r="B227">
        <v>2201481890</v>
      </c>
      <c r="C227" s="55">
        <v>45341</v>
      </c>
      <c r="D227" s="59">
        <v>-891000</v>
      </c>
      <c r="E227">
        <f t="shared" si="3"/>
        <v>1</v>
      </c>
    </row>
    <row r="228" spans="1:5" x14ac:dyDescent="0.35">
      <c r="A228" t="s">
        <v>974</v>
      </c>
      <c r="B228">
        <v>2201402691</v>
      </c>
      <c r="C228" s="55">
        <v>45105</v>
      </c>
      <c r="D228" s="59">
        <v>-3396980</v>
      </c>
      <c r="E228">
        <f t="shared" si="3"/>
        <v>2</v>
      </c>
    </row>
    <row r="229" spans="1:5" x14ac:dyDescent="0.35">
      <c r="A229" t="s">
        <v>974</v>
      </c>
      <c r="B229">
        <v>2201481890</v>
      </c>
      <c r="C229" s="55">
        <v>45341</v>
      </c>
      <c r="D229" s="59">
        <v>-224200</v>
      </c>
      <c r="E229">
        <f t="shared" si="3"/>
        <v>2</v>
      </c>
    </row>
    <row r="230" spans="1:5" x14ac:dyDescent="0.35">
      <c r="A230" t="s">
        <v>975</v>
      </c>
      <c r="B230">
        <v>2201402691</v>
      </c>
      <c r="C230" s="55">
        <v>45105</v>
      </c>
      <c r="D230" s="59">
        <v>-194670</v>
      </c>
      <c r="E230">
        <f t="shared" si="3"/>
        <v>1</v>
      </c>
    </row>
    <row r="231" spans="1:5" x14ac:dyDescent="0.35">
      <c r="A231" t="s">
        <v>976</v>
      </c>
      <c r="B231">
        <v>2201402691</v>
      </c>
      <c r="C231" s="55">
        <v>45105</v>
      </c>
      <c r="D231" s="59">
        <v>-172260</v>
      </c>
      <c r="E231">
        <f t="shared" si="3"/>
        <v>1</v>
      </c>
    </row>
    <row r="232" spans="1:5" x14ac:dyDescent="0.35">
      <c r="A232" t="s">
        <v>977</v>
      </c>
      <c r="B232">
        <v>2201402691</v>
      </c>
      <c r="C232" s="55">
        <v>45105</v>
      </c>
      <c r="D232" s="59">
        <v>-172260</v>
      </c>
      <c r="E232">
        <f t="shared" si="3"/>
        <v>1</v>
      </c>
    </row>
    <row r="233" spans="1:5" x14ac:dyDescent="0.35">
      <c r="A233" t="s">
        <v>978</v>
      </c>
      <c r="B233">
        <v>2201365891</v>
      </c>
      <c r="C233" s="55">
        <v>45007</v>
      </c>
      <c r="D233" s="59">
        <v>-75452</v>
      </c>
      <c r="E233">
        <f t="shared" si="3"/>
        <v>2</v>
      </c>
    </row>
    <row r="234" spans="1:5" x14ac:dyDescent="0.35">
      <c r="A234" t="s">
        <v>978</v>
      </c>
      <c r="B234">
        <v>2201366577</v>
      </c>
      <c r="C234" s="55">
        <v>45009</v>
      </c>
      <c r="D234" s="59">
        <v>-69648</v>
      </c>
      <c r="E234">
        <f t="shared" si="3"/>
        <v>2</v>
      </c>
    </row>
    <row r="235" spans="1:5" x14ac:dyDescent="0.35">
      <c r="A235" t="s">
        <v>979</v>
      </c>
      <c r="B235">
        <v>2201365891</v>
      </c>
      <c r="C235" s="55">
        <v>45007</v>
      </c>
      <c r="D235" s="59">
        <v>-169770</v>
      </c>
      <c r="E235">
        <f t="shared" si="3"/>
        <v>1</v>
      </c>
    </row>
    <row r="236" spans="1:5" x14ac:dyDescent="0.35">
      <c r="A236" t="s">
        <v>980</v>
      </c>
      <c r="B236">
        <v>2201365891</v>
      </c>
      <c r="C236" s="55">
        <v>45007</v>
      </c>
      <c r="D236" s="59">
        <v>-123542</v>
      </c>
      <c r="E236">
        <f t="shared" si="3"/>
        <v>2</v>
      </c>
    </row>
    <row r="237" spans="1:5" x14ac:dyDescent="0.35">
      <c r="A237" t="s">
        <v>980</v>
      </c>
      <c r="B237">
        <v>2201366577</v>
      </c>
      <c r="C237" s="55">
        <v>45009</v>
      </c>
      <c r="D237" s="59">
        <v>-89462</v>
      </c>
      <c r="E237">
        <f t="shared" si="3"/>
        <v>2</v>
      </c>
    </row>
    <row r="238" spans="1:5" x14ac:dyDescent="0.35">
      <c r="A238" t="s">
        <v>981</v>
      </c>
      <c r="B238">
        <v>2201366614</v>
      </c>
      <c r="C238" s="55">
        <v>45009</v>
      </c>
      <c r="D238" s="59">
        <v>-213004</v>
      </c>
      <c r="E238">
        <f t="shared" si="3"/>
        <v>1</v>
      </c>
    </row>
    <row r="239" spans="1:5" x14ac:dyDescent="0.35">
      <c r="A239" t="s">
        <v>982</v>
      </c>
      <c r="B239">
        <v>2201365891</v>
      </c>
      <c r="C239" s="55">
        <v>45007</v>
      </c>
      <c r="D239" s="59">
        <v>-549370</v>
      </c>
      <c r="E239">
        <f t="shared" si="3"/>
        <v>1</v>
      </c>
    </row>
    <row r="240" spans="1:5" x14ac:dyDescent="0.35">
      <c r="A240" t="s">
        <v>983</v>
      </c>
      <c r="B240">
        <v>2201365891</v>
      </c>
      <c r="C240" s="55">
        <v>45007</v>
      </c>
      <c r="D240" s="59">
        <v>-169770</v>
      </c>
      <c r="E240">
        <f t="shared" si="3"/>
        <v>1</v>
      </c>
    </row>
    <row r="241" spans="1:5" x14ac:dyDescent="0.35">
      <c r="A241" t="s">
        <v>984</v>
      </c>
      <c r="B241">
        <v>2201365891</v>
      </c>
      <c r="C241" s="55">
        <v>45007</v>
      </c>
      <c r="D241" s="59">
        <v>-169770</v>
      </c>
      <c r="E241">
        <f t="shared" si="3"/>
        <v>1</v>
      </c>
    </row>
    <row r="242" spans="1:5" x14ac:dyDescent="0.35">
      <c r="A242" t="s">
        <v>985</v>
      </c>
      <c r="B242">
        <v>2201365891</v>
      </c>
      <c r="C242" s="55">
        <v>45007</v>
      </c>
      <c r="D242" s="59">
        <v>-2529200</v>
      </c>
      <c r="E242">
        <f t="shared" si="3"/>
        <v>1</v>
      </c>
    </row>
    <row r="243" spans="1:5" x14ac:dyDescent="0.35">
      <c r="A243" t="s">
        <v>986</v>
      </c>
      <c r="B243">
        <v>2201378009</v>
      </c>
      <c r="C243" s="55">
        <v>45036</v>
      </c>
      <c r="D243" s="59">
        <v>-144970</v>
      </c>
      <c r="E243">
        <f t="shared" si="3"/>
        <v>1</v>
      </c>
    </row>
    <row r="244" spans="1:5" x14ac:dyDescent="0.35">
      <c r="A244" t="s">
        <v>987</v>
      </c>
      <c r="B244">
        <v>2201378010</v>
      </c>
      <c r="C244" s="55">
        <v>45036</v>
      </c>
      <c r="D244" s="59">
        <v>-169770</v>
      </c>
      <c r="E244">
        <f t="shared" si="3"/>
        <v>1</v>
      </c>
    </row>
    <row r="245" spans="1:5" x14ac:dyDescent="0.35">
      <c r="A245" t="s">
        <v>988</v>
      </c>
      <c r="B245">
        <v>2201402691</v>
      </c>
      <c r="C245" s="55">
        <v>45105</v>
      </c>
      <c r="D245" s="59">
        <v>-1353464</v>
      </c>
      <c r="E245">
        <f t="shared" si="3"/>
        <v>1</v>
      </c>
    </row>
    <row r="246" spans="1:5" x14ac:dyDescent="0.35">
      <c r="A246" t="s">
        <v>989</v>
      </c>
      <c r="B246">
        <v>2201378010</v>
      </c>
      <c r="C246" s="55">
        <v>45036</v>
      </c>
      <c r="D246" s="59">
        <v>-169770</v>
      </c>
      <c r="E246">
        <f t="shared" si="3"/>
        <v>1</v>
      </c>
    </row>
    <row r="247" spans="1:5" x14ac:dyDescent="0.35">
      <c r="A247" t="s">
        <v>990</v>
      </c>
      <c r="B247">
        <v>2201378010</v>
      </c>
      <c r="C247" s="55">
        <v>45036</v>
      </c>
      <c r="D247" s="59">
        <v>-194670</v>
      </c>
      <c r="E247">
        <f t="shared" si="3"/>
        <v>1</v>
      </c>
    </row>
    <row r="248" spans="1:5" x14ac:dyDescent="0.35">
      <c r="A248" t="s">
        <v>991</v>
      </c>
      <c r="B248">
        <v>2201378010</v>
      </c>
      <c r="C248" s="55">
        <v>45036</v>
      </c>
      <c r="D248" s="59">
        <v>-4188800</v>
      </c>
      <c r="E248">
        <f t="shared" si="3"/>
        <v>1</v>
      </c>
    </row>
    <row r="249" spans="1:5" x14ac:dyDescent="0.35">
      <c r="A249" t="s">
        <v>992</v>
      </c>
      <c r="B249">
        <v>2201024552</v>
      </c>
      <c r="C249" s="55">
        <v>44279</v>
      </c>
      <c r="D249" s="59">
        <v>-159900</v>
      </c>
      <c r="E249">
        <f t="shared" si="3"/>
        <v>1</v>
      </c>
    </row>
    <row r="250" spans="1:5" x14ac:dyDescent="0.35">
      <c r="A250" t="s">
        <v>993</v>
      </c>
      <c r="B250">
        <v>2201402691</v>
      </c>
      <c r="C250" s="55">
        <v>45105</v>
      </c>
      <c r="D250" s="59">
        <v>-128312</v>
      </c>
      <c r="E250">
        <f t="shared" si="3"/>
        <v>2</v>
      </c>
    </row>
    <row r="251" spans="1:5" x14ac:dyDescent="0.35">
      <c r="A251" t="s">
        <v>993</v>
      </c>
      <c r="B251">
        <v>2201408502</v>
      </c>
      <c r="C251" s="55">
        <v>45107</v>
      </c>
      <c r="D251" s="59">
        <v>-170088</v>
      </c>
      <c r="E251">
        <f t="shared" si="3"/>
        <v>2</v>
      </c>
    </row>
    <row r="252" spans="1:5" x14ac:dyDescent="0.35">
      <c r="A252" t="s">
        <v>994</v>
      </c>
      <c r="B252">
        <v>2201402691</v>
      </c>
      <c r="C252" s="55">
        <v>45105</v>
      </c>
      <c r="D252" s="59">
        <v>-169770</v>
      </c>
      <c r="E252">
        <f t="shared" si="3"/>
        <v>1</v>
      </c>
    </row>
    <row r="253" spans="1:5" x14ac:dyDescent="0.35">
      <c r="A253" t="s">
        <v>995</v>
      </c>
      <c r="B253">
        <v>2201402691</v>
      </c>
      <c r="C253" s="55">
        <v>45105</v>
      </c>
      <c r="D253" s="59">
        <v>-177470</v>
      </c>
      <c r="E253">
        <f t="shared" si="3"/>
        <v>1</v>
      </c>
    </row>
    <row r="254" spans="1:5" x14ac:dyDescent="0.35">
      <c r="A254" t="s">
        <v>996</v>
      </c>
      <c r="B254">
        <v>2201481890</v>
      </c>
      <c r="C254" s="55">
        <v>45341</v>
      </c>
      <c r="D254" s="59">
        <v>-1215000</v>
      </c>
      <c r="E254">
        <f t="shared" si="3"/>
        <v>1</v>
      </c>
    </row>
    <row r="255" spans="1:5" x14ac:dyDescent="0.35">
      <c r="A255" t="s">
        <v>997</v>
      </c>
      <c r="B255">
        <v>2201402691</v>
      </c>
      <c r="C255" s="55">
        <v>45105</v>
      </c>
      <c r="D255" s="59">
        <v>-157270</v>
      </c>
      <c r="E255">
        <f t="shared" si="3"/>
        <v>1</v>
      </c>
    </row>
    <row r="256" spans="1:5" x14ac:dyDescent="0.35">
      <c r="A256" t="s">
        <v>998</v>
      </c>
      <c r="B256">
        <v>2200916376</v>
      </c>
      <c r="C256" s="55">
        <v>44085</v>
      </c>
      <c r="D256" s="59">
        <v>-188100</v>
      </c>
      <c r="E256">
        <f t="shared" si="3"/>
        <v>2</v>
      </c>
    </row>
    <row r="257" spans="1:5" x14ac:dyDescent="0.35">
      <c r="A257" t="s">
        <v>998</v>
      </c>
      <c r="B257">
        <v>2200951167</v>
      </c>
      <c r="C257" s="55">
        <v>44146</v>
      </c>
      <c r="D257" s="59">
        <v>-9900</v>
      </c>
      <c r="E257">
        <f t="shared" si="3"/>
        <v>2</v>
      </c>
    </row>
    <row r="258" spans="1:5" x14ac:dyDescent="0.35">
      <c r="A258" t="s">
        <v>999</v>
      </c>
      <c r="B258">
        <v>2200988454</v>
      </c>
      <c r="C258" s="55">
        <v>44216</v>
      </c>
      <c r="D258" s="59">
        <v>-36417</v>
      </c>
      <c r="E258">
        <f t="shared" si="3"/>
        <v>2</v>
      </c>
    </row>
    <row r="259" spans="1:5" x14ac:dyDescent="0.35">
      <c r="A259" t="s">
        <v>999</v>
      </c>
      <c r="B259">
        <v>2201024552</v>
      </c>
      <c r="C259" s="55">
        <v>44279</v>
      </c>
      <c r="D259" s="59">
        <v>-23283</v>
      </c>
      <c r="E259">
        <f t="shared" si="3"/>
        <v>2</v>
      </c>
    </row>
    <row r="260" spans="1:5" x14ac:dyDescent="0.35">
      <c r="A260" t="s">
        <v>1000</v>
      </c>
      <c r="B260">
        <v>2201402691</v>
      </c>
      <c r="C260" s="55">
        <v>45105</v>
      </c>
      <c r="D260" s="59">
        <v>-169770</v>
      </c>
      <c r="E260">
        <f t="shared" si="3"/>
        <v>1</v>
      </c>
    </row>
    <row r="261" spans="1:5" x14ac:dyDescent="0.35">
      <c r="A261" t="s">
        <v>1001</v>
      </c>
      <c r="B261">
        <v>2201402691</v>
      </c>
      <c r="C261" s="55">
        <v>45105</v>
      </c>
      <c r="D261" s="59">
        <v>-169770</v>
      </c>
      <c r="E261">
        <f t="shared" ref="E261:E324" si="4">+COUNTIF($A:$A,A261)</f>
        <v>1</v>
      </c>
    </row>
    <row r="262" spans="1:5" x14ac:dyDescent="0.35">
      <c r="A262" t="s">
        <v>1002</v>
      </c>
      <c r="B262">
        <v>2201402691</v>
      </c>
      <c r="C262" s="55">
        <v>45105</v>
      </c>
      <c r="D262" s="59">
        <v>-169770</v>
      </c>
      <c r="E262">
        <f t="shared" si="4"/>
        <v>1</v>
      </c>
    </row>
    <row r="263" spans="1:5" x14ac:dyDescent="0.35">
      <c r="A263" t="s">
        <v>1003</v>
      </c>
      <c r="B263">
        <v>2201402691</v>
      </c>
      <c r="C263" s="55">
        <v>45105</v>
      </c>
      <c r="D263" s="59">
        <v>-169770</v>
      </c>
      <c r="E263">
        <f t="shared" si="4"/>
        <v>1</v>
      </c>
    </row>
    <row r="264" spans="1:5" x14ac:dyDescent="0.35">
      <c r="A264" t="s">
        <v>1004</v>
      </c>
      <c r="B264">
        <v>2201402691</v>
      </c>
      <c r="C264" s="55">
        <v>45105</v>
      </c>
      <c r="D264" s="59">
        <v>-169770</v>
      </c>
      <c r="E264">
        <f t="shared" si="4"/>
        <v>1</v>
      </c>
    </row>
    <row r="265" spans="1:5" x14ac:dyDescent="0.35">
      <c r="A265" t="s">
        <v>1005</v>
      </c>
      <c r="B265">
        <v>2201402691</v>
      </c>
      <c r="C265" s="55">
        <v>45105</v>
      </c>
      <c r="D265" s="59">
        <v>-169770</v>
      </c>
      <c r="E265">
        <f t="shared" si="4"/>
        <v>1</v>
      </c>
    </row>
    <row r="266" spans="1:5" x14ac:dyDescent="0.35">
      <c r="A266" t="s">
        <v>1006</v>
      </c>
      <c r="B266">
        <v>2201402691</v>
      </c>
      <c r="C266" s="55">
        <v>45105</v>
      </c>
      <c r="D266" s="59">
        <v>-169770</v>
      </c>
      <c r="E266">
        <f t="shared" si="4"/>
        <v>1</v>
      </c>
    </row>
    <row r="267" spans="1:5" x14ac:dyDescent="0.35">
      <c r="A267" t="s">
        <v>1007</v>
      </c>
      <c r="B267">
        <v>2201402691</v>
      </c>
      <c r="C267" s="55">
        <v>45105</v>
      </c>
      <c r="D267" s="59">
        <v>-169770</v>
      </c>
      <c r="E267">
        <f t="shared" si="4"/>
        <v>1</v>
      </c>
    </row>
    <row r="268" spans="1:5" x14ac:dyDescent="0.35">
      <c r="A268" t="s">
        <v>1008</v>
      </c>
      <c r="B268">
        <v>2201402691</v>
      </c>
      <c r="C268" s="55">
        <v>45105</v>
      </c>
      <c r="D268" s="59">
        <v>-169770</v>
      </c>
      <c r="E268">
        <f t="shared" si="4"/>
        <v>1</v>
      </c>
    </row>
    <row r="269" spans="1:5" x14ac:dyDescent="0.35">
      <c r="A269" t="s">
        <v>1009</v>
      </c>
      <c r="B269">
        <v>2201402691</v>
      </c>
      <c r="C269" s="55">
        <v>45105</v>
      </c>
      <c r="D269" s="59">
        <v>-5784700</v>
      </c>
      <c r="E269">
        <f t="shared" si="4"/>
        <v>1</v>
      </c>
    </row>
    <row r="270" spans="1:5" x14ac:dyDescent="0.35">
      <c r="A270" t="s">
        <v>1010</v>
      </c>
      <c r="B270">
        <v>2201024552</v>
      </c>
      <c r="C270" s="55">
        <v>44279</v>
      </c>
      <c r="D270" s="59">
        <v>-2327600</v>
      </c>
      <c r="E270">
        <f t="shared" si="4"/>
        <v>1</v>
      </c>
    </row>
    <row r="271" spans="1:5" x14ac:dyDescent="0.35">
      <c r="A271" t="s">
        <v>1011</v>
      </c>
      <c r="B271">
        <v>2201481890</v>
      </c>
      <c r="C271" s="55">
        <v>45341</v>
      </c>
      <c r="D271" s="59">
        <v>-194670</v>
      </c>
      <c r="E271">
        <f t="shared" si="4"/>
        <v>1</v>
      </c>
    </row>
    <row r="272" spans="1:5" x14ac:dyDescent="0.35">
      <c r="A272" t="s">
        <v>1012</v>
      </c>
      <c r="B272">
        <v>2201481890</v>
      </c>
      <c r="C272" s="55">
        <v>45341</v>
      </c>
      <c r="D272" s="59">
        <v>-324000</v>
      </c>
      <c r="E272">
        <f t="shared" si="4"/>
        <v>1</v>
      </c>
    </row>
    <row r="273" spans="1:5" x14ac:dyDescent="0.35">
      <c r="A273" t="s">
        <v>1013</v>
      </c>
      <c r="B273">
        <v>2201402691</v>
      </c>
      <c r="C273" s="55">
        <v>45105</v>
      </c>
      <c r="D273" s="59">
        <v>-172260</v>
      </c>
      <c r="E273">
        <f t="shared" si="4"/>
        <v>1</v>
      </c>
    </row>
    <row r="274" spans="1:5" x14ac:dyDescent="0.35">
      <c r="A274" t="s">
        <v>1014</v>
      </c>
      <c r="B274">
        <v>2201402691</v>
      </c>
      <c r="C274" s="55">
        <v>45105</v>
      </c>
      <c r="D274" s="59">
        <v>-172260</v>
      </c>
      <c r="E274">
        <f t="shared" si="4"/>
        <v>1</v>
      </c>
    </row>
    <row r="275" spans="1:5" x14ac:dyDescent="0.35">
      <c r="A275" t="s">
        <v>1015</v>
      </c>
      <c r="B275">
        <v>2201402691</v>
      </c>
      <c r="C275" s="55">
        <v>45105</v>
      </c>
      <c r="D275" s="59">
        <v>-172260</v>
      </c>
      <c r="E275">
        <f t="shared" si="4"/>
        <v>1</v>
      </c>
    </row>
    <row r="276" spans="1:5" x14ac:dyDescent="0.35">
      <c r="A276" t="s">
        <v>1016</v>
      </c>
      <c r="B276">
        <v>2201402691</v>
      </c>
      <c r="C276" s="55">
        <v>45105</v>
      </c>
      <c r="D276" s="59">
        <v>-194670</v>
      </c>
      <c r="E276">
        <f t="shared" si="4"/>
        <v>1</v>
      </c>
    </row>
    <row r="277" spans="1:5" x14ac:dyDescent="0.35">
      <c r="A277" t="s">
        <v>1017</v>
      </c>
      <c r="B277">
        <v>2201402691</v>
      </c>
      <c r="C277" s="55">
        <v>45105</v>
      </c>
      <c r="D277" s="59">
        <v>-172260</v>
      </c>
      <c r="E277">
        <f t="shared" si="4"/>
        <v>1</v>
      </c>
    </row>
    <row r="278" spans="1:5" x14ac:dyDescent="0.35">
      <c r="A278" t="s">
        <v>1018</v>
      </c>
      <c r="B278">
        <v>2201402691</v>
      </c>
      <c r="C278" s="55">
        <v>45105</v>
      </c>
      <c r="D278" s="59">
        <v>-3484100</v>
      </c>
      <c r="E278">
        <f t="shared" si="4"/>
        <v>1</v>
      </c>
    </row>
    <row r="279" spans="1:5" x14ac:dyDescent="0.35">
      <c r="A279" t="s">
        <v>1019</v>
      </c>
      <c r="B279">
        <v>2201421464</v>
      </c>
      <c r="C279" s="55">
        <v>45160</v>
      </c>
      <c r="D279" s="59">
        <v>-164320</v>
      </c>
      <c r="E279">
        <f t="shared" si="4"/>
        <v>2</v>
      </c>
    </row>
    <row r="280" spans="1:5" x14ac:dyDescent="0.35">
      <c r="A280" t="s">
        <v>1019</v>
      </c>
      <c r="B280">
        <v>2201421632</v>
      </c>
      <c r="C280" s="55">
        <v>45161</v>
      </c>
      <c r="D280" s="59">
        <v>-151680</v>
      </c>
      <c r="E280">
        <f t="shared" si="4"/>
        <v>2</v>
      </c>
    </row>
    <row r="281" spans="1:5" x14ac:dyDescent="0.35">
      <c r="A281" t="s">
        <v>1020</v>
      </c>
      <c r="B281">
        <v>2201421464</v>
      </c>
      <c r="C281" s="55">
        <v>45160</v>
      </c>
      <c r="D281" s="59">
        <v>-127802</v>
      </c>
      <c r="E281">
        <f t="shared" si="4"/>
        <v>2</v>
      </c>
    </row>
    <row r="282" spans="1:5" x14ac:dyDescent="0.35">
      <c r="A282" t="s">
        <v>1020</v>
      </c>
      <c r="B282">
        <v>2201421632</v>
      </c>
      <c r="C282" s="55">
        <v>45161</v>
      </c>
      <c r="D282" s="59">
        <v>-85202</v>
      </c>
      <c r="E282">
        <f t="shared" si="4"/>
        <v>2</v>
      </c>
    </row>
    <row r="283" spans="1:5" x14ac:dyDescent="0.35">
      <c r="A283" t="s">
        <v>1021</v>
      </c>
      <c r="B283">
        <v>2201421464</v>
      </c>
      <c r="C283" s="55">
        <v>45160</v>
      </c>
      <c r="D283" s="59">
        <v>-194670</v>
      </c>
      <c r="E283">
        <f t="shared" si="4"/>
        <v>1</v>
      </c>
    </row>
    <row r="284" spans="1:5" x14ac:dyDescent="0.35">
      <c r="A284" t="s">
        <v>1022</v>
      </c>
      <c r="B284">
        <v>2201481890</v>
      </c>
      <c r="C284" s="55">
        <v>45341</v>
      </c>
      <c r="D284" s="59">
        <v>-1602000</v>
      </c>
      <c r="E284">
        <f t="shared" si="4"/>
        <v>1</v>
      </c>
    </row>
    <row r="285" spans="1:5" x14ac:dyDescent="0.35">
      <c r="A285" t="s">
        <v>1023</v>
      </c>
      <c r="B285">
        <v>2201421464</v>
      </c>
      <c r="C285" s="55">
        <v>45160</v>
      </c>
      <c r="D285" s="59">
        <v>-169770</v>
      </c>
      <c r="E285">
        <f t="shared" si="4"/>
        <v>1</v>
      </c>
    </row>
    <row r="286" spans="1:5" x14ac:dyDescent="0.35">
      <c r="A286" t="s">
        <v>1024</v>
      </c>
      <c r="B286">
        <v>2201421464</v>
      </c>
      <c r="C286" s="55">
        <v>45160</v>
      </c>
      <c r="D286" s="59">
        <v>-213004</v>
      </c>
      <c r="E286">
        <f t="shared" si="4"/>
        <v>1</v>
      </c>
    </row>
    <row r="287" spans="1:5" x14ac:dyDescent="0.35">
      <c r="A287" t="s">
        <v>1025</v>
      </c>
      <c r="B287">
        <v>2201421464</v>
      </c>
      <c r="C287" s="55">
        <v>45160</v>
      </c>
      <c r="D287" s="59">
        <v>-169770</v>
      </c>
      <c r="E287">
        <f t="shared" si="4"/>
        <v>1</v>
      </c>
    </row>
    <row r="288" spans="1:5" x14ac:dyDescent="0.35">
      <c r="A288" t="s">
        <v>1026</v>
      </c>
      <c r="B288">
        <v>2201421464</v>
      </c>
      <c r="C288" s="55">
        <v>45160</v>
      </c>
      <c r="D288" s="59">
        <v>-169770</v>
      </c>
      <c r="E288">
        <f t="shared" si="4"/>
        <v>1</v>
      </c>
    </row>
    <row r="289" spans="1:5" x14ac:dyDescent="0.35">
      <c r="A289" t="s">
        <v>1027</v>
      </c>
      <c r="B289">
        <v>2201421464</v>
      </c>
      <c r="C289" s="55">
        <v>45160</v>
      </c>
      <c r="D289" s="59">
        <v>-5473700</v>
      </c>
      <c r="E289">
        <f t="shared" si="4"/>
        <v>1</v>
      </c>
    </row>
    <row r="290" spans="1:5" x14ac:dyDescent="0.35">
      <c r="A290" t="s">
        <v>1028</v>
      </c>
      <c r="B290">
        <v>2201443561</v>
      </c>
      <c r="C290" s="55">
        <v>45226</v>
      </c>
      <c r="D290" s="59">
        <v>-90000</v>
      </c>
      <c r="E290">
        <f t="shared" si="4"/>
        <v>1</v>
      </c>
    </row>
    <row r="291" spans="1:5" x14ac:dyDescent="0.35">
      <c r="A291" t="s">
        <v>1029</v>
      </c>
      <c r="B291">
        <v>2201443561</v>
      </c>
      <c r="C291" s="55">
        <v>45226</v>
      </c>
      <c r="D291" s="59">
        <v>-226600</v>
      </c>
      <c r="E291">
        <f t="shared" si="4"/>
        <v>1</v>
      </c>
    </row>
    <row r="292" spans="1:5" x14ac:dyDescent="0.35">
      <c r="A292" t="s">
        <v>1030</v>
      </c>
      <c r="B292">
        <v>2201481890</v>
      </c>
      <c r="C292" s="55">
        <v>45341</v>
      </c>
      <c r="D292" s="59">
        <v>-990000</v>
      </c>
      <c r="E292">
        <f t="shared" si="4"/>
        <v>1</v>
      </c>
    </row>
    <row r="293" spans="1:5" x14ac:dyDescent="0.35">
      <c r="A293" t="s">
        <v>1031</v>
      </c>
      <c r="B293">
        <v>2201443561</v>
      </c>
      <c r="C293" s="55">
        <v>45226</v>
      </c>
      <c r="D293" s="59">
        <v>-216300</v>
      </c>
      <c r="E293">
        <f t="shared" si="4"/>
        <v>1</v>
      </c>
    </row>
    <row r="294" spans="1:5" x14ac:dyDescent="0.35">
      <c r="A294" t="s">
        <v>1032</v>
      </c>
      <c r="B294">
        <v>2201443561</v>
      </c>
      <c r="C294" s="55">
        <v>45226</v>
      </c>
      <c r="D294" s="59">
        <v>-216300</v>
      </c>
      <c r="E294">
        <f t="shared" si="4"/>
        <v>1</v>
      </c>
    </row>
    <row r="295" spans="1:5" x14ac:dyDescent="0.35">
      <c r="A295" t="s">
        <v>1033</v>
      </c>
      <c r="B295">
        <v>2201443561</v>
      </c>
      <c r="C295" s="55">
        <v>45226</v>
      </c>
      <c r="D295" s="59">
        <v>-216300</v>
      </c>
      <c r="E295">
        <f t="shared" si="4"/>
        <v>1</v>
      </c>
    </row>
    <row r="296" spans="1:5" x14ac:dyDescent="0.35">
      <c r="A296" t="s">
        <v>1034</v>
      </c>
      <c r="B296">
        <v>2201443561</v>
      </c>
      <c r="C296" s="55">
        <v>45226</v>
      </c>
      <c r="D296" s="59">
        <v>-216300</v>
      </c>
      <c r="E296">
        <f t="shared" si="4"/>
        <v>1</v>
      </c>
    </row>
    <row r="297" spans="1:5" x14ac:dyDescent="0.35">
      <c r="A297" t="s">
        <v>1035</v>
      </c>
      <c r="B297">
        <v>2201443561</v>
      </c>
      <c r="C297" s="55">
        <v>45226</v>
      </c>
      <c r="D297" s="59">
        <v>-5130000</v>
      </c>
      <c r="E297">
        <f t="shared" si="4"/>
        <v>2</v>
      </c>
    </row>
    <row r="298" spans="1:5" x14ac:dyDescent="0.35">
      <c r="A298" t="s">
        <v>1035</v>
      </c>
      <c r="B298">
        <v>2201575406</v>
      </c>
      <c r="C298" s="55">
        <v>45646</v>
      </c>
      <c r="D298" s="59">
        <v>-180000</v>
      </c>
      <c r="E298">
        <f t="shared" si="4"/>
        <v>2</v>
      </c>
    </row>
    <row r="299" spans="1:5" x14ac:dyDescent="0.35">
      <c r="A299" t="s">
        <v>1036</v>
      </c>
      <c r="B299">
        <v>2201481890</v>
      </c>
      <c r="C299" s="55">
        <v>45341</v>
      </c>
      <c r="D299" s="59">
        <v>-216300</v>
      </c>
      <c r="E299">
        <f t="shared" si="4"/>
        <v>1</v>
      </c>
    </row>
    <row r="300" spans="1:5" x14ac:dyDescent="0.35">
      <c r="A300" t="s">
        <v>1037</v>
      </c>
      <c r="B300">
        <v>2201481890</v>
      </c>
      <c r="C300" s="55">
        <v>45341</v>
      </c>
      <c r="D300" s="59">
        <v>-1170000</v>
      </c>
      <c r="E300">
        <f t="shared" si="4"/>
        <v>1</v>
      </c>
    </row>
    <row r="301" spans="1:5" x14ac:dyDescent="0.35">
      <c r="A301" t="s">
        <v>1038</v>
      </c>
      <c r="B301">
        <v>2201449855</v>
      </c>
      <c r="C301" s="55">
        <v>45230</v>
      </c>
      <c r="D301" s="59">
        <v>-226600</v>
      </c>
      <c r="E301">
        <f t="shared" si="4"/>
        <v>1</v>
      </c>
    </row>
    <row r="302" spans="1:5" x14ac:dyDescent="0.35">
      <c r="A302" t="s">
        <v>1039</v>
      </c>
      <c r="B302">
        <v>2201449855</v>
      </c>
      <c r="C302" s="55">
        <v>45230</v>
      </c>
      <c r="D302" s="59">
        <v>-322400</v>
      </c>
      <c r="E302">
        <f t="shared" si="4"/>
        <v>1</v>
      </c>
    </row>
    <row r="303" spans="1:5" x14ac:dyDescent="0.35">
      <c r="A303" t="s">
        <v>1040</v>
      </c>
      <c r="B303">
        <v>2201449855</v>
      </c>
      <c r="C303" s="55">
        <v>45230</v>
      </c>
      <c r="D303" s="59">
        <v>-226600</v>
      </c>
      <c r="E303">
        <f t="shared" si="4"/>
        <v>1</v>
      </c>
    </row>
    <row r="304" spans="1:5" x14ac:dyDescent="0.35">
      <c r="A304" t="s">
        <v>1041</v>
      </c>
      <c r="B304">
        <v>2201443561</v>
      </c>
      <c r="C304" s="55">
        <v>45226</v>
      </c>
      <c r="D304" s="59">
        <v>-216300</v>
      </c>
      <c r="E304">
        <f t="shared" si="4"/>
        <v>1</v>
      </c>
    </row>
    <row r="305" spans="1:5" x14ac:dyDescent="0.35">
      <c r="A305" t="s">
        <v>1042</v>
      </c>
      <c r="B305">
        <v>2201443561</v>
      </c>
      <c r="C305" s="55">
        <v>45226</v>
      </c>
      <c r="D305" s="59">
        <v>-216300</v>
      </c>
      <c r="E305">
        <f t="shared" si="4"/>
        <v>1</v>
      </c>
    </row>
    <row r="306" spans="1:5" x14ac:dyDescent="0.35">
      <c r="A306" t="s">
        <v>1043</v>
      </c>
      <c r="B306">
        <v>2201443561</v>
      </c>
      <c r="C306" s="55">
        <v>45226</v>
      </c>
      <c r="D306" s="59">
        <v>-216300</v>
      </c>
      <c r="E306">
        <f t="shared" si="4"/>
        <v>1</v>
      </c>
    </row>
    <row r="307" spans="1:5" x14ac:dyDescent="0.35">
      <c r="A307" t="s">
        <v>1044</v>
      </c>
      <c r="B307">
        <v>2201443561</v>
      </c>
      <c r="C307" s="55">
        <v>45226</v>
      </c>
      <c r="D307" s="59">
        <v>-5130000</v>
      </c>
      <c r="E307">
        <f t="shared" si="4"/>
        <v>1</v>
      </c>
    </row>
    <row r="308" spans="1:5" x14ac:dyDescent="0.35">
      <c r="A308" t="s">
        <v>1045</v>
      </c>
      <c r="B308">
        <v>2201443227</v>
      </c>
      <c r="C308" s="55">
        <v>45222</v>
      </c>
      <c r="D308" s="59">
        <v>-211800</v>
      </c>
      <c r="E308">
        <f t="shared" si="4"/>
        <v>1</v>
      </c>
    </row>
    <row r="309" spans="1:5" x14ac:dyDescent="0.35">
      <c r="A309" t="s">
        <v>1046</v>
      </c>
      <c r="B309">
        <v>2201449855</v>
      </c>
      <c r="C309" s="55">
        <v>45230</v>
      </c>
      <c r="D309" s="59">
        <v>-226600</v>
      </c>
      <c r="E309">
        <f t="shared" si="4"/>
        <v>1</v>
      </c>
    </row>
    <row r="310" spans="1:5" x14ac:dyDescent="0.35">
      <c r="A310" t="s">
        <v>1047</v>
      </c>
      <c r="B310">
        <v>2201443227</v>
      </c>
      <c r="C310" s="55">
        <v>45222</v>
      </c>
      <c r="D310" s="59">
        <v>-226600</v>
      </c>
      <c r="E310">
        <f t="shared" si="4"/>
        <v>1</v>
      </c>
    </row>
    <row r="311" spans="1:5" x14ac:dyDescent="0.35">
      <c r="A311" t="s">
        <v>1048</v>
      </c>
      <c r="B311">
        <v>2201443227</v>
      </c>
      <c r="C311" s="55">
        <v>45222</v>
      </c>
      <c r="D311" s="59">
        <v>-86000</v>
      </c>
      <c r="E311">
        <f t="shared" si="4"/>
        <v>1</v>
      </c>
    </row>
    <row r="312" spans="1:5" x14ac:dyDescent="0.35">
      <c r="A312" t="s">
        <v>1049</v>
      </c>
      <c r="B312">
        <v>2201481890</v>
      </c>
      <c r="C312" s="55">
        <v>45341</v>
      </c>
      <c r="D312" s="59">
        <v>-216300</v>
      </c>
      <c r="E312">
        <f t="shared" si="4"/>
        <v>1</v>
      </c>
    </row>
    <row r="313" spans="1:5" x14ac:dyDescent="0.35">
      <c r="A313" t="s">
        <v>1050</v>
      </c>
      <c r="B313">
        <v>2201481890</v>
      </c>
      <c r="C313" s="55">
        <v>45341</v>
      </c>
      <c r="D313" s="59">
        <v>-1170000</v>
      </c>
      <c r="E313">
        <f t="shared" si="4"/>
        <v>1</v>
      </c>
    </row>
    <row r="314" spans="1:5" x14ac:dyDescent="0.35">
      <c r="A314" t="s">
        <v>1051</v>
      </c>
      <c r="B314">
        <v>2201520884</v>
      </c>
      <c r="C314" s="55">
        <v>45469</v>
      </c>
      <c r="D314" s="59">
        <v>-191425</v>
      </c>
      <c r="E314">
        <f t="shared" si="4"/>
        <v>1</v>
      </c>
    </row>
    <row r="315" spans="1:5" x14ac:dyDescent="0.35">
      <c r="A315" t="s">
        <v>1052</v>
      </c>
      <c r="B315">
        <v>2201443561</v>
      </c>
      <c r="C315" s="55">
        <v>45226</v>
      </c>
      <c r="D315" s="59">
        <v>-216300</v>
      </c>
      <c r="E315">
        <f t="shared" si="4"/>
        <v>1</v>
      </c>
    </row>
    <row r="316" spans="1:5" x14ac:dyDescent="0.35">
      <c r="A316" t="s">
        <v>1053</v>
      </c>
      <c r="B316">
        <v>2201443561</v>
      </c>
      <c r="C316" s="55">
        <v>45226</v>
      </c>
      <c r="D316" s="59">
        <v>-216300</v>
      </c>
      <c r="E316">
        <f t="shared" si="4"/>
        <v>1</v>
      </c>
    </row>
    <row r="317" spans="1:5" x14ac:dyDescent="0.35">
      <c r="A317" t="s">
        <v>1054</v>
      </c>
      <c r="B317">
        <v>2201443561</v>
      </c>
      <c r="C317" s="55">
        <v>45226</v>
      </c>
      <c r="D317" s="59">
        <v>-216300</v>
      </c>
      <c r="E317">
        <f t="shared" si="4"/>
        <v>1</v>
      </c>
    </row>
    <row r="318" spans="1:5" x14ac:dyDescent="0.35">
      <c r="A318" t="s">
        <v>1055</v>
      </c>
      <c r="B318">
        <v>2201443561</v>
      </c>
      <c r="C318" s="55">
        <v>45226</v>
      </c>
      <c r="D318" s="59">
        <v>-5334100</v>
      </c>
      <c r="E318">
        <f t="shared" si="4"/>
        <v>1</v>
      </c>
    </row>
    <row r="319" spans="1:5" x14ac:dyDescent="0.35">
      <c r="A319" t="s">
        <v>1056</v>
      </c>
      <c r="B319">
        <v>2201481890</v>
      </c>
      <c r="C319" s="55">
        <v>45341</v>
      </c>
      <c r="D319" s="59">
        <v>-180000</v>
      </c>
      <c r="E319">
        <f t="shared" si="4"/>
        <v>1</v>
      </c>
    </row>
    <row r="320" spans="1:5" x14ac:dyDescent="0.35">
      <c r="A320" t="s">
        <v>1057</v>
      </c>
      <c r="B320">
        <v>2201491709</v>
      </c>
      <c r="C320" s="55">
        <v>45373</v>
      </c>
      <c r="D320" s="59">
        <v>-90126</v>
      </c>
      <c r="E320">
        <f t="shared" si="4"/>
        <v>2</v>
      </c>
    </row>
    <row r="321" spans="1:5" x14ac:dyDescent="0.35">
      <c r="A321" t="s">
        <v>1057</v>
      </c>
      <c r="B321">
        <v>2201520884</v>
      </c>
      <c r="C321" s="55">
        <v>45469</v>
      </c>
      <c r="D321" s="59">
        <v>-136474</v>
      </c>
      <c r="E321">
        <f t="shared" si="4"/>
        <v>2</v>
      </c>
    </row>
    <row r="322" spans="1:5" x14ac:dyDescent="0.35">
      <c r="A322" t="s">
        <v>1058</v>
      </c>
      <c r="B322">
        <v>2201491709</v>
      </c>
      <c r="C322" s="55">
        <v>45373</v>
      </c>
      <c r="D322" s="59">
        <v>-43490</v>
      </c>
      <c r="E322">
        <f t="shared" si="4"/>
        <v>2</v>
      </c>
    </row>
    <row r="323" spans="1:5" x14ac:dyDescent="0.35">
      <c r="A323" t="s">
        <v>1058</v>
      </c>
      <c r="B323">
        <v>2201520884</v>
      </c>
      <c r="C323" s="55">
        <v>45469</v>
      </c>
      <c r="D323" s="59">
        <v>-42510</v>
      </c>
      <c r="E323">
        <f t="shared" si="4"/>
        <v>2</v>
      </c>
    </row>
    <row r="324" spans="1:5" x14ac:dyDescent="0.35">
      <c r="A324" t="s">
        <v>1059</v>
      </c>
      <c r="B324">
        <v>2201481890</v>
      </c>
      <c r="C324" s="55">
        <v>45341</v>
      </c>
      <c r="D324" s="59">
        <v>-216300</v>
      </c>
      <c r="E324">
        <f t="shared" si="4"/>
        <v>1</v>
      </c>
    </row>
    <row r="325" spans="1:5" x14ac:dyDescent="0.35">
      <c r="A325" t="s">
        <v>1060</v>
      </c>
      <c r="B325">
        <v>2200988091</v>
      </c>
      <c r="C325" s="55">
        <v>44208</v>
      </c>
      <c r="D325" s="59">
        <v>-2514000</v>
      </c>
      <c r="E325">
        <f t="shared" ref="E325:E388" si="5">+COUNTIF($A:$A,A325)</f>
        <v>2</v>
      </c>
    </row>
    <row r="326" spans="1:5" x14ac:dyDescent="0.35">
      <c r="A326" t="s">
        <v>1060</v>
      </c>
      <c r="B326">
        <v>2201092067</v>
      </c>
      <c r="C326" s="55">
        <v>44425</v>
      </c>
      <c r="D326" s="59">
        <v>-72000</v>
      </c>
      <c r="E326">
        <f t="shared" si="5"/>
        <v>2</v>
      </c>
    </row>
    <row r="327" spans="1:5" x14ac:dyDescent="0.35">
      <c r="A327" t="s">
        <v>1061</v>
      </c>
      <c r="B327">
        <v>2201023777</v>
      </c>
      <c r="C327" s="55">
        <v>44272</v>
      </c>
      <c r="D327" s="59">
        <v>-47332</v>
      </c>
      <c r="E327">
        <f t="shared" si="5"/>
        <v>2</v>
      </c>
    </row>
    <row r="328" spans="1:5" x14ac:dyDescent="0.35">
      <c r="A328" t="s">
        <v>1061</v>
      </c>
      <c r="B328">
        <v>2201050828</v>
      </c>
      <c r="C328" s="55">
        <v>44322</v>
      </c>
      <c r="D328" s="59">
        <v>-1135968</v>
      </c>
      <c r="E328">
        <f t="shared" si="5"/>
        <v>2</v>
      </c>
    </row>
    <row r="329" spans="1:5" x14ac:dyDescent="0.35">
      <c r="A329" t="s">
        <v>1062</v>
      </c>
      <c r="B329">
        <v>2201481890</v>
      </c>
      <c r="C329" s="55">
        <v>45341</v>
      </c>
      <c r="D329" s="59">
        <v>-216300</v>
      </c>
      <c r="E329">
        <f t="shared" si="5"/>
        <v>1</v>
      </c>
    </row>
    <row r="330" spans="1:5" x14ac:dyDescent="0.35">
      <c r="A330" t="s">
        <v>1063</v>
      </c>
      <c r="B330">
        <v>2201520884</v>
      </c>
      <c r="C330" s="55">
        <v>45469</v>
      </c>
      <c r="D330" s="59">
        <v>-191426</v>
      </c>
      <c r="E330">
        <f t="shared" si="5"/>
        <v>1</v>
      </c>
    </row>
    <row r="331" spans="1:5" x14ac:dyDescent="0.35">
      <c r="A331" t="s">
        <v>1064</v>
      </c>
      <c r="B331">
        <v>2201481890</v>
      </c>
      <c r="C331" s="55">
        <v>45341</v>
      </c>
      <c r="D331" s="59">
        <v>-216300</v>
      </c>
      <c r="E331">
        <f t="shared" si="5"/>
        <v>1</v>
      </c>
    </row>
    <row r="332" spans="1:5" x14ac:dyDescent="0.35">
      <c r="A332" t="s">
        <v>1065</v>
      </c>
      <c r="B332">
        <v>2201520884</v>
      </c>
      <c r="C332" s="55">
        <v>45469</v>
      </c>
      <c r="D332" s="59">
        <v>-191426</v>
      </c>
      <c r="E332">
        <f t="shared" si="5"/>
        <v>1</v>
      </c>
    </row>
    <row r="333" spans="1:5" x14ac:dyDescent="0.35">
      <c r="A333" t="s">
        <v>1066</v>
      </c>
      <c r="B333">
        <v>2201481890</v>
      </c>
      <c r="C333" s="55">
        <v>45341</v>
      </c>
      <c r="D333" s="59">
        <v>-990000</v>
      </c>
      <c r="E333">
        <f t="shared" si="5"/>
        <v>1</v>
      </c>
    </row>
    <row r="334" spans="1:5" x14ac:dyDescent="0.35">
      <c r="A334" t="s">
        <v>1067</v>
      </c>
      <c r="B334">
        <v>2201490711</v>
      </c>
      <c r="C334" s="55">
        <v>45362</v>
      </c>
      <c r="D334" s="59">
        <v>-4204900</v>
      </c>
      <c r="E334">
        <f t="shared" si="5"/>
        <v>1</v>
      </c>
    </row>
    <row r="335" spans="1:5" x14ac:dyDescent="0.35">
      <c r="A335" t="s">
        <v>1068</v>
      </c>
      <c r="B335">
        <v>2201023777</v>
      </c>
      <c r="C335" s="55">
        <v>44272</v>
      </c>
      <c r="D335" s="59">
        <v>-43920</v>
      </c>
      <c r="E335">
        <f t="shared" si="5"/>
        <v>2</v>
      </c>
    </row>
    <row r="336" spans="1:5" x14ac:dyDescent="0.35">
      <c r="A336" t="s">
        <v>1068</v>
      </c>
      <c r="B336">
        <v>2201050828</v>
      </c>
      <c r="C336" s="55">
        <v>44322</v>
      </c>
      <c r="D336" s="59">
        <v>-28080</v>
      </c>
      <c r="E336">
        <f t="shared" si="5"/>
        <v>2</v>
      </c>
    </row>
    <row r="337" spans="1:5" x14ac:dyDescent="0.35">
      <c r="A337" t="s">
        <v>1069</v>
      </c>
      <c r="B337">
        <v>2201520884</v>
      </c>
      <c r="C337" s="55">
        <v>45469</v>
      </c>
      <c r="D337" s="59">
        <v>-210200</v>
      </c>
      <c r="E337">
        <f t="shared" si="5"/>
        <v>1</v>
      </c>
    </row>
    <row r="338" spans="1:5" x14ac:dyDescent="0.35">
      <c r="A338" t="s">
        <v>1070</v>
      </c>
      <c r="B338">
        <v>2201520884</v>
      </c>
      <c r="C338" s="55">
        <v>45469</v>
      </c>
      <c r="D338" s="59">
        <v>-191426</v>
      </c>
      <c r="E338">
        <f t="shared" si="5"/>
        <v>1</v>
      </c>
    </row>
    <row r="339" spans="1:5" x14ac:dyDescent="0.35">
      <c r="A339" t="s">
        <v>1071</v>
      </c>
      <c r="B339">
        <v>2201520884</v>
      </c>
      <c r="C339" s="55">
        <v>45469</v>
      </c>
      <c r="D339" s="59">
        <v>-191426</v>
      </c>
      <c r="E339">
        <f t="shared" si="5"/>
        <v>1</v>
      </c>
    </row>
    <row r="340" spans="1:5" x14ac:dyDescent="0.35">
      <c r="A340" t="s">
        <v>1072</v>
      </c>
      <c r="B340">
        <v>2201520884</v>
      </c>
      <c r="C340" s="55">
        <v>45469</v>
      </c>
      <c r="D340" s="59">
        <v>-191426</v>
      </c>
      <c r="E340">
        <f t="shared" si="5"/>
        <v>1</v>
      </c>
    </row>
    <row r="341" spans="1:5" x14ac:dyDescent="0.35">
      <c r="A341" t="s">
        <v>1073</v>
      </c>
      <c r="B341">
        <v>2201520884</v>
      </c>
      <c r="C341" s="55">
        <v>45469</v>
      </c>
      <c r="D341" s="59">
        <v>-191426</v>
      </c>
      <c r="E341">
        <f t="shared" si="5"/>
        <v>1</v>
      </c>
    </row>
    <row r="342" spans="1:5" x14ac:dyDescent="0.35">
      <c r="A342" t="s">
        <v>1074</v>
      </c>
      <c r="B342">
        <v>2201520884</v>
      </c>
      <c r="C342" s="55">
        <v>45469</v>
      </c>
      <c r="D342" s="59">
        <v>-191426</v>
      </c>
      <c r="E342">
        <f t="shared" si="5"/>
        <v>1</v>
      </c>
    </row>
    <row r="343" spans="1:5" x14ac:dyDescent="0.35">
      <c r="A343" t="s">
        <v>1075</v>
      </c>
      <c r="B343">
        <v>2201520884</v>
      </c>
      <c r="C343" s="55">
        <v>45469</v>
      </c>
      <c r="D343" s="59">
        <v>-216300</v>
      </c>
      <c r="E343">
        <f t="shared" si="5"/>
        <v>1</v>
      </c>
    </row>
    <row r="344" spans="1:5" x14ac:dyDescent="0.35">
      <c r="A344" t="s">
        <v>1076</v>
      </c>
      <c r="B344">
        <v>2201520884</v>
      </c>
      <c r="C344" s="55">
        <v>45469</v>
      </c>
      <c r="D344" s="59">
        <v>-200500</v>
      </c>
      <c r="E344">
        <f t="shared" si="5"/>
        <v>1</v>
      </c>
    </row>
    <row r="345" spans="1:5" x14ac:dyDescent="0.35">
      <c r="A345" t="s">
        <v>1077</v>
      </c>
      <c r="B345">
        <v>2201520884</v>
      </c>
      <c r="C345" s="55">
        <v>45469</v>
      </c>
      <c r="D345" s="59">
        <v>-5955600</v>
      </c>
      <c r="E345">
        <f t="shared" si="5"/>
        <v>1</v>
      </c>
    </row>
    <row r="346" spans="1:5" x14ac:dyDescent="0.35">
      <c r="A346" t="s">
        <v>1078</v>
      </c>
      <c r="B346">
        <v>2201491709</v>
      </c>
      <c r="C346" s="55">
        <v>45373</v>
      </c>
      <c r="D346" s="59">
        <v>-90126</v>
      </c>
      <c r="E346">
        <f t="shared" si="5"/>
        <v>2</v>
      </c>
    </row>
    <row r="347" spans="1:5" x14ac:dyDescent="0.35">
      <c r="A347" t="s">
        <v>1078</v>
      </c>
      <c r="B347">
        <v>2201520884</v>
      </c>
      <c r="C347" s="55">
        <v>45469</v>
      </c>
      <c r="D347" s="59">
        <v>-136474</v>
      </c>
      <c r="E347">
        <f t="shared" si="5"/>
        <v>2</v>
      </c>
    </row>
    <row r="348" spans="1:5" x14ac:dyDescent="0.35">
      <c r="A348" t="s">
        <v>1079</v>
      </c>
      <c r="B348">
        <v>2201491709</v>
      </c>
      <c r="C348" s="55">
        <v>45373</v>
      </c>
      <c r="D348" s="59">
        <v>-43490</v>
      </c>
      <c r="E348">
        <f t="shared" si="5"/>
        <v>2</v>
      </c>
    </row>
    <row r="349" spans="1:5" x14ac:dyDescent="0.35">
      <c r="A349" t="s">
        <v>1079</v>
      </c>
      <c r="B349">
        <v>2201520884</v>
      </c>
      <c r="C349" s="55">
        <v>45469</v>
      </c>
      <c r="D349" s="59">
        <v>-42510</v>
      </c>
      <c r="E349">
        <f t="shared" si="5"/>
        <v>2</v>
      </c>
    </row>
    <row r="350" spans="1:5" x14ac:dyDescent="0.35">
      <c r="A350" t="s">
        <v>1080</v>
      </c>
      <c r="B350">
        <v>2201481890</v>
      </c>
      <c r="C350" s="55">
        <v>45341</v>
      </c>
      <c r="D350" s="59">
        <v>-1890000</v>
      </c>
      <c r="E350">
        <f t="shared" si="5"/>
        <v>1</v>
      </c>
    </row>
    <row r="351" spans="1:5" x14ac:dyDescent="0.35">
      <c r="A351" t="s">
        <v>1081</v>
      </c>
      <c r="B351">
        <v>2201481890</v>
      </c>
      <c r="C351" s="55">
        <v>45341</v>
      </c>
      <c r="D351" s="59">
        <v>-432600</v>
      </c>
      <c r="E351">
        <f t="shared" si="5"/>
        <v>1</v>
      </c>
    </row>
    <row r="352" spans="1:5" x14ac:dyDescent="0.35">
      <c r="A352" t="s">
        <v>1082</v>
      </c>
      <c r="B352">
        <v>2201520884</v>
      </c>
      <c r="C352" s="55">
        <v>45469</v>
      </c>
      <c r="D352" s="59">
        <v>-216300</v>
      </c>
      <c r="E352">
        <f t="shared" si="5"/>
        <v>1</v>
      </c>
    </row>
    <row r="353" spans="1:5" x14ac:dyDescent="0.35">
      <c r="A353" t="s">
        <v>1083</v>
      </c>
      <c r="B353">
        <v>2201520884</v>
      </c>
      <c r="C353" s="55">
        <v>45469</v>
      </c>
      <c r="D353" s="59">
        <v>-226600</v>
      </c>
      <c r="E353">
        <f t="shared" si="5"/>
        <v>1</v>
      </c>
    </row>
    <row r="354" spans="1:5" x14ac:dyDescent="0.35">
      <c r="A354" t="s">
        <v>1084</v>
      </c>
      <c r="B354">
        <v>2201520884</v>
      </c>
      <c r="C354" s="55">
        <v>45469</v>
      </c>
      <c r="D354" s="59">
        <v>-216300</v>
      </c>
      <c r="E354">
        <f t="shared" si="5"/>
        <v>1</v>
      </c>
    </row>
    <row r="355" spans="1:5" x14ac:dyDescent="0.35">
      <c r="A355" t="s">
        <v>1085</v>
      </c>
      <c r="B355">
        <v>2201491709</v>
      </c>
      <c r="C355" s="55">
        <v>45373</v>
      </c>
      <c r="D355" s="59">
        <v>-130470</v>
      </c>
      <c r="E355">
        <f t="shared" si="5"/>
        <v>2</v>
      </c>
    </row>
    <row r="356" spans="1:5" x14ac:dyDescent="0.35">
      <c r="A356" t="s">
        <v>1085</v>
      </c>
      <c r="B356">
        <v>2201520884</v>
      </c>
      <c r="C356" s="55">
        <v>45469</v>
      </c>
      <c r="D356" s="59">
        <v>-139530</v>
      </c>
      <c r="E356">
        <f t="shared" si="5"/>
        <v>2</v>
      </c>
    </row>
    <row r="357" spans="1:5" x14ac:dyDescent="0.35">
      <c r="A357" t="s">
        <v>1086</v>
      </c>
      <c r="B357">
        <v>2201481890</v>
      </c>
      <c r="C357" s="55">
        <v>45341</v>
      </c>
      <c r="D357" s="59">
        <v>-1440000</v>
      </c>
      <c r="E357">
        <f t="shared" si="5"/>
        <v>1</v>
      </c>
    </row>
    <row r="358" spans="1:5" x14ac:dyDescent="0.35">
      <c r="A358" t="s">
        <v>1087</v>
      </c>
      <c r="B358">
        <v>2201520884</v>
      </c>
      <c r="C358" s="55">
        <v>45469</v>
      </c>
      <c r="D358" s="59">
        <v>-6030000</v>
      </c>
      <c r="E358">
        <f t="shared" si="5"/>
        <v>1</v>
      </c>
    </row>
    <row r="359" spans="1:5" x14ac:dyDescent="0.35">
      <c r="A359" t="s">
        <v>1088</v>
      </c>
      <c r="B359">
        <v>2201481890</v>
      </c>
      <c r="C359" s="55">
        <v>45341</v>
      </c>
      <c r="D359" s="59">
        <v>-630000</v>
      </c>
      <c r="E359">
        <f t="shared" si="5"/>
        <v>1</v>
      </c>
    </row>
    <row r="360" spans="1:5" x14ac:dyDescent="0.35">
      <c r="A360" t="s">
        <v>1089</v>
      </c>
      <c r="B360">
        <v>2201481890</v>
      </c>
      <c r="C360" s="55">
        <v>45341</v>
      </c>
      <c r="D360" s="59">
        <v>-216300</v>
      </c>
      <c r="E360">
        <f t="shared" si="5"/>
        <v>1</v>
      </c>
    </row>
    <row r="361" spans="1:5" x14ac:dyDescent="0.35">
      <c r="A361" t="s">
        <v>1090</v>
      </c>
      <c r="B361">
        <v>2201490711</v>
      </c>
      <c r="C361" s="55">
        <v>45362</v>
      </c>
      <c r="D361" s="59">
        <v>-216300</v>
      </c>
      <c r="E361">
        <f t="shared" si="5"/>
        <v>1</v>
      </c>
    </row>
    <row r="362" spans="1:5" x14ac:dyDescent="0.35">
      <c r="A362" t="s">
        <v>1091</v>
      </c>
      <c r="B362">
        <v>2201490711</v>
      </c>
      <c r="C362" s="55">
        <v>45362</v>
      </c>
      <c r="D362" s="59">
        <v>-191425</v>
      </c>
      <c r="E362">
        <f t="shared" si="5"/>
        <v>1</v>
      </c>
    </row>
    <row r="363" spans="1:5" x14ac:dyDescent="0.35">
      <c r="A363" t="s">
        <v>1092</v>
      </c>
      <c r="B363">
        <v>2201490711</v>
      </c>
      <c r="C363" s="55">
        <v>45362</v>
      </c>
      <c r="D363" s="59">
        <v>-216300</v>
      </c>
      <c r="E363">
        <f t="shared" si="5"/>
        <v>1</v>
      </c>
    </row>
    <row r="364" spans="1:5" x14ac:dyDescent="0.35">
      <c r="A364" t="s">
        <v>1093</v>
      </c>
      <c r="B364">
        <v>2201490711</v>
      </c>
      <c r="C364" s="55">
        <v>45362</v>
      </c>
      <c r="D364" s="59">
        <v>-3780000</v>
      </c>
      <c r="E364">
        <f t="shared" si="5"/>
        <v>1</v>
      </c>
    </row>
    <row r="365" spans="1:5" x14ac:dyDescent="0.35">
      <c r="A365" t="s">
        <v>1094</v>
      </c>
      <c r="B365">
        <v>2201481890</v>
      </c>
      <c r="C365" s="55">
        <v>45341</v>
      </c>
      <c r="D365" s="59">
        <v>-90000</v>
      </c>
      <c r="E365">
        <f t="shared" si="5"/>
        <v>1</v>
      </c>
    </row>
    <row r="366" spans="1:5" x14ac:dyDescent="0.35">
      <c r="A366" t="s">
        <v>1095</v>
      </c>
      <c r="B366">
        <v>2201490711</v>
      </c>
      <c r="C366" s="55">
        <v>45362</v>
      </c>
      <c r="D366" s="59">
        <v>-216300</v>
      </c>
      <c r="E366">
        <f t="shared" si="5"/>
        <v>1</v>
      </c>
    </row>
    <row r="367" spans="1:5" x14ac:dyDescent="0.35">
      <c r="A367" t="s">
        <v>1096</v>
      </c>
      <c r="B367">
        <v>2201490711</v>
      </c>
      <c r="C367" s="55">
        <v>45362</v>
      </c>
      <c r="D367" s="59">
        <v>-216300</v>
      </c>
      <c r="E367">
        <f t="shared" si="5"/>
        <v>1</v>
      </c>
    </row>
    <row r="368" spans="1:5" x14ac:dyDescent="0.35">
      <c r="A368" t="s">
        <v>1097</v>
      </c>
      <c r="B368">
        <v>2201490711</v>
      </c>
      <c r="C368" s="55">
        <v>45362</v>
      </c>
      <c r="D368" s="59">
        <v>-216300</v>
      </c>
      <c r="E368">
        <f t="shared" si="5"/>
        <v>1</v>
      </c>
    </row>
    <row r="369" spans="1:5" x14ac:dyDescent="0.35">
      <c r="A369" t="s">
        <v>1098</v>
      </c>
      <c r="B369">
        <v>2201490711</v>
      </c>
      <c r="C369" s="55">
        <v>45362</v>
      </c>
      <c r="D369" s="59">
        <v>-216300</v>
      </c>
      <c r="E369">
        <f t="shared" si="5"/>
        <v>1</v>
      </c>
    </row>
    <row r="370" spans="1:5" x14ac:dyDescent="0.35">
      <c r="A370" t="s">
        <v>1099</v>
      </c>
      <c r="B370">
        <v>2201490711</v>
      </c>
      <c r="C370" s="55">
        <v>45362</v>
      </c>
      <c r="D370" s="59">
        <v>-216300</v>
      </c>
      <c r="E370">
        <f t="shared" si="5"/>
        <v>1</v>
      </c>
    </row>
    <row r="371" spans="1:5" x14ac:dyDescent="0.35">
      <c r="A371" t="s">
        <v>1100</v>
      </c>
      <c r="B371">
        <v>2201490711</v>
      </c>
      <c r="C371" s="55">
        <v>45362</v>
      </c>
      <c r="D371" s="59">
        <v>-216300</v>
      </c>
      <c r="E371">
        <f t="shared" si="5"/>
        <v>1</v>
      </c>
    </row>
    <row r="372" spans="1:5" x14ac:dyDescent="0.35">
      <c r="A372" t="s">
        <v>1101</v>
      </c>
      <c r="B372">
        <v>2201490711</v>
      </c>
      <c r="C372" s="55">
        <v>45362</v>
      </c>
      <c r="D372" s="59">
        <v>-216300</v>
      </c>
      <c r="E372">
        <f t="shared" si="5"/>
        <v>1</v>
      </c>
    </row>
    <row r="373" spans="1:5" x14ac:dyDescent="0.35">
      <c r="A373" t="s">
        <v>1102</v>
      </c>
      <c r="B373">
        <v>2201490711</v>
      </c>
      <c r="C373" s="55">
        <v>45362</v>
      </c>
      <c r="D373" s="59">
        <v>-216300</v>
      </c>
      <c r="E373">
        <f t="shared" si="5"/>
        <v>1</v>
      </c>
    </row>
    <row r="374" spans="1:5" x14ac:dyDescent="0.35">
      <c r="A374" t="s">
        <v>1103</v>
      </c>
      <c r="B374">
        <v>2201490711</v>
      </c>
      <c r="C374" s="55">
        <v>45362</v>
      </c>
      <c r="D374" s="59">
        <v>-216300</v>
      </c>
      <c r="E374">
        <f t="shared" si="5"/>
        <v>1</v>
      </c>
    </row>
    <row r="375" spans="1:5" x14ac:dyDescent="0.35">
      <c r="A375" t="s">
        <v>1104</v>
      </c>
      <c r="B375">
        <v>2201490711</v>
      </c>
      <c r="C375" s="55">
        <v>45362</v>
      </c>
      <c r="D375" s="59">
        <v>-136474</v>
      </c>
      <c r="E375">
        <f t="shared" si="5"/>
        <v>2</v>
      </c>
    </row>
    <row r="376" spans="1:5" x14ac:dyDescent="0.35">
      <c r="A376" t="s">
        <v>1104</v>
      </c>
      <c r="B376">
        <v>2201491709</v>
      </c>
      <c r="C376" s="55">
        <v>45373</v>
      </c>
      <c r="D376" s="59">
        <v>-90126</v>
      </c>
      <c r="E376">
        <f t="shared" si="5"/>
        <v>2</v>
      </c>
    </row>
    <row r="377" spans="1:5" x14ac:dyDescent="0.35">
      <c r="A377" t="s">
        <v>1105</v>
      </c>
      <c r="B377">
        <v>2201023777</v>
      </c>
      <c r="C377" s="55">
        <v>44272</v>
      </c>
      <c r="D377" s="59">
        <v>-87840</v>
      </c>
      <c r="E377">
        <f t="shared" si="5"/>
        <v>2</v>
      </c>
    </row>
    <row r="378" spans="1:5" x14ac:dyDescent="0.35">
      <c r="A378" t="s">
        <v>1105</v>
      </c>
      <c r="B378">
        <v>2201050828</v>
      </c>
      <c r="C378" s="55">
        <v>44322</v>
      </c>
      <c r="D378" s="59">
        <v>-56160</v>
      </c>
      <c r="E378">
        <f t="shared" si="5"/>
        <v>2</v>
      </c>
    </row>
    <row r="379" spans="1:5" x14ac:dyDescent="0.35">
      <c r="A379" t="s">
        <v>1106</v>
      </c>
      <c r="B379">
        <v>2201548349</v>
      </c>
      <c r="C379" s="55">
        <v>45551</v>
      </c>
      <c r="D379" s="59">
        <v>-1260000</v>
      </c>
      <c r="E379">
        <f t="shared" si="5"/>
        <v>1</v>
      </c>
    </row>
    <row r="380" spans="1:5" x14ac:dyDescent="0.35">
      <c r="A380" t="s">
        <v>1107</v>
      </c>
      <c r="B380">
        <v>2201490711</v>
      </c>
      <c r="C380" s="55">
        <v>45362</v>
      </c>
      <c r="D380" s="59">
        <v>-4050000</v>
      </c>
      <c r="E380">
        <f t="shared" si="5"/>
        <v>1</v>
      </c>
    </row>
    <row r="381" spans="1:5" x14ac:dyDescent="0.35">
      <c r="A381" t="s">
        <v>1108</v>
      </c>
      <c r="B381">
        <v>2201520884</v>
      </c>
      <c r="C381" s="55">
        <v>45469</v>
      </c>
      <c r="D381" s="59">
        <v>-333102</v>
      </c>
      <c r="E381">
        <f t="shared" si="5"/>
        <v>1</v>
      </c>
    </row>
    <row r="382" spans="1:5" x14ac:dyDescent="0.35">
      <c r="A382" t="s">
        <v>1109</v>
      </c>
      <c r="B382">
        <v>2201520884</v>
      </c>
      <c r="C382" s="55">
        <v>45469</v>
      </c>
      <c r="D382" s="59">
        <v>-191425</v>
      </c>
      <c r="E382">
        <f t="shared" si="5"/>
        <v>1</v>
      </c>
    </row>
    <row r="383" spans="1:5" x14ac:dyDescent="0.35">
      <c r="A383" t="s">
        <v>1110</v>
      </c>
      <c r="B383">
        <v>2201520884</v>
      </c>
      <c r="C383" s="55">
        <v>45469</v>
      </c>
      <c r="D383" s="59">
        <v>-191425</v>
      </c>
      <c r="E383">
        <f t="shared" si="5"/>
        <v>1</v>
      </c>
    </row>
    <row r="384" spans="1:5" x14ac:dyDescent="0.35">
      <c r="A384" t="s">
        <v>1111</v>
      </c>
      <c r="B384">
        <v>2201520884</v>
      </c>
      <c r="C384" s="55">
        <v>45469</v>
      </c>
      <c r="D384" s="59">
        <v>-191425</v>
      </c>
      <c r="E384">
        <f t="shared" si="5"/>
        <v>1</v>
      </c>
    </row>
    <row r="385" spans="1:5" x14ac:dyDescent="0.35">
      <c r="A385" t="s">
        <v>1112</v>
      </c>
      <c r="B385">
        <v>2201520884</v>
      </c>
      <c r="C385" s="55">
        <v>45469</v>
      </c>
      <c r="D385" s="59">
        <v>-191425</v>
      </c>
      <c r="E385">
        <f t="shared" si="5"/>
        <v>1</v>
      </c>
    </row>
    <row r="386" spans="1:5" x14ac:dyDescent="0.35">
      <c r="A386" t="s">
        <v>1113</v>
      </c>
      <c r="B386">
        <v>2201548349</v>
      </c>
      <c r="C386" s="55">
        <v>45551</v>
      </c>
      <c r="D386" s="59">
        <v>-1440000</v>
      </c>
      <c r="E386">
        <f t="shared" si="5"/>
        <v>1</v>
      </c>
    </row>
    <row r="387" spans="1:5" x14ac:dyDescent="0.35">
      <c r="A387" t="s">
        <v>1114</v>
      </c>
      <c r="B387">
        <v>2201510162</v>
      </c>
      <c r="C387" s="55">
        <v>45428</v>
      </c>
      <c r="D387" s="59">
        <v>-6127100</v>
      </c>
      <c r="E387">
        <f t="shared" si="5"/>
        <v>1</v>
      </c>
    </row>
    <row r="388" spans="1:5" x14ac:dyDescent="0.35">
      <c r="A388" t="s">
        <v>1115</v>
      </c>
      <c r="B388">
        <v>2201510162</v>
      </c>
      <c r="C388" s="55">
        <v>45428</v>
      </c>
      <c r="D388" s="59">
        <v>-191425</v>
      </c>
      <c r="E388">
        <f t="shared" si="5"/>
        <v>1</v>
      </c>
    </row>
    <row r="389" spans="1:5" x14ac:dyDescent="0.35">
      <c r="A389" t="s">
        <v>1116</v>
      </c>
      <c r="B389">
        <v>2201510162</v>
      </c>
      <c r="C389" s="55">
        <v>45428</v>
      </c>
      <c r="D389" s="59">
        <v>-191425</v>
      </c>
      <c r="E389">
        <f t="shared" ref="E389:E452" si="6">+COUNTIF($A:$A,A389)</f>
        <v>1</v>
      </c>
    </row>
    <row r="390" spans="1:5" x14ac:dyDescent="0.35">
      <c r="A390" t="s">
        <v>1117</v>
      </c>
      <c r="B390">
        <v>2201510162</v>
      </c>
      <c r="C390" s="55">
        <v>45428</v>
      </c>
      <c r="D390" s="59">
        <v>-216300</v>
      </c>
      <c r="E390">
        <f t="shared" si="6"/>
        <v>1</v>
      </c>
    </row>
    <row r="391" spans="1:5" x14ac:dyDescent="0.35">
      <c r="A391" t="s">
        <v>1118</v>
      </c>
      <c r="B391">
        <v>2201510162</v>
      </c>
      <c r="C391" s="55">
        <v>45428</v>
      </c>
      <c r="D391" s="59">
        <v>-178880</v>
      </c>
      <c r="E391">
        <f t="shared" si="6"/>
        <v>1</v>
      </c>
    </row>
    <row r="392" spans="1:5" x14ac:dyDescent="0.35">
      <c r="A392" t="s">
        <v>1119</v>
      </c>
      <c r="B392">
        <v>2201510162</v>
      </c>
      <c r="C392" s="55">
        <v>45428</v>
      </c>
      <c r="D392" s="59">
        <v>-4404500</v>
      </c>
      <c r="E392">
        <f t="shared" si="6"/>
        <v>1</v>
      </c>
    </row>
    <row r="393" spans="1:5" x14ac:dyDescent="0.35">
      <c r="A393" t="s">
        <v>1120</v>
      </c>
      <c r="B393">
        <v>2201510162</v>
      </c>
      <c r="C393" s="55">
        <v>45428</v>
      </c>
      <c r="D393" s="59">
        <v>-191425</v>
      </c>
      <c r="E393">
        <f t="shared" si="6"/>
        <v>1</v>
      </c>
    </row>
    <row r="394" spans="1:5" x14ac:dyDescent="0.35">
      <c r="A394" t="s">
        <v>1121</v>
      </c>
      <c r="B394">
        <v>2201548349</v>
      </c>
      <c r="C394" s="55">
        <v>45551</v>
      </c>
      <c r="D394" s="59">
        <v>-216300</v>
      </c>
      <c r="E394">
        <f t="shared" si="6"/>
        <v>1</v>
      </c>
    </row>
    <row r="395" spans="1:5" x14ac:dyDescent="0.35">
      <c r="A395" t="s">
        <v>1122</v>
      </c>
      <c r="B395">
        <v>2201548349</v>
      </c>
      <c r="C395" s="55">
        <v>45551</v>
      </c>
      <c r="D395" s="59">
        <v>-900000</v>
      </c>
      <c r="E395">
        <f t="shared" si="6"/>
        <v>1</v>
      </c>
    </row>
    <row r="396" spans="1:5" x14ac:dyDescent="0.35">
      <c r="A396" t="s">
        <v>1123</v>
      </c>
      <c r="B396">
        <v>2201548349</v>
      </c>
      <c r="C396" s="55">
        <v>45551</v>
      </c>
      <c r="D396" s="59">
        <v>-2430000</v>
      </c>
      <c r="E396">
        <f t="shared" si="6"/>
        <v>1</v>
      </c>
    </row>
    <row r="397" spans="1:5" x14ac:dyDescent="0.35">
      <c r="A397" t="s">
        <v>1124</v>
      </c>
      <c r="B397">
        <v>2201539382</v>
      </c>
      <c r="C397" s="55">
        <v>45520</v>
      </c>
      <c r="D397" s="59">
        <v>-5850000</v>
      </c>
      <c r="E397">
        <f t="shared" si="6"/>
        <v>1</v>
      </c>
    </row>
    <row r="398" spans="1:5" x14ac:dyDescent="0.35">
      <c r="A398" t="s">
        <v>1125</v>
      </c>
      <c r="B398">
        <v>2201539382</v>
      </c>
      <c r="C398" s="55">
        <v>45520</v>
      </c>
      <c r="D398" s="59">
        <v>-191425</v>
      </c>
      <c r="E398">
        <f t="shared" si="6"/>
        <v>1</v>
      </c>
    </row>
    <row r="399" spans="1:5" x14ac:dyDescent="0.35">
      <c r="A399" t="s">
        <v>1126</v>
      </c>
      <c r="B399">
        <v>2201515364</v>
      </c>
      <c r="C399" s="55">
        <v>45442</v>
      </c>
      <c r="D399" s="59">
        <v>-90126</v>
      </c>
      <c r="E399">
        <f t="shared" si="6"/>
        <v>2</v>
      </c>
    </row>
    <row r="400" spans="1:5" x14ac:dyDescent="0.35">
      <c r="A400" t="s">
        <v>1126</v>
      </c>
      <c r="B400">
        <v>2201539382</v>
      </c>
      <c r="C400" s="55">
        <v>45520</v>
      </c>
      <c r="D400" s="59">
        <v>-136474</v>
      </c>
      <c r="E400">
        <f t="shared" si="6"/>
        <v>2</v>
      </c>
    </row>
    <row r="401" spans="1:5" x14ac:dyDescent="0.35">
      <c r="A401" t="s">
        <v>1127</v>
      </c>
      <c r="B401">
        <v>2201539382</v>
      </c>
      <c r="C401" s="55">
        <v>45520</v>
      </c>
      <c r="D401" s="59">
        <v>-199100</v>
      </c>
      <c r="E401">
        <f t="shared" si="6"/>
        <v>1</v>
      </c>
    </row>
    <row r="402" spans="1:5" x14ac:dyDescent="0.35">
      <c r="A402" t="s">
        <v>1128</v>
      </c>
      <c r="B402">
        <v>2201515364</v>
      </c>
      <c r="C402" s="55">
        <v>45442</v>
      </c>
      <c r="D402" s="59">
        <v>-43490</v>
      </c>
      <c r="E402">
        <f t="shared" si="6"/>
        <v>2</v>
      </c>
    </row>
    <row r="403" spans="1:5" x14ac:dyDescent="0.35">
      <c r="A403" t="s">
        <v>1128</v>
      </c>
      <c r="B403">
        <v>2201539382</v>
      </c>
      <c r="C403" s="55">
        <v>45520</v>
      </c>
      <c r="D403" s="59">
        <v>-42110</v>
      </c>
      <c r="E403">
        <f t="shared" si="6"/>
        <v>2</v>
      </c>
    </row>
    <row r="404" spans="1:5" x14ac:dyDescent="0.35">
      <c r="A404" t="s">
        <v>1129</v>
      </c>
      <c r="B404">
        <v>2201529819</v>
      </c>
      <c r="C404" s="55">
        <v>45490</v>
      </c>
      <c r="D404" s="59">
        <v>-90126</v>
      </c>
      <c r="E404">
        <f t="shared" si="6"/>
        <v>2</v>
      </c>
    </row>
    <row r="405" spans="1:5" x14ac:dyDescent="0.35">
      <c r="A405" t="s">
        <v>1129</v>
      </c>
      <c r="B405">
        <v>2201539382</v>
      </c>
      <c r="C405" s="55">
        <v>45520</v>
      </c>
      <c r="D405" s="59">
        <v>-136474</v>
      </c>
      <c r="E405">
        <f t="shared" si="6"/>
        <v>2</v>
      </c>
    </row>
    <row r="406" spans="1:5" x14ac:dyDescent="0.35">
      <c r="A406" t="s">
        <v>1130</v>
      </c>
      <c r="B406">
        <v>2201529819</v>
      </c>
      <c r="C406" s="55">
        <v>45490</v>
      </c>
      <c r="D406" s="59">
        <v>-90126</v>
      </c>
      <c r="E406">
        <f t="shared" si="6"/>
        <v>2</v>
      </c>
    </row>
    <row r="407" spans="1:5" x14ac:dyDescent="0.35">
      <c r="A407" t="s">
        <v>1130</v>
      </c>
      <c r="B407">
        <v>2201539382</v>
      </c>
      <c r="C407" s="55">
        <v>45520</v>
      </c>
      <c r="D407" s="59">
        <v>-136474</v>
      </c>
      <c r="E407">
        <f t="shared" si="6"/>
        <v>2</v>
      </c>
    </row>
    <row r="408" spans="1:5" x14ac:dyDescent="0.35">
      <c r="A408" t="s">
        <v>1131</v>
      </c>
      <c r="B408">
        <v>2201548349</v>
      </c>
      <c r="C408" s="55">
        <v>45551</v>
      </c>
      <c r="D408" s="59">
        <v>-1350000</v>
      </c>
      <c r="E408">
        <f t="shared" si="6"/>
        <v>1</v>
      </c>
    </row>
    <row r="409" spans="1:5" x14ac:dyDescent="0.35">
      <c r="A409" t="s">
        <v>1132</v>
      </c>
      <c r="B409">
        <v>2201539382</v>
      </c>
      <c r="C409" s="55">
        <v>45520</v>
      </c>
      <c r="D409" s="59">
        <v>-6300000</v>
      </c>
      <c r="E409">
        <f t="shared" si="6"/>
        <v>1</v>
      </c>
    </row>
    <row r="410" spans="1:5" x14ac:dyDescent="0.35">
      <c r="A410" t="s">
        <v>1133</v>
      </c>
      <c r="B410">
        <v>2201539382</v>
      </c>
      <c r="C410" s="55">
        <v>45520</v>
      </c>
      <c r="D410" s="59">
        <v>-191425</v>
      </c>
      <c r="E410">
        <f t="shared" si="6"/>
        <v>1</v>
      </c>
    </row>
    <row r="411" spans="1:5" x14ac:dyDescent="0.35">
      <c r="A411" t="s">
        <v>1134</v>
      </c>
      <c r="B411">
        <v>2201539382</v>
      </c>
      <c r="C411" s="55">
        <v>45520</v>
      </c>
      <c r="D411" s="59">
        <v>-191425</v>
      </c>
      <c r="E411">
        <f t="shared" si="6"/>
        <v>1</v>
      </c>
    </row>
    <row r="412" spans="1:5" x14ac:dyDescent="0.35">
      <c r="A412" t="s">
        <v>1135</v>
      </c>
      <c r="B412">
        <v>2201539382</v>
      </c>
      <c r="C412" s="55">
        <v>45520</v>
      </c>
      <c r="D412" s="59">
        <v>-191425</v>
      </c>
      <c r="E412">
        <f t="shared" si="6"/>
        <v>1</v>
      </c>
    </row>
    <row r="413" spans="1:5" x14ac:dyDescent="0.35">
      <c r="A413" t="s">
        <v>1136</v>
      </c>
      <c r="B413">
        <v>2201539382</v>
      </c>
      <c r="C413" s="55">
        <v>45520</v>
      </c>
      <c r="D413" s="59">
        <v>-191425</v>
      </c>
      <c r="E413">
        <f t="shared" si="6"/>
        <v>1</v>
      </c>
    </row>
    <row r="414" spans="1:5" x14ac:dyDescent="0.35">
      <c r="A414" t="s">
        <v>1137</v>
      </c>
      <c r="B414">
        <v>2201548089</v>
      </c>
      <c r="C414" s="55">
        <v>45548</v>
      </c>
      <c r="D414" s="59">
        <v>-191425</v>
      </c>
      <c r="E414">
        <f t="shared" si="6"/>
        <v>1</v>
      </c>
    </row>
    <row r="415" spans="1:5" x14ac:dyDescent="0.35">
      <c r="A415" t="s">
        <v>1138</v>
      </c>
      <c r="B415">
        <v>2201548089</v>
      </c>
      <c r="C415" s="55">
        <v>45548</v>
      </c>
      <c r="D415" s="59">
        <v>-191425</v>
      </c>
      <c r="E415">
        <f t="shared" si="6"/>
        <v>1</v>
      </c>
    </row>
    <row r="416" spans="1:5" x14ac:dyDescent="0.35">
      <c r="A416" t="s">
        <v>1139</v>
      </c>
      <c r="B416">
        <v>2201548089</v>
      </c>
      <c r="C416" s="55">
        <v>45548</v>
      </c>
      <c r="D416" s="59">
        <v>-2119100</v>
      </c>
      <c r="E416">
        <f t="shared" si="6"/>
        <v>1</v>
      </c>
    </row>
    <row r="417" spans="1:5" x14ac:dyDescent="0.35">
      <c r="A417" t="s">
        <v>1140</v>
      </c>
      <c r="B417">
        <v>2201548349</v>
      </c>
      <c r="C417" s="55">
        <v>45551</v>
      </c>
      <c r="D417" s="59">
        <v>-360000</v>
      </c>
      <c r="E417">
        <f t="shared" si="6"/>
        <v>1</v>
      </c>
    </row>
    <row r="418" spans="1:5" x14ac:dyDescent="0.35">
      <c r="A418" t="s">
        <v>1141</v>
      </c>
      <c r="B418">
        <v>2201575406</v>
      </c>
      <c r="C418" s="55">
        <v>45646</v>
      </c>
      <c r="D418" s="59">
        <v>-191425</v>
      </c>
      <c r="E418">
        <f t="shared" si="6"/>
        <v>1</v>
      </c>
    </row>
    <row r="419" spans="1:5" x14ac:dyDescent="0.35">
      <c r="A419" t="s">
        <v>1142</v>
      </c>
      <c r="B419">
        <v>2201575406</v>
      </c>
      <c r="C419" s="55">
        <v>45646</v>
      </c>
      <c r="D419" s="59">
        <v>-191425</v>
      </c>
      <c r="E419">
        <f t="shared" si="6"/>
        <v>1</v>
      </c>
    </row>
    <row r="420" spans="1:5" x14ac:dyDescent="0.35">
      <c r="A420" t="s">
        <v>1143</v>
      </c>
      <c r="B420">
        <v>2201575406</v>
      </c>
      <c r="C420" s="55">
        <v>45646</v>
      </c>
      <c r="D420" s="59">
        <v>-191425</v>
      </c>
      <c r="E420">
        <f t="shared" si="6"/>
        <v>1</v>
      </c>
    </row>
    <row r="421" spans="1:5" x14ac:dyDescent="0.35">
      <c r="A421" t="s">
        <v>1144</v>
      </c>
      <c r="B421">
        <v>2201575406</v>
      </c>
      <c r="C421" s="55">
        <v>45646</v>
      </c>
      <c r="D421" s="59">
        <v>-216300</v>
      </c>
      <c r="E421">
        <f t="shared" si="6"/>
        <v>1</v>
      </c>
    </row>
    <row r="422" spans="1:5" x14ac:dyDescent="0.35">
      <c r="A422" t="s">
        <v>1145</v>
      </c>
      <c r="B422">
        <v>2201575406</v>
      </c>
      <c r="C422" s="55">
        <v>45646</v>
      </c>
      <c r="D422" s="59">
        <v>-191425</v>
      </c>
      <c r="E422">
        <f t="shared" si="6"/>
        <v>1</v>
      </c>
    </row>
    <row r="423" spans="1:5" x14ac:dyDescent="0.35">
      <c r="A423" t="s">
        <v>1146</v>
      </c>
      <c r="B423">
        <v>2201575406</v>
      </c>
      <c r="C423" s="55">
        <v>45646</v>
      </c>
      <c r="D423" s="59">
        <v>-178880</v>
      </c>
      <c r="E423">
        <f t="shared" si="6"/>
        <v>1</v>
      </c>
    </row>
    <row r="424" spans="1:5" x14ac:dyDescent="0.35">
      <c r="A424" t="s">
        <v>1147</v>
      </c>
      <c r="B424">
        <v>2201575406</v>
      </c>
      <c r="C424" s="55">
        <v>45646</v>
      </c>
      <c r="D424" s="59">
        <v>-191425</v>
      </c>
      <c r="E424">
        <f t="shared" si="6"/>
        <v>1</v>
      </c>
    </row>
    <row r="425" spans="1:5" x14ac:dyDescent="0.35">
      <c r="A425" t="s">
        <v>1148</v>
      </c>
      <c r="B425">
        <v>2201557527</v>
      </c>
      <c r="C425" s="55">
        <v>45583</v>
      </c>
      <c r="D425" s="59">
        <v>-216300</v>
      </c>
      <c r="E425">
        <f t="shared" si="6"/>
        <v>1</v>
      </c>
    </row>
    <row r="426" spans="1:5" x14ac:dyDescent="0.35">
      <c r="A426" t="s">
        <v>1149</v>
      </c>
      <c r="B426">
        <v>2201566749</v>
      </c>
      <c r="C426" s="55">
        <v>45623</v>
      </c>
      <c r="D426" s="59">
        <v>-90126</v>
      </c>
      <c r="E426">
        <f t="shared" si="6"/>
        <v>2</v>
      </c>
    </row>
    <row r="427" spans="1:5" x14ac:dyDescent="0.35">
      <c r="A427" t="s">
        <v>1149</v>
      </c>
      <c r="B427">
        <v>2201575406</v>
      </c>
      <c r="C427" s="55">
        <v>45646</v>
      </c>
      <c r="D427" s="59">
        <v>-136474</v>
      </c>
      <c r="E427">
        <f t="shared" si="6"/>
        <v>2</v>
      </c>
    </row>
    <row r="428" spans="1:5" x14ac:dyDescent="0.35">
      <c r="A428" t="s">
        <v>1150</v>
      </c>
      <c r="B428">
        <v>2201566749</v>
      </c>
      <c r="C428" s="55">
        <v>45623</v>
      </c>
      <c r="D428" s="59">
        <v>-90126</v>
      </c>
      <c r="E428">
        <f t="shared" si="6"/>
        <v>2</v>
      </c>
    </row>
    <row r="429" spans="1:5" x14ac:dyDescent="0.35">
      <c r="A429" t="s">
        <v>1150</v>
      </c>
      <c r="B429">
        <v>2201575406</v>
      </c>
      <c r="C429" s="55">
        <v>45646</v>
      </c>
      <c r="D429" s="59">
        <v>-136474</v>
      </c>
      <c r="E429">
        <f t="shared" si="6"/>
        <v>2</v>
      </c>
    </row>
    <row r="430" spans="1:5" x14ac:dyDescent="0.35">
      <c r="A430" t="s">
        <v>1151</v>
      </c>
      <c r="B430">
        <v>2201557527</v>
      </c>
      <c r="C430" s="55">
        <v>45583</v>
      </c>
      <c r="D430" s="59">
        <v>-2070000</v>
      </c>
      <c r="E430">
        <f t="shared" si="6"/>
        <v>1</v>
      </c>
    </row>
    <row r="431" spans="1:5" x14ac:dyDescent="0.35">
      <c r="A431" t="s">
        <v>1152</v>
      </c>
      <c r="B431">
        <v>2201566749</v>
      </c>
      <c r="C431" s="55">
        <v>45623</v>
      </c>
      <c r="D431" s="59">
        <v>-59280</v>
      </c>
      <c r="E431">
        <f t="shared" si="6"/>
        <v>2</v>
      </c>
    </row>
    <row r="432" spans="1:5" x14ac:dyDescent="0.35">
      <c r="A432" t="s">
        <v>1152</v>
      </c>
      <c r="B432">
        <v>2201575406</v>
      </c>
      <c r="C432" s="55">
        <v>45646</v>
      </c>
      <c r="D432" s="59">
        <v>-26320</v>
      </c>
      <c r="E432">
        <f t="shared" si="6"/>
        <v>2</v>
      </c>
    </row>
    <row r="433" spans="1:5" x14ac:dyDescent="0.35">
      <c r="A433" t="s">
        <v>1153</v>
      </c>
      <c r="B433">
        <v>2201575406</v>
      </c>
      <c r="C433" s="55">
        <v>45646</v>
      </c>
      <c r="D433" s="59">
        <v>-7470000</v>
      </c>
      <c r="E433">
        <f t="shared" si="6"/>
        <v>1</v>
      </c>
    </row>
    <row r="434" spans="1:5" x14ac:dyDescent="0.35">
      <c r="A434" t="s">
        <v>1154</v>
      </c>
      <c r="B434">
        <v>2201557527</v>
      </c>
      <c r="C434" s="55">
        <v>45583</v>
      </c>
      <c r="D434" s="59">
        <v>-1710000</v>
      </c>
      <c r="E434">
        <f t="shared" si="6"/>
        <v>1</v>
      </c>
    </row>
    <row r="435" spans="1:5" x14ac:dyDescent="0.35">
      <c r="A435" t="s">
        <v>1155</v>
      </c>
      <c r="B435">
        <v>2201566749</v>
      </c>
      <c r="C435" s="55">
        <v>45623</v>
      </c>
      <c r="D435" s="59">
        <v>-90126</v>
      </c>
      <c r="E435">
        <f t="shared" si="6"/>
        <v>2</v>
      </c>
    </row>
    <row r="436" spans="1:5" x14ac:dyDescent="0.35">
      <c r="A436" t="s">
        <v>1155</v>
      </c>
      <c r="B436">
        <v>2201575406</v>
      </c>
      <c r="C436" s="55">
        <v>45646</v>
      </c>
      <c r="D436" s="59">
        <v>-136474</v>
      </c>
      <c r="E436">
        <f t="shared" si="6"/>
        <v>2</v>
      </c>
    </row>
    <row r="437" spans="1:5" x14ac:dyDescent="0.35">
      <c r="A437" t="s">
        <v>1156</v>
      </c>
      <c r="B437">
        <v>2201566749</v>
      </c>
      <c r="C437" s="55">
        <v>45623</v>
      </c>
      <c r="D437" s="59">
        <v>-90126</v>
      </c>
      <c r="E437">
        <f t="shared" si="6"/>
        <v>2</v>
      </c>
    </row>
    <row r="438" spans="1:5" x14ac:dyDescent="0.35">
      <c r="A438" t="s">
        <v>1156</v>
      </c>
      <c r="B438">
        <v>2201575406</v>
      </c>
      <c r="C438" s="55">
        <v>45646</v>
      </c>
      <c r="D438" s="59">
        <v>-108074</v>
      </c>
      <c r="E438">
        <f t="shared" si="6"/>
        <v>2</v>
      </c>
    </row>
    <row r="439" spans="1:5" x14ac:dyDescent="0.35">
      <c r="A439" t="s">
        <v>1157</v>
      </c>
      <c r="B439">
        <v>2201575406</v>
      </c>
      <c r="C439" s="55">
        <v>45646</v>
      </c>
      <c r="D439" s="59">
        <v>-4777200</v>
      </c>
      <c r="E439">
        <f t="shared" si="6"/>
        <v>1</v>
      </c>
    </row>
    <row r="440" spans="1:5" x14ac:dyDescent="0.35">
      <c r="A440" t="s">
        <v>1158</v>
      </c>
      <c r="B440">
        <v>2201575406</v>
      </c>
      <c r="C440" s="55">
        <v>45646</v>
      </c>
      <c r="D440" s="59">
        <v>-191425</v>
      </c>
      <c r="E440">
        <f t="shared" si="6"/>
        <v>1</v>
      </c>
    </row>
    <row r="441" spans="1:5" x14ac:dyDescent="0.35">
      <c r="A441" t="s">
        <v>1159</v>
      </c>
      <c r="B441">
        <v>2201575406</v>
      </c>
      <c r="C441" s="55">
        <v>45646</v>
      </c>
      <c r="D441" s="59">
        <v>-191425</v>
      </c>
      <c r="E441">
        <f t="shared" si="6"/>
        <v>1</v>
      </c>
    </row>
    <row r="442" spans="1:5" x14ac:dyDescent="0.35">
      <c r="A442" t="s">
        <v>1160</v>
      </c>
      <c r="B442">
        <v>2201562006</v>
      </c>
      <c r="C442" s="55">
        <v>45595</v>
      </c>
      <c r="D442" s="59">
        <v>-1350000</v>
      </c>
      <c r="E442">
        <f t="shared" si="6"/>
        <v>1</v>
      </c>
    </row>
    <row r="443" spans="1:5" x14ac:dyDescent="0.35">
      <c r="A443" t="s">
        <v>1161</v>
      </c>
      <c r="B443">
        <v>2201575406</v>
      </c>
      <c r="C443" s="55">
        <v>45646</v>
      </c>
      <c r="D443" s="59">
        <v>-191425</v>
      </c>
      <c r="E443">
        <f t="shared" si="6"/>
        <v>1</v>
      </c>
    </row>
    <row r="444" spans="1:5" x14ac:dyDescent="0.35">
      <c r="A444" t="s">
        <v>1162</v>
      </c>
      <c r="B444">
        <v>2201575406</v>
      </c>
      <c r="C444" s="55">
        <v>45646</v>
      </c>
      <c r="D444" s="59">
        <v>-191425</v>
      </c>
      <c r="E444">
        <f t="shared" si="6"/>
        <v>1</v>
      </c>
    </row>
    <row r="445" spans="1:5" x14ac:dyDescent="0.35">
      <c r="A445" t="s">
        <v>1163</v>
      </c>
      <c r="B445">
        <v>2201575406</v>
      </c>
      <c r="C445" s="55">
        <v>45646</v>
      </c>
      <c r="D445" s="59">
        <v>-191425</v>
      </c>
      <c r="E445">
        <f t="shared" si="6"/>
        <v>1</v>
      </c>
    </row>
    <row r="446" spans="1:5" x14ac:dyDescent="0.35">
      <c r="A446" t="s">
        <v>1164</v>
      </c>
      <c r="B446">
        <v>2201575406</v>
      </c>
      <c r="C446" s="55">
        <v>45646</v>
      </c>
      <c r="D446" s="59">
        <v>-191425</v>
      </c>
      <c r="E446">
        <f t="shared" si="6"/>
        <v>1</v>
      </c>
    </row>
    <row r="447" spans="1:5" x14ac:dyDescent="0.35">
      <c r="A447" t="s">
        <v>1165</v>
      </c>
      <c r="B447">
        <v>2201575406</v>
      </c>
      <c r="C447" s="55">
        <v>45646</v>
      </c>
      <c r="D447" s="59">
        <v>-4628200</v>
      </c>
      <c r="E447">
        <f t="shared" si="6"/>
        <v>1</v>
      </c>
    </row>
    <row r="448" spans="1:5" x14ac:dyDescent="0.35">
      <c r="A448" t="s">
        <v>1166</v>
      </c>
      <c r="B448">
        <v>2201566749</v>
      </c>
      <c r="C448" s="55">
        <v>45623</v>
      </c>
      <c r="D448" s="59">
        <v>-43490</v>
      </c>
      <c r="E448">
        <f t="shared" si="6"/>
        <v>2</v>
      </c>
    </row>
    <row r="449" spans="1:5" x14ac:dyDescent="0.35">
      <c r="A449" t="s">
        <v>1166</v>
      </c>
      <c r="B449">
        <v>2201575406</v>
      </c>
      <c r="C449" s="55">
        <v>45646</v>
      </c>
      <c r="D449" s="59">
        <v>-42110</v>
      </c>
      <c r="E449">
        <f t="shared" si="6"/>
        <v>2</v>
      </c>
    </row>
    <row r="450" spans="1:5" x14ac:dyDescent="0.35">
      <c r="A450" t="s">
        <v>1167</v>
      </c>
      <c r="B450">
        <v>2201566842</v>
      </c>
      <c r="C450" s="55">
        <v>45623</v>
      </c>
      <c r="D450" s="59">
        <v>-216300</v>
      </c>
      <c r="E450">
        <f t="shared" si="6"/>
        <v>1</v>
      </c>
    </row>
    <row r="451" spans="1:5" x14ac:dyDescent="0.35">
      <c r="A451" t="s">
        <v>1168</v>
      </c>
      <c r="B451">
        <v>2201566842</v>
      </c>
      <c r="C451" s="55">
        <v>45623</v>
      </c>
      <c r="D451" s="59">
        <v>-1800000</v>
      </c>
      <c r="E451">
        <f t="shared" si="6"/>
        <v>1</v>
      </c>
    </row>
    <row r="452" spans="1:5" x14ac:dyDescent="0.35">
      <c r="A452" t="s">
        <v>1169</v>
      </c>
      <c r="B452">
        <v>2201566749</v>
      </c>
      <c r="C452" s="55">
        <v>45623</v>
      </c>
      <c r="D452" s="59">
        <v>-162050</v>
      </c>
      <c r="E452">
        <f t="shared" si="6"/>
        <v>2</v>
      </c>
    </row>
    <row r="453" spans="1:5" x14ac:dyDescent="0.35">
      <c r="A453" t="s">
        <v>1169</v>
      </c>
      <c r="B453">
        <v>2201575406</v>
      </c>
      <c r="C453" s="55">
        <v>45646</v>
      </c>
      <c r="D453" s="59">
        <v>-94750</v>
      </c>
      <c r="E453">
        <f t="shared" ref="E453:E479" si="7">+COUNTIF($A:$A,A453)</f>
        <v>2</v>
      </c>
    </row>
    <row r="454" spans="1:5" x14ac:dyDescent="0.35">
      <c r="A454" t="s">
        <v>1170</v>
      </c>
      <c r="B454">
        <v>2201575406</v>
      </c>
      <c r="C454" s="55">
        <v>45646</v>
      </c>
      <c r="D454" s="59">
        <v>-199100</v>
      </c>
      <c r="E454">
        <f t="shared" si="7"/>
        <v>1</v>
      </c>
    </row>
    <row r="455" spans="1:5" x14ac:dyDescent="0.35">
      <c r="A455" t="s">
        <v>1171</v>
      </c>
      <c r="B455">
        <v>2201575406</v>
      </c>
      <c r="C455" s="55">
        <v>45646</v>
      </c>
      <c r="D455" s="59">
        <v>-4723800</v>
      </c>
      <c r="E455">
        <f t="shared" si="7"/>
        <v>1</v>
      </c>
    </row>
    <row r="456" spans="1:5" x14ac:dyDescent="0.35">
      <c r="A456" t="s">
        <v>1172</v>
      </c>
      <c r="B456">
        <v>2201575406</v>
      </c>
      <c r="C456" s="55">
        <v>45646</v>
      </c>
      <c r="D456" s="59">
        <v>-216300</v>
      </c>
      <c r="E456">
        <f t="shared" si="7"/>
        <v>1</v>
      </c>
    </row>
    <row r="457" spans="1:5" x14ac:dyDescent="0.35">
      <c r="A457" t="s">
        <v>1173</v>
      </c>
      <c r="B457">
        <v>2201575406</v>
      </c>
      <c r="C457" s="55">
        <v>45646</v>
      </c>
      <c r="D457" s="59">
        <v>-191425</v>
      </c>
      <c r="E457">
        <f t="shared" si="7"/>
        <v>1</v>
      </c>
    </row>
    <row r="458" spans="1:5" x14ac:dyDescent="0.35">
      <c r="A458" t="s">
        <v>1174</v>
      </c>
      <c r="B458">
        <v>2201575406</v>
      </c>
      <c r="C458" s="55">
        <v>45646</v>
      </c>
      <c r="D458" s="59">
        <v>-191425</v>
      </c>
      <c r="E458">
        <f t="shared" si="7"/>
        <v>1</v>
      </c>
    </row>
    <row r="459" spans="1:5" x14ac:dyDescent="0.35">
      <c r="A459" t="s">
        <v>1175</v>
      </c>
      <c r="B459">
        <v>2201039692</v>
      </c>
      <c r="C459" s="55">
        <v>44313</v>
      </c>
      <c r="D459" s="59">
        <v>-87840</v>
      </c>
      <c r="E459">
        <f t="shared" si="7"/>
        <v>2</v>
      </c>
    </row>
    <row r="460" spans="1:5" x14ac:dyDescent="0.35">
      <c r="A460" t="s">
        <v>1175</v>
      </c>
      <c r="B460">
        <v>2201065371</v>
      </c>
      <c r="C460" s="55">
        <v>44356</v>
      </c>
      <c r="D460" s="59">
        <v>-56160</v>
      </c>
      <c r="E460">
        <f t="shared" si="7"/>
        <v>2</v>
      </c>
    </row>
    <row r="461" spans="1:5" x14ac:dyDescent="0.35">
      <c r="A461" t="s">
        <v>1176</v>
      </c>
      <c r="B461">
        <v>2201583446</v>
      </c>
      <c r="C461" s="55">
        <v>45681</v>
      </c>
      <c r="D461" s="59">
        <v>-1170000</v>
      </c>
      <c r="E461">
        <f t="shared" si="7"/>
        <v>1</v>
      </c>
    </row>
    <row r="462" spans="1:5" x14ac:dyDescent="0.35">
      <c r="A462" t="s">
        <v>1177</v>
      </c>
      <c r="B462">
        <v>2201583446</v>
      </c>
      <c r="C462" s="55">
        <v>45681</v>
      </c>
      <c r="D462" s="59">
        <v>-216300</v>
      </c>
      <c r="E462">
        <f t="shared" si="7"/>
        <v>1</v>
      </c>
    </row>
    <row r="463" spans="1:5" x14ac:dyDescent="0.35">
      <c r="A463" t="s">
        <v>1178</v>
      </c>
      <c r="B463">
        <v>2201583446</v>
      </c>
      <c r="C463" s="55">
        <v>45681</v>
      </c>
      <c r="D463" s="59">
        <v>-216300</v>
      </c>
      <c r="E463">
        <f t="shared" si="7"/>
        <v>1</v>
      </c>
    </row>
    <row r="464" spans="1:5" x14ac:dyDescent="0.35">
      <c r="A464" t="s">
        <v>1179</v>
      </c>
      <c r="B464">
        <v>2201065371</v>
      </c>
      <c r="C464" s="55">
        <v>44356</v>
      </c>
      <c r="D464" s="59">
        <v>-3407400</v>
      </c>
      <c r="E464">
        <f t="shared" si="7"/>
        <v>1</v>
      </c>
    </row>
    <row r="465" spans="1:5" x14ac:dyDescent="0.35">
      <c r="A465" t="s">
        <v>1180</v>
      </c>
      <c r="B465">
        <v>2201052481</v>
      </c>
      <c r="C465" s="55">
        <v>44341</v>
      </c>
      <c r="D465" s="59">
        <v>-234728</v>
      </c>
      <c r="E465">
        <f t="shared" si="7"/>
        <v>2</v>
      </c>
    </row>
    <row r="466" spans="1:5" x14ac:dyDescent="0.35">
      <c r="A466" t="s">
        <v>1180</v>
      </c>
      <c r="B466">
        <v>2201092067</v>
      </c>
      <c r="C466" s="55">
        <v>44425</v>
      </c>
      <c r="D466" s="59">
        <v>-113488</v>
      </c>
      <c r="E466">
        <f t="shared" si="7"/>
        <v>2</v>
      </c>
    </row>
    <row r="467" spans="1:5" x14ac:dyDescent="0.35">
      <c r="A467" t="s">
        <v>1181</v>
      </c>
      <c r="B467">
        <v>2201092067</v>
      </c>
      <c r="C467" s="55">
        <v>44425</v>
      </c>
      <c r="D467" s="59">
        <v>-3050700</v>
      </c>
      <c r="E467">
        <f t="shared" si="7"/>
        <v>1</v>
      </c>
    </row>
    <row r="468" spans="1:5" x14ac:dyDescent="0.35">
      <c r="A468" t="s">
        <v>1182</v>
      </c>
      <c r="B468">
        <v>2201052481</v>
      </c>
      <c r="C468" s="55">
        <v>44341</v>
      </c>
      <c r="D468" s="59">
        <v>-41846</v>
      </c>
      <c r="E468">
        <f t="shared" si="7"/>
        <v>2</v>
      </c>
    </row>
    <row r="469" spans="1:5" x14ac:dyDescent="0.35">
      <c r="A469" t="s">
        <v>1182</v>
      </c>
      <c r="B469">
        <v>2201092067</v>
      </c>
      <c r="C469" s="55">
        <v>44425</v>
      </c>
      <c r="D469" s="59">
        <v>-26754</v>
      </c>
      <c r="E469">
        <f t="shared" si="7"/>
        <v>2</v>
      </c>
    </row>
    <row r="470" spans="1:5" x14ac:dyDescent="0.35">
      <c r="A470" t="s">
        <v>1183</v>
      </c>
      <c r="B470">
        <v>2201066615</v>
      </c>
      <c r="C470" s="55">
        <v>44372</v>
      </c>
      <c r="D470" s="59">
        <v>-432000</v>
      </c>
      <c r="E470">
        <f t="shared" si="7"/>
        <v>1</v>
      </c>
    </row>
    <row r="471" spans="1:5" x14ac:dyDescent="0.35">
      <c r="A471" t="s">
        <v>1184</v>
      </c>
      <c r="B471">
        <v>2201166750</v>
      </c>
      <c r="C471" s="55">
        <v>44573</v>
      </c>
      <c r="D471" s="59">
        <v>-3000330</v>
      </c>
      <c r="E471">
        <f t="shared" si="7"/>
        <v>1</v>
      </c>
    </row>
    <row r="472" spans="1:5" x14ac:dyDescent="0.35">
      <c r="A472" t="s">
        <v>1185</v>
      </c>
      <c r="B472">
        <v>2201050828</v>
      </c>
      <c r="C472" s="55">
        <v>44322</v>
      </c>
      <c r="D472" s="59">
        <v>-198000</v>
      </c>
      <c r="E472">
        <f t="shared" si="7"/>
        <v>1</v>
      </c>
    </row>
    <row r="473" spans="1:5" x14ac:dyDescent="0.35">
      <c r="A473" t="s">
        <v>1186</v>
      </c>
      <c r="B473">
        <v>2201050828</v>
      </c>
      <c r="C473" s="55">
        <v>44322</v>
      </c>
      <c r="D473" s="59">
        <v>-2475800</v>
      </c>
      <c r="E473">
        <f t="shared" si="7"/>
        <v>1</v>
      </c>
    </row>
    <row r="474" spans="1:5" x14ac:dyDescent="0.35">
      <c r="A474" t="s">
        <v>1187</v>
      </c>
      <c r="B474">
        <v>2201039754</v>
      </c>
      <c r="C474" s="55">
        <v>44313</v>
      </c>
      <c r="D474" s="59">
        <v>-216000</v>
      </c>
      <c r="E474">
        <f t="shared" si="7"/>
        <v>1</v>
      </c>
    </row>
    <row r="475" spans="1:5" x14ac:dyDescent="0.35">
      <c r="A475" t="s">
        <v>1188</v>
      </c>
      <c r="B475">
        <v>2201052508</v>
      </c>
      <c r="C475" s="55">
        <v>44341</v>
      </c>
      <c r="D475" s="59">
        <v>-144000</v>
      </c>
      <c r="E475">
        <f t="shared" si="7"/>
        <v>1</v>
      </c>
    </row>
    <row r="476" spans="1:5" x14ac:dyDescent="0.35">
      <c r="A476" t="s">
        <v>1189</v>
      </c>
      <c r="B476">
        <v>2201039754</v>
      </c>
      <c r="C476" s="55">
        <v>44313</v>
      </c>
      <c r="D476" s="59">
        <v>-144000</v>
      </c>
      <c r="E476">
        <f t="shared" si="7"/>
        <v>1</v>
      </c>
    </row>
    <row r="477" spans="1:5" x14ac:dyDescent="0.35">
      <c r="A477" t="s">
        <v>1190</v>
      </c>
      <c r="B477">
        <v>2201039754</v>
      </c>
      <c r="C477" s="55">
        <v>44313</v>
      </c>
      <c r="D477" s="59">
        <v>-288000</v>
      </c>
      <c r="E477">
        <f t="shared" si="7"/>
        <v>1</v>
      </c>
    </row>
    <row r="478" spans="1:5" x14ac:dyDescent="0.35">
      <c r="A478" t="s">
        <v>1191</v>
      </c>
      <c r="B478">
        <v>2201039754</v>
      </c>
      <c r="C478" s="55">
        <v>44313</v>
      </c>
      <c r="D478" s="59">
        <v>-216000</v>
      </c>
      <c r="E478">
        <f t="shared" si="7"/>
        <v>1</v>
      </c>
    </row>
    <row r="479" spans="1:5" x14ac:dyDescent="0.35">
      <c r="A479" t="s">
        <v>1192</v>
      </c>
      <c r="B479">
        <v>2201052508</v>
      </c>
      <c r="C479" s="55">
        <v>44341</v>
      </c>
      <c r="D479" s="59">
        <v>-432000</v>
      </c>
      <c r="E479">
        <f t="shared" si="7"/>
        <v>1</v>
      </c>
    </row>
    <row r="480" spans="1:5" x14ac:dyDescent="0.35">
      <c r="A480" t="s">
        <v>789</v>
      </c>
      <c r="D480" s="59">
        <v>-318516873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550"/>
  <sheetViews>
    <sheetView workbookViewId="0">
      <pane ySplit="1" topLeftCell="A370" activePane="bottomLeft" state="frozen"/>
      <selection activeCell="I370" sqref="I370"/>
      <selection pane="bottomLeft" activeCell="I370" sqref="I370"/>
    </sheetView>
  </sheetViews>
  <sheetFormatPr baseColWidth="10" defaultRowHeight="14.5" x14ac:dyDescent="0.35"/>
  <sheetData>
    <row r="1" spans="1:33" x14ac:dyDescent="0.35">
      <c r="A1" t="s">
        <v>71</v>
      </c>
      <c r="B1" t="s">
        <v>72</v>
      </c>
      <c r="C1" t="s">
        <v>73</v>
      </c>
      <c r="D1" t="s">
        <v>74</v>
      </c>
      <c r="E1" t="s">
        <v>75</v>
      </c>
      <c r="F1" t="s">
        <v>76</v>
      </c>
      <c r="G1" t="s">
        <v>77</v>
      </c>
      <c r="H1" t="s">
        <v>78</v>
      </c>
      <c r="I1" t="s">
        <v>79</v>
      </c>
      <c r="J1" t="s">
        <v>80</v>
      </c>
      <c r="K1" t="s">
        <v>81</v>
      </c>
      <c r="L1" t="s">
        <v>82</v>
      </c>
      <c r="M1" t="s">
        <v>83</v>
      </c>
      <c r="N1" t="s">
        <v>84</v>
      </c>
      <c r="O1" t="s">
        <v>85</v>
      </c>
      <c r="P1" t="s">
        <v>86</v>
      </c>
      <c r="Q1" t="s">
        <v>785</v>
      </c>
      <c r="R1" t="s">
        <v>786</v>
      </c>
      <c r="S1" t="s">
        <v>87</v>
      </c>
      <c r="T1" t="s">
        <v>88</v>
      </c>
      <c r="U1" t="s">
        <v>89</v>
      </c>
      <c r="V1" t="s">
        <v>90</v>
      </c>
      <c r="W1" t="s">
        <v>91</v>
      </c>
      <c r="X1" t="s">
        <v>92</v>
      </c>
      <c r="Y1" t="s">
        <v>93</v>
      </c>
      <c r="Z1" t="s">
        <v>94</v>
      </c>
      <c r="AA1" t="s">
        <v>95</v>
      </c>
      <c r="AB1" t="s">
        <v>96</v>
      </c>
      <c r="AC1" t="s">
        <v>97</v>
      </c>
      <c r="AD1" t="s">
        <v>98</v>
      </c>
      <c r="AE1" t="s">
        <v>99</v>
      </c>
      <c r="AF1" t="s">
        <v>100</v>
      </c>
      <c r="AG1" t="s">
        <v>101</v>
      </c>
    </row>
    <row r="2" spans="1:33" hidden="1" x14ac:dyDescent="0.35">
      <c r="A2">
        <v>2023</v>
      </c>
      <c r="B2" t="s">
        <v>151</v>
      </c>
      <c r="C2">
        <v>9031886736</v>
      </c>
      <c r="D2">
        <v>31886736</v>
      </c>
      <c r="E2" t="s">
        <v>103</v>
      </c>
      <c r="F2" t="s">
        <v>319</v>
      </c>
      <c r="G2" t="s">
        <v>153</v>
      </c>
      <c r="H2">
        <v>1910941960</v>
      </c>
      <c r="I2">
        <v>2201408502</v>
      </c>
      <c r="J2">
        <v>-3060</v>
      </c>
      <c r="K2" s="55">
        <v>45103</v>
      </c>
      <c r="L2" s="55">
        <v>45019</v>
      </c>
      <c r="M2" s="55">
        <v>45107</v>
      </c>
      <c r="N2" t="s">
        <v>320</v>
      </c>
      <c r="O2" t="s">
        <v>12</v>
      </c>
      <c r="P2">
        <v>190</v>
      </c>
      <c r="Q2" t="str">
        <f>+CONCATENATE(O2,P2)</f>
        <v>FELE190</v>
      </c>
      <c r="S2">
        <v>11</v>
      </c>
      <c r="T2">
        <v>2023</v>
      </c>
      <c r="U2">
        <v>6</v>
      </c>
      <c r="W2">
        <v>2305010000</v>
      </c>
      <c r="X2" t="s">
        <v>188</v>
      </c>
      <c r="Y2">
        <v>1910941960</v>
      </c>
      <c r="Z2" s="56">
        <v>967510000000</v>
      </c>
      <c r="AA2" t="s">
        <v>108</v>
      </c>
      <c r="AB2">
        <v>1120101101</v>
      </c>
      <c r="AC2" t="s">
        <v>219</v>
      </c>
      <c r="AD2" t="s">
        <v>156</v>
      </c>
      <c r="AE2" t="s">
        <v>111</v>
      </c>
      <c r="AF2" t="s">
        <v>112</v>
      </c>
    </row>
    <row r="3" spans="1:33" hidden="1" x14ac:dyDescent="0.35">
      <c r="A3">
        <v>2022</v>
      </c>
      <c r="B3" t="s">
        <v>127</v>
      </c>
      <c r="C3">
        <v>9031886736</v>
      </c>
      <c r="D3">
        <v>31886736</v>
      </c>
      <c r="E3" t="s">
        <v>103</v>
      </c>
      <c r="F3" t="s">
        <v>104</v>
      </c>
      <c r="G3" t="s">
        <v>105</v>
      </c>
      <c r="H3">
        <v>4800051063</v>
      </c>
      <c r="I3">
        <v>2201166750</v>
      </c>
      <c r="J3">
        <v>-73441</v>
      </c>
      <c r="K3" s="55">
        <v>44500</v>
      </c>
      <c r="L3" s="55">
        <v>44500</v>
      </c>
      <c r="M3" s="55">
        <v>44573</v>
      </c>
      <c r="N3" t="s">
        <v>225</v>
      </c>
      <c r="O3" t="s">
        <v>12</v>
      </c>
      <c r="P3">
        <v>101</v>
      </c>
      <c r="Q3" t="str">
        <f>+CONCATENATE(O3,P3)</f>
        <v>FELE101</v>
      </c>
      <c r="S3">
        <v>11</v>
      </c>
      <c r="T3">
        <v>2021</v>
      </c>
      <c r="U3">
        <v>10</v>
      </c>
      <c r="W3">
        <v>2305010000</v>
      </c>
      <c r="X3" t="s">
        <v>131</v>
      </c>
      <c r="Y3">
        <v>1221803171</v>
      </c>
      <c r="Z3">
        <v>2998669</v>
      </c>
      <c r="AA3" t="s">
        <v>108</v>
      </c>
      <c r="AB3">
        <v>1110201701</v>
      </c>
      <c r="AC3" t="s">
        <v>132</v>
      </c>
      <c r="AD3" t="s">
        <v>110</v>
      </c>
      <c r="AE3" t="s">
        <v>111</v>
      </c>
      <c r="AF3" t="s">
        <v>112</v>
      </c>
    </row>
    <row r="4" spans="1:33" hidden="1" x14ac:dyDescent="0.35">
      <c r="A4">
        <v>2022</v>
      </c>
      <c r="B4" t="s">
        <v>127</v>
      </c>
      <c r="C4">
        <v>9031886736</v>
      </c>
      <c r="D4">
        <v>31886736</v>
      </c>
      <c r="E4" t="s">
        <v>103</v>
      </c>
      <c r="F4" t="s">
        <v>104</v>
      </c>
      <c r="G4" t="s">
        <v>105</v>
      </c>
      <c r="H4">
        <v>4800051814</v>
      </c>
      <c r="I4">
        <v>2201166750</v>
      </c>
      <c r="J4">
        <v>-139254</v>
      </c>
      <c r="K4" s="55">
        <v>44530</v>
      </c>
      <c r="L4" s="55">
        <v>44530</v>
      </c>
      <c r="M4" s="55">
        <v>44573</v>
      </c>
      <c r="N4" t="s">
        <v>226</v>
      </c>
      <c r="O4" t="s">
        <v>12</v>
      </c>
      <c r="P4">
        <v>112</v>
      </c>
      <c r="Q4" t="str">
        <f>+CONCATENATE(O4,P4)</f>
        <v>FELE112</v>
      </c>
      <c r="S4">
        <v>11</v>
      </c>
      <c r="T4">
        <v>2021</v>
      </c>
      <c r="U4">
        <v>11</v>
      </c>
      <c r="W4">
        <v>2305010000</v>
      </c>
      <c r="X4" t="s">
        <v>134</v>
      </c>
      <c r="Y4">
        <v>1221803170</v>
      </c>
      <c r="Z4">
        <v>2998668</v>
      </c>
      <c r="AA4" t="s">
        <v>108</v>
      </c>
      <c r="AB4">
        <v>1110201701</v>
      </c>
      <c r="AC4" t="s">
        <v>132</v>
      </c>
      <c r="AD4" t="s">
        <v>110</v>
      </c>
      <c r="AE4" t="s">
        <v>111</v>
      </c>
      <c r="AF4" t="s">
        <v>112</v>
      </c>
    </row>
    <row r="5" spans="1:33" hidden="1" x14ac:dyDescent="0.35">
      <c r="A5">
        <v>2022</v>
      </c>
      <c r="B5" t="s">
        <v>139</v>
      </c>
      <c r="C5">
        <v>9031886736</v>
      </c>
      <c r="D5">
        <v>31886736</v>
      </c>
      <c r="E5" t="s">
        <v>103</v>
      </c>
      <c r="F5" t="s">
        <v>104</v>
      </c>
      <c r="G5" t="s">
        <v>105</v>
      </c>
      <c r="H5">
        <v>4800052937</v>
      </c>
      <c r="I5">
        <v>2201214972</v>
      </c>
      <c r="J5">
        <v>-5035</v>
      </c>
      <c r="K5" s="55">
        <v>44592</v>
      </c>
      <c r="L5" s="55">
        <v>44592</v>
      </c>
      <c r="M5" s="55">
        <v>44673</v>
      </c>
      <c r="N5" t="s">
        <v>160</v>
      </c>
      <c r="O5" t="s">
        <v>12</v>
      </c>
      <c r="P5">
        <v>140</v>
      </c>
      <c r="Q5" t="str">
        <f>+CONCATENATE(O5,P5)</f>
        <v>FELE140</v>
      </c>
      <c r="S5">
        <v>11</v>
      </c>
      <c r="T5">
        <v>2022</v>
      </c>
      <c r="U5">
        <v>1</v>
      </c>
      <c r="W5">
        <v>2305010000</v>
      </c>
      <c r="X5" t="s">
        <v>161</v>
      </c>
      <c r="Y5">
        <v>1221869877</v>
      </c>
      <c r="Z5">
        <v>3086583</v>
      </c>
      <c r="AA5" t="s">
        <v>108</v>
      </c>
      <c r="AB5">
        <v>1110201701</v>
      </c>
      <c r="AC5" t="s">
        <v>132</v>
      </c>
      <c r="AD5" t="s">
        <v>110</v>
      </c>
      <c r="AE5" t="s">
        <v>111</v>
      </c>
      <c r="AF5" t="s">
        <v>112</v>
      </c>
    </row>
    <row r="6" spans="1:33" hidden="1" x14ac:dyDescent="0.35">
      <c r="A6">
        <v>2022</v>
      </c>
      <c r="B6" t="s">
        <v>139</v>
      </c>
      <c r="C6">
        <v>9031886736</v>
      </c>
      <c r="D6">
        <v>31886736</v>
      </c>
      <c r="E6" t="s">
        <v>103</v>
      </c>
      <c r="F6" t="s">
        <v>104</v>
      </c>
      <c r="G6" t="s">
        <v>105</v>
      </c>
      <c r="H6">
        <v>4800053685</v>
      </c>
      <c r="I6">
        <v>2201214972</v>
      </c>
      <c r="J6">
        <v>-22780</v>
      </c>
      <c r="K6" s="55">
        <v>44620</v>
      </c>
      <c r="L6" s="55">
        <v>44620</v>
      </c>
      <c r="M6" s="55">
        <v>44673</v>
      </c>
      <c r="N6" t="s">
        <v>162</v>
      </c>
      <c r="O6" t="s">
        <v>12</v>
      </c>
      <c r="P6">
        <v>142</v>
      </c>
      <c r="Q6" t="str">
        <f>+CONCATENATE(O6,P6)</f>
        <v>FELE142</v>
      </c>
      <c r="S6">
        <v>11</v>
      </c>
      <c r="T6">
        <v>2022</v>
      </c>
      <c r="U6">
        <v>2</v>
      </c>
      <c r="W6">
        <v>2305010000</v>
      </c>
      <c r="X6" t="s">
        <v>245</v>
      </c>
      <c r="Y6">
        <v>1221869878</v>
      </c>
      <c r="Z6">
        <v>3086584</v>
      </c>
      <c r="AA6" t="s">
        <v>108</v>
      </c>
      <c r="AB6">
        <v>1110201701</v>
      </c>
      <c r="AC6" t="s">
        <v>132</v>
      </c>
      <c r="AD6" t="s">
        <v>110</v>
      </c>
      <c r="AE6" t="s">
        <v>111</v>
      </c>
      <c r="AF6" t="s">
        <v>112</v>
      </c>
    </row>
    <row r="7" spans="1:33" hidden="1" x14ac:dyDescent="0.35">
      <c r="A7">
        <v>2022</v>
      </c>
      <c r="B7" t="s">
        <v>139</v>
      </c>
      <c r="C7">
        <v>9031886736</v>
      </c>
      <c r="D7">
        <v>31886736</v>
      </c>
      <c r="E7" t="s">
        <v>103</v>
      </c>
      <c r="F7" t="s">
        <v>104</v>
      </c>
      <c r="G7" t="s">
        <v>105</v>
      </c>
      <c r="H7">
        <v>4800052459</v>
      </c>
      <c r="I7">
        <v>2201214972</v>
      </c>
      <c r="J7">
        <v>-29688</v>
      </c>
      <c r="K7" s="55">
        <v>44560</v>
      </c>
      <c r="L7" s="55">
        <v>44560</v>
      </c>
      <c r="M7" s="55">
        <v>44673</v>
      </c>
      <c r="N7" t="s">
        <v>158</v>
      </c>
      <c r="O7" t="s">
        <v>12</v>
      </c>
      <c r="P7">
        <v>154</v>
      </c>
      <c r="Q7" t="str">
        <f>+CONCATENATE(O7,P7)</f>
        <v>FELE154</v>
      </c>
      <c r="S7">
        <v>11</v>
      </c>
      <c r="T7">
        <v>2021</v>
      </c>
      <c r="U7">
        <v>12</v>
      </c>
      <c r="W7">
        <v>2305010000</v>
      </c>
      <c r="X7" t="s">
        <v>141</v>
      </c>
      <c r="Y7">
        <v>1221852528</v>
      </c>
      <c r="Z7">
        <v>3063413</v>
      </c>
      <c r="AA7" t="s">
        <v>108</v>
      </c>
      <c r="AB7">
        <v>1110201701</v>
      </c>
      <c r="AC7" t="s">
        <v>132</v>
      </c>
      <c r="AD7" t="s">
        <v>110</v>
      </c>
      <c r="AE7" t="s">
        <v>111</v>
      </c>
      <c r="AF7" t="s">
        <v>112</v>
      </c>
    </row>
    <row r="8" spans="1:33" hidden="1" x14ac:dyDescent="0.35">
      <c r="A8">
        <v>2022</v>
      </c>
      <c r="B8" t="s">
        <v>344</v>
      </c>
      <c r="C8">
        <v>9031886736</v>
      </c>
      <c r="D8">
        <v>31886736</v>
      </c>
      <c r="E8" t="s">
        <v>103</v>
      </c>
      <c r="F8" t="s">
        <v>104</v>
      </c>
      <c r="G8" t="s">
        <v>105</v>
      </c>
      <c r="H8">
        <v>4800054443</v>
      </c>
      <c r="I8">
        <v>2201230500</v>
      </c>
      <c r="J8">
        <v>-93712</v>
      </c>
      <c r="K8" s="55">
        <v>44677</v>
      </c>
      <c r="L8" s="55">
        <v>44677</v>
      </c>
      <c r="M8" s="55">
        <v>44705</v>
      </c>
      <c r="N8" t="s">
        <v>324</v>
      </c>
      <c r="O8" t="s">
        <v>12</v>
      </c>
      <c r="P8">
        <v>178</v>
      </c>
      <c r="Q8" t="str">
        <f>+CONCATENATE(O8,P8)</f>
        <v>FELE178</v>
      </c>
      <c r="S8">
        <v>11</v>
      </c>
      <c r="T8">
        <v>2022</v>
      </c>
      <c r="U8">
        <v>4</v>
      </c>
      <c r="W8">
        <v>2305010000</v>
      </c>
      <c r="X8" t="s">
        <v>322</v>
      </c>
      <c r="Y8">
        <v>1909142680</v>
      </c>
      <c r="Z8">
        <v>213247371108</v>
      </c>
      <c r="AA8" t="s">
        <v>108</v>
      </c>
      <c r="AB8">
        <v>1110201701</v>
      </c>
      <c r="AC8" t="s">
        <v>132</v>
      </c>
      <c r="AD8" t="s">
        <v>110</v>
      </c>
      <c r="AE8" t="s">
        <v>111</v>
      </c>
      <c r="AF8" t="s">
        <v>112</v>
      </c>
    </row>
    <row r="9" spans="1:33" hidden="1" x14ac:dyDescent="0.35">
      <c r="A9">
        <v>2023</v>
      </c>
      <c r="B9" t="s">
        <v>163</v>
      </c>
      <c r="C9">
        <v>9031886736</v>
      </c>
      <c r="D9">
        <v>31886736</v>
      </c>
      <c r="E9" t="s">
        <v>103</v>
      </c>
      <c r="F9" t="s">
        <v>104</v>
      </c>
      <c r="G9" t="s">
        <v>105</v>
      </c>
      <c r="H9">
        <v>4800059188</v>
      </c>
      <c r="I9">
        <v>2201366614</v>
      </c>
      <c r="J9">
        <v>-247200</v>
      </c>
      <c r="K9" s="55">
        <v>45008</v>
      </c>
      <c r="L9" s="55">
        <v>45008</v>
      </c>
      <c r="M9" s="55">
        <v>45009</v>
      </c>
      <c r="N9" t="s">
        <v>254</v>
      </c>
      <c r="O9" t="s">
        <v>12</v>
      </c>
      <c r="P9">
        <v>203</v>
      </c>
      <c r="Q9" t="str">
        <f>+CONCATENATE(O9,P9)</f>
        <v>FELE203</v>
      </c>
      <c r="S9">
        <v>11</v>
      </c>
      <c r="T9">
        <v>2023</v>
      </c>
      <c r="U9">
        <v>3</v>
      </c>
      <c r="W9">
        <v>2305010000</v>
      </c>
      <c r="X9" t="s">
        <v>185</v>
      </c>
      <c r="Y9">
        <v>1222234057</v>
      </c>
      <c r="Z9">
        <v>230606422548</v>
      </c>
      <c r="AA9" t="s">
        <v>108</v>
      </c>
      <c r="AB9">
        <v>1120150501</v>
      </c>
      <c r="AC9" t="s">
        <v>246</v>
      </c>
      <c r="AD9" t="s">
        <v>247</v>
      </c>
      <c r="AE9" t="s">
        <v>111</v>
      </c>
      <c r="AF9" t="s">
        <v>112</v>
      </c>
      <c r="AG9" t="s">
        <v>166</v>
      </c>
    </row>
    <row r="10" spans="1:33" hidden="1" x14ac:dyDescent="0.35">
      <c r="A10">
        <v>2022</v>
      </c>
      <c r="B10" t="s">
        <v>139</v>
      </c>
      <c r="C10">
        <v>9031886736</v>
      </c>
      <c r="D10">
        <v>31886736</v>
      </c>
      <c r="E10" t="s">
        <v>103</v>
      </c>
      <c r="F10" t="s">
        <v>104</v>
      </c>
      <c r="G10" t="s">
        <v>105</v>
      </c>
      <c r="H10">
        <v>4800054318</v>
      </c>
      <c r="I10">
        <v>2201214972</v>
      </c>
      <c r="J10">
        <v>-445000</v>
      </c>
      <c r="K10" s="55">
        <v>44651</v>
      </c>
      <c r="L10" s="55">
        <v>44651</v>
      </c>
      <c r="M10" s="55">
        <v>44673</v>
      </c>
      <c r="N10" t="s">
        <v>327</v>
      </c>
      <c r="O10" t="s">
        <v>12</v>
      </c>
      <c r="P10">
        <v>216</v>
      </c>
      <c r="Q10" t="str">
        <f>+CONCATENATE(O10,P10)</f>
        <v>FELE216</v>
      </c>
      <c r="S10">
        <v>11</v>
      </c>
      <c r="T10">
        <v>2022</v>
      </c>
      <c r="U10">
        <v>3</v>
      </c>
      <c r="W10">
        <v>2305010000</v>
      </c>
      <c r="X10" t="s">
        <v>328</v>
      </c>
      <c r="Y10">
        <v>1221932270</v>
      </c>
      <c r="Z10">
        <v>220682345976</v>
      </c>
      <c r="AA10" t="s">
        <v>108</v>
      </c>
      <c r="AB10">
        <v>1110201701</v>
      </c>
      <c r="AC10" t="s">
        <v>132</v>
      </c>
      <c r="AD10" t="s">
        <v>110</v>
      </c>
      <c r="AE10" t="s">
        <v>111</v>
      </c>
      <c r="AF10" t="s">
        <v>112</v>
      </c>
    </row>
    <row r="11" spans="1:33" hidden="1" x14ac:dyDescent="0.35">
      <c r="A11">
        <v>2022</v>
      </c>
      <c r="B11" t="s">
        <v>288</v>
      </c>
      <c r="C11">
        <v>9031886736</v>
      </c>
      <c r="D11">
        <v>31886736</v>
      </c>
      <c r="E11" t="s">
        <v>103</v>
      </c>
      <c r="F11" t="s">
        <v>104</v>
      </c>
      <c r="G11" t="s">
        <v>105</v>
      </c>
      <c r="H11">
        <v>4800056382</v>
      </c>
      <c r="I11">
        <v>2201288624</v>
      </c>
      <c r="J11">
        <v>-71019</v>
      </c>
      <c r="K11" s="55">
        <v>44772</v>
      </c>
      <c r="L11" s="55">
        <v>44772</v>
      </c>
      <c r="M11" s="55">
        <v>44803</v>
      </c>
      <c r="N11" t="s">
        <v>121</v>
      </c>
      <c r="O11" t="s">
        <v>12</v>
      </c>
      <c r="P11">
        <v>218</v>
      </c>
      <c r="Q11" t="str">
        <f>+CONCATENATE(O11,P11)</f>
        <v>FELE218</v>
      </c>
      <c r="S11">
        <v>11</v>
      </c>
      <c r="T11">
        <v>2022</v>
      </c>
      <c r="U11">
        <v>7</v>
      </c>
      <c r="W11">
        <v>2305010000</v>
      </c>
      <c r="X11" t="s">
        <v>107</v>
      </c>
      <c r="Y11">
        <v>1909614384</v>
      </c>
      <c r="Z11">
        <v>220682339441</v>
      </c>
      <c r="AA11" t="s">
        <v>108</v>
      </c>
      <c r="AB11">
        <v>1110201701</v>
      </c>
      <c r="AC11" t="s">
        <v>109</v>
      </c>
      <c r="AD11" t="s">
        <v>110</v>
      </c>
      <c r="AE11" t="s">
        <v>111</v>
      </c>
      <c r="AF11" t="s">
        <v>112</v>
      </c>
      <c r="AG11" t="s">
        <v>113</v>
      </c>
    </row>
    <row r="12" spans="1:33" hidden="1" x14ac:dyDescent="0.35">
      <c r="A12">
        <v>2022</v>
      </c>
      <c r="B12" t="s">
        <v>102</v>
      </c>
      <c r="C12">
        <v>9031886736</v>
      </c>
      <c r="D12">
        <v>31886736</v>
      </c>
      <c r="E12" t="s">
        <v>103</v>
      </c>
      <c r="F12" t="s">
        <v>104</v>
      </c>
      <c r="G12" t="s">
        <v>105</v>
      </c>
      <c r="H12">
        <v>4800056167</v>
      </c>
      <c r="I12">
        <v>2201273744</v>
      </c>
      <c r="J12">
        <v>-74617</v>
      </c>
      <c r="K12" s="55">
        <v>44771</v>
      </c>
      <c r="L12" s="55">
        <v>44771</v>
      </c>
      <c r="M12" s="55">
        <v>44771</v>
      </c>
      <c r="N12" t="s">
        <v>106</v>
      </c>
      <c r="O12" t="s">
        <v>12</v>
      </c>
      <c r="P12">
        <v>232</v>
      </c>
      <c r="Q12" t="str">
        <f>+CONCATENATE(O12,P12)</f>
        <v>FELE232</v>
      </c>
      <c r="S12">
        <v>11</v>
      </c>
      <c r="T12">
        <v>2022</v>
      </c>
      <c r="U12">
        <v>7</v>
      </c>
      <c r="W12">
        <v>2305010000</v>
      </c>
      <c r="X12" t="s">
        <v>107</v>
      </c>
      <c r="Y12">
        <v>1909614856</v>
      </c>
      <c r="Z12">
        <v>966644447860</v>
      </c>
      <c r="AA12" t="s">
        <v>108</v>
      </c>
      <c r="AB12">
        <v>1110201701</v>
      </c>
      <c r="AC12" t="s">
        <v>109</v>
      </c>
      <c r="AD12" t="s">
        <v>110</v>
      </c>
      <c r="AE12" t="s">
        <v>111</v>
      </c>
      <c r="AF12" t="s">
        <v>112</v>
      </c>
      <c r="AG12" t="s">
        <v>113</v>
      </c>
    </row>
    <row r="13" spans="1:33" hidden="1" x14ac:dyDescent="0.35">
      <c r="A13">
        <v>2023</v>
      </c>
      <c r="B13" t="s">
        <v>127</v>
      </c>
      <c r="C13">
        <v>9031886736</v>
      </c>
      <c r="D13">
        <v>31886736</v>
      </c>
      <c r="E13" t="s">
        <v>103</v>
      </c>
      <c r="F13" t="s">
        <v>104</v>
      </c>
      <c r="G13" t="s">
        <v>105</v>
      </c>
      <c r="H13">
        <v>4800058528</v>
      </c>
      <c r="I13">
        <v>2201341362</v>
      </c>
      <c r="J13">
        <v>-740776</v>
      </c>
      <c r="K13" s="55">
        <v>44926</v>
      </c>
      <c r="L13" s="55">
        <v>44926</v>
      </c>
      <c r="M13" s="55">
        <v>44943</v>
      </c>
      <c r="N13" t="s">
        <v>217</v>
      </c>
      <c r="O13" t="s">
        <v>12</v>
      </c>
      <c r="P13">
        <v>285</v>
      </c>
      <c r="Q13" t="str">
        <f>+CONCATENATE(O13,P13)</f>
        <v>FELE285</v>
      </c>
      <c r="S13">
        <v>11</v>
      </c>
      <c r="T13">
        <v>2022</v>
      </c>
      <c r="U13">
        <v>12</v>
      </c>
      <c r="W13">
        <v>2305010000</v>
      </c>
      <c r="X13" t="s">
        <v>218</v>
      </c>
      <c r="Y13">
        <v>1222146095</v>
      </c>
      <c r="Z13">
        <v>222572576556</v>
      </c>
      <c r="AA13" t="s">
        <v>108</v>
      </c>
      <c r="AB13">
        <v>1110201701</v>
      </c>
      <c r="AC13" t="s">
        <v>109</v>
      </c>
      <c r="AD13" t="s">
        <v>110</v>
      </c>
      <c r="AE13" t="s">
        <v>111</v>
      </c>
      <c r="AF13" t="s">
        <v>112</v>
      </c>
      <c r="AG13" t="s">
        <v>166</v>
      </c>
    </row>
    <row r="14" spans="1:33" hidden="1" x14ac:dyDescent="0.35">
      <c r="A14">
        <v>2022</v>
      </c>
      <c r="B14" t="s">
        <v>228</v>
      </c>
      <c r="C14">
        <v>9031886736</v>
      </c>
      <c r="D14">
        <v>31886736</v>
      </c>
      <c r="E14" t="s">
        <v>103</v>
      </c>
      <c r="F14" t="s">
        <v>104</v>
      </c>
      <c r="G14" t="s">
        <v>105</v>
      </c>
      <c r="H14">
        <v>4800057783</v>
      </c>
      <c r="I14">
        <v>2201328278</v>
      </c>
      <c r="J14">
        <v>-707037</v>
      </c>
      <c r="K14" s="55">
        <v>44865</v>
      </c>
      <c r="L14" s="55">
        <v>44865</v>
      </c>
      <c r="M14" s="55">
        <v>44902</v>
      </c>
      <c r="N14" t="s">
        <v>229</v>
      </c>
      <c r="O14" t="s">
        <v>12</v>
      </c>
      <c r="P14">
        <v>299</v>
      </c>
      <c r="Q14" t="str">
        <f>+CONCATENATE(O14,P14)</f>
        <v>FELE299</v>
      </c>
      <c r="S14">
        <v>11</v>
      </c>
      <c r="T14">
        <v>2022</v>
      </c>
      <c r="U14">
        <v>10</v>
      </c>
      <c r="W14">
        <v>2305010000</v>
      </c>
      <c r="X14" t="s">
        <v>230</v>
      </c>
      <c r="Y14">
        <v>1222146097</v>
      </c>
      <c r="Z14">
        <v>222572945441</v>
      </c>
      <c r="AA14" t="s">
        <v>108</v>
      </c>
      <c r="AB14">
        <v>1110201701</v>
      </c>
      <c r="AC14" t="s">
        <v>109</v>
      </c>
      <c r="AD14" t="s">
        <v>110</v>
      </c>
      <c r="AE14" t="s">
        <v>111</v>
      </c>
      <c r="AF14" t="s">
        <v>112</v>
      </c>
      <c r="AG14" t="s">
        <v>113</v>
      </c>
    </row>
    <row r="15" spans="1:33" hidden="1" x14ac:dyDescent="0.35">
      <c r="A15">
        <v>2023</v>
      </c>
      <c r="B15" t="s">
        <v>163</v>
      </c>
      <c r="C15">
        <v>9031886736</v>
      </c>
      <c r="D15">
        <v>31886736</v>
      </c>
      <c r="E15" t="s">
        <v>103</v>
      </c>
      <c r="F15" t="s">
        <v>104</v>
      </c>
      <c r="G15" t="s">
        <v>105</v>
      </c>
      <c r="H15">
        <v>4800058702</v>
      </c>
      <c r="I15">
        <v>2201365891</v>
      </c>
      <c r="J15">
        <v>-384844</v>
      </c>
      <c r="K15" s="55">
        <v>44956</v>
      </c>
      <c r="L15" s="55">
        <v>44956</v>
      </c>
      <c r="M15" s="55">
        <v>45007</v>
      </c>
      <c r="N15" t="s">
        <v>167</v>
      </c>
      <c r="O15" t="s">
        <v>12</v>
      </c>
      <c r="P15">
        <v>348</v>
      </c>
      <c r="Q15" t="str">
        <f>+CONCATENATE(O15,P15)</f>
        <v>FELE348</v>
      </c>
      <c r="S15">
        <v>11</v>
      </c>
      <c r="T15">
        <v>2023</v>
      </c>
      <c r="U15">
        <v>1</v>
      </c>
      <c r="W15">
        <v>2305010000</v>
      </c>
      <c r="X15" t="s">
        <v>168</v>
      </c>
      <c r="Y15">
        <v>1222202811</v>
      </c>
      <c r="Z15">
        <v>223604901734</v>
      </c>
      <c r="AA15" t="s">
        <v>108</v>
      </c>
      <c r="AB15">
        <v>1110201701</v>
      </c>
      <c r="AC15" t="s">
        <v>109</v>
      </c>
      <c r="AD15" t="s">
        <v>110</v>
      </c>
      <c r="AE15" t="s">
        <v>111</v>
      </c>
      <c r="AF15" t="s">
        <v>112</v>
      </c>
      <c r="AG15" t="s">
        <v>166</v>
      </c>
    </row>
    <row r="16" spans="1:33" hidden="1" x14ac:dyDescent="0.35">
      <c r="A16">
        <v>2023</v>
      </c>
      <c r="B16" t="s">
        <v>163</v>
      </c>
      <c r="C16">
        <v>9031886736</v>
      </c>
      <c r="D16">
        <v>31886736</v>
      </c>
      <c r="E16" t="s">
        <v>103</v>
      </c>
      <c r="F16" t="s">
        <v>104</v>
      </c>
      <c r="G16" t="s">
        <v>105</v>
      </c>
      <c r="H16">
        <v>4800059073</v>
      </c>
      <c r="I16">
        <v>2201365891</v>
      </c>
      <c r="J16">
        <v>-549370</v>
      </c>
      <c r="K16" s="55">
        <v>44985</v>
      </c>
      <c r="L16" s="55">
        <v>44985</v>
      </c>
      <c r="M16" s="55">
        <v>45007</v>
      </c>
      <c r="N16" t="s">
        <v>179</v>
      </c>
      <c r="O16" t="s">
        <v>12</v>
      </c>
      <c r="P16">
        <v>378</v>
      </c>
      <c r="Q16" t="str">
        <f>+CONCATENATE(O16,P16)</f>
        <v>FELE378</v>
      </c>
      <c r="S16">
        <v>11</v>
      </c>
      <c r="T16">
        <v>2023</v>
      </c>
      <c r="U16">
        <v>2</v>
      </c>
      <c r="W16">
        <v>2305010000</v>
      </c>
      <c r="X16" t="s">
        <v>165</v>
      </c>
      <c r="Y16">
        <v>1222209631</v>
      </c>
      <c r="Z16">
        <v>230419195005</v>
      </c>
      <c r="AA16" t="s">
        <v>108</v>
      </c>
      <c r="AB16">
        <v>1110201701</v>
      </c>
      <c r="AC16" t="s">
        <v>109</v>
      </c>
      <c r="AD16" t="s">
        <v>110</v>
      </c>
      <c r="AE16" t="s">
        <v>111</v>
      </c>
      <c r="AF16" t="s">
        <v>112</v>
      </c>
      <c r="AG16" t="s">
        <v>166</v>
      </c>
    </row>
    <row r="17" spans="1:33" hidden="1" x14ac:dyDescent="0.35">
      <c r="A17">
        <v>2023</v>
      </c>
      <c r="B17" t="s">
        <v>151</v>
      </c>
      <c r="C17">
        <v>9031886736</v>
      </c>
      <c r="D17">
        <v>31886736</v>
      </c>
      <c r="E17" t="s">
        <v>103</v>
      </c>
      <c r="F17" t="s">
        <v>104</v>
      </c>
      <c r="G17" t="s">
        <v>105</v>
      </c>
      <c r="H17">
        <v>4800059585</v>
      </c>
      <c r="I17">
        <v>2201402691</v>
      </c>
      <c r="J17">
        <v>-1353464</v>
      </c>
      <c r="K17" s="55">
        <v>45041</v>
      </c>
      <c r="L17" s="55">
        <v>45041</v>
      </c>
      <c r="M17" s="55">
        <v>45105</v>
      </c>
      <c r="N17" t="s">
        <v>215</v>
      </c>
      <c r="O17" t="s">
        <v>12</v>
      </c>
      <c r="P17">
        <v>386</v>
      </c>
      <c r="Q17" t="str">
        <f>+CONCATENATE(O17,P17)</f>
        <v>FELE386</v>
      </c>
      <c r="S17">
        <v>11</v>
      </c>
      <c r="T17">
        <v>2023</v>
      </c>
      <c r="U17">
        <v>4</v>
      </c>
      <c r="W17">
        <v>2305010000</v>
      </c>
      <c r="X17" t="s">
        <v>216</v>
      </c>
      <c r="Y17">
        <v>1222240554</v>
      </c>
      <c r="Z17" s="56">
        <v>230809000000</v>
      </c>
      <c r="AA17" t="s">
        <v>108</v>
      </c>
      <c r="AB17">
        <v>1110201701</v>
      </c>
      <c r="AC17" t="s">
        <v>132</v>
      </c>
      <c r="AD17" t="s">
        <v>110</v>
      </c>
      <c r="AE17" t="s">
        <v>111</v>
      </c>
      <c r="AF17" t="s">
        <v>112</v>
      </c>
    </row>
    <row r="18" spans="1:33" hidden="1" x14ac:dyDescent="0.35">
      <c r="A18">
        <v>2021</v>
      </c>
      <c r="B18" t="s">
        <v>288</v>
      </c>
      <c r="C18">
        <v>9031886736</v>
      </c>
      <c r="D18">
        <v>31886736</v>
      </c>
      <c r="E18" t="s">
        <v>103</v>
      </c>
      <c r="F18" t="s">
        <v>104</v>
      </c>
      <c r="G18" t="s">
        <v>105</v>
      </c>
      <c r="H18">
        <v>4800048670</v>
      </c>
      <c r="I18">
        <v>2201092067</v>
      </c>
      <c r="J18">
        <v>-113488</v>
      </c>
      <c r="K18" s="55">
        <v>44384</v>
      </c>
      <c r="L18" s="55">
        <v>44384</v>
      </c>
      <c r="M18" s="55">
        <v>44425</v>
      </c>
      <c r="N18" t="s">
        <v>459</v>
      </c>
      <c r="O18" t="s">
        <v>12</v>
      </c>
      <c r="P18">
        <v>82</v>
      </c>
      <c r="Q18" t="str">
        <f>+CONCATENATE(O18,P18)</f>
        <v>FELE82</v>
      </c>
      <c r="S18">
        <v>11</v>
      </c>
      <c r="T18">
        <v>2021</v>
      </c>
      <c r="U18">
        <v>7</v>
      </c>
      <c r="V18">
        <v>0</v>
      </c>
      <c r="W18">
        <v>2305010000</v>
      </c>
      <c r="X18" t="s">
        <v>491</v>
      </c>
      <c r="Y18">
        <v>1221743873</v>
      </c>
      <c r="AA18" t="s">
        <v>467</v>
      </c>
      <c r="AB18">
        <v>1110201701</v>
      </c>
      <c r="AC18" t="s">
        <v>132</v>
      </c>
      <c r="AD18" t="s">
        <v>110</v>
      </c>
      <c r="AE18" t="s">
        <v>111</v>
      </c>
      <c r="AF18" t="s">
        <v>186</v>
      </c>
    </row>
    <row r="19" spans="1:33" hidden="1" x14ac:dyDescent="0.35">
      <c r="A19">
        <v>2022</v>
      </c>
      <c r="B19" t="s">
        <v>127</v>
      </c>
      <c r="C19">
        <v>9031886736</v>
      </c>
      <c r="D19">
        <v>31886736</v>
      </c>
      <c r="E19" t="s">
        <v>103</v>
      </c>
      <c r="F19" t="s">
        <v>104</v>
      </c>
      <c r="G19" t="s">
        <v>105</v>
      </c>
      <c r="H19">
        <v>4800049859</v>
      </c>
      <c r="I19">
        <v>2201166750</v>
      </c>
      <c r="J19">
        <v>-3000330</v>
      </c>
      <c r="K19" s="55">
        <v>44439</v>
      </c>
      <c r="L19" s="55">
        <v>44439</v>
      </c>
      <c r="M19" s="55">
        <v>44573</v>
      </c>
      <c r="N19" t="s">
        <v>223</v>
      </c>
      <c r="O19" t="s">
        <v>12</v>
      </c>
      <c r="P19">
        <v>93</v>
      </c>
      <c r="Q19" t="str">
        <f>+CONCATENATE(O19,P19)</f>
        <v>FELE93</v>
      </c>
      <c r="S19">
        <v>11</v>
      </c>
      <c r="T19">
        <v>2021</v>
      </c>
      <c r="U19">
        <v>8</v>
      </c>
      <c r="W19">
        <v>2305010000</v>
      </c>
      <c r="X19" t="s">
        <v>224</v>
      </c>
      <c r="Y19">
        <v>1221775170</v>
      </c>
      <c r="Z19">
        <v>2953259</v>
      </c>
      <c r="AA19" t="s">
        <v>108</v>
      </c>
      <c r="AB19">
        <v>1110201701</v>
      </c>
      <c r="AC19" t="s">
        <v>132</v>
      </c>
      <c r="AD19" t="s">
        <v>110</v>
      </c>
      <c r="AE19" t="s">
        <v>111</v>
      </c>
      <c r="AF19" t="s">
        <v>112</v>
      </c>
    </row>
    <row r="20" spans="1:33" hidden="1" x14ac:dyDescent="0.35">
      <c r="A20">
        <v>2021</v>
      </c>
      <c r="B20" t="s">
        <v>139</v>
      </c>
      <c r="C20">
        <v>9031886736</v>
      </c>
      <c r="D20">
        <v>31886736</v>
      </c>
      <c r="E20" t="s">
        <v>103</v>
      </c>
      <c r="F20" t="s">
        <v>152</v>
      </c>
      <c r="G20" t="s">
        <v>153</v>
      </c>
      <c r="H20">
        <v>1907640001</v>
      </c>
      <c r="I20">
        <v>2201039692</v>
      </c>
      <c r="J20">
        <v>-87840</v>
      </c>
      <c r="K20" s="55">
        <v>44307</v>
      </c>
      <c r="L20" s="55">
        <v>44261</v>
      </c>
      <c r="M20" s="55">
        <v>44313</v>
      </c>
      <c r="N20" t="s">
        <v>401</v>
      </c>
      <c r="O20" t="s">
        <v>12</v>
      </c>
      <c r="P20">
        <v>69</v>
      </c>
      <c r="Q20" t="str">
        <f>+CONCATENATE(O20,P20)</f>
        <v>FELE69</v>
      </c>
      <c r="S20">
        <v>11</v>
      </c>
      <c r="T20">
        <v>2021</v>
      </c>
      <c r="U20">
        <v>4</v>
      </c>
      <c r="V20">
        <v>0</v>
      </c>
      <c r="W20">
        <v>2305010000</v>
      </c>
      <c r="X20" t="s">
        <v>402</v>
      </c>
      <c r="Y20">
        <v>1907640001</v>
      </c>
      <c r="AA20" t="s">
        <v>403</v>
      </c>
      <c r="AB20" t="s">
        <v>404</v>
      </c>
      <c r="AD20" t="s">
        <v>156</v>
      </c>
      <c r="AE20" t="s">
        <v>111</v>
      </c>
      <c r="AF20" t="s">
        <v>112</v>
      </c>
    </row>
    <row r="21" spans="1:33" hidden="1" x14ac:dyDescent="0.35">
      <c r="A21">
        <v>2021</v>
      </c>
      <c r="B21" t="s">
        <v>344</v>
      </c>
      <c r="C21">
        <v>9031886736</v>
      </c>
      <c r="D21">
        <v>31886736</v>
      </c>
      <c r="E21" t="s">
        <v>103</v>
      </c>
      <c r="F21" t="s">
        <v>152</v>
      </c>
      <c r="G21" t="s">
        <v>153</v>
      </c>
      <c r="H21">
        <v>1907764270</v>
      </c>
      <c r="I21">
        <v>2201052481</v>
      </c>
      <c r="J21">
        <v>-234728</v>
      </c>
      <c r="K21" s="55">
        <v>44335</v>
      </c>
      <c r="L21" s="55">
        <v>44295</v>
      </c>
      <c r="M21" s="55">
        <v>44341</v>
      </c>
      <c r="N21" t="s">
        <v>459</v>
      </c>
      <c r="O21" t="s">
        <v>12</v>
      </c>
      <c r="P21">
        <v>82</v>
      </c>
      <c r="Q21" t="str">
        <f>+CONCATENATE(O21,P21)</f>
        <v>FELE82</v>
      </c>
      <c r="S21">
        <v>11</v>
      </c>
      <c r="T21">
        <v>2021</v>
      </c>
      <c r="U21">
        <v>5</v>
      </c>
      <c r="V21">
        <v>0</v>
      </c>
      <c r="W21">
        <v>2305010000</v>
      </c>
      <c r="X21" t="s">
        <v>433</v>
      </c>
      <c r="Y21">
        <v>1907764270</v>
      </c>
      <c r="AA21" t="s">
        <v>403</v>
      </c>
      <c r="AB21" t="s">
        <v>404</v>
      </c>
      <c r="AD21" t="s">
        <v>156</v>
      </c>
      <c r="AE21" t="s">
        <v>111</v>
      </c>
      <c r="AF21" t="s">
        <v>186</v>
      </c>
    </row>
    <row r="22" spans="1:33" hidden="1" x14ac:dyDescent="0.35">
      <c r="A22">
        <v>2021</v>
      </c>
      <c r="B22" t="s">
        <v>344</v>
      </c>
      <c r="C22">
        <v>9031886736</v>
      </c>
      <c r="D22">
        <v>31886736</v>
      </c>
      <c r="E22" t="s">
        <v>103</v>
      </c>
      <c r="F22" t="s">
        <v>152</v>
      </c>
      <c r="G22" t="s">
        <v>153</v>
      </c>
      <c r="H22">
        <v>1907764271</v>
      </c>
      <c r="I22">
        <v>2201052481</v>
      </c>
      <c r="J22">
        <v>-41846</v>
      </c>
      <c r="K22" s="55">
        <v>44335</v>
      </c>
      <c r="L22" s="55">
        <v>44298</v>
      </c>
      <c r="M22" s="55">
        <v>44341</v>
      </c>
      <c r="N22" t="s">
        <v>460</v>
      </c>
      <c r="O22" t="s">
        <v>12</v>
      </c>
      <c r="P22">
        <v>85</v>
      </c>
      <c r="Q22" t="str">
        <f>+CONCATENATE(O22,P22)</f>
        <v>FELE85</v>
      </c>
      <c r="S22">
        <v>11</v>
      </c>
      <c r="T22">
        <v>2021</v>
      </c>
      <c r="U22">
        <v>5</v>
      </c>
      <c r="V22">
        <v>0</v>
      </c>
      <c r="W22">
        <v>2305010000</v>
      </c>
      <c r="X22" t="s">
        <v>433</v>
      </c>
      <c r="Y22">
        <v>1907764271</v>
      </c>
      <c r="AA22" t="s">
        <v>403</v>
      </c>
      <c r="AB22" t="s">
        <v>404</v>
      </c>
      <c r="AD22" t="s">
        <v>156</v>
      </c>
      <c r="AE22" t="s">
        <v>111</v>
      </c>
      <c r="AF22" t="s">
        <v>186</v>
      </c>
    </row>
    <row r="23" spans="1:33" hidden="1" x14ac:dyDescent="0.35">
      <c r="A23">
        <v>2021</v>
      </c>
      <c r="B23" t="s">
        <v>363</v>
      </c>
      <c r="C23">
        <v>9031886736</v>
      </c>
      <c r="D23">
        <v>31886736</v>
      </c>
      <c r="E23" t="s">
        <v>103</v>
      </c>
      <c r="F23" t="s">
        <v>152</v>
      </c>
      <c r="G23" t="s">
        <v>153</v>
      </c>
      <c r="H23">
        <v>1908370268</v>
      </c>
      <c r="I23">
        <v>2201125374</v>
      </c>
      <c r="J23">
        <v>-165859</v>
      </c>
      <c r="K23" s="55">
        <v>44488</v>
      </c>
      <c r="L23" s="55">
        <v>44351</v>
      </c>
      <c r="M23" s="55">
        <v>44496</v>
      </c>
      <c r="N23" t="s">
        <v>225</v>
      </c>
      <c r="O23" t="s">
        <v>12</v>
      </c>
      <c r="P23">
        <v>101</v>
      </c>
      <c r="Q23" t="str">
        <f>+CONCATENATE(O23,P23)</f>
        <v>FELE101</v>
      </c>
      <c r="S23">
        <v>11</v>
      </c>
      <c r="T23">
        <v>2021</v>
      </c>
      <c r="U23">
        <v>10</v>
      </c>
      <c r="V23">
        <v>0</v>
      </c>
      <c r="W23">
        <v>2305010000</v>
      </c>
      <c r="X23" t="s">
        <v>131</v>
      </c>
      <c r="Y23">
        <v>1908370268</v>
      </c>
      <c r="AA23" t="s">
        <v>471</v>
      </c>
      <c r="AB23" t="s">
        <v>404</v>
      </c>
      <c r="AD23" t="s">
        <v>156</v>
      </c>
      <c r="AE23" t="s">
        <v>111</v>
      </c>
      <c r="AF23" t="s">
        <v>186</v>
      </c>
    </row>
    <row r="24" spans="1:33" hidden="1" x14ac:dyDescent="0.35">
      <c r="A24">
        <v>2022</v>
      </c>
      <c r="B24" t="s">
        <v>151</v>
      </c>
      <c r="C24">
        <v>9031886736</v>
      </c>
      <c r="D24">
        <v>31886736</v>
      </c>
      <c r="E24" t="s">
        <v>103</v>
      </c>
      <c r="F24" t="s">
        <v>152</v>
      </c>
      <c r="G24" t="s">
        <v>153</v>
      </c>
      <c r="H24">
        <v>1908619033</v>
      </c>
      <c r="I24">
        <v>2201257603</v>
      </c>
      <c r="J24">
        <v>-41846</v>
      </c>
      <c r="K24" s="55">
        <v>44519</v>
      </c>
      <c r="L24" s="55">
        <v>44383</v>
      </c>
      <c r="M24" s="55">
        <v>44742</v>
      </c>
      <c r="N24" t="s">
        <v>154</v>
      </c>
      <c r="O24" t="s">
        <v>12</v>
      </c>
      <c r="P24">
        <v>114</v>
      </c>
      <c r="Q24" t="str">
        <f>+CONCATENATE(O24,P24)</f>
        <v>FELE114</v>
      </c>
      <c r="S24">
        <v>11</v>
      </c>
      <c r="T24">
        <v>2021</v>
      </c>
      <c r="U24">
        <v>11</v>
      </c>
      <c r="W24">
        <v>2305010000</v>
      </c>
      <c r="X24" t="s">
        <v>134</v>
      </c>
      <c r="Y24">
        <v>1908619033</v>
      </c>
      <c r="Z24">
        <v>3016651</v>
      </c>
      <c r="AA24" t="s">
        <v>108</v>
      </c>
      <c r="AB24">
        <v>1120101101</v>
      </c>
      <c r="AC24" t="s">
        <v>155</v>
      </c>
      <c r="AD24" t="s">
        <v>156</v>
      </c>
      <c r="AE24" t="s">
        <v>111</v>
      </c>
      <c r="AF24" t="s">
        <v>112</v>
      </c>
    </row>
    <row r="25" spans="1:33" hidden="1" x14ac:dyDescent="0.35">
      <c r="A25">
        <v>2022</v>
      </c>
      <c r="B25" t="s">
        <v>151</v>
      </c>
      <c r="C25">
        <v>9031886736</v>
      </c>
      <c r="D25">
        <v>31886736</v>
      </c>
      <c r="E25" t="s">
        <v>103</v>
      </c>
      <c r="F25" t="s">
        <v>152</v>
      </c>
      <c r="G25" t="s">
        <v>153</v>
      </c>
      <c r="H25">
        <v>1908761928</v>
      </c>
      <c r="I25">
        <v>2201257603</v>
      </c>
      <c r="J25">
        <v>-376200</v>
      </c>
      <c r="K25" s="55">
        <v>44578</v>
      </c>
      <c r="L25" s="55">
        <v>44460</v>
      </c>
      <c r="M25" s="55">
        <v>44742</v>
      </c>
      <c r="N25" t="s">
        <v>160</v>
      </c>
      <c r="O25" t="s">
        <v>12</v>
      </c>
      <c r="P25">
        <v>140</v>
      </c>
      <c r="Q25" t="str">
        <f>+CONCATENATE(O25,P25)</f>
        <v>FELE140</v>
      </c>
      <c r="S25">
        <v>11</v>
      </c>
      <c r="T25">
        <v>2022</v>
      </c>
      <c r="U25">
        <v>1</v>
      </c>
      <c r="W25">
        <v>2305010000</v>
      </c>
      <c r="X25" t="s">
        <v>161</v>
      </c>
      <c r="Y25">
        <v>1908761928</v>
      </c>
      <c r="Z25">
        <v>3086583</v>
      </c>
      <c r="AA25" t="s">
        <v>108</v>
      </c>
      <c r="AB25">
        <v>1120101101</v>
      </c>
      <c r="AC25" t="s">
        <v>155</v>
      </c>
      <c r="AD25" t="s">
        <v>156</v>
      </c>
      <c r="AE25" t="s">
        <v>111</v>
      </c>
      <c r="AF25" t="s">
        <v>112</v>
      </c>
    </row>
    <row r="26" spans="1:33" hidden="1" x14ac:dyDescent="0.35">
      <c r="A26">
        <v>2022</v>
      </c>
      <c r="B26" t="s">
        <v>151</v>
      </c>
      <c r="C26">
        <v>9031886736</v>
      </c>
      <c r="D26">
        <v>31886736</v>
      </c>
      <c r="E26" t="s">
        <v>103</v>
      </c>
      <c r="F26" t="s">
        <v>152</v>
      </c>
      <c r="G26" t="s">
        <v>153</v>
      </c>
      <c r="H26">
        <v>1908761929</v>
      </c>
      <c r="I26">
        <v>2201257603</v>
      </c>
      <c r="J26">
        <v>-43920</v>
      </c>
      <c r="K26" s="55">
        <v>44578</v>
      </c>
      <c r="L26" s="55">
        <v>44460</v>
      </c>
      <c r="M26" s="55">
        <v>44742</v>
      </c>
      <c r="N26" t="s">
        <v>162</v>
      </c>
      <c r="O26" t="s">
        <v>12</v>
      </c>
      <c r="P26">
        <v>142</v>
      </c>
      <c r="Q26" t="str">
        <f>+CONCATENATE(O26,P26)</f>
        <v>FELE142</v>
      </c>
      <c r="S26">
        <v>11</v>
      </c>
      <c r="T26">
        <v>2022</v>
      </c>
      <c r="U26">
        <v>1</v>
      </c>
      <c r="W26">
        <v>2305010000</v>
      </c>
      <c r="X26" t="s">
        <v>161</v>
      </c>
      <c r="Y26">
        <v>1908761929</v>
      </c>
      <c r="Z26">
        <v>3086584</v>
      </c>
      <c r="AA26" t="s">
        <v>108</v>
      </c>
      <c r="AB26">
        <v>1120101101</v>
      </c>
      <c r="AC26" t="s">
        <v>155</v>
      </c>
      <c r="AD26" t="s">
        <v>156</v>
      </c>
      <c r="AE26" t="s">
        <v>111</v>
      </c>
      <c r="AF26" t="s">
        <v>112</v>
      </c>
    </row>
    <row r="27" spans="1:33" hidden="1" x14ac:dyDescent="0.35">
      <c r="A27">
        <v>2022</v>
      </c>
      <c r="B27" t="s">
        <v>151</v>
      </c>
      <c r="C27">
        <v>9031886736</v>
      </c>
      <c r="D27">
        <v>31886736</v>
      </c>
      <c r="E27" t="s">
        <v>103</v>
      </c>
      <c r="F27" t="s">
        <v>152</v>
      </c>
      <c r="G27" t="s">
        <v>153</v>
      </c>
      <c r="H27">
        <v>1908631977</v>
      </c>
      <c r="I27">
        <v>2201257603</v>
      </c>
      <c r="J27">
        <v>-127612</v>
      </c>
      <c r="K27" s="55">
        <v>44547</v>
      </c>
      <c r="L27" s="55">
        <v>44449</v>
      </c>
      <c r="M27" s="55">
        <v>44742</v>
      </c>
      <c r="N27" t="s">
        <v>158</v>
      </c>
      <c r="O27" t="s">
        <v>12</v>
      </c>
      <c r="P27">
        <v>154</v>
      </c>
      <c r="Q27" t="str">
        <f>+CONCATENATE(O27,P27)</f>
        <v>FELE154</v>
      </c>
      <c r="S27">
        <v>11</v>
      </c>
      <c r="T27">
        <v>2021</v>
      </c>
      <c r="U27">
        <v>12</v>
      </c>
      <c r="W27">
        <v>2305010000</v>
      </c>
      <c r="X27" t="s">
        <v>141</v>
      </c>
      <c r="Y27">
        <v>1908631977</v>
      </c>
      <c r="Z27">
        <v>3063413</v>
      </c>
      <c r="AA27" t="s">
        <v>108</v>
      </c>
      <c r="AB27">
        <v>1120101101</v>
      </c>
      <c r="AC27" t="s">
        <v>155</v>
      </c>
      <c r="AD27" t="s">
        <v>156</v>
      </c>
      <c r="AE27" t="s">
        <v>111</v>
      </c>
      <c r="AF27" t="s">
        <v>112</v>
      </c>
    </row>
    <row r="28" spans="1:33" hidden="1" x14ac:dyDescent="0.35">
      <c r="A28">
        <v>2022</v>
      </c>
      <c r="B28" t="s">
        <v>151</v>
      </c>
      <c r="C28">
        <v>9031886736</v>
      </c>
      <c r="D28">
        <v>31886736</v>
      </c>
      <c r="E28" t="s">
        <v>103</v>
      </c>
      <c r="F28" t="s">
        <v>152</v>
      </c>
      <c r="G28" t="s">
        <v>153</v>
      </c>
      <c r="H28">
        <v>1908631978</v>
      </c>
      <c r="I28">
        <v>2201257603</v>
      </c>
      <c r="J28">
        <v>-188100</v>
      </c>
      <c r="K28" s="55">
        <v>44547</v>
      </c>
      <c r="L28" s="55">
        <v>44449</v>
      </c>
      <c r="M28" s="55">
        <v>44742</v>
      </c>
      <c r="N28" t="s">
        <v>159</v>
      </c>
      <c r="O28" t="s">
        <v>12</v>
      </c>
      <c r="P28">
        <v>155</v>
      </c>
      <c r="Q28" t="str">
        <f>+CONCATENATE(O28,P28)</f>
        <v>FELE155</v>
      </c>
      <c r="S28">
        <v>11</v>
      </c>
      <c r="T28">
        <v>2021</v>
      </c>
      <c r="U28">
        <v>12</v>
      </c>
      <c r="W28">
        <v>2305010000</v>
      </c>
      <c r="X28" t="s">
        <v>141</v>
      </c>
      <c r="Y28">
        <v>1908631978</v>
      </c>
      <c r="Z28">
        <v>3063414</v>
      </c>
      <c r="AA28" t="s">
        <v>108</v>
      </c>
      <c r="AB28">
        <v>1120101101</v>
      </c>
      <c r="AC28" t="s">
        <v>155</v>
      </c>
      <c r="AD28" t="s">
        <v>156</v>
      </c>
      <c r="AE28" t="s">
        <v>111</v>
      </c>
      <c r="AF28" t="s">
        <v>112</v>
      </c>
    </row>
    <row r="29" spans="1:33" hidden="1" x14ac:dyDescent="0.35">
      <c r="A29">
        <v>2022</v>
      </c>
      <c r="B29" t="s">
        <v>151</v>
      </c>
      <c r="C29">
        <v>9031886736</v>
      </c>
      <c r="D29">
        <v>31886736</v>
      </c>
      <c r="E29" t="s">
        <v>103</v>
      </c>
      <c r="F29" t="s">
        <v>152</v>
      </c>
      <c r="G29" t="s">
        <v>153</v>
      </c>
      <c r="H29">
        <v>1908631976</v>
      </c>
      <c r="I29">
        <v>2201257603</v>
      </c>
      <c r="J29">
        <v>-53994</v>
      </c>
      <c r="K29" s="55">
        <v>44547</v>
      </c>
      <c r="L29" s="55">
        <v>44449</v>
      </c>
      <c r="M29" s="55">
        <v>44742</v>
      </c>
      <c r="N29" t="s">
        <v>157</v>
      </c>
      <c r="O29" t="s">
        <v>12</v>
      </c>
      <c r="P29">
        <v>161</v>
      </c>
      <c r="Q29" t="str">
        <f>+CONCATENATE(O29,P29)</f>
        <v>FELE161</v>
      </c>
      <c r="S29">
        <v>11</v>
      </c>
      <c r="T29">
        <v>2021</v>
      </c>
      <c r="U29">
        <v>12</v>
      </c>
      <c r="W29">
        <v>2305010000</v>
      </c>
      <c r="X29" t="s">
        <v>141</v>
      </c>
      <c r="Y29">
        <v>1908631976</v>
      </c>
      <c r="Z29">
        <v>3063412</v>
      </c>
      <c r="AA29" t="s">
        <v>108</v>
      </c>
      <c r="AB29">
        <v>1120101101</v>
      </c>
      <c r="AC29" t="s">
        <v>155</v>
      </c>
      <c r="AD29" t="s">
        <v>156</v>
      </c>
      <c r="AE29" t="s">
        <v>111</v>
      </c>
      <c r="AF29" t="s">
        <v>112</v>
      </c>
    </row>
    <row r="30" spans="1:33" hidden="1" x14ac:dyDescent="0.35">
      <c r="A30">
        <v>2023</v>
      </c>
      <c r="B30" t="s">
        <v>139</v>
      </c>
      <c r="C30">
        <v>9031886736</v>
      </c>
      <c r="D30">
        <v>31886736</v>
      </c>
      <c r="E30" t="s">
        <v>103</v>
      </c>
      <c r="F30" t="s">
        <v>152</v>
      </c>
      <c r="G30" t="s">
        <v>153</v>
      </c>
      <c r="H30">
        <v>1910620860</v>
      </c>
      <c r="I30">
        <v>2201378009</v>
      </c>
      <c r="J30">
        <v>-240246</v>
      </c>
      <c r="K30" s="55">
        <v>45035</v>
      </c>
      <c r="L30" s="55">
        <v>44986</v>
      </c>
      <c r="M30" s="55">
        <v>45036</v>
      </c>
      <c r="N30" t="s">
        <v>298</v>
      </c>
      <c r="O30" t="s">
        <v>12</v>
      </c>
      <c r="P30">
        <v>172</v>
      </c>
      <c r="Q30" t="str">
        <f>+CONCATENATE(O30,P30)</f>
        <v>FELE172</v>
      </c>
      <c r="S30">
        <v>11</v>
      </c>
      <c r="T30">
        <v>2023</v>
      </c>
      <c r="U30">
        <v>4</v>
      </c>
      <c r="W30">
        <v>2305010000</v>
      </c>
      <c r="X30" t="s">
        <v>216</v>
      </c>
      <c r="Y30">
        <v>1910620860</v>
      </c>
      <c r="Z30">
        <v>230606549983</v>
      </c>
      <c r="AA30" t="s">
        <v>108</v>
      </c>
      <c r="AB30">
        <v>1120101101</v>
      </c>
      <c r="AC30" t="s">
        <v>219</v>
      </c>
      <c r="AD30" t="s">
        <v>156</v>
      </c>
      <c r="AE30" t="s">
        <v>111</v>
      </c>
      <c r="AF30" t="s">
        <v>112</v>
      </c>
      <c r="AG30" t="s">
        <v>113</v>
      </c>
    </row>
    <row r="31" spans="1:33" hidden="1" x14ac:dyDescent="0.35">
      <c r="A31">
        <v>2023</v>
      </c>
      <c r="B31" t="s">
        <v>139</v>
      </c>
      <c r="C31">
        <v>9031886736</v>
      </c>
      <c r="D31">
        <v>31886736</v>
      </c>
      <c r="E31" t="s">
        <v>103</v>
      </c>
      <c r="F31" t="s">
        <v>152</v>
      </c>
      <c r="G31" t="s">
        <v>153</v>
      </c>
      <c r="H31">
        <v>1910620861</v>
      </c>
      <c r="I31">
        <v>2201378009</v>
      </c>
      <c r="J31">
        <v>-327552</v>
      </c>
      <c r="K31" s="55">
        <v>45035</v>
      </c>
      <c r="L31" s="55">
        <v>44986</v>
      </c>
      <c r="M31" s="55">
        <v>45036</v>
      </c>
      <c r="N31" t="s">
        <v>299</v>
      </c>
      <c r="O31" t="s">
        <v>12</v>
      </c>
      <c r="P31">
        <v>190</v>
      </c>
      <c r="Q31" t="str">
        <f>+CONCATENATE(O31,P31)</f>
        <v>FELE190</v>
      </c>
      <c r="S31">
        <v>11</v>
      </c>
      <c r="T31">
        <v>2023</v>
      </c>
      <c r="U31">
        <v>4</v>
      </c>
      <c r="W31">
        <v>2305010000</v>
      </c>
      <c r="X31" t="s">
        <v>216</v>
      </c>
      <c r="Y31">
        <v>1910620861</v>
      </c>
      <c r="Z31">
        <v>230606551617</v>
      </c>
      <c r="AA31" t="s">
        <v>108</v>
      </c>
      <c r="AB31">
        <v>1120101101</v>
      </c>
      <c r="AC31" t="s">
        <v>219</v>
      </c>
      <c r="AD31" t="s">
        <v>156</v>
      </c>
      <c r="AE31" t="s">
        <v>111</v>
      </c>
      <c r="AF31" t="s">
        <v>112</v>
      </c>
      <c r="AG31" t="s">
        <v>113</v>
      </c>
    </row>
    <row r="32" spans="1:33" hidden="1" x14ac:dyDescent="0.35">
      <c r="A32">
        <v>2023</v>
      </c>
      <c r="B32" t="s">
        <v>139</v>
      </c>
      <c r="C32">
        <v>9031886736</v>
      </c>
      <c r="D32">
        <v>31886736</v>
      </c>
      <c r="E32" t="s">
        <v>103</v>
      </c>
      <c r="F32" t="s">
        <v>152</v>
      </c>
      <c r="G32" t="s">
        <v>153</v>
      </c>
      <c r="H32">
        <v>1910620862</v>
      </c>
      <c r="I32">
        <v>2201378009</v>
      </c>
      <c r="J32">
        <v>-104885</v>
      </c>
      <c r="K32" s="55">
        <v>45035</v>
      </c>
      <c r="L32" s="55">
        <v>44986</v>
      </c>
      <c r="M32" s="55">
        <v>45036</v>
      </c>
      <c r="N32" t="s">
        <v>301</v>
      </c>
      <c r="O32" t="s">
        <v>12</v>
      </c>
      <c r="P32">
        <v>195</v>
      </c>
      <c r="Q32" t="str">
        <f>+CONCATENATE(O32,P32)</f>
        <v>FELE195</v>
      </c>
      <c r="S32">
        <v>11</v>
      </c>
      <c r="T32">
        <v>2023</v>
      </c>
      <c r="U32">
        <v>4</v>
      </c>
      <c r="W32">
        <v>2305010000</v>
      </c>
      <c r="X32" t="s">
        <v>216</v>
      </c>
      <c r="Y32">
        <v>1910620862</v>
      </c>
      <c r="Z32">
        <v>230606554667</v>
      </c>
      <c r="AA32" t="s">
        <v>108</v>
      </c>
      <c r="AB32">
        <v>1120101101</v>
      </c>
      <c r="AC32" t="s">
        <v>219</v>
      </c>
      <c r="AD32" t="s">
        <v>156</v>
      </c>
      <c r="AE32" t="s">
        <v>111</v>
      </c>
      <c r="AF32" t="s">
        <v>112</v>
      </c>
      <c r="AG32" t="s">
        <v>113</v>
      </c>
    </row>
    <row r="33" spans="1:33" hidden="1" x14ac:dyDescent="0.35">
      <c r="A33">
        <v>2023</v>
      </c>
      <c r="B33" t="s">
        <v>139</v>
      </c>
      <c r="C33">
        <v>9031886736</v>
      </c>
      <c r="D33">
        <v>31886736</v>
      </c>
      <c r="E33" t="s">
        <v>103</v>
      </c>
      <c r="F33" t="s">
        <v>152</v>
      </c>
      <c r="G33" t="s">
        <v>153</v>
      </c>
      <c r="H33">
        <v>1910620863</v>
      </c>
      <c r="I33">
        <v>2201378009</v>
      </c>
      <c r="J33">
        <v>-81406</v>
      </c>
      <c r="K33" s="55">
        <v>45035</v>
      </c>
      <c r="L33" s="55">
        <v>44986</v>
      </c>
      <c r="M33" s="55">
        <v>45036</v>
      </c>
      <c r="N33" t="s">
        <v>303</v>
      </c>
      <c r="O33" t="s">
        <v>12</v>
      </c>
      <c r="P33">
        <v>204</v>
      </c>
      <c r="Q33" t="str">
        <f>+CONCATENATE(O33,P33)</f>
        <v>FELE204</v>
      </c>
      <c r="S33">
        <v>11</v>
      </c>
      <c r="T33">
        <v>2023</v>
      </c>
      <c r="U33">
        <v>4</v>
      </c>
      <c r="W33">
        <v>2305010000</v>
      </c>
      <c r="X33" t="s">
        <v>216</v>
      </c>
      <c r="Y33">
        <v>1910620863</v>
      </c>
      <c r="Z33">
        <v>230606558839</v>
      </c>
      <c r="AA33" t="s">
        <v>108</v>
      </c>
      <c r="AB33">
        <v>1120101101</v>
      </c>
      <c r="AC33" t="s">
        <v>219</v>
      </c>
      <c r="AD33" t="s">
        <v>156</v>
      </c>
      <c r="AE33" t="s">
        <v>111</v>
      </c>
      <c r="AF33" t="s">
        <v>112</v>
      </c>
      <c r="AG33" t="s">
        <v>113</v>
      </c>
    </row>
    <row r="34" spans="1:33" hidden="1" x14ac:dyDescent="0.35">
      <c r="A34">
        <v>2023</v>
      </c>
      <c r="B34" t="s">
        <v>139</v>
      </c>
      <c r="C34">
        <v>9031886736</v>
      </c>
      <c r="D34">
        <v>31886736</v>
      </c>
      <c r="E34" t="s">
        <v>103</v>
      </c>
      <c r="F34" t="s">
        <v>152</v>
      </c>
      <c r="G34" t="s">
        <v>153</v>
      </c>
      <c r="H34">
        <v>1910620864</v>
      </c>
      <c r="I34">
        <v>2201378009</v>
      </c>
      <c r="J34">
        <v>-661760</v>
      </c>
      <c r="K34" s="55">
        <v>45035</v>
      </c>
      <c r="L34" s="55">
        <v>44986</v>
      </c>
      <c r="M34" s="55">
        <v>45036</v>
      </c>
      <c r="N34" t="s">
        <v>304</v>
      </c>
      <c r="O34" t="s">
        <v>12</v>
      </c>
      <c r="P34">
        <v>205</v>
      </c>
      <c r="Q34" t="str">
        <f>+CONCATENATE(O34,P34)</f>
        <v>FELE205</v>
      </c>
      <c r="S34">
        <v>11</v>
      </c>
      <c r="T34">
        <v>2023</v>
      </c>
      <c r="U34">
        <v>4</v>
      </c>
      <c r="W34">
        <v>2305010000</v>
      </c>
      <c r="X34" t="s">
        <v>216</v>
      </c>
      <c r="Y34">
        <v>1910620864</v>
      </c>
      <c r="Z34">
        <v>230606560041</v>
      </c>
      <c r="AA34" t="s">
        <v>108</v>
      </c>
      <c r="AB34">
        <v>1120101101</v>
      </c>
      <c r="AC34" t="s">
        <v>219</v>
      </c>
      <c r="AD34" t="s">
        <v>156</v>
      </c>
      <c r="AE34" t="s">
        <v>111</v>
      </c>
      <c r="AF34" t="s">
        <v>112</v>
      </c>
      <c r="AG34" t="s">
        <v>113</v>
      </c>
    </row>
    <row r="35" spans="1:33" hidden="1" x14ac:dyDescent="0.35">
      <c r="A35">
        <v>2022</v>
      </c>
      <c r="B35" t="s">
        <v>288</v>
      </c>
      <c r="C35">
        <v>9031886736</v>
      </c>
      <c r="D35">
        <v>31886736</v>
      </c>
      <c r="E35" t="s">
        <v>103</v>
      </c>
      <c r="F35" t="s">
        <v>152</v>
      </c>
      <c r="G35" t="s">
        <v>153</v>
      </c>
      <c r="H35">
        <v>1909614383</v>
      </c>
      <c r="I35">
        <v>2201276757</v>
      </c>
      <c r="J35">
        <v>-167832</v>
      </c>
      <c r="K35" s="55">
        <v>44770</v>
      </c>
      <c r="L35" s="55">
        <v>44629</v>
      </c>
      <c r="M35" s="55">
        <v>44798</v>
      </c>
      <c r="N35" t="s">
        <v>120</v>
      </c>
      <c r="O35" t="s">
        <v>12</v>
      </c>
      <c r="P35">
        <v>217</v>
      </c>
      <c r="Q35" t="str">
        <f>+CONCATENATE(O35,P35)</f>
        <v>FELE217</v>
      </c>
      <c r="S35">
        <v>11</v>
      </c>
      <c r="T35">
        <v>2022</v>
      </c>
      <c r="U35">
        <v>7</v>
      </c>
      <c r="W35">
        <v>2305010000</v>
      </c>
      <c r="X35" t="s">
        <v>107</v>
      </c>
      <c r="Y35">
        <v>1909614383</v>
      </c>
      <c r="Z35">
        <v>220682338471</v>
      </c>
      <c r="AA35" t="s">
        <v>108</v>
      </c>
      <c r="AB35">
        <v>1120101101</v>
      </c>
      <c r="AC35" t="s">
        <v>232</v>
      </c>
      <c r="AD35" t="s">
        <v>156</v>
      </c>
      <c r="AE35" t="s">
        <v>111</v>
      </c>
      <c r="AF35" t="s">
        <v>112</v>
      </c>
      <c r="AG35" t="s">
        <v>113</v>
      </c>
    </row>
    <row r="36" spans="1:33" hidden="1" x14ac:dyDescent="0.35">
      <c r="A36">
        <v>2022</v>
      </c>
      <c r="B36" t="s">
        <v>288</v>
      </c>
      <c r="C36">
        <v>9031886736</v>
      </c>
      <c r="D36">
        <v>31886736</v>
      </c>
      <c r="E36" t="s">
        <v>103</v>
      </c>
      <c r="F36" t="s">
        <v>152</v>
      </c>
      <c r="G36" t="s">
        <v>153</v>
      </c>
      <c r="H36">
        <v>1909614490</v>
      </c>
      <c r="I36">
        <v>2201276757</v>
      </c>
      <c r="J36">
        <v>-119784</v>
      </c>
      <c r="K36" s="55">
        <v>44770</v>
      </c>
      <c r="L36" s="55">
        <v>44690</v>
      </c>
      <c r="M36" s="55">
        <v>44798</v>
      </c>
      <c r="N36" t="s">
        <v>122</v>
      </c>
      <c r="O36" t="s">
        <v>12</v>
      </c>
      <c r="P36">
        <v>230</v>
      </c>
      <c r="Q36" t="str">
        <f>+CONCATENATE(O36,P36)</f>
        <v>FELE230</v>
      </c>
      <c r="S36">
        <v>11</v>
      </c>
      <c r="T36">
        <v>2022</v>
      </c>
      <c r="U36">
        <v>7</v>
      </c>
      <c r="W36">
        <v>2305010000</v>
      </c>
      <c r="X36" t="s">
        <v>107</v>
      </c>
      <c r="Y36">
        <v>1909614490</v>
      </c>
      <c r="Z36">
        <v>221299137310</v>
      </c>
      <c r="AA36" t="s">
        <v>108</v>
      </c>
      <c r="AB36">
        <v>1120101101</v>
      </c>
      <c r="AC36" t="s">
        <v>232</v>
      </c>
      <c r="AD36" t="s">
        <v>156</v>
      </c>
      <c r="AE36" t="s">
        <v>111</v>
      </c>
      <c r="AF36" t="s">
        <v>112</v>
      </c>
      <c r="AG36" t="s">
        <v>113</v>
      </c>
    </row>
    <row r="37" spans="1:33" hidden="1" x14ac:dyDescent="0.35">
      <c r="A37">
        <v>2023</v>
      </c>
      <c r="B37" t="s">
        <v>139</v>
      </c>
      <c r="C37">
        <v>9031886736</v>
      </c>
      <c r="D37">
        <v>31886736</v>
      </c>
      <c r="E37" t="s">
        <v>103</v>
      </c>
      <c r="F37" t="s">
        <v>152</v>
      </c>
      <c r="G37" t="s">
        <v>153</v>
      </c>
      <c r="H37">
        <v>1910620865</v>
      </c>
      <c r="I37">
        <v>2201378009</v>
      </c>
      <c r="J37">
        <v>-346802</v>
      </c>
      <c r="K37" s="55">
        <v>45035</v>
      </c>
      <c r="L37" s="55">
        <v>44986</v>
      </c>
      <c r="M37" s="55">
        <v>45036</v>
      </c>
      <c r="N37" t="s">
        <v>307</v>
      </c>
      <c r="O37" t="s">
        <v>12</v>
      </c>
      <c r="P37">
        <v>256</v>
      </c>
      <c r="Q37" t="str">
        <f>+CONCATENATE(O37,P37)</f>
        <v>FELE256</v>
      </c>
      <c r="S37">
        <v>11</v>
      </c>
      <c r="T37">
        <v>2023</v>
      </c>
      <c r="U37">
        <v>4</v>
      </c>
      <c r="W37">
        <v>2305010000</v>
      </c>
      <c r="X37" t="s">
        <v>216</v>
      </c>
      <c r="Y37">
        <v>1910620865</v>
      </c>
      <c r="Z37">
        <v>230606565727</v>
      </c>
      <c r="AA37" t="s">
        <v>108</v>
      </c>
      <c r="AB37">
        <v>1120101101</v>
      </c>
      <c r="AC37" t="s">
        <v>219</v>
      </c>
      <c r="AD37" t="s">
        <v>156</v>
      </c>
      <c r="AE37" t="s">
        <v>111</v>
      </c>
      <c r="AF37" t="s">
        <v>112</v>
      </c>
      <c r="AG37" t="s">
        <v>113</v>
      </c>
    </row>
    <row r="38" spans="1:33" hidden="1" x14ac:dyDescent="0.35">
      <c r="A38">
        <v>2022</v>
      </c>
      <c r="B38" t="s">
        <v>228</v>
      </c>
      <c r="C38">
        <v>9031886736</v>
      </c>
      <c r="D38">
        <v>31886736</v>
      </c>
      <c r="E38" t="s">
        <v>103</v>
      </c>
      <c r="F38" t="s">
        <v>152</v>
      </c>
      <c r="G38" t="s">
        <v>153</v>
      </c>
      <c r="H38">
        <v>1910129072</v>
      </c>
      <c r="I38">
        <v>2201330672</v>
      </c>
      <c r="J38">
        <v>-89462</v>
      </c>
      <c r="K38" s="55">
        <v>44914</v>
      </c>
      <c r="L38" s="55">
        <v>44791</v>
      </c>
      <c r="M38" s="55">
        <v>44921</v>
      </c>
      <c r="N38" t="s">
        <v>231</v>
      </c>
      <c r="O38" t="s">
        <v>12</v>
      </c>
      <c r="P38">
        <v>271</v>
      </c>
      <c r="Q38" t="str">
        <f>+CONCATENATE(O38,P38)</f>
        <v>FELE271</v>
      </c>
      <c r="S38">
        <v>11</v>
      </c>
      <c r="T38">
        <v>2022</v>
      </c>
      <c r="U38">
        <v>12</v>
      </c>
      <c r="W38">
        <v>2305010000</v>
      </c>
      <c r="X38" t="s">
        <v>218</v>
      </c>
      <c r="Y38">
        <v>1910129072</v>
      </c>
      <c r="Z38">
        <v>222300550182</v>
      </c>
      <c r="AA38" t="s">
        <v>108</v>
      </c>
      <c r="AB38">
        <v>1120101101</v>
      </c>
      <c r="AC38" t="s">
        <v>232</v>
      </c>
      <c r="AD38" t="s">
        <v>156</v>
      </c>
      <c r="AE38" t="s">
        <v>111</v>
      </c>
      <c r="AF38" t="s">
        <v>112</v>
      </c>
      <c r="AG38" t="s">
        <v>113</v>
      </c>
    </row>
    <row r="39" spans="1:33" hidden="1" x14ac:dyDescent="0.35">
      <c r="A39">
        <v>2022</v>
      </c>
      <c r="B39" t="s">
        <v>228</v>
      </c>
      <c r="C39">
        <v>9031886736</v>
      </c>
      <c r="D39">
        <v>31886736</v>
      </c>
      <c r="E39" t="s">
        <v>103</v>
      </c>
      <c r="F39" t="s">
        <v>152</v>
      </c>
      <c r="G39" t="s">
        <v>153</v>
      </c>
      <c r="H39">
        <v>1910129073</v>
      </c>
      <c r="I39">
        <v>2201330672</v>
      </c>
      <c r="J39">
        <v>-89462</v>
      </c>
      <c r="K39" s="55">
        <v>44914</v>
      </c>
      <c r="L39" s="55">
        <v>44791</v>
      </c>
      <c r="M39" s="55">
        <v>44921</v>
      </c>
      <c r="N39" t="s">
        <v>233</v>
      </c>
      <c r="O39" t="s">
        <v>12</v>
      </c>
      <c r="P39">
        <v>272</v>
      </c>
      <c r="Q39" t="str">
        <f>+CONCATENATE(O39,P39)</f>
        <v>FELE272</v>
      </c>
      <c r="S39">
        <v>11</v>
      </c>
      <c r="T39">
        <v>2022</v>
      </c>
      <c r="U39">
        <v>12</v>
      </c>
      <c r="W39">
        <v>2305010000</v>
      </c>
      <c r="X39" t="s">
        <v>218</v>
      </c>
      <c r="Y39">
        <v>1910129073</v>
      </c>
      <c r="Z39">
        <v>222300550374</v>
      </c>
      <c r="AA39" t="s">
        <v>108</v>
      </c>
      <c r="AB39">
        <v>1120101101</v>
      </c>
      <c r="AC39" t="s">
        <v>232</v>
      </c>
      <c r="AD39" t="s">
        <v>156</v>
      </c>
      <c r="AE39" t="s">
        <v>111</v>
      </c>
      <c r="AF39" t="s">
        <v>112</v>
      </c>
      <c r="AG39" t="s">
        <v>113</v>
      </c>
    </row>
    <row r="40" spans="1:33" hidden="1" x14ac:dyDescent="0.35">
      <c r="A40">
        <v>2022</v>
      </c>
      <c r="B40" t="s">
        <v>228</v>
      </c>
      <c r="C40">
        <v>9031886736</v>
      </c>
      <c r="D40">
        <v>31886736</v>
      </c>
      <c r="E40" t="s">
        <v>103</v>
      </c>
      <c r="F40" t="s">
        <v>152</v>
      </c>
      <c r="G40" t="s">
        <v>153</v>
      </c>
      <c r="H40">
        <v>1910129074</v>
      </c>
      <c r="I40">
        <v>2201330672</v>
      </c>
      <c r="J40">
        <v>-117900</v>
      </c>
      <c r="K40" s="55">
        <v>44914</v>
      </c>
      <c r="L40" s="55">
        <v>44791</v>
      </c>
      <c r="M40" s="55">
        <v>44921</v>
      </c>
      <c r="N40" t="s">
        <v>234</v>
      </c>
      <c r="O40" t="s">
        <v>12</v>
      </c>
      <c r="P40">
        <v>273</v>
      </c>
      <c r="Q40" t="str">
        <f>+CONCATENATE(O40,P40)</f>
        <v>FELE273</v>
      </c>
      <c r="S40">
        <v>11</v>
      </c>
      <c r="T40">
        <v>2022</v>
      </c>
      <c r="U40">
        <v>12</v>
      </c>
      <c r="W40">
        <v>2305010000</v>
      </c>
      <c r="X40" t="s">
        <v>218</v>
      </c>
      <c r="Y40">
        <v>1910129074</v>
      </c>
      <c r="Z40">
        <v>222300550703</v>
      </c>
      <c r="AA40" t="s">
        <v>108</v>
      </c>
      <c r="AB40">
        <v>1120101101</v>
      </c>
      <c r="AC40" t="s">
        <v>232</v>
      </c>
      <c r="AD40" t="s">
        <v>156</v>
      </c>
      <c r="AE40" t="s">
        <v>111</v>
      </c>
      <c r="AF40" t="s">
        <v>112</v>
      </c>
      <c r="AG40" t="s">
        <v>113</v>
      </c>
    </row>
    <row r="41" spans="1:33" hidden="1" x14ac:dyDescent="0.35">
      <c r="A41">
        <v>2022</v>
      </c>
      <c r="B41" t="s">
        <v>228</v>
      </c>
      <c r="C41">
        <v>9031886736</v>
      </c>
      <c r="D41">
        <v>31886736</v>
      </c>
      <c r="E41" t="s">
        <v>103</v>
      </c>
      <c r="F41" t="s">
        <v>152</v>
      </c>
      <c r="G41" t="s">
        <v>153</v>
      </c>
      <c r="H41">
        <v>1910129076</v>
      </c>
      <c r="I41">
        <v>2201330672</v>
      </c>
      <c r="J41">
        <v>-89462</v>
      </c>
      <c r="K41" s="55">
        <v>44914</v>
      </c>
      <c r="L41" s="55">
        <v>44818</v>
      </c>
      <c r="M41" s="55">
        <v>44921</v>
      </c>
      <c r="N41" t="s">
        <v>271</v>
      </c>
      <c r="O41" t="s">
        <v>12</v>
      </c>
      <c r="P41">
        <v>287</v>
      </c>
      <c r="Q41" t="str">
        <f>+CONCATENATE(O41,P41)</f>
        <v>FELE287</v>
      </c>
      <c r="S41">
        <v>11</v>
      </c>
      <c r="T41">
        <v>2022</v>
      </c>
      <c r="U41">
        <v>12</v>
      </c>
      <c r="W41">
        <v>2305010000</v>
      </c>
      <c r="X41" t="s">
        <v>218</v>
      </c>
      <c r="Y41">
        <v>1910129076</v>
      </c>
      <c r="Z41">
        <v>222572618453</v>
      </c>
      <c r="AA41" t="s">
        <v>108</v>
      </c>
      <c r="AB41">
        <v>1120101101</v>
      </c>
      <c r="AC41" t="s">
        <v>232</v>
      </c>
      <c r="AD41" t="s">
        <v>156</v>
      </c>
      <c r="AE41" t="s">
        <v>111</v>
      </c>
      <c r="AF41" t="s">
        <v>112</v>
      </c>
      <c r="AG41" t="s">
        <v>113</v>
      </c>
    </row>
    <row r="42" spans="1:33" hidden="1" x14ac:dyDescent="0.35">
      <c r="A42">
        <v>2022</v>
      </c>
      <c r="B42" t="s">
        <v>228</v>
      </c>
      <c r="C42">
        <v>9031886736</v>
      </c>
      <c r="D42">
        <v>31886736</v>
      </c>
      <c r="E42" t="s">
        <v>103</v>
      </c>
      <c r="F42" t="s">
        <v>152</v>
      </c>
      <c r="G42" t="s">
        <v>153</v>
      </c>
      <c r="H42">
        <v>1910129075</v>
      </c>
      <c r="I42">
        <v>2201330672</v>
      </c>
      <c r="J42">
        <v>-108540</v>
      </c>
      <c r="K42" s="55">
        <v>44914</v>
      </c>
      <c r="L42" s="55">
        <v>44818</v>
      </c>
      <c r="M42" s="55">
        <v>44921</v>
      </c>
      <c r="N42" t="s">
        <v>235</v>
      </c>
      <c r="O42" t="s">
        <v>12</v>
      </c>
      <c r="P42">
        <v>288</v>
      </c>
      <c r="Q42" t="str">
        <f>+CONCATENATE(O42,P42)</f>
        <v>FELE288</v>
      </c>
      <c r="S42">
        <v>11</v>
      </c>
      <c r="T42">
        <v>2022</v>
      </c>
      <c r="U42">
        <v>12</v>
      </c>
      <c r="W42">
        <v>2305010000</v>
      </c>
      <c r="X42" t="s">
        <v>218</v>
      </c>
      <c r="Y42">
        <v>1910129075</v>
      </c>
      <c r="Z42">
        <v>222572583043</v>
      </c>
      <c r="AA42" t="s">
        <v>108</v>
      </c>
      <c r="AB42">
        <v>1120101101</v>
      </c>
      <c r="AC42" t="s">
        <v>232</v>
      </c>
      <c r="AD42" t="s">
        <v>156</v>
      </c>
      <c r="AE42" t="s">
        <v>111</v>
      </c>
      <c r="AF42" t="s">
        <v>112</v>
      </c>
      <c r="AG42" t="s">
        <v>113</v>
      </c>
    </row>
    <row r="43" spans="1:33" hidden="1" x14ac:dyDescent="0.35">
      <c r="A43">
        <v>2022</v>
      </c>
      <c r="B43" t="s">
        <v>228</v>
      </c>
      <c r="C43">
        <v>9031886736</v>
      </c>
      <c r="D43">
        <v>31886736</v>
      </c>
      <c r="E43" t="s">
        <v>103</v>
      </c>
      <c r="F43" t="s">
        <v>152</v>
      </c>
      <c r="G43" t="s">
        <v>153</v>
      </c>
      <c r="H43">
        <v>1910129077</v>
      </c>
      <c r="I43">
        <v>2201330672</v>
      </c>
      <c r="J43">
        <v>-84158</v>
      </c>
      <c r="K43" s="55">
        <v>44914</v>
      </c>
      <c r="L43" s="55">
        <v>44853</v>
      </c>
      <c r="M43" s="55">
        <v>44921</v>
      </c>
      <c r="N43" t="s">
        <v>264</v>
      </c>
      <c r="O43" t="s">
        <v>12</v>
      </c>
      <c r="P43">
        <v>318</v>
      </c>
      <c r="Q43" t="str">
        <f>+CONCATENATE(O43,P43)</f>
        <v>FELE318</v>
      </c>
      <c r="S43">
        <v>11</v>
      </c>
      <c r="T43">
        <v>2022</v>
      </c>
      <c r="U43">
        <v>12</v>
      </c>
      <c r="W43">
        <v>2305010000</v>
      </c>
      <c r="X43" t="s">
        <v>218</v>
      </c>
      <c r="Y43">
        <v>1910129077</v>
      </c>
      <c r="Z43">
        <v>222922785541</v>
      </c>
      <c r="AA43" t="s">
        <v>108</v>
      </c>
      <c r="AB43">
        <v>1120101101</v>
      </c>
      <c r="AC43" t="s">
        <v>232</v>
      </c>
      <c r="AD43" t="s">
        <v>156</v>
      </c>
      <c r="AE43" t="s">
        <v>111</v>
      </c>
      <c r="AF43" t="s">
        <v>112</v>
      </c>
      <c r="AG43" t="s">
        <v>113</v>
      </c>
    </row>
    <row r="44" spans="1:33" hidden="1" x14ac:dyDescent="0.35">
      <c r="A44">
        <v>2023</v>
      </c>
      <c r="B44" t="s">
        <v>163</v>
      </c>
      <c r="C44">
        <v>9031886736</v>
      </c>
      <c r="D44">
        <v>31886736</v>
      </c>
      <c r="E44" t="s">
        <v>103</v>
      </c>
      <c r="F44" t="s">
        <v>152</v>
      </c>
      <c r="G44" t="s">
        <v>153</v>
      </c>
      <c r="H44">
        <v>1910487721</v>
      </c>
      <c r="I44">
        <v>2201366577</v>
      </c>
      <c r="J44">
        <v>-84759</v>
      </c>
      <c r="K44" s="55">
        <v>44985</v>
      </c>
      <c r="L44" s="55">
        <v>44914</v>
      </c>
      <c r="M44" s="55">
        <v>45009</v>
      </c>
      <c r="N44" t="s">
        <v>164</v>
      </c>
      <c r="O44" t="s">
        <v>12</v>
      </c>
      <c r="P44">
        <v>346</v>
      </c>
      <c r="Q44" t="str">
        <f>+CONCATENATE(O44,P44)</f>
        <v>FELE346</v>
      </c>
      <c r="S44">
        <v>11</v>
      </c>
      <c r="T44">
        <v>2023</v>
      </c>
      <c r="U44">
        <v>2</v>
      </c>
      <c r="W44">
        <v>2305010000</v>
      </c>
      <c r="X44" t="s">
        <v>165</v>
      </c>
      <c r="Y44">
        <v>1910487721</v>
      </c>
      <c r="Z44">
        <v>223531332095</v>
      </c>
      <c r="AA44" t="s">
        <v>108</v>
      </c>
      <c r="AB44">
        <v>1120100201</v>
      </c>
      <c r="AC44" t="s">
        <v>346</v>
      </c>
      <c r="AD44" t="s">
        <v>347</v>
      </c>
      <c r="AE44" t="s">
        <v>111</v>
      </c>
      <c r="AF44" t="s">
        <v>112</v>
      </c>
      <c r="AG44" t="s">
        <v>166</v>
      </c>
    </row>
    <row r="45" spans="1:33" hidden="1" x14ac:dyDescent="0.35">
      <c r="A45">
        <v>2023</v>
      </c>
      <c r="B45" t="s">
        <v>151</v>
      </c>
      <c r="C45">
        <v>9031886736</v>
      </c>
      <c r="D45">
        <v>31886736</v>
      </c>
      <c r="E45" t="s">
        <v>103</v>
      </c>
      <c r="F45" t="s">
        <v>152</v>
      </c>
      <c r="G45" t="s">
        <v>153</v>
      </c>
      <c r="H45">
        <v>1910941959</v>
      </c>
      <c r="I45">
        <v>2201408502</v>
      </c>
      <c r="J45">
        <v>-49766</v>
      </c>
      <c r="K45" s="55">
        <v>45103</v>
      </c>
      <c r="L45" s="55">
        <v>45056</v>
      </c>
      <c r="M45" s="55">
        <v>45107</v>
      </c>
      <c r="N45" t="s">
        <v>207</v>
      </c>
      <c r="O45" t="s">
        <v>12</v>
      </c>
      <c r="P45">
        <v>362</v>
      </c>
      <c r="Q45" t="str">
        <f>+CONCATENATE(O45,P45)</f>
        <v>FELE362</v>
      </c>
      <c r="S45">
        <v>11</v>
      </c>
      <c r="T45">
        <v>2023</v>
      </c>
      <c r="U45">
        <v>6</v>
      </c>
      <c r="W45">
        <v>2305010000</v>
      </c>
      <c r="X45" t="s">
        <v>188</v>
      </c>
      <c r="Y45">
        <v>1910941959</v>
      </c>
      <c r="Z45">
        <v>231304899050</v>
      </c>
      <c r="AA45" t="s">
        <v>108</v>
      </c>
      <c r="AB45">
        <v>1120101101</v>
      </c>
      <c r="AC45" t="s">
        <v>219</v>
      </c>
      <c r="AD45" t="s">
        <v>156</v>
      </c>
      <c r="AE45" t="s">
        <v>111</v>
      </c>
      <c r="AF45" t="s">
        <v>112</v>
      </c>
    </row>
    <row r="46" spans="1:33" hidden="1" x14ac:dyDescent="0.35">
      <c r="A46">
        <v>2023</v>
      </c>
      <c r="B46" t="s">
        <v>163</v>
      </c>
      <c r="C46">
        <v>9031886736</v>
      </c>
      <c r="D46">
        <v>31886736</v>
      </c>
      <c r="E46" t="s">
        <v>103</v>
      </c>
      <c r="F46" t="s">
        <v>152</v>
      </c>
      <c r="G46" t="s">
        <v>153</v>
      </c>
      <c r="H46">
        <v>1910487729</v>
      </c>
      <c r="I46">
        <v>2201366577</v>
      </c>
      <c r="J46">
        <v>-69648</v>
      </c>
      <c r="K46" s="55">
        <v>44985</v>
      </c>
      <c r="L46" s="55">
        <v>44967</v>
      </c>
      <c r="M46" s="55">
        <v>45009</v>
      </c>
      <c r="N46" t="s">
        <v>176</v>
      </c>
      <c r="O46" t="s">
        <v>12</v>
      </c>
      <c r="P46">
        <v>374</v>
      </c>
      <c r="Q46" t="str">
        <f>+CONCATENATE(O46,P46)</f>
        <v>FELE374</v>
      </c>
      <c r="S46">
        <v>11</v>
      </c>
      <c r="T46">
        <v>2023</v>
      </c>
      <c r="U46">
        <v>2</v>
      </c>
      <c r="W46">
        <v>2305010000</v>
      </c>
      <c r="X46" t="s">
        <v>165</v>
      </c>
      <c r="Y46">
        <v>1910487729</v>
      </c>
      <c r="Z46">
        <v>230419182691</v>
      </c>
      <c r="AA46" t="s">
        <v>108</v>
      </c>
      <c r="AB46">
        <v>1120100201</v>
      </c>
      <c r="AC46" t="s">
        <v>346</v>
      </c>
      <c r="AD46" t="s">
        <v>347</v>
      </c>
      <c r="AE46" t="s">
        <v>111</v>
      </c>
      <c r="AF46" t="s">
        <v>112</v>
      </c>
      <c r="AG46" t="s">
        <v>166</v>
      </c>
    </row>
    <row r="47" spans="1:33" hidden="1" x14ac:dyDescent="0.35">
      <c r="A47">
        <v>2023</v>
      </c>
      <c r="B47" t="s">
        <v>163</v>
      </c>
      <c r="C47">
        <v>9031886736</v>
      </c>
      <c r="D47">
        <v>31886736</v>
      </c>
      <c r="E47" t="s">
        <v>103</v>
      </c>
      <c r="F47" t="s">
        <v>152</v>
      </c>
      <c r="G47" t="s">
        <v>153</v>
      </c>
      <c r="H47">
        <v>1910487730</v>
      </c>
      <c r="I47">
        <v>2201366577</v>
      </c>
      <c r="J47">
        <v>-89462</v>
      </c>
      <c r="K47" s="55">
        <v>44985</v>
      </c>
      <c r="L47" s="55">
        <v>44967</v>
      </c>
      <c r="M47" s="55">
        <v>45009</v>
      </c>
      <c r="N47" t="s">
        <v>178</v>
      </c>
      <c r="O47" t="s">
        <v>12</v>
      </c>
      <c r="P47">
        <v>376</v>
      </c>
      <c r="Q47" t="str">
        <f>+CONCATENATE(O47,P47)</f>
        <v>FELE376</v>
      </c>
      <c r="S47">
        <v>11</v>
      </c>
      <c r="T47">
        <v>2023</v>
      </c>
      <c r="U47">
        <v>2</v>
      </c>
      <c r="W47">
        <v>2305010000</v>
      </c>
      <c r="X47" t="s">
        <v>165</v>
      </c>
      <c r="Y47">
        <v>1910487730</v>
      </c>
      <c r="Z47">
        <v>230419185525</v>
      </c>
      <c r="AA47" t="s">
        <v>108</v>
      </c>
      <c r="AB47">
        <v>1120100201</v>
      </c>
      <c r="AC47" t="s">
        <v>346</v>
      </c>
      <c r="AD47" t="s">
        <v>347</v>
      </c>
      <c r="AE47" t="s">
        <v>111</v>
      </c>
      <c r="AF47" t="s">
        <v>112</v>
      </c>
      <c r="AG47" t="s">
        <v>166</v>
      </c>
    </row>
    <row r="48" spans="1:33" hidden="1" x14ac:dyDescent="0.35">
      <c r="A48">
        <v>2023</v>
      </c>
      <c r="B48" t="s">
        <v>139</v>
      </c>
      <c r="C48">
        <v>9031886736</v>
      </c>
      <c r="D48">
        <v>31886736</v>
      </c>
      <c r="E48" t="s">
        <v>103</v>
      </c>
      <c r="F48" t="s">
        <v>152</v>
      </c>
      <c r="G48" t="s">
        <v>153</v>
      </c>
      <c r="H48">
        <v>1910620877</v>
      </c>
      <c r="I48">
        <v>2201378009</v>
      </c>
      <c r="J48">
        <v>-144970</v>
      </c>
      <c r="K48" s="55">
        <v>45035</v>
      </c>
      <c r="L48" s="55">
        <v>44992</v>
      </c>
      <c r="M48" s="55">
        <v>45036</v>
      </c>
      <c r="N48" t="s">
        <v>329</v>
      </c>
      <c r="O48" t="s">
        <v>12</v>
      </c>
      <c r="P48">
        <v>384</v>
      </c>
      <c r="Q48" t="str">
        <f>+CONCATENATE(O48,P48)</f>
        <v>FELE384</v>
      </c>
      <c r="S48">
        <v>11</v>
      </c>
      <c r="T48">
        <v>2023</v>
      </c>
      <c r="U48">
        <v>4</v>
      </c>
      <c r="W48">
        <v>2305010000</v>
      </c>
      <c r="X48" t="s">
        <v>216</v>
      </c>
      <c r="Y48">
        <v>1910620877</v>
      </c>
      <c r="Z48">
        <v>230661927050</v>
      </c>
      <c r="AA48" t="s">
        <v>108</v>
      </c>
      <c r="AB48">
        <v>1120101101</v>
      </c>
      <c r="AC48" t="s">
        <v>219</v>
      </c>
      <c r="AD48" t="s">
        <v>156</v>
      </c>
      <c r="AE48" t="s">
        <v>111</v>
      </c>
      <c r="AF48" t="s">
        <v>112</v>
      </c>
      <c r="AG48" t="s">
        <v>113</v>
      </c>
    </row>
    <row r="49" spans="1:32" hidden="1" x14ac:dyDescent="0.35">
      <c r="A49">
        <v>2023</v>
      </c>
      <c r="B49" t="s">
        <v>151</v>
      </c>
      <c r="C49">
        <v>9031886736</v>
      </c>
      <c r="D49">
        <v>31886736</v>
      </c>
      <c r="E49" t="s">
        <v>103</v>
      </c>
      <c r="F49" t="s">
        <v>152</v>
      </c>
      <c r="G49" t="s">
        <v>153</v>
      </c>
      <c r="H49">
        <v>1910941958</v>
      </c>
      <c r="I49">
        <v>2201408502</v>
      </c>
      <c r="J49">
        <v>-170088</v>
      </c>
      <c r="K49" s="55">
        <v>45103</v>
      </c>
      <c r="L49" s="55">
        <v>45026</v>
      </c>
      <c r="M49" s="55">
        <v>45107</v>
      </c>
      <c r="N49" t="s">
        <v>187</v>
      </c>
      <c r="O49" t="s">
        <v>12</v>
      </c>
      <c r="P49">
        <v>395</v>
      </c>
      <c r="Q49" t="str">
        <f>+CONCATENATE(O49,P49)</f>
        <v>FELE395</v>
      </c>
      <c r="S49">
        <v>11</v>
      </c>
      <c r="T49">
        <v>2023</v>
      </c>
      <c r="U49">
        <v>6</v>
      </c>
      <c r="W49">
        <v>2305010000</v>
      </c>
      <c r="X49" t="s">
        <v>188</v>
      </c>
      <c r="Y49">
        <v>1910941958</v>
      </c>
      <c r="Z49">
        <v>231000383457</v>
      </c>
      <c r="AA49" t="s">
        <v>108</v>
      </c>
      <c r="AB49">
        <v>1120101101</v>
      </c>
      <c r="AC49" t="s">
        <v>219</v>
      </c>
      <c r="AD49" t="s">
        <v>156</v>
      </c>
      <c r="AE49" t="s">
        <v>111</v>
      </c>
      <c r="AF49" t="s">
        <v>112</v>
      </c>
    </row>
    <row r="50" spans="1:32" hidden="1" x14ac:dyDescent="0.35">
      <c r="A50">
        <v>2023</v>
      </c>
      <c r="B50" t="s">
        <v>288</v>
      </c>
      <c r="C50">
        <v>9031886736</v>
      </c>
      <c r="D50">
        <v>31886736</v>
      </c>
      <c r="E50" t="s">
        <v>348</v>
      </c>
      <c r="F50" t="s">
        <v>152</v>
      </c>
      <c r="G50" t="s">
        <v>153</v>
      </c>
      <c r="H50">
        <v>1911080579</v>
      </c>
      <c r="I50">
        <v>2201421632</v>
      </c>
      <c r="J50">
        <v>-151680</v>
      </c>
      <c r="K50" s="55">
        <v>45133</v>
      </c>
      <c r="L50" s="55">
        <v>45091</v>
      </c>
      <c r="M50" s="55">
        <v>45161</v>
      </c>
      <c r="N50" t="s">
        <v>349</v>
      </c>
      <c r="O50" t="s">
        <v>12</v>
      </c>
      <c r="P50">
        <v>434</v>
      </c>
      <c r="Q50" t="str">
        <f>+CONCATENATE(O50,P50)</f>
        <v>FELE434</v>
      </c>
      <c r="S50">
        <v>11</v>
      </c>
      <c r="T50">
        <v>2023</v>
      </c>
      <c r="U50">
        <v>7</v>
      </c>
      <c r="W50">
        <v>2305010000</v>
      </c>
      <c r="X50" t="s">
        <v>350</v>
      </c>
      <c r="Y50">
        <v>1911080579</v>
      </c>
      <c r="Z50">
        <v>231657848222</v>
      </c>
      <c r="AA50" t="s">
        <v>108</v>
      </c>
      <c r="AB50">
        <v>1120101101</v>
      </c>
      <c r="AC50" t="s">
        <v>219</v>
      </c>
      <c r="AD50" t="s">
        <v>156</v>
      </c>
      <c r="AE50" t="s">
        <v>111</v>
      </c>
      <c r="AF50" t="s">
        <v>112</v>
      </c>
    </row>
    <row r="51" spans="1:32" hidden="1" x14ac:dyDescent="0.35">
      <c r="A51">
        <v>2023</v>
      </c>
      <c r="B51" t="s">
        <v>288</v>
      </c>
      <c r="C51">
        <v>9031886736</v>
      </c>
      <c r="D51">
        <v>31886736</v>
      </c>
      <c r="E51" t="s">
        <v>348</v>
      </c>
      <c r="F51" t="s">
        <v>152</v>
      </c>
      <c r="G51" t="s">
        <v>153</v>
      </c>
      <c r="H51">
        <v>1911080580</v>
      </c>
      <c r="I51">
        <v>2201421632</v>
      </c>
      <c r="J51">
        <v>-85202</v>
      </c>
      <c r="K51" s="55">
        <v>45133</v>
      </c>
      <c r="L51" s="55">
        <v>45091</v>
      </c>
      <c r="M51" s="55">
        <v>45161</v>
      </c>
      <c r="N51" t="s">
        <v>351</v>
      </c>
      <c r="O51" t="s">
        <v>12</v>
      </c>
      <c r="P51">
        <v>435</v>
      </c>
      <c r="Q51" t="str">
        <f>+CONCATENATE(O51,P51)</f>
        <v>FELE435</v>
      </c>
      <c r="S51">
        <v>11</v>
      </c>
      <c r="T51">
        <v>2023</v>
      </c>
      <c r="U51">
        <v>7</v>
      </c>
      <c r="W51">
        <v>2305010000</v>
      </c>
      <c r="X51" t="s">
        <v>350</v>
      </c>
      <c r="Y51">
        <v>1911080580</v>
      </c>
      <c r="Z51">
        <v>231657848721</v>
      </c>
      <c r="AA51" t="s">
        <v>108</v>
      </c>
      <c r="AB51">
        <v>1120101101</v>
      </c>
      <c r="AC51" t="s">
        <v>219</v>
      </c>
      <c r="AD51" t="s">
        <v>156</v>
      </c>
      <c r="AE51" t="s">
        <v>111</v>
      </c>
      <c r="AF51" t="s">
        <v>112</v>
      </c>
    </row>
    <row r="52" spans="1:32" hidden="1" x14ac:dyDescent="0.35">
      <c r="A52">
        <v>2023</v>
      </c>
      <c r="B52" t="s">
        <v>363</v>
      </c>
      <c r="C52">
        <v>9031886736</v>
      </c>
      <c r="D52">
        <v>31886736</v>
      </c>
      <c r="E52" t="s">
        <v>348</v>
      </c>
      <c r="F52" t="s">
        <v>152</v>
      </c>
      <c r="G52" t="s">
        <v>153</v>
      </c>
      <c r="H52">
        <v>1911363764</v>
      </c>
      <c r="I52">
        <v>2201449855</v>
      </c>
      <c r="J52">
        <v>-136474</v>
      </c>
      <c r="K52" s="55">
        <v>45223</v>
      </c>
      <c r="L52" s="55">
        <v>45140</v>
      </c>
      <c r="M52" s="55">
        <v>45230</v>
      </c>
      <c r="N52" t="s">
        <v>367</v>
      </c>
      <c r="O52" t="s">
        <v>12</v>
      </c>
      <c r="P52">
        <v>466</v>
      </c>
      <c r="Q52" t="str">
        <f>+CONCATENATE(O52,P52)</f>
        <v>FELE466</v>
      </c>
      <c r="S52">
        <v>11</v>
      </c>
      <c r="T52">
        <v>2023</v>
      </c>
      <c r="U52">
        <v>10</v>
      </c>
      <c r="W52">
        <v>2305010000</v>
      </c>
      <c r="X52" t="s">
        <v>365</v>
      </c>
      <c r="Y52">
        <v>1911363764</v>
      </c>
      <c r="Z52" t="s">
        <v>368</v>
      </c>
      <c r="AA52" t="s">
        <v>108</v>
      </c>
      <c r="AB52">
        <v>1120101101</v>
      </c>
      <c r="AC52" t="s">
        <v>219</v>
      </c>
      <c r="AD52" t="s">
        <v>156</v>
      </c>
      <c r="AE52" t="s">
        <v>111</v>
      </c>
      <c r="AF52" t="s">
        <v>112</v>
      </c>
    </row>
    <row r="53" spans="1:32" hidden="1" x14ac:dyDescent="0.35">
      <c r="A53">
        <v>2023</v>
      </c>
      <c r="B53" t="s">
        <v>363</v>
      </c>
      <c r="C53">
        <v>9031886736</v>
      </c>
      <c r="D53">
        <v>31886736</v>
      </c>
      <c r="E53" t="s">
        <v>348</v>
      </c>
      <c r="F53" t="s">
        <v>152</v>
      </c>
      <c r="G53" t="s">
        <v>153</v>
      </c>
      <c r="H53">
        <v>1911363764</v>
      </c>
      <c r="I53">
        <v>2201449855</v>
      </c>
      <c r="J53">
        <v>-90126</v>
      </c>
      <c r="K53" s="55">
        <v>45223</v>
      </c>
      <c r="L53" s="55">
        <v>45140</v>
      </c>
      <c r="M53" s="55">
        <v>45230</v>
      </c>
      <c r="N53" t="s">
        <v>367</v>
      </c>
      <c r="O53" t="s">
        <v>12</v>
      </c>
      <c r="P53">
        <v>466</v>
      </c>
      <c r="Q53" t="str">
        <f>+CONCATENATE(O53,P53)</f>
        <v>FELE466</v>
      </c>
      <c r="S53">
        <v>11</v>
      </c>
      <c r="T53">
        <v>2023</v>
      </c>
      <c r="U53">
        <v>10</v>
      </c>
      <c r="W53">
        <v>2305010000</v>
      </c>
      <c r="X53" t="s">
        <v>365</v>
      </c>
      <c r="Y53">
        <v>1911363764</v>
      </c>
      <c r="Z53" t="s">
        <v>368</v>
      </c>
      <c r="AA53" t="s">
        <v>108</v>
      </c>
      <c r="AB53">
        <v>1120101101</v>
      </c>
      <c r="AC53" t="s">
        <v>219</v>
      </c>
      <c r="AD53" t="s">
        <v>156</v>
      </c>
      <c r="AE53" t="s">
        <v>111</v>
      </c>
      <c r="AF53" t="s">
        <v>112</v>
      </c>
    </row>
    <row r="54" spans="1:32" hidden="1" x14ac:dyDescent="0.35">
      <c r="A54">
        <v>2023</v>
      </c>
      <c r="B54" t="s">
        <v>363</v>
      </c>
      <c r="C54">
        <v>9031886736</v>
      </c>
      <c r="D54">
        <v>31886736</v>
      </c>
      <c r="E54" t="s">
        <v>348</v>
      </c>
      <c r="F54" t="s">
        <v>152</v>
      </c>
      <c r="G54" t="s">
        <v>153</v>
      </c>
      <c r="H54">
        <v>1911363763</v>
      </c>
      <c r="I54">
        <v>2201449855</v>
      </c>
      <c r="J54">
        <v>-132650</v>
      </c>
      <c r="K54" s="55">
        <v>45223</v>
      </c>
      <c r="L54" s="55">
        <v>45140</v>
      </c>
      <c r="M54" s="55">
        <v>45230</v>
      </c>
      <c r="N54" t="s">
        <v>364</v>
      </c>
      <c r="O54" t="s">
        <v>12</v>
      </c>
      <c r="P54">
        <v>467</v>
      </c>
      <c r="Q54" t="str">
        <f>+CONCATENATE(O54,P54)</f>
        <v>FELE467</v>
      </c>
      <c r="S54">
        <v>11</v>
      </c>
      <c r="T54">
        <v>2023</v>
      </c>
      <c r="U54">
        <v>10</v>
      </c>
      <c r="W54">
        <v>2305010000</v>
      </c>
      <c r="X54" t="s">
        <v>365</v>
      </c>
      <c r="Y54">
        <v>1911363763</v>
      </c>
      <c r="Z54" t="s">
        <v>366</v>
      </c>
      <c r="AA54" t="s">
        <v>108</v>
      </c>
      <c r="AB54">
        <v>1120101101</v>
      </c>
      <c r="AC54" t="s">
        <v>219</v>
      </c>
      <c r="AD54" t="s">
        <v>156</v>
      </c>
      <c r="AE54" t="s">
        <v>111</v>
      </c>
      <c r="AF54" t="s">
        <v>112</v>
      </c>
    </row>
    <row r="55" spans="1:32" hidden="1" x14ac:dyDescent="0.35">
      <c r="A55">
        <v>2023</v>
      </c>
      <c r="B55" t="s">
        <v>363</v>
      </c>
      <c r="C55">
        <v>9031886736</v>
      </c>
      <c r="D55">
        <v>31886736</v>
      </c>
      <c r="E55" t="s">
        <v>348</v>
      </c>
      <c r="F55" t="s">
        <v>152</v>
      </c>
      <c r="G55" t="s">
        <v>153</v>
      </c>
      <c r="H55">
        <v>1911363763</v>
      </c>
      <c r="I55">
        <v>2201449855</v>
      </c>
      <c r="J55">
        <v>-189750</v>
      </c>
      <c r="K55" s="55">
        <v>45223</v>
      </c>
      <c r="L55" s="55">
        <v>45140</v>
      </c>
      <c r="M55" s="55">
        <v>45230</v>
      </c>
      <c r="N55" t="s">
        <v>364</v>
      </c>
      <c r="O55" t="s">
        <v>12</v>
      </c>
      <c r="P55">
        <v>467</v>
      </c>
      <c r="Q55" t="str">
        <f>+CONCATENATE(O55,P55)</f>
        <v>FELE467</v>
      </c>
      <c r="S55">
        <v>11</v>
      </c>
      <c r="T55">
        <v>2023</v>
      </c>
      <c r="U55">
        <v>10</v>
      </c>
      <c r="W55">
        <v>2305010000</v>
      </c>
      <c r="X55" t="s">
        <v>365</v>
      </c>
      <c r="Y55">
        <v>1911363763</v>
      </c>
      <c r="Z55" t="s">
        <v>366</v>
      </c>
      <c r="AA55" t="s">
        <v>108</v>
      </c>
      <c r="AB55">
        <v>1120101101</v>
      </c>
      <c r="AC55" t="s">
        <v>219</v>
      </c>
      <c r="AD55" t="s">
        <v>156</v>
      </c>
      <c r="AE55" t="s">
        <v>111</v>
      </c>
      <c r="AF55" t="s">
        <v>112</v>
      </c>
    </row>
    <row r="56" spans="1:32" hidden="1" x14ac:dyDescent="0.35">
      <c r="A56">
        <v>2023</v>
      </c>
      <c r="B56" t="s">
        <v>363</v>
      </c>
      <c r="C56">
        <v>9031886736</v>
      </c>
      <c r="D56">
        <v>31886736</v>
      </c>
      <c r="E56" t="s">
        <v>348</v>
      </c>
      <c r="F56" t="s">
        <v>152</v>
      </c>
      <c r="G56" t="s">
        <v>153</v>
      </c>
      <c r="H56">
        <v>1911363765</v>
      </c>
      <c r="I56">
        <v>2201449855</v>
      </c>
      <c r="J56">
        <v>-136474</v>
      </c>
      <c r="K56" s="55">
        <v>45223</v>
      </c>
      <c r="L56" s="55">
        <v>45140</v>
      </c>
      <c r="M56" s="55">
        <v>45230</v>
      </c>
      <c r="N56" t="s">
        <v>421</v>
      </c>
      <c r="O56" t="s">
        <v>12</v>
      </c>
      <c r="P56">
        <v>468</v>
      </c>
      <c r="Q56" t="str">
        <f>+CONCATENATE(O56,P56)</f>
        <v>FELE468</v>
      </c>
      <c r="S56">
        <v>11</v>
      </c>
      <c r="T56">
        <v>2023</v>
      </c>
      <c r="U56">
        <v>10</v>
      </c>
      <c r="W56">
        <v>2305010000</v>
      </c>
      <c r="X56" t="s">
        <v>365</v>
      </c>
      <c r="Y56">
        <v>1911363765</v>
      </c>
      <c r="Z56" t="s">
        <v>422</v>
      </c>
      <c r="AA56" t="s">
        <v>108</v>
      </c>
      <c r="AB56">
        <v>1120101101</v>
      </c>
      <c r="AC56" t="s">
        <v>219</v>
      </c>
      <c r="AD56" t="s">
        <v>156</v>
      </c>
      <c r="AE56" t="s">
        <v>111</v>
      </c>
      <c r="AF56" t="s">
        <v>112</v>
      </c>
    </row>
    <row r="57" spans="1:32" hidden="1" x14ac:dyDescent="0.35">
      <c r="A57">
        <v>2023</v>
      </c>
      <c r="B57" t="s">
        <v>363</v>
      </c>
      <c r="C57">
        <v>9031886736</v>
      </c>
      <c r="D57">
        <v>31886736</v>
      </c>
      <c r="E57" t="s">
        <v>348</v>
      </c>
      <c r="F57" t="s">
        <v>152</v>
      </c>
      <c r="G57" t="s">
        <v>153</v>
      </c>
      <c r="H57">
        <v>1911363765</v>
      </c>
      <c r="I57">
        <v>2201449855</v>
      </c>
      <c r="J57">
        <v>-90126</v>
      </c>
      <c r="K57" s="55">
        <v>45223</v>
      </c>
      <c r="L57" s="55">
        <v>45140</v>
      </c>
      <c r="M57" s="55">
        <v>45230</v>
      </c>
      <c r="N57" t="s">
        <v>421</v>
      </c>
      <c r="O57" t="s">
        <v>12</v>
      </c>
      <c r="P57">
        <v>468</v>
      </c>
      <c r="Q57" t="str">
        <f>+CONCATENATE(O57,P57)</f>
        <v>FELE468</v>
      </c>
      <c r="S57">
        <v>11</v>
      </c>
      <c r="T57">
        <v>2023</v>
      </c>
      <c r="U57">
        <v>10</v>
      </c>
      <c r="W57">
        <v>2305010000</v>
      </c>
      <c r="X57" t="s">
        <v>365</v>
      </c>
      <c r="Y57">
        <v>1911363765</v>
      </c>
      <c r="Z57" t="s">
        <v>422</v>
      </c>
      <c r="AA57" t="s">
        <v>108</v>
      </c>
      <c r="AB57">
        <v>1120101101</v>
      </c>
      <c r="AC57" t="s">
        <v>219</v>
      </c>
      <c r="AD57" t="s">
        <v>156</v>
      </c>
      <c r="AE57" t="s">
        <v>111</v>
      </c>
      <c r="AF57" t="s">
        <v>112</v>
      </c>
    </row>
    <row r="58" spans="1:32" hidden="1" x14ac:dyDescent="0.35">
      <c r="A58">
        <v>2023</v>
      </c>
      <c r="B58" t="s">
        <v>363</v>
      </c>
      <c r="C58">
        <v>9031886736</v>
      </c>
      <c r="D58">
        <v>31886736</v>
      </c>
      <c r="E58" t="s">
        <v>348</v>
      </c>
      <c r="F58" t="s">
        <v>152</v>
      </c>
      <c r="G58" t="s">
        <v>153</v>
      </c>
      <c r="H58">
        <v>1911361946</v>
      </c>
      <c r="I58">
        <v>2201443227</v>
      </c>
      <c r="J58">
        <v>-121674</v>
      </c>
      <c r="K58" s="55">
        <v>45199</v>
      </c>
      <c r="L58" s="55">
        <v>45170</v>
      </c>
      <c r="M58" s="55">
        <v>45222</v>
      </c>
      <c r="N58" t="s">
        <v>418</v>
      </c>
      <c r="O58" t="s">
        <v>12</v>
      </c>
      <c r="P58">
        <v>480</v>
      </c>
      <c r="Q58" t="str">
        <f>+CONCATENATE(O58,P58)</f>
        <v>FELE480</v>
      </c>
      <c r="S58">
        <v>11</v>
      </c>
      <c r="T58">
        <v>2023</v>
      </c>
      <c r="U58">
        <v>9</v>
      </c>
      <c r="W58">
        <v>2305010000</v>
      </c>
      <c r="X58" t="s">
        <v>371</v>
      </c>
      <c r="Y58">
        <v>1911361946</v>
      </c>
      <c r="Z58" t="s">
        <v>419</v>
      </c>
      <c r="AA58" t="s">
        <v>108</v>
      </c>
      <c r="AB58">
        <v>1120101101</v>
      </c>
      <c r="AC58" t="s">
        <v>219</v>
      </c>
      <c r="AD58" t="s">
        <v>156</v>
      </c>
      <c r="AE58" t="s">
        <v>111</v>
      </c>
      <c r="AF58" t="s">
        <v>112</v>
      </c>
    </row>
    <row r="59" spans="1:32" hidden="1" x14ac:dyDescent="0.35">
      <c r="A59">
        <v>2023</v>
      </c>
      <c r="B59" t="s">
        <v>363</v>
      </c>
      <c r="C59">
        <v>9031886736</v>
      </c>
      <c r="D59">
        <v>31886736</v>
      </c>
      <c r="E59" t="s">
        <v>348</v>
      </c>
      <c r="F59" t="s">
        <v>152</v>
      </c>
      <c r="G59" t="s">
        <v>153</v>
      </c>
      <c r="H59">
        <v>1911361946</v>
      </c>
      <c r="I59">
        <v>2201443227</v>
      </c>
      <c r="J59">
        <v>-90126</v>
      </c>
      <c r="K59" s="55">
        <v>45199</v>
      </c>
      <c r="L59" s="55">
        <v>45170</v>
      </c>
      <c r="M59" s="55">
        <v>45222</v>
      </c>
      <c r="N59" t="s">
        <v>418</v>
      </c>
      <c r="O59" t="s">
        <v>12</v>
      </c>
      <c r="P59">
        <v>480</v>
      </c>
      <c r="Q59" t="str">
        <f>+CONCATENATE(O59,P59)</f>
        <v>FELE480</v>
      </c>
      <c r="S59">
        <v>11</v>
      </c>
      <c r="T59">
        <v>2023</v>
      </c>
      <c r="U59">
        <v>9</v>
      </c>
      <c r="W59">
        <v>2305010000</v>
      </c>
      <c r="X59" t="s">
        <v>371</v>
      </c>
      <c r="Y59">
        <v>1911361946</v>
      </c>
      <c r="Z59" t="s">
        <v>419</v>
      </c>
      <c r="AA59" t="s">
        <v>108</v>
      </c>
      <c r="AB59">
        <v>1120101101</v>
      </c>
      <c r="AC59" t="s">
        <v>219</v>
      </c>
      <c r="AD59" t="s">
        <v>156</v>
      </c>
      <c r="AE59" t="s">
        <v>111</v>
      </c>
      <c r="AF59" t="s">
        <v>112</v>
      </c>
    </row>
    <row r="60" spans="1:32" hidden="1" x14ac:dyDescent="0.35">
      <c r="A60">
        <v>2023</v>
      </c>
      <c r="B60" t="s">
        <v>363</v>
      </c>
      <c r="C60">
        <v>9031886736</v>
      </c>
      <c r="D60">
        <v>31886736</v>
      </c>
      <c r="E60" t="s">
        <v>348</v>
      </c>
      <c r="F60" t="s">
        <v>152</v>
      </c>
      <c r="G60" t="s">
        <v>153</v>
      </c>
      <c r="H60">
        <v>1911363766</v>
      </c>
      <c r="I60">
        <v>2201449855</v>
      </c>
      <c r="J60">
        <v>-136474</v>
      </c>
      <c r="K60" s="55">
        <v>45223</v>
      </c>
      <c r="L60" s="55">
        <v>45170</v>
      </c>
      <c r="M60" s="55">
        <v>45230</v>
      </c>
      <c r="N60" t="s">
        <v>423</v>
      </c>
      <c r="O60" t="s">
        <v>12</v>
      </c>
      <c r="P60">
        <v>481</v>
      </c>
      <c r="Q60" t="str">
        <f>+CONCATENATE(O60,P60)</f>
        <v>FELE481</v>
      </c>
      <c r="S60">
        <v>11</v>
      </c>
      <c r="T60">
        <v>2023</v>
      </c>
      <c r="U60">
        <v>10</v>
      </c>
      <c r="W60">
        <v>2305010000</v>
      </c>
      <c r="X60" t="s">
        <v>365</v>
      </c>
      <c r="Y60">
        <v>1911363766</v>
      </c>
      <c r="Z60" t="s">
        <v>424</v>
      </c>
      <c r="AA60" t="s">
        <v>108</v>
      </c>
      <c r="AB60">
        <v>1120101101</v>
      </c>
      <c r="AC60" t="s">
        <v>219</v>
      </c>
      <c r="AD60" t="s">
        <v>156</v>
      </c>
      <c r="AE60" t="s">
        <v>111</v>
      </c>
      <c r="AF60" t="s">
        <v>112</v>
      </c>
    </row>
    <row r="61" spans="1:32" hidden="1" x14ac:dyDescent="0.35">
      <c r="A61">
        <v>2023</v>
      </c>
      <c r="B61" t="s">
        <v>363</v>
      </c>
      <c r="C61">
        <v>9031886736</v>
      </c>
      <c r="D61">
        <v>31886736</v>
      </c>
      <c r="E61" t="s">
        <v>348</v>
      </c>
      <c r="F61" t="s">
        <v>152</v>
      </c>
      <c r="G61" t="s">
        <v>153</v>
      </c>
      <c r="H61">
        <v>1911363766</v>
      </c>
      <c r="I61">
        <v>2201449855</v>
      </c>
      <c r="J61">
        <v>-90126</v>
      </c>
      <c r="K61" s="55">
        <v>45223</v>
      </c>
      <c r="L61" s="55">
        <v>45170</v>
      </c>
      <c r="M61" s="55">
        <v>45230</v>
      </c>
      <c r="N61" t="s">
        <v>423</v>
      </c>
      <c r="O61" t="s">
        <v>12</v>
      </c>
      <c r="P61">
        <v>481</v>
      </c>
      <c r="Q61" t="str">
        <f>+CONCATENATE(O61,P61)</f>
        <v>FELE481</v>
      </c>
      <c r="S61">
        <v>11</v>
      </c>
      <c r="T61">
        <v>2023</v>
      </c>
      <c r="U61">
        <v>10</v>
      </c>
      <c r="W61">
        <v>2305010000</v>
      </c>
      <c r="X61" t="s">
        <v>365</v>
      </c>
      <c r="Y61">
        <v>1911363766</v>
      </c>
      <c r="Z61" t="s">
        <v>424</v>
      </c>
      <c r="AA61" t="s">
        <v>108</v>
      </c>
      <c r="AB61">
        <v>1120101101</v>
      </c>
      <c r="AC61" t="s">
        <v>219</v>
      </c>
      <c r="AD61" t="s">
        <v>156</v>
      </c>
      <c r="AE61" t="s">
        <v>111</v>
      </c>
      <c r="AF61" t="s">
        <v>112</v>
      </c>
    </row>
    <row r="62" spans="1:32" hidden="1" x14ac:dyDescent="0.35">
      <c r="A62">
        <v>2023</v>
      </c>
      <c r="B62" t="s">
        <v>363</v>
      </c>
      <c r="C62">
        <v>9031886736</v>
      </c>
      <c r="D62">
        <v>31886736</v>
      </c>
      <c r="E62" t="s">
        <v>348</v>
      </c>
      <c r="F62" t="s">
        <v>152</v>
      </c>
      <c r="G62" t="s">
        <v>153</v>
      </c>
      <c r="H62">
        <v>1911361945</v>
      </c>
      <c r="I62">
        <v>2201443227</v>
      </c>
      <c r="J62">
        <v>-90126</v>
      </c>
      <c r="K62" s="55">
        <v>45199</v>
      </c>
      <c r="L62" s="55">
        <v>45173</v>
      </c>
      <c r="M62" s="55">
        <v>45222</v>
      </c>
      <c r="N62" t="s">
        <v>416</v>
      </c>
      <c r="O62" t="s">
        <v>12</v>
      </c>
      <c r="P62">
        <v>482</v>
      </c>
      <c r="Q62" t="str">
        <f>+CONCATENATE(O62,P62)</f>
        <v>FELE482</v>
      </c>
      <c r="S62">
        <v>11</v>
      </c>
      <c r="T62">
        <v>2023</v>
      </c>
      <c r="U62">
        <v>9</v>
      </c>
      <c r="W62">
        <v>2305010000</v>
      </c>
      <c r="X62" t="s">
        <v>371</v>
      </c>
      <c r="Y62">
        <v>1911361945</v>
      </c>
      <c r="Z62" t="s">
        <v>417</v>
      </c>
      <c r="AA62" t="s">
        <v>108</v>
      </c>
      <c r="AB62">
        <v>1120101101</v>
      </c>
      <c r="AC62" t="s">
        <v>219</v>
      </c>
      <c r="AD62" t="s">
        <v>156</v>
      </c>
      <c r="AE62" t="s">
        <v>111</v>
      </c>
      <c r="AF62" t="s">
        <v>112</v>
      </c>
    </row>
    <row r="63" spans="1:32" hidden="1" x14ac:dyDescent="0.35">
      <c r="A63">
        <v>2023</v>
      </c>
      <c r="B63" t="s">
        <v>363</v>
      </c>
      <c r="C63">
        <v>9031886736</v>
      </c>
      <c r="D63">
        <v>31886736</v>
      </c>
      <c r="E63" t="s">
        <v>348</v>
      </c>
      <c r="F63" t="s">
        <v>152</v>
      </c>
      <c r="G63" t="s">
        <v>153</v>
      </c>
      <c r="H63">
        <v>1911361945</v>
      </c>
      <c r="I63">
        <v>2201443227</v>
      </c>
      <c r="J63">
        <v>-136474</v>
      </c>
      <c r="K63" s="55">
        <v>45199</v>
      </c>
      <c r="L63" s="55">
        <v>45173</v>
      </c>
      <c r="M63" s="55">
        <v>45222</v>
      </c>
      <c r="N63" t="s">
        <v>416</v>
      </c>
      <c r="O63" t="s">
        <v>12</v>
      </c>
      <c r="P63">
        <v>482</v>
      </c>
      <c r="Q63" t="str">
        <f>+CONCATENATE(O63,P63)</f>
        <v>FELE482</v>
      </c>
      <c r="S63">
        <v>11</v>
      </c>
      <c r="T63">
        <v>2023</v>
      </c>
      <c r="U63">
        <v>9</v>
      </c>
      <c r="W63">
        <v>2305010000</v>
      </c>
      <c r="X63" t="s">
        <v>371</v>
      </c>
      <c r="Y63">
        <v>1911361945</v>
      </c>
      <c r="Z63" t="s">
        <v>417</v>
      </c>
      <c r="AA63" t="s">
        <v>108</v>
      </c>
      <c r="AB63">
        <v>1120101101</v>
      </c>
      <c r="AC63" t="s">
        <v>219</v>
      </c>
      <c r="AD63" t="s">
        <v>156</v>
      </c>
      <c r="AE63" t="s">
        <v>111</v>
      </c>
      <c r="AF63" t="s">
        <v>112</v>
      </c>
    </row>
    <row r="64" spans="1:32" hidden="1" x14ac:dyDescent="0.35">
      <c r="A64">
        <v>2023</v>
      </c>
      <c r="B64" t="s">
        <v>363</v>
      </c>
      <c r="C64">
        <v>9031886736</v>
      </c>
      <c r="D64">
        <v>31886736</v>
      </c>
      <c r="E64" t="s">
        <v>348</v>
      </c>
      <c r="F64" t="s">
        <v>152</v>
      </c>
      <c r="G64" t="s">
        <v>153</v>
      </c>
      <c r="H64">
        <v>1911361944</v>
      </c>
      <c r="I64">
        <v>2201443227</v>
      </c>
      <c r="J64">
        <v>-42510</v>
      </c>
      <c r="K64" s="55">
        <v>45199</v>
      </c>
      <c r="L64" s="55">
        <v>45173</v>
      </c>
      <c r="M64" s="55">
        <v>45222</v>
      </c>
      <c r="N64" t="s">
        <v>414</v>
      </c>
      <c r="O64" t="s">
        <v>12</v>
      </c>
      <c r="P64">
        <v>483</v>
      </c>
      <c r="Q64" t="str">
        <f>+CONCATENATE(O64,P64)</f>
        <v>FELE483</v>
      </c>
      <c r="S64">
        <v>11</v>
      </c>
      <c r="T64">
        <v>2023</v>
      </c>
      <c r="U64">
        <v>9</v>
      </c>
      <c r="W64">
        <v>2305010000</v>
      </c>
      <c r="X64" t="s">
        <v>371</v>
      </c>
      <c r="Y64">
        <v>1911361944</v>
      </c>
      <c r="Z64" t="s">
        <v>415</v>
      </c>
      <c r="AA64" t="s">
        <v>108</v>
      </c>
      <c r="AB64">
        <v>1120101101</v>
      </c>
      <c r="AC64" t="s">
        <v>219</v>
      </c>
      <c r="AD64" t="s">
        <v>156</v>
      </c>
      <c r="AE64" t="s">
        <v>111</v>
      </c>
      <c r="AF64" t="s">
        <v>112</v>
      </c>
    </row>
    <row r="65" spans="1:33" hidden="1" x14ac:dyDescent="0.35">
      <c r="A65">
        <v>2023</v>
      </c>
      <c r="B65" t="s">
        <v>363</v>
      </c>
      <c r="C65">
        <v>9031886736</v>
      </c>
      <c r="D65">
        <v>31886736</v>
      </c>
      <c r="E65" t="s">
        <v>348</v>
      </c>
      <c r="F65" t="s">
        <v>152</v>
      </c>
      <c r="G65" t="s">
        <v>153</v>
      </c>
      <c r="H65">
        <v>1911361944</v>
      </c>
      <c r="I65">
        <v>2201443227</v>
      </c>
      <c r="J65">
        <v>-43490</v>
      </c>
      <c r="K65" s="55">
        <v>45199</v>
      </c>
      <c r="L65" s="55">
        <v>45173</v>
      </c>
      <c r="M65" s="55">
        <v>45222</v>
      </c>
      <c r="N65" t="s">
        <v>414</v>
      </c>
      <c r="O65" t="s">
        <v>12</v>
      </c>
      <c r="P65">
        <v>483</v>
      </c>
      <c r="Q65" t="str">
        <f>+CONCATENATE(O65,P65)</f>
        <v>FELE483</v>
      </c>
      <c r="S65">
        <v>11</v>
      </c>
      <c r="T65">
        <v>2023</v>
      </c>
      <c r="U65">
        <v>9</v>
      </c>
      <c r="W65">
        <v>2305010000</v>
      </c>
      <c r="X65" t="s">
        <v>371</v>
      </c>
      <c r="Y65">
        <v>1911361944</v>
      </c>
      <c r="Z65" t="s">
        <v>415</v>
      </c>
      <c r="AA65" t="s">
        <v>108</v>
      </c>
      <c r="AB65">
        <v>1120101101</v>
      </c>
      <c r="AC65" t="s">
        <v>219</v>
      </c>
      <c r="AD65" t="s">
        <v>156</v>
      </c>
      <c r="AE65" t="s">
        <v>111</v>
      </c>
      <c r="AF65" t="s">
        <v>112</v>
      </c>
    </row>
    <row r="66" spans="1:33" hidden="1" x14ac:dyDescent="0.35">
      <c r="A66">
        <v>2024</v>
      </c>
      <c r="B66" t="s">
        <v>163</v>
      </c>
      <c r="C66">
        <v>9031886736</v>
      </c>
      <c r="D66">
        <v>31886736</v>
      </c>
      <c r="E66" t="s">
        <v>348</v>
      </c>
      <c r="F66" t="s">
        <v>152</v>
      </c>
      <c r="G66" t="s">
        <v>153</v>
      </c>
      <c r="H66">
        <v>1911956477</v>
      </c>
      <c r="I66">
        <v>2201491709</v>
      </c>
      <c r="J66">
        <v>-90126</v>
      </c>
      <c r="K66" s="55">
        <v>45348</v>
      </c>
      <c r="L66" s="55">
        <v>45201</v>
      </c>
      <c r="M66" s="55">
        <v>45373</v>
      </c>
      <c r="N66" t="s">
        <v>523</v>
      </c>
      <c r="O66" t="s">
        <v>12</v>
      </c>
      <c r="P66">
        <v>497</v>
      </c>
      <c r="Q66" t="str">
        <f>+CONCATENATE(O66,P66)</f>
        <v>FELE497</v>
      </c>
      <c r="S66">
        <v>11</v>
      </c>
      <c r="T66">
        <v>2024</v>
      </c>
      <c r="U66">
        <v>2</v>
      </c>
      <c r="W66">
        <v>2305010000</v>
      </c>
      <c r="X66" t="s">
        <v>522</v>
      </c>
      <c r="Y66">
        <v>1911956477</v>
      </c>
      <c r="Z66" t="s">
        <v>524</v>
      </c>
      <c r="AA66" t="s">
        <v>108</v>
      </c>
      <c r="AB66">
        <v>1120100201</v>
      </c>
      <c r="AC66" t="s">
        <v>447</v>
      </c>
      <c r="AD66" t="s">
        <v>347</v>
      </c>
      <c r="AE66" t="s">
        <v>111</v>
      </c>
      <c r="AF66" t="s">
        <v>112</v>
      </c>
    </row>
    <row r="67" spans="1:33" hidden="1" x14ac:dyDescent="0.35">
      <c r="A67">
        <v>2024</v>
      </c>
      <c r="B67" t="s">
        <v>163</v>
      </c>
      <c r="C67">
        <v>9031886736</v>
      </c>
      <c r="D67">
        <v>31886736</v>
      </c>
      <c r="E67" t="s">
        <v>348</v>
      </c>
      <c r="F67" t="s">
        <v>152</v>
      </c>
      <c r="G67" t="s">
        <v>153</v>
      </c>
      <c r="H67">
        <v>1911956476</v>
      </c>
      <c r="I67">
        <v>2201491709</v>
      </c>
      <c r="J67">
        <v>-43490</v>
      </c>
      <c r="K67" s="55">
        <v>45348</v>
      </c>
      <c r="L67" s="55">
        <v>45201</v>
      </c>
      <c r="M67" s="55">
        <v>45373</v>
      </c>
      <c r="N67" t="s">
        <v>525</v>
      </c>
      <c r="O67" t="s">
        <v>12</v>
      </c>
      <c r="P67">
        <v>498</v>
      </c>
      <c r="Q67" t="str">
        <f>+CONCATENATE(O67,P67)</f>
        <v>FELE498</v>
      </c>
      <c r="S67">
        <v>11</v>
      </c>
      <c r="T67">
        <v>2024</v>
      </c>
      <c r="U67">
        <v>2</v>
      </c>
      <c r="W67">
        <v>2305010000</v>
      </c>
      <c r="X67" t="s">
        <v>522</v>
      </c>
      <c r="Y67">
        <v>1911956476</v>
      </c>
      <c r="Z67" t="s">
        <v>526</v>
      </c>
      <c r="AA67" t="s">
        <v>108</v>
      </c>
      <c r="AB67">
        <v>1120100201</v>
      </c>
      <c r="AC67" t="s">
        <v>447</v>
      </c>
      <c r="AD67" t="s">
        <v>347</v>
      </c>
      <c r="AE67" t="s">
        <v>111</v>
      </c>
      <c r="AF67" t="s">
        <v>112</v>
      </c>
    </row>
    <row r="68" spans="1:33" hidden="1" x14ac:dyDescent="0.35">
      <c r="A68">
        <v>2024</v>
      </c>
      <c r="B68" t="s">
        <v>163</v>
      </c>
      <c r="C68">
        <v>9031886736</v>
      </c>
      <c r="D68">
        <v>31886736</v>
      </c>
      <c r="E68" t="s">
        <v>348</v>
      </c>
      <c r="F68" t="s">
        <v>152</v>
      </c>
      <c r="G68" t="s">
        <v>153</v>
      </c>
      <c r="H68">
        <v>1911956489</v>
      </c>
      <c r="I68">
        <v>2201491709</v>
      </c>
      <c r="J68">
        <v>-90126</v>
      </c>
      <c r="K68" s="55">
        <v>45348</v>
      </c>
      <c r="L68" s="55">
        <v>45231</v>
      </c>
      <c r="M68" s="55">
        <v>45373</v>
      </c>
      <c r="N68" t="s">
        <v>529</v>
      </c>
      <c r="O68" t="s">
        <v>12</v>
      </c>
      <c r="P68">
        <v>526</v>
      </c>
      <c r="Q68" t="str">
        <f>+CONCATENATE(O68,P68)</f>
        <v>FELE526</v>
      </c>
      <c r="S68">
        <v>11</v>
      </c>
      <c r="T68">
        <v>2024</v>
      </c>
      <c r="U68">
        <v>2</v>
      </c>
      <c r="W68">
        <v>2305010000</v>
      </c>
      <c r="X68" t="s">
        <v>522</v>
      </c>
      <c r="Y68">
        <v>1911956489</v>
      </c>
      <c r="Z68" t="s">
        <v>530</v>
      </c>
      <c r="AA68" t="s">
        <v>108</v>
      </c>
      <c r="AB68">
        <v>1120100201</v>
      </c>
      <c r="AC68" t="s">
        <v>447</v>
      </c>
      <c r="AD68" t="s">
        <v>347</v>
      </c>
      <c r="AE68" t="s">
        <v>111</v>
      </c>
      <c r="AF68" t="s">
        <v>112</v>
      </c>
    </row>
    <row r="69" spans="1:33" hidden="1" x14ac:dyDescent="0.35">
      <c r="A69">
        <v>2024</v>
      </c>
      <c r="B69" t="s">
        <v>163</v>
      </c>
      <c r="C69">
        <v>9031886736</v>
      </c>
      <c r="D69">
        <v>31886736</v>
      </c>
      <c r="E69" t="s">
        <v>348</v>
      </c>
      <c r="F69" t="s">
        <v>152</v>
      </c>
      <c r="G69" t="s">
        <v>153</v>
      </c>
      <c r="H69">
        <v>1911956488</v>
      </c>
      <c r="I69">
        <v>2201491709</v>
      </c>
      <c r="J69">
        <v>-43490</v>
      </c>
      <c r="K69" s="55">
        <v>45348</v>
      </c>
      <c r="L69" s="55">
        <v>45231</v>
      </c>
      <c r="M69" s="55">
        <v>45373</v>
      </c>
      <c r="N69" t="s">
        <v>531</v>
      </c>
      <c r="O69" t="s">
        <v>12</v>
      </c>
      <c r="P69">
        <v>527</v>
      </c>
      <c r="Q69" t="str">
        <f>+CONCATENATE(O69,P69)</f>
        <v>FELE527</v>
      </c>
      <c r="S69">
        <v>11</v>
      </c>
      <c r="T69">
        <v>2024</v>
      </c>
      <c r="U69">
        <v>2</v>
      </c>
      <c r="W69">
        <v>2305010000</v>
      </c>
      <c r="X69" t="s">
        <v>522</v>
      </c>
      <c r="Y69">
        <v>1911956488</v>
      </c>
      <c r="Z69" t="s">
        <v>532</v>
      </c>
      <c r="AA69" t="s">
        <v>108</v>
      </c>
      <c r="AB69">
        <v>1120100201</v>
      </c>
      <c r="AC69" t="s">
        <v>447</v>
      </c>
      <c r="AD69" t="s">
        <v>347</v>
      </c>
      <c r="AE69" t="s">
        <v>111</v>
      </c>
      <c r="AF69" t="s">
        <v>112</v>
      </c>
    </row>
    <row r="70" spans="1:33" hidden="1" x14ac:dyDescent="0.35">
      <c r="A70">
        <v>2024</v>
      </c>
      <c r="B70" t="s">
        <v>163</v>
      </c>
      <c r="C70">
        <v>9031886736</v>
      </c>
      <c r="D70">
        <v>31886736</v>
      </c>
      <c r="E70" t="s">
        <v>348</v>
      </c>
      <c r="F70" t="s">
        <v>152</v>
      </c>
      <c r="G70" t="s">
        <v>153</v>
      </c>
      <c r="H70">
        <v>1911956547</v>
      </c>
      <c r="I70">
        <v>2201491709</v>
      </c>
      <c r="J70">
        <v>-130470</v>
      </c>
      <c r="K70" s="55">
        <v>45348</v>
      </c>
      <c r="L70" s="55">
        <v>45264</v>
      </c>
      <c r="M70" s="55">
        <v>45373</v>
      </c>
      <c r="N70" t="s">
        <v>533</v>
      </c>
      <c r="O70" t="s">
        <v>12</v>
      </c>
      <c r="P70">
        <v>535</v>
      </c>
      <c r="Q70" t="str">
        <f>+CONCATENATE(O70,P70)</f>
        <v>FELE535</v>
      </c>
      <c r="S70">
        <v>11</v>
      </c>
      <c r="T70">
        <v>2024</v>
      </c>
      <c r="U70">
        <v>2</v>
      </c>
      <c r="W70">
        <v>2305010000</v>
      </c>
      <c r="X70" t="s">
        <v>522</v>
      </c>
      <c r="Y70">
        <v>1911956547</v>
      </c>
      <c r="Z70" t="s">
        <v>534</v>
      </c>
      <c r="AA70" t="s">
        <v>108</v>
      </c>
      <c r="AB70">
        <v>1120100201</v>
      </c>
      <c r="AC70" t="s">
        <v>447</v>
      </c>
      <c r="AD70" t="s">
        <v>347</v>
      </c>
      <c r="AE70" t="s">
        <v>111</v>
      </c>
      <c r="AF70" t="s">
        <v>112</v>
      </c>
    </row>
    <row r="71" spans="1:33" hidden="1" x14ac:dyDescent="0.35">
      <c r="A71">
        <v>2024</v>
      </c>
      <c r="B71" t="s">
        <v>163</v>
      </c>
      <c r="C71">
        <v>9031886736</v>
      </c>
      <c r="D71">
        <v>31886736</v>
      </c>
      <c r="E71" t="s">
        <v>348</v>
      </c>
      <c r="F71" t="s">
        <v>152</v>
      </c>
      <c r="G71" t="s">
        <v>153</v>
      </c>
      <c r="H71">
        <v>1911956595</v>
      </c>
      <c r="I71">
        <v>2201491709</v>
      </c>
      <c r="J71">
        <v>-90126</v>
      </c>
      <c r="K71" s="55">
        <v>45348</v>
      </c>
      <c r="L71" s="55">
        <v>45323</v>
      </c>
      <c r="M71" s="55">
        <v>45373</v>
      </c>
      <c r="N71" t="s">
        <v>594</v>
      </c>
      <c r="O71" t="s">
        <v>12</v>
      </c>
      <c r="P71">
        <v>566</v>
      </c>
      <c r="Q71" t="str">
        <f>+CONCATENATE(O71,P71)</f>
        <v>FELE566</v>
      </c>
      <c r="S71">
        <v>11</v>
      </c>
      <c r="T71">
        <v>2024</v>
      </c>
      <c r="U71">
        <v>2</v>
      </c>
      <c r="W71">
        <v>2305010000</v>
      </c>
      <c r="X71" t="s">
        <v>522</v>
      </c>
      <c r="Y71">
        <v>1911956595</v>
      </c>
      <c r="Z71" t="s">
        <v>596</v>
      </c>
      <c r="AA71" t="s">
        <v>108</v>
      </c>
      <c r="AB71">
        <v>1120100201</v>
      </c>
      <c r="AC71" t="s">
        <v>447</v>
      </c>
      <c r="AD71" t="s">
        <v>347</v>
      </c>
      <c r="AE71" t="s">
        <v>111</v>
      </c>
      <c r="AF71" t="s">
        <v>112</v>
      </c>
    </row>
    <row r="72" spans="1:33" hidden="1" x14ac:dyDescent="0.35">
      <c r="A72">
        <v>2024</v>
      </c>
      <c r="B72" t="s">
        <v>344</v>
      </c>
      <c r="C72">
        <v>9031886736</v>
      </c>
      <c r="D72">
        <v>31886736</v>
      </c>
      <c r="E72" t="s">
        <v>348</v>
      </c>
      <c r="F72" t="s">
        <v>152</v>
      </c>
      <c r="G72" t="s">
        <v>153</v>
      </c>
      <c r="H72">
        <v>1912218584</v>
      </c>
      <c r="I72">
        <v>2201515364</v>
      </c>
      <c r="J72">
        <v>-90126</v>
      </c>
      <c r="K72" s="55">
        <v>45433</v>
      </c>
      <c r="L72" s="55">
        <v>45422</v>
      </c>
      <c r="M72" s="55">
        <v>45442</v>
      </c>
      <c r="N72" t="s">
        <v>574</v>
      </c>
      <c r="O72" t="s">
        <v>12</v>
      </c>
      <c r="P72">
        <v>601</v>
      </c>
      <c r="Q72" t="str">
        <f>+CONCATENATE(O72,P72)</f>
        <v>FELE601</v>
      </c>
      <c r="S72">
        <v>11</v>
      </c>
      <c r="T72">
        <v>2024</v>
      </c>
      <c r="U72">
        <v>5</v>
      </c>
      <c r="V72" t="s">
        <v>575</v>
      </c>
      <c r="W72">
        <v>2305010000</v>
      </c>
      <c r="X72" t="s">
        <v>576</v>
      </c>
      <c r="Y72">
        <v>1912218584</v>
      </c>
      <c r="Z72" t="s">
        <v>577</v>
      </c>
      <c r="AA72" t="s">
        <v>108</v>
      </c>
      <c r="AB72">
        <v>1120100201</v>
      </c>
      <c r="AC72" t="s">
        <v>447</v>
      </c>
      <c r="AD72" t="s">
        <v>347</v>
      </c>
      <c r="AE72" t="s">
        <v>111</v>
      </c>
      <c r="AF72" t="s">
        <v>112</v>
      </c>
    </row>
    <row r="73" spans="1:33" hidden="1" x14ac:dyDescent="0.35">
      <c r="A73">
        <v>2024</v>
      </c>
      <c r="B73" t="s">
        <v>344</v>
      </c>
      <c r="C73">
        <v>9031886736</v>
      </c>
      <c r="D73">
        <v>31886736</v>
      </c>
      <c r="E73" t="s">
        <v>348</v>
      </c>
      <c r="F73" t="s">
        <v>152</v>
      </c>
      <c r="G73" t="s">
        <v>153</v>
      </c>
      <c r="H73">
        <v>1912218583</v>
      </c>
      <c r="I73">
        <v>2201515364</v>
      </c>
      <c r="J73">
        <v>-43490</v>
      </c>
      <c r="K73" s="55">
        <v>45433</v>
      </c>
      <c r="L73" s="55">
        <v>45426</v>
      </c>
      <c r="M73" s="55">
        <v>45442</v>
      </c>
      <c r="N73" t="s">
        <v>647</v>
      </c>
      <c r="O73" t="s">
        <v>12</v>
      </c>
      <c r="P73">
        <v>603</v>
      </c>
      <c r="Q73" t="str">
        <f>+CONCATENATE(O73,P73)</f>
        <v>FELE603</v>
      </c>
      <c r="S73">
        <v>11</v>
      </c>
      <c r="T73">
        <v>2024</v>
      </c>
      <c r="U73">
        <v>5</v>
      </c>
      <c r="V73" t="s">
        <v>648</v>
      </c>
      <c r="W73">
        <v>2305010000</v>
      </c>
      <c r="X73" t="s">
        <v>576</v>
      </c>
      <c r="Y73">
        <v>1912218583</v>
      </c>
      <c r="Z73" t="s">
        <v>649</v>
      </c>
      <c r="AA73" t="s">
        <v>108</v>
      </c>
      <c r="AB73">
        <v>1120100201</v>
      </c>
      <c r="AC73" t="s">
        <v>447</v>
      </c>
      <c r="AD73" t="s">
        <v>347</v>
      </c>
      <c r="AE73" t="s">
        <v>111</v>
      </c>
      <c r="AF73" t="s">
        <v>112</v>
      </c>
    </row>
    <row r="74" spans="1:33" hidden="1" x14ac:dyDescent="0.35">
      <c r="A74">
        <v>2024</v>
      </c>
      <c r="B74" t="s">
        <v>102</v>
      </c>
      <c r="C74">
        <v>9031886736</v>
      </c>
      <c r="D74">
        <v>31886736</v>
      </c>
      <c r="E74" t="s">
        <v>348</v>
      </c>
      <c r="F74" t="s">
        <v>152</v>
      </c>
      <c r="G74" t="s">
        <v>153</v>
      </c>
      <c r="H74">
        <v>1912451728</v>
      </c>
      <c r="I74">
        <v>2201529819</v>
      </c>
      <c r="J74">
        <v>-90126</v>
      </c>
      <c r="K74" s="55">
        <v>45473</v>
      </c>
      <c r="L74" s="55">
        <v>45444</v>
      </c>
      <c r="M74" s="55">
        <v>45490</v>
      </c>
      <c r="N74" t="s">
        <v>664</v>
      </c>
      <c r="O74" t="s">
        <v>12</v>
      </c>
      <c r="P74">
        <v>605</v>
      </c>
      <c r="Q74" t="str">
        <f>+CONCATENATE(O74,P74)</f>
        <v>FELE605</v>
      </c>
      <c r="S74">
        <v>11</v>
      </c>
      <c r="T74">
        <v>2024</v>
      </c>
      <c r="U74">
        <v>6</v>
      </c>
      <c r="W74">
        <v>2305010000</v>
      </c>
      <c r="X74" t="s">
        <v>646</v>
      </c>
      <c r="Y74">
        <v>1912451728</v>
      </c>
      <c r="Z74" t="s">
        <v>765</v>
      </c>
      <c r="AA74" t="s">
        <v>108</v>
      </c>
      <c r="AB74">
        <v>1120101101</v>
      </c>
      <c r="AC74" t="s">
        <v>219</v>
      </c>
      <c r="AD74" t="s">
        <v>156</v>
      </c>
      <c r="AE74" t="s">
        <v>111</v>
      </c>
      <c r="AF74" t="s">
        <v>112</v>
      </c>
    </row>
    <row r="75" spans="1:33" hidden="1" x14ac:dyDescent="0.35">
      <c r="A75">
        <v>2024</v>
      </c>
      <c r="B75" t="s">
        <v>102</v>
      </c>
      <c r="C75">
        <v>9031886736</v>
      </c>
      <c r="D75">
        <v>31886736</v>
      </c>
      <c r="E75" t="s">
        <v>348</v>
      </c>
      <c r="F75" t="s">
        <v>152</v>
      </c>
      <c r="G75" t="s">
        <v>153</v>
      </c>
      <c r="H75">
        <v>1912451729</v>
      </c>
      <c r="I75">
        <v>2201529819</v>
      </c>
      <c r="J75">
        <v>-90126</v>
      </c>
      <c r="K75" s="55">
        <v>45473</v>
      </c>
      <c r="L75" s="55">
        <v>45444</v>
      </c>
      <c r="M75" s="55">
        <v>45490</v>
      </c>
      <c r="N75" t="s">
        <v>666</v>
      </c>
      <c r="O75" t="s">
        <v>12</v>
      </c>
      <c r="P75">
        <v>606</v>
      </c>
      <c r="Q75" t="str">
        <f>+CONCATENATE(O75,P75)</f>
        <v>FELE606</v>
      </c>
      <c r="S75">
        <v>11</v>
      </c>
      <c r="T75">
        <v>2024</v>
      </c>
      <c r="U75">
        <v>6</v>
      </c>
      <c r="W75">
        <v>2305010000</v>
      </c>
      <c r="X75" t="s">
        <v>646</v>
      </c>
      <c r="Y75">
        <v>1912451729</v>
      </c>
      <c r="Z75" t="s">
        <v>766</v>
      </c>
      <c r="AA75" t="s">
        <v>108</v>
      </c>
      <c r="AB75">
        <v>1120101101</v>
      </c>
      <c r="AC75" t="s">
        <v>219</v>
      </c>
      <c r="AD75" t="s">
        <v>156</v>
      </c>
      <c r="AE75" t="s">
        <v>111</v>
      </c>
      <c r="AF75" t="s">
        <v>112</v>
      </c>
    </row>
    <row r="76" spans="1:33" hidden="1" x14ac:dyDescent="0.35">
      <c r="A76">
        <v>2024</v>
      </c>
      <c r="B76" t="s">
        <v>441</v>
      </c>
      <c r="C76">
        <v>9031886736</v>
      </c>
      <c r="D76">
        <v>31886736</v>
      </c>
      <c r="E76" t="s">
        <v>348</v>
      </c>
      <c r="F76" t="s">
        <v>152</v>
      </c>
      <c r="G76" t="s">
        <v>153</v>
      </c>
      <c r="H76">
        <v>1913051759</v>
      </c>
      <c r="I76">
        <v>2201566749</v>
      </c>
      <c r="J76">
        <v>-90126</v>
      </c>
      <c r="K76" s="55">
        <v>45621</v>
      </c>
      <c r="L76" s="55">
        <v>45505</v>
      </c>
      <c r="M76" s="55">
        <v>45623</v>
      </c>
      <c r="N76" t="s">
        <v>705</v>
      </c>
      <c r="O76" t="s">
        <v>12</v>
      </c>
      <c r="P76">
        <v>634</v>
      </c>
      <c r="Q76" t="str">
        <f>+CONCATENATE(O76,P76)</f>
        <v>FELE634</v>
      </c>
      <c r="S76">
        <v>11</v>
      </c>
      <c r="T76">
        <v>2024</v>
      </c>
      <c r="U76">
        <v>11</v>
      </c>
      <c r="W76">
        <v>2305010000</v>
      </c>
      <c r="X76" t="s">
        <v>706</v>
      </c>
      <c r="Y76">
        <v>1913051759</v>
      </c>
      <c r="Z76" t="s">
        <v>707</v>
      </c>
      <c r="AA76" t="s">
        <v>108</v>
      </c>
      <c r="AB76">
        <v>1120101101</v>
      </c>
      <c r="AC76" t="s">
        <v>219</v>
      </c>
      <c r="AD76" t="s">
        <v>156</v>
      </c>
      <c r="AE76" t="s">
        <v>111</v>
      </c>
      <c r="AF76" t="s">
        <v>112</v>
      </c>
      <c r="AG76" t="s">
        <v>697</v>
      </c>
    </row>
    <row r="77" spans="1:33" hidden="1" x14ac:dyDescent="0.35">
      <c r="A77">
        <v>2024</v>
      </c>
      <c r="B77" t="s">
        <v>441</v>
      </c>
      <c r="C77">
        <v>9031886736</v>
      </c>
      <c r="D77">
        <v>31886736</v>
      </c>
      <c r="E77" t="s">
        <v>348</v>
      </c>
      <c r="F77" t="s">
        <v>152</v>
      </c>
      <c r="G77" t="s">
        <v>153</v>
      </c>
      <c r="H77">
        <v>1913051758</v>
      </c>
      <c r="I77">
        <v>2201566749</v>
      </c>
      <c r="J77">
        <v>-90126</v>
      </c>
      <c r="K77" s="55">
        <v>45621</v>
      </c>
      <c r="L77" s="55">
        <v>45505</v>
      </c>
      <c r="M77" s="55">
        <v>45623</v>
      </c>
      <c r="N77" t="s">
        <v>708</v>
      </c>
      <c r="O77" t="s">
        <v>12</v>
      </c>
      <c r="P77">
        <v>635</v>
      </c>
      <c r="Q77" t="str">
        <f>+CONCATENATE(O77,P77)</f>
        <v>FELE635</v>
      </c>
      <c r="S77">
        <v>11</v>
      </c>
      <c r="T77">
        <v>2024</v>
      </c>
      <c r="U77">
        <v>11</v>
      </c>
      <c r="W77">
        <v>2305010000</v>
      </c>
      <c r="X77" t="s">
        <v>706</v>
      </c>
      <c r="Y77">
        <v>1913051758</v>
      </c>
      <c r="Z77" t="s">
        <v>709</v>
      </c>
      <c r="AA77" t="s">
        <v>108</v>
      </c>
      <c r="AB77">
        <v>1120101101</v>
      </c>
      <c r="AC77" t="s">
        <v>219</v>
      </c>
      <c r="AD77" t="s">
        <v>156</v>
      </c>
      <c r="AE77" t="s">
        <v>111</v>
      </c>
      <c r="AF77" t="s">
        <v>112</v>
      </c>
      <c r="AG77" t="s">
        <v>697</v>
      </c>
    </row>
    <row r="78" spans="1:33" hidden="1" x14ac:dyDescent="0.35">
      <c r="A78">
        <v>2024</v>
      </c>
      <c r="B78" t="s">
        <v>441</v>
      </c>
      <c r="C78">
        <v>9031886736</v>
      </c>
      <c r="D78">
        <v>31886736</v>
      </c>
      <c r="E78" t="s">
        <v>348</v>
      </c>
      <c r="F78" t="s">
        <v>152</v>
      </c>
      <c r="G78" t="s">
        <v>153</v>
      </c>
      <c r="H78">
        <v>1913051755</v>
      </c>
      <c r="I78">
        <v>2201566749</v>
      </c>
      <c r="J78">
        <v>-59280</v>
      </c>
      <c r="K78" s="55">
        <v>45621</v>
      </c>
      <c r="L78" s="55">
        <v>45505</v>
      </c>
      <c r="M78" s="55">
        <v>45623</v>
      </c>
      <c r="N78" t="s">
        <v>710</v>
      </c>
      <c r="O78" t="s">
        <v>12</v>
      </c>
      <c r="P78">
        <v>637</v>
      </c>
      <c r="Q78" t="str">
        <f>+CONCATENATE(O78,P78)</f>
        <v>FELE637</v>
      </c>
      <c r="S78">
        <v>11</v>
      </c>
      <c r="T78">
        <v>2024</v>
      </c>
      <c r="U78">
        <v>11</v>
      </c>
      <c r="W78">
        <v>2305010000</v>
      </c>
      <c r="X78" t="s">
        <v>706</v>
      </c>
      <c r="Y78">
        <v>1913051755</v>
      </c>
      <c r="Z78" t="s">
        <v>711</v>
      </c>
      <c r="AA78" t="s">
        <v>108</v>
      </c>
      <c r="AB78">
        <v>1120101101</v>
      </c>
      <c r="AC78" t="s">
        <v>219</v>
      </c>
      <c r="AD78" t="s">
        <v>156</v>
      </c>
      <c r="AE78" t="s">
        <v>111</v>
      </c>
      <c r="AF78" t="s">
        <v>112</v>
      </c>
      <c r="AG78" t="s">
        <v>697</v>
      </c>
    </row>
    <row r="79" spans="1:33" hidden="1" x14ac:dyDescent="0.35">
      <c r="A79">
        <v>2024</v>
      </c>
      <c r="B79" t="s">
        <v>441</v>
      </c>
      <c r="C79">
        <v>9031886736</v>
      </c>
      <c r="D79">
        <v>31886736</v>
      </c>
      <c r="E79" t="s">
        <v>348</v>
      </c>
      <c r="F79" t="s">
        <v>152</v>
      </c>
      <c r="G79" t="s">
        <v>153</v>
      </c>
      <c r="H79">
        <v>1913051757</v>
      </c>
      <c r="I79">
        <v>2201566749</v>
      </c>
      <c r="J79">
        <v>-90126</v>
      </c>
      <c r="K79" s="55">
        <v>45621</v>
      </c>
      <c r="L79" s="55">
        <v>45537</v>
      </c>
      <c r="M79" s="55">
        <v>45623</v>
      </c>
      <c r="N79" t="s">
        <v>712</v>
      </c>
      <c r="O79" t="s">
        <v>12</v>
      </c>
      <c r="P79">
        <v>644</v>
      </c>
      <c r="Q79" t="str">
        <f>+CONCATENATE(O79,P79)</f>
        <v>FELE644</v>
      </c>
      <c r="S79">
        <v>11</v>
      </c>
      <c r="T79">
        <v>2024</v>
      </c>
      <c r="U79">
        <v>11</v>
      </c>
      <c r="W79">
        <v>2305010000</v>
      </c>
      <c r="X79" t="s">
        <v>706</v>
      </c>
      <c r="Y79">
        <v>1913051757</v>
      </c>
      <c r="Z79" t="s">
        <v>713</v>
      </c>
      <c r="AA79" t="s">
        <v>108</v>
      </c>
      <c r="AB79">
        <v>1120101101</v>
      </c>
      <c r="AC79" t="s">
        <v>219</v>
      </c>
      <c r="AD79" t="s">
        <v>156</v>
      </c>
      <c r="AE79" t="s">
        <v>111</v>
      </c>
      <c r="AF79" t="s">
        <v>112</v>
      </c>
      <c r="AG79" t="s">
        <v>697</v>
      </c>
    </row>
    <row r="80" spans="1:33" hidden="1" x14ac:dyDescent="0.35">
      <c r="A80">
        <v>2024</v>
      </c>
      <c r="B80" t="s">
        <v>441</v>
      </c>
      <c r="C80">
        <v>9031886736</v>
      </c>
      <c r="D80">
        <v>31886736</v>
      </c>
      <c r="E80" t="s">
        <v>348</v>
      </c>
      <c r="F80" t="s">
        <v>152</v>
      </c>
      <c r="G80" t="s">
        <v>153</v>
      </c>
      <c r="H80">
        <v>1913051756</v>
      </c>
      <c r="I80">
        <v>2201566749</v>
      </c>
      <c r="J80">
        <v>-90126</v>
      </c>
      <c r="K80" s="55">
        <v>45621</v>
      </c>
      <c r="L80" s="55">
        <v>45537</v>
      </c>
      <c r="M80" s="55">
        <v>45623</v>
      </c>
      <c r="N80" t="s">
        <v>733</v>
      </c>
      <c r="O80" t="s">
        <v>12</v>
      </c>
      <c r="P80">
        <v>645</v>
      </c>
      <c r="Q80" t="str">
        <f>+CONCATENATE(O80,P80)</f>
        <v>FELE645</v>
      </c>
      <c r="S80">
        <v>11</v>
      </c>
      <c r="T80">
        <v>2024</v>
      </c>
      <c r="U80">
        <v>11</v>
      </c>
      <c r="W80">
        <v>2305010000</v>
      </c>
      <c r="X80" t="s">
        <v>706</v>
      </c>
      <c r="Y80">
        <v>1913051756</v>
      </c>
      <c r="Z80" t="s">
        <v>756</v>
      </c>
      <c r="AA80" t="s">
        <v>108</v>
      </c>
      <c r="AB80">
        <v>1120101101</v>
      </c>
      <c r="AC80" t="s">
        <v>219</v>
      </c>
      <c r="AD80" t="s">
        <v>156</v>
      </c>
      <c r="AE80" t="s">
        <v>111</v>
      </c>
      <c r="AF80" t="s">
        <v>112</v>
      </c>
      <c r="AG80" t="s">
        <v>697</v>
      </c>
    </row>
    <row r="81" spans="1:33" hidden="1" x14ac:dyDescent="0.35">
      <c r="A81">
        <v>2024</v>
      </c>
      <c r="B81" t="s">
        <v>441</v>
      </c>
      <c r="C81">
        <v>9031886736</v>
      </c>
      <c r="D81">
        <v>31886736</v>
      </c>
      <c r="E81" t="s">
        <v>348</v>
      </c>
      <c r="F81" t="s">
        <v>152</v>
      </c>
      <c r="G81" t="s">
        <v>153</v>
      </c>
      <c r="H81">
        <v>1913051833</v>
      </c>
      <c r="I81">
        <v>2201566749</v>
      </c>
      <c r="J81">
        <v>-43490</v>
      </c>
      <c r="K81" s="55">
        <v>45621</v>
      </c>
      <c r="L81" s="55">
        <v>45574</v>
      </c>
      <c r="M81" s="55">
        <v>45623</v>
      </c>
      <c r="N81" t="s">
        <v>742</v>
      </c>
      <c r="O81" t="s">
        <v>12</v>
      </c>
      <c r="P81">
        <v>666</v>
      </c>
      <c r="Q81" t="str">
        <f>+CONCATENATE(O81,P81)</f>
        <v>FELE666</v>
      </c>
      <c r="S81">
        <v>11</v>
      </c>
      <c r="T81">
        <v>2024</v>
      </c>
      <c r="U81">
        <v>11</v>
      </c>
      <c r="W81">
        <v>2305010000</v>
      </c>
      <c r="X81" t="s">
        <v>706</v>
      </c>
      <c r="Y81">
        <v>1913051833</v>
      </c>
      <c r="Z81" t="s">
        <v>757</v>
      </c>
      <c r="AA81" t="s">
        <v>108</v>
      </c>
      <c r="AB81">
        <v>1120101101</v>
      </c>
      <c r="AC81" t="s">
        <v>219</v>
      </c>
      <c r="AD81" t="s">
        <v>156</v>
      </c>
      <c r="AE81" t="s">
        <v>111</v>
      </c>
      <c r="AF81" t="s">
        <v>112</v>
      </c>
      <c r="AG81" t="s">
        <v>697</v>
      </c>
    </row>
    <row r="82" spans="1:33" hidden="1" x14ac:dyDescent="0.35">
      <c r="A82">
        <v>2024</v>
      </c>
      <c r="B82" t="s">
        <v>441</v>
      </c>
      <c r="C82">
        <v>9031886736</v>
      </c>
      <c r="D82">
        <v>31886736</v>
      </c>
      <c r="E82" t="s">
        <v>348</v>
      </c>
      <c r="F82" t="s">
        <v>152</v>
      </c>
      <c r="G82" t="s">
        <v>153</v>
      </c>
      <c r="H82">
        <v>1913052712</v>
      </c>
      <c r="I82">
        <v>2201566749</v>
      </c>
      <c r="J82">
        <v>-162050</v>
      </c>
      <c r="K82" s="55">
        <v>45621</v>
      </c>
      <c r="L82" s="55">
        <v>45601</v>
      </c>
      <c r="M82" s="55">
        <v>45623</v>
      </c>
      <c r="N82" t="s">
        <v>762</v>
      </c>
      <c r="O82" t="s">
        <v>12</v>
      </c>
      <c r="P82">
        <v>675</v>
      </c>
      <c r="Q82" t="str">
        <f>+CONCATENATE(O82,P82)</f>
        <v>FELE675</v>
      </c>
      <c r="S82">
        <v>11</v>
      </c>
      <c r="T82">
        <v>2024</v>
      </c>
      <c r="U82">
        <v>11</v>
      </c>
      <c r="W82">
        <v>2305010000</v>
      </c>
      <c r="X82" t="s">
        <v>706</v>
      </c>
      <c r="Y82">
        <v>1913052712</v>
      </c>
      <c r="Z82" t="s">
        <v>763</v>
      </c>
      <c r="AA82" t="s">
        <v>108</v>
      </c>
      <c r="AB82">
        <v>1120101101</v>
      </c>
      <c r="AC82" t="s">
        <v>219</v>
      </c>
      <c r="AD82" t="s">
        <v>156</v>
      </c>
      <c r="AE82" t="s">
        <v>111</v>
      </c>
      <c r="AF82" t="s">
        <v>112</v>
      </c>
      <c r="AG82" t="s">
        <v>697</v>
      </c>
    </row>
    <row r="83" spans="1:33" hidden="1" x14ac:dyDescent="0.35">
      <c r="A83">
        <v>2020</v>
      </c>
      <c r="B83" t="s">
        <v>228</v>
      </c>
      <c r="C83">
        <v>9031886736</v>
      </c>
      <c r="D83">
        <v>31886736</v>
      </c>
      <c r="E83" t="s">
        <v>103</v>
      </c>
      <c r="F83" t="s">
        <v>152</v>
      </c>
      <c r="G83" t="s">
        <v>153</v>
      </c>
      <c r="H83">
        <v>1907119201</v>
      </c>
      <c r="I83">
        <v>2200974340</v>
      </c>
      <c r="J83">
        <v>-173667</v>
      </c>
      <c r="K83" s="55">
        <v>44169</v>
      </c>
      <c r="L83" s="55">
        <v>44155</v>
      </c>
      <c r="M83" s="55">
        <v>44188</v>
      </c>
      <c r="N83" t="s">
        <v>439</v>
      </c>
      <c r="O83" t="s">
        <v>12</v>
      </c>
      <c r="P83">
        <v>25</v>
      </c>
      <c r="Q83" t="str">
        <f>+CONCATENATE(O83,P83)</f>
        <v>FELE25</v>
      </c>
      <c r="S83">
        <v>11</v>
      </c>
      <c r="T83">
        <v>2020</v>
      </c>
      <c r="U83">
        <v>12</v>
      </c>
      <c r="V83">
        <v>0</v>
      </c>
      <c r="W83">
        <v>2305010000</v>
      </c>
      <c r="X83" t="s">
        <v>438</v>
      </c>
      <c r="Y83">
        <v>1907119201</v>
      </c>
      <c r="AA83" t="s">
        <v>403</v>
      </c>
      <c r="AB83" t="s">
        <v>404</v>
      </c>
      <c r="AD83" t="s">
        <v>156</v>
      </c>
      <c r="AE83" t="s">
        <v>111</v>
      </c>
      <c r="AF83" t="s">
        <v>112</v>
      </c>
    </row>
    <row r="84" spans="1:33" hidden="1" x14ac:dyDescent="0.35">
      <c r="A84">
        <v>2021</v>
      </c>
      <c r="B84" t="s">
        <v>127</v>
      </c>
      <c r="C84">
        <v>9031886736</v>
      </c>
      <c r="D84">
        <v>31886736</v>
      </c>
      <c r="E84" t="s">
        <v>103</v>
      </c>
      <c r="F84" t="s">
        <v>152</v>
      </c>
      <c r="G84" t="s">
        <v>153</v>
      </c>
      <c r="H84">
        <v>1907244298</v>
      </c>
      <c r="I84">
        <v>2200988454</v>
      </c>
      <c r="J84">
        <v>-36417</v>
      </c>
      <c r="K84" s="55">
        <v>44208</v>
      </c>
      <c r="L84" s="55">
        <v>44174</v>
      </c>
      <c r="M84" s="55">
        <v>44216</v>
      </c>
      <c r="N84" t="s">
        <v>451</v>
      </c>
      <c r="O84" t="s">
        <v>12</v>
      </c>
      <c r="P84">
        <v>40</v>
      </c>
      <c r="Q84" t="str">
        <f>+CONCATENATE(O84,P84)</f>
        <v>FELE40</v>
      </c>
      <c r="S84">
        <v>11</v>
      </c>
      <c r="T84">
        <v>2021</v>
      </c>
      <c r="U84">
        <v>1</v>
      </c>
      <c r="V84">
        <v>0</v>
      </c>
      <c r="W84">
        <v>2305010000</v>
      </c>
      <c r="X84" t="s">
        <v>406</v>
      </c>
      <c r="Y84">
        <v>1907244298</v>
      </c>
      <c r="AA84" t="s">
        <v>403</v>
      </c>
      <c r="AE84" t="s">
        <v>111</v>
      </c>
      <c r="AF84" t="s">
        <v>186</v>
      </c>
    </row>
    <row r="85" spans="1:33" hidden="1" x14ac:dyDescent="0.35">
      <c r="A85">
        <v>2021</v>
      </c>
      <c r="B85" t="s">
        <v>163</v>
      </c>
      <c r="C85">
        <v>9031886736</v>
      </c>
      <c r="D85">
        <v>31886736</v>
      </c>
      <c r="E85" t="s">
        <v>103</v>
      </c>
      <c r="F85" t="s">
        <v>152</v>
      </c>
      <c r="G85" t="s">
        <v>153</v>
      </c>
      <c r="H85">
        <v>1907493560</v>
      </c>
      <c r="I85">
        <v>2201023777</v>
      </c>
      <c r="J85">
        <v>-47332</v>
      </c>
      <c r="K85" s="55">
        <v>44260</v>
      </c>
      <c r="L85" s="55">
        <v>44210</v>
      </c>
      <c r="M85" s="55">
        <v>44272</v>
      </c>
      <c r="N85" t="s">
        <v>426</v>
      </c>
      <c r="O85" t="s">
        <v>12</v>
      </c>
      <c r="P85">
        <v>50</v>
      </c>
      <c r="Q85" t="str">
        <f>+CONCATENATE(O85,P85)</f>
        <v>FELE50</v>
      </c>
      <c r="S85">
        <v>11</v>
      </c>
      <c r="T85">
        <v>2021</v>
      </c>
      <c r="U85">
        <v>3</v>
      </c>
      <c r="V85">
        <v>0</v>
      </c>
      <c r="W85">
        <v>2305010000</v>
      </c>
      <c r="X85" t="s">
        <v>427</v>
      </c>
      <c r="Y85">
        <v>1907493560</v>
      </c>
      <c r="AA85" t="s">
        <v>403</v>
      </c>
      <c r="AB85" t="s">
        <v>404</v>
      </c>
      <c r="AD85" t="s">
        <v>156</v>
      </c>
      <c r="AE85" t="s">
        <v>111</v>
      </c>
      <c r="AF85" t="s">
        <v>186</v>
      </c>
    </row>
    <row r="86" spans="1:33" hidden="1" x14ac:dyDescent="0.35">
      <c r="A86">
        <v>2021</v>
      </c>
      <c r="B86" t="s">
        <v>163</v>
      </c>
      <c r="C86">
        <v>9031886736</v>
      </c>
      <c r="D86">
        <v>31886736</v>
      </c>
      <c r="E86" t="s">
        <v>103</v>
      </c>
      <c r="F86" t="s">
        <v>152</v>
      </c>
      <c r="G86" t="s">
        <v>153</v>
      </c>
      <c r="H86">
        <v>1907493561</v>
      </c>
      <c r="I86">
        <v>2201023777</v>
      </c>
      <c r="J86">
        <v>-43920</v>
      </c>
      <c r="K86" s="55">
        <v>44260</v>
      </c>
      <c r="L86" s="55">
        <v>44210</v>
      </c>
      <c r="M86" s="55">
        <v>44272</v>
      </c>
      <c r="N86" t="s">
        <v>428</v>
      </c>
      <c r="O86" t="s">
        <v>12</v>
      </c>
      <c r="P86">
        <v>51</v>
      </c>
      <c r="Q86" t="str">
        <f>+CONCATENATE(O86,P86)</f>
        <v>FELE51</v>
      </c>
      <c r="S86">
        <v>11</v>
      </c>
      <c r="T86">
        <v>2021</v>
      </c>
      <c r="U86">
        <v>3</v>
      </c>
      <c r="V86">
        <v>0</v>
      </c>
      <c r="W86">
        <v>2305010000</v>
      </c>
      <c r="X86" t="s">
        <v>427</v>
      </c>
      <c r="Y86">
        <v>1907493561</v>
      </c>
      <c r="AA86" t="s">
        <v>403</v>
      </c>
      <c r="AB86" t="s">
        <v>404</v>
      </c>
      <c r="AD86" t="s">
        <v>156</v>
      </c>
      <c r="AE86" t="s">
        <v>111</v>
      </c>
      <c r="AF86" t="s">
        <v>112</v>
      </c>
    </row>
    <row r="87" spans="1:33" hidden="1" x14ac:dyDescent="0.35">
      <c r="A87">
        <v>2021</v>
      </c>
      <c r="B87" t="s">
        <v>163</v>
      </c>
      <c r="C87">
        <v>9031886736</v>
      </c>
      <c r="D87">
        <v>31886736</v>
      </c>
      <c r="E87" t="s">
        <v>103</v>
      </c>
      <c r="F87" t="s">
        <v>152</v>
      </c>
      <c r="G87" t="s">
        <v>153</v>
      </c>
      <c r="H87">
        <v>1907500260</v>
      </c>
      <c r="I87">
        <v>2201023777</v>
      </c>
      <c r="J87">
        <v>-87840</v>
      </c>
      <c r="K87" s="55">
        <v>44260</v>
      </c>
      <c r="L87" s="55">
        <v>44230</v>
      </c>
      <c r="M87" s="55">
        <v>44272</v>
      </c>
      <c r="N87" t="s">
        <v>429</v>
      </c>
      <c r="O87" t="s">
        <v>12</v>
      </c>
      <c r="P87">
        <v>57</v>
      </c>
      <c r="Q87" t="str">
        <f>+CONCATENATE(O87,P87)</f>
        <v>FELE57</v>
      </c>
      <c r="S87">
        <v>11</v>
      </c>
      <c r="T87">
        <v>2021</v>
      </c>
      <c r="U87">
        <v>3</v>
      </c>
      <c r="V87">
        <v>0</v>
      </c>
      <c r="W87">
        <v>2305010000</v>
      </c>
      <c r="X87" t="s">
        <v>427</v>
      </c>
      <c r="Y87">
        <v>1907500260</v>
      </c>
      <c r="AA87" t="s">
        <v>403</v>
      </c>
      <c r="AB87" t="s">
        <v>404</v>
      </c>
      <c r="AD87" t="s">
        <v>156</v>
      </c>
      <c r="AE87" t="s">
        <v>111</v>
      </c>
      <c r="AF87" t="s">
        <v>186</v>
      </c>
    </row>
    <row r="88" spans="1:33" hidden="1" x14ac:dyDescent="0.35">
      <c r="A88">
        <v>2020</v>
      </c>
      <c r="B88" t="s">
        <v>330</v>
      </c>
      <c r="C88">
        <v>9031886736</v>
      </c>
      <c r="D88">
        <v>31886736</v>
      </c>
      <c r="E88" t="s">
        <v>103</v>
      </c>
      <c r="F88" t="s">
        <v>152</v>
      </c>
      <c r="G88" t="s">
        <v>153</v>
      </c>
      <c r="H88">
        <v>1906726364</v>
      </c>
      <c r="I88">
        <v>2200916376</v>
      </c>
      <c r="J88">
        <v>-36417</v>
      </c>
      <c r="K88" s="55">
        <v>44075</v>
      </c>
      <c r="L88" s="55">
        <v>44058</v>
      </c>
      <c r="M88" s="55">
        <v>44085</v>
      </c>
      <c r="N88" t="s">
        <v>444</v>
      </c>
      <c r="O88" t="s">
        <v>12</v>
      </c>
      <c r="P88">
        <v>3</v>
      </c>
      <c r="Q88" t="str">
        <f>+CONCATENATE(O88,P88)</f>
        <v>FELE3</v>
      </c>
      <c r="S88">
        <v>11</v>
      </c>
      <c r="T88">
        <v>2020</v>
      </c>
      <c r="U88">
        <v>9</v>
      </c>
      <c r="V88">
        <v>0</v>
      </c>
      <c r="W88">
        <v>2305010000</v>
      </c>
      <c r="X88" t="s">
        <v>443</v>
      </c>
      <c r="Y88">
        <v>1906726364</v>
      </c>
      <c r="AA88" t="s">
        <v>403</v>
      </c>
      <c r="AE88" t="s">
        <v>111</v>
      </c>
      <c r="AF88" t="s">
        <v>186</v>
      </c>
    </row>
    <row r="89" spans="1:33" hidden="1" x14ac:dyDescent="0.35">
      <c r="A89">
        <v>2020</v>
      </c>
      <c r="B89" t="s">
        <v>330</v>
      </c>
      <c r="C89">
        <v>9031886736</v>
      </c>
      <c r="D89">
        <v>31886736</v>
      </c>
      <c r="E89" t="s">
        <v>103</v>
      </c>
      <c r="F89" t="s">
        <v>152</v>
      </c>
      <c r="G89" t="s">
        <v>153</v>
      </c>
      <c r="H89">
        <v>1906726365</v>
      </c>
      <c r="I89">
        <v>2200916376</v>
      </c>
      <c r="J89">
        <v>-188100</v>
      </c>
      <c r="K89" s="55">
        <v>44075</v>
      </c>
      <c r="L89" s="55">
        <v>44058</v>
      </c>
      <c r="M89" s="55">
        <v>44085</v>
      </c>
      <c r="N89" t="s">
        <v>445</v>
      </c>
      <c r="O89" t="s">
        <v>12</v>
      </c>
      <c r="P89">
        <v>4</v>
      </c>
      <c r="Q89" t="str">
        <f>+CONCATENATE(O89,P89)</f>
        <v>FELE4</v>
      </c>
      <c r="S89">
        <v>11</v>
      </c>
      <c r="T89">
        <v>2020</v>
      </c>
      <c r="U89">
        <v>9</v>
      </c>
      <c r="V89">
        <v>0</v>
      </c>
      <c r="W89">
        <v>2305010000</v>
      </c>
      <c r="X89" t="s">
        <v>443</v>
      </c>
      <c r="Y89">
        <v>1906726365</v>
      </c>
      <c r="AA89" t="s">
        <v>403</v>
      </c>
      <c r="AE89" t="s">
        <v>111</v>
      </c>
      <c r="AF89" t="s">
        <v>112</v>
      </c>
    </row>
    <row r="90" spans="1:33" hidden="1" x14ac:dyDescent="0.35">
      <c r="A90">
        <v>2020</v>
      </c>
      <c r="B90" t="s">
        <v>127</v>
      </c>
      <c r="C90">
        <v>9031886736</v>
      </c>
      <c r="D90">
        <v>31886736</v>
      </c>
      <c r="E90" t="s">
        <v>103</v>
      </c>
      <c r="F90" t="s">
        <v>152</v>
      </c>
      <c r="G90" t="s">
        <v>153</v>
      </c>
      <c r="H90">
        <v>1905690433</v>
      </c>
      <c r="I90">
        <v>2200796658</v>
      </c>
      <c r="J90">
        <v>-126087</v>
      </c>
      <c r="K90" s="55">
        <v>43833</v>
      </c>
      <c r="L90" s="55">
        <v>43817</v>
      </c>
      <c r="M90" s="55">
        <v>43861</v>
      </c>
      <c r="N90">
        <v>2718</v>
      </c>
      <c r="P90">
        <v>2718</v>
      </c>
      <c r="Q90" t="str">
        <f>+CONCATENATE(O90,P90)</f>
        <v>2718</v>
      </c>
      <c r="S90">
        <v>11</v>
      </c>
      <c r="T90">
        <v>2020</v>
      </c>
      <c r="U90">
        <v>1</v>
      </c>
      <c r="V90">
        <v>0</v>
      </c>
      <c r="W90">
        <v>2305010000</v>
      </c>
      <c r="X90" t="s">
        <v>461</v>
      </c>
      <c r="Y90">
        <v>1905690433</v>
      </c>
      <c r="AA90" t="s">
        <v>403</v>
      </c>
      <c r="AB90" t="s">
        <v>404</v>
      </c>
      <c r="AD90" t="s">
        <v>156</v>
      </c>
      <c r="AE90" t="s">
        <v>111</v>
      </c>
      <c r="AF90" t="s">
        <v>186</v>
      </c>
    </row>
    <row r="91" spans="1:33" hidden="1" x14ac:dyDescent="0.35">
      <c r="A91">
        <v>2020</v>
      </c>
      <c r="B91" t="s">
        <v>341</v>
      </c>
      <c r="C91">
        <v>9031886736</v>
      </c>
      <c r="D91">
        <v>31886736</v>
      </c>
      <c r="E91" t="s">
        <v>103</v>
      </c>
      <c r="F91" t="s">
        <v>152</v>
      </c>
      <c r="G91" t="s">
        <v>153</v>
      </c>
      <c r="H91">
        <v>1905821024</v>
      </c>
      <c r="I91">
        <v>2200798203</v>
      </c>
      <c r="J91">
        <v>-42029</v>
      </c>
      <c r="K91" s="55">
        <v>43866</v>
      </c>
      <c r="L91" s="55">
        <v>43845</v>
      </c>
      <c r="M91" s="55">
        <v>43879</v>
      </c>
      <c r="N91">
        <v>2727</v>
      </c>
      <c r="P91">
        <v>2727</v>
      </c>
      <c r="Q91" t="str">
        <f>+CONCATENATE(O91,P91)</f>
        <v>2727</v>
      </c>
      <c r="S91">
        <v>11</v>
      </c>
      <c r="T91">
        <v>2020</v>
      </c>
      <c r="U91">
        <v>2</v>
      </c>
      <c r="V91">
        <v>0</v>
      </c>
      <c r="W91">
        <v>2305010000</v>
      </c>
      <c r="X91" t="s">
        <v>464</v>
      </c>
      <c r="Y91">
        <v>1905821024</v>
      </c>
      <c r="AA91" t="s">
        <v>403</v>
      </c>
      <c r="AB91" t="s">
        <v>404</v>
      </c>
      <c r="AD91" t="s">
        <v>156</v>
      </c>
      <c r="AE91" t="s">
        <v>111</v>
      </c>
      <c r="AF91" t="s">
        <v>186</v>
      </c>
    </row>
    <row r="92" spans="1:33" hidden="1" x14ac:dyDescent="0.35">
      <c r="A92">
        <v>2020</v>
      </c>
      <c r="B92" t="s">
        <v>344</v>
      </c>
      <c r="C92">
        <v>9031886736</v>
      </c>
      <c r="D92">
        <v>31886736</v>
      </c>
      <c r="E92" t="s">
        <v>103</v>
      </c>
      <c r="F92" t="s">
        <v>152</v>
      </c>
      <c r="G92" t="s">
        <v>153</v>
      </c>
      <c r="H92">
        <v>1905949257</v>
      </c>
      <c r="I92">
        <v>2200842315</v>
      </c>
      <c r="J92">
        <v>-120902</v>
      </c>
      <c r="K92" s="55">
        <v>43896</v>
      </c>
      <c r="L92" s="55">
        <v>43875</v>
      </c>
      <c r="M92" s="55">
        <v>43971</v>
      </c>
      <c r="N92">
        <v>2741</v>
      </c>
      <c r="P92">
        <v>2741</v>
      </c>
      <c r="Q92" t="str">
        <f>+CONCATENATE(O92,P92)</f>
        <v>2741</v>
      </c>
      <c r="S92">
        <v>11</v>
      </c>
      <c r="T92">
        <v>2020</v>
      </c>
      <c r="U92">
        <v>3</v>
      </c>
      <c r="V92">
        <v>0</v>
      </c>
      <c r="W92">
        <v>2305010000</v>
      </c>
      <c r="X92" t="s">
        <v>446</v>
      </c>
      <c r="Y92">
        <v>1905949257</v>
      </c>
      <c r="AA92" t="s">
        <v>403</v>
      </c>
      <c r="AB92">
        <v>1120100201</v>
      </c>
      <c r="AC92" t="s">
        <v>447</v>
      </c>
      <c r="AD92" t="s">
        <v>347</v>
      </c>
      <c r="AE92" t="s">
        <v>111</v>
      </c>
      <c r="AF92" t="s">
        <v>112</v>
      </c>
    </row>
    <row r="93" spans="1:33" hidden="1" x14ac:dyDescent="0.35">
      <c r="A93">
        <v>2020</v>
      </c>
      <c r="B93" t="s">
        <v>344</v>
      </c>
      <c r="C93">
        <v>9031886736</v>
      </c>
      <c r="D93">
        <v>31886736</v>
      </c>
      <c r="E93" t="s">
        <v>103</v>
      </c>
      <c r="F93" t="s">
        <v>152</v>
      </c>
      <c r="G93" t="s">
        <v>153</v>
      </c>
      <c r="H93">
        <v>1906197722</v>
      </c>
      <c r="I93">
        <v>2200842315</v>
      </c>
      <c r="J93">
        <v>-359100</v>
      </c>
      <c r="K93" s="55">
        <v>43956</v>
      </c>
      <c r="L93" s="55">
        <v>43903</v>
      </c>
      <c r="M93" s="55">
        <v>43971</v>
      </c>
      <c r="N93">
        <v>2754</v>
      </c>
      <c r="P93">
        <v>2754</v>
      </c>
      <c r="Q93" t="str">
        <f>+CONCATENATE(O93,P93)</f>
        <v>2754</v>
      </c>
      <c r="S93">
        <v>11</v>
      </c>
      <c r="T93">
        <v>2020</v>
      </c>
      <c r="U93">
        <v>5</v>
      </c>
      <c r="V93">
        <v>0</v>
      </c>
      <c r="W93">
        <v>2305010000</v>
      </c>
      <c r="X93" t="s">
        <v>449</v>
      </c>
      <c r="Y93">
        <v>1906197722</v>
      </c>
      <c r="AA93" t="s">
        <v>403</v>
      </c>
      <c r="AB93">
        <v>1120100201</v>
      </c>
      <c r="AC93" t="s">
        <v>447</v>
      </c>
      <c r="AD93" t="s">
        <v>347</v>
      </c>
      <c r="AE93" t="s">
        <v>111</v>
      </c>
      <c r="AF93" t="s">
        <v>186</v>
      </c>
    </row>
    <row r="94" spans="1:33" hidden="1" x14ac:dyDescent="0.35">
      <c r="A94">
        <v>2020</v>
      </c>
      <c r="B94" t="s">
        <v>151</v>
      </c>
      <c r="C94">
        <v>9031886736</v>
      </c>
      <c r="D94">
        <v>31886736</v>
      </c>
      <c r="E94" t="s">
        <v>103</v>
      </c>
      <c r="F94" t="s">
        <v>152</v>
      </c>
      <c r="G94" t="s">
        <v>153</v>
      </c>
      <c r="H94">
        <v>1906340541</v>
      </c>
      <c r="I94">
        <v>2200862491</v>
      </c>
      <c r="J94">
        <v>-87840</v>
      </c>
      <c r="K94" s="55">
        <v>43984</v>
      </c>
      <c r="L94" s="55">
        <v>43955</v>
      </c>
      <c r="M94" s="55">
        <v>44005</v>
      </c>
      <c r="N94">
        <v>2765</v>
      </c>
      <c r="P94">
        <v>2765</v>
      </c>
      <c r="Q94" t="str">
        <f>+CONCATENATE(O94,P94)</f>
        <v>2765</v>
      </c>
      <c r="S94">
        <v>11</v>
      </c>
      <c r="T94">
        <v>2020</v>
      </c>
      <c r="U94">
        <v>6</v>
      </c>
      <c r="V94">
        <v>0</v>
      </c>
      <c r="W94">
        <v>2305010000</v>
      </c>
      <c r="X94" t="s">
        <v>469</v>
      </c>
      <c r="Y94">
        <v>1906340541</v>
      </c>
      <c r="AA94" t="s">
        <v>403</v>
      </c>
      <c r="AE94" t="s">
        <v>111</v>
      </c>
      <c r="AF94" t="s">
        <v>186</v>
      </c>
    </row>
    <row r="95" spans="1:33" hidden="1" x14ac:dyDescent="0.35">
      <c r="A95">
        <v>2020</v>
      </c>
      <c r="B95" t="s">
        <v>102</v>
      </c>
      <c r="C95">
        <v>9031886736</v>
      </c>
      <c r="D95">
        <v>31886736</v>
      </c>
      <c r="E95" t="s">
        <v>103</v>
      </c>
      <c r="F95" t="s">
        <v>152</v>
      </c>
      <c r="G95" t="s">
        <v>153</v>
      </c>
      <c r="H95">
        <v>1906465325</v>
      </c>
      <c r="I95">
        <v>2200878801</v>
      </c>
      <c r="J95">
        <v>-83814</v>
      </c>
      <c r="K95" s="55">
        <v>44014</v>
      </c>
      <c r="L95" s="55">
        <v>43996</v>
      </c>
      <c r="M95" s="55">
        <v>44026</v>
      </c>
      <c r="N95">
        <v>2776</v>
      </c>
      <c r="P95">
        <v>2776</v>
      </c>
      <c r="Q95" t="str">
        <f>+CONCATENATE(O95,P95)</f>
        <v>2776</v>
      </c>
      <c r="S95">
        <v>11</v>
      </c>
      <c r="T95">
        <v>2020</v>
      </c>
      <c r="U95">
        <v>7</v>
      </c>
      <c r="V95">
        <v>0</v>
      </c>
      <c r="W95">
        <v>2305010000</v>
      </c>
      <c r="X95" t="s">
        <v>425</v>
      </c>
      <c r="Y95">
        <v>1906465325</v>
      </c>
      <c r="AA95" t="s">
        <v>403</v>
      </c>
      <c r="AE95" t="s">
        <v>111</v>
      </c>
      <c r="AF95" t="s">
        <v>186</v>
      </c>
    </row>
    <row r="96" spans="1:33" hidden="1" x14ac:dyDescent="0.35">
      <c r="A96">
        <v>2020</v>
      </c>
      <c r="B96" t="s">
        <v>102</v>
      </c>
      <c r="C96">
        <v>9031886736</v>
      </c>
      <c r="D96">
        <v>31886736</v>
      </c>
      <c r="E96" t="s">
        <v>103</v>
      </c>
      <c r="F96" t="s">
        <v>152</v>
      </c>
      <c r="G96" t="s">
        <v>153</v>
      </c>
      <c r="H96">
        <v>1906465326</v>
      </c>
      <c r="I96">
        <v>2200878801</v>
      </c>
      <c r="J96">
        <v>-188100</v>
      </c>
      <c r="K96" s="55">
        <v>44014</v>
      </c>
      <c r="L96" s="55">
        <v>43996</v>
      </c>
      <c r="M96" s="55">
        <v>44026</v>
      </c>
      <c r="N96">
        <v>2777</v>
      </c>
      <c r="P96">
        <v>2777</v>
      </c>
      <c r="Q96" t="str">
        <f>+CONCATENATE(O96,P96)</f>
        <v>2777</v>
      </c>
      <c r="S96">
        <v>11</v>
      </c>
      <c r="T96">
        <v>2020</v>
      </c>
      <c r="U96">
        <v>7</v>
      </c>
      <c r="V96">
        <v>0</v>
      </c>
      <c r="W96">
        <v>2305010000</v>
      </c>
      <c r="X96" t="s">
        <v>425</v>
      </c>
      <c r="Y96">
        <v>1906465326</v>
      </c>
      <c r="AA96" t="s">
        <v>403</v>
      </c>
      <c r="AE96" t="s">
        <v>111</v>
      </c>
      <c r="AF96" t="s">
        <v>186</v>
      </c>
    </row>
    <row r="97" spans="1:33" hidden="1" x14ac:dyDescent="0.35">
      <c r="A97">
        <v>2020</v>
      </c>
      <c r="B97" t="s">
        <v>288</v>
      </c>
      <c r="C97">
        <v>9031886736</v>
      </c>
      <c r="D97">
        <v>31886736</v>
      </c>
      <c r="E97" t="s">
        <v>103</v>
      </c>
      <c r="F97" t="s">
        <v>152</v>
      </c>
      <c r="G97" t="s">
        <v>153</v>
      </c>
      <c r="H97">
        <v>1906596244</v>
      </c>
      <c r="I97">
        <v>2200898867</v>
      </c>
      <c r="J97">
        <v>-41907</v>
      </c>
      <c r="K97" s="55">
        <v>44046</v>
      </c>
      <c r="L97" s="55">
        <v>44028</v>
      </c>
      <c r="M97" s="55">
        <v>44056</v>
      </c>
      <c r="N97">
        <v>2787</v>
      </c>
      <c r="P97">
        <v>2787</v>
      </c>
      <c r="Q97" t="str">
        <f>+CONCATENATE(O97,P97)</f>
        <v>2787</v>
      </c>
      <c r="S97">
        <v>11</v>
      </c>
      <c r="T97">
        <v>2020</v>
      </c>
      <c r="U97">
        <v>8</v>
      </c>
      <c r="V97">
        <v>0</v>
      </c>
      <c r="W97">
        <v>2305010000</v>
      </c>
      <c r="X97" t="s">
        <v>420</v>
      </c>
      <c r="Y97">
        <v>1906596244</v>
      </c>
      <c r="AA97" t="s">
        <v>403</v>
      </c>
      <c r="AB97" t="s">
        <v>404</v>
      </c>
      <c r="AD97" t="s">
        <v>156</v>
      </c>
      <c r="AE97" t="s">
        <v>111</v>
      </c>
      <c r="AF97" t="s">
        <v>186</v>
      </c>
    </row>
    <row r="98" spans="1:33" hidden="1" x14ac:dyDescent="0.35">
      <c r="A98">
        <v>2022</v>
      </c>
      <c r="B98" t="s">
        <v>102</v>
      </c>
      <c r="C98">
        <v>9031886736</v>
      </c>
      <c r="D98">
        <v>31886736</v>
      </c>
      <c r="E98" t="s">
        <v>103</v>
      </c>
      <c r="F98" t="s">
        <v>114</v>
      </c>
      <c r="G98" t="s">
        <v>105</v>
      </c>
      <c r="H98">
        <v>1909614854</v>
      </c>
      <c r="I98">
        <v>2201273744</v>
      </c>
      <c r="J98">
        <v>-72000</v>
      </c>
      <c r="K98" s="55">
        <v>44770</v>
      </c>
      <c r="L98" s="55">
        <v>44670</v>
      </c>
      <c r="M98" s="55">
        <v>44771</v>
      </c>
      <c r="N98" t="s">
        <v>115</v>
      </c>
      <c r="O98" t="s">
        <v>12</v>
      </c>
      <c r="P98">
        <v>161</v>
      </c>
      <c r="Q98" t="str">
        <f>+CONCATENATE(O98,P98)</f>
        <v>FELE161</v>
      </c>
      <c r="S98">
        <v>11</v>
      </c>
      <c r="T98">
        <v>2022</v>
      </c>
      <c r="U98">
        <v>7</v>
      </c>
      <c r="W98">
        <v>2305010000</v>
      </c>
      <c r="X98" t="s">
        <v>107</v>
      </c>
      <c r="Y98">
        <v>1909614854</v>
      </c>
      <c r="Z98">
        <v>966559578200</v>
      </c>
      <c r="AA98" t="s">
        <v>108</v>
      </c>
      <c r="AB98">
        <v>1110201701</v>
      </c>
      <c r="AC98" t="s">
        <v>109</v>
      </c>
      <c r="AD98" t="s">
        <v>110</v>
      </c>
      <c r="AE98" t="s">
        <v>111</v>
      </c>
      <c r="AF98" t="s">
        <v>112</v>
      </c>
      <c r="AG98" t="s">
        <v>113</v>
      </c>
    </row>
    <row r="99" spans="1:33" hidden="1" x14ac:dyDescent="0.35">
      <c r="A99">
        <v>2023</v>
      </c>
      <c r="B99" t="s">
        <v>139</v>
      </c>
      <c r="C99">
        <v>9031886736</v>
      </c>
      <c r="D99">
        <v>31886736</v>
      </c>
      <c r="E99" t="s">
        <v>103</v>
      </c>
      <c r="F99" t="s">
        <v>114</v>
      </c>
      <c r="G99" t="s">
        <v>105</v>
      </c>
      <c r="H99">
        <v>1910621210</v>
      </c>
      <c r="I99">
        <v>2201378010</v>
      </c>
      <c r="J99">
        <v>-194670</v>
      </c>
      <c r="K99" s="55">
        <v>45035</v>
      </c>
      <c r="L99" s="55">
        <v>45002</v>
      </c>
      <c r="M99" s="55">
        <v>45036</v>
      </c>
      <c r="N99" t="s">
        <v>318</v>
      </c>
      <c r="O99" t="s">
        <v>12</v>
      </c>
      <c r="P99">
        <v>260</v>
      </c>
      <c r="Q99" t="str">
        <f>+CONCATENATE(O99,P99)</f>
        <v>FELE260</v>
      </c>
      <c r="S99">
        <v>11</v>
      </c>
      <c r="T99">
        <v>2023</v>
      </c>
      <c r="U99">
        <v>4</v>
      </c>
      <c r="W99">
        <v>2305010000</v>
      </c>
      <c r="X99" t="s">
        <v>216</v>
      </c>
      <c r="Y99">
        <v>1910621210</v>
      </c>
      <c r="Z99">
        <v>967464301376</v>
      </c>
      <c r="AA99" t="s">
        <v>108</v>
      </c>
      <c r="AB99">
        <v>1110201701</v>
      </c>
      <c r="AC99" t="s">
        <v>132</v>
      </c>
      <c r="AD99" t="s">
        <v>110</v>
      </c>
      <c r="AE99" t="s">
        <v>111</v>
      </c>
      <c r="AF99" t="s">
        <v>112</v>
      </c>
      <c r="AG99" t="s">
        <v>113</v>
      </c>
    </row>
    <row r="100" spans="1:33" hidden="1" x14ac:dyDescent="0.35">
      <c r="A100">
        <v>2024</v>
      </c>
      <c r="B100" t="s">
        <v>228</v>
      </c>
      <c r="C100">
        <v>9031886736</v>
      </c>
      <c r="D100">
        <v>31886736</v>
      </c>
      <c r="E100" t="s">
        <v>348</v>
      </c>
      <c r="F100" t="s">
        <v>114</v>
      </c>
      <c r="G100" t="s">
        <v>105</v>
      </c>
      <c r="H100">
        <v>1913078454</v>
      </c>
      <c r="I100">
        <v>2201575406</v>
      </c>
      <c r="J100">
        <v>-180000</v>
      </c>
      <c r="K100" s="55">
        <v>45626</v>
      </c>
      <c r="L100" s="55">
        <v>45128</v>
      </c>
      <c r="M100" s="55">
        <v>45646</v>
      </c>
      <c r="N100" t="s">
        <v>397</v>
      </c>
      <c r="O100" t="s">
        <v>12</v>
      </c>
      <c r="P100">
        <v>461</v>
      </c>
      <c r="Q100" t="str">
        <f>+CONCATENATE(O100,P100)</f>
        <v>FELE461</v>
      </c>
      <c r="S100">
        <v>11</v>
      </c>
      <c r="T100">
        <v>2024</v>
      </c>
      <c r="U100">
        <v>11</v>
      </c>
      <c r="W100">
        <v>2305010000</v>
      </c>
      <c r="X100" t="s">
        <v>706</v>
      </c>
      <c r="Y100">
        <v>1913078454</v>
      </c>
      <c r="Z100" t="s">
        <v>776</v>
      </c>
      <c r="AA100" t="s">
        <v>108</v>
      </c>
      <c r="AB100">
        <v>1110201701</v>
      </c>
      <c r="AC100" t="s">
        <v>132</v>
      </c>
      <c r="AD100" t="s">
        <v>110</v>
      </c>
      <c r="AE100" t="s">
        <v>111</v>
      </c>
      <c r="AF100" t="s">
        <v>112</v>
      </c>
    </row>
    <row r="101" spans="1:33" hidden="1" x14ac:dyDescent="0.35">
      <c r="A101">
        <v>2022</v>
      </c>
      <c r="B101" t="s">
        <v>102</v>
      </c>
      <c r="C101">
        <v>9031886736</v>
      </c>
      <c r="D101">
        <v>31886736</v>
      </c>
      <c r="E101" t="s">
        <v>103</v>
      </c>
      <c r="F101" t="s">
        <v>114</v>
      </c>
      <c r="G101" t="s">
        <v>105</v>
      </c>
      <c r="H101">
        <v>1909614855</v>
      </c>
      <c r="I101">
        <v>2201273744</v>
      </c>
      <c r="J101">
        <v>-198000</v>
      </c>
      <c r="K101" s="55">
        <v>44770</v>
      </c>
      <c r="L101" s="55">
        <v>44670</v>
      </c>
      <c r="M101" s="55">
        <v>44771</v>
      </c>
      <c r="N101" t="s">
        <v>116</v>
      </c>
      <c r="O101" t="s">
        <v>12</v>
      </c>
      <c r="P101">
        <v>26</v>
      </c>
      <c r="Q101" t="str">
        <f>+CONCATENATE(O101,P101)</f>
        <v>FELE26</v>
      </c>
      <c r="S101">
        <v>11</v>
      </c>
      <c r="T101">
        <v>2022</v>
      </c>
      <c r="U101">
        <v>7</v>
      </c>
      <c r="W101">
        <v>2305010000</v>
      </c>
      <c r="X101" t="s">
        <v>107</v>
      </c>
      <c r="Y101">
        <v>1909614855</v>
      </c>
      <c r="Z101">
        <v>966559578317</v>
      </c>
      <c r="AA101" t="s">
        <v>108</v>
      </c>
      <c r="AB101">
        <v>1110201701</v>
      </c>
      <c r="AC101" t="s">
        <v>109</v>
      </c>
      <c r="AD101" t="s">
        <v>110</v>
      </c>
      <c r="AE101" t="s">
        <v>111</v>
      </c>
      <c r="AF101" t="s">
        <v>112</v>
      </c>
      <c r="AG101" t="s">
        <v>113</v>
      </c>
    </row>
    <row r="102" spans="1:33" hidden="1" x14ac:dyDescent="0.35">
      <c r="A102">
        <v>2021</v>
      </c>
      <c r="B102" t="s">
        <v>288</v>
      </c>
      <c r="C102">
        <v>9031886736</v>
      </c>
      <c r="D102">
        <v>31886736</v>
      </c>
      <c r="E102" t="s">
        <v>103</v>
      </c>
      <c r="F102" t="s">
        <v>114</v>
      </c>
      <c r="G102" t="s">
        <v>105</v>
      </c>
      <c r="H102">
        <v>1908117670</v>
      </c>
      <c r="I102">
        <v>2201092067</v>
      </c>
      <c r="J102">
        <v>-72000</v>
      </c>
      <c r="K102" s="55">
        <v>44414</v>
      </c>
      <c r="L102" s="55">
        <v>44271</v>
      </c>
      <c r="M102" s="55">
        <v>44425</v>
      </c>
      <c r="N102" t="s">
        <v>764</v>
      </c>
      <c r="O102" t="s">
        <v>12</v>
      </c>
      <c r="P102">
        <v>5</v>
      </c>
      <c r="Q102" t="str">
        <f>+CONCATENATE(O102,P102)</f>
        <v>FELE5</v>
      </c>
      <c r="S102">
        <v>11</v>
      </c>
      <c r="T102">
        <v>2021</v>
      </c>
      <c r="U102">
        <v>8</v>
      </c>
      <c r="V102">
        <v>0</v>
      </c>
      <c r="W102">
        <v>2305010000</v>
      </c>
      <c r="X102" t="s">
        <v>224</v>
      </c>
      <c r="Y102">
        <v>1908117670</v>
      </c>
      <c r="AA102" t="s">
        <v>467</v>
      </c>
      <c r="AB102">
        <v>1110201701</v>
      </c>
      <c r="AC102" t="s">
        <v>132</v>
      </c>
      <c r="AD102" t="s">
        <v>110</v>
      </c>
      <c r="AE102" t="s">
        <v>111</v>
      </c>
      <c r="AF102" t="s">
        <v>186</v>
      </c>
    </row>
    <row r="103" spans="1:33" hidden="1" x14ac:dyDescent="0.35">
      <c r="A103">
        <v>2023</v>
      </c>
      <c r="B103" t="s">
        <v>139</v>
      </c>
      <c r="C103">
        <v>9031886736</v>
      </c>
      <c r="D103">
        <v>31886736</v>
      </c>
      <c r="E103" t="s">
        <v>103</v>
      </c>
      <c r="F103" t="s">
        <v>114</v>
      </c>
      <c r="G103" t="s">
        <v>105</v>
      </c>
      <c r="H103">
        <v>1910621160</v>
      </c>
      <c r="I103">
        <v>2201378010</v>
      </c>
      <c r="J103">
        <v>-1078609</v>
      </c>
      <c r="K103" s="55">
        <v>45035</v>
      </c>
      <c r="L103" s="55">
        <v>44986</v>
      </c>
      <c r="M103" s="55">
        <v>45036</v>
      </c>
      <c r="N103" t="s">
        <v>317</v>
      </c>
      <c r="P103">
        <v>2752</v>
      </c>
      <c r="Q103" t="str">
        <f>+CONCATENATE(O103,P103)</f>
        <v>2752</v>
      </c>
      <c r="S103">
        <v>11</v>
      </c>
      <c r="T103">
        <v>2023</v>
      </c>
      <c r="U103">
        <v>4</v>
      </c>
      <c r="W103">
        <v>2305010000</v>
      </c>
      <c r="X103" t="s">
        <v>216</v>
      </c>
      <c r="Y103">
        <v>1910621160</v>
      </c>
      <c r="Z103">
        <v>967416590503</v>
      </c>
      <c r="AA103" t="s">
        <v>108</v>
      </c>
      <c r="AB103">
        <v>1110201701</v>
      </c>
      <c r="AC103" t="s">
        <v>132</v>
      </c>
      <c r="AD103" t="s">
        <v>110</v>
      </c>
      <c r="AE103" t="s">
        <v>111</v>
      </c>
      <c r="AF103" t="s">
        <v>112</v>
      </c>
      <c r="AG103" t="s">
        <v>113</v>
      </c>
    </row>
    <row r="104" spans="1:33" hidden="1" x14ac:dyDescent="0.35">
      <c r="A104">
        <v>2022</v>
      </c>
      <c r="B104" t="s">
        <v>139</v>
      </c>
      <c r="C104">
        <v>9031886736</v>
      </c>
      <c r="D104">
        <v>31886736</v>
      </c>
      <c r="E104" t="s">
        <v>103</v>
      </c>
      <c r="F104" t="s">
        <v>293</v>
      </c>
      <c r="G104" t="s">
        <v>294</v>
      </c>
      <c r="H104">
        <v>1221934465</v>
      </c>
      <c r="I104">
        <v>2201214972</v>
      </c>
      <c r="J104">
        <v>-152700</v>
      </c>
      <c r="K104" s="55">
        <v>44664</v>
      </c>
      <c r="L104" s="55">
        <v>44520</v>
      </c>
      <c r="M104" s="55">
        <v>44673</v>
      </c>
      <c r="N104" t="s">
        <v>321</v>
      </c>
      <c r="O104" t="s">
        <v>12</v>
      </c>
      <c r="P104">
        <v>183</v>
      </c>
      <c r="Q104" t="str">
        <f>+CONCATENATE(O104,P104)</f>
        <v>FELE183</v>
      </c>
      <c r="S104">
        <v>11</v>
      </c>
      <c r="T104">
        <v>2022</v>
      </c>
      <c r="U104">
        <v>4</v>
      </c>
      <c r="W104">
        <v>2305010000</v>
      </c>
      <c r="X104" t="s">
        <v>322</v>
      </c>
      <c r="Y104">
        <v>1221934465</v>
      </c>
      <c r="Z104">
        <v>213247377327</v>
      </c>
      <c r="AA104" t="s">
        <v>108</v>
      </c>
      <c r="AB104">
        <v>1110201701</v>
      </c>
      <c r="AC104" t="s">
        <v>132</v>
      </c>
      <c r="AD104" t="s">
        <v>110</v>
      </c>
      <c r="AE104" t="s">
        <v>111</v>
      </c>
      <c r="AF104" t="s">
        <v>112</v>
      </c>
    </row>
    <row r="105" spans="1:33" hidden="1" x14ac:dyDescent="0.35">
      <c r="A105">
        <v>2023</v>
      </c>
      <c r="B105" t="s">
        <v>139</v>
      </c>
      <c r="C105">
        <v>9031886736</v>
      </c>
      <c r="D105">
        <v>31886736</v>
      </c>
      <c r="E105" t="s">
        <v>103</v>
      </c>
      <c r="F105" t="s">
        <v>293</v>
      </c>
      <c r="G105" t="s">
        <v>294</v>
      </c>
      <c r="H105">
        <v>1222243079</v>
      </c>
      <c r="I105">
        <v>2201378016</v>
      </c>
      <c r="J105">
        <v>-189000</v>
      </c>
      <c r="K105" s="55">
        <v>45035</v>
      </c>
      <c r="L105" s="55">
        <v>44986</v>
      </c>
      <c r="M105" s="55">
        <v>45036</v>
      </c>
      <c r="N105" t="s">
        <v>295</v>
      </c>
      <c r="O105" t="s">
        <v>12</v>
      </c>
      <c r="P105">
        <v>198</v>
      </c>
      <c r="Q105" t="str">
        <f>+CONCATENATE(O105,P105)</f>
        <v>FELE198</v>
      </c>
      <c r="S105">
        <v>11</v>
      </c>
      <c r="T105">
        <v>2023</v>
      </c>
      <c r="U105">
        <v>4</v>
      </c>
      <c r="W105">
        <v>2305010000</v>
      </c>
      <c r="X105" t="s">
        <v>216</v>
      </c>
      <c r="Y105">
        <v>1222243079</v>
      </c>
      <c r="Z105">
        <v>230606557607</v>
      </c>
      <c r="AA105" t="s">
        <v>108</v>
      </c>
      <c r="AB105">
        <v>1110201701</v>
      </c>
      <c r="AC105" t="s">
        <v>132</v>
      </c>
      <c r="AD105" t="s">
        <v>110</v>
      </c>
      <c r="AE105" t="s">
        <v>111</v>
      </c>
      <c r="AF105" t="s">
        <v>112</v>
      </c>
      <c r="AG105" t="s">
        <v>113</v>
      </c>
    </row>
    <row r="106" spans="1:33" hidden="1" x14ac:dyDescent="0.35">
      <c r="A106">
        <v>2023</v>
      </c>
      <c r="B106" t="s">
        <v>139</v>
      </c>
      <c r="C106">
        <v>9031886736</v>
      </c>
      <c r="D106">
        <v>31886736</v>
      </c>
      <c r="E106" t="s">
        <v>103</v>
      </c>
      <c r="F106" t="s">
        <v>293</v>
      </c>
      <c r="G106" t="s">
        <v>294</v>
      </c>
      <c r="H106">
        <v>1222243083</v>
      </c>
      <c r="I106">
        <v>2201378016</v>
      </c>
      <c r="J106">
        <v>-164800</v>
      </c>
      <c r="K106" s="55">
        <v>45035</v>
      </c>
      <c r="L106" s="55">
        <v>44986</v>
      </c>
      <c r="M106" s="55">
        <v>45036</v>
      </c>
      <c r="N106" t="s">
        <v>296</v>
      </c>
      <c r="O106" t="s">
        <v>12</v>
      </c>
      <c r="P106">
        <v>208</v>
      </c>
      <c r="Q106" t="str">
        <f>+CONCATENATE(O106,P106)</f>
        <v>FELE208</v>
      </c>
      <c r="S106">
        <v>11</v>
      </c>
      <c r="T106">
        <v>2023</v>
      </c>
      <c r="U106">
        <v>4</v>
      </c>
      <c r="W106">
        <v>2305010000</v>
      </c>
      <c r="X106" t="s">
        <v>216</v>
      </c>
      <c r="Y106">
        <v>1222243083</v>
      </c>
      <c r="Z106">
        <v>230606563201</v>
      </c>
      <c r="AA106" t="s">
        <v>108</v>
      </c>
      <c r="AB106">
        <v>1110201701</v>
      </c>
      <c r="AC106" t="s">
        <v>132</v>
      </c>
      <c r="AD106" t="s">
        <v>110</v>
      </c>
      <c r="AE106" t="s">
        <v>111</v>
      </c>
      <c r="AF106" t="s">
        <v>112</v>
      </c>
      <c r="AG106" t="s">
        <v>113</v>
      </c>
    </row>
    <row r="107" spans="1:33" hidden="1" x14ac:dyDescent="0.35">
      <c r="A107">
        <v>2022</v>
      </c>
      <c r="B107" t="s">
        <v>127</v>
      </c>
      <c r="C107">
        <v>9031886736</v>
      </c>
      <c r="D107">
        <v>31886736</v>
      </c>
      <c r="E107" t="s">
        <v>103</v>
      </c>
      <c r="F107" t="s">
        <v>128</v>
      </c>
      <c r="G107" t="s">
        <v>129</v>
      </c>
      <c r="H107">
        <v>1908618883</v>
      </c>
      <c r="I107">
        <v>2201166750</v>
      </c>
      <c r="J107">
        <v>-164800</v>
      </c>
      <c r="K107" s="55">
        <v>44519</v>
      </c>
      <c r="L107" s="55">
        <v>44355</v>
      </c>
      <c r="M107" s="55">
        <v>44573</v>
      </c>
      <c r="N107" t="s">
        <v>133</v>
      </c>
      <c r="O107" t="s">
        <v>12</v>
      </c>
      <c r="P107">
        <v>105</v>
      </c>
      <c r="Q107" t="str">
        <f>+CONCATENATE(O107,P107)</f>
        <v>FELE105</v>
      </c>
      <c r="S107">
        <v>11</v>
      </c>
      <c r="T107">
        <v>2021</v>
      </c>
      <c r="U107">
        <v>11</v>
      </c>
      <c r="W107">
        <v>2305010000</v>
      </c>
      <c r="X107" t="s">
        <v>134</v>
      </c>
      <c r="Y107">
        <v>1908618883</v>
      </c>
      <c r="Z107">
        <v>3021110</v>
      </c>
      <c r="AA107" t="s">
        <v>108</v>
      </c>
      <c r="AB107">
        <v>1110201701</v>
      </c>
      <c r="AC107" t="s">
        <v>132</v>
      </c>
      <c r="AD107" t="s">
        <v>110</v>
      </c>
      <c r="AE107" t="s">
        <v>111</v>
      </c>
      <c r="AF107" t="s">
        <v>112</v>
      </c>
    </row>
    <row r="108" spans="1:33" hidden="1" x14ac:dyDescent="0.35">
      <c r="A108">
        <v>2022</v>
      </c>
      <c r="B108" t="s">
        <v>127</v>
      </c>
      <c r="C108">
        <v>9031886736</v>
      </c>
      <c r="D108">
        <v>31886736</v>
      </c>
      <c r="E108" t="s">
        <v>103</v>
      </c>
      <c r="F108" t="s">
        <v>128</v>
      </c>
      <c r="G108" t="s">
        <v>129</v>
      </c>
      <c r="H108">
        <v>1908618985</v>
      </c>
      <c r="I108">
        <v>2201166750</v>
      </c>
      <c r="J108">
        <v>-164800</v>
      </c>
      <c r="K108" s="55">
        <v>44519</v>
      </c>
      <c r="L108" s="55">
        <v>44357</v>
      </c>
      <c r="M108" s="55">
        <v>44573</v>
      </c>
      <c r="N108" t="s">
        <v>137</v>
      </c>
      <c r="O108" t="s">
        <v>12</v>
      </c>
      <c r="P108">
        <v>106</v>
      </c>
      <c r="Q108" t="str">
        <f>+CONCATENATE(O108,P108)</f>
        <v>FELE106</v>
      </c>
      <c r="S108">
        <v>11</v>
      </c>
      <c r="T108">
        <v>2021</v>
      </c>
      <c r="U108">
        <v>11</v>
      </c>
      <c r="W108">
        <v>2305010000</v>
      </c>
      <c r="X108" t="s">
        <v>134</v>
      </c>
      <c r="Y108">
        <v>1908618985</v>
      </c>
      <c r="Z108">
        <v>3016650</v>
      </c>
      <c r="AA108" t="s">
        <v>108</v>
      </c>
      <c r="AB108">
        <v>1110201701</v>
      </c>
      <c r="AC108" t="s">
        <v>132</v>
      </c>
      <c r="AD108" t="s">
        <v>110</v>
      </c>
      <c r="AE108" t="s">
        <v>111</v>
      </c>
      <c r="AF108" t="s">
        <v>112</v>
      </c>
    </row>
    <row r="109" spans="1:33" hidden="1" x14ac:dyDescent="0.35">
      <c r="A109">
        <v>2022</v>
      </c>
      <c r="B109" t="s">
        <v>127</v>
      </c>
      <c r="C109">
        <v>9031886736</v>
      </c>
      <c r="D109">
        <v>31886736</v>
      </c>
      <c r="E109" t="s">
        <v>103</v>
      </c>
      <c r="F109" t="s">
        <v>128</v>
      </c>
      <c r="G109" t="s">
        <v>129</v>
      </c>
      <c r="H109">
        <v>1908618884</v>
      </c>
      <c r="I109">
        <v>2201166750</v>
      </c>
      <c r="J109">
        <v>-164800</v>
      </c>
      <c r="K109" s="55">
        <v>44519</v>
      </c>
      <c r="L109" s="55">
        <v>44357</v>
      </c>
      <c r="M109" s="55">
        <v>44573</v>
      </c>
      <c r="N109" t="s">
        <v>135</v>
      </c>
      <c r="O109" t="s">
        <v>12</v>
      </c>
      <c r="P109">
        <v>107</v>
      </c>
      <c r="Q109" t="str">
        <f>+CONCATENATE(O109,P109)</f>
        <v>FELE107</v>
      </c>
      <c r="S109">
        <v>11</v>
      </c>
      <c r="T109">
        <v>2021</v>
      </c>
      <c r="U109">
        <v>11</v>
      </c>
      <c r="W109">
        <v>2305010000</v>
      </c>
      <c r="X109" t="s">
        <v>134</v>
      </c>
      <c r="Y109">
        <v>1908618884</v>
      </c>
      <c r="Z109">
        <v>3021111</v>
      </c>
      <c r="AA109" t="s">
        <v>108</v>
      </c>
      <c r="AB109">
        <v>1110201701</v>
      </c>
      <c r="AC109" t="s">
        <v>132</v>
      </c>
      <c r="AD109" t="s">
        <v>110</v>
      </c>
      <c r="AE109" t="s">
        <v>111</v>
      </c>
      <c r="AF109" t="s">
        <v>112</v>
      </c>
    </row>
    <row r="110" spans="1:33" hidden="1" x14ac:dyDescent="0.35">
      <c r="A110">
        <v>2022</v>
      </c>
      <c r="B110" t="s">
        <v>127</v>
      </c>
      <c r="C110">
        <v>9031886736</v>
      </c>
      <c r="D110">
        <v>31886736</v>
      </c>
      <c r="E110" t="s">
        <v>103</v>
      </c>
      <c r="F110" t="s">
        <v>128</v>
      </c>
      <c r="G110" t="s">
        <v>129</v>
      </c>
      <c r="H110">
        <v>1908370194</v>
      </c>
      <c r="I110">
        <v>2201166750</v>
      </c>
      <c r="J110">
        <v>-189000</v>
      </c>
      <c r="K110" s="55">
        <v>44488</v>
      </c>
      <c r="L110" s="55">
        <v>44357</v>
      </c>
      <c r="M110" s="55">
        <v>44573</v>
      </c>
      <c r="N110" t="s">
        <v>130</v>
      </c>
      <c r="O110" t="s">
        <v>12</v>
      </c>
      <c r="P110">
        <v>108</v>
      </c>
      <c r="Q110" t="str">
        <f>+CONCATENATE(O110,P110)</f>
        <v>FELE108</v>
      </c>
      <c r="S110">
        <v>11</v>
      </c>
      <c r="T110">
        <v>2021</v>
      </c>
      <c r="U110">
        <v>10</v>
      </c>
      <c r="W110">
        <v>2305010000</v>
      </c>
      <c r="X110" t="s">
        <v>131</v>
      </c>
      <c r="Y110">
        <v>1908370194</v>
      </c>
      <c r="Z110">
        <v>2998666</v>
      </c>
      <c r="AA110" t="s">
        <v>108</v>
      </c>
      <c r="AB110">
        <v>1110201701</v>
      </c>
      <c r="AC110" t="s">
        <v>132</v>
      </c>
      <c r="AD110" t="s">
        <v>110</v>
      </c>
      <c r="AE110" t="s">
        <v>111</v>
      </c>
      <c r="AF110" t="s">
        <v>112</v>
      </c>
    </row>
    <row r="111" spans="1:33" hidden="1" x14ac:dyDescent="0.35">
      <c r="A111">
        <v>2022</v>
      </c>
      <c r="B111" t="s">
        <v>127</v>
      </c>
      <c r="C111">
        <v>9031886736</v>
      </c>
      <c r="D111">
        <v>31886736</v>
      </c>
      <c r="E111" t="s">
        <v>103</v>
      </c>
      <c r="F111" t="s">
        <v>128</v>
      </c>
      <c r="G111" t="s">
        <v>129</v>
      </c>
      <c r="H111">
        <v>1908618885</v>
      </c>
      <c r="I111">
        <v>2201166750</v>
      </c>
      <c r="J111">
        <v>-164800</v>
      </c>
      <c r="K111" s="55">
        <v>44519</v>
      </c>
      <c r="L111" s="55">
        <v>44357</v>
      </c>
      <c r="M111" s="55">
        <v>44573</v>
      </c>
      <c r="N111" t="s">
        <v>136</v>
      </c>
      <c r="O111" t="s">
        <v>12</v>
      </c>
      <c r="P111">
        <v>109</v>
      </c>
      <c r="Q111" t="str">
        <f>+CONCATENATE(O111,P111)</f>
        <v>FELE109</v>
      </c>
      <c r="S111">
        <v>11</v>
      </c>
      <c r="T111">
        <v>2021</v>
      </c>
      <c r="U111">
        <v>11</v>
      </c>
      <c r="W111">
        <v>2305010000</v>
      </c>
      <c r="X111" t="s">
        <v>134</v>
      </c>
      <c r="Y111">
        <v>1908618885</v>
      </c>
      <c r="Z111">
        <v>3021112</v>
      </c>
      <c r="AA111" t="s">
        <v>108</v>
      </c>
      <c r="AB111">
        <v>1110201701</v>
      </c>
      <c r="AC111" t="s">
        <v>132</v>
      </c>
      <c r="AD111" t="s">
        <v>110</v>
      </c>
      <c r="AE111" t="s">
        <v>111</v>
      </c>
      <c r="AF111" t="s">
        <v>112</v>
      </c>
    </row>
    <row r="112" spans="1:33" hidden="1" x14ac:dyDescent="0.35">
      <c r="A112">
        <v>2022</v>
      </c>
      <c r="B112" t="s">
        <v>127</v>
      </c>
      <c r="C112">
        <v>9031886736</v>
      </c>
      <c r="D112">
        <v>31886736</v>
      </c>
      <c r="E112" t="s">
        <v>103</v>
      </c>
      <c r="F112" t="s">
        <v>128</v>
      </c>
      <c r="G112" t="s">
        <v>129</v>
      </c>
      <c r="H112">
        <v>1908618986</v>
      </c>
      <c r="I112">
        <v>2201166750</v>
      </c>
      <c r="J112">
        <v>-164800</v>
      </c>
      <c r="K112" s="55">
        <v>44519</v>
      </c>
      <c r="L112" s="55">
        <v>44383</v>
      </c>
      <c r="M112" s="55">
        <v>44573</v>
      </c>
      <c r="N112" t="s">
        <v>138</v>
      </c>
      <c r="O112" t="s">
        <v>12</v>
      </c>
      <c r="P112">
        <v>115</v>
      </c>
      <c r="Q112" t="str">
        <f>+CONCATENATE(O112,P112)</f>
        <v>FELE115</v>
      </c>
      <c r="S112">
        <v>11</v>
      </c>
      <c r="T112">
        <v>2021</v>
      </c>
      <c r="U112">
        <v>11</v>
      </c>
      <c r="W112">
        <v>2305010000</v>
      </c>
      <c r="X112" t="s">
        <v>134</v>
      </c>
      <c r="Y112">
        <v>1908618986</v>
      </c>
      <c r="Z112">
        <v>3016652</v>
      </c>
      <c r="AA112" t="s">
        <v>108</v>
      </c>
      <c r="AB112">
        <v>1110201701</v>
      </c>
      <c r="AC112" t="s">
        <v>132</v>
      </c>
      <c r="AD112" t="s">
        <v>110</v>
      </c>
      <c r="AE112" t="s">
        <v>111</v>
      </c>
      <c r="AF112" t="s">
        <v>112</v>
      </c>
    </row>
    <row r="113" spans="1:32" hidden="1" x14ac:dyDescent="0.35">
      <c r="A113">
        <v>2022</v>
      </c>
      <c r="B113" t="s">
        <v>163</v>
      </c>
      <c r="C113">
        <v>9031886736</v>
      </c>
      <c r="D113">
        <v>31886736</v>
      </c>
      <c r="E113" t="s">
        <v>103</v>
      </c>
      <c r="F113" t="s">
        <v>128</v>
      </c>
      <c r="G113" t="s">
        <v>129</v>
      </c>
      <c r="H113">
        <v>1908491579</v>
      </c>
      <c r="I113">
        <v>2201196215</v>
      </c>
      <c r="J113">
        <v>-164800</v>
      </c>
      <c r="K113" s="55">
        <v>44519</v>
      </c>
      <c r="L113" s="55">
        <v>44431</v>
      </c>
      <c r="M113" s="55">
        <v>44621</v>
      </c>
      <c r="N113" t="s">
        <v>357</v>
      </c>
      <c r="O113" t="s">
        <v>12</v>
      </c>
      <c r="P113">
        <v>121</v>
      </c>
      <c r="Q113" t="str">
        <f>+CONCATENATE(O113,P113)</f>
        <v>FELE121</v>
      </c>
      <c r="S113">
        <v>11</v>
      </c>
      <c r="T113">
        <v>2021</v>
      </c>
      <c r="U113">
        <v>11</v>
      </c>
      <c r="W113">
        <v>2305010000</v>
      </c>
      <c r="X113" t="s">
        <v>134</v>
      </c>
      <c r="Y113">
        <v>1908491579</v>
      </c>
      <c r="AA113" t="s">
        <v>108</v>
      </c>
      <c r="AB113">
        <v>1110201701</v>
      </c>
      <c r="AC113" t="s">
        <v>132</v>
      </c>
      <c r="AD113" t="s">
        <v>110</v>
      </c>
      <c r="AE113" t="s">
        <v>111</v>
      </c>
      <c r="AF113" t="s">
        <v>112</v>
      </c>
    </row>
    <row r="114" spans="1:32" hidden="1" x14ac:dyDescent="0.35">
      <c r="A114">
        <v>2022</v>
      </c>
      <c r="B114" t="s">
        <v>163</v>
      </c>
      <c r="C114">
        <v>9031886736</v>
      </c>
      <c r="D114">
        <v>31886736</v>
      </c>
      <c r="E114" t="s">
        <v>103</v>
      </c>
      <c r="F114" t="s">
        <v>128</v>
      </c>
      <c r="G114" t="s">
        <v>129</v>
      </c>
      <c r="H114">
        <v>1908491573</v>
      </c>
      <c r="I114">
        <v>2201196215</v>
      </c>
      <c r="J114">
        <v>-164800</v>
      </c>
      <c r="K114" s="55">
        <v>44519</v>
      </c>
      <c r="L114" s="55">
        <v>44431</v>
      </c>
      <c r="M114" s="55">
        <v>44621</v>
      </c>
      <c r="N114" t="s">
        <v>333</v>
      </c>
      <c r="O114" t="s">
        <v>12</v>
      </c>
      <c r="P114">
        <v>122</v>
      </c>
      <c r="Q114" t="str">
        <f>+CONCATENATE(O114,P114)</f>
        <v>FELE122</v>
      </c>
      <c r="S114">
        <v>11</v>
      </c>
      <c r="T114">
        <v>2021</v>
      </c>
      <c r="U114">
        <v>11</v>
      </c>
      <c r="W114">
        <v>2305010000</v>
      </c>
      <c r="X114" t="s">
        <v>134</v>
      </c>
      <c r="Y114">
        <v>1908491573</v>
      </c>
      <c r="AA114" t="s">
        <v>108</v>
      </c>
      <c r="AB114">
        <v>1110201701</v>
      </c>
      <c r="AC114" t="s">
        <v>132</v>
      </c>
      <c r="AD114" t="s">
        <v>110</v>
      </c>
      <c r="AE114" t="s">
        <v>111</v>
      </c>
      <c r="AF114" t="s">
        <v>112</v>
      </c>
    </row>
    <row r="115" spans="1:32" hidden="1" x14ac:dyDescent="0.35">
      <c r="A115">
        <v>2022</v>
      </c>
      <c r="B115" t="s">
        <v>163</v>
      </c>
      <c r="C115">
        <v>9031886736</v>
      </c>
      <c r="D115">
        <v>31886736</v>
      </c>
      <c r="E115" t="s">
        <v>103</v>
      </c>
      <c r="F115" t="s">
        <v>128</v>
      </c>
      <c r="G115" t="s">
        <v>129</v>
      </c>
      <c r="H115">
        <v>1908491580</v>
      </c>
      <c r="I115">
        <v>2201196215</v>
      </c>
      <c r="J115">
        <v>-189000</v>
      </c>
      <c r="K115" s="55">
        <v>44519</v>
      </c>
      <c r="L115" s="55">
        <v>44431</v>
      </c>
      <c r="M115" s="55">
        <v>44621</v>
      </c>
      <c r="N115" t="s">
        <v>358</v>
      </c>
      <c r="O115" t="s">
        <v>12</v>
      </c>
      <c r="P115">
        <v>123</v>
      </c>
      <c r="Q115" t="str">
        <f>+CONCATENATE(O115,P115)</f>
        <v>FELE123</v>
      </c>
      <c r="S115">
        <v>11</v>
      </c>
      <c r="T115">
        <v>2021</v>
      </c>
      <c r="U115">
        <v>11</v>
      </c>
      <c r="W115">
        <v>2305010000</v>
      </c>
      <c r="X115" t="s">
        <v>134</v>
      </c>
      <c r="Y115">
        <v>1908491580</v>
      </c>
      <c r="AA115" t="s">
        <v>108</v>
      </c>
      <c r="AB115">
        <v>1110201701</v>
      </c>
      <c r="AC115" t="s">
        <v>132</v>
      </c>
      <c r="AD115" t="s">
        <v>110</v>
      </c>
      <c r="AE115" t="s">
        <v>111</v>
      </c>
      <c r="AF115" t="s">
        <v>112</v>
      </c>
    </row>
    <row r="116" spans="1:32" hidden="1" x14ac:dyDescent="0.35">
      <c r="A116">
        <v>2022</v>
      </c>
      <c r="B116" t="s">
        <v>163</v>
      </c>
      <c r="C116">
        <v>9031886736</v>
      </c>
      <c r="D116">
        <v>31886736</v>
      </c>
      <c r="E116" t="s">
        <v>103</v>
      </c>
      <c r="F116" t="s">
        <v>128</v>
      </c>
      <c r="G116" t="s">
        <v>129</v>
      </c>
      <c r="H116">
        <v>1908491581</v>
      </c>
      <c r="I116">
        <v>2201196215</v>
      </c>
      <c r="J116">
        <v>-164800</v>
      </c>
      <c r="K116" s="55">
        <v>44519</v>
      </c>
      <c r="L116" s="55">
        <v>44431</v>
      </c>
      <c r="M116" s="55">
        <v>44621</v>
      </c>
      <c r="N116" t="s">
        <v>359</v>
      </c>
      <c r="O116" t="s">
        <v>12</v>
      </c>
      <c r="P116">
        <v>125</v>
      </c>
      <c r="Q116" t="str">
        <f>+CONCATENATE(O116,P116)</f>
        <v>FELE125</v>
      </c>
      <c r="S116">
        <v>11</v>
      </c>
      <c r="T116">
        <v>2021</v>
      </c>
      <c r="U116">
        <v>11</v>
      </c>
      <c r="W116">
        <v>2305010000</v>
      </c>
      <c r="X116" t="s">
        <v>134</v>
      </c>
      <c r="Y116">
        <v>1908491581</v>
      </c>
      <c r="AA116" t="s">
        <v>108</v>
      </c>
      <c r="AB116">
        <v>1110201701</v>
      </c>
      <c r="AC116" t="s">
        <v>132</v>
      </c>
      <c r="AD116" t="s">
        <v>110</v>
      </c>
      <c r="AE116" t="s">
        <v>111</v>
      </c>
      <c r="AF116" t="s">
        <v>112</v>
      </c>
    </row>
    <row r="117" spans="1:32" hidden="1" x14ac:dyDescent="0.35">
      <c r="A117">
        <v>2022</v>
      </c>
      <c r="B117" t="s">
        <v>163</v>
      </c>
      <c r="C117">
        <v>9031886736</v>
      </c>
      <c r="D117">
        <v>31886736</v>
      </c>
      <c r="E117" t="s">
        <v>103</v>
      </c>
      <c r="F117" t="s">
        <v>128</v>
      </c>
      <c r="G117" t="s">
        <v>129</v>
      </c>
      <c r="H117">
        <v>1908491574</v>
      </c>
      <c r="I117">
        <v>2201196215</v>
      </c>
      <c r="J117">
        <v>-189000</v>
      </c>
      <c r="K117" s="55">
        <v>44519</v>
      </c>
      <c r="L117" s="55">
        <v>44431</v>
      </c>
      <c r="M117" s="55">
        <v>44621</v>
      </c>
      <c r="N117" t="s">
        <v>334</v>
      </c>
      <c r="O117" t="s">
        <v>12</v>
      </c>
      <c r="P117">
        <v>126</v>
      </c>
      <c r="Q117" t="str">
        <f>+CONCATENATE(O117,P117)</f>
        <v>FELE126</v>
      </c>
      <c r="S117">
        <v>11</v>
      </c>
      <c r="T117">
        <v>2021</v>
      </c>
      <c r="U117">
        <v>11</v>
      </c>
      <c r="W117">
        <v>2305010000</v>
      </c>
      <c r="X117" t="s">
        <v>134</v>
      </c>
      <c r="Y117">
        <v>1908491574</v>
      </c>
      <c r="AA117" t="s">
        <v>108</v>
      </c>
      <c r="AB117">
        <v>1110201701</v>
      </c>
      <c r="AC117" t="s">
        <v>132</v>
      </c>
      <c r="AD117" t="s">
        <v>110</v>
      </c>
      <c r="AE117" t="s">
        <v>111</v>
      </c>
      <c r="AF117" t="s">
        <v>112</v>
      </c>
    </row>
    <row r="118" spans="1:32" hidden="1" x14ac:dyDescent="0.35">
      <c r="A118">
        <v>2022</v>
      </c>
      <c r="B118" t="s">
        <v>163</v>
      </c>
      <c r="C118">
        <v>9031886736</v>
      </c>
      <c r="D118">
        <v>31886736</v>
      </c>
      <c r="E118" t="s">
        <v>103</v>
      </c>
      <c r="F118" t="s">
        <v>128</v>
      </c>
      <c r="G118" t="s">
        <v>129</v>
      </c>
      <c r="H118">
        <v>1908491583</v>
      </c>
      <c r="I118">
        <v>2201196215</v>
      </c>
      <c r="J118">
        <v>-164800</v>
      </c>
      <c r="K118" s="55">
        <v>44519</v>
      </c>
      <c r="L118" s="55">
        <v>44431</v>
      </c>
      <c r="M118" s="55">
        <v>44621</v>
      </c>
      <c r="N118" t="s">
        <v>361</v>
      </c>
      <c r="O118" t="s">
        <v>12</v>
      </c>
      <c r="P118">
        <v>127</v>
      </c>
      <c r="Q118" t="str">
        <f>+CONCATENATE(O118,P118)</f>
        <v>FELE127</v>
      </c>
      <c r="S118">
        <v>11</v>
      </c>
      <c r="T118">
        <v>2021</v>
      </c>
      <c r="U118">
        <v>11</v>
      </c>
      <c r="W118">
        <v>2305010000</v>
      </c>
      <c r="X118" t="s">
        <v>134</v>
      </c>
      <c r="Y118">
        <v>1908491583</v>
      </c>
      <c r="AA118" t="s">
        <v>108</v>
      </c>
      <c r="AB118">
        <v>1110201701</v>
      </c>
      <c r="AC118" t="s">
        <v>132</v>
      </c>
      <c r="AD118" t="s">
        <v>110</v>
      </c>
      <c r="AE118" t="s">
        <v>111</v>
      </c>
      <c r="AF118" t="s">
        <v>112</v>
      </c>
    </row>
    <row r="119" spans="1:32" hidden="1" x14ac:dyDescent="0.35">
      <c r="A119">
        <v>2022</v>
      </c>
      <c r="B119" t="s">
        <v>163</v>
      </c>
      <c r="C119">
        <v>9031886736</v>
      </c>
      <c r="D119">
        <v>31886736</v>
      </c>
      <c r="E119" t="s">
        <v>103</v>
      </c>
      <c r="F119" t="s">
        <v>128</v>
      </c>
      <c r="G119" t="s">
        <v>129</v>
      </c>
      <c r="H119">
        <v>1908491575</v>
      </c>
      <c r="I119">
        <v>2201196215</v>
      </c>
      <c r="J119">
        <v>-152700</v>
      </c>
      <c r="K119" s="55">
        <v>44519</v>
      </c>
      <c r="L119" s="55">
        <v>44431</v>
      </c>
      <c r="M119" s="55">
        <v>44621</v>
      </c>
      <c r="N119" t="s">
        <v>335</v>
      </c>
      <c r="O119" t="s">
        <v>12</v>
      </c>
      <c r="P119">
        <v>128</v>
      </c>
      <c r="Q119" t="str">
        <f>+CONCATENATE(O119,P119)</f>
        <v>FELE128</v>
      </c>
      <c r="S119">
        <v>11</v>
      </c>
      <c r="T119">
        <v>2021</v>
      </c>
      <c r="U119">
        <v>11</v>
      </c>
      <c r="W119">
        <v>2305010000</v>
      </c>
      <c r="X119" t="s">
        <v>134</v>
      </c>
      <c r="Y119">
        <v>1908491575</v>
      </c>
      <c r="AA119" t="s">
        <v>108</v>
      </c>
      <c r="AB119">
        <v>1110201701</v>
      </c>
      <c r="AC119" t="s">
        <v>132</v>
      </c>
      <c r="AD119" t="s">
        <v>110</v>
      </c>
      <c r="AE119" t="s">
        <v>111</v>
      </c>
      <c r="AF119" t="s">
        <v>112</v>
      </c>
    </row>
    <row r="120" spans="1:32" hidden="1" x14ac:dyDescent="0.35">
      <c r="A120">
        <v>2022</v>
      </c>
      <c r="B120" t="s">
        <v>163</v>
      </c>
      <c r="C120">
        <v>9031886736</v>
      </c>
      <c r="D120">
        <v>31886736</v>
      </c>
      <c r="E120" t="s">
        <v>103</v>
      </c>
      <c r="F120" t="s">
        <v>128</v>
      </c>
      <c r="G120" t="s">
        <v>129</v>
      </c>
      <c r="H120">
        <v>1908491576</v>
      </c>
      <c r="I120">
        <v>2201196215</v>
      </c>
      <c r="J120">
        <v>-164800</v>
      </c>
      <c r="K120" s="55">
        <v>44519</v>
      </c>
      <c r="L120" s="55">
        <v>44431</v>
      </c>
      <c r="M120" s="55">
        <v>44621</v>
      </c>
      <c r="N120" t="s">
        <v>354</v>
      </c>
      <c r="O120" t="s">
        <v>12</v>
      </c>
      <c r="P120">
        <v>129</v>
      </c>
      <c r="Q120" t="str">
        <f>+CONCATENATE(O120,P120)</f>
        <v>FELE129</v>
      </c>
      <c r="S120">
        <v>11</v>
      </c>
      <c r="T120">
        <v>2021</v>
      </c>
      <c r="U120">
        <v>11</v>
      </c>
      <c r="W120">
        <v>2305010000</v>
      </c>
      <c r="X120" t="s">
        <v>134</v>
      </c>
      <c r="Y120">
        <v>1908491576</v>
      </c>
      <c r="AA120" t="s">
        <v>108</v>
      </c>
      <c r="AB120">
        <v>1110201701</v>
      </c>
      <c r="AC120" t="s">
        <v>132</v>
      </c>
      <c r="AD120" t="s">
        <v>110</v>
      </c>
      <c r="AE120" t="s">
        <v>111</v>
      </c>
      <c r="AF120" t="s">
        <v>112</v>
      </c>
    </row>
    <row r="121" spans="1:32" hidden="1" x14ac:dyDescent="0.35">
      <c r="A121">
        <v>2022</v>
      </c>
      <c r="B121" t="s">
        <v>163</v>
      </c>
      <c r="C121">
        <v>9031886736</v>
      </c>
      <c r="D121">
        <v>31886736</v>
      </c>
      <c r="E121" t="s">
        <v>103</v>
      </c>
      <c r="F121" t="s">
        <v>128</v>
      </c>
      <c r="G121" t="s">
        <v>129</v>
      </c>
      <c r="H121">
        <v>1908491577</v>
      </c>
      <c r="I121">
        <v>2201196215</v>
      </c>
      <c r="J121">
        <v>-164800</v>
      </c>
      <c r="K121" s="55">
        <v>44519</v>
      </c>
      <c r="L121" s="55">
        <v>44431</v>
      </c>
      <c r="M121" s="55">
        <v>44621</v>
      </c>
      <c r="N121" t="s">
        <v>355</v>
      </c>
      <c r="O121" t="s">
        <v>12</v>
      </c>
      <c r="P121">
        <v>130</v>
      </c>
      <c r="Q121" t="str">
        <f>+CONCATENATE(O121,P121)</f>
        <v>FELE130</v>
      </c>
      <c r="S121">
        <v>11</v>
      </c>
      <c r="T121">
        <v>2021</v>
      </c>
      <c r="U121">
        <v>11</v>
      </c>
      <c r="W121">
        <v>2305010000</v>
      </c>
      <c r="X121" t="s">
        <v>134</v>
      </c>
      <c r="Y121">
        <v>1908491577</v>
      </c>
      <c r="AA121" t="s">
        <v>108</v>
      </c>
      <c r="AB121">
        <v>1110201701</v>
      </c>
      <c r="AC121" t="s">
        <v>132</v>
      </c>
      <c r="AD121" t="s">
        <v>110</v>
      </c>
      <c r="AE121" t="s">
        <v>111</v>
      </c>
      <c r="AF121" t="s">
        <v>112</v>
      </c>
    </row>
    <row r="122" spans="1:32" hidden="1" x14ac:dyDescent="0.35">
      <c r="A122">
        <v>2022</v>
      </c>
      <c r="B122" t="s">
        <v>163</v>
      </c>
      <c r="C122">
        <v>9031886736</v>
      </c>
      <c r="D122">
        <v>31886736</v>
      </c>
      <c r="E122" t="s">
        <v>103</v>
      </c>
      <c r="F122" t="s">
        <v>128</v>
      </c>
      <c r="G122" t="s">
        <v>129</v>
      </c>
      <c r="H122">
        <v>1908491582</v>
      </c>
      <c r="I122">
        <v>2201196215</v>
      </c>
      <c r="J122">
        <v>-164800</v>
      </c>
      <c r="K122" s="55">
        <v>44519</v>
      </c>
      <c r="L122" s="55">
        <v>44431</v>
      </c>
      <c r="M122" s="55">
        <v>44621</v>
      </c>
      <c r="N122" t="s">
        <v>360</v>
      </c>
      <c r="O122" t="s">
        <v>12</v>
      </c>
      <c r="P122">
        <v>131</v>
      </c>
      <c r="Q122" t="str">
        <f>+CONCATENATE(O122,P122)</f>
        <v>FELE131</v>
      </c>
      <c r="S122">
        <v>11</v>
      </c>
      <c r="T122">
        <v>2021</v>
      </c>
      <c r="U122">
        <v>11</v>
      </c>
      <c r="W122">
        <v>2305010000</v>
      </c>
      <c r="X122" t="s">
        <v>134</v>
      </c>
      <c r="Y122">
        <v>1908491582</v>
      </c>
      <c r="AA122" t="s">
        <v>108</v>
      </c>
      <c r="AB122">
        <v>1110201701</v>
      </c>
      <c r="AC122" t="s">
        <v>132</v>
      </c>
      <c r="AD122" t="s">
        <v>110</v>
      </c>
      <c r="AE122" t="s">
        <v>111</v>
      </c>
      <c r="AF122" t="s">
        <v>112</v>
      </c>
    </row>
    <row r="123" spans="1:32" hidden="1" x14ac:dyDescent="0.35">
      <c r="A123">
        <v>2022</v>
      </c>
      <c r="B123" t="s">
        <v>163</v>
      </c>
      <c r="C123">
        <v>9031886736</v>
      </c>
      <c r="D123">
        <v>31886736</v>
      </c>
      <c r="E123" t="s">
        <v>103</v>
      </c>
      <c r="F123" t="s">
        <v>128</v>
      </c>
      <c r="G123" t="s">
        <v>129</v>
      </c>
      <c r="H123">
        <v>1908491572</v>
      </c>
      <c r="I123">
        <v>2201196215</v>
      </c>
      <c r="J123">
        <v>-164800</v>
      </c>
      <c r="K123" s="55">
        <v>44519</v>
      </c>
      <c r="L123" s="55">
        <v>44431</v>
      </c>
      <c r="M123" s="55">
        <v>44621</v>
      </c>
      <c r="N123" t="s">
        <v>332</v>
      </c>
      <c r="O123" t="s">
        <v>12</v>
      </c>
      <c r="P123">
        <v>132</v>
      </c>
      <c r="Q123" t="str">
        <f>+CONCATENATE(O123,P123)</f>
        <v>FELE132</v>
      </c>
      <c r="S123">
        <v>11</v>
      </c>
      <c r="T123">
        <v>2021</v>
      </c>
      <c r="U123">
        <v>11</v>
      </c>
      <c r="W123">
        <v>2305010000</v>
      </c>
      <c r="X123" t="s">
        <v>134</v>
      </c>
      <c r="Y123">
        <v>1908491572</v>
      </c>
      <c r="AA123" t="s">
        <v>108</v>
      </c>
      <c r="AB123">
        <v>1110201701</v>
      </c>
      <c r="AC123" t="s">
        <v>132</v>
      </c>
      <c r="AD123" t="s">
        <v>110</v>
      </c>
      <c r="AE123" t="s">
        <v>111</v>
      </c>
      <c r="AF123" t="s">
        <v>112</v>
      </c>
    </row>
    <row r="124" spans="1:32" hidden="1" x14ac:dyDescent="0.35">
      <c r="A124">
        <v>2022</v>
      </c>
      <c r="B124" t="s">
        <v>163</v>
      </c>
      <c r="C124">
        <v>9031886736</v>
      </c>
      <c r="D124">
        <v>31886736</v>
      </c>
      <c r="E124" t="s">
        <v>103</v>
      </c>
      <c r="F124" t="s">
        <v>128</v>
      </c>
      <c r="G124" t="s">
        <v>129</v>
      </c>
      <c r="H124">
        <v>1908491584</v>
      </c>
      <c r="I124">
        <v>2201196215</v>
      </c>
      <c r="J124">
        <v>-164800</v>
      </c>
      <c r="K124" s="55">
        <v>44519</v>
      </c>
      <c r="L124" s="55">
        <v>44431</v>
      </c>
      <c r="M124" s="55">
        <v>44621</v>
      </c>
      <c r="N124" t="s">
        <v>362</v>
      </c>
      <c r="O124" t="s">
        <v>12</v>
      </c>
      <c r="P124">
        <v>133</v>
      </c>
      <c r="Q124" t="str">
        <f>+CONCATENATE(O124,P124)</f>
        <v>FELE133</v>
      </c>
      <c r="S124">
        <v>11</v>
      </c>
      <c r="T124">
        <v>2021</v>
      </c>
      <c r="U124">
        <v>11</v>
      </c>
      <c r="W124">
        <v>2305010000</v>
      </c>
      <c r="X124" t="s">
        <v>134</v>
      </c>
      <c r="Y124">
        <v>1908491584</v>
      </c>
      <c r="AA124" t="s">
        <v>108</v>
      </c>
      <c r="AB124">
        <v>1110201701</v>
      </c>
      <c r="AC124" t="s">
        <v>132</v>
      </c>
      <c r="AD124" t="s">
        <v>110</v>
      </c>
      <c r="AE124" t="s">
        <v>111</v>
      </c>
      <c r="AF124" t="s">
        <v>112</v>
      </c>
    </row>
    <row r="125" spans="1:32" hidden="1" x14ac:dyDescent="0.35">
      <c r="A125">
        <v>2022</v>
      </c>
      <c r="B125" t="s">
        <v>163</v>
      </c>
      <c r="C125">
        <v>9031886736</v>
      </c>
      <c r="D125">
        <v>31886736</v>
      </c>
      <c r="E125" t="s">
        <v>103</v>
      </c>
      <c r="F125" t="s">
        <v>128</v>
      </c>
      <c r="G125" t="s">
        <v>129</v>
      </c>
      <c r="H125">
        <v>1908491578</v>
      </c>
      <c r="I125">
        <v>2201196215</v>
      </c>
      <c r="J125">
        <v>-189000</v>
      </c>
      <c r="K125" s="55">
        <v>44519</v>
      </c>
      <c r="L125" s="55">
        <v>44431</v>
      </c>
      <c r="M125" s="55">
        <v>44621</v>
      </c>
      <c r="N125" t="s">
        <v>356</v>
      </c>
      <c r="O125" t="s">
        <v>12</v>
      </c>
      <c r="P125">
        <v>134</v>
      </c>
      <c r="Q125" t="str">
        <f>+CONCATENATE(O125,P125)</f>
        <v>FELE134</v>
      </c>
      <c r="S125">
        <v>11</v>
      </c>
      <c r="T125">
        <v>2021</v>
      </c>
      <c r="U125">
        <v>11</v>
      </c>
      <c r="W125">
        <v>2305010000</v>
      </c>
      <c r="X125" t="s">
        <v>134</v>
      </c>
      <c r="Y125">
        <v>1908491578</v>
      </c>
      <c r="AA125" t="s">
        <v>108</v>
      </c>
      <c r="AB125">
        <v>1110201701</v>
      </c>
      <c r="AC125" t="s">
        <v>132</v>
      </c>
      <c r="AD125" t="s">
        <v>110</v>
      </c>
      <c r="AE125" t="s">
        <v>111</v>
      </c>
      <c r="AF125" t="s">
        <v>112</v>
      </c>
    </row>
    <row r="126" spans="1:32" hidden="1" x14ac:dyDescent="0.35">
      <c r="A126">
        <v>2022</v>
      </c>
      <c r="B126" t="s">
        <v>139</v>
      </c>
      <c r="C126">
        <v>9031886736</v>
      </c>
      <c r="D126">
        <v>31886736</v>
      </c>
      <c r="E126" t="s">
        <v>103</v>
      </c>
      <c r="F126" t="s">
        <v>128</v>
      </c>
      <c r="G126" t="s">
        <v>129</v>
      </c>
      <c r="H126">
        <v>1908634271</v>
      </c>
      <c r="I126">
        <v>2201214972</v>
      </c>
      <c r="J126">
        <v>-164800</v>
      </c>
      <c r="K126" s="55">
        <v>44547</v>
      </c>
      <c r="L126" s="55">
        <v>44460</v>
      </c>
      <c r="M126" s="55">
        <v>44673</v>
      </c>
      <c r="N126" t="s">
        <v>143</v>
      </c>
      <c r="O126" t="s">
        <v>12</v>
      </c>
      <c r="P126">
        <v>144</v>
      </c>
      <c r="Q126" t="str">
        <f>+CONCATENATE(O126,P126)</f>
        <v>FELE144</v>
      </c>
      <c r="S126">
        <v>11</v>
      </c>
      <c r="T126">
        <v>2021</v>
      </c>
      <c r="U126">
        <v>12</v>
      </c>
      <c r="W126">
        <v>2305010000</v>
      </c>
      <c r="X126" t="s">
        <v>141</v>
      </c>
      <c r="Y126">
        <v>1908634271</v>
      </c>
      <c r="Z126">
        <v>3088548</v>
      </c>
      <c r="AA126" t="s">
        <v>108</v>
      </c>
      <c r="AB126">
        <v>1110201701</v>
      </c>
      <c r="AC126" t="s">
        <v>132</v>
      </c>
      <c r="AD126" t="s">
        <v>110</v>
      </c>
      <c r="AE126" t="s">
        <v>111</v>
      </c>
      <c r="AF126" t="s">
        <v>112</v>
      </c>
    </row>
    <row r="127" spans="1:32" hidden="1" x14ac:dyDescent="0.35">
      <c r="A127">
        <v>2022</v>
      </c>
      <c r="B127" t="s">
        <v>139</v>
      </c>
      <c r="C127">
        <v>9031886736</v>
      </c>
      <c r="D127">
        <v>31886736</v>
      </c>
      <c r="E127" t="s">
        <v>103</v>
      </c>
      <c r="F127" t="s">
        <v>128</v>
      </c>
      <c r="G127" t="s">
        <v>129</v>
      </c>
      <c r="H127">
        <v>1908634272</v>
      </c>
      <c r="I127">
        <v>2201214972</v>
      </c>
      <c r="J127">
        <v>-164800</v>
      </c>
      <c r="K127" s="55">
        <v>44547</v>
      </c>
      <c r="L127" s="55">
        <v>44460</v>
      </c>
      <c r="M127" s="55">
        <v>44673</v>
      </c>
      <c r="N127" t="s">
        <v>144</v>
      </c>
      <c r="O127" t="s">
        <v>12</v>
      </c>
      <c r="P127">
        <v>145</v>
      </c>
      <c r="Q127" t="str">
        <f>+CONCATENATE(O127,P127)</f>
        <v>FELE145</v>
      </c>
      <c r="S127">
        <v>11</v>
      </c>
      <c r="T127">
        <v>2021</v>
      </c>
      <c r="U127">
        <v>12</v>
      </c>
      <c r="W127">
        <v>2305010000</v>
      </c>
      <c r="X127" t="s">
        <v>141</v>
      </c>
      <c r="Y127">
        <v>1908634272</v>
      </c>
      <c r="Z127">
        <v>3088549</v>
      </c>
      <c r="AA127" t="s">
        <v>108</v>
      </c>
      <c r="AB127">
        <v>1110201701</v>
      </c>
      <c r="AC127" t="s">
        <v>132</v>
      </c>
      <c r="AD127" t="s">
        <v>110</v>
      </c>
      <c r="AE127" t="s">
        <v>111</v>
      </c>
      <c r="AF127" t="s">
        <v>112</v>
      </c>
    </row>
    <row r="128" spans="1:32" hidden="1" x14ac:dyDescent="0.35">
      <c r="A128">
        <v>2022</v>
      </c>
      <c r="B128" t="s">
        <v>139</v>
      </c>
      <c r="C128">
        <v>9031886736</v>
      </c>
      <c r="D128">
        <v>31886736</v>
      </c>
      <c r="E128" t="s">
        <v>103</v>
      </c>
      <c r="F128" t="s">
        <v>128</v>
      </c>
      <c r="G128" t="s">
        <v>129</v>
      </c>
      <c r="H128">
        <v>1908634273</v>
      </c>
      <c r="I128">
        <v>2201214972</v>
      </c>
      <c r="J128">
        <v>-164800</v>
      </c>
      <c r="K128" s="55">
        <v>44547</v>
      </c>
      <c r="L128" s="55">
        <v>44460</v>
      </c>
      <c r="M128" s="55">
        <v>44673</v>
      </c>
      <c r="N128" t="s">
        <v>145</v>
      </c>
      <c r="O128" t="s">
        <v>12</v>
      </c>
      <c r="P128">
        <v>146</v>
      </c>
      <c r="Q128" t="str">
        <f>+CONCATENATE(O128,P128)</f>
        <v>FELE146</v>
      </c>
      <c r="S128">
        <v>11</v>
      </c>
      <c r="T128">
        <v>2021</v>
      </c>
      <c r="U128">
        <v>12</v>
      </c>
      <c r="W128">
        <v>2305010000</v>
      </c>
      <c r="X128" t="s">
        <v>141</v>
      </c>
      <c r="Y128">
        <v>1908634273</v>
      </c>
      <c r="Z128">
        <v>3088550</v>
      </c>
      <c r="AA128" t="s">
        <v>108</v>
      </c>
      <c r="AB128">
        <v>1110201701</v>
      </c>
      <c r="AC128" t="s">
        <v>132</v>
      </c>
      <c r="AD128" t="s">
        <v>110</v>
      </c>
      <c r="AE128" t="s">
        <v>111</v>
      </c>
      <c r="AF128" t="s">
        <v>112</v>
      </c>
    </row>
    <row r="129" spans="1:32" hidden="1" x14ac:dyDescent="0.35">
      <c r="A129">
        <v>2022</v>
      </c>
      <c r="B129" t="s">
        <v>139</v>
      </c>
      <c r="C129">
        <v>9031886736</v>
      </c>
      <c r="D129">
        <v>31886736</v>
      </c>
      <c r="E129" t="s">
        <v>103</v>
      </c>
      <c r="F129" t="s">
        <v>128</v>
      </c>
      <c r="G129" t="s">
        <v>129</v>
      </c>
      <c r="H129">
        <v>1908634274</v>
      </c>
      <c r="I129">
        <v>2201214972</v>
      </c>
      <c r="J129">
        <v>-164800</v>
      </c>
      <c r="K129" s="55">
        <v>44547</v>
      </c>
      <c r="L129" s="55">
        <v>44460</v>
      </c>
      <c r="M129" s="55">
        <v>44673</v>
      </c>
      <c r="N129" t="s">
        <v>146</v>
      </c>
      <c r="O129" t="s">
        <v>12</v>
      </c>
      <c r="P129">
        <v>147</v>
      </c>
      <c r="Q129" t="str">
        <f>+CONCATENATE(O129,P129)</f>
        <v>FELE147</v>
      </c>
      <c r="S129">
        <v>11</v>
      </c>
      <c r="T129">
        <v>2021</v>
      </c>
      <c r="U129">
        <v>12</v>
      </c>
      <c r="W129">
        <v>2305010000</v>
      </c>
      <c r="X129" t="s">
        <v>141</v>
      </c>
      <c r="Y129">
        <v>1908634274</v>
      </c>
      <c r="Z129">
        <v>3088551</v>
      </c>
      <c r="AA129" t="s">
        <v>108</v>
      </c>
      <c r="AB129">
        <v>1110201701</v>
      </c>
      <c r="AC129" t="s">
        <v>132</v>
      </c>
      <c r="AD129" t="s">
        <v>110</v>
      </c>
      <c r="AE129" t="s">
        <v>111</v>
      </c>
      <c r="AF129" t="s">
        <v>112</v>
      </c>
    </row>
    <row r="130" spans="1:32" hidden="1" x14ac:dyDescent="0.35">
      <c r="A130">
        <v>2022</v>
      </c>
      <c r="B130" t="s">
        <v>139</v>
      </c>
      <c r="C130">
        <v>9031886736</v>
      </c>
      <c r="D130">
        <v>31886736</v>
      </c>
      <c r="E130" t="s">
        <v>103</v>
      </c>
      <c r="F130" t="s">
        <v>128</v>
      </c>
      <c r="G130" t="s">
        <v>129</v>
      </c>
      <c r="H130">
        <v>1908634275</v>
      </c>
      <c r="I130">
        <v>2201214972</v>
      </c>
      <c r="J130">
        <v>-152700</v>
      </c>
      <c r="K130" s="55">
        <v>44547</v>
      </c>
      <c r="L130" s="55">
        <v>44460</v>
      </c>
      <c r="M130" s="55">
        <v>44673</v>
      </c>
      <c r="N130" t="s">
        <v>236</v>
      </c>
      <c r="O130" t="s">
        <v>12</v>
      </c>
      <c r="P130">
        <v>148</v>
      </c>
      <c r="Q130" t="str">
        <f>+CONCATENATE(O130,P130)</f>
        <v>FELE148</v>
      </c>
      <c r="S130">
        <v>11</v>
      </c>
      <c r="T130">
        <v>2021</v>
      </c>
      <c r="U130">
        <v>12</v>
      </c>
      <c r="W130">
        <v>2305010000</v>
      </c>
      <c r="X130" t="s">
        <v>141</v>
      </c>
      <c r="Y130">
        <v>1908634275</v>
      </c>
      <c r="Z130">
        <v>3088552</v>
      </c>
      <c r="AA130" t="s">
        <v>108</v>
      </c>
      <c r="AB130">
        <v>1110201701</v>
      </c>
      <c r="AC130" t="s">
        <v>132</v>
      </c>
      <c r="AD130" t="s">
        <v>110</v>
      </c>
      <c r="AE130" t="s">
        <v>111</v>
      </c>
      <c r="AF130" t="s">
        <v>112</v>
      </c>
    </row>
    <row r="131" spans="1:32" hidden="1" x14ac:dyDescent="0.35">
      <c r="A131">
        <v>2022</v>
      </c>
      <c r="B131" t="s">
        <v>139</v>
      </c>
      <c r="C131">
        <v>9031886736</v>
      </c>
      <c r="D131">
        <v>31886736</v>
      </c>
      <c r="E131" t="s">
        <v>103</v>
      </c>
      <c r="F131" t="s">
        <v>128</v>
      </c>
      <c r="G131" t="s">
        <v>129</v>
      </c>
      <c r="H131">
        <v>1908634276</v>
      </c>
      <c r="I131">
        <v>2201214972</v>
      </c>
      <c r="J131">
        <v>-164800</v>
      </c>
      <c r="K131" s="55">
        <v>44547</v>
      </c>
      <c r="L131" s="55">
        <v>44460</v>
      </c>
      <c r="M131" s="55">
        <v>44673</v>
      </c>
      <c r="N131" t="s">
        <v>237</v>
      </c>
      <c r="O131" t="s">
        <v>12</v>
      </c>
      <c r="P131">
        <v>149</v>
      </c>
      <c r="Q131" t="str">
        <f>+CONCATENATE(O131,P131)</f>
        <v>FELE149</v>
      </c>
      <c r="S131">
        <v>11</v>
      </c>
      <c r="T131">
        <v>2021</v>
      </c>
      <c r="U131">
        <v>12</v>
      </c>
      <c r="W131">
        <v>2305010000</v>
      </c>
      <c r="X131" t="s">
        <v>141</v>
      </c>
      <c r="Y131">
        <v>1908634276</v>
      </c>
      <c r="Z131">
        <v>3088553</v>
      </c>
      <c r="AA131" t="s">
        <v>108</v>
      </c>
      <c r="AB131">
        <v>1110201701</v>
      </c>
      <c r="AC131" t="s">
        <v>132</v>
      </c>
      <c r="AD131" t="s">
        <v>110</v>
      </c>
      <c r="AE131" t="s">
        <v>111</v>
      </c>
      <c r="AF131" t="s">
        <v>112</v>
      </c>
    </row>
    <row r="132" spans="1:32" hidden="1" x14ac:dyDescent="0.35">
      <c r="A132">
        <v>2022</v>
      </c>
      <c r="B132" t="s">
        <v>139</v>
      </c>
      <c r="C132">
        <v>9031886736</v>
      </c>
      <c r="D132">
        <v>31886736</v>
      </c>
      <c r="E132" t="s">
        <v>103</v>
      </c>
      <c r="F132" t="s">
        <v>128</v>
      </c>
      <c r="G132" t="s">
        <v>129</v>
      </c>
      <c r="H132">
        <v>1908634277</v>
      </c>
      <c r="I132">
        <v>2201214972</v>
      </c>
      <c r="J132">
        <v>-164800</v>
      </c>
      <c r="K132" s="55">
        <v>44547</v>
      </c>
      <c r="L132" s="55">
        <v>44460</v>
      </c>
      <c r="M132" s="55">
        <v>44673</v>
      </c>
      <c r="N132" t="s">
        <v>238</v>
      </c>
      <c r="O132" t="s">
        <v>12</v>
      </c>
      <c r="P132">
        <v>150</v>
      </c>
      <c r="Q132" t="str">
        <f>+CONCATENATE(O132,P132)</f>
        <v>FELE150</v>
      </c>
      <c r="S132">
        <v>11</v>
      </c>
      <c r="T132">
        <v>2021</v>
      </c>
      <c r="U132">
        <v>12</v>
      </c>
      <c r="W132">
        <v>2305010000</v>
      </c>
      <c r="X132" t="s">
        <v>141</v>
      </c>
      <c r="Y132">
        <v>1908634277</v>
      </c>
      <c r="Z132">
        <v>3088554</v>
      </c>
      <c r="AA132" t="s">
        <v>108</v>
      </c>
      <c r="AB132">
        <v>1110201701</v>
      </c>
      <c r="AC132" t="s">
        <v>132</v>
      </c>
      <c r="AD132" t="s">
        <v>110</v>
      </c>
      <c r="AE132" t="s">
        <v>111</v>
      </c>
      <c r="AF132" t="s">
        <v>112</v>
      </c>
    </row>
    <row r="133" spans="1:32" hidden="1" x14ac:dyDescent="0.35">
      <c r="A133">
        <v>2022</v>
      </c>
      <c r="B133" t="s">
        <v>139</v>
      </c>
      <c r="C133">
        <v>9031886736</v>
      </c>
      <c r="D133">
        <v>31886736</v>
      </c>
      <c r="E133" t="s">
        <v>103</v>
      </c>
      <c r="F133" t="s">
        <v>128</v>
      </c>
      <c r="G133" t="s">
        <v>129</v>
      </c>
      <c r="H133">
        <v>1908634278</v>
      </c>
      <c r="I133">
        <v>2201214972</v>
      </c>
      <c r="J133">
        <v>-164800</v>
      </c>
      <c r="K133" s="55">
        <v>44547</v>
      </c>
      <c r="L133" s="55">
        <v>44460</v>
      </c>
      <c r="M133" s="55">
        <v>44673</v>
      </c>
      <c r="N133" t="s">
        <v>239</v>
      </c>
      <c r="O133" t="s">
        <v>12</v>
      </c>
      <c r="P133">
        <v>151</v>
      </c>
      <c r="Q133" t="str">
        <f>+CONCATENATE(O133,P133)</f>
        <v>FELE151</v>
      </c>
      <c r="S133">
        <v>11</v>
      </c>
      <c r="T133">
        <v>2021</v>
      </c>
      <c r="U133">
        <v>12</v>
      </c>
      <c r="W133">
        <v>2305010000</v>
      </c>
      <c r="X133" t="s">
        <v>141</v>
      </c>
      <c r="Y133">
        <v>1908634278</v>
      </c>
      <c r="Z133">
        <v>3088555</v>
      </c>
      <c r="AA133" t="s">
        <v>108</v>
      </c>
      <c r="AB133">
        <v>1110201701</v>
      </c>
      <c r="AC133" t="s">
        <v>132</v>
      </c>
      <c r="AD133" t="s">
        <v>110</v>
      </c>
      <c r="AE133" t="s">
        <v>111</v>
      </c>
      <c r="AF133" t="s">
        <v>112</v>
      </c>
    </row>
    <row r="134" spans="1:32" hidden="1" x14ac:dyDescent="0.35">
      <c r="A134">
        <v>2022</v>
      </c>
      <c r="B134" t="s">
        <v>139</v>
      </c>
      <c r="C134">
        <v>9031886736</v>
      </c>
      <c r="D134">
        <v>31886736</v>
      </c>
      <c r="E134" t="s">
        <v>103</v>
      </c>
      <c r="F134" t="s">
        <v>128</v>
      </c>
      <c r="G134" t="s">
        <v>129</v>
      </c>
      <c r="H134">
        <v>1908634279</v>
      </c>
      <c r="I134">
        <v>2201214972</v>
      </c>
      <c r="J134">
        <v>-164800</v>
      </c>
      <c r="K134" s="55">
        <v>44547</v>
      </c>
      <c r="L134" s="55">
        <v>44460</v>
      </c>
      <c r="M134" s="55">
        <v>44673</v>
      </c>
      <c r="N134" t="s">
        <v>240</v>
      </c>
      <c r="O134" t="s">
        <v>12</v>
      </c>
      <c r="P134">
        <v>152</v>
      </c>
      <c r="Q134" t="str">
        <f>+CONCATENATE(O134,P134)</f>
        <v>FELE152</v>
      </c>
      <c r="S134">
        <v>11</v>
      </c>
      <c r="T134">
        <v>2021</v>
      </c>
      <c r="U134">
        <v>12</v>
      </c>
      <c r="W134">
        <v>2305010000</v>
      </c>
      <c r="X134" t="s">
        <v>141</v>
      </c>
      <c r="Y134">
        <v>1908634279</v>
      </c>
      <c r="Z134">
        <v>3088556</v>
      </c>
      <c r="AA134" t="s">
        <v>108</v>
      </c>
      <c r="AB134">
        <v>1110201701</v>
      </c>
      <c r="AC134" t="s">
        <v>132</v>
      </c>
      <c r="AD134" t="s">
        <v>110</v>
      </c>
      <c r="AE134" t="s">
        <v>111</v>
      </c>
      <c r="AF134" t="s">
        <v>112</v>
      </c>
    </row>
    <row r="135" spans="1:32" hidden="1" x14ac:dyDescent="0.35">
      <c r="A135">
        <v>2022</v>
      </c>
      <c r="B135" t="s">
        <v>139</v>
      </c>
      <c r="C135">
        <v>9031886736</v>
      </c>
      <c r="D135">
        <v>31886736</v>
      </c>
      <c r="E135" t="s">
        <v>103</v>
      </c>
      <c r="F135" t="s">
        <v>128</v>
      </c>
      <c r="G135" t="s">
        <v>129</v>
      </c>
      <c r="H135">
        <v>1908634280</v>
      </c>
      <c r="I135">
        <v>2201214972</v>
      </c>
      <c r="J135">
        <v>-164800</v>
      </c>
      <c r="K135" s="55">
        <v>44547</v>
      </c>
      <c r="L135" s="55">
        <v>44460</v>
      </c>
      <c r="M135" s="55">
        <v>44673</v>
      </c>
      <c r="N135" t="s">
        <v>241</v>
      </c>
      <c r="O135" t="s">
        <v>12</v>
      </c>
      <c r="P135">
        <v>153</v>
      </c>
      <c r="Q135" t="str">
        <f>+CONCATENATE(O135,P135)</f>
        <v>FELE153</v>
      </c>
      <c r="S135">
        <v>11</v>
      </c>
      <c r="T135">
        <v>2021</v>
      </c>
      <c r="U135">
        <v>12</v>
      </c>
      <c r="W135">
        <v>2305010000</v>
      </c>
      <c r="X135" t="s">
        <v>141</v>
      </c>
      <c r="Y135">
        <v>1908634280</v>
      </c>
      <c r="Z135">
        <v>3088557</v>
      </c>
      <c r="AA135" t="s">
        <v>108</v>
      </c>
      <c r="AB135">
        <v>1110201701</v>
      </c>
      <c r="AC135" t="s">
        <v>132</v>
      </c>
      <c r="AD135" t="s">
        <v>110</v>
      </c>
      <c r="AE135" t="s">
        <v>111</v>
      </c>
      <c r="AF135" t="s">
        <v>112</v>
      </c>
    </row>
    <row r="136" spans="1:32" hidden="1" x14ac:dyDescent="0.35">
      <c r="A136">
        <v>2022</v>
      </c>
      <c r="B136" t="s">
        <v>139</v>
      </c>
      <c r="C136">
        <v>9031886736</v>
      </c>
      <c r="D136">
        <v>31886736</v>
      </c>
      <c r="E136" t="s">
        <v>103</v>
      </c>
      <c r="F136" t="s">
        <v>128</v>
      </c>
      <c r="G136" t="s">
        <v>129</v>
      </c>
      <c r="H136">
        <v>1908627600</v>
      </c>
      <c r="I136">
        <v>2201214972</v>
      </c>
      <c r="J136">
        <v>-189000</v>
      </c>
      <c r="K136" s="55">
        <v>44547</v>
      </c>
      <c r="L136" s="55">
        <v>44449</v>
      </c>
      <c r="M136" s="55">
        <v>44673</v>
      </c>
      <c r="N136" t="s">
        <v>140</v>
      </c>
      <c r="O136" t="s">
        <v>12</v>
      </c>
      <c r="P136">
        <v>156</v>
      </c>
      <c r="Q136" t="str">
        <f>+CONCATENATE(O136,P136)</f>
        <v>FELE156</v>
      </c>
      <c r="S136">
        <v>11</v>
      </c>
      <c r="T136">
        <v>2021</v>
      </c>
      <c r="U136">
        <v>12</v>
      </c>
      <c r="W136">
        <v>2305010000</v>
      </c>
      <c r="X136" t="s">
        <v>141</v>
      </c>
      <c r="Y136">
        <v>1908627600</v>
      </c>
      <c r="Z136">
        <v>3063415</v>
      </c>
      <c r="AA136" t="s">
        <v>108</v>
      </c>
      <c r="AB136">
        <v>1110201701</v>
      </c>
      <c r="AC136" t="s">
        <v>132</v>
      </c>
      <c r="AD136" t="s">
        <v>110</v>
      </c>
      <c r="AE136" t="s">
        <v>111</v>
      </c>
      <c r="AF136" t="s">
        <v>112</v>
      </c>
    </row>
    <row r="137" spans="1:32" hidden="1" x14ac:dyDescent="0.35">
      <c r="A137">
        <v>2022</v>
      </c>
      <c r="B137" t="s">
        <v>139</v>
      </c>
      <c r="C137">
        <v>9031886736</v>
      </c>
      <c r="D137">
        <v>31886736</v>
      </c>
      <c r="E137" t="s">
        <v>103</v>
      </c>
      <c r="F137" t="s">
        <v>128</v>
      </c>
      <c r="G137" t="s">
        <v>129</v>
      </c>
      <c r="H137">
        <v>1908627601</v>
      </c>
      <c r="I137">
        <v>2201214972</v>
      </c>
      <c r="J137">
        <v>-164800</v>
      </c>
      <c r="K137" s="55">
        <v>44547</v>
      </c>
      <c r="L137" s="55">
        <v>44449</v>
      </c>
      <c r="M137" s="55">
        <v>44673</v>
      </c>
      <c r="N137" t="s">
        <v>142</v>
      </c>
      <c r="O137" t="s">
        <v>12</v>
      </c>
      <c r="P137">
        <v>163</v>
      </c>
      <c r="Q137" t="str">
        <f>+CONCATENATE(O137,P137)</f>
        <v>FELE163</v>
      </c>
      <c r="S137">
        <v>11</v>
      </c>
      <c r="T137">
        <v>2021</v>
      </c>
      <c r="U137">
        <v>12</v>
      </c>
      <c r="W137">
        <v>2305010000</v>
      </c>
      <c r="X137" t="s">
        <v>141</v>
      </c>
      <c r="Y137">
        <v>1908627601</v>
      </c>
      <c r="Z137">
        <v>3063416</v>
      </c>
      <c r="AA137" t="s">
        <v>108</v>
      </c>
      <c r="AB137">
        <v>1110201701</v>
      </c>
      <c r="AC137" t="s">
        <v>132</v>
      </c>
      <c r="AD137" t="s">
        <v>110</v>
      </c>
      <c r="AE137" t="s">
        <v>111</v>
      </c>
      <c r="AF137" t="s">
        <v>112</v>
      </c>
    </row>
    <row r="138" spans="1:32" hidden="1" x14ac:dyDescent="0.35">
      <c r="A138">
        <v>2021</v>
      </c>
      <c r="B138" t="s">
        <v>344</v>
      </c>
      <c r="C138">
        <v>9031886736</v>
      </c>
      <c r="D138">
        <v>31886736</v>
      </c>
      <c r="E138" t="s">
        <v>103</v>
      </c>
      <c r="F138" t="s">
        <v>117</v>
      </c>
      <c r="G138" t="s">
        <v>105</v>
      </c>
      <c r="H138">
        <v>1221683183</v>
      </c>
      <c r="I138">
        <v>2201050828</v>
      </c>
      <c r="J138">
        <v>-1135968</v>
      </c>
      <c r="K138" s="55">
        <v>44260</v>
      </c>
      <c r="L138" s="55">
        <v>44210</v>
      </c>
      <c r="M138" s="55">
        <v>44322</v>
      </c>
      <c r="N138" t="s">
        <v>426</v>
      </c>
      <c r="O138" t="s">
        <v>12</v>
      </c>
      <c r="P138">
        <v>50</v>
      </c>
      <c r="Q138" t="str">
        <f>+CONCATENATE(O138,P138)</f>
        <v>FELE50</v>
      </c>
      <c r="S138">
        <v>11</v>
      </c>
      <c r="T138">
        <v>2021</v>
      </c>
      <c r="U138">
        <v>3</v>
      </c>
      <c r="V138">
        <v>0</v>
      </c>
      <c r="W138">
        <v>2305010000</v>
      </c>
      <c r="X138" t="s">
        <v>427</v>
      </c>
      <c r="Y138">
        <v>1221683183</v>
      </c>
      <c r="AA138" t="s">
        <v>403</v>
      </c>
      <c r="AB138">
        <v>1110201701</v>
      </c>
      <c r="AC138" t="s">
        <v>132</v>
      </c>
      <c r="AD138" t="s">
        <v>110</v>
      </c>
      <c r="AE138" t="s">
        <v>111</v>
      </c>
      <c r="AF138" t="s">
        <v>186</v>
      </c>
    </row>
    <row r="139" spans="1:32" hidden="1" x14ac:dyDescent="0.35">
      <c r="A139">
        <v>2021</v>
      </c>
      <c r="B139" t="s">
        <v>344</v>
      </c>
      <c r="C139">
        <v>9031886736</v>
      </c>
      <c r="D139">
        <v>31886736</v>
      </c>
      <c r="E139" t="s">
        <v>103</v>
      </c>
      <c r="F139" t="s">
        <v>117</v>
      </c>
      <c r="G139" t="s">
        <v>105</v>
      </c>
      <c r="H139">
        <v>1221683184</v>
      </c>
      <c r="I139">
        <v>2201050828</v>
      </c>
      <c r="J139">
        <v>-28080</v>
      </c>
      <c r="K139" s="55">
        <v>44260</v>
      </c>
      <c r="L139" s="55">
        <v>44210</v>
      </c>
      <c r="M139" s="55">
        <v>44322</v>
      </c>
      <c r="N139" t="s">
        <v>428</v>
      </c>
      <c r="O139" t="s">
        <v>12</v>
      </c>
      <c r="P139">
        <v>51</v>
      </c>
      <c r="Q139" t="str">
        <f>+CONCATENATE(O139,P139)</f>
        <v>FELE51</v>
      </c>
      <c r="S139">
        <v>11</v>
      </c>
      <c r="T139">
        <v>2021</v>
      </c>
      <c r="U139">
        <v>3</v>
      </c>
      <c r="V139">
        <v>0</v>
      </c>
      <c r="W139">
        <v>2305010000</v>
      </c>
      <c r="X139" t="s">
        <v>427</v>
      </c>
      <c r="Y139">
        <v>1221683184</v>
      </c>
      <c r="AA139" t="s">
        <v>403</v>
      </c>
      <c r="AB139">
        <v>1110201701</v>
      </c>
      <c r="AC139" t="s">
        <v>132</v>
      </c>
      <c r="AD139" t="s">
        <v>110</v>
      </c>
      <c r="AE139" t="s">
        <v>111</v>
      </c>
      <c r="AF139" t="s">
        <v>112</v>
      </c>
    </row>
    <row r="140" spans="1:32" hidden="1" x14ac:dyDescent="0.35">
      <c r="A140">
        <v>2021</v>
      </c>
      <c r="B140" t="s">
        <v>344</v>
      </c>
      <c r="C140">
        <v>9031886736</v>
      </c>
      <c r="D140">
        <v>31886736</v>
      </c>
      <c r="E140" t="s">
        <v>103</v>
      </c>
      <c r="F140" t="s">
        <v>117</v>
      </c>
      <c r="G140" t="s">
        <v>105</v>
      </c>
      <c r="H140">
        <v>1221683185</v>
      </c>
      <c r="I140">
        <v>2201050828</v>
      </c>
      <c r="J140">
        <v>-198000</v>
      </c>
      <c r="K140" s="55">
        <v>44260</v>
      </c>
      <c r="L140" s="55">
        <v>44210</v>
      </c>
      <c r="M140" s="55">
        <v>44322</v>
      </c>
      <c r="N140" t="s">
        <v>452</v>
      </c>
      <c r="O140" t="s">
        <v>12</v>
      </c>
      <c r="P140">
        <v>52</v>
      </c>
      <c r="Q140" t="str">
        <f>+CONCATENATE(O140,P140)</f>
        <v>FELE52</v>
      </c>
      <c r="S140">
        <v>11</v>
      </c>
      <c r="T140">
        <v>2021</v>
      </c>
      <c r="U140">
        <v>3</v>
      </c>
      <c r="V140">
        <v>0</v>
      </c>
      <c r="W140">
        <v>2305010000</v>
      </c>
      <c r="X140" t="s">
        <v>427</v>
      </c>
      <c r="Y140">
        <v>1221683185</v>
      </c>
      <c r="AA140" t="s">
        <v>403</v>
      </c>
      <c r="AB140">
        <v>1110201701</v>
      </c>
      <c r="AC140" t="s">
        <v>132</v>
      </c>
      <c r="AD140" t="s">
        <v>110</v>
      </c>
      <c r="AE140" t="s">
        <v>111</v>
      </c>
      <c r="AF140" t="s">
        <v>186</v>
      </c>
    </row>
    <row r="141" spans="1:32" hidden="1" x14ac:dyDescent="0.35">
      <c r="A141">
        <v>2021</v>
      </c>
      <c r="B141" t="s">
        <v>344</v>
      </c>
      <c r="C141">
        <v>9031886736</v>
      </c>
      <c r="D141">
        <v>31886736</v>
      </c>
      <c r="E141" t="s">
        <v>103</v>
      </c>
      <c r="F141" t="s">
        <v>117</v>
      </c>
      <c r="G141" t="s">
        <v>105</v>
      </c>
      <c r="H141">
        <v>1221696510</v>
      </c>
      <c r="I141">
        <v>2201050828</v>
      </c>
      <c r="J141">
        <v>-56160</v>
      </c>
      <c r="K141" s="55">
        <v>44260</v>
      </c>
      <c r="L141" s="55">
        <v>44230</v>
      </c>
      <c r="M141" s="55">
        <v>44322</v>
      </c>
      <c r="N141" t="s">
        <v>429</v>
      </c>
      <c r="O141" t="s">
        <v>12</v>
      </c>
      <c r="P141">
        <v>57</v>
      </c>
      <c r="Q141" t="str">
        <f>+CONCATENATE(O141,P141)</f>
        <v>FELE57</v>
      </c>
      <c r="S141">
        <v>11</v>
      </c>
      <c r="T141">
        <v>2021</v>
      </c>
      <c r="U141">
        <v>3</v>
      </c>
      <c r="V141">
        <v>0</v>
      </c>
      <c r="W141">
        <v>2305010000</v>
      </c>
      <c r="X141" t="s">
        <v>427</v>
      </c>
      <c r="Y141">
        <v>1221696510</v>
      </c>
      <c r="AA141" t="s">
        <v>403</v>
      </c>
      <c r="AB141">
        <v>1110201701</v>
      </c>
      <c r="AC141" t="s">
        <v>132</v>
      </c>
      <c r="AD141" t="s">
        <v>110</v>
      </c>
      <c r="AE141" t="s">
        <v>111</v>
      </c>
      <c r="AF141" t="s">
        <v>186</v>
      </c>
    </row>
    <row r="142" spans="1:32" hidden="1" x14ac:dyDescent="0.35">
      <c r="A142">
        <v>2021</v>
      </c>
      <c r="B142" t="s">
        <v>344</v>
      </c>
      <c r="C142">
        <v>9031886736</v>
      </c>
      <c r="D142">
        <v>31886736</v>
      </c>
      <c r="E142" t="s">
        <v>103</v>
      </c>
      <c r="F142" t="s">
        <v>117</v>
      </c>
      <c r="G142" t="s">
        <v>105</v>
      </c>
      <c r="H142">
        <v>1221696511</v>
      </c>
      <c r="I142">
        <v>2201050828</v>
      </c>
      <c r="J142">
        <v>-2475800</v>
      </c>
      <c r="K142" s="55">
        <v>44260</v>
      </c>
      <c r="L142" s="55">
        <v>44230</v>
      </c>
      <c r="M142" s="55">
        <v>44322</v>
      </c>
      <c r="N142" t="s">
        <v>453</v>
      </c>
      <c r="O142" t="s">
        <v>12</v>
      </c>
      <c r="P142">
        <v>58</v>
      </c>
      <c r="Q142" t="str">
        <f>+CONCATENATE(O142,P142)</f>
        <v>FELE58</v>
      </c>
      <c r="S142">
        <v>11</v>
      </c>
      <c r="T142">
        <v>2021</v>
      </c>
      <c r="U142">
        <v>3</v>
      </c>
      <c r="V142">
        <v>0</v>
      </c>
      <c r="W142">
        <v>2305010000</v>
      </c>
      <c r="X142" t="s">
        <v>427</v>
      </c>
      <c r="Y142">
        <v>1221696511</v>
      </c>
      <c r="AA142" t="s">
        <v>403</v>
      </c>
      <c r="AB142">
        <v>1110201701</v>
      </c>
      <c r="AC142" t="s">
        <v>132</v>
      </c>
      <c r="AD142" t="s">
        <v>110</v>
      </c>
      <c r="AE142" t="s">
        <v>111</v>
      </c>
      <c r="AF142" t="s">
        <v>186</v>
      </c>
    </row>
    <row r="143" spans="1:32" hidden="1" x14ac:dyDescent="0.35">
      <c r="A143">
        <v>2022</v>
      </c>
      <c r="B143" t="s">
        <v>127</v>
      </c>
      <c r="C143">
        <v>9031886736</v>
      </c>
      <c r="D143">
        <v>31886736</v>
      </c>
      <c r="E143" t="s">
        <v>103</v>
      </c>
      <c r="F143" t="s">
        <v>117</v>
      </c>
      <c r="G143" t="s">
        <v>105</v>
      </c>
      <c r="H143">
        <v>1221803168</v>
      </c>
      <c r="I143">
        <v>2201166750</v>
      </c>
      <c r="J143">
        <v>-1737000</v>
      </c>
      <c r="K143" s="55">
        <v>44488</v>
      </c>
      <c r="L143" s="55">
        <v>44357</v>
      </c>
      <c r="M143" s="55">
        <v>44573</v>
      </c>
      <c r="N143" t="s">
        <v>220</v>
      </c>
      <c r="O143" t="s">
        <v>12</v>
      </c>
      <c r="P143">
        <v>104</v>
      </c>
      <c r="Q143" t="str">
        <f>+CONCATENATE(O143,P143)</f>
        <v>FELE104</v>
      </c>
      <c r="S143">
        <v>11</v>
      </c>
      <c r="T143">
        <v>2021</v>
      </c>
      <c r="U143">
        <v>10</v>
      </c>
      <c r="W143">
        <v>2305010000</v>
      </c>
      <c r="X143" t="s">
        <v>131</v>
      </c>
      <c r="Y143">
        <v>1221803168</v>
      </c>
      <c r="Z143">
        <v>2998665</v>
      </c>
      <c r="AA143" t="s">
        <v>108</v>
      </c>
      <c r="AB143">
        <v>1110201701</v>
      </c>
      <c r="AC143" t="s">
        <v>132</v>
      </c>
      <c r="AD143" t="s">
        <v>110</v>
      </c>
      <c r="AE143" t="s">
        <v>111</v>
      </c>
      <c r="AF143" t="s">
        <v>112</v>
      </c>
    </row>
    <row r="144" spans="1:32" hidden="1" x14ac:dyDescent="0.35">
      <c r="A144">
        <v>2022</v>
      </c>
      <c r="B144" t="s">
        <v>127</v>
      </c>
      <c r="C144">
        <v>9031886736</v>
      </c>
      <c r="D144">
        <v>31886736</v>
      </c>
      <c r="E144" t="s">
        <v>103</v>
      </c>
      <c r="F144" t="s">
        <v>117</v>
      </c>
      <c r="G144" t="s">
        <v>105</v>
      </c>
      <c r="H144">
        <v>1221803169</v>
      </c>
      <c r="I144">
        <v>2201166750</v>
      </c>
      <c r="J144">
        <v>-172700</v>
      </c>
      <c r="K144" s="55">
        <v>44488</v>
      </c>
      <c r="L144" s="55">
        <v>44357</v>
      </c>
      <c r="M144" s="55">
        <v>44573</v>
      </c>
      <c r="N144" t="s">
        <v>221</v>
      </c>
      <c r="O144" t="s">
        <v>12</v>
      </c>
      <c r="P144">
        <v>111</v>
      </c>
      <c r="Q144" t="str">
        <f>+CONCATENATE(O144,P144)</f>
        <v>FELE111</v>
      </c>
      <c r="S144">
        <v>11</v>
      </c>
      <c r="T144">
        <v>2021</v>
      </c>
      <c r="U144">
        <v>10</v>
      </c>
      <c r="W144">
        <v>2305010000</v>
      </c>
      <c r="X144" t="s">
        <v>131</v>
      </c>
      <c r="Y144">
        <v>1221803169</v>
      </c>
      <c r="Z144">
        <v>2998667</v>
      </c>
      <c r="AA144" t="s">
        <v>108</v>
      </c>
      <c r="AB144">
        <v>1110201701</v>
      </c>
      <c r="AC144" t="s">
        <v>132</v>
      </c>
      <c r="AD144" t="s">
        <v>110</v>
      </c>
      <c r="AE144" t="s">
        <v>111</v>
      </c>
      <c r="AF144" t="s">
        <v>112</v>
      </c>
    </row>
    <row r="145" spans="1:33" hidden="1" x14ac:dyDescent="0.35">
      <c r="A145">
        <v>2022</v>
      </c>
      <c r="B145" t="s">
        <v>127</v>
      </c>
      <c r="C145">
        <v>9031886736</v>
      </c>
      <c r="D145">
        <v>31886736</v>
      </c>
      <c r="E145" t="s">
        <v>103</v>
      </c>
      <c r="F145" t="s">
        <v>117</v>
      </c>
      <c r="G145" t="s">
        <v>105</v>
      </c>
      <c r="H145">
        <v>1221839116</v>
      </c>
      <c r="I145">
        <v>2201166750</v>
      </c>
      <c r="J145">
        <v>-2599600</v>
      </c>
      <c r="K145" s="55">
        <v>44519</v>
      </c>
      <c r="L145" s="55">
        <v>44383</v>
      </c>
      <c r="M145" s="55">
        <v>44573</v>
      </c>
      <c r="N145" t="s">
        <v>222</v>
      </c>
      <c r="O145" t="s">
        <v>12</v>
      </c>
      <c r="P145">
        <v>116</v>
      </c>
      <c r="Q145" t="str">
        <f>+CONCATENATE(O145,P145)</f>
        <v>FELE116</v>
      </c>
      <c r="S145">
        <v>11</v>
      </c>
      <c r="T145">
        <v>2021</v>
      </c>
      <c r="U145">
        <v>11</v>
      </c>
      <c r="W145">
        <v>2305010000</v>
      </c>
      <c r="X145" t="s">
        <v>134</v>
      </c>
      <c r="Y145">
        <v>1221839116</v>
      </c>
      <c r="Z145">
        <v>3016653</v>
      </c>
      <c r="AA145" t="s">
        <v>108</v>
      </c>
      <c r="AB145">
        <v>1110201701</v>
      </c>
      <c r="AC145" t="s">
        <v>132</v>
      </c>
      <c r="AD145" t="s">
        <v>110</v>
      </c>
      <c r="AE145" t="s">
        <v>111</v>
      </c>
      <c r="AF145" t="s">
        <v>112</v>
      </c>
    </row>
    <row r="146" spans="1:33" hidden="1" x14ac:dyDescent="0.35">
      <c r="A146">
        <v>2022</v>
      </c>
      <c r="B146" t="s">
        <v>139</v>
      </c>
      <c r="C146">
        <v>9031886736</v>
      </c>
      <c r="D146">
        <v>31886736</v>
      </c>
      <c r="E146" t="s">
        <v>103</v>
      </c>
      <c r="F146" t="s">
        <v>117</v>
      </c>
      <c r="G146" t="s">
        <v>105</v>
      </c>
      <c r="H146">
        <v>1221869879</v>
      </c>
      <c r="I146">
        <v>2201214972</v>
      </c>
      <c r="J146">
        <v>-829350</v>
      </c>
      <c r="K146" s="55">
        <v>44578</v>
      </c>
      <c r="L146" s="55">
        <v>44460</v>
      </c>
      <c r="M146" s="55">
        <v>44673</v>
      </c>
      <c r="N146" t="s">
        <v>323</v>
      </c>
      <c r="O146" t="s">
        <v>12</v>
      </c>
      <c r="P146">
        <v>143</v>
      </c>
      <c r="Q146" t="str">
        <f>+CONCATENATE(O146,P146)</f>
        <v>FELE143</v>
      </c>
      <c r="S146">
        <v>11</v>
      </c>
      <c r="T146">
        <v>2022</v>
      </c>
      <c r="U146">
        <v>1</v>
      </c>
      <c r="W146">
        <v>2305010000</v>
      </c>
      <c r="X146" t="s">
        <v>161</v>
      </c>
      <c r="Y146">
        <v>1221869879</v>
      </c>
      <c r="Z146">
        <v>3086585</v>
      </c>
      <c r="AA146" t="s">
        <v>108</v>
      </c>
      <c r="AB146">
        <v>1110201701</v>
      </c>
      <c r="AC146" t="s">
        <v>132</v>
      </c>
      <c r="AD146" t="s">
        <v>110</v>
      </c>
      <c r="AE146" t="s">
        <v>111</v>
      </c>
      <c r="AF146" t="s">
        <v>112</v>
      </c>
    </row>
    <row r="147" spans="1:33" hidden="1" x14ac:dyDescent="0.35">
      <c r="A147">
        <v>2022</v>
      </c>
      <c r="B147" t="s">
        <v>139</v>
      </c>
      <c r="C147">
        <v>9031886736</v>
      </c>
      <c r="D147">
        <v>31886736</v>
      </c>
      <c r="E147" t="s">
        <v>103</v>
      </c>
      <c r="F147" t="s">
        <v>117</v>
      </c>
      <c r="G147" t="s">
        <v>105</v>
      </c>
      <c r="H147">
        <v>1221852527</v>
      </c>
      <c r="I147">
        <v>2201214972</v>
      </c>
      <c r="J147">
        <v>-2645706</v>
      </c>
      <c r="K147" s="55">
        <v>44547</v>
      </c>
      <c r="L147" s="55">
        <v>44449</v>
      </c>
      <c r="M147" s="55">
        <v>44673</v>
      </c>
      <c r="N147" t="s">
        <v>157</v>
      </c>
      <c r="O147" t="s">
        <v>12</v>
      </c>
      <c r="P147">
        <v>161</v>
      </c>
      <c r="Q147" t="str">
        <f>+CONCATENATE(O147,P147)</f>
        <v>FELE161</v>
      </c>
      <c r="S147">
        <v>11</v>
      </c>
      <c r="T147">
        <v>2021</v>
      </c>
      <c r="U147">
        <v>12</v>
      </c>
      <c r="W147">
        <v>2305010000</v>
      </c>
      <c r="X147" t="s">
        <v>141</v>
      </c>
      <c r="Y147">
        <v>1221852527</v>
      </c>
      <c r="Z147">
        <v>3063412</v>
      </c>
      <c r="AA147" t="s">
        <v>108</v>
      </c>
      <c r="AB147">
        <v>1110201701</v>
      </c>
      <c r="AC147" t="s">
        <v>132</v>
      </c>
      <c r="AD147" t="s">
        <v>110</v>
      </c>
      <c r="AE147" t="s">
        <v>111</v>
      </c>
      <c r="AF147" t="s">
        <v>112</v>
      </c>
    </row>
    <row r="148" spans="1:33" hidden="1" x14ac:dyDescent="0.35">
      <c r="A148">
        <v>2023</v>
      </c>
      <c r="B148" t="s">
        <v>139</v>
      </c>
      <c r="C148">
        <v>9031886736</v>
      </c>
      <c r="D148">
        <v>31886736</v>
      </c>
      <c r="E148" t="s">
        <v>103</v>
      </c>
      <c r="F148" t="s">
        <v>117</v>
      </c>
      <c r="G148" t="s">
        <v>105</v>
      </c>
      <c r="H148">
        <v>1222243073</v>
      </c>
      <c r="I148">
        <v>2201378010</v>
      </c>
      <c r="J148">
        <v>-3837700</v>
      </c>
      <c r="K148" s="55">
        <v>45035</v>
      </c>
      <c r="L148" s="55">
        <v>44986</v>
      </c>
      <c r="M148" s="55">
        <v>45036</v>
      </c>
      <c r="N148" t="s">
        <v>297</v>
      </c>
      <c r="O148" t="s">
        <v>12</v>
      </c>
      <c r="P148">
        <v>167</v>
      </c>
      <c r="Q148" t="str">
        <f>+CONCATENATE(O148,P148)</f>
        <v>FELE167</v>
      </c>
      <c r="S148">
        <v>11</v>
      </c>
      <c r="T148">
        <v>2023</v>
      </c>
      <c r="U148">
        <v>4</v>
      </c>
      <c r="W148">
        <v>2305010000</v>
      </c>
      <c r="X148" t="s">
        <v>216</v>
      </c>
      <c r="Y148">
        <v>1222243073</v>
      </c>
      <c r="Z148">
        <v>230606518177</v>
      </c>
      <c r="AA148" t="s">
        <v>108</v>
      </c>
      <c r="AB148">
        <v>1110201701</v>
      </c>
      <c r="AC148" t="s">
        <v>132</v>
      </c>
      <c r="AD148" t="s">
        <v>110</v>
      </c>
      <c r="AE148" t="s">
        <v>111</v>
      </c>
      <c r="AF148" t="s">
        <v>112</v>
      </c>
      <c r="AG148" t="s">
        <v>113</v>
      </c>
    </row>
    <row r="149" spans="1:33" hidden="1" x14ac:dyDescent="0.35">
      <c r="A149">
        <v>2023</v>
      </c>
      <c r="B149" t="s">
        <v>139</v>
      </c>
      <c r="C149">
        <v>9031886736</v>
      </c>
      <c r="D149">
        <v>31886736</v>
      </c>
      <c r="E149" t="s">
        <v>103</v>
      </c>
      <c r="F149" t="s">
        <v>117</v>
      </c>
      <c r="G149" t="s">
        <v>105</v>
      </c>
      <c r="H149">
        <v>1222243074</v>
      </c>
      <c r="I149">
        <v>2201378010</v>
      </c>
      <c r="J149">
        <v>-56354</v>
      </c>
      <c r="K149" s="55">
        <v>45035</v>
      </c>
      <c r="L149" s="55">
        <v>44986</v>
      </c>
      <c r="M149" s="55">
        <v>45036</v>
      </c>
      <c r="N149" t="s">
        <v>298</v>
      </c>
      <c r="O149" t="s">
        <v>12</v>
      </c>
      <c r="P149">
        <v>172</v>
      </c>
      <c r="Q149" t="str">
        <f>+CONCATENATE(O149,P149)</f>
        <v>FELE172</v>
      </c>
      <c r="S149">
        <v>11</v>
      </c>
      <c r="T149">
        <v>2023</v>
      </c>
      <c r="U149">
        <v>4</v>
      </c>
      <c r="W149">
        <v>2305010000</v>
      </c>
      <c r="X149" t="s">
        <v>216</v>
      </c>
      <c r="Y149">
        <v>1222243074</v>
      </c>
      <c r="Z149">
        <v>230606549983</v>
      </c>
      <c r="AA149" t="s">
        <v>108</v>
      </c>
      <c r="AB149">
        <v>1110201701</v>
      </c>
      <c r="AC149" t="s">
        <v>132</v>
      </c>
      <c r="AD149" t="s">
        <v>110</v>
      </c>
      <c r="AE149" t="s">
        <v>111</v>
      </c>
      <c r="AF149" t="s">
        <v>112</v>
      </c>
      <c r="AG149" t="s">
        <v>113</v>
      </c>
    </row>
    <row r="150" spans="1:33" hidden="1" x14ac:dyDescent="0.35">
      <c r="A150">
        <v>2022</v>
      </c>
      <c r="B150" t="s">
        <v>139</v>
      </c>
      <c r="C150">
        <v>9031886736</v>
      </c>
      <c r="D150">
        <v>31886736</v>
      </c>
      <c r="E150" t="s">
        <v>103</v>
      </c>
      <c r="F150" t="s">
        <v>117</v>
      </c>
      <c r="G150" t="s">
        <v>105</v>
      </c>
      <c r="H150">
        <v>1221934463</v>
      </c>
      <c r="I150">
        <v>2201214972</v>
      </c>
      <c r="J150">
        <v>-81588</v>
      </c>
      <c r="K150" s="55">
        <v>44664</v>
      </c>
      <c r="L150" s="55">
        <v>44520</v>
      </c>
      <c r="M150" s="55">
        <v>44673</v>
      </c>
      <c r="N150" t="s">
        <v>324</v>
      </c>
      <c r="O150" t="s">
        <v>12</v>
      </c>
      <c r="P150">
        <v>178</v>
      </c>
      <c r="Q150" t="str">
        <f>+CONCATENATE(O150,P150)</f>
        <v>FELE178</v>
      </c>
      <c r="S150">
        <v>11</v>
      </c>
      <c r="T150">
        <v>2022</v>
      </c>
      <c r="U150">
        <v>4</v>
      </c>
      <c r="W150">
        <v>2305010000</v>
      </c>
      <c r="X150" t="s">
        <v>322</v>
      </c>
      <c r="Y150">
        <v>1221934463</v>
      </c>
      <c r="Z150">
        <v>213247371108</v>
      </c>
      <c r="AA150" t="s">
        <v>108</v>
      </c>
      <c r="AB150">
        <v>1110201701</v>
      </c>
      <c r="AC150" t="s">
        <v>132</v>
      </c>
      <c r="AD150" t="s">
        <v>110</v>
      </c>
      <c r="AE150" t="s">
        <v>111</v>
      </c>
      <c r="AF150" t="s">
        <v>112</v>
      </c>
    </row>
    <row r="151" spans="1:33" hidden="1" x14ac:dyDescent="0.35">
      <c r="A151">
        <v>2022</v>
      </c>
      <c r="B151" t="s">
        <v>139</v>
      </c>
      <c r="C151">
        <v>9031886736</v>
      </c>
      <c r="D151">
        <v>31886736</v>
      </c>
      <c r="E151" t="s">
        <v>103</v>
      </c>
      <c r="F151" t="s">
        <v>117</v>
      </c>
      <c r="G151" t="s">
        <v>105</v>
      </c>
      <c r="H151">
        <v>1221934464</v>
      </c>
      <c r="I151">
        <v>2201214972</v>
      </c>
      <c r="J151">
        <v>-172700</v>
      </c>
      <c r="K151" s="55">
        <v>44664</v>
      </c>
      <c r="L151" s="55">
        <v>44520</v>
      </c>
      <c r="M151" s="55">
        <v>44673</v>
      </c>
      <c r="N151" t="s">
        <v>325</v>
      </c>
      <c r="O151" t="s">
        <v>12</v>
      </c>
      <c r="P151">
        <v>181</v>
      </c>
      <c r="Q151" t="str">
        <f>+CONCATENATE(O151,P151)</f>
        <v>FELE181</v>
      </c>
      <c r="S151">
        <v>11</v>
      </c>
      <c r="T151">
        <v>2022</v>
      </c>
      <c r="U151">
        <v>4</v>
      </c>
      <c r="W151">
        <v>2305010000</v>
      </c>
      <c r="X151" t="s">
        <v>322</v>
      </c>
      <c r="Y151">
        <v>1221934464</v>
      </c>
      <c r="Z151">
        <v>213247376758</v>
      </c>
      <c r="AA151" t="s">
        <v>108</v>
      </c>
      <c r="AB151">
        <v>1110201701</v>
      </c>
      <c r="AC151" t="s">
        <v>132</v>
      </c>
      <c r="AD151" t="s">
        <v>110</v>
      </c>
      <c r="AE151" t="s">
        <v>111</v>
      </c>
      <c r="AF151" t="s">
        <v>112</v>
      </c>
    </row>
    <row r="152" spans="1:33" hidden="1" x14ac:dyDescent="0.35">
      <c r="A152">
        <v>2022</v>
      </c>
      <c r="B152" t="s">
        <v>139</v>
      </c>
      <c r="C152">
        <v>9031886736</v>
      </c>
      <c r="D152">
        <v>31886736</v>
      </c>
      <c r="E152" t="s">
        <v>103</v>
      </c>
      <c r="F152" t="s">
        <v>117</v>
      </c>
      <c r="G152" t="s">
        <v>105</v>
      </c>
      <c r="H152">
        <v>1221934466</v>
      </c>
      <c r="I152">
        <v>2201214972</v>
      </c>
      <c r="J152">
        <v>-2332500</v>
      </c>
      <c r="K152" s="55">
        <v>44664</v>
      </c>
      <c r="L152" s="55">
        <v>44520</v>
      </c>
      <c r="M152" s="55">
        <v>44673</v>
      </c>
      <c r="N152" t="s">
        <v>326</v>
      </c>
      <c r="O152" t="s">
        <v>12</v>
      </c>
      <c r="P152">
        <v>182</v>
      </c>
      <c r="Q152" t="str">
        <f>+CONCATENATE(O152,P152)</f>
        <v>FELE182</v>
      </c>
      <c r="S152">
        <v>11</v>
      </c>
      <c r="T152">
        <v>2022</v>
      </c>
      <c r="U152">
        <v>4</v>
      </c>
      <c r="W152">
        <v>2305010000</v>
      </c>
      <c r="X152" t="s">
        <v>322</v>
      </c>
      <c r="Y152">
        <v>1221934466</v>
      </c>
      <c r="Z152">
        <v>213247377912</v>
      </c>
      <c r="AA152" t="s">
        <v>108</v>
      </c>
      <c r="AB152">
        <v>1110201701</v>
      </c>
      <c r="AC152" t="s">
        <v>132</v>
      </c>
      <c r="AD152" t="s">
        <v>110</v>
      </c>
      <c r="AE152" t="s">
        <v>111</v>
      </c>
      <c r="AF152" t="s">
        <v>112</v>
      </c>
    </row>
    <row r="153" spans="1:33" hidden="1" x14ac:dyDescent="0.35">
      <c r="A153">
        <v>2023</v>
      </c>
      <c r="B153" t="s">
        <v>139</v>
      </c>
      <c r="C153">
        <v>9031886736</v>
      </c>
      <c r="D153">
        <v>31886736</v>
      </c>
      <c r="E153" t="s">
        <v>103</v>
      </c>
      <c r="F153" t="s">
        <v>117</v>
      </c>
      <c r="G153" t="s">
        <v>105</v>
      </c>
      <c r="H153">
        <v>1222243075</v>
      </c>
      <c r="I153">
        <v>2201378010</v>
      </c>
      <c r="J153">
        <v>-81888</v>
      </c>
      <c r="K153" s="55">
        <v>45035</v>
      </c>
      <c r="L153" s="55">
        <v>44986</v>
      </c>
      <c r="M153" s="55">
        <v>45036</v>
      </c>
      <c r="N153" t="s">
        <v>299</v>
      </c>
      <c r="O153" t="s">
        <v>12</v>
      </c>
      <c r="P153">
        <v>190</v>
      </c>
      <c r="Q153" t="str">
        <f>+CONCATENATE(O153,P153)</f>
        <v>FELE190</v>
      </c>
      <c r="S153">
        <v>11</v>
      </c>
      <c r="T153">
        <v>2023</v>
      </c>
      <c r="U153">
        <v>4</v>
      </c>
      <c r="W153">
        <v>2305010000</v>
      </c>
      <c r="X153" t="s">
        <v>216</v>
      </c>
      <c r="Y153">
        <v>1222243075</v>
      </c>
      <c r="Z153">
        <v>230606551617</v>
      </c>
      <c r="AA153" t="s">
        <v>108</v>
      </c>
      <c r="AB153">
        <v>1110201701</v>
      </c>
      <c r="AC153" t="s">
        <v>132</v>
      </c>
      <c r="AD153" t="s">
        <v>110</v>
      </c>
      <c r="AE153" t="s">
        <v>111</v>
      </c>
      <c r="AF153" t="s">
        <v>112</v>
      </c>
      <c r="AG153" t="s">
        <v>113</v>
      </c>
    </row>
    <row r="154" spans="1:33" hidden="1" x14ac:dyDescent="0.35">
      <c r="A154">
        <v>2023</v>
      </c>
      <c r="B154" t="s">
        <v>139</v>
      </c>
      <c r="C154">
        <v>9031886736</v>
      </c>
      <c r="D154">
        <v>31886736</v>
      </c>
      <c r="E154" t="s">
        <v>103</v>
      </c>
      <c r="F154" t="s">
        <v>117</v>
      </c>
      <c r="G154" t="s">
        <v>105</v>
      </c>
      <c r="H154">
        <v>1222243076</v>
      </c>
      <c r="I154">
        <v>2201378010</v>
      </c>
      <c r="J154">
        <v>-2624000</v>
      </c>
      <c r="K154" s="55">
        <v>45035</v>
      </c>
      <c r="L154" s="55">
        <v>44986</v>
      </c>
      <c r="M154" s="55">
        <v>45036</v>
      </c>
      <c r="N154" t="s">
        <v>300</v>
      </c>
      <c r="O154" t="s">
        <v>12</v>
      </c>
      <c r="P154">
        <v>193</v>
      </c>
      <c r="Q154" t="str">
        <f>+CONCATENATE(O154,P154)</f>
        <v>FELE193</v>
      </c>
      <c r="S154">
        <v>11</v>
      </c>
      <c r="T154">
        <v>2023</v>
      </c>
      <c r="U154">
        <v>4</v>
      </c>
      <c r="W154">
        <v>2305010000</v>
      </c>
      <c r="X154" t="s">
        <v>216</v>
      </c>
      <c r="Y154">
        <v>1222243076</v>
      </c>
      <c r="Z154">
        <v>230606553457</v>
      </c>
      <c r="AA154" t="s">
        <v>108</v>
      </c>
      <c r="AB154">
        <v>1110201701</v>
      </c>
      <c r="AC154" t="s">
        <v>132</v>
      </c>
      <c r="AD154" t="s">
        <v>110</v>
      </c>
      <c r="AE154" t="s">
        <v>111</v>
      </c>
      <c r="AF154" t="s">
        <v>112</v>
      </c>
      <c r="AG154" t="s">
        <v>113</v>
      </c>
    </row>
    <row r="155" spans="1:33" hidden="1" x14ac:dyDescent="0.35">
      <c r="A155">
        <v>2023</v>
      </c>
      <c r="B155" t="s">
        <v>139</v>
      </c>
      <c r="C155">
        <v>9031886736</v>
      </c>
      <c r="D155">
        <v>31886736</v>
      </c>
      <c r="E155" t="s">
        <v>103</v>
      </c>
      <c r="F155" t="s">
        <v>117</v>
      </c>
      <c r="G155" t="s">
        <v>105</v>
      </c>
      <c r="H155">
        <v>1222243077</v>
      </c>
      <c r="I155">
        <v>2201378010</v>
      </c>
      <c r="J155">
        <v>-85815</v>
      </c>
      <c r="K155" s="55">
        <v>45035</v>
      </c>
      <c r="L155" s="55">
        <v>44986</v>
      </c>
      <c r="M155" s="55">
        <v>45036</v>
      </c>
      <c r="N155" t="s">
        <v>301</v>
      </c>
      <c r="O155" t="s">
        <v>12</v>
      </c>
      <c r="P155">
        <v>195</v>
      </c>
      <c r="Q155" t="str">
        <f>+CONCATENATE(O155,P155)</f>
        <v>FELE195</v>
      </c>
      <c r="S155">
        <v>11</v>
      </c>
      <c r="T155">
        <v>2023</v>
      </c>
      <c r="U155">
        <v>4</v>
      </c>
      <c r="W155">
        <v>2305010000</v>
      </c>
      <c r="X155" t="s">
        <v>216</v>
      </c>
      <c r="Y155">
        <v>1222243077</v>
      </c>
      <c r="Z155">
        <v>230606554667</v>
      </c>
      <c r="AA155" t="s">
        <v>108</v>
      </c>
      <c r="AB155">
        <v>1110201701</v>
      </c>
      <c r="AC155" t="s">
        <v>132</v>
      </c>
      <c r="AD155" t="s">
        <v>110</v>
      </c>
      <c r="AE155" t="s">
        <v>111</v>
      </c>
      <c r="AF155" t="s">
        <v>112</v>
      </c>
      <c r="AG155" t="s">
        <v>113</v>
      </c>
    </row>
    <row r="156" spans="1:33" hidden="1" x14ac:dyDescent="0.35">
      <c r="A156">
        <v>2023</v>
      </c>
      <c r="B156" t="s">
        <v>139</v>
      </c>
      <c r="C156">
        <v>9031886736</v>
      </c>
      <c r="D156">
        <v>31886736</v>
      </c>
      <c r="E156" t="s">
        <v>103</v>
      </c>
      <c r="F156" t="s">
        <v>117</v>
      </c>
      <c r="G156" t="s">
        <v>105</v>
      </c>
      <c r="H156">
        <v>1222243078</v>
      </c>
      <c r="I156">
        <v>2201378010</v>
      </c>
      <c r="J156">
        <v>-1637000</v>
      </c>
      <c r="K156" s="55">
        <v>45035</v>
      </c>
      <c r="L156" s="55">
        <v>44986</v>
      </c>
      <c r="M156" s="55">
        <v>45036</v>
      </c>
      <c r="N156" t="s">
        <v>302</v>
      </c>
      <c r="O156" t="s">
        <v>12</v>
      </c>
      <c r="P156">
        <v>197</v>
      </c>
      <c r="Q156" t="str">
        <f>+CONCATENATE(O156,P156)</f>
        <v>FELE197</v>
      </c>
      <c r="S156">
        <v>11</v>
      </c>
      <c r="T156">
        <v>2023</v>
      </c>
      <c r="U156">
        <v>4</v>
      </c>
      <c r="W156">
        <v>2305010000</v>
      </c>
      <c r="X156" t="s">
        <v>216</v>
      </c>
      <c r="Y156">
        <v>1222243078</v>
      </c>
      <c r="Z156">
        <v>230606556159</v>
      </c>
      <c r="AA156" t="s">
        <v>108</v>
      </c>
      <c r="AB156">
        <v>1110201701</v>
      </c>
      <c r="AC156" t="s">
        <v>132</v>
      </c>
      <c r="AD156" t="s">
        <v>110</v>
      </c>
      <c r="AE156" t="s">
        <v>111</v>
      </c>
      <c r="AF156" t="s">
        <v>112</v>
      </c>
      <c r="AG156" t="s">
        <v>113</v>
      </c>
    </row>
    <row r="157" spans="1:33" hidden="1" x14ac:dyDescent="0.35">
      <c r="A157">
        <v>2023</v>
      </c>
      <c r="B157" t="s">
        <v>139</v>
      </c>
      <c r="C157">
        <v>9031886736</v>
      </c>
      <c r="D157">
        <v>31886736</v>
      </c>
      <c r="E157" t="s">
        <v>103</v>
      </c>
      <c r="F157" t="s">
        <v>117</v>
      </c>
      <c r="G157" t="s">
        <v>105</v>
      </c>
      <c r="H157">
        <v>1222243080</v>
      </c>
      <c r="I157">
        <v>2201378010</v>
      </c>
      <c r="J157">
        <v>-49894</v>
      </c>
      <c r="K157" s="55">
        <v>45035</v>
      </c>
      <c r="L157" s="55">
        <v>44986</v>
      </c>
      <c r="M157" s="55">
        <v>45036</v>
      </c>
      <c r="N157" t="s">
        <v>303</v>
      </c>
      <c r="O157" t="s">
        <v>12</v>
      </c>
      <c r="P157">
        <v>204</v>
      </c>
      <c r="Q157" t="str">
        <f>+CONCATENATE(O157,P157)</f>
        <v>FELE204</v>
      </c>
      <c r="S157">
        <v>11</v>
      </c>
      <c r="T157">
        <v>2023</v>
      </c>
      <c r="U157">
        <v>4</v>
      </c>
      <c r="W157">
        <v>2305010000</v>
      </c>
      <c r="X157" t="s">
        <v>216</v>
      </c>
      <c r="Y157">
        <v>1222243080</v>
      </c>
      <c r="Z157">
        <v>230606558839</v>
      </c>
      <c r="AA157" t="s">
        <v>108</v>
      </c>
      <c r="AB157">
        <v>1110201701</v>
      </c>
      <c r="AC157" t="s">
        <v>132</v>
      </c>
      <c r="AD157" t="s">
        <v>110</v>
      </c>
      <c r="AE157" t="s">
        <v>111</v>
      </c>
      <c r="AF157" t="s">
        <v>112</v>
      </c>
      <c r="AG157" t="s">
        <v>113</v>
      </c>
    </row>
    <row r="158" spans="1:33" hidden="1" x14ac:dyDescent="0.35">
      <c r="A158">
        <v>2023</v>
      </c>
      <c r="B158" t="s">
        <v>139</v>
      </c>
      <c r="C158">
        <v>9031886736</v>
      </c>
      <c r="D158">
        <v>31886736</v>
      </c>
      <c r="E158" t="s">
        <v>103</v>
      </c>
      <c r="F158" t="s">
        <v>117</v>
      </c>
      <c r="G158" t="s">
        <v>105</v>
      </c>
      <c r="H158">
        <v>1222243081</v>
      </c>
      <c r="I158">
        <v>2201378010</v>
      </c>
      <c r="J158">
        <v>-372240</v>
      </c>
      <c r="K158" s="55">
        <v>45035</v>
      </c>
      <c r="L158" s="55">
        <v>44986</v>
      </c>
      <c r="M158" s="55">
        <v>45036</v>
      </c>
      <c r="N158" t="s">
        <v>304</v>
      </c>
      <c r="O158" t="s">
        <v>12</v>
      </c>
      <c r="P158">
        <v>205</v>
      </c>
      <c r="Q158" t="str">
        <f>+CONCATENATE(O158,P158)</f>
        <v>FELE205</v>
      </c>
      <c r="S158">
        <v>11</v>
      </c>
      <c r="T158">
        <v>2023</v>
      </c>
      <c r="U158">
        <v>4</v>
      </c>
      <c r="W158">
        <v>2305010000</v>
      </c>
      <c r="X158" t="s">
        <v>216</v>
      </c>
      <c r="Y158">
        <v>1222243081</v>
      </c>
      <c r="Z158">
        <v>230606560041</v>
      </c>
      <c r="AA158" t="s">
        <v>108</v>
      </c>
      <c r="AB158">
        <v>1110201701</v>
      </c>
      <c r="AC158" t="s">
        <v>132</v>
      </c>
      <c r="AD158" t="s">
        <v>110</v>
      </c>
      <c r="AE158" t="s">
        <v>111</v>
      </c>
      <c r="AF158" t="s">
        <v>112</v>
      </c>
      <c r="AG158" t="s">
        <v>113</v>
      </c>
    </row>
    <row r="159" spans="1:33" hidden="1" x14ac:dyDescent="0.35">
      <c r="A159">
        <v>2023</v>
      </c>
      <c r="B159" t="s">
        <v>151</v>
      </c>
      <c r="C159">
        <v>9031886736</v>
      </c>
      <c r="D159">
        <v>31886736</v>
      </c>
      <c r="E159" t="s">
        <v>103</v>
      </c>
      <c r="F159" t="s">
        <v>117</v>
      </c>
      <c r="G159" t="s">
        <v>105</v>
      </c>
      <c r="H159">
        <v>1222275195</v>
      </c>
      <c r="I159">
        <v>2201402691</v>
      </c>
      <c r="J159">
        <v>-915000</v>
      </c>
      <c r="K159" s="55">
        <v>45103</v>
      </c>
      <c r="L159" s="55">
        <v>45065</v>
      </c>
      <c r="M159" s="55">
        <v>45105</v>
      </c>
      <c r="N159" t="s">
        <v>214</v>
      </c>
      <c r="O159" t="s">
        <v>12</v>
      </c>
      <c r="P159">
        <v>206</v>
      </c>
      <c r="Q159" t="str">
        <f>+CONCATENATE(O159,P159)</f>
        <v>FELE206</v>
      </c>
      <c r="S159">
        <v>11</v>
      </c>
      <c r="T159">
        <v>2023</v>
      </c>
      <c r="U159">
        <v>6</v>
      </c>
      <c r="W159">
        <v>2305010000</v>
      </c>
      <c r="X159" t="s">
        <v>188</v>
      </c>
      <c r="Y159">
        <v>1222275195</v>
      </c>
      <c r="Z159" s="56">
        <v>231394000000</v>
      </c>
      <c r="AA159" t="s">
        <v>108</v>
      </c>
      <c r="AB159">
        <v>1110201701</v>
      </c>
      <c r="AC159" t="s">
        <v>132</v>
      </c>
      <c r="AD159" t="s">
        <v>110</v>
      </c>
      <c r="AE159" t="s">
        <v>111</v>
      </c>
      <c r="AF159" t="s">
        <v>112</v>
      </c>
    </row>
    <row r="160" spans="1:33" hidden="1" x14ac:dyDescent="0.35">
      <c r="A160">
        <v>2023</v>
      </c>
      <c r="B160" t="s">
        <v>139</v>
      </c>
      <c r="C160">
        <v>9031886736</v>
      </c>
      <c r="D160">
        <v>31886736</v>
      </c>
      <c r="E160" t="s">
        <v>103</v>
      </c>
      <c r="F160" t="s">
        <v>117</v>
      </c>
      <c r="G160" t="s">
        <v>105</v>
      </c>
      <c r="H160">
        <v>1222243082</v>
      </c>
      <c r="I160">
        <v>2201378010</v>
      </c>
      <c r="J160">
        <v>-181500</v>
      </c>
      <c r="K160" s="55">
        <v>45035</v>
      </c>
      <c r="L160" s="55">
        <v>44986</v>
      </c>
      <c r="M160" s="55">
        <v>45036</v>
      </c>
      <c r="N160" t="s">
        <v>305</v>
      </c>
      <c r="O160" t="s">
        <v>12</v>
      </c>
      <c r="P160">
        <v>207</v>
      </c>
      <c r="Q160" t="str">
        <f>+CONCATENATE(O160,P160)</f>
        <v>FELE207</v>
      </c>
      <c r="S160">
        <v>11</v>
      </c>
      <c r="T160">
        <v>2023</v>
      </c>
      <c r="U160">
        <v>4</v>
      </c>
      <c r="W160">
        <v>2305010000</v>
      </c>
      <c r="X160" t="s">
        <v>216</v>
      </c>
      <c r="Y160">
        <v>1222243082</v>
      </c>
      <c r="Z160">
        <v>230606561588</v>
      </c>
      <c r="AA160" t="s">
        <v>108</v>
      </c>
      <c r="AB160">
        <v>1110201701</v>
      </c>
      <c r="AC160" t="s">
        <v>132</v>
      </c>
      <c r="AD160" t="s">
        <v>110</v>
      </c>
      <c r="AE160" t="s">
        <v>111</v>
      </c>
      <c r="AF160" t="s">
        <v>112</v>
      </c>
      <c r="AG160" t="s">
        <v>113</v>
      </c>
    </row>
    <row r="161" spans="1:33" hidden="1" x14ac:dyDescent="0.35">
      <c r="A161">
        <v>2022</v>
      </c>
      <c r="B161" t="s">
        <v>102</v>
      </c>
      <c r="C161">
        <v>9031886736</v>
      </c>
      <c r="D161">
        <v>31886736</v>
      </c>
      <c r="E161" t="s">
        <v>103</v>
      </c>
      <c r="F161" t="s">
        <v>117</v>
      </c>
      <c r="G161" t="s">
        <v>105</v>
      </c>
      <c r="H161">
        <v>1222060003</v>
      </c>
      <c r="I161">
        <v>2201273744</v>
      </c>
      <c r="J161">
        <v>-4158000</v>
      </c>
      <c r="K161" s="55">
        <v>44770</v>
      </c>
      <c r="L161" s="55">
        <v>44629</v>
      </c>
      <c r="M161" s="55">
        <v>44771</v>
      </c>
      <c r="N161" t="s">
        <v>118</v>
      </c>
      <c r="O161" t="s">
        <v>12</v>
      </c>
      <c r="P161">
        <v>214</v>
      </c>
      <c r="Q161" t="str">
        <f>+CONCATENATE(O161,P161)</f>
        <v>FELE214</v>
      </c>
      <c r="S161">
        <v>11</v>
      </c>
      <c r="T161">
        <v>2022</v>
      </c>
      <c r="U161">
        <v>7</v>
      </c>
      <c r="W161">
        <v>2305010000</v>
      </c>
      <c r="X161" t="s">
        <v>107</v>
      </c>
      <c r="Y161">
        <v>1222060003</v>
      </c>
      <c r="Z161">
        <v>220682336365</v>
      </c>
      <c r="AA161" t="s">
        <v>108</v>
      </c>
      <c r="AB161">
        <v>1110201701</v>
      </c>
      <c r="AC161" t="s">
        <v>109</v>
      </c>
      <c r="AD161" t="s">
        <v>110</v>
      </c>
      <c r="AE161" t="s">
        <v>111</v>
      </c>
      <c r="AF161" t="s">
        <v>112</v>
      </c>
      <c r="AG161" t="s">
        <v>113</v>
      </c>
    </row>
    <row r="162" spans="1:33" hidden="1" x14ac:dyDescent="0.35">
      <c r="A162">
        <v>2022</v>
      </c>
      <c r="B162" t="s">
        <v>102</v>
      </c>
      <c r="C162">
        <v>9031886736</v>
      </c>
      <c r="D162">
        <v>31886736</v>
      </c>
      <c r="E162" t="s">
        <v>103</v>
      </c>
      <c r="F162" t="s">
        <v>117</v>
      </c>
      <c r="G162" t="s">
        <v>105</v>
      </c>
      <c r="H162">
        <v>1222060004</v>
      </c>
      <c r="I162">
        <v>2201273744</v>
      </c>
      <c r="J162">
        <v>-164800</v>
      </c>
      <c r="K162" s="55">
        <v>44770</v>
      </c>
      <c r="L162" s="55">
        <v>44629</v>
      </c>
      <c r="M162" s="55">
        <v>44771</v>
      </c>
      <c r="N162" t="s">
        <v>119</v>
      </c>
      <c r="O162" t="s">
        <v>12</v>
      </c>
      <c r="P162">
        <v>215</v>
      </c>
      <c r="Q162" t="str">
        <f>+CONCATENATE(O162,P162)</f>
        <v>FELE215</v>
      </c>
      <c r="S162">
        <v>11</v>
      </c>
      <c r="T162">
        <v>2022</v>
      </c>
      <c r="U162">
        <v>7</v>
      </c>
      <c r="W162">
        <v>2305010000</v>
      </c>
      <c r="X162" t="s">
        <v>107</v>
      </c>
      <c r="Y162">
        <v>1222060004</v>
      </c>
      <c r="Z162">
        <v>220682337643</v>
      </c>
      <c r="AA162" t="s">
        <v>108</v>
      </c>
      <c r="AB162">
        <v>1110201701</v>
      </c>
      <c r="AC162" t="s">
        <v>109</v>
      </c>
      <c r="AD162" t="s">
        <v>110</v>
      </c>
      <c r="AE162" t="s">
        <v>111</v>
      </c>
      <c r="AF162" t="s">
        <v>112</v>
      </c>
      <c r="AG162" t="s">
        <v>113</v>
      </c>
    </row>
    <row r="163" spans="1:33" hidden="1" x14ac:dyDescent="0.35">
      <c r="A163">
        <v>2022</v>
      </c>
      <c r="B163" t="s">
        <v>102</v>
      </c>
      <c r="C163">
        <v>9031886736</v>
      </c>
      <c r="D163">
        <v>31886736</v>
      </c>
      <c r="E163" t="s">
        <v>103</v>
      </c>
      <c r="F163" t="s">
        <v>117</v>
      </c>
      <c r="G163" t="s">
        <v>105</v>
      </c>
      <c r="H163">
        <v>1222060005</v>
      </c>
      <c r="I163">
        <v>2201273744</v>
      </c>
      <c r="J163">
        <v>-98568</v>
      </c>
      <c r="K163" s="55">
        <v>44770</v>
      </c>
      <c r="L163" s="55">
        <v>44629</v>
      </c>
      <c r="M163" s="55">
        <v>44771</v>
      </c>
      <c r="N163" t="s">
        <v>120</v>
      </c>
      <c r="O163" t="s">
        <v>12</v>
      </c>
      <c r="P163">
        <v>217</v>
      </c>
      <c r="Q163" t="str">
        <f>+CONCATENATE(O163,P163)</f>
        <v>FELE217</v>
      </c>
      <c r="S163">
        <v>11</v>
      </c>
      <c r="T163">
        <v>2022</v>
      </c>
      <c r="U163">
        <v>7</v>
      </c>
      <c r="W163">
        <v>2305010000</v>
      </c>
      <c r="X163" t="s">
        <v>107</v>
      </c>
      <c r="Y163">
        <v>1222060005</v>
      </c>
      <c r="Z163">
        <v>220682338471</v>
      </c>
      <c r="AA163" t="s">
        <v>108</v>
      </c>
      <c r="AB163">
        <v>1110201701</v>
      </c>
      <c r="AC163" t="s">
        <v>109</v>
      </c>
      <c r="AD163" t="s">
        <v>110</v>
      </c>
      <c r="AE163" t="s">
        <v>111</v>
      </c>
      <c r="AF163" t="s">
        <v>112</v>
      </c>
      <c r="AG163" t="s">
        <v>113</v>
      </c>
    </row>
    <row r="164" spans="1:33" hidden="1" x14ac:dyDescent="0.35">
      <c r="A164">
        <v>2022</v>
      </c>
      <c r="B164" t="s">
        <v>102</v>
      </c>
      <c r="C164">
        <v>9031886736</v>
      </c>
      <c r="D164">
        <v>31886736</v>
      </c>
      <c r="E164" t="s">
        <v>103</v>
      </c>
      <c r="F164" t="s">
        <v>117</v>
      </c>
      <c r="G164" t="s">
        <v>105</v>
      </c>
      <c r="H164">
        <v>1222060006</v>
      </c>
      <c r="I164">
        <v>2201273744</v>
      </c>
      <c r="J164">
        <v>-10340</v>
      </c>
      <c r="K164" s="55">
        <v>44770</v>
      </c>
      <c r="L164" s="55">
        <v>44629</v>
      </c>
      <c r="M164" s="55">
        <v>44771</v>
      </c>
      <c r="N164" t="s">
        <v>121</v>
      </c>
      <c r="O164" t="s">
        <v>12</v>
      </c>
      <c r="P164">
        <v>218</v>
      </c>
      <c r="Q164" t="str">
        <f>+CONCATENATE(O164,P164)</f>
        <v>FELE218</v>
      </c>
      <c r="S164">
        <v>11</v>
      </c>
      <c r="T164">
        <v>2022</v>
      </c>
      <c r="U164">
        <v>7</v>
      </c>
      <c r="W164">
        <v>2305010000</v>
      </c>
      <c r="X164" t="s">
        <v>107</v>
      </c>
      <c r="Y164">
        <v>1222060006</v>
      </c>
      <c r="Z164">
        <v>220682339441</v>
      </c>
      <c r="AA164" t="s">
        <v>108</v>
      </c>
      <c r="AB164">
        <v>1110201701</v>
      </c>
      <c r="AC164" t="s">
        <v>109</v>
      </c>
      <c r="AD164" t="s">
        <v>110</v>
      </c>
      <c r="AE164" t="s">
        <v>111</v>
      </c>
      <c r="AF164" t="s">
        <v>112</v>
      </c>
      <c r="AG164" t="s">
        <v>113</v>
      </c>
    </row>
    <row r="165" spans="1:33" hidden="1" x14ac:dyDescent="0.35">
      <c r="A165">
        <v>2022</v>
      </c>
      <c r="B165" t="s">
        <v>102</v>
      </c>
      <c r="C165">
        <v>9031886736</v>
      </c>
      <c r="D165">
        <v>31886736</v>
      </c>
      <c r="E165" t="s">
        <v>103</v>
      </c>
      <c r="F165" t="s">
        <v>117</v>
      </c>
      <c r="G165" t="s">
        <v>105</v>
      </c>
      <c r="H165">
        <v>1222060165</v>
      </c>
      <c r="I165">
        <v>2201273744</v>
      </c>
      <c r="J165">
        <v>-94116</v>
      </c>
      <c r="K165" s="55">
        <v>44770</v>
      </c>
      <c r="L165" s="55">
        <v>44690</v>
      </c>
      <c r="M165" s="55">
        <v>44771</v>
      </c>
      <c r="N165" t="s">
        <v>122</v>
      </c>
      <c r="O165" t="s">
        <v>12</v>
      </c>
      <c r="P165">
        <v>230</v>
      </c>
      <c r="Q165" t="str">
        <f>+CONCATENATE(O165,P165)</f>
        <v>FELE230</v>
      </c>
      <c r="S165">
        <v>11</v>
      </c>
      <c r="T165">
        <v>2022</v>
      </c>
      <c r="U165">
        <v>7</v>
      </c>
      <c r="W165">
        <v>2305010000</v>
      </c>
      <c r="X165" t="s">
        <v>107</v>
      </c>
      <c r="Y165">
        <v>1222060165</v>
      </c>
      <c r="Z165">
        <v>221299137310</v>
      </c>
      <c r="AA165" t="s">
        <v>108</v>
      </c>
      <c r="AB165">
        <v>1110201701</v>
      </c>
      <c r="AC165" t="s">
        <v>109</v>
      </c>
      <c r="AD165" t="s">
        <v>110</v>
      </c>
      <c r="AE165" t="s">
        <v>111</v>
      </c>
      <c r="AF165" t="s">
        <v>112</v>
      </c>
      <c r="AG165" t="s">
        <v>113</v>
      </c>
    </row>
    <row r="166" spans="1:33" hidden="1" x14ac:dyDescent="0.35">
      <c r="A166">
        <v>2022</v>
      </c>
      <c r="B166" t="s">
        <v>102</v>
      </c>
      <c r="C166">
        <v>9031886736</v>
      </c>
      <c r="D166">
        <v>31886736</v>
      </c>
      <c r="E166" t="s">
        <v>103</v>
      </c>
      <c r="F166" t="s">
        <v>117</v>
      </c>
      <c r="G166" t="s">
        <v>105</v>
      </c>
      <c r="H166">
        <v>1222060169</v>
      </c>
      <c r="I166">
        <v>2201273744</v>
      </c>
      <c r="J166">
        <v>-3406220</v>
      </c>
      <c r="K166" s="55">
        <v>44770</v>
      </c>
      <c r="L166" s="55">
        <v>44690</v>
      </c>
      <c r="M166" s="55">
        <v>44771</v>
      </c>
      <c r="N166" t="s">
        <v>126</v>
      </c>
      <c r="O166" t="s">
        <v>12</v>
      </c>
      <c r="P166">
        <v>232</v>
      </c>
      <c r="Q166" t="str">
        <f>+CONCATENATE(O166,P166)</f>
        <v>FELE232</v>
      </c>
      <c r="S166">
        <v>11</v>
      </c>
      <c r="T166">
        <v>2022</v>
      </c>
      <c r="U166">
        <v>7</v>
      </c>
      <c r="W166">
        <v>2305010000</v>
      </c>
      <c r="X166" t="s">
        <v>107</v>
      </c>
      <c r="Y166">
        <v>1222060169</v>
      </c>
      <c r="Z166">
        <v>221299173737</v>
      </c>
      <c r="AA166" t="s">
        <v>108</v>
      </c>
      <c r="AB166">
        <v>1110201701</v>
      </c>
      <c r="AC166" t="s">
        <v>109</v>
      </c>
      <c r="AD166" t="s">
        <v>110</v>
      </c>
      <c r="AE166" t="s">
        <v>111</v>
      </c>
      <c r="AF166" t="s">
        <v>112</v>
      </c>
      <c r="AG166" t="s">
        <v>113</v>
      </c>
    </row>
    <row r="167" spans="1:33" hidden="1" x14ac:dyDescent="0.35">
      <c r="A167">
        <v>2022</v>
      </c>
      <c r="B167" t="s">
        <v>102</v>
      </c>
      <c r="C167">
        <v>9031886736</v>
      </c>
      <c r="D167">
        <v>31886736</v>
      </c>
      <c r="E167" t="s">
        <v>103</v>
      </c>
      <c r="F167" t="s">
        <v>117</v>
      </c>
      <c r="G167" t="s">
        <v>105</v>
      </c>
      <c r="H167">
        <v>1222060170</v>
      </c>
      <c r="I167">
        <v>2201273744</v>
      </c>
      <c r="J167">
        <v>-170470</v>
      </c>
      <c r="K167" s="55">
        <v>44770</v>
      </c>
      <c r="L167" s="55">
        <v>44690</v>
      </c>
      <c r="M167" s="55">
        <v>44771</v>
      </c>
      <c r="N167" t="s">
        <v>147</v>
      </c>
      <c r="O167" t="s">
        <v>12</v>
      </c>
      <c r="P167">
        <v>233</v>
      </c>
      <c r="Q167" t="str">
        <f>+CONCATENATE(O167,P167)</f>
        <v>FELE233</v>
      </c>
      <c r="S167">
        <v>11</v>
      </c>
      <c r="T167">
        <v>2022</v>
      </c>
      <c r="U167">
        <v>7</v>
      </c>
      <c r="W167">
        <v>2305010000</v>
      </c>
      <c r="X167" t="s">
        <v>107</v>
      </c>
      <c r="Y167">
        <v>1222060170</v>
      </c>
      <c r="Z167">
        <v>221299174804</v>
      </c>
      <c r="AA167" t="s">
        <v>108</v>
      </c>
      <c r="AB167">
        <v>1110201701</v>
      </c>
      <c r="AC167" t="s">
        <v>109</v>
      </c>
      <c r="AD167" t="s">
        <v>110</v>
      </c>
      <c r="AE167" t="s">
        <v>111</v>
      </c>
      <c r="AF167" t="s">
        <v>112</v>
      </c>
      <c r="AG167" t="s">
        <v>113</v>
      </c>
    </row>
    <row r="168" spans="1:33" hidden="1" x14ac:dyDescent="0.35">
      <c r="A168">
        <v>2022</v>
      </c>
      <c r="B168" t="s">
        <v>102</v>
      </c>
      <c r="C168">
        <v>9031886736</v>
      </c>
      <c r="D168">
        <v>31886736</v>
      </c>
      <c r="E168" t="s">
        <v>103</v>
      </c>
      <c r="F168" t="s">
        <v>117</v>
      </c>
      <c r="G168" t="s">
        <v>105</v>
      </c>
      <c r="H168">
        <v>1222060168</v>
      </c>
      <c r="I168">
        <v>2201273744</v>
      </c>
      <c r="J168">
        <v>-158370</v>
      </c>
      <c r="K168" s="55">
        <v>44770</v>
      </c>
      <c r="L168" s="55">
        <v>44690</v>
      </c>
      <c r="M168" s="55">
        <v>44771</v>
      </c>
      <c r="N168" t="s">
        <v>125</v>
      </c>
      <c r="O168" t="s">
        <v>12</v>
      </c>
      <c r="P168">
        <v>234</v>
      </c>
      <c r="Q168" t="str">
        <f>+CONCATENATE(O168,P168)</f>
        <v>FELE234</v>
      </c>
      <c r="S168">
        <v>11</v>
      </c>
      <c r="T168">
        <v>2022</v>
      </c>
      <c r="U168">
        <v>7</v>
      </c>
      <c r="W168">
        <v>2305010000</v>
      </c>
      <c r="X168" t="s">
        <v>107</v>
      </c>
      <c r="Y168">
        <v>1222060168</v>
      </c>
      <c r="Z168">
        <v>221299172243</v>
      </c>
      <c r="AA168" t="s">
        <v>108</v>
      </c>
      <c r="AB168">
        <v>1110201701</v>
      </c>
      <c r="AC168" t="s">
        <v>109</v>
      </c>
      <c r="AD168" t="s">
        <v>110</v>
      </c>
      <c r="AE168" t="s">
        <v>111</v>
      </c>
      <c r="AF168" t="s">
        <v>112</v>
      </c>
      <c r="AG168" t="s">
        <v>113</v>
      </c>
    </row>
    <row r="169" spans="1:33" hidden="1" x14ac:dyDescent="0.35">
      <c r="A169">
        <v>2022</v>
      </c>
      <c r="B169" t="s">
        <v>102</v>
      </c>
      <c r="C169">
        <v>9031886736</v>
      </c>
      <c r="D169">
        <v>31886736</v>
      </c>
      <c r="E169" t="s">
        <v>103</v>
      </c>
      <c r="F169" t="s">
        <v>117</v>
      </c>
      <c r="G169" t="s">
        <v>105</v>
      </c>
      <c r="H169">
        <v>1222060167</v>
      </c>
      <c r="I169">
        <v>2201273744</v>
      </c>
      <c r="J169">
        <v>-158370</v>
      </c>
      <c r="K169" s="55">
        <v>44770</v>
      </c>
      <c r="L169" s="55">
        <v>44690</v>
      </c>
      <c r="M169" s="55">
        <v>44771</v>
      </c>
      <c r="N169" t="s">
        <v>124</v>
      </c>
      <c r="O169" t="s">
        <v>12</v>
      </c>
      <c r="P169">
        <v>235</v>
      </c>
      <c r="Q169" t="str">
        <f>+CONCATENATE(O169,P169)</f>
        <v>FELE235</v>
      </c>
      <c r="S169">
        <v>11</v>
      </c>
      <c r="T169">
        <v>2022</v>
      </c>
      <c r="U169">
        <v>7</v>
      </c>
      <c r="W169">
        <v>2305010000</v>
      </c>
      <c r="X169" t="s">
        <v>107</v>
      </c>
      <c r="Y169">
        <v>1222060167</v>
      </c>
      <c r="Z169">
        <v>221299171098</v>
      </c>
      <c r="AA169" t="s">
        <v>108</v>
      </c>
      <c r="AB169">
        <v>1110201701</v>
      </c>
      <c r="AC169" t="s">
        <v>109</v>
      </c>
      <c r="AD169" t="s">
        <v>110</v>
      </c>
      <c r="AE169" t="s">
        <v>111</v>
      </c>
      <c r="AF169" t="s">
        <v>112</v>
      </c>
      <c r="AG169" t="s">
        <v>113</v>
      </c>
    </row>
    <row r="170" spans="1:33" hidden="1" x14ac:dyDescent="0.35">
      <c r="A170">
        <v>2022</v>
      </c>
      <c r="B170" t="s">
        <v>102</v>
      </c>
      <c r="C170">
        <v>9031886736</v>
      </c>
      <c r="D170">
        <v>31886736</v>
      </c>
      <c r="E170" t="s">
        <v>103</v>
      </c>
      <c r="F170" t="s">
        <v>117</v>
      </c>
      <c r="G170" t="s">
        <v>105</v>
      </c>
      <c r="H170">
        <v>1222060166</v>
      </c>
      <c r="I170">
        <v>2201273744</v>
      </c>
      <c r="J170">
        <v>-170470</v>
      </c>
      <c r="K170" s="55">
        <v>44770</v>
      </c>
      <c r="L170" s="55">
        <v>44690</v>
      </c>
      <c r="M170" s="55">
        <v>44771</v>
      </c>
      <c r="N170" t="s">
        <v>123</v>
      </c>
      <c r="O170" t="s">
        <v>12</v>
      </c>
      <c r="P170">
        <v>237</v>
      </c>
      <c r="Q170" t="str">
        <f>+CONCATENATE(O170,P170)</f>
        <v>FELE237</v>
      </c>
      <c r="S170">
        <v>11</v>
      </c>
      <c r="T170">
        <v>2022</v>
      </c>
      <c r="U170">
        <v>7</v>
      </c>
      <c r="W170">
        <v>2305010000</v>
      </c>
      <c r="X170" t="s">
        <v>107</v>
      </c>
      <c r="Y170">
        <v>1222060166</v>
      </c>
      <c r="Z170">
        <v>221299140315</v>
      </c>
      <c r="AA170" t="s">
        <v>108</v>
      </c>
      <c r="AB170">
        <v>1110201701</v>
      </c>
      <c r="AC170" t="s">
        <v>109</v>
      </c>
      <c r="AD170" t="s">
        <v>110</v>
      </c>
      <c r="AE170" t="s">
        <v>111</v>
      </c>
      <c r="AF170" t="s">
        <v>112</v>
      </c>
      <c r="AG170" t="s">
        <v>113</v>
      </c>
    </row>
    <row r="171" spans="1:33" hidden="1" x14ac:dyDescent="0.35">
      <c r="A171">
        <v>2022</v>
      </c>
      <c r="B171" t="s">
        <v>102</v>
      </c>
      <c r="C171">
        <v>9031886736</v>
      </c>
      <c r="D171">
        <v>31886736</v>
      </c>
      <c r="E171" t="s">
        <v>103</v>
      </c>
      <c r="F171" t="s">
        <v>117</v>
      </c>
      <c r="G171" t="s">
        <v>105</v>
      </c>
      <c r="H171">
        <v>1222060173</v>
      </c>
      <c r="I171">
        <v>2201273744</v>
      </c>
      <c r="J171">
        <v>-169770</v>
      </c>
      <c r="K171" s="55">
        <v>44770</v>
      </c>
      <c r="L171" s="55">
        <v>44693</v>
      </c>
      <c r="M171" s="55">
        <v>44771</v>
      </c>
      <c r="N171" t="s">
        <v>150</v>
      </c>
      <c r="O171" t="s">
        <v>12</v>
      </c>
      <c r="P171">
        <v>243</v>
      </c>
      <c r="Q171" t="str">
        <f>+CONCATENATE(O171,P171)</f>
        <v>FELE243</v>
      </c>
      <c r="S171">
        <v>11</v>
      </c>
      <c r="T171">
        <v>2022</v>
      </c>
      <c r="U171">
        <v>7</v>
      </c>
      <c r="W171">
        <v>2305010000</v>
      </c>
      <c r="X171" t="s">
        <v>107</v>
      </c>
      <c r="Y171">
        <v>1222060173</v>
      </c>
      <c r="Z171">
        <v>221329895208</v>
      </c>
      <c r="AA171" t="s">
        <v>108</v>
      </c>
      <c r="AB171">
        <v>1110201701</v>
      </c>
      <c r="AC171" t="s">
        <v>109</v>
      </c>
      <c r="AD171" t="s">
        <v>110</v>
      </c>
      <c r="AE171" t="s">
        <v>111</v>
      </c>
      <c r="AF171" t="s">
        <v>112</v>
      </c>
      <c r="AG171" t="s">
        <v>113</v>
      </c>
    </row>
    <row r="172" spans="1:33" hidden="1" x14ac:dyDescent="0.35">
      <c r="A172">
        <v>2022</v>
      </c>
      <c r="B172" t="s">
        <v>102</v>
      </c>
      <c r="C172">
        <v>9031886736</v>
      </c>
      <c r="D172">
        <v>31886736</v>
      </c>
      <c r="E172" t="s">
        <v>103</v>
      </c>
      <c r="F172" t="s">
        <v>117</v>
      </c>
      <c r="G172" t="s">
        <v>105</v>
      </c>
      <c r="H172">
        <v>1222060172</v>
      </c>
      <c r="I172">
        <v>2201273744</v>
      </c>
      <c r="J172">
        <v>-169770</v>
      </c>
      <c r="K172" s="55">
        <v>44770</v>
      </c>
      <c r="L172" s="55">
        <v>44693</v>
      </c>
      <c r="M172" s="55">
        <v>44771</v>
      </c>
      <c r="N172" t="s">
        <v>149</v>
      </c>
      <c r="O172" t="s">
        <v>12</v>
      </c>
      <c r="P172">
        <v>244</v>
      </c>
      <c r="Q172" t="str">
        <f>+CONCATENATE(O172,P172)</f>
        <v>FELE244</v>
      </c>
      <c r="S172">
        <v>11</v>
      </c>
      <c r="T172">
        <v>2022</v>
      </c>
      <c r="U172">
        <v>7</v>
      </c>
      <c r="W172">
        <v>2305010000</v>
      </c>
      <c r="X172" t="s">
        <v>107</v>
      </c>
      <c r="Y172">
        <v>1222060172</v>
      </c>
      <c r="Z172">
        <v>221329890920</v>
      </c>
      <c r="AA172" t="s">
        <v>108</v>
      </c>
      <c r="AB172">
        <v>1110201701</v>
      </c>
      <c r="AC172" t="s">
        <v>109</v>
      </c>
      <c r="AD172" t="s">
        <v>110</v>
      </c>
      <c r="AE172" t="s">
        <v>111</v>
      </c>
      <c r="AF172" t="s">
        <v>112</v>
      </c>
      <c r="AG172" t="s">
        <v>113</v>
      </c>
    </row>
    <row r="173" spans="1:33" hidden="1" x14ac:dyDescent="0.35">
      <c r="A173">
        <v>2022</v>
      </c>
      <c r="B173" t="s">
        <v>102</v>
      </c>
      <c r="C173">
        <v>9031886736</v>
      </c>
      <c r="D173">
        <v>31886736</v>
      </c>
      <c r="E173" t="s">
        <v>103</v>
      </c>
      <c r="F173" t="s">
        <v>117</v>
      </c>
      <c r="G173" t="s">
        <v>105</v>
      </c>
      <c r="H173">
        <v>1222060171</v>
      </c>
      <c r="I173">
        <v>2201273744</v>
      </c>
      <c r="J173">
        <v>-169770</v>
      </c>
      <c r="K173" s="55">
        <v>44770</v>
      </c>
      <c r="L173" s="55">
        <v>44693</v>
      </c>
      <c r="M173" s="55">
        <v>44771</v>
      </c>
      <c r="N173" t="s">
        <v>148</v>
      </c>
      <c r="O173" t="s">
        <v>12</v>
      </c>
      <c r="P173">
        <v>245</v>
      </c>
      <c r="Q173" t="str">
        <f>+CONCATENATE(O173,P173)</f>
        <v>FELE245</v>
      </c>
      <c r="S173">
        <v>11</v>
      </c>
      <c r="T173">
        <v>2022</v>
      </c>
      <c r="U173">
        <v>7</v>
      </c>
      <c r="W173">
        <v>2305010000</v>
      </c>
      <c r="X173" t="s">
        <v>107</v>
      </c>
      <c r="Y173">
        <v>1222060171</v>
      </c>
      <c r="Z173">
        <v>221329886214</v>
      </c>
      <c r="AA173" t="s">
        <v>108</v>
      </c>
      <c r="AB173">
        <v>1110201701</v>
      </c>
      <c r="AC173" t="s">
        <v>109</v>
      </c>
      <c r="AD173" t="s">
        <v>110</v>
      </c>
      <c r="AE173" t="s">
        <v>111</v>
      </c>
      <c r="AF173" t="s">
        <v>112</v>
      </c>
      <c r="AG173" t="s">
        <v>113</v>
      </c>
    </row>
    <row r="174" spans="1:33" hidden="1" x14ac:dyDescent="0.35">
      <c r="A174">
        <v>2023</v>
      </c>
      <c r="B174" t="s">
        <v>139</v>
      </c>
      <c r="C174">
        <v>9031886736</v>
      </c>
      <c r="D174">
        <v>31886736</v>
      </c>
      <c r="E174" t="s">
        <v>103</v>
      </c>
      <c r="F174" t="s">
        <v>117</v>
      </c>
      <c r="G174" t="s">
        <v>105</v>
      </c>
      <c r="H174">
        <v>1222243084</v>
      </c>
      <c r="I174">
        <v>2201378010</v>
      </c>
      <c r="J174">
        <v>-1966200</v>
      </c>
      <c r="K174" s="55">
        <v>45035</v>
      </c>
      <c r="L174" s="55">
        <v>44986</v>
      </c>
      <c r="M174" s="55">
        <v>45036</v>
      </c>
      <c r="N174" t="s">
        <v>306</v>
      </c>
      <c r="O174" t="s">
        <v>12</v>
      </c>
      <c r="P174">
        <v>248</v>
      </c>
      <c r="Q174" t="str">
        <f>+CONCATENATE(O174,P174)</f>
        <v>FELE248</v>
      </c>
      <c r="S174">
        <v>11</v>
      </c>
      <c r="T174">
        <v>2023</v>
      </c>
      <c r="U174">
        <v>4</v>
      </c>
      <c r="W174">
        <v>2305010000</v>
      </c>
      <c r="X174" t="s">
        <v>216</v>
      </c>
      <c r="Y174">
        <v>1222243084</v>
      </c>
      <c r="Z174">
        <v>230606564466</v>
      </c>
      <c r="AA174" t="s">
        <v>108</v>
      </c>
      <c r="AB174">
        <v>1110201701</v>
      </c>
      <c r="AC174" t="s">
        <v>132</v>
      </c>
      <c r="AD174" t="s">
        <v>110</v>
      </c>
      <c r="AE174" t="s">
        <v>111</v>
      </c>
      <c r="AF174" t="s">
        <v>112</v>
      </c>
      <c r="AG174" t="s">
        <v>113</v>
      </c>
    </row>
    <row r="175" spans="1:33" hidden="1" x14ac:dyDescent="0.35">
      <c r="A175">
        <v>2023</v>
      </c>
      <c r="B175" t="s">
        <v>139</v>
      </c>
      <c r="C175">
        <v>9031886736</v>
      </c>
      <c r="D175">
        <v>31886736</v>
      </c>
      <c r="E175" t="s">
        <v>103</v>
      </c>
      <c r="F175" t="s">
        <v>117</v>
      </c>
      <c r="G175" t="s">
        <v>105</v>
      </c>
      <c r="H175">
        <v>1222243085</v>
      </c>
      <c r="I175">
        <v>2201378010</v>
      </c>
      <c r="J175">
        <v>-240998</v>
      </c>
      <c r="K175" s="55">
        <v>45035</v>
      </c>
      <c r="L175" s="55">
        <v>44986</v>
      </c>
      <c r="M175" s="55">
        <v>45036</v>
      </c>
      <c r="N175" t="s">
        <v>307</v>
      </c>
      <c r="O175" t="s">
        <v>12</v>
      </c>
      <c r="P175">
        <v>256</v>
      </c>
      <c r="Q175" t="str">
        <f>+CONCATENATE(O175,P175)</f>
        <v>FELE256</v>
      </c>
      <c r="S175">
        <v>11</v>
      </c>
      <c r="T175">
        <v>2023</v>
      </c>
      <c r="U175">
        <v>4</v>
      </c>
      <c r="W175">
        <v>2305010000</v>
      </c>
      <c r="X175" t="s">
        <v>216</v>
      </c>
      <c r="Y175">
        <v>1222243085</v>
      </c>
      <c r="Z175">
        <v>230606565727</v>
      </c>
      <c r="AA175" t="s">
        <v>108</v>
      </c>
      <c r="AB175">
        <v>1110201701</v>
      </c>
      <c r="AC175" t="s">
        <v>132</v>
      </c>
      <c r="AD175" t="s">
        <v>110</v>
      </c>
      <c r="AE175" t="s">
        <v>111</v>
      </c>
      <c r="AF175" t="s">
        <v>112</v>
      </c>
      <c r="AG175" t="s">
        <v>113</v>
      </c>
    </row>
    <row r="176" spans="1:33" hidden="1" x14ac:dyDescent="0.35">
      <c r="A176">
        <v>2023</v>
      </c>
      <c r="B176" t="s">
        <v>139</v>
      </c>
      <c r="C176">
        <v>9031886736</v>
      </c>
      <c r="D176">
        <v>31886736</v>
      </c>
      <c r="E176" t="s">
        <v>103</v>
      </c>
      <c r="F176" t="s">
        <v>117</v>
      </c>
      <c r="G176" t="s">
        <v>105</v>
      </c>
      <c r="H176">
        <v>1222243086</v>
      </c>
      <c r="I176">
        <v>2201378010</v>
      </c>
      <c r="J176">
        <v>-3554270</v>
      </c>
      <c r="K176" s="55">
        <v>45035</v>
      </c>
      <c r="L176" s="55">
        <v>44986</v>
      </c>
      <c r="M176" s="55">
        <v>45036</v>
      </c>
      <c r="N176" t="s">
        <v>308</v>
      </c>
      <c r="O176" t="s">
        <v>12</v>
      </c>
      <c r="P176">
        <v>258</v>
      </c>
      <c r="Q176" t="str">
        <f>+CONCATENATE(O176,P176)</f>
        <v>FELE258</v>
      </c>
      <c r="S176">
        <v>11</v>
      </c>
      <c r="T176">
        <v>2023</v>
      </c>
      <c r="U176">
        <v>4</v>
      </c>
      <c r="W176">
        <v>2305010000</v>
      </c>
      <c r="X176" t="s">
        <v>216</v>
      </c>
      <c r="Y176">
        <v>1222243086</v>
      </c>
      <c r="Z176">
        <v>230606569022</v>
      </c>
      <c r="AA176" t="s">
        <v>108</v>
      </c>
      <c r="AB176">
        <v>1110201701</v>
      </c>
      <c r="AC176" t="s">
        <v>132</v>
      </c>
      <c r="AD176" t="s">
        <v>110</v>
      </c>
      <c r="AE176" t="s">
        <v>111</v>
      </c>
      <c r="AF176" t="s">
        <v>112</v>
      </c>
      <c r="AG176" t="s">
        <v>113</v>
      </c>
    </row>
    <row r="177" spans="1:33" hidden="1" x14ac:dyDescent="0.35">
      <c r="A177">
        <v>2023</v>
      </c>
      <c r="B177" t="s">
        <v>139</v>
      </c>
      <c r="C177">
        <v>9031886736</v>
      </c>
      <c r="D177">
        <v>31886736</v>
      </c>
      <c r="E177" t="s">
        <v>103</v>
      </c>
      <c r="F177" t="s">
        <v>117</v>
      </c>
      <c r="G177" t="s">
        <v>105</v>
      </c>
      <c r="H177">
        <v>1222243087</v>
      </c>
      <c r="I177">
        <v>2201378010</v>
      </c>
      <c r="J177">
        <v>-169770</v>
      </c>
      <c r="K177" s="55">
        <v>45035</v>
      </c>
      <c r="L177" s="55">
        <v>44986</v>
      </c>
      <c r="M177" s="55">
        <v>45036</v>
      </c>
      <c r="N177" t="s">
        <v>309</v>
      </c>
      <c r="O177" t="s">
        <v>12</v>
      </c>
      <c r="P177">
        <v>259</v>
      </c>
      <c r="Q177" t="str">
        <f>+CONCATENATE(O177,P177)</f>
        <v>FELE259</v>
      </c>
      <c r="S177">
        <v>11</v>
      </c>
      <c r="T177">
        <v>2023</v>
      </c>
      <c r="U177">
        <v>4</v>
      </c>
      <c r="W177">
        <v>2305010000</v>
      </c>
      <c r="X177" t="s">
        <v>216</v>
      </c>
      <c r="Y177">
        <v>1222243087</v>
      </c>
      <c r="Z177">
        <v>230606570239</v>
      </c>
      <c r="AA177" t="s">
        <v>108</v>
      </c>
      <c r="AB177">
        <v>1110201701</v>
      </c>
      <c r="AC177" t="s">
        <v>132</v>
      </c>
      <c r="AD177" t="s">
        <v>110</v>
      </c>
      <c r="AE177" t="s">
        <v>111</v>
      </c>
      <c r="AF177" t="s">
        <v>112</v>
      </c>
      <c r="AG177" t="s">
        <v>113</v>
      </c>
    </row>
    <row r="178" spans="1:33" hidden="1" x14ac:dyDescent="0.35">
      <c r="A178">
        <v>2023</v>
      </c>
      <c r="B178" t="s">
        <v>139</v>
      </c>
      <c r="C178">
        <v>9031886736</v>
      </c>
      <c r="D178">
        <v>31886736</v>
      </c>
      <c r="E178" t="s">
        <v>103</v>
      </c>
      <c r="F178" t="s">
        <v>117</v>
      </c>
      <c r="G178" t="s">
        <v>105</v>
      </c>
      <c r="H178">
        <v>1222243088</v>
      </c>
      <c r="I178">
        <v>2201378010</v>
      </c>
      <c r="J178">
        <v>-194670</v>
      </c>
      <c r="K178" s="55">
        <v>45035</v>
      </c>
      <c r="L178" s="55">
        <v>44986</v>
      </c>
      <c r="M178" s="55">
        <v>45036</v>
      </c>
      <c r="N178" t="s">
        <v>310</v>
      </c>
      <c r="O178" t="s">
        <v>12</v>
      </c>
      <c r="P178">
        <v>261</v>
      </c>
      <c r="Q178" t="str">
        <f>+CONCATENATE(O178,P178)</f>
        <v>FELE261</v>
      </c>
      <c r="S178">
        <v>11</v>
      </c>
      <c r="T178">
        <v>2023</v>
      </c>
      <c r="U178">
        <v>4</v>
      </c>
      <c r="W178">
        <v>2305010000</v>
      </c>
      <c r="X178" t="s">
        <v>216</v>
      </c>
      <c r="Y178">
        <v>1222243088</v>
      </c>
      <c r="Z178">
        <v>230606572233</v>
      </c>
      <c r="AA178" t="s">
        <v>108</v>
      </c>
      <c r="AB178">
        <v>1110201701</v>
      </c>
      <c r="AC178" t="s">
        <v>132</v>
      </c>
      <c r="AD178" t="s">
        <v>110</v>
      </c>
      <c r="AE178" t="s">
        <v>111</v>
      </c>
      <c r="AF178" t="s">
        <v>112</v>
      </c>
      <c r="AG178" t="s">
        <v>113</v>
      </c>
    </row>
    <row r="179" spans="1:33" hidden="1" x14ac:dyDescent="0.35">
      <c r="A179">
        <v>2023</v>
      </c>
      <c r="B179" t="s">
        <v>139</v>
      </c>
      <c r="C179">
        <v>9031886736</v>
      </c>
      <c r="D179">
        <v>31886736</v>
      </c>
      <c r="E179" t="s">
        <v>103</v>
      </c>
      <c r="F179" t="s">
        <v>117</v>
      </c>
      <c r="G179" t="s">
        <v>105</v>
      </c>
      <c r="H179">
        <v>1222243089</v>
      </c>
      <c r="I179">
        <v>2201378010</v>
      </c>
      <c r="J179">
        <v>-169770</v>
      </c>
      <c r="K179" s="55">
        <v>45035</v>
      </c>
      <c r="L179" s="55">
        <v>44986</v>
      </c>
      <c r="M179" s="55">
        <v>45036</v>
      </c>
      <c r="N179" t="s">
        <v>311</v>
      </c>
      <c r="O179" t="s">
        <v>12</v>
      </c>
      <c r="P179">
        <v>262</v>
      </c>
      <c r="Q179" t="str">
        <f>+CONCATENATE(O179,P179)</f>
        <v>FELE262</v>
      </c>
      <c r="S179">
        <v>11</v>
      </c>
      <c r="T179">
        <v>2023</v>
      </c>
      <c r="U179">
        <v>4</v>
      </c>
      <c r="W179">
        <v>2305010000</v>
      </c>
      <c r="X179" t="s">
        <v>216</v>
      </c>
      <c r="Y179">
        <v>1222243089</v>
      </c>
      <c r="Z179">
        <v>230606573237</v>
      </c>
      <c r="AA179" t="s">
        <v>108</v>
      </c>
      <c r="AB179">
        <v>1110201701</v>
      </c>
      <c r="AC179" t="s">
        <v>132</v>
      </c>
      <c r="AD179" t="s">
        <v>110</v>
      </c>
      <c r="AE179" t="s">
        <v>111</v>
      </c>
      <c r="AF179" t="s">
        <v>112</v>
      </c>
      <c r="AG179" t="s">
        <v>113</v>
      </c>
    </row>
    <row r="180" spans="1:33" hidden="1" x14ac:dyDescent="0.35">
      <c r="A180">
        <v>2023</v>
      </c>
      <c r="B180" t="s">
        <v>139</v>
      </c>
      <c r="C180">
        <v>9031886736</v>
      </c>
      <c r="D180">
        <v>31886736</v>
      </c>
      <c r="E180" t="s">
        <v>103</v>
      </c>
      <c r="F180" t="s">
        <v>117</v>
      </c>
      <c r="G180" t="s">
        <v>105</v>
      </c>
      <c r="H180">
        <v>1222243090</v>
      </c>
      <c r="I180">
        <v>2201378010</v>
      </c>
      <c r="J180">
        <v>-179470</v>
      </c>
      <c r="K180" s="55">
        <v>45035</v>
      </c>
      <c r="L180" s="55">
        <v>44986</v>
      </c>
      <c r="M180" s="55">
        <v>45036</v>
      </c>
      <c r="N180" t="s">
        <v>312</v>
      </c>
      <c r="O180" t="s">
        <v>12</v>
      </c>
      <c r="P180">
        <v>267</v>
      </c>
      <c r="Q180" t="str">
        <f>+CONCATENATE(O180,P180)</f>
        <v>FELE267</v>
      </c>
      <c r="S180">
        <v>11</v>
      </c>
      <c r="T180">
        <v>2023</v>
      </c>
      <c r="U180">
        <v>4</v>
      </c>
      <c r="W180">
        <v>2305010000</v>
      </c>
      <c r="X180" t="s">
        <v>216</v>
      </c>
      <c r="Y180">
        <v>1222243090</v>
      </c>
      <c r="Z180">
        <v>230606574225</v>
      </c>
      <c r="AA180" t="s">
        <v>108</v>
      </c>
      <c r="AB180">
        <v>1110201701</v>
      </c>
      <c r="AC180" t="s">
        <v>132</v>
      </c>
      <c r="AD180" t="s">
        <v>110</v>
      </c>
      <c r="AE180" t="s">
        <v>111</v>
      </c>
      <c r="AF180" t="s">
        <v>112</v>
      </c>
      <c r="AG180" t="s">
        <v>113</v>
      </c>
    </row>
    <row r="181" spans="1:33" hidden="1" x14ac:dyDescent="0.35">
      <c r="A181">
        <v>2022</v>
      </c>
      <c r="B181" t="s">
        <v>228</v>
      </c>
      <c r="C181">
        <v>9031886736</v>
      </c>
      <c r="D181">
        <v>31886736</v>
      </c>
      <c r="E181" t="s">
        <v>103</v>
      </c>
      <c r="F181" t="s">
        <v>117</v>
      </c>
      <c r="G181" t="s">
        <v>105</v>
      </c>
      <c r="H181">
        <v>1222183285</v>
      </c>
      <c r="I181">
        <v>2201330188</v>
      </c>
      <c r="J181">
        <v>-123542</v>
      </c>
      <c r="K181" s="55">
        <v>44914</v>
      </c>
      <c r="L181" s="55">
        <v>44791</v>
      </c>
      <c r="M181" s="55">
        <v>44915</v>
      </c>
      <c r="N181" t="s">
        <v>231</v>
      </c>
      <c r="O181" t="s">
        <v>12</v>
      </c>
      <c r="P181">
        <v>271</v>
      </c>
      <c r="Q181" t="str">
        <f>+CONCATENATE(O181,P181)</f>
        <v>FELE271</v>
      </c>
      <c r="S181">
        <v>11</v>
      </c>
      <c r="T181">
        <v>2022</v>
      </c>
      <c r="U181">
        <v>12</v>
      </c>
      <c r="W181">
        <v>2305010000</v>
      </c>
      <c r="X181" t="s">
        <v>218</v>
      </c>
      <c r="Y181">
        <v>1222183285</v>
      </c>
      <c r="Z181">
        <v>222300550182</v>
      </c>
      <c r="AA181" t="s">
        <v>108</v>
      </c>
      <c r="AB181">
        <v>1110201701</v>
      </c>
      <c r="AC181" t="s">
        <v>109</v>
      </c>
      <c r="AD181" t="s">
        <v>110</v>
      </c>
      <c r="AE181" t="s">
        <v>111</v>
      </c>
      <c r="AF181" t="s">
        <v>112</v>
      </c>
      <c r="AG181" t="s">
        <v>113</v>
      </c>
    </row>
    <row r="182" spans="1:33" hidden="1" x14ac:dyDescent="0.35">
      <c r="A182">
        <v>2022</v>
      </c>
      <c r="B182" t="s">
        <v>228</v>
      </c>
      <c r="C182">
        <v>9031886736</v>
      </c>
      <c r="D182">
        <v>31886736</v>
      </c>
      <c r="E182" t="s">
        <v>103</v>
      </c>
      <c r="F182" t="s">
        <v>117</v>
      </c>
      <c r="G182" t="s">
        <v>105</v>
      </c>
      <c r="H182">
        <v>1222183286</v>
      </c>
      <c r="I182">
        <v>2201330188</v>
      </c>
      <c r="J182">
        <v>-123542</v>
      </c>
      <c r="K182" s="55">
        <v>44914</v>
      </c>
      <c r="L182" s="55">
        <v>44791</v>
      </c>
      <c r="M182" s="55">
        <v>44915</v>
      </c>
      <c r="N182" t="s">
        <v>233</v>
      </c>
      <c r="O182" t="s">
        <v>12</v>
      </c>
      <c r="P182">
        <v>272</v>
      </c>
      <c r="Q182" t="str">
        <f>+CONCATENATE(O182,P182)</f>
        <v>FELE272</v>
      </c>
      <c r="S182">
        <v>11</v>
      </c>
      <c r="T182">
        <v>2022</v>
      </c>
      <c r="U182">
        <v>12</v>
      </c>
      <c r="W182">
        <v>2305010000</v>
      </c>
      <c r="X182" t="s">
        <v>218</v>
      </c>
      <c r="Y182">
        <v>1222183286</v>
      </c>
      <c r="Z182">
        <v>222300550374</v>
      </c>
      <c r="AA182" t="s">
        <v>108</v>
      </c>
      <c r="AB182">
        <v>1110201701</v>
      </c>
      <c r="AC182" t="s">
        <v>109</v>
      </c>
      <c r="AD182" t="s">
        <v>110</v>
      </c>
      <c r="AE182" t="s">
        <v>111</v>
      </c>
      <c r="AF182" t="s">
        <v>112</v>
      </c>
      <c r="AG182" t="s">
        <v>113</v>
      </c>
    </row>
    <row r="183" spans="1:33" hidden="1" x14ac:dyDescent="0.35">
      <c r="A183">
        <v>2022</v>
      </c>
      <c r="B183" t="s">
        <v>228</v>
      </c>
      <c r="C183">
        <v>9031886736</v>
      </c>
      <c r="D183">
        <v>31886736</v>
      </c>
      <c r="E183" t="s">
        <v>103</v>
      </c>
      <c r="F183" t="s">
        <v>117</v>
      </c>
      <c r="G183" t="s">
        <v>105</v>
      </c>
      <c r="H183">
        <v>1222183287</v>
      </c>
      <c r="I183">
        <v>2201330188</v>
      </c>
      <c r="J183">
        <v>-117900</v>
      </c>
      <c r="K183" s="55">
        <v>44914</v>
      </c>
      <c r="L183" s="55">
        <v>44791</v>
      </c>
      <c r="M183" s="55">
        <v>44915</v>
      </c>
      <c r="N183" t="s">
        <v>234</v>
      </c>
      <c r="O183" t="s">
        <v>12</v>
      </c>
      <c r="P183">
        <v>273</v>
      </c>
      <c r="Q183" t="str">
        <f>+CONCATENATE(O183,P183)</f>
        <v>FELE273</v>
      </c>
      <c r="S183">
        <v>11</v>
      </c>
      <c r="T183">
        <v>2022</v>
      </c>
      <c r="U183">
        <v>12</v>
      </c>
      <c r="W183">
        <v>2305010000</v>
      </c>
      <c r="X183" t="s">
        <v>218</v>
      </c>
      <c r="Y183">
        <v>1222183287</v>
      </c>
      <c r="Z183">
        <v>222300550703</v>
      </c>
      <c r="AA183" t="s">
        <v>108</v>
      </c>
      <c r="AB183">
        <v>1110201701</v>
      </c>
      <c r="AC183" t="s">
        <v>109</v>
      </c>
      <c r="AD183" t="s">
        <v>110</v>
      </c>
      <c r="AE183" t="s">
        <v>111</v>
      </c>
      <c r="AF183" t="s">
        <v>112</v>
      </c>
      <c r="AG183" t="s">
        <v>113</v>
      </c>
    </row>
    <row r="184" spans="1:33" hidden="1" x14ac:dyDescent="0.35">
      <c r="A184">
        <v>2022</v>
      </c>
      <c r="B184" t="s">
        <v>228</v>
      </c>
      <c r="C184">
        <v>9031886736</v>
      </c>
      <c r="D184">
        <v>31886736</v>
      </c>
      <c r="E184" t="s">
        <v>103</v>
      </c>
      <c r="F184" t="s">
        <v>117</v>
      </c>
      <c r="G184" t="s">
        <v>105</v>
      </c>
      <c r="H184">
        <v>1222183295</v>
      </c>
      <c r="I184">
        <v>2201330188</v>
      </c>
      <c r="J184">
        <v>-123542</v>
      </c>
      <c r="K184" s="55">
        <v>44914</v>
      </c>
      <c r="L184" s="55">
        <v>44818</v>
      </c>
      <c r="M184" s="55">
        <v>44915</v>
      </c>
      <c r="N184" t="s">
        <v>271</v>
      </c>
      <c r="O184" t="s">
        <v>12</v>
      </c>
      <c r="P184">
        <v>287</v>
      </c>
      <c r="Q184" t="str">
        <f>+CONCATENATE(O184,P184)</f>
        <v>FELE287</v>
      </c>
      <c r="S184">
        <v>11</v>
      </c>
      <c r="T184">
        <v>2022</v>
      </c>
      <c r="U184">
        <v>12</v>
      </c>
      <c r="W184">
        <v>2305010000</v>
      </c>
      <c r="X184" t="s">
        <v>218</v>
      </c>
      <c r="Y184">
        <v>1222183295</v>
      </c>
      <c r="Z184">
        <v>222572618453</v>
      </c>
      <c r="AA184" t="s">
        <v>108</v>
      </c>
      <c r="AB184">
        <v>1110201701</v>
      </c>
      <c r="AC184" t="s">
        <v>109</v>
      </c>
      <c r="AD184" t="s">
        <v>110</v>
      </c>
      <c r="AE184" t="s">
        <v>111</v>
      </c>
      <c r="AF184" t="s">
        <v>112</v>
      </c>
      <c r="AG184" t="s">
        <v>113</v>
      </c>
    </row>
    <row r="185" spans="1:33" hidden="1" x14ac:dyDescent="0.35">
      <c r="A185">
        <v>2022</v>
      </c>
      <c r="B185" t="s">
        <v>228</v>
      </c>
      <c r="C185">
        <v>9031886736</v>
      </c>
      <c r="D185">
        <v>31886736</v>
      </c>
      <c r="E185" t="s">
        <v>103</v>
      </c>
      <c r="F185" t="s">
        <v>117</v>
      </c>
      <c r="G185" t="s">
        <v>105</v>
      </c>
      <c r="H185">
        <v>1222183293</v>
      </c>
      <c r="I185">
        <v>2201330188</v>
      </c>
      <c r="J185">
        <v>-53460</v>
      </c>
      <c r="K185" s="55">
        <v>44914</v>
      </c>
      <c r="L185" s="55">
        <v>44818</v>
      </c>
      <c r="M185" s="55">
        <v>44915</v>
      </c>
      <c r="N185" t="s">
        <v>235</v>
      </c>
      <c r="O185" t="s">
        <v>12</v>
      </c>
      <c r="P185">
        <v>288</v>
      </c>
      <c r="Q185" t="str">
        <f>+CONCATENATE(O185,P185)</f>
        <v>FELE288</v>
      </c>
      <c r="S185">
        <v>11</v>
      </c>
      <c r="T185">
        <v>2022</v>
      </c>
      <c r="U185">
        <v>12</v>
      </c>
      <c r="W185">
        <v>2305010000</v>
      </c>
      <c r="X185" t="s">
        <v>218</v>
      </c>
      <c r="Y185">
        <v>1222183293</v>
      </c>
      <c r="Z185">
        <v>222572583043</v>
      </c>
      <c r="AA185" t="s">
        <v>108</v>
      </c>
      <c r="AB185">
        <v>1110201701</v>
      </c>
      <c r="AC185" t="s">
        <v>109</v>
      </c>
      <c r="AD185" t="s">
        <v>110</v>
      </c>
      <c r="AE185" t="s">
        <v>111</v>
      </c>
      <c r="AF185" t="s">
        <v>112</v>
      </c>
      <c r="AG185" t="s">
        <v>113</v>
      </c>
    </row>
    <row r="186" spans="1:33" hidden="1" x14ac:dyDescent="0.35">
      <c r="A186">
        <v>2022</v>
      </c>
      <c r="B186" t="s">
        <v>228</v>
      </c>
      <c r="C186">
        <v>9031886736</v>
      </c>
      <c r="D186">
        <v>31886736</v>
      </c>
      <c r="E186" t="s">
        <v>103</v>
      </c>
      <c r="F186" t="s">
        <v>117</v>
      </c>
      <c r="G186" t="s">
        <v>105</v>
      </c>
      <c r="H186">
        <v>1222183294</v>
      </c>
      <c r="I186">
        <v>2201330188</v>
      </c>
      <c r="J186">
        <v>-169770</v>
      </c>
      <c r="K186" s="55">
        <v>44914</v>
      </c>
      <c r="L186" s="55">
        <v>44818</v>
      </c>
      <c r="M186" s="55">
        <v>44915</v>
      </c>
      <c r="N186" t="s">
        <v>270</v>
      </c>
      <c r="O186" t="s">
        <v>12</v>
      </c>
      <c r="P186">
        <v>289</v>
      </c>
      <c r="Q186" t="str">
        <f>+CONCATENATE(O186,P186)</f>
        <v>FELE289</v>
      </c>
      <c r="S186">
        <v>11</v>
      </c>
      <c r="T186">
        <v>2022</v>
      </c>
      <c r="U186">
        <v>12</v>
      </c>
      <c r="W186">
        <v>2305010000</v>
      </c>
      <c r="X186" t="s">
        <v>218</v>
      </c>
      <c r="Y186">
        <v>1222183294</v>
      </c>
      <c r="Z186">
        <v>222572617076</v>
      </c>
      <c r="AA186" t="s">
        <v>108</v>
      </c>
      <c r="AB186">
        <v>1110201701</v>
      </c>
      <c r="AC186" t="s">
        <v>109</v>
      </c>
      <c r="AD186" t="s">
        <v>110</v>
      </c>
      <c r="AE186" t="s">
        <v>111</v>
      </c>
      <c r="AF186" t="s">
        <v>112</v>
      </c>
      <c r="AG186" t="s">
        <v>113</v>
      </c>
    </row>
    <row r="187" spans="1:33" hidden="1" x14ac:dyDescent="0.35">
      <c r="A187">
        <v>2022</v>
      </c>
      <c r="B187" t="s">
        <v>228</v>
      </c>
      <c r="C187">
        <v>9031886736</v>
      </c>
      <c r="D187">
        <v>31886736</v>
      </c>
      <c r="E187" t="s">
        <v>103</v>
      </c>
      <c r="F187" t="s">
        <v>117</v>
      </c>
      <c r="G187" t="s">
        <v>105</v>
      </c>
      <c r="H187">
        <v>1222183288</v>
      </c>
      <c r="I187">
        <v>2201330188</v>
      </c>
      <c r="J187">
        <v>-169770</v>
      </c>
      <c r="K187" s="55">
        <v>44914</v>
      </c>
      <c r="L187" s="55">
        <v>44818</v>
      </c>
      <c r="M187" s="55">
        <v>44915</v>
      </c>
      <c r="N187" t="s">
        <v>265</v>
      </c>
      <c r="O187" t="s">
        <v>12</v>
      </c>
      <c r="P187">
        <v>290</v>
      </c>
      <c r="Q187" t="str">
        <f>+CONCATENATE(O187,P187)</f>
        <v>FELE290</v>
      </c>
      <c r="S187">
        <v>11</v>
      </c>
      <c r="T187">
        <v>2022</v>
      </c>
      <c r="U187">
        <v>12</v>
      </c>
      <c r="W187">
        <v>2305010000</v>
      </c>
      <c r="X187" t="s">
        <v>218</v>
      </c>
      <c r="Y187">
        <v>1222183288</v>
      </c>
      <c r="Z187">
        <v>222572362589</v>
      </c>
      <c r="AA187" t="s">
        <v>108</v>
      </c>
      <c r="AB187">
        <v>1110201701</v>
      </c>
      <c r="AC187" t="s">
        <v>109</v>
      </c>
      <c r="AD187" t="s">
        <v>110</v>
      </c>
      <c r="AE187" t="s">
        <v>111</v>
      </c>
      <c r="AF187" t="s">
        <v>112</v>
      </c>
      <c r="AG187" t="s">
        <v>113</v>
      </c>
    </row>
    <row r="188" spans="1:33" hidden="1" x14ac:dyDescent="0.35">
      <c r="A188">
        <v>2022</v>
      </c>
      <c r="B188" t="s">
        <v>228</v>
      </c>
      <c r="C188">
        <v>9031886736</v>
      </c>
      <c r="D188">
        <v>31886736</v>
      </c>
      <c r="E188" t="s">
        <v>103</v>
      </c>
      <c r="F188" t="s">
        <v>117</v>
      </c>
      <c r="G188" t="s">
        <v>105</v>
      </c>
      <c r="H188">
        <v>1222183289</v>
      </c>
      <c r="I188">
        <v>2201330188</v>
      </c>
      <c r="J188">
        <v>-169770</v>
      </c>
      <c r="K188" s="55">
        <v>44914</v>
      </c>
      <c r="L188" s="55">
        <v>44818</v>
      </c>
      <c r="M188" s="55">
        <v>44915</v>
      </c>
      <c r="N188" t="s">
        <v>266</v>
      </c>
      <c r="O188" t="s">
        <v>12</v>
      </c>
      <c r="P188">
        <v>291</v>
      </c>
      <c r="Q188" t="str">
        <f>+CONCATENATE(O188,P188)</f>
        <v>FELE291</v>
      </c>
      <c r="S188">
        <v>11</v>
      </c>
      <c r="T188">
        <v>2022</v>
      </c>
      <c r="U188">
        <v>12</v>
      </c>
      <c r="W188">
        <v>2305010000</v>
      </c>
      <c r="X188" t="s">
        <v>218</v>
      </c>
      <c r="Y188">
        <v>1222183289</v>
      </c>
      <c r="Z188">
        <v>222572385298</v>
      </c>
      <c r="AA188" t="s">
        <v>108</v>
      </c>
      <c r="AB188">
        <v>1110201701</v>
      </c>
      <c r="AC188" t="s">
        <v>109</v>
      </c>
      <c r="AD188" t="s">
        <v>110</v>
      </c>
      <c r="AE188" t="s">
        <v>111</v>
      </c>
      <c r="AF188" t="s">
        <v>112</v>
      </c>
      <c r="AG188" t="s">
        <v>113</v>
      </c>
    </row>
    <row r="189" spans="1:33" hidden="1" x14ac:dyDescent="0.35">
      <c r="A189">
        <v>2022</v>
      </c>
      <c r="B189" t="s">
        <v>228</v>
      </c>
      <c r="C189">
        <v>9031886736</v>
      </c>
      <c r="D189">
        <v>31886736</v>
      </c>
      <c r="E189" t="s">
        <v>103</v>
      </c>
      <c r="F189" t="s">
        <v>117</v>
      </c>
      <c r="G189" t="s">
        <v>105</v>
      </c>
      <c r="H189">
        <v>1222183290</v>
      </c>
      <c r="I189">
        <v>2201330188</v>
      </c>
      <c r="J189">
        <v>-169770</v>
      </c>
      <c r="K189" s="55">
        <v>44914</v>
      </c>
      <c r="L189" s="55">
        <v>44818</v>
      </c>
      <c r="M189" s="55">
        <v>44915</v>
      </c>
      <c r="N189" t="s">
        <v>267</v>
      </c>
      <c r="O189" t="s">
        <v>12</v>
      </c>
      <c r="P189">
        <v>292</v>
      </c>
      <c r="Q189" t="str">
        <f>+CONCATENATE(O189,P189)</f>
        <v>FELE292</v>
      </c>
      <c r="S189">
        <v>11</v>
      </c>
      <c r="T189">
        <v>2022</v>
      </c>
      <c r="U189">
        <v>12</v>
      </c>
      <c r="W189">
        <v>2305010000</v>
      </c>
      <c r="X189" t="s">
        <v>218</v>
      </c>
      <c r="Y189">
        <v>1222183290</v>
      </c>
      <c r="Z189">
        <v>222572484395</v>
      </c>
      <c r="AA189" t="s">
        <v>108</v>
      </c>
      <c r="AB189">
        <v>1110201701</v>
      </c>
      <c r="AC189" t="s">
        <v>109</v>
      </c>
      <c r="AD189" t="s">
        <v>110</v>
      </c>
      <c r="AE189" t="s">
        <v>111</v>
      </c>
      <c r="AF189" t="s">
        <v>112</v>
      </c>
      <c r="AG189" t="s">
        <v>113</v>
      </c>
    </row>
    <row r="190" spans="1:33" hidden="1" x14ac:dyDescent="0.35">
      <c r="A190">
        <v>2022</v>
      </c>
      <c r="B190" t="s">
        <v>228</v>
      </c>
      <c r="C190">
        <v>9031886736</v>
      </c>
      <c r="D190">
        <v>31886736</v>
      </c>
      <c r="E190" t="s">
        <v>103</v>
      </c>
      <c r="F190" t="s">
        <v>117</v>
      </c>
      <c r="G190" t="s">
        <v>105</v>
      </c>
      <c r="H190">
        <v>1222183292</v>
      </c>
      <c r="I190">
        <v>2201330188</v>
      </c>
      <c r="J190">
        <v>-169770</v>
      </c>
      <c r="K190" s="55">
        <v>44914</v>
      </c>
      <c r="L190" s="55">
        <v>44818</v>
      </c>
      <c r="M190" s="55">
        <v>44915</v>
      </c>
      <c r="N190" t="s">
        <v>269</v>
      </c>
      <c r="O190" t="s">
        <v>12</v>
      </c>
      <c r="P190">
        <v>294</v>
      </c>
      <c r="Q190" t="str">
        <f>+CONCATENATE(O190,P190)</f>
        <v>FELE294</v>
      </c>
      <c r="S190">
        <v>11</v>
      </c>
      <c r="T190">
        <v>2022</v>
      </c>
      <c r="U190">
        <v>12</v>
      </c>
      <c r="W190">
        <v>2305010000</v>
      </c>
      <c r="X190" t="s">
        <v>218</v>
      </c>
      <c r="Y190">
        <v>1222183292</v>
      </c>
      <c r="Z190">
        <v>222572531246</v>
      </c>
      <c r="AA190" t="s">
        <v>108</v>
      </c>
      <c r="AB190">
        <v>1110201701</v>
      </c>
      <c r="AC190" t="s">
        <v>109</v>
      </c>
      <c r="AD190" t="s">
        <v>110</v>
      </c>
      <c r="AE190" t="s">
        <v>111</v>
      </c>
      <c r="AF190" t="s">
        <v>112</v>
      </c>
      <c r="AG190" t="s">
        <v>113</v>
      </c>
    </row>
    <row r="191" spans="1:33" hidden="1" x14ac:dyDescent="0.35">
      <c r="A191">
        <v>2022</v>
      </c>
      <c r="B191" t="s">
        <v>228</v>
      </c>
      <c r="C191">
        <v>9031886736</v>
      </c>
      <c r="D191">
        <v>31886736</v>
      </c>
      <c r="E191" t="s">
        <v>103</v>
      </c>
      <c r="F191" t="s">
        <v>117</v>
      </c>
      <c r="G191" t="s">
        <v>105</v>
      </c>
      <c r="H191">
        <v>1222183291</v>
      </c>
      <c r="I191">
        <v>2201330188</v>
      </c>
      <c r="J191">
        <v>-5680500</v>
      </c>
      <c r="K191" s="55">
        <v>44914</v>
      </c>
      <c r="L191" s="55">
        <v>44818</v>
      </c>
      <c r="M191" s="55">
        <v>44915</v>
      </c>
      <c r="N191" t="s">
        <v>268</v>
      </c>
      <c r="O191" t="s">
        <v>12</v>
      </c>
      <c r="P191">
        <v>295</v>
      </c>
      <c r="Q191" t="str">
        <f>+CONCATENATE(O191,P191)</f>
        <v>FELE295</v>
      </c>
      <c r="S191">
        <v>11</v>
      </c>
      <c r="T191">
        <v>2022</v>
      </c>
      <c r="U191">
        <v>12</v>
      </c>
      <c r="W191">
        <v>2305010000</v>
      </c>
      <c r="X191" t="s">
        <v>218</v>
      </c>
      <c r="Y191">
        <v>1222183291</v>
      </c>
      <c r="Z191">
        <v>222572500595</v>
      </c>
      <c r="AA191" t="s">
        <v>108</v>
      </c>
      <c r="AB191">
        <v>1110201701</v>
      </c>
      <c r="AC191" t="s">
        <v>109</v>
      </c>
      <c r="AD191" t="s">
        <v>110</v>
      </c>
      <c r="AE191" t="s">
        <v>111</v>
      </c>
      <c r="AF191" t="s">
        <v>112</v>
      </c>
      <c r="AG191" t="s">
        <v>113</v>
      </c>
    </row>
    <row r="192" spans="1:33" hidden="1" x14ac:dyDescent="0.35">
      <c r="A192">
        <v>2022</v>
      </c>
      <c r="B192" t="s">
        <v>228</v>
      </c>
      <c r="C192">
        <v>9031886736</v>
      </c>
      <c r="D192">
        <v>31886736</v>
      </c>
      <c r="E192" t="s">
        <v>103</v>
      </c>
      <c r="F192" t="s">
        <v>117</v>
      </c>
      <c r="G192" t="s">
        <v>105</v>
      </c>
      <c r="H192">
        <v>1222183301</v>
      </c>
      <c r="I192">
        <v>2201330188</v>
      </c>
      <c r="J192">
        <v>-186904</v>
      </c>
      <c r="K192" s="55">
        <v>44914</v>
      </c>
      <c r="L192" s="55">
        <v>44818</v>
      </c>
      <c r="M192" s="55">
        <v>44915</v>
      </c>
      <c r="N192" t="s">
        <v>277</v>
      </c>
      <c r="O192" t="s">
        <v>12</v>
      </c>
      <c r="P192">
        <v>300</v>
      </c>
      <c r="Q192" t="str">
        <f>+CONCATENATE(O192,P192)</f>
        <v>FELE300</v>
      </c>
      <c r="S192">
        <v>11</v>
      </c>
      <c r="T192">
        <v>2022</v>
      </c>
      <c r="U192">
        <v>12</v>
      </c>
      <c r="W192">
        <v>2305010000</v>
      </c>
      <c r="X192" t="s">
        <v>218</v>
      </c>
      <c r="Y192">
        <v>1222183301</v>
      </c>
      <c r="Z192">
        <v>222572937842</v>
      </c>
      <c r="AA192" t="s">
        <v>108</v>
      </c>
      <c r="AB192">
        <v>1110201701</v>
      </c>
      <c r="AC192" t="s">
        <v>109</v>
      </c>
      <c r="AD192" t="s">
        <v>110</v>
      </c>
      <c r="AE192" t="s">
        <v>111</v>
      </c>
      <c r="AF192" t="s">
        <v>112</v>
      </c>
      <c r="AG192" t="s">
        <v>113</v>
      </c>
    </row>
    <row r="193" spans="1:33" hidden="1" x14ac:dyDescent="0.35">
      <c r="A193">
        <v>2022</v>
      </c>
      <c r="B193" t="s">
        <v>228</v>
      </c>
      <c r="C193">
        <v>9031886736</v>
      </c>
      <c r="D193">
        <v>31886736</v>
      </c>
      <c r="E193" t="s">
        <v>103</v>
      </c>
      <c r="F193" t="s">
        <v>117</v>
      </c>
      <c r="G193" t="s">
        <v>105</v>
      </c>
      <c r="H193">
        <v>1222183300</v>
      </c>
      <c r="I193">
        <v>2201330188</v>
      </c>
      <c r="J193">
        <v>-186904</v>
      </c>
      <c r="K193" s="55">
        <v>44914</v>
      </c>
      <c r="L193" s="55">
        <v>44818</v>
      </c>
      <c r="M193" s="55">
        <v>44915</v>
      </c>
      <c r="N193" t="s">
        <v>276</v>
      </c>
      <c r="O193" t="s">
        <v>12</v>
      </c>
      <c r="P193">
        <v>301</v>
      </c>
      <c r="Q193" t="str">
        <f>+CONCATENATE(O193,P193)</f>
        <v>FELE301</v>
      </c>
      <c r="S193">
        <v>11</v>
      </c>
      <c r="T193">
        <v>2022</v>
      </c>
      <c r="U193">
        <v>12</v>
      </c>
      <c r="W193">
        <v>2305010000</v>
      </c>
      <c r="X193" t="s">
        <v>218</v>
      </c>
      <c r="Y193">
        <v>1222183300</v>
      </c>
      <c r="Z193">
        <v>222572936285</v>
      </c>
      <c r="AA193" t="s">
        <v>108</v>
      </c>
      <c r="AB193">
        <v>1110201701</v>
      </c>
      <c r="AC193" t="s">
        <v>109</v>
      </c>
      <c r="AD193" t="s">
        <v>110</v>
      </c>
      <c r="AE193" t="s">
        <v>111</v>
      </c>
      <c r="AF193" t="s">
        <v>112</v>
      </c>
      <c r="AG193" t="s">
        <v>113</v>
      </c>
    </row>
    <row r="194" spans="1:33" hidden="1" x14ac:dyDescent="0.35">
      <c r="A194">
        <v>2022</v>
      </c>
      <c r="B194" t="s">
        <v>228</v>
      </c>
      <c r="C194">
        <v>9031886736</v>
      </c>
      <c r="D194">
        <v>31886736</v>
      </c>
      <c r="E194" t="s">
        <v>103</v>
      </c>
      <c r="F194" t="s">
        <v>117</v>
      </c>
      <c r="G194" t="s">
        <v>105</v>
      </c>
      <c r="H194">
        <v>1222183299</v>
      </c>
      <c r="I194">
        <v>2201330188</v>
      </c>
      <c r="J194">
        <v>-169770</v>
      </c>
      <c r="K194" s="55">
        <v>44914</v>
      </c>
      <c r="L194" s="55">
        <v>44818</v>
      </c>
      <c r="M194" s="55">
        <v>44915</v>
      </c>
      <c r="N194" t="s">
        <v>275</v>
      </c>
      <c r="O194" t="s">
        <v>12</v>
      </c>
      <c r="P194">
        <v>302</v>
      </c>
      <c r="Q194" t="str">
        <f>+CONCATENATE(O194,P194)</f>
        <v>FELE302</v>
      </c>
      <c r="S194">
        <v>11</v>
      </c>
      <c r="T194">
        <v>2022</v>
      </c>
      <c r="U194">
        <v>12</v>
      </c>
      <c r="W194">
        <v>2305010000</v>
      </c>
      <c r="X194" t="s">
        <v>218</v>
      </c>
      <c r="Y194">
        <v>1222183299</v>
      </c>
      <c r="Z194">
        <v>222572934392</v>
      </c>
      <c r="AA194" t="s">
        <v>108</v>
      </c>
      <c r="AB194">
        <v>1110201701</v>
      </c>
      <c r="AC194" t="s">
        <v>109</v>
      </c>
      <c r="AD194" t="s">
        <v>110</v>
      </c>
      <c r="AE194" t="s">
        <v>111</v>
      </c>
      <c r="AF194" t="s">
        <v>112</v>
      </c>
      <c r="AG194" t="s">
        <v>113</v>
      </c>
    </row>
    <row r="195" spans="1:33" hidden="1" x14ac:dyDescent="0.35">
      <c r="A195">
        <v>2022</v>
      </c>
      <c r="B195" t="s">
        <v>228</v>
      </c>
      <c r="C195">
        <v>9031886736</v>
      </c>
      <c r="D195">
        <v>31886736</v>
      </c>
      <c r="E195" t="s">
        <v>103</v>
      </c>
      <c r="F195" t="s">
        <v>117</v>
      </c>
      <c r="G195" t="s">
        <v>105</v>
      </c>
      <c r="H195">
        <v>1222183298</v>
      </c>
      <c r="I195">
        <v>2201330188</v>
      </c>
      <c r="J195">
        <v>-169770</v>
      </c>
      <c r="K195" s="55">
        <v>44914</v>
      </c>
      <c r="L195" s="55">
        <v>44818</v>
      </c>
      <c r="M195" s="55">
        <v>44915</v>
      </c>
      <c r="N195" t="s">
        <v>274</v>
      </c>
      <c r="O195" t="s">
        <v>12</v>
      </c>
      <c r="P195">
        <v>303</v>
      </c>
      <c r="Q195" t="str">
        <f>+CONCATENATE(O195,P195)</f>
        <v>FELE303</v>
      </c>
      <c r="S195">
        <v>11</v>
      </c>
      <c r="T195">
        <v>2022</v>
      </c>
      <c r="U195">
        <v>12</v>
      </c>
      <c r="W195">
        <v>2305010000</v>
      </c>
      <c r="X195" t="s">
        <v>218</v>
      </c>
      <c r="Y195">
        <v>1222183298</v>
      </c>
      <c r="Z195">
        <v>222572932660</v>
      </c>
      <c r="AA195" t="s">
        <v>108</v>
      </c>
      <c r="AB195">
        <v>1110201701</v>
      </c>
      <c r="AC195" t="s">
        <v>109</v>
      </c>
      <c r="AD195" t="s">
        <v>110</v>
      </c>
      <c r="AE195" t="s">
        <v>111</v>
      </c>
      <c r="AF195" t="s">
        <v>112</v>
      </c>
      <c r="AG195" t="s">
        <v>113</v>
      </c>
    </row>
    <row r="196" spans="1:33" hidden="1" x14ac:dyDescent="0.35">
      <c r="A196">
        <v>2022</v>
      </c>
      <c r="B196" t="s">
        <v>228</v>
      </c>
      <c r="C196">
        <v>9031886736</v>
      </c>
      <c r="D196">
        <v>31886736</v>
      </c>
      <c r="E196" t="s">
        <v>103</v>
      </c>
      <c r="F196" t="s">
        <v>117</v>
      </c>
      <c r="G196" t="s">
        <v>105</v>
      </c>
      <c r="H196">
        <v>1222183297</v>
      </c>
      <c r="I196">
        <v>2201330188</v>
      </c>
      <c r="J196">
        <v>-169770</v>
      </c>
      <c r="K196" s="55">
        <v>44914</v>
      </c>
      <c r="L196" s="55">
        <v>44818</v>
      </c>
      <c r="M196" s="55">
        <v>44915</v>
      </c>
      <c r="N196" t="s">
        <v>273</v>
      </c>
      <c r="O196" t="s">
        <v>12</v>
      </c>
      <c r="P196">
        <v>305</v>
      </c>
      <c r="Q196" t="str">
        <f>+CONCATENATE(O196,P196)</f>
        <v>FELE305</v>
      </c>
      <c r="S196">
        <v>11</v>
      </c>
      <c r="T196">
        <v>2022</v>
      </c>
      <c r="U196">
        <v>12</v>
      </c>
      <c r="W196">
        <v>2305010000</v>
      </c>
      <c r="X196" t="s">
        <v>218</v>
      </c>
      <c r="Y196">
        <v>1222183297</v>
      </c>
      <c r="Z196">
        <v>222572921824</v>
      </c>
      <c r="AA196" t="s">
        <v>108</v>
      </c>
      <c r="AB196">
        <v>1110201701</v>
      </c>
      <c r="AC196" t="s">
        <v>109</v>
      </c>
      <c r="AD196" t="s">
        <v>110</v>
      </c>
      <c r="AE196" t="s">
        <v>111</v>
      </c>
      <c r="AF196" t="s">
        <v>112</v>
      </c>
      <c r="AG196" t="s">
        <v>113</v>
      </c>
    </row>
    <row r="197" spans="1:33" hidden="1" x14ac:dyDescent="0.35">
      <c r="A197">
        <v>2022</v>
      </c>
      <c r="B197" t="s">
        <v>228</v>
      </c>
      <c r="C197">
        <v>9031886736</v>
      </c>
      <c r="D197">
        <v>31886736</v>
      </c>
      <c r="E197" t="s">
        <v>103</v>
      </c>
      <c r="F197" t="s">
        <v>117</v>
      </c>
      <c r="G197" t="s">
        <v>105</v>
      </c>
      <c r="H197">
        <v>1222183296</v>
      </c>
      <c r="I197">
        <v>2201330188</v>
      </c>
      <c r="J197">
        <v>-2704900</v>
      </c>
      <c r="K197" s="55">
        <v>44914</v>
      </c>
      <c r="L197" s="55">
        <v>44818</v>
      </c>
      <c r="M197" s="55">
        <v>44915</v>
      </c>
      <c r="N197" t="s">
        <v>272</v>
      </c>
      <c r="O197" t="s">
        <v>12</v>
      </c>
      <c r="P197">
        <v>306</v>
      </c>
      <c r="Q197" t="str">
        <f>+CONCATENATE(O197,P197)</f>
        <v>FELE306</v>
      </c>
      <c r="S197">
        <v>11</v>
      </c>
      <c r="T197">
        <v>2022</v>
      </c>
      <c r="U197">
        <v>12</v>
      </c>
      <c r="W197">
        <v>2305010000</v>
      </c>
      <c r="X197" t="s">
        <v>218</v>
      </c>
      <c r="Y197">
        <v>1222183296</v>
      </c>
      <c r="Z197">
        <v>222572912965</v>
      </c>
      <c r="AA197" t="s">
        <v>108</v>
      </c>
      <c r="AB197">
        <v>1110201701</v>
      </c>
      <c r="AC197" t="s">
        <v>109</v>
      </c>
      <c r="AD197" t="s">
        <v>110</v>
      </c>
      <c r="AE197" t="s">
        <v>111</v>
      </c>
      <c r="AF197" t="s">
        <v>112</v>
      </c>
      <c r="AG197" t="s">
        <v>113</v>
      </c>
    </row>
    <row r="198" spans="1:33" hidden="1" x14ac:dyDescent="0.35">
      <c r="A198">
        <v>2022</v>
      </c>
      <c r="B198" t="s">
        <v>228</v>
      </c>
      <c r="C198">
        <v>9031886736</v>
      </c>
      <c r="D198">
        <v>31886736</v>
      </c>
      <c r="E198" t="s">
        <v>103</v>
      </c>
      <c r="F198" t="s">
        <v>117</v>
      </c>
      <c r="G198" t="s">
        <v>105</v>
      </c>
      <c r="H198">
        <v>1222183302</v>
      </c>
      <c r="I198">
        <v>2201330188</v>
      </c>
      <c r="J198">
        <v>-60942</v>
      </c>
      <c r="K198" s="55">
        <v>44914</v>
      </c>
      <c r="L198" s="55">
        <v>44853</v>
      </c>
      <c r="M198" s="55">
        <v>44915</v>
      </c>
      <c r="N198" t="s">
        <v>264</v>
      </c>
      <c r="O198" t="s">
        <v>12</v>
      </c>
      <c r="P198">
        <v>318</v>
      </c>
      <c r="Q198" t="str">
        <f>+CONCATENATE(O198,P198)</f>
        <v>FELE318</v>
      </c>
      <c r="S198">
        <v>11</v>
      </c>
      <c r="T198">
        <v>2022</v>
      </c>
      <c r="U198">
        <v>12</v>
      </c>
      <c r="W198">
        <v>2305010000</v>
      </c>
      <c r="X198" t="s">
        <v>218</v>
      </c>
      <c r="Y198">
        <v>1222183302</v>
      </c>
      <c r="Z198">
        <v>222922785541</v>
      </c>
      <c r="AA198" t="s">
        <v>108</v>
      </c>
      <c r="AB198">
        <v>1110201701</v>
      </c>
      <c r="AC198" t="s">
        <v>109</v>
      </c>
      <c r="AD198" t="s">
        <v>110</v>
      </c>
      <c r="AE198" t="s">
        <v>111</v>
      </c>
      <c r="AF198" t="s">
        <v>112</v>
      </c>
      <c r="AG198" t="s">
        <v>113</v>
      </c>
    </row>
    <row r="199" spans="1:33" hidden="1" x14ac:dyDescent="0.35">
      <c r="A199">
        <v>2022</v>
      </c>
      <c r="B199" t="s">
        <v>228</v>
      </c>
      <c r="C199">
        <v>9031886736</v>
      </c>
      <c r="D199">
        <v>31886736</v>
      </c>
      <c r="E199" t="s">
        <v>103</v>
      </c>
      <c r="F199" t="s">
        <v>117</v>
      </c>
      <c r="G199" t="s">
        <v>105</v>
      </c>
      <c r="H199">
        <v>1222183303</v>
      </c>
      <c r="I199">
        <v>2201330188</v>
      </c>
      <c r="J199">
        <v>-172260</v>
      </c>
      <c r="K199" s="55">
        <v>44914</v>
      </c>
      <c r="L199" s="55">
        <v>44853</v>
      </c>
      <c r="M199" s="55">
        <v>44915</v>
      </c>
      <c r="N199" t="s">
        <v>278</v>
      </c>
      <c r="O199" t="s">
        <v>12</v>
      </c>
      <c r="P199">
        <v>323</v>
      </c>
      <c r="Q199" t="str">
        <f>+CONCATENATE(O199,P199)</f>
        <v>FELE323</v>
      </c>
      <c r="S199">
        <v>11</v>
      </c>
      <c r="T199">
        <v>2022</v>
      </c>
      <c r="U199">
        <v>12</v>
      </c>
      <c r="W199">
        <v>2305010000</v>
      </c>
      <c r="X199" t="s">
        <v>218</v>
      </c>
      <c r="Y199">
        <v>1222183303</v>
      </c>
      <c r="Z199">
        <v>222922788710</v>
      </c>
      <c r="AA199" t="s">
        <v>108</v>
      </c>
      <c r="AB199">
        <v>1110201701</v>
      </c>
      <c r="AC199" t="s">
        <v>109</v>
      </c>
      <c r="AD199" t="s">
        <v>110</v>
      </c>
      <c r="AE199" t="s">
        <v>111</v>
      </c>
      <c r="AF199" t="s">
        <v>112</v>
      </c>
      <c r="AG199" t="s">
        <v>113</v>
      </c>
    </row>
    <row r="200" spans="1:33" hidden="1" x14ac:dyDescent="0.35">
      <c r="A200">
        <v>2022</v>
      </c>
      <c r="B200" t="s">
        <v>228</v>
      </c>
      <c r="C200">
        <v>9031886736</v>
      </c>
      <c r="D200">
        <v>31886736</v>
      </c>
      <c r="E200" t="s">
        <v>103</v>
      </c>
      <c r="F200" t="s">
        <v>117</v>
      </c>
      <c r="G200" t="s">
        <v>105</v>
      </c>
      <c r="H200">
        <v>1222183304</v>
      </c>
      <c r="I200">
        <v>2201330188</v>
      </c>
      <c r="J200">
        <v>-169770</v>
      </c>
      <c r="K200" s="55">
        <v>44914</v>
      </c>
      <c r="L200" s="55">
        <v>44853</v>
      </c>
      <c r="M200" s="55">
        <v>44915</v>
      </c>
      <c r="N200" t="s">
        <v>279</v>
      </c>
      <c r="O200" t="s">
        <v>12</v>
      </c>
      <c r="P200">
        <v>324</v>
      </c>
      <c r="Q200" t="str">
        <f>+CONCATENATE(O200,P200)</f>
        <v>FELE324</v>
      </c>
      <c r="S200">
        <v>11</v>
      </c>
      <c r="T200">
        <v>2022</v>
      </c>
      <c r="U200">
        <v>12</v>
      </c>
      <c r="W200">
        <v>2305010000</v>
      </c>
      <c r="X200" t="s">
        <v>218</v>
      </c>
      <c r="Y200">
        <v>1222183304</v>
      </c>
      <c r="Z200">
        <v>222922789537</v>
      </c>
      <c r="AA200" t="s">
        <v>108</v>
      </c>
      <c r="AB200">
        <v>1110201701</v>
      </c>
      <c r="AC200" t="s">
        <v>109</v>
      </c>
      <c r="AD200" t="s">
        <v>110</v>
      </c>
      <c r="AE200" t="s">
        <v>111</v>
      </c>
      <c r="AF200" t="s">
        <v>112</v>
      </c>
      <c r="AG200" t="s">
        <v>113</v>
      </c>
    </row>
    <row r="201" spans="1:33" hidden="1" x14ac:dyDescent="0.35">
      <c r="A201">
        <v>2022</v>
      </c>
      <c r="B201" t="s">
        <v>228</v>
      </c>
      <c r="C201">
        <v>9031886736</v>
      </c>
      <c r="D201">
        <v>31886736</v>
      </c>
      <c r="E201" t="s">
        <v>103</v>
      </c>
      <c r="F201" t="s">
        <v>117</v>
      </c>
      <c r="G201" t="s">
        <v>105</v>
      </c>
      <c r="H201">
        <v>1222183305</v>
      </c>
      <c r="I201">
        <v>2201330188</v>
      </c>
      <c r="J201">
        <v>-169770</v>
      </c>
      <c r="K201" s="55">
        <v>44914</v>
      </c>
      <c r="L201" s="55">
        <v>44853</v>
      </c>
      <c r="M201" s="55">
        <v>44915</v>
      </c>
      <c r="N201" t="s">
        <v>280</v>
      </c>
      <c r="O201" t="s">
        <v>12</v>
      </c>
      <c r="P201">
        <v>325</v>
      </c>
      <c r="Q201" t="str">
        <f>+CONCATENATE(O201,P201)</f>
        <v>FELE325</v>
      </c>
      <c r="S201">
        <v>11</v>
      </c>
      <c r="T201">
        <v>2022</v>
      </c>
      <c r="U201">
        <v>12</v>
      </c>
      <c r="W201">
        <v>2305010000</v>
      </c>
      <c r="X201" t="s">
        <v>218</v>
      </c>
      <c r="Y201">
        <v>1222183305</v>
      </c>
      <c r="Z201">
        <v>222922790179</v>
      </c>
      <c r="AA201" t="s">
        <v>108</v>
      </c>
      <c r="AB201">
        <v>1110201701</v>
      </c>
      <c r="AC201" t="s">
        <v>109</v>
      </c>
      <c r="AD201" t="s">
        <v>110</v>
      </c>
      <c r="AE201" t="s">
        <v>111</v>
      </c>
      <c r="AF201" t="s">
        <v>112</v>
      </c>
      <c r="AG201" t="s">
        <v>113</v>
      </c>
    </row>
    <row r="202" spans="1:33" hidden="1" x14ac:dyDescent="0.35">
      <c r="A202">
        <v>2022</v>
      </c>
      <c r="B202" t="s">
        <v>228</v>
      </c>
      <c r="C202">
        <v>9031886736</v>
      </c>
      <c r="D202">
        <v>31886736</v>
      </c>
      <c r="E202" t="s">
        <v>103</v>
      </c>
      <c r="F202" t="s">
        <v>117</v>
      </c>
      <c r="G202" t="s">
        <v>105</v>
      </c>
      <c r="H202">
        <v>1222183306</v>
      </c>
      <c r="I202">
        <v>2201330188</v>
      </c>
      <c r="J202">
        <v>-169770</v>
      </c>
      <c r="K202" s="55">
        <v>44914</v>
      </c>
      <c r="L202" s="55">
        <v>44853</v>
      </c>
      <c r="M202" s="55">
        <v>44915</v>
      </c>
      <c r="N202" t="s">
        <v>281</v>
      </c>
      <c r="O202" t="s">
        <v>12</v>
      </c>
      <c r="P202">
        <v>326</v>
      </c>
      <c r="Q202" t="str">
        <f>+CONCATENATE(O202,P202)</f>
        <v>FELE326</v>
      </c>
      <c r="S202">
        <v>11</v>
      </c>
      <c r="T202">
        <v>2022</v>
      </c>
      <c r="U202">
        <v>12</v>
      </c>
      <c r="W202">
        <v>2305010000</v>
      </c>
      <c r="X202" t="s">
        <v>218</v>
      </c>
      <c r="Y202">
        <v>1222183306</v>
      </c>
      <c r="Z202">
        <v>222922790924</v>
      </c>
      <c r="AA202" t="s">
        <v>108</v>
      </c>
      <c r="AB202">
        <v>1110201701</v>
      </c>
      <c r="AC202" t="s">
        <v>109</v>
      </c>
      <c r="AD202" t="s">
        <v>110</v>
      </c>
      <c r="AE202" t="s">
        <v>111</v>
      </c>
      <c r="AF202" t="s">
        <v>112</v>
      </c>
      <c r="AG202" t="s">
        <v>113</v>
      </c>
    </row>
    <row r="203" spans="1:33" hidden="1" x14ac:dyDescent="0.35">
      <c r="A203">
        <v>2022</v>
      </c>
      <c r="B203" t="s">
        <v>228</v>
      </c>
      <c r="C203">
        <v>9031886736</v>
      </c>
      <c r="D203">
        <v>31886736</v>
      </c>
      <c r="E203" t="s">
        <v>103</v>
      </c>
      <c r="F203" t="s">
        <v>117</v>
      </c>
      <c r="G203" t="s">
        <v>105</v>
      </c>
      <c r="H203">
        <v>1222183307</v>
      </c>
      <c r="I203">
        <v>2201330188</v>
      </c>
      <c r="J203">
        <v>-169770</v>
      </c>
      <c r="K203" s="55">
        <v>44914</v>
      </c>
      <c r="L203" s="55">
        <v>44853</v>
      </c>
      <c r="M203" s="55">
        <v>44915</v>
      </c>
      <c r="N203" t="s">
        <v>282</v>
      </c>
      <c r="O203" t="s">
        <v>12</v>
      </c>
      <c r="P203">
        <v>327</v>
      </c>
      <c r="Q203" t="str">
        <f>+CONCATENATE(O203,P203)</f>
        <v>FELE327</v>
      </c>
      <c r="S203">
        <v>11</v>
      </c>
      <c r="T203">
        <v>2022</v>
      </c>
      <c r="U203">
        <v>12</v>
      </c>
      <c r="W203">
        <v>2305010000</v>
      </c>
      <c r="X203" t="s">
        <v>218</v>
      </c>
      <c r="Y203">
        <v>1222183307</v>
      </c>
      <c r="Z203">
        <v>222922791465</v>
      </c>
      <c r="AA203" t="s">
        <v>108</v>
      </c>
      <c r="AB203">
        <v>1110201701</v>
      </c>
      <c r="AC203" t="s">
        <v>109</v>
      </c>
      <c r="AD203" t="s">
        <v>110</v>
      </c>
      <c r="AE203" t="s">
        <v>111</v>
      </c>
      <c r="AF203" t="s">
        <v>112</v>
      </c>
      <c r="AG203" t="s">
        <v>113</v>
      </c>
    </row>
    <row r="204" spans="1:33" hidden="1" x14ac:dyDescent="0.35">
      <c r="A204">
        <v>2022</v>
      </c>
      <c r="B204" t="s">
        <v>228</v>
      </c>
      <c r="C204">
        <v>9031886736</v>
      </c>
      <c r="D204">
        <v>31886736</v>
      </c>
      <c r="E204" t="s">
        <v>103</v>
      </c>
      <c r="F204" t="s">
        <v>117</v>
      </c>
      <c r="G204" t="s">
        <v>105</v>
      </c>
      <c r="H204">
        <v>1222183308</v>
      </c>
      <c r="I204">
        <v>2201330188</v>
      </c>
      <c r="J204">
        <v>-3547150</v>
      </c>
      <c r="K204" s="55">
        <v>44914</v>
      </c>
      <c r="L204" s="55">
        <v>44853</v>
      </c>
      <c r="M204" s="55">
        <v>44915</v>
      </c>
      <c r="N204" t="s">
        <v>283</v>
      </c>
      <c r="O204" t="s">
        <v>12</v>
      </c>
      <c r="P204">
        <v>328</v>
      </c>
      <c r="Q204" t="str">
        <f>+CONCATENATE(O204,P204)</f>
        <v>FELE328</v>
      </c>
      <c r="S204">
        <v>11</v>
      </c>
      <c r="T204">
        <v>2022</v>
      </c>
      <c r="U204">
        <v>12</v>
      </c>
      <c r="W204">
        <v>2305010000</v>
      </c>
      <c r="X204" t="s">
        <v>218</v>
      </c>
      <c r="Y204">
        <v>1222183308</v>
      </c>
      <c r="Z204">
        <v>222922793466</v>
      </c>
      <c r="AA204" t="s">
        <v>108</v>
      </c>
      <c r="AB204">
        <v>1110201701</v>
      </c>
      <c r="AC204" t="s">
        <v>109</v>
      </c>
      <c r="AD204" t="s">
        <v>110</v>
      </c>
      <c r="AE204" t="s">
        <v>111</v>
      </c>
      <c r="AF204" t="s">
        <v>112</v>
      </c>
      <c r="AG204" t="s">
        <v>113</v>
      </c>
    </row>
    <row r="205" spans="1:33" hidden="1" x14ac:dyDescent="0.35">
      <c r="A205">
        <v>2022</v>
      </c>
      <c r="B205" t="s">
        <v>228</v>
      </c>
      <c r="C205">
        <v>9031886736</v>
      </c>
      <c r="D205">
        <v>31886736</v>
      </c>
      <c r="E205" t="s">
        <v>103</v>
      </c>
      <c r="F205" t="s">
        <v>117</v>
      </c>
      <c r="G205" t="s">
        <v>105</v>
      </c>
      <c r="H205">
        <v>1222183312</v>
      </c>
      <c r="I205">
        <v>2201330188</v>
      </c>
      <c r="J205">
        <v>-169770</v>
      </c>
      <c r="K205" s="55">
        <v>44914</v>
      </c>
      <c r="L205" s="55">
        <v>44874</v>
      </c>
      <c r="M205" s="55">
        <v>44915</v>
      </c>
      <c r="N205" t="s">
        <v>284</v>
      </c>
      <c r="O205" t="s">
        <v>12</v>
      </c>
      <c r="P205">
        <v>334</v>
      </c>
      <c r="Q205" t="str">
        <f>+CONCATENATE(O205,P205)</f>
        <v>FELE334</v>
      </c>
      <c r="S205">
        <v>11</v>
      </c>
      <c r="T205">
        <v>2022</v>
      </c>
      <c r="U205">
        <v>12</v>
      </c>
      <c r="W205">
        <v>2305010000</v>
      </c>
      <c r="X205" t="s">
        <v>218</v>
      </c>
      <c r="Y205">
        <v>1222183312</v>
      </c>
      <c r="Z205">
        <v>223135127057</v>
      </c>
      <c r="AA205" t="s">
        <v>108</v>
      </c>
      <c r="AB205">
        <v>1110201701</v>
      </c>
      <c r="AC205" t="s">
        <v>109</v>
      </c>
      <c r="AD205" t="s">
        <v>110</v>
      </c>
      <c r="AE205" t="s">
        <v>111</v>
      </c>
      <c r="AF205" t="s">
        <v>112</v>
      </c>
      <c r="AG205" t="s">
        <v>113</v>
      </c>
    </row>
    <row r="206" spans="1:33" hidden="1" x14ac:dyDescent="0.35">
      <c r="A206">
        <v>2022</v>
      </c>
      <c r="B206" t="s">
        <v>228</v>
      </c>
      <c r="C206">
        <v>9031886736</v>
      </c>
      <c r="D206">
        <v>31886736</v>
      </c>
      <c r="E206" t="s">
        <v>103</v>
      </c>
      <c r="F206" t="s">
        <v>117</v>
      </c>
      <c r="G206" t="s">
        <v>105</v>
      </c>
      <c r="H206">
        <v>1222183313</v>
      </c>
      <c r="I206">
        <v>2201330188</v>
      </c>
      <c r="J206">
        <v>-169770</v>
      </c>
      <c r="K206" s="55">
        <v>44914</v>
      </c>
      <c r="L206" s="55">
        <v>44874</v>
      </c>
      <c r="M206" s="55">
        <v>44915</v>
      </c>
      <c r="N206" t="s">
        <v>285</v>
      </c>
      <c r="O206" t="s">
        <v>12</v>
      </c>
      <c r="P206">
        <v>335</v>
      </c>
      <c r="Q206" t="str">
        <f>+CONCATENATE(O206,P206)</f>
        <v>FELE335</v>
      </c>
      <c r="S206">
        <v>11</v>
      </c>
      <c r="T206">
        <v>2022</v>
      </c>
      <c r="U206">
        <v>12</v>
      </c>
      <c r="W206">
        <v>2305010000</v>
      </c>
      <c r="X206" t="s">
        <v>218</v>
      </c>
      <c r="Y206">
        <v>1222183313</v>
      </c>
      <c r="Z206">
        <v>223135130871</v>
      </c>
      <c r="AA206" t="s">
        <v>108</v>
      </c>
      <c r="AB206">
        <v>1110201701</v>
      </c>
      <c r="AC206" t="s">
        <v>109</v>
      </c>
      <c r="AD206" t="s">
        <v>110</v>
      </c>
      <c r="AE206" t="s">
        <v>111</v>
      </c>
      <c r="AF206" t="s">
        <v>112</v>
      </c>
      <c r="AG206" t="s">
        <v>113</v>
      </c>
    </row>
    <row r="207" spans="1:33" hidden="1" x14ac:dyDescent="0.35">
      <c r="A207">
        <v>2022</v>
      </c>
      <c r="B207" t="s">
        <v>228</v>
      </c>
      <c r="C207">
        <v>9031886736</v>
      </c>
      <c r="D207">
        <v>31886736</v>
      </c>
      <c r="E207" t="s">
        <v>103</v>
      </c>
      <c r="F207" t="s">
        <v>117</v>
      </c>
      <c r="G207" t="s">
        <v>105</v>
      </c>
      <c r="H207">
        <v>1222183314</v>
      </c>
      <c r="I207">
        <v>2201330188</v>
      </c>
      <c r="J207">
        <v>-5126700</v>
      </c>
      <c r="K207" s="55">
        <v>44914</v>
      </c>
      <c r="L207" s="55">
        <v>44874</v>
      </c>
      <c r="M207" s="55">
        <v>44915</v>
      </c>
      <c r="N207" t="s">
        <v>286</v>
      </c>
      <c r="O207" t="s">
        <v>12</v>
      </c>
      <c r="P207">
        <v>336</v>
      </c>
      <c r="Q207" t="str">
        <f>+CONCATENATE(O207,P207)</f>
        <v>FELE336</v>
      </c>
      <c r="S207">
        <v>11</v>
      </c>
      <c r="T207">
        <v>2022</v>
      </c>
      <c r="U207">
        <v>12</v>
      </c>
      <c r="W207">
        <v>2305010000</v>
      </c>
      <c r="X207" t="s">
        <v>218</v>
      </c>
      <c r="Y207">
        <v>1222183314</v>
      </c>
      <c r="Z207">
        <v>223135131770</v>
      </c>
      <c r="AA207" t="s">
        <v>108</v>
      </c>
      <c r="AB207">
        <v>1110201701</v>
      </c>
      <c r="AC207" t="s">
        <v>109</v>
      </c>
      <c r="AD207" t="s">
        <v>110</v>
      </c>
      <c r="AE207" t="s">
        <v>111</v>
      </c>
      <c r="AF207" t="s">
        <v>112</v>
      </c>
      <c r="AG207" t="s">
        <v>113</v>
      </c>
    </row>
    <row r="208" spans="1:33" hidden="1" x14ac:dyDescent="0.35">
      <c r="A208">
        <v>2023</v>
      </c>
      <c r="B208" t="s">
        <v>163</v>
      </c>
      <c r="C208">
        <v>9031886736</v>
      </c>
      <c r="D208">
        <v>31886736</v>
      </c>
      <c r="E208" t="s">
        <v>103</v>
      </c>
      <c r="F208" t="s">
        <v>117</v>
      </c>
      <c r="G208" t="s">
        <v>105</v>
      </c>
      <c r="H208">
        <v>1222230628</v>
      </c>
      <c r="I208">
        <v>2201365891</v>
      </c>
      <c r="J208">
        <v>-63941</v>
      </c>
      <c r="K208" s="55">
        <v>44985</v>
      </c>
      <c r="L208" s="55">
        <v>44914</v>
      </c>
      <c r="M208" s="55">
        <v>45007</v>
      </c>
      <c r="N208" t="s">
        <v>164</v>
      </c>
      <c r="O208" t="s">
        <v>12</v>
      </c>
      <c r="P208">
        <v>346</v>
      </c>
      <c r="Q208" t="str">
        <f>+CONCATENATE(O208,P208)</f>
        <v>FELE346</v>
      </c>
      <c r="S208">
        <v>11</v>
      </c>
      <c r="T208">
        <v>2023</v>
      </c>
      <c r="U208">
        <v>2</v>
      </c>
      <c r="W208">
        <v>2305010000</v>
      </c>
      <c r="X208" t="s">
        <v>165</v>
      </c>
      <c r="Y208">
        <v>1222230628</v>
      </c>
      <c r="Z208">
        <v>223531332095</v>
      </c>
      <c r="AA208" t="s">
        <v>108</v>
      </c>
      <c r="AB208">
        <v>1110201701</v>
      </c>
      <c r="AC208" t="s">
        <v>109</v>
      </c>
      <c r="AD208" t="s">
        <v>110</v>
      </c>
      <c r="AE208" t="s">
        <v>111</v>
      </c>
      <c r="AF208" t="s">
        <v>112</v>
      </c>
      <c r="AG208" t="s">
        <v>166</v>
      </c>
    </row>
    <row r="209" spans="1:33" hidden="1" x14ac:dyDescent="0.35">
      <c r="A209">
        <v>2023</v>
      </c>
      <c r="B209" t="s">
        <v>163</v>
      </c>
      <c r="C209">
        <v>9031886736</v>
      </c>
      <c r="D209">
        <v>31886736</v>
      </c>
      <c r="E209" t="s">
        <v>103</v>
      </c>
      <c r="F209" t="s">
        <v>117</v>
      </c>
      <c r="G209" t="s">
        <v>105</v>
      </c>
      <c r="H209">
        <v>1222230627</v>
      </c>
      <c r="I209">
        <v>2201365891</v>
      </c>
      <c r="J209">
        <v>-2487000</v>
      </c>
      <c r="K209" s="55">
        <v>44985</v>
      </c>
      <c r="L209" s="55">
        <v>44914</v>
      </c>
      <c r="M209" s="55">
        <v>45007</v>
      </c>
      <c r="N209" t="s">
        <v>169</v>
      </c>
      <c r="O209" t="s">
        <v>12</v>
      </c>
      <c r="P209">
        <v>351</v>
      </c>
      <c r="Q209" t="str">
        <f>+CONCATENATE(O209,P209)</f>
        <v>FELE351</v>
      </c>
      <c r="S209">
        <v>11</v>
      </c>
      <c r="T209">
        <v>2023</v>
      </c>
      <c r="U209">
        <v>2</v>
      </c>
      <c r="W209">
        <v>2305010000</v>
      </c>
      <c r="X209" t="s">
        <v>165</v>
      </c>
      <c r="Y209">
        <v>1222230627</v>
      </c>
      <c r="Z209">
        <v>223531330755</v>
      </c>
      <c r="AA209" t="s">
        <v>108</v>
      </c>
      <c r="AB209">
        <v>1110201701</v>
      </c>
      <c r="AC209" t="s">
        <v>109</v>
      </c>
      <c r="AD209" t="s">
        <v>110</v>
      </c>
      <c r="AE209" t="s">
        <v>111</v>
      </c>
      <c r="AF209" t="s">
        <v>112</v>
      </c>
      <c r="AG209" t="s">
        <v>166</v>
      </c>
    </row>
    <row r="210" spans="1:33" hidden="1" x14ac:dyDescent="0.35">
      <c r="A210">
        <v>2023</v>
      </c>
      <c r="B210" t="s">
        <v>163</v>
      </c>
      <c r="C210">
        <v>9031886736</v>
      </c>
      <c r="D210">
        <v>31886736</v>
      </c>
      <c r="E210" t="s">
        <v>103</v>
      </c>
      <c r="F210" t="s">
        <v>117</v>
      </c>
      <c r="G210" t="s">
        <v>105</v>
      </c>
      <c r="H210">
        <v>1222230626</v>
      </c>
      <c r="I210">
        <v>2201365891</v>
      </c>
      <c r="J210">
        <v>-169770</v>
      </c>
      <c r="K210" s="55">
        <v>44985</v>
      </c>
      <c r="L210" s="55">
        <v>44914</v>
      </c>
      <c r="M210" s="55">
        <v>45007</v>
      </c>
      <c r="N210" t="s">
        <v>170</v>
      </c>
      <c r="O210" t="s">
        <v>12</v>
      </c>
      <c r="P210">
        <v>352</v>
      </c>
      <c r="Q210" t="str">
        <f>+CONCATENATE(O210,P210)</f>
        <v>FELE352</v>
      </c>
      <c r="S210">
        <v>11</v>
      </c>
      <c r="T210">
        <v>2023</v>
      </c>
      <c r="U210">
        <v>2</v>
      </c>
      <c r="W210">
        <v>2305010000</v>
      </c>
      <c r="X210" t="s">
        <v>165</v>
      </c>
      <c r="Y210">
        <v>1222230626</v>
      </c>
      <c r="Z210">
        <v>223531330392</v>
      </c>
      <c r="AA210" t="s">
        <v>108</v>
      </c>
      <c r="AB210">
        <v>1110201701</v>
      </c>
      <c r="AC210" t="s">
        <v>109</v>
      </c>
      <c r="AD210" t="s">
        <v>110</v>
      </c>
      <c r="AE210" t="s">
        <v>111</v>
      </c>
      <c r="AF210" t="s">
        <v>112</v>
      </c>
      <c r="AG210" t="s">
        <v>166</v>
      </c>
    </row>
    <row r="211" spans="1:33" hidden="1" x14ac:dyDescent="0.35">
      <c r="A211">
        <v>2023</v>
      </c>
      <c r="B211" t="s">
        <v>163</v>
      </c>
      <c r="C211">
        <v>9031886736</v>
      </c>
      <c r="D211">
        <v>31886736</v>
      </c>
      <c r="E211" t="s">
        <v>103</v>
      </c>
      <c r="F211" t="s">
        <v>117</v>
      </c>
      <c r="G211" t="s">
        <v>105</v>
      </c>
      <c r="H211">
        <v>1222230625</v>
      </c>
      <c r="I211">
        <v>2201365891</v>
      </c>
      <c r="J211">
        <v>-169770</v>
      </c>
      <c r="K211" s="55">
        <v>44985</v>
      </c>
      <c r="L211" s="55">
        <v>44914</v>
      </c>
      <c r="M211" s="55">
        <v>45007</v>
      </c>
      <c r="N211" t="s">
        <v>171</v>
      </c>
      <c r="O211" t="s">
        <v>12</v>
      </c>
      <c r="P211">
        <v>353</v>
      </c>
      <c r="Q211" t="str">
        <f>+CONCATENATE(O211,P211)</f>
        <v>FELE353</v>
      </c>
      <c r="S211">
        <v>11</v>
      </c>
      <c r="T211">
        <v>2023</v>
      </c>
      <c r="U211">
        <v>2</v>
      </c>
      <c r="W211">
        <v>2305010000</v>
      </c>
      <c r="X211" t="s">
        <v>165</v>
      </c>
      <c r="Y211">
        <v>1222230625</v>
      </c>
      <c r="Z211">
        <v>223531326400</v>
      </c>
      <c r="AA211" t="s">
        <v>108</v>
      </c>
      <c r="AB211">
        <v>1110201701</v>
      </c>
      <c r="AC211" t="s">
        <v>109</v>
      </c>
      <c r="AD211" t="s">
        <v>110</v>
      </c>
      <c r="AE211" t="s">
        <v>111</v>
      </c>
      <c r="AF211" t="s">
        <v>112</v>
      </c>
      <c r="AG211" t="s">
        <v>166</v>
      </c>
    </row>
    <row r="212" spans="1:33" hidden="1" x14ac:dyDescent="0.35">
      <c r="A212">
        <v>2023</v>
      </c>
      <c r="B212" t="s">
        <v>163</v>
      </c>
      <c r="C212">
        <v>9031886736</v>
      </c>
      <c r="D212">
        <v>31886736</v>
      </c>
      <c r="E212" t="s">
        <v>103</v>
      </c>
      <c r="F212" t="s">
        <v>117</v>
      </c>
      <c r="G212" t="s">
        <v>105</v>
      </c>
      <c r="H212">
        <v>1222230624</v>
      </c>
      <c r="I212">
        <v>2201365891</v>
      </c>
      <c r="J212">
        <v>-169770</v>
      </c>
      <c r="K212" s="55">
        <v>44985</v>
      </c>
      <c r="L212" s="55">
        <v>44914</v>
      </c>
      <c r="M212" s="55">
        <v>45007</v>
      </c>
      <c r="N212" t="s">
        <v>172</v>
      </c>
      <c r="O212" t="s">
        <v>12</v>
      </c>
      <c r="P212">
        <v>354</v>
      </c>
      <c r="Q212" t="str">
        <f>+CONCATENATE(O212,P212)</f>
        <v>FELE354</v>
      </c>
      <c r="S212">
        <v>11</v>
      </c>
      <c r="T212">
        <v>2023</v>
      </c>
      <c r="U212">
        <v>2</v>
      </c>
      <c r="W212">
        <v>2305010000</v>
      </c>
      <c r="X212" t="s">
        <v>165</v>
      </c>
      <c r="Y212">
        <v>1222230624</v>
      </c>
      <c r="Z212">
        <v>223531326033</v>
      </c>
      <c r="AA212" t="s">
        <v>108</v>
      </c>
      <c r="AB212">
        <v>1110201701</v>
      </c>
      <c r="AC212" t="s">
        <v>109</v>
      </c>
      <c r="AD212" t="s">
        <v>110</v>
      </c>
      <c r="AE212" t="s">
        <v>111</v>
      </c>
      <c r="AF212" t="s">
        <v>112</v>
      </c>
      <c r="AG212" t="s">
        <v>166</v>
      </c>
    </row>
    <row r="213" spans="1:33" hidden="1" x14ac:dyDescent="0.35">
      <c r="A213">
        <v>2023</v>
      </c>
      <c r="B213" t="s">
        <v>163</v>
      </c>
      <c r="C213">
        <v>9031886736</v>
      </c>
      <c r="D213">
        <v>31886736</v>
      </c>
      <c r="E213" t="s">
        <v>103</v>
      </c>
      <c r="F213" t="s">
        <v>117</v>
      </c>
      <c r="G213" t="s">
        <v>105</v>
      </c>
      <c r="H213">
        <v>1222230623</v>
      </c>
      <c r="I213">
        <v>2201365891</v>
      </c>
      <c r="J213">
        <v>-194670</v>
      </c>
      <c r="K213" s="55">
        <v>44985</v>
      </c>
      <c r="L213" s="55">
        <v>44914</v>
      </c>
      <c r="M213" s="55">
        <v>45007</v>
      </c>
      <c r="N213" t="s">
        <v>173</v>
      </c>
      <c r="O213" t="s">
        <v>12</v>
      </c>
      <c r="P213">
        <v>355</v>
      </c>
      <c r="Q213" t="str">
        <f>+CONCATENATE(O213,P213)</f>
        <v>FELE355</v>
      </c>
      <c r="S213">
        <v>11</v>
      </c>
      <c r="T213">
        <v>2023</v>
      </c>
      <c r="U213">
        <v>2</v>
      </c>
      <c r="W213">
        <v>2305010000</v>
      </c>
      <c r="X213" t="s">
        <v>165</v>
      </c>
      <c r="Y213">
        <v>1222230623</v>
      </c>
      <c r="Z213">
        <v>223531325617</v>
      </c>
      <c r="AA213" t="s">
        <v>108</v>
      </c>
      <c r="AB213">
        <v>1110201701</v>
      </c>
      <c r="AC213" t="s">
        <v>109</v>
      </c>
      <c r="AD213" t="s">
        <v>110</v>
      </c>
      <c r="AE213" t="s">
        <v>111</v>
      </c>
      <c r="AF213" t="s">
        <v>112</v>
      </c>
      <c r="AG213" t="s">
        <v>166</v>
      </c>
    </row>
    <row r="214" spans="1:33" hidden="1" x14ac:dyDescent="0.35">
      <c r="A214">
        <v>2023</v>
      </c>
      <c r="B214" t="s">
        <v>163</v>
      </c>
      <c r="C214">
        <v>9031886736</v>
      </c>
      <c r="D214">
        <v>31886736</v>
      </c>
      <c r="E214" t="s">
        <v>103</v>
      </c>
      <c r="F214" t="s">
        <v>117</v>
      </c>
      <c r="G214" t="s">
        <v>105</v>
      </c>
      <c r="H214">
        <v>1222230622</v>
      </c>
      <c r="I214">
        <v>2201365891</v>
      </c>
      <c r="J214">
        <v>-157270</v>
      </c>
      <c r="K214" s="55">
        <v>44985</v>
      </c>
      <c r="L214" s="55">
        <v>44914</v>
      </c>
      <c r="M214" s="55">
        <v>45007</v>
      </c>
      <c r="N214" t="s">
        <v>174</v>
      </c>
      <c r="O214" t="s">
        <v>12</v>
      </c>
      <c r="P214">
        <v>358</v>
      </c>
      <c r="Q214" t="str">
        <f>+CONCATENATE(O214,P214)</f>
        <v>FELE358</v>
      </c>
      <c r="S214">
        <v>11</v>
      </c>
      <c r="T214">
        <v>2023</v>
      </c>
      <c r="U214">
        <v>2</v>
      </c>
      <c r="W214">
        <v>2305010000</v>
      </c>
      <c r="X214" t="s">
        <v>165</v>
      </c>
      <c r="Y214">
        <v>1222230622</v>
      </c>
      <c r="Z214">
        <v>223531325272</v>
      </c>
      <c r="AA214" t="s">
        <v>108</v>
      </c>
      <c r="AB214">
        <v>1110201701</v>
      </c>
      <c r="AC214" t="s">
        <v>109</v>
      </c>
      <c r="AD214" t="s">
        <v>110</v>
      </c>
      <c r="AE214" t="s">
        <v>111</v>
      </c>
      <c r="AF214" t="s">
        <v>112</v>
      </c>
      <c r="AG214" t="s">
        <v>166</v>
      </c>
    </row>
    <row r="215" spans="1:33" hidden="1" x14ac:dyDescent="0.35">
      <c r="A215">
        <v>2023</v>
      </c>
      <c r="B215" t="s">
        <v>163</v>
      </c>
      <c r="C215">
        <v>9031886736</v>
      </c>
      <c r="D215">
        <v>31886736</v>
      </c>
      <c r="E215" t="s">
        <v>103</v>
      </c>
      <c r="F215" t="s">
        <v>117</v>
      </c>
      <c r="G215" t="s">
        <v>105</v>
      </c>
      <c r="H215">
        <v>1222230621</v>
      </c>
      <c r="I215">
        <v>2201365891</v>
      </c>
      <c r="J215">
        <v>-186904</v>
      </c>
      <c r="K215" s="55">
        <v>44985</v>
      </c>
      <c r="L215" s="55">
        <v>44914</v>
      </c>
      <c r="M215" s="55">
        <v>45007</v>
      </c>
      <c r="N215" t="s">
        <v>175</v>
      </c>
      <c r="O215" t="s">
        <v>12</v>
      </c>
      <c r="P215">
        <v>360</v>
      </c>
      <c r="Q215" t="str">
        <f>+CONCATENATE(O215,P215)</f>
        <v>FELE360</v>
      </c>
      <c r="S215">
        <v>11</v>
      </c>
      <c r="T215">
        <v>2023</v>
      </c>
      <c r="U215">
        <v>2</v>
      </c>
      <c r="W215">
        <v>2305010000</v>
      </c>
      <c r="X215" t="s">
        <v>165</v>
      </c>
      <c r="Y215">
        <v>1222230621</v>
      </c>
      <c r="Z215">
        <v>223531324169</v>
      </c>
      <c r="AA215" t="s">
        <v>108</v>
      </c>
      <c r="AB215">
        <v>1110201701</v>
      </c>
      <c r="AC215" t="s">
        <v>109</v>
      </c>
      <c r="AD215" t="s">
        <v>110</v>
      </c>
      <c r="AE215" t="s">
        <v>111</v>
      </c>
      <c r="AF215" t="s">
        <v>112</v>
      </c>
      <c r="AG215" t="s">
        <v>166</v>
      </c>
    </row>
    <row r="216" spans="1:33" hidden="1" x14ac:dyDescent="0.35">
      <c r="A216">
        <v>2023</v>
      </c>
      <c r="B216" t="s">
        <v>151</v>
      </c>
      <c r="C216">
        <v>9031886736</v>
      </c>
      <c r="D216">
        <v>31886736</v>
      </c>
      <c r="E216" t="s">
        <v>103</v>
      </c>
      <c r="F216" t="s">
        <v>117</v>
      </c>
      <c r="G216" t="s">
        <v>105</v>
      </c>
      <c r="H216">
        <v>1222275188</v>
      </c>
      <c r="I216">
        <v>2201402691</v>
      </c>
      <c r="J216">
        <v>-27994</v>
      </c>
      <c r="K216" s="55">
        <v>45103</v>
      </c>
      <c r="L216" s="55">
        <v>45056</v>
      </c>
      <c r="M216" s="55">
        <v>45105</v>
      </c>
      <c r="N216" t="s">
        <v>207</v>
      </c>
      <c r="O216" t="s">
        <v>12</v>
      </c>
      <c r="P216">
        <v>362</v>
      </c>
      <c r="Q216" t="str">
        <f>+CONCATENATE(O216,P216)</f>
        <v>FELE362</v>
      </c>
      <c r="S216">
        <v>11</v>
      </c>
      <c r="T216">
        <v>2023</v>
      </c>
      <c r="U216">
        <v>6</v>
      </c>
      <c r="W216">
        <v>2305010000</v>
      </c>
      <c r="X216" t="s">
        <v>188</v>
      </c>
      <c r="Y216">
        <v>1222275188</v>
      </c>
      <c r="Z216" s="56">
        <v>231305000000</v>
      </c>
      <c r="AA216" t="s">
        <v>108</v>
      </c>
      <c r="AB216">
        <v>1110201701</v>
      </c>
      <c r="AC216" t="s">
        <v>132</v>
      </c>
      <c r="AD216" t="s">
        <v>110</v>
      </c>
      <c r="AE216" t="s">
        <v>111</v>
      </c>
      <c r="AF216" t="s">
        <v>112</v>
      </c>
    </row>
    <row r="217" spans="1:33" hidden="1" x14ac:dyDescent="0.35">
      <c r="A217">
        <v>2023</v>
      </c>
      <c r="B217" t="s">
        <v>151</v>
      </c>
      <c r="C217">
        <v>9031886736</v>
      </c>
      <c r="D217">
        <v>31886736</v>
      </c>
      <c r="E217" t="s">
        <v>103</v>
      </c>
      <c r="F217" t="s">
        <v>117</v>
      </c>
      <c r="G217" t="s">
        <v>105</v>
      </c>
      <c r="H217">
        <v>1222275189</v>
      </c>
      <c r="I217">
        <v>2201402691</v>
      </c>
      <c r="J217">
        <v>-172260</v>
      </c>
      <c r="K217" s="55">
        <v>45103</v>
      </c>
      <c r="L217" s="55">
        <v>45056</v>
      </c>
      <c r="M217" s="55">
        <v>45105</v>
      </c>
      <c r="N217" t="s">
        <v>208</v>
      </c>
      <c r="O217" t="s">
        <v>12</v>
      </c>
      <c r="P217">
        <v>363</v>
      </c>
      <c r="Q217" t="str">
        <f>+CONCATENATE(O217,P217)</f>
        <v>FELE363</v>
      </c>
      <c r="S217">
        <v>11</v>
      </c>
      <c r="T217">
        <v>2023</v>
      </c>
      <c r="U217">
        <v>6</v>
      </c>
      <c r="W217">
        <v>2305010000</v>
      </c>
      <c r="X217" t="s">
        <v>188</v>
      </c>
      <c r="Y217">
        <v>1222275189</v>
      </c>
      <c r="Z217" s="56">
        <v>231305000000</v>
      </c>
      <c r="AA217" t="s">
        <v>108</v>
      </c>
      <c r="AB217">
        <v>1110201701</v>
      </c>
      <c r="AC217" t="s">
        <v>132</v>
      </c>
      <c r="AD217" t="s">
        <v>110</v>
      </c>
      <c r="AE217" t="s">
        <v>111</v>
      </c>
      <c r="AF217" t="s">
        <v>112</v>
      </c>
    </row>
    <row r="218" spans="1:33" hidden="1" x14ac:dyDescent="0.35">
      <c r="A218">
        <v>2023</v>
      </c>
      <c r="B218" t="s">
        <v>151</v>
      </c>
      <c r="C218">
        <v>9031886736</v>
      </c>
      <c r="D218">
        <v>31886736</v>
      </c>
      <c r="E218" t="s">
        <v>103</v>
      </c>
      <c r="F218" t="s">
        <v>117</v>
      </c>
      <c r="G218" t="s">
        <v>105</v>
      </c>
      <c r="H218">
        <v>1222275194</v>
      </c>
      <c r="I218">
        <v>2201402691</v>
      </c>
      <c r="J218">
        <v>-3396980</v>
      </c>
      <c r="K218" s="55">
        <v>45103</v>
      </c>
      <c r="L218" s="55">
        <v>45061</v>
      </c>
      <c r="M218" s="55">
        <v>45105</v>
      </c>
      <c r="N218" t="s">
        <v>213</v>
      </c>
      <c r="O218" t="s">
        <v>12</v>
      </c>
      <c r="P218">
        <v>365</v>
      </c>
      <c r="Q218" t="str">
        <f>+CONCATENATE(O218,P218)</f>
        <v>FELE365</v>
      </c>
      <c r="S218">
        <v>11</v>
      </c>
      <c r="T218">
        <v>2023</v>
      </c>
      <c r="U218">
        <v>6</v>
      </c>
      <c r="W218">
        <v>2305010000</v>
      </c>
      <c r="X218" t="s">
        <v>188</v>
      </c>
      <c r="Y218">
        <v>1222275194</v>
      </c>
      <c r="Z218" s="56">
        <v>231356000000</v>
      </c>
      <c r="AA218" t="s">
        <v>108</v>
      </c>
      <c r="AB218">
        <v>1110201701</v>
      </c>
      <c r="AC218" t="s">
        <v>132</v>
      </c>
      <c r="AD218" t="s">
        <v>110</v>
      </c>
      <c r="AE218" t="s">
        <v>111</v>
      </c>
      <c r="AF218" t="s">
        <v>112</v>
      </c>
    </row>
    <row r="219" spans="1:33" hidden="1" x14ac:dyDescent="0.35">
      <c r="A219">
        <v>2023</v>
      </c>
      <c r="B219" t="s">
        <v>151</v>
      </c>
      <c r="C219">
        <v>9031886736</v>
      </c>
      <c r="D219">
        <v>31886736</v>
      </c>
      <c r="E219" t="s">
        <v>103</v>
      </c>
      <c r="F219" t="s">
        <v>117</v>
      </c>
      <c r="G219" t="s">
        <v>105</v>
      </c>
      <c r="H219">
        <v>1222275190</v>
      </c>
      <c r="I219">
        <v>2201402691</v>
      </c>
      <c r="J219">
        <v>-194670</v>
      </c>
      <c r="K219" s="55">
        <v>45103</v>
      </c>
      <c r="L219" s="55">
        <v>45056</v>
      </c>
      <c r="M219" s="55">
        <v>45105</v>
      </c>
      <c r="N219" t="s">
        <v>209</v>
      </c>
      <c r="O219" t="s">
        <v>12</v>
      </c>
      <c r="P219">
        <v>366</v>
      </c>
      <c r="Q219" t="str">
        <f>+CONCATENATE(O219,P219)</f>
        <v>FELE366</v>
      </c>
      <c r="S219">
        <v>11</v>
      </c>
      <c r="T219">
        <v>2023</v>
      </c>
      <c r="U219">
        <v>6</v>
      </c>
      <c r="W219">
        <v>2305010000</v>
      </c>
      <c r="X219" t="s">
        <v>188</v>
      </c>
      <c r="Y219">
        <v>1222275190</v>
      </c>
      <c r="Z219" s="56">
        <v>231305000000</v>
      </c>
      <c r="AA219" t="s">
        <v>108</v>
      </c>
      <c r="AB219">
        <v>1110201701</v>
      </c>
      <c r="AC219" t="s">
        <v>132</v>
      </c>
      <c r="AD219" t="s">
        <v>110</v>
      </c>
      <c r="AE219" t="s">
        <v>111</v>
      </c>
      <c r="AF219" t="s">
        <v>112</v>
      </c>
    </row>
    <row r="220" spans="1:33" hidden="1" x14ac:dyDescent="0.35">
      <c r="A220">
        <v>2023</v>
      </c>
      <c r="B220" t="s">
        <v>151</v>
      </c>
      <c r="C220">
        <v>9031886736</v>
      </c>
      <c r="D220">
        <v>31886736</v>
      </c>
      <c r="E220" t="s">
        <v>103</v>
      </c>
      <c r="F220" t="s">
        <v>117</v>
      </c>
      <c r="G220" t="s">
        <v>105</v>
      </c>
      <c r="H220">
        <v>1222275191</v>
      </c>
      <c r="I220">
        <v>2201402691</v>
      </c>
      <c r="J220">
        <v>-172260</v>
      </c>
      <c r="K220" s="55">
        <v>45103</v>
      </c>
      <c r="L220" s="55">
        <v>45056</v>
      </c>
      <c r="M220" s="55">
        <v>45105</v>
      </c>
      <c r="N220" t="s">
        <v>210</v>
      </c>
      <c r="O220" t="s">
        <v>12</v>
      </c>
      <c r="P220">
        <v>367</v>
      </c>
      <c r="Q220" t="str">
        <f>+CONCATENATE(O220,P220)</f>
        <v>FELE367</v>
      </c>
      <c r="S220">
        <v>11</v>
      </c>
      <c r="T220">
        <v>2023</v>
      </c>
      <c r="U220">
        <v>6</v>
      </c>
      <c r="W220">
        <v>2305010000</v>
      </c>
      <c r="X220" t="s">
        <v>188</v>
      </c>
      <c r="Y220">
        <v>1222275191</v>
      </c>
      <c r="Z220" s="56">
        <v>231305000000</v>
      </c>
      <c r="AA220" t="s">
        <v>108</v>
      </c>
      <c r="AB220">
        <v>1110201701</v>
      </c>
      <c r="AC220" t="s">
        <v>132</v>
      </c>
      <c r="AD220" t="s">
        <v>110</v>
      </c>
      <c r="AE220" t="s">
        <v>111</v>
      </c>
      <c r="AF220" t="s">
        <v>112</v>
      </c>
    </row>
    <row r="221" spans="1:33" hidden="1" x14ac:dyDescent="0.35">
      <c r="A221">
        <v>2023</v>
      </c>
      <c r="B221" t="s">
        <v>151</v>
      </c>
      <c r="C221">
        <v>9031886736</v>
      </c>
      <c r="D221">
        <v>31886736</v>
      </c>
      <c r="E221" t="s">
        <v>103</v>
      </c>
      <c r="F221" t="s">
        <v>117</v>
      </c>
      <c r="G221" t="s">
        <v>105</v>
      </c>
      <c r="H221">
        <v>1222275192</v>
      </c>
      <c r="I221">
        <v>2201402691</v>
      </c>
      <c r="J221">
        <v>-172260</v>
      </c>
      <c r="K221" s="55">
        <v>45103</v>
      </c>
      <c r="L221" s="55">
        <v>45056</v>
      </c>
      <c r="M221" s="55">
        <v>45105</v>
      </c>
      <c r="N221" t="s">
        <v>211</v>
      </c>
      <c r="O221" t="s">
        <v>12</v>
      </c>
      <c r="P221">
        <v>368</v>
      </c>
      <c r="Q221" t="str">
        <f>+CONCATENATE(O221,P221)</f>
        <v>FELE368</v>
      </c>
      <c r="S221">
        <v>11</v>
      </c>
      <c r="T221">
        <v>2023</v>
      </c>
      <c r="U221">
        <v>6</v>
      </c>
      <c r="W221">
        <v>2305010000</v>
      </c>
      <c r="X221" t="s">
        <v>188</v>
      </c>
      <c r="Y221">
        <v>1222275192</v>
      </c>
      <c r="Z221" s="56">
        <v>231305000000</v>
      </c>
      <c r="AA221" t="s">
        <v>108</v>
      </c>
      <c r="AB221">
        <v>1110201701</v>
      </c>
      <c r="AC221" t="s">
        <v>132</v>
      </c>
      <c r="AD221" t="s">
        <v>110</v>
      </c>
      <c r="AE221" t="s">
        <v>111</v>
      </c>
      <c r="AF221" t="s">
        <v>112</v>
      </c>
    </row>
    <row r="222" spans="1:33" hidden="1" x14ac:dyDescent="0.35">
      <c r="A222">
        <v>2023</v>
      </c>
      <c r="B222" t="s">
        <v>163</v>
      </c>
      <c r="C222">
        <v>9031886736</v>
      </c>
      <c r="D222">
        <v>31886736</v>
      </c>
      <c r="E222" t="s">
        <v>103</v>
      </c>
      <c r="F222" t="s">
        <v>117</v>
      </c>
      <c r="G222" t="s">
        <v>105</v>
      </c>
      <c r="H222">
        <v>1222230749</v>
      </c>
      <c r="I222">
        <v>2201365891</v>
      </c>
      <c r="J222">
        <v>-75452</v>
      </c>
      <c r="K222" s="55">
        <v>44985</v>
      </c>
      <c r="L222" s="55">
        <v>44967</v>
      </c>
      <c r="M222" s="55">
        <v>45007</v>
      </c>
      <c r="N222" t="s">
        <v>176</v>
      </c>
      <c r="O222" t="s">
        <v>12</v>
      </c>
      <c r="P222">
        <v>374</v>
      </c>
      <c r="Q222" t="str">
        <f>+CONCATENATE(O222,P222)</f>
        <v>FELE374</v>
      </c>
      <c r="S222">
        <v>11</v>
      </c>
      <c r="T222">
        <v>2023</v>
      </c>
      <c r="U222">
        <v>2</v>
      </c>
      <c r="W222">
        <v>2305010000</v>
      </c>
      <c r="X222" t="s">
        <v>165</v>
      </c>
      <c r="Y222">
        <v>1222230749</v>
      </c>
      <c r="Z222">
        <v>230419182691</v>
      </c>
      <c r="AA222" t="s">
        <v>108</v>
      </c>
      <c r="AB222">
        <v>1110201701</v>
      </c>
      <c r="AC222" t="s">
        <v>109</v>
      </c>
      <c r="AD222" t="s">
        <v>110</v>
      </c>
      <c r="AE222" t="s">
        <v>111</v>
      </c>
      <c r="AF222" t="s">
        <v>112</v>
      </c>
      <c r="AG222" t="s">
        <v>166</v>
      </c>
    </row>
    <row r="223" spans="1:33" hidden="1" x14ac:dyDescent="0.35">
      <c r="A223">
        <v>2023</v>
      </c>
      <c r="B223" t="s">
        <v>163</v>
      </c>
      <c r="C223">
        <v>9031886736</v>
      </c>
      <c r="D223">
        <v>31886736</v>
      </c>
      <c r="E223" t="s">
        <v>103</v>
      </c>
      <c r="F223" t="s">
        <v>117</v>
      </c>
      <c r="G223" t="s">
        <v>105</v>
      </c>
      <c r="H223">
        <v>1222230750</v>
      </c>
      <c r="I223">
        <v>2201365891</v>
      </c>
      <c r="J223">
        <v>-169770</v>
      </c>
      <c r="K223" s="55">
        <v>44985</v>
      </c>
      <c r="L223" s="55">
        <v>44967</v>
      </c>
      <c r="M223" s="55">
        <v>45007</v>
      </c>
      <c r="N223" t="s">
        <v>177</v>
      </c>
      <c r="O223" t="s">
        <v>12</v>
      </c>
      <c r="P223">
        <v>375</v>
      </c>
      <c r="Q223" t="str">
        <f>+CONCATENATE(O223,P223)</f>
        <v>FELE375</v>
      </c>
      <c r="S223">
        <v>11</v>
      </c>
      <c r="T223">
        <v>2023</v>
      </c>
      <c r="U223">
        <v>2</v>
      </c>
      <c r="W223">
        <v>2305010000</v>
      </c>
      <c r="X223" t="s">
        <v>165</v>
      </c>
      <c r="Y223">
        <v>1222230750</v>
      </c>
      <c r="Z223">
        <v>230419184132</v>
      </c>
      <c r="AA223" t="s">
        <v>108</v>
      </c>
      <c r="AB223">
        <v>1110201701</v>
      </c>
      <c r="AC223" t="s">
        <v>109</v>
      </c>
      <c r="AD223" t="s">
        <v>110</v>
      </c>
      <c r="AE223" t="s">
        <v>111</v>
      </c>
      <c r="AF223" t="s">
        <v>112</v>
      </c>
      <c r="AG223" t="s">
        <v>166</v>
      </c>
    </row>
    <row r="224" spans="1:33" hidden="1" x14ac:dyDescent="0.35">
      <c r="A224">
        <v>2023</v>
      </c>
      <c r="B224" t="s">
        <v>163</v>
      </c>
      <c r="C224">
        <v>9031886736</v>
      </c>
      <c r="D224">
        <v>31886736</v>
      </c>
      <c r="E224" t="s">
        <v>103</v>
      </c>
      <c r="F224" t="s">
        <v>117</v>
      </c>
      <c r="G224" t="s">
        <v>105</v>
      </c>
      <c r="H224">
        <v>1222230751</v>
      </c>
      <c r="I224">
        <v>2201365891</v>
      </c>
      <c r="J224">
        <v>-123542</v>
      </c>
      <c r="K224" s="55">
        <v>44985</v>
      </c>
      <c r="L224" s="55">
        <v>44967</v>
      </c>
      <c r="M224" s="55">
        <v>45007</v>
      </c>
      <c r="N224" t="s">
        <v>178</v>
      </c>
      <c r="O224" t="s">
        <v>12</v>
      </c>
      <c r="P224">
        <v>376</v>
      </c>
      <c r="Q224" t="str">
        <f>+CONCATENATE(O224,P224)</f>
        <v>FELE376</v>
      </c>
      <c r="S224">
        <v>11</v>
      </c>
      <c r="T224">
        <v>2023</v>
      </c>
      <c r="U224">
        <v>2</v>
      </c>
      <c r="W224">
        <v>2305010000</v>
      </c>
      <c r="X224" t="s">
        <v>165</v>
      </c>
      <c r="Y224">
        <v>1222230751</v>
      </c>
      <c r="Z224">
        <v>230419185525</v>
      </c>
      <c r="AA224" t="s">
        <v>108</v>
      </c>
      <c r="AB224">
        <v>1110201701</v>
      </c>
      <c r="AC224" t="s">
        <v>109</v>
      </c>
      <c r="AD224" t="s">
        <v>110</v>
      </c>
      <c r="AE224" t="s">
        <v>111</v>
      </c>
      <c r="AF224" t="s">
        <v>112</v>
      </c>
      <c r="AG224" t="s">
        <v>166</v>
      </c>
    </row>
    <row r="225" spans="1:33" hidden="1" x14ac:dyDescent="0.35">
      <c r="A225">
        <v>2023</v>
      </c>
      <c r="B225" t="s">
        <v>163</v>
      </c>
      <c r="C225">
        <v>9031886736</v>
      </c>
      <c r="D225">
        <v>31886736</v>
      </c>
      <c r="E225" t="s">
        <v>103</v>
      </c>
      <c r="F225" t="s">
        <v>117</v>
      </c>
      <c r="G225" t="s">
        <v>105</v>
      </c>
      <c r="H225">
        <v>1222230752</v>
      </c>
      <c r="I225">
        <v>2201365891</v>
      </c>
      <c r="J225">
        <v>-169770</v>
      </c>
      <c r="K225" s="55">
        <v>44985</v>
      </c>
      <c r="L225" s="55">
        <v>44967</v>
      </c>
      <c r="M225" s="55">
        <v>45007</v>
      </c>
      <c r="N225" t="s">
        <v>180</v>
      </c>
      <c r="O225" t="s">
        <v>12</v>
      </c>
      <c r="P225">
        <v>379</v>
      </c>
      <c r="Q225" t="str">
        <f>+CONCATENATE(O225,P225)</f>
        <v>FELE379</v>
      </c>
      <c r="S225">
        <v>11</v>
      </c>
      <c r="T225">
        <v>2023</v>
      </c>
      <c r="U225">
        <v>2</v>
      </c>
      <c r="W225">
        <v>2305010000</v>
      </c>
      <c r="X225" t="s">
        <v>165</v>
      </c>
      <c r="Y225">
        <v>1222230752</v>
      </c>
      <c r="Z225">
        <v>230419186653</v>
      </c>
      <c r="AA225" t="s">
        <v>108</v>
      </c>
      <c r="AB225">
        <v>1110201701</v>
      </c>
      <c r="AC225" t="s">
        <v>109</v>
      </c>
      <c r="AD225" t="s">
        <v>110</v>
      </c>
      <c r="AE225" t="s">
        <v>111</v>
      </c>
      <c r="AF225" t="s">
        <v>112</v>
      </c>
      <c r="AG225" t="s">
        <v>166</v>
      </c>
    </row>
    <row r="226" spans="1:33" hidden="1" x14ac:dyDescent="0.35">
      <c r="A226">
        <v>2023</v>
      </c>
      <c r="B226" t="s">
        <v>163</v>
      </c>
      <c r="C226">
        <v>9031886736</v>
      </c>
      <c r="D226">
        <v>31886736</v>
      </c>
      <c r="E226" t="s">
        <v>103</v>
      </c>
      <c r="F226" t="s">
        <v>117</v>
      </c>
      <c r="G226" t="s">
        <v>105</v>
      </c>
      <c r="H226">
        <v>1222230753</v>
      </c>
      <c r="I226">
        <v>2201365891</v>
      </c>
      <c r="J226">
        <v>-169770</v>
      </c>
      <c r="K226" s="55">
        <v>44985</v>
      </c>
      <c r="L226" s="55">
        <v>44967</v>
      </c>
      <c r="M226" s="55">
        <v>45007</v>
      </c>
      <c r="N226" t="s">
        <v>181</v>
      </c>
      <c r="O226" t="s">
        <v>12</v>
      </c>
      <c r="P226">
        <v>380</v>
      </c>
      <c r="Q226" t="str">
        <f>+CONCATENATE(O226,P226)</f>
        <v>FELE380</v>
      </c>
      <c r="S226">
        <v>11</v>
      </c>
      <c r="T226">
        <v>2023</v>
      </c>
      <c r="U226">
        <v>2</v>
      </c>
      <c r="W226">
        <v>2305010000</v>
      </c>
      <c r="X226" t="s">
        <v>165</v>
      </c>
      <c r="Y226">
        <v>1222230753</v>
      </c>
      <c r="Z226">
        <v>230419187712</v>
      </c>
      <c r="AA226" t="s">
        <v>108</v>
      </c>
      <c r="AB226">
        <v>1110201701</v>
      </c>
      <c r="AC226" t="s">
        <v>109</v>
      </c>
      <c r="AD226" t="s">
        <v>110</v>
      </c>
      <c r="AE226" t="s">
        <v>111</v>
      </c>
      <c r="AF226" t="s">
        <v>112</v>
      </c>
      <c r="AG226" t="s">
        <v>166</v>
      </c>
    </row>
    <row r="227" spans="1:33" hidden="1" x14ac:dyDescent="0.35">
      <c r="A227">
        <v>2023</v>
      </c>
      <c r="B227" t="s">
        <v>163</v>
      </c>
      <c r="C227">
        <v>9031886736</v>
      </c>
      <c r="D227">
        <v>31886736</v>
      </c>
      <c r="E227" t="s">
        <v>103</v>
      </c>
      <c r="F227" t="s">
        <v>117</v>
      </c>
      <c r="G227" t="s">
        <v>105</v>
      </c>
      <c r="H227">
        <v>1222230754</v>
      </c>
      <c r="I227">
        <v>2201365891</v>
      </c>
      <c r="J227">
        <v>-2529200</v>
      </c>
      <c r="K227" s="55">
        <v>44985</v>
      </c>
      <c r="L227" s="55">
        <v>44967</v>
      </c>
      <c r="M227" s="55">
        <v>45007</v>
      </c>
      <c r="N227" t="s">
        <v>182</v>
      </c>
      <c r="O227" t="s">
        <v>12</v>
      </c>
      <c r="P227">
        <v>382</v>
      </c>
      <c r="Q227" t="str">
        <f>+CONCATENATE(O227,P227)</f>
        <v>FELE382</v>
      </c>
      <c r="S227">
        <v>11</v>
      </c>
      <c r="T227">
        <v>2023</v>
      </c>
      <c r="U227">
        <v>2</v>
      </c>
      <c r="W227">
        <v>2305010000</v>
      </c>
      <c r="X227" t="s">
        <v>165</v>
      </c>
      <c r="Y227">
        <v>1222230754</v>
      </c>
      <c r="Z227">
        <v>230419188649</v>
      </c>
      <c r="AA227" t="s">
        <v>108</v>
      </c>
      <c r="AB227">
        <v>1110201701</v>
      </c>
      <c r="AC227" t="s">
        <v>109</v>
      </c>
      <c r="AD227" t="s">
        <v>110</v>
      </c>
      <c r="AE227" t="s">
        <v>111</v>
      </c>
      <c r="AF227" t="s">
        <v>112</v>
      </c>
      <c r="AG227" t="s">
        <v>166</v>
      </c>
    </row>
    <row r="228" spans="1:33" hidden="1" x14ac:dyDescent="0.35">
      <c r="A228">
        <v>2023</v>
      </c>
      <c r="B228" t="s">
        <v>139</v>
      </c>
      <c r="C228">
        <v>9031886736</v>
      </c>
      <c r="D228">
        <v>31886736</v>
      </c>
      <c r="E228" t="s">
        <v>103</v>
      </c>
      <c r="F228" t="s">
        <v>117</v>
      </c>
      <c r="G228" t="s">
        <v>105</v>
      </c>
      <c r="H228">
        <v>1222243236</v>
      </c>
      <c r="I228">
        <v>2201378010</v>
      </c>
      <c r="J228">
        <v>-169770</v>
      </c>
      <c r="K228" s="55">
        <v>45035</v>
      </c>
      <c r="L228" s="55">
        <v>44992</v>
      </c>
      <c r="M228" s="55">
        <v>45036</v>
      </c>
      <c r="N228" t="s">
        <v>313</v>
      </c>
      <c r="O228" t="s">
        <v>12</v>
      </c>
      <c r="P228">
        <v>385</v>
      </c>
      <c r="Q228" t="str">
        <f>+CONCATENATE(O228,P228)</f>
        <v>FELE385</v>
      </c>
      <c r="S228">
        <v>11</v>
      </c>
      <c r="T228">
        <v>2023</v>
      </c>
      <c r="U228">
        <v>4</v>
      </c>
      <c r="W228">
        <v>2305010000</v>
      </c>
      <c r="X228" t="s">
        <v>216</v>
      </c>
      <c r="Y228">
        <v>1222243236</v>
      </c>
      <c r="Z228">
        <v>230661932678</v>
      </c>
      <c r="AA228" t="s">
        <v>108</v>
      </c>
      <c r="AB228">
        <v>1110201701</v>
      </c>
      <c r="AC228" t="s">
        <v>132</v>
      </c>
      <c r="AD228" t="s">
        <v>110</v>
      </c>
      <c r="AE228" t="s">
        <v>111</v>
      </c>
      <c r="AF228" t="s">
        <v>112</v>
      </c>
      <c r="AG228" t="s">
        <v>113</v>
      </c>
    </row>
    <row r="229" spans="1:33" hidden="1" x14ac:dyDescent="0.35">
      <c r="A229">
        <v>2023</v>
      </c>
      <c r="B229" t="s">
        <v>139</v>
      </c>
      <c r="C229">
        <v>9031886736</v>
      </c>
      <c r="D229">
        <v>31886736</v>
      </c>
      <c r="E229" t="s">
        <v>103</v>
      </c>
      <c r="F229" t="s">
        <v>117</v>
      </c>
      <c r="G229" t="s">
        <v>105</v>
      </c>
      <c r="H229">
        <v>1222243237</v>
      </c>
      <c r="I229">
        <v>2201378010</v>
      </c>
      <c r="J229">
        <v>-169770</v>
      </c>
      <c r="K229" s="55">
        <v>45035</v>
      </c>
      <c r="L229" s="55">
        <v>44992</v>
      </c>
      <c r="M229" s="55">
        <v>45036</v>
      </c>
      <c r="N229" t="s">
        <v>314</v>
      </c>
      <c r="O229" t="s">
        <v>12</v>
      </c>
      <c r="P229">
        <v>387</v>
      </c>
      <c r="Q229" t="str">
        <f>+CONCATENATE(O229,P229)</f>
        <v>FELE387</v>
      </c>
      <c r="S229">
        <v>11</v>
      </c>
      <c r="T229">
        <v>2023</v>
      </c>
      <c r="U229">
        <v>4</v>
      </c>
      <c r="W229">
        <v>2305010000</v>
      </c>
      <c r="X229" t="s">
        <v>216</v>
      </c>
      <c r="Y229">
        <v>1222243237</v>
      </c>
      <c r="Z229">
        <v>230661938360</v>
      </c>
      <c r="AA229" t="s">
        <v>108</v>
      </c>
      <c r="AB229">
        <v>1110201701</v>
      </c>
      <c r="AC229" t="s">
        <v>132</v>
      </c>
      <c r="AD229" t="s">
        <v>110</v>
      </c>
      <c r="AE229" t="s">
        <v>111</v>
      </c>
      <c r="AF229" t="s">
        <v>112</v>
      </c>
      <c r="AG229" t="s">
        <v>113</v>
      </c>
    </row>
    <row r="230" spans="1:33" hidden="1" x14ac:dyDescent="0.35">
      <c r="A230">
        <v>2023</v>
      </c>
      <c r="B230" t="s">
        <v>139</v>
      </c>
      <c r="C230">
        <v>9031886736</v>
      </c>
      <c r="D230">
        <v>31886736</v>
      </c>
      <c r="E230" t="s">
        <v>103</v>
      </c>
      <c r="F230" t="s">
        <v>117</v>
      </c>
      <c r="G230" t="s">
        <v>105</v>
      </c>
      <c r="H230">
        <v>1222243238</v>
      </c>
      <c r="I230">
        <v>2201378010</v>
      </c>
      <c r="J230">
        <v>-194670</v>
      </c>
      <c r="K230" s="55">
        <v>45035</v>
      </c>
      <c r="L230" s="55">
        <v>44992</v>
      </c>
      <c r="M230" s="55">
        <v>45036</v>
      </c>
      <c r="N230" t="s">
        <v>315</v>
      </c>
      <c r="O230" t="s">
        <v>12</v>
      </c>
      <c r="P230">
        <v>388</v>
      </c>
      <c r="Q230" t="str">
        <f>+CONCATENATE(O230,P230)</f>
        <v>FELE388</v>
      </c>
      <c r="S230">
        <v>11</v>
      </c>
      <c r="T230">
        <v>2023</v>
      </c>
      <c r="U230">
        <v>4</v>
      </c>
      <c r="W230">
        <v>2305010000</v>
      </c>
      <c r="X230" t="s">
        <v>216</v>
      </c>
      <c r="Y230">
        <v>1222243238</v>
      </c>
      <c r="Z230">
        <v>230661939624</v>
      </c>
      <c r="AA230" t="s">
        <v>108</v>
      </c>
      <c r="AB230">
        <v>1110201701</v>
      </c>
      <c r="AC230" t="s">
        <v>132</v>
      </c>
      <c r="AD230" t="s">
        <v>110</v>
      </c>
      <c r="AE230" t="s">
        <v>111</v>
      </c>
      <c r="AF230" t="s">
        <v>112</v>
      </c>
      <c r="AG230" t="s">
        <v>113</v>
      </c>
    </row>
    <row r="231" spans="1:33" hidden="1" x14ac:dyDescent="0.35">
      <c r="A231">
        <v>2023</v>
      </c>
      <c r="B231" t="s">
        <v>139</v>
      </c>
      <c r="C231">
        <v>9031886736</v>
      </c>
      <c r="D231">
        <v>31886736</v>
      </c>
      <c r="E231" t="s">
        <v>103</v>
      </c>
      <c r="F231" t="s">
        <v>117</v>
      </c>
      <c r="G231" t="s">
        <v>105</v>
      </c>
      <c r="H231">
        <v>1222243239</v>
      </c>
      <c r="I231">
        <v>2201378010</v>
      </c>
      <c r="J231">
        <v>-4188800</v>
      </c>
      <c r="K231" s="55">
        <v>45035</v>
      </c>
      <c r="L231" s="55">
        <v>44992</v>
      </c>
      <c r="M231" s="55">
        <v>45036</v>
      </c>
      <c r="N231" t="s">
        <v>316</v>
      </c>
      <c r="O231" t="s">
        <v>12</v>
      </c>
      <c r="P231">
        <v>389</v>
      </c>
      <c r="Q231" t="str">
        <f>+CONCATENATE(O231,P231)</f>
        <v>FELE389</v>
      </c>
      <c r="S231">
        <v>11</v>
      </c>
      <c r="T231">
        <v>2023</v>
      </c>
      <c r="U231">
        <v>4</v>
      </c>
      <c r="W231">
        <v>2305010000</v>
      </c>
      <c r="X231" t="s">
        <v>216</v>
      </c>
      <c r="Y231">
        <v>1222243239</v>
      </c>
      <c r="Z231">
        <v>230661940710</v>
      </c>
      <c r="AA231" t="s">
        <v>108</v>
      </c>
      <c r="AB231">
        <v>1110201701</v>
      </c>
      <c r="AC231" t="s">
        <v>132</v>
      </c>
      <c r="AD231" t="s">
        <v>110</v>
      </c>
      <c r="AE231" t="s">
        <v>111</v>
      </c>
      <c r="AF231" t="s">
        <v>112</v>
      </c>
      <c r="AG231" t="s">
        <v>113</v>
      </c>
    </row>
    <row r="232" spans="1:33" hidden="1" x14ac:dyDescent="0.35">
      <c r="A232">
        <v>2023</v>
      </c>
      <c r="B232" t="s">
        <v>151</v>
      </c>
      <c r="C232">
        <v>9031886736</v>
      </c>
      <c r="D232">
        <v>31886736</v>
      </c>
      <c r="E232" t="s">
        <v>103</v>
      </c>
      <c r="F232" t="s">
        <v>117</v>
      </c>
      <c r="G232" t="s">
        <v>105</v>
      </c>
      <c r="H232">
        <v>1222275169</v>
      </c>
      <c r="I232">
        <v>2201402691</v>
      </c>
      <c r="J232">
        <v>-128312</v>
      </c>
      <c r="K232" s="55">
        <v>45103</v>
      </c>
      <c r="L232" s="55">
        <v>45026</v>
      </c>
      <c r="M232" s="55">
        <v>45105</v>
      </c>
      <c r="N232" t="s">
        <v>187</v>
      </c>
      <c r="O232" t="s">
        <v>12</v>
      </c>
      <c r="P232">
        <v>395</v>
      </c>
      <c r="Q232" t="str">
        <f>+CONCATENATE(O232,P232)</f>
        <v>FELE395</v>
      </c>
      <c r="S232">
        <v>11</v>
      </c>
      <c r="T232">
        <v>2023</v>
      </c>
      <c r="U232">
        <v>6</v>
      </c>
      <c r="W232">
        <v>2305010000</v>
      </c>
      <c r="X232" t="s">
        <v>188</v>
      </c>
      <c r="Y232">
        <v>1222275169</v>
      </c>
      <c r="Z232" s="56">
        <v>231000000000</v>
      </c>
      <c r="AA232" t="s">
        <v>108</v>
      </c>
      <c r="AB232">
        <v>1110201701</v>
      </c>
      <c r="AC232" t="s">
        <v>132</v>
      </c>
      <c r="AD232" t="s">
        <v>110</v>
      </c>
      <c r="AE232" t="s">
        <v>111</v>
      </c>
      <c r="AF232" t="s">
        <v>112</v>
      </c>
    </row>
    <row r="233" spans="1:33" hidden="1" x14ac:dyDescent="0.35">
      <c r="A233">
        <v>2023</v>
      </c>
      <c r="B233" t="s">
        <v>151</v>
      </c>
      <c r="C233">
        <v>9031886736</v>
      </c>
      <c r="D233">
        <v>31886736</v>
      </c>
      <c r="E233" t="s">
        <v>103</v>
      </c>
      <c r="F233" t="s">
        <v>117</v>
      </c>
      <c r="G233" t="s">
        <v>105</v>
      </c>
      <c r="H233">
        <v>1222275170</v>
      </c>
      <c r="I233">
        <v>2201402691</v>
      </c>
      <c r="J233">
        <v>-169770</v>
      </c>
      <c r="K233" s="55">
        <v>45103</v>
      </c>
      <c r="L233" s="55">
        <v>45026</v>
      </c>
      <c r="M233" s="55">
        <v>45105</v>
      </c>
      <c r="N233" t="s">
        <v>189</v>
      </c>
      <c r="O233" t="s">
        <v>12</v>
      </c>
      <c r="P233">
        <v>396</v>
      </c>
      <c r="Q233" t="str">
        <f>+CONCATENATE(O233,P233)</f>
        <v>FELE396</v>
      </c>
      <c r="S233">
        <v>11</v>
      </c>
      <c r="T233">
        <v>2023</v>
      </c>
      <c r="U233">
        <v>6</v>
      </c>
      <c r="W233">
        <v>2305010000</v>
      </c>
      <c r="X233" t="s">
        <v>188</v>
      </c>
      <c r="Y233">
        <v>1222275170</v>
      </c>
      <c r="Z233" s="56">
        <v>231000000000</v>
      </c>
      <c r="AA233" t="s">
        <v>108</v>
      </c>
      <c r="AB233">
        <v>1110201701</v>
      </c>
      <c r="AC233" t="s">
        <v>132</v>
      </c>
      <c r="AD233" t="s">
        <v>110</v>
      </c>
      <c r="AE233" t="s">
        <v>111</v>
      </c>
      <c r="AF233" t="s">
        <v>112</v>
      </c>
    </row>
    <row r="234" spans="1:33" hidden="1" x14ac:dyDescent="0.35">
      <c r="A234">
        <v>2023</v>
      </c>
      <c r="B234" t="s">
        <v>151</v>
      </c>
      <c r="C234">
        <v>9031886736</v>
      </c>
      <c r="D234">
        <v>31886736</v>
      </c>
      <c r="E234" t="s">
        <v>103</v>
      </c>
      <c r="F234" t="s">
        <v>117</v>
      </c>
      <c r="G234" t="s">
        <v>105</v>
      </c>
      <c r="H234">
        <v>1222275171</v>
      </c>
      <c r="I234">
        <v>2201402691</v>
      </c>
      <c r="J234">
        <v>-177470</v>
      </c>
      <c r="K234" s="55">
        <v>45103</v>
      </c>
      <c r="L234" s="55">
        <v>45026</v>
      </c>
      <c r="M234" s="55">
        <v>45105</v>
      </c>
      <c r="N234" t="s">
        <v>190</v>
      </c>
      <c r="O234" t="s">
        <v>12</v>
      </c>
      <c r="P234">
        <v>397</v>
      </c>
      <c r="Q234" t="str">
        <f>+CONCATENATE(O234,P234)</f>
        <v>FELE397</v>
      </c>
      <c r="S234">
        <v>11</v>
      </c>
      <c r="T234">
        <v>2023</v>
      </c>
      <c r="U234">
        <v>6</v>
      </c>
      <c r="W234">
        <v>2305010000</v>
      </c>
      <c r="X234" t="s">
        <v>188</v>
      </c>
      <c r="Y234">
        <v>1222275171</v>
      </c>
      <c r="Z234" s="56">
        <v>231000000000</v>
      </c>
      <c r="AA234" t="s">
        <v>108</v>
      </c>
      <c r="AB234">
        <v>1110201701</v>
      </c>
      <c r="AC234" t="s">
        <v>132</v>
      </c>
      <c r="AD234" t="s">
        <v>110</v>
      </c>
      <c r="AE234" t="s">
        <v>111</v>
      </c>
      <c r="AF234" t="s">
        <v>112</v>
      </c>
    </row>
    <row r="235" spans="1:33" hidden="1" x14ac:dyDescent="0.35">
      <c r="A235">
        <v>2023</v>
      </c>
      <c r="B235" t="s">
        <v>151</v>
      </c>
      <c r="C235">
        <v>9031886736</v>
      </c>
      <c r="D235">
        <v>31886736</v>
      </c>
      <c r="E235" t="s">
        <v>103</v>
      </c>
      <c r="F235" t="s">
        <v>117</v>
      </c>
      <c r="G235" t="s">
        <v>105</v>
      </c>
      <c r="H235">
        <v>1222275172</v>
      </c>
      <c r="I235">
        <v>2201402691</v>
      </c>
      <c r="J235">
        <v>-157270</v>
      </c>
      <c r="K235" s="55">
        <v>45103</v>
      </c>
      <c r="L235" s="55">
        <v>45026</v>
      </c>
      <c r="M235" s="55">
        <v>45105</v>
      </c>
      <c r="N235" t="s">
        <v>191</v>
      </c>
      <c r="O235" t="s">
        <v>12</v>
      </c>
      <c r="P235">
        <v>399</v>
      </c>
      <c r="Q235" t="str">
        <f>+CONCATENATE(O235,P235)</f>
        <v>FELE399</v>
      </c>
      <c r="S235">
        <v>11</v>
      </c>
      <c r="T235">
        <v>2023</v>
      </c>
      <c r="U235">
        <v>6</v>
      </c>
      <c r="W235">
        <v>2305010000</v>
      </c>
      <c r="X235" t="s">
        <v>188</v>
      </c>
      <c r="Y235">
        <v>1222275172</v>
      </c>
      <c r="Z235" s="56">
        <v>231000000000</v>
      </c>
      <c r="AA235" t="s">
        <v>108</v>
      </c>
      <c r="AB235">
        <v>1110201701</v>
      </c>
      <c r="AC235" t="s">
        <v>132</v>
      </c>
      <c r="AD235" t="s">
        <v>110</v>
      </c>
      <c r="AE235" t="s">
        <v>111</v>
      </c>
      <c r="AF235" t="s">
        <v>112</v>
      </c>
    </row>
    <row r="236" spans="1:33" hidden="1" x14ac:dyDescent="0.35">
      <c r="A236">
        <v>2023</v>
      </c>
      <c r="B236" t="s">
        <v>151</v>
      </c>
      <c r="C236">
        <v>9031886736</v>
      </c>
      <c r="D236">
        <v>31886736</v>
      </c>
      <c r="E236" t="s">
        <v>103</v>
      </c>
      <c r="F236" t="s">
        <v>117</v>
      </c>
      <c r="G236" t="s">
        <v>105</v>
      </c>
      <c r="H236">
        <v>1222275173</v>
      </c>
      <c r="I236">
        <v>2201402691</v>
      </c>
      <c r="J236">
        <v>-169770</v>
      </c>
      <c r="K236" s="55">
        <v>45103</v>
      </c>
      <c r="L236" s="55">
        <v>45026</v>
      </c>
      <c r="M236" s="55">
        <v>45105</v>
      </c>
      <c r="N236" t="s">
        <v>192</v>
      </c>
      <c r="O236" t="s">
        <v>12</v>
      </c>
      <c r="P236">
        <v>400</v>
      </c>
      <c r="Q236" t="str">
        <f>+CONCATENATE(O236,P236)</f>
        <v>FELE400</v>
      </c>
      <c r="S236">
        <v>11</v>
      </c>
      <c r="T236">
        <v>2023</v>
      </c>
      <c r="U236">
        <v>6</v>
      </c>
      <c r="W236">
        <v>2305010000</v>
      </c>
      <c r="X236" t="s">
        <v>188</v>
      </c>
      <c r="Y236">
        <v>1222275173</v>
      </c>
      <c r="Z236" s="56">
        <v>231000000000</v>
      </c>
      <c r="AA236" t="s">
        <v>108</v>
      </c>
      <c r="AB236">
        <v>1110201701</v>
      </c>
      <c r="AC236" t="s">
        <v>132</v>
      </c>
      <c r="AD236" t="s">
        <v>110</v>
      </c>
      <c r="AE236" t="s">
        <v>111</v>
      </c>
      <c r="AF236" t="s">
        <v>112</v>
      </c>
    </row>
    <row r="237" spans="1:33" hidden="1" x14ac:dyDescent="0.35">
      <c r="A237">
        <v>2023</v>
      </c>
      <c r="B237" t="s">
        <v>151</v>
      </c>
      <c r="C237">
        <v>9031886736</v>
      </c>
      <c r="D237">
        <v>31886736</v>
      </c>
      <c r="E237" t="s">
        <v>103</v>
      </c>
      <c r="F237" t="s">
        <v>117</v>
      </c>
      <c r="G237" t="s">
        <v>105</v>
      </c>
      <c r="H237">
        <v>1222275174</v>
      </c>
      <c r="I237">
        <v>2201402691</v>
      </c>
      <c r="J237">
        <v>-169770</v>
      </c>
      <c r="K237" s="55">
        <v>45103</v>
      </c>
      <c r="L237" s="55">
        <v>45026</v>
      </c>
      <c r="M237" s="55">
        <v>45105</v>
      </c>
      <c r="N237" t="s">
        <v>193</v>
      </c>
      <c r="O237" t="s">
        <v>12</v>
      </c>
      <c r="P237">
        <v>401</v>
      </c>
      <c r="Q237" t="str">
        <f>+CONCATENATE(O237,P237)</f>
        <v>FELE401</v>
      </c>
      <c r="S237">
        <v>11</v>
      </c>
      <c r="T237">
        <v>2023</v>
      </c>
      <c r="U237">
        <v>6</v>
      </c>
      <c r="W237">
        <v>2305010000</v>
      </c>
      <c r="X237" t="s">
        <v>188</v>
      </c>
      <c r="Y237">
        <v>1222275174</v>
      </c>
      <c r="Z237" s="56">
        <v>231000000000</v>
      </c>
      <c r="AA237" t="s">
        <v>108</v>
      </c>
      <c r="AB237">
        <v>1110201701</v>
      </c>
      <c r="AC237" t="s">
        <v>132</v>
      </c>
      <c r="AD237" t="s">
        <v>110</v>
      </c>
      <c r="AE237" t="s">
        <v>111</v>
      </c>
      <c r="AF237" t="s">
        <v>112</v>
      </c>
    </row>
    <row r="238" spans="1:33" hidden="1" x14ac:dyDescent="0.35">
      <c r="A238">
        <v>2023</v>
      </c>
      <c r="B238" t="s">
        <v>151</v>
      </c>
      <c r="C238">
        <v>9031886736</v>
      </c>
      <c r="D238">
        <v>31886736</v>
      </c>
      <c r="E238" t="s">
        <v>103</v>
      </c>
      <c r="F238" t="s">
        <v>117</v>
      </c>
      <c r="G238" t="s">
        <v>105</v>
      </c>
      <c r="H238">
        <v>1222275175</v>
      </c>
      <c r="I238">
        <v>2201402691</v>
      </c>
      <c r="J238">
        <v>-169770</v>
      </c>
      <c r="K238" s="55">
        <v>45103</v>
      </c>
      <c r="L238" s="55">
        <v>45026</v>
      </c>
      <c r="M238" s="55">
        <v>45105</v>
      </c>
      <c r="N238" t="s">
        <v>194</v>
      </c>
      <c r="O238" t="s">
        <v>12</v>
      </c>
      <c r="P238">
        <v>402</v>
      </c>
      <c r="Q238" t="str">
        <f>+CONCATENATE(O238,P238)</f>
        <v>FELE402</v>
      </c>
      <c r="S238">
        <v>11</v>
      </c>
      <c r="T238">
        <v>2023</v>
      </c>
      <c r="U238">
        <v>6</v>
      </c>
      <c r="W238">
        <v>2305010000</v>
      </c>
      <c r="X238" t="s">
        <v>188</v>
      </c>
      <c r="Y238">
        <v>1222275175</v>
      </c>
      <c r="Z238" s="56">
        <v>231000000000</v>
      </c>
      <c r="AA238" t="s">
        <v>108</v>
      </c>
      <c r="AB238">
        <v>1110201701</v>
      </c>
      <c r="AC238" t="s">
        <v>132</v>
      </c>
      <c r="AD238" t="s">
        <v>110</v>
      </c>
      <c r="AE238" t="s">
        <v>111</v>
      </c>
      <c r="AF238" t="s">
        <v>112</v>
      </c>
    </row>
    <row r="239" spans="1:33" hidden="1" x14ac:dyDescent="0.35">
      <c r="A239">
        <v>2023</v>
      </c>
      <c r="B239" t="s">
        <v>151</v>
      </c>
      <c r="C239">
        <v>9031886736</v>
      </c>
      <c r="D239">
        <v>31886736</v>
      </c>
      <c r="E239" t="s">
        <v>103</v>
      </c>
      <c r="F239" t="s">
        <v>117</v>
      </c>
      <c r="G239" t="s">
        <v>105</v>
      </c>
      <c r="H239">
        <v>1222275176</v>
      </c>
      <c r="I239">
        <v>2201402691</v>
      </c>
      <c r="J239">
        <v>-169770</v>
      </c>
      <c r="K239" s="55">
        <v>45103</v>
      </c>
      <c r="L239" s="55">
        <v>45026</v>
      </c>
      <c r="M239" s="55">
        <v>45105</v>
      </c>
      <c r="N239" t="s">
        <v>195</v>
      </c>
      <c r="O239" t="s">
        <v>12</v>
      </c>
      <c r="P239">
        <v>403</v>
      </c>
      <c r="Q239" t="str">
        <f>+CONCATENATE(O239,P239)</f>
        <v>FELE403</v>
      </c>
      <c r="S239">
        <v>11</v>
      </c>
      <c r="T239">
        <v>2023</v>
      </c>
      <c r="U239">
        <v>6</v>
      </c>
      <c r="W239">
        <v>2305010000</v>
      </c>
      <c r="X239" t="s">
        <v>188</v>
      </c>
      <c r="Y239">
        <v>1222275176</v>
      </c>
      <c r="Z239" s="56">
        <v>231000000000</v>
      </c>
      <c r="AA239" t="s">
        <v>108</v>
      </c>
      <c r="AB239">
        <v>1110201701</v>
      </c>
      <c r="AC239" t="s">
        <v>132</v>
      </c>
      <c r="AD239" t="s">
        <v>110</v>
      </c>
      <c r="AE239" t="s">
        <v>111</v>
      </c>
      <c r="AF239" t="s">
        <v>112</v>
      </c>
    </row>
    <row r="240" spans="1:33" hidden="1" x14ac:dyDescent="0.35">
      <c r="A240">
        <v>2023</v>
      </c>
      <c r="B240" t="s">
        <v>151</v>
      </c>
      <c r="C240">
        <v>9031886736</v>
      </c>
      <c r="D240">
        <v>31886736</v>
      </c>
      <c r="E240" t="s">
        <v>103</v>
      </c>
      <c r="F240" t="s">
        <v>117</v>
      </c>
      <c r="G240" t="s">
        <v>105</v>
      </c>
      <c r="H240">
        <v>1222275177</v>
      </c>
      <c r="I240">
        <v>2201402691</v>
      </c>
      <c r="J240">
        <v>-169770</v>
      </c>
      <c r="K240" s="55">
        <v>45103</v>
      </c>
      <c r="L240" s="55">
        <v>45026</v>
      </c>
      <c r="M240" s="55">
        <v>45105</v>
      </c>
      <c r="N240" t="s">
        <v>196</v>
      </c>
      <c r="O240" t="s">
        <v>12</v>
      </c>
      <c r="P240">
        <v>404</v>
      </c>
      <c r="Q240" t="str">
        <f>+CONCATENATE(O240,P240)</f>
        <v>FELE404</v>
      </c>
      <c r="S240">
        <v>11</v>
      </c>
      <c r="T240">
        <v>2023</v>
      </c>
      <c r="U240">
        <v>6</v>
      </c>
      <c r="W240">
        <v>2305010000</v>
      </c>
      <c r="X240" t="s">
        <v>188</v>
      </c>
      <c r="Y240">
        <v>1222275177</v>
      </c>
      <c r="Z240" s="56">
        <v>231000000000</v>
      </c>
      <c r="AA240" t="s">
        <v>108</v>
      </c>
      <c r="AB240">
        <v>1110201701</v>
      </c>
      <c r="AC240" t="s">
        <v>132</v>
      </c>
      <c r="AD240" t="s">
        <v>110</v>
      </c>
      <c r="AE240" t="s">
        <v>111</v>
      </c>
      <c r="AF240" t="s">
        <v>112</v>
      </c>
    </row>
    <row r="241" spans="1:32" hidden="1" x14ac:dyDescent="0.35">
      <c r="A241">
        <v>2023</v>
      </c>
      <c r="B241" t="s">
        <v>151</v>
      </c>
      <c r="C241">
        <v>9031886736</v>
      </c>
      <c r="D241">
        <v>31886736</v>
      </c>
      <c r="E241" t="s">
        <v>103</v>
      </c>
      <c r="F241" t="s">
        <v>117</v>
      </c>
      <c r="G241" t="s">
        <v>105</v>
      </c>
      <c r="H241">
        <v>1222275178</v>
      </c>
      <c r="I241">
        <v>2201402691</v>
      </c>
      <c r="J241">
        <v>-169770</v>
      </c>
      <c r="K241" s="55">
        <v>45103</v>
      </c>
      <c r="L241" s="55">
        <v>45026</v>
      </c>
      <c r="M241" s="55">
        <v>45105</v>
      </c>
      <c r="N241" t="s">
        <v>197</v>
      </c>
      <c r="O241" t="s">
        <v>12</v>
      </c>
      <c r="P241">
        <v>405</v>
      </c>
      <c r="Q241" t="str">
        <f>+CONCATENATE(O241,P241)</f>
        <v>FELE405</v>
      </c>
      <c r="S241">
        <v>11</v>
      </c>
      <c r="T241">
        <v>2023</v>
      </c>
      <c r="U241">
        <v>6</v>
      </c>
      <c r="W241">
        <v>2305010000</v>
      </c>
      <c r="X241" t="s">
        <v>188</v>
      </c>
      <c r="Y241">
        <v>1222275178</v>
      </c>
      <c r="Z241" s="56">
        <v>231000000000</v>
      </c>
      <c r="AA241" t="s">
        <v>108</v>
      </c>
      <c r="AB241">
        <v>1110201701</v>
      </c>
      <c r="AC241" t="s">
        <v>132</v>
      </c>
      <c r="AD241" t="s">
        <v>110</v>
      </c>
      <c r="AE241" t="s">
        <v>111</v>
      </c>
      <c r="AF241" t="s">
        <v>112</v>
      </c>
    </row>
    <row r="242" spans="1:32" hidden="1" x14ac:dyDescent="0.35">
      <c r="A242">
        <v>2023</v>
      </c>
      <c r="B242" t="s">
        <v>151</v>
      </c>
      <c r="C242">
        <v>9031886736</v>
      </c>
      <c r="D242">
        <v>31886736</v>
      </c>
      <c r="E242" t="s">
        <v>103</v>
      </c>
      <c r="F242" t="s">
        <v>117</v>
      </c>
      <c r="G242" t="s">
        <v>105</v>
      </c>
      <c r="H242">
        <v>1222275179</v>
      </c>
      <c r="I242">
        <v>2201402691</v>
      </c>
      <c r="J242">
        <v>-169770</v>
      </c>
      <c r="K242" s="55">
        <v>45103</v>
      </c>
      <c r="L242" s="55">
        <v>45026</v>
      </c>
      <c r="M242" s="55">
        <v>45105</v>
      </c>
      <c r="N242" t="s">
        <v>198</v>
      </c>
      <c r="O242" t="s">
        <v>12</v>
      </c>
      <c r="P242">
        <v>406</v>
      </c>
      <c r="Q242" t="str">
        <f>+CONCATENATE(O242,P242)</f>
        <v>FELE406</v>
      </c>
      <c r="S242">
        <v>11</v>
      </c>
      <c r="T242">
        <v>2023</v>
      </c>
      <c r="U242">
        <v>6</v>
      </c>
      <c r="W242">
        <v>2305010000</v>
      </c>
      <c r="X242" t="s">
        <v>188</v>
      </c>
      <c r="Y242">
        <v>1222275179</v>
      </c>
      <c r="Z242" s="56">
        <v>231000000000</v>
      </c>
      <c r="AA242" t="s">
        <v>108</v>
      </c>
      <c r="AB242">
        <v>1110201701</v>
      </c>
      <c r="AC242" t="s">
        <v>132</v>
      </c>
      <c r="AD242" t="s">
        <v>110</v>
      </c>
      <c r="AE242" t="s">
        <v>111</v>
      </c>
      <c r="AF242" t="s">
        <v>112</v>
      </c>
    </row>
    <row r="243" spans="1:32" hidden="1" x14ac:dyDescent="0.35">
      <c r="A243">
        <v>2023</v>
      </c>
      <c r="B243" t="s">
        <v>151</v>
      </c>
      <c r="C243">
        <v>9031886736</v>
      </c>
      <c r="D243">
        <v>31886736</v>
      </c>
      <c r="E243" t="s">
        <v>103</v>
      </c>
      <c r="F243" t="s">
        <v>117</v>
      </c>
      <c r="G243" t="s">
        <v>105</v>
      </c>
      <c r="H243">
        <v>1222275180</v>
      </c>
      <c r="I243">
        <v>2201402691</v>
      </c>
      <c r="J243">
        <v>-169770</v>
      </c>
      <c r="K243" s="55">
        <v>45103</v>
      </c>
      <c r="L243" s="55">
        <v>45026</v>
      </c>
      <c r="M243" s="55">
        <v>45105</v>
      </c>
      <c r="N243" t="s">
        <v>199</v>
      </c>
      <c r="O243" t="s">
        <v>12</v>
      </c>
      <c r="P243">
        <v>407</v>
      </c>
      <c r="Q243" t="str">
        <f>+CONCATENATE(O243,P243)</f>
        <v>FELE407</v>
      </c>
      <c r="S243">
        <v>11</v>
      </c>
      <c r="T243">
        <v>2023</v>
      </c>
      <c r="U243">
        <v>6</v>
      </c>
      <c r="W243">
        <v>2305010000</v>
      </c>
      <c r="X243" t="s">
        <v>188</v>
      </c>
      <c r="Y243">
        <v>1222275180</v>
      </c>
      <c r="Z243" s="56">
        <v>231000000000</v>
      </c>
      <c r="AA243" t="s">
        <v>108</v>
      </c>
      <c r="AB243">
        <v>1110201701</v>
      </c>
      <c r="AC243" t="s">
        <v>132</v>
      </c>
      <c r="AD243" t="s">
        <v>110</v>
      </c>
      <c r="AE243" t="s">
        <v>111</v>
      </c>
      <c r="AF243" t="s">
        <v>112</v>
      </c>
    </row>
    <row r="244" spans="1:32" hidden="1" x14ac:dyDescent="0.35">
      <c r="A244">
        <v>2023</v>
      </c>
      <c r="B244" t="s">
        <v>151</v>
      </c>
      <c r="C244">
        <v>9031886736</v>
      </c>
      <c r="D244">
        <v>31886736</v>
      </c>
      <c r="E244" t="s">
        <v>103</v>
      </c>
      <c r="F244" t="s">
        <v>117</v>
      </c>
      <c r="G244" t="s">
        <v>105</v>
      </c>
      <c r="H244">
        <v>1222275181</v>
      </c>
      <c r="I244">
        <v>2201402691</v>
      </c>
      <c r="J244">
        <v>-169770</v>
      </c>
      <c r="K244" s="55">
        <v>45103</v>
      </c>
      <c r="L244" s="55">
        <v>45026</v>
      </c>
      <c r="M244" s="55">
        <v>45105</v>
      </c>
      <c r="N244" t="s">
        <v>200</v>
      </c>
      <c r="O244" t="s">
        <v>12</v>
      </c>
      <c r="P244">
        <v>408</v>
      </c>
      <c r="Q244" t="str">
        <f>+CONCATENATE(O244,P244)</f>
        <v>FELE408</v>
      </c>
      <c r="S244">
        <v>11</v>
      </c>
      <c r="T244">
        <v>2023</v>
      </c>
      <c r="U244">
        <v>6</v>
      </c>
      <c r="W244">
        <v>2305010000</v>
      </c>
      <c r="X244" t="s">
        <v>188</v>
      </c>
      <c r="Y244">
        <v>1222275181</v>
      </c>
      <c r="Z244" s="56">
        <v>231000000000</v>
      </c>
      <c r="AA244" t="s">
        <v>108</v>
      </c>
      <c r="AB244">
        <v>1110201701</v>
      </c>
      <c r="AC244" t="s">
        <v>132</v>
      </c>
      <c r="AD244" t="s">
        <v>110</v>
      </c>
      <c r="AE244" t="s">
        <v>111</v>
      </c>
      <c r="AF244" t="s">
        <v>112</v>
      </c>
    </row>
    <row r="245" spans="1:32" hidden="1" x14ac:dyDescent="0.35">
      <c r="A245">
        <v>2023</v>
      </c>
      <c r="B245" t="s">
        <v>151</v>
      </c>
      <c r="C245">
        <v>9031886736</v>
      </c>
      <c r="D245">
        <v>31886736</v>
      </c>
      <c r="E245" t="s">
        <v>103</v>
      </c>
      <c r="F245" t="s">
        <v>117</v>
      </c>
      <c r="G245" t="s">
        <v>105</v>
      </c>
      <c r="H245">
        <v>1222275182</v>
      </c>
      <c r="I245">
        <v>2201402691</v>
      </c>
      <c r="J245">
        <v>-5784700</v>
      </c>
      <c r="K245" s="55">
        <v>45103</v>
      </c>
      <c r="L245" s="55">
        <v>45026</v>
      </c>
      <c r="M245" s="55">
        <v>45105</v>
      </c>
      <c r="N245" t="s">
        <v>201</v>
      </c>
      <c r="O245" t="s">
        <v>12</v>
      </c>
      <c r="P245">
        <v>409</v>
      </c>
      <c r="Q245" t="str">
        <f>+CONCATENATE(O245,P245)</f>
        <v>FELE409</v>
      </c>
      <c r="S245">
        <v>11</v>
      </c>
      <c r="T245">
        <v>2023</v>
      </c>
      <c r="U245">
        <v>6</v>
      </c>
      <c r="W245">
        <v>2305010000</v>
      </c>
      <c r="X245" t="s">
        <v>188</v>
      </c>
      <c r="Y245">
        <v>1222275182</v>
      </c>
      <c r="Z245" s="56">
        <v>231000000000</v>
      </c>
      <c r="AA245" t="s">
        <v>108</v>
      </c>
      <c r="AB245">
        <v>1110201701</v>
      </c>
      <c r="AC245" t="s">
        <v>132</v>
      </c>
      <c r="AD245" t="s">
        <v>110</v>
      </c>
      <c r="AE245" t="s">
        <v>111</v>
      </c>
      <c r="AF245" t="s">
        <v>112</v>
      </c>
    </row>
    <row r="246" spans="1:32" hidden="1" x14ac:dyDescent="0.35">
      <c r="A246">
        <v>2023</v>
      </c>
      <c r="B246" t="s">
        <v>151</v>
      </c>
      <c r="C246">
        <v>9031886736</v>
      </c>
      <c r="D246">
        <v>31886736</v>
      </c>
      <c r="E246" t="s">
        <v>103</v>
      </c>
      <c r="F246" t="s">
        <v>117</v>
      </c>
      <c r="G246" t="s">
        <v>105</v>
      </c>
      <c r="H246">
        <v>1222275187</v>
      </c>
      <c r="I246">
        <v>2201402691</v>
      </c>
      <c r="J246">
        <v>-172260</v>
      </c>
      <c r="K246" s="55">
        <v>45103</v>
      </c>
      <c r="L246" s="55">
        <v>45056</v>
      </c>
      <c r="M246" s="55">
        <v>45105</v>
      </c>
      <c r="N246" t="s">
        <v>206</v>
      </c>
      <c r="O246" t="s">
        <v>12</v>
      </c>
      <c r="P246">
        <v>419</v>
      </c>
      <c r="Q246" t="str">
        <f>+CONCATENATE(O246,P246)</f>
        <v>FELE419</v>
      </c>
      <c r="S246">
        <v>11</v>
      </c>
      <c r="T246">
        <v>2023</v>
      </c>
      <c r="U246">
        <v>6</v>
      </c>
      <c r="W246">
        <v>2305010000</v>
      </c>
      <c r="X246" t="s">
        <v>188</v>
      </c>
      <c r="Y246">
        <v>1222275187</v>
      </c>
      <c r="Z246" s="56">
        <v>231305000000</v>
      </c>
      <c r="AA246" t="s">
        <v>108</v>
      </c>
      <c r="AB246">
        <v>1110201701</v>
      </c>
      <c r="AC246" t="s">
        <v>132</v>
      </c>
      <c r="AD246" t="s">
        <v>110</v>
      </c>
      <c r="AE246" t="s">
        <v>111</v>
      </c>
      <c r="AF246" t="s">
        <v>112</v>
      </c>
    </row>
    <row r="247" spans="1:32" hidden="1" x14ac:dyDescent="0.35">
      <c r="A247">
        <v>2023</v>
      </c>
      <c r="B247" t="s">
        <v>151</v>
      </c>
      <c r="C247">
        <v>9031886736</v>
      </c>
      <c r="D247">
        <v>31886736</v>
      </c>
      <c r="E247" t="s">
        <v>103</v>
      </c>
      <c r="F247" t="s">
        <v>117</v>
      </c>
      <c r="G247" t="s">
        <v>105</v>
      </c>
      <c r="H247">
        <v>1222275186</v>
      </c>
      <c r="I247">
        <v>2201402691</v>
      </c>
      <c r="J247">
        <v>-172260</v>
      </c>
      <c r="K247" s="55">
        <v>45103</v>
      </c>
      <c r="L247" s="55">
        <v>45056</v>
      </c>
      <c r="M247" s="55">
        <v>45105</v>
      </c>
      <c r="N247" t="s">
        <v>205</v>
      </c>
      <c r="O247" t="s">
        <v>12</v>
      </c>
      <c r="P247">
        <v>420</v>
      </c>
      <c r="Q247" t="str">
        <f>+CONCATENATE(O247,P247)</f>
        <v>FELE420</v>
      </c>
      <c r="S247">
        <v>11</v>
      </c>
      <c r="T247">
        <v>2023</v>
      </c>
      <c r="U247">
        <v>6</v>
      </c>
      <c r="W247">
        <v>2305010000</v>
      </c>
      <c r="X247" t="s">
        <v>188</v>
      </c>
      <c r="Y247">
        <v>1222275186</v>
      </c>
      <c r="Z247" s="56">
        <v>231305000000</v>
      </c>
      <c r="AA247" t="s">
        <v>108</v>
      </c>
      <c r="AB247">
        <v>1110201701</v>
      </c>
      <c r="AC247" t="s">
        <v>132</v>
      </c>
      <c r="AD247" t="s">
        <v>110</v>
      </c>
      <c r="AE247" t="s">
        <v>111</v>
      </c>
      <c r="AF247" t="s">
        <v>112</v>
      </c>
    </row>
    <row r="248" spans="1:32" hidden="1" x14ac:dyDescent="0.35">
      <c r="A248">
        <v>2023</v>
      </c>
      <c r="B248" t="s">
        <v>151</v>
      </c>
      <c r="C248">
        <v>9031886736</v>
      </c>
      <c r="D248">
        <v>31886736</v>
      </c>
      <c r="E248" t="s">
        <v>103</v>
      </c>
      <c r="F248" t="s">
        <v>117</v>
      </c>
      <c r="G248" t="s">
        <v>105</v>
      </c>
      <c r="H248">
        <v>1222275185</v>
      </c>
      <c r="I248">
        <v>2201402691</v>
      </c>
      <c r="J248">
        <v>-172260</v>
      </c>
      <c r="K248" s="55">
        <v>45103</v>
      </c>
      <c r="L248" s="55">
        <v>45056</v>
      </c>
      <c r="M248" s="55">
        <v>45105</v>
      </c>
      <c r="N248" t="s">
        <v>204</v>
      </c>
      <c r="O248" t="s">
        <v>12</v>
      </c>
      <c r="P248">
        <v>421</v>
      </c>
      <c r="Q248" t="str">
        <f>+CONCATENATE(O248,P248)</f>
        <v>FELE421</v>
      </c>
      <c r="S248">
        <v>11</v>
      </c>
      <c r="T248">
        <v>2023</v>
      </c>
      <c r="U248">
        <v>6</v>
      </c>
      <c r="W248">
        <v>2305010000</v>
      </c>
      <c r="X248" t="s">
        <v>188</v>
      </c>
      <c r="Y248">
        <v>1222275185</v>
      </c>
      <c r="Z248" s="56">
        <v>231305000000</v>
      </c>
      <c r="AA248" t="s">
        <v>108</v>
      </c>
      <c r="AB248">
        <v>1110201701</v>
      </c>
      <c r="AC248" t="s">
        <v>132</v>
      </c>
      <c r="AD248" t="s">
        <v>110</v>
      </c>
      <c r="AE248" t="s">
        <v>111</v>
      </c>
      <c r="AF248" t="s">
        <v>112</v>
      </c>
    </row>
    <row r="249" spans="1:32" hidden="1" x14ac:dyDescent="0.35">
      <c r="A249">
        <v>2023</v>
      </c>
      <c r="B249" t="s">
        <v>151</v>
      </c>
      <c r="C249">
        <v>9031886736</v>
      </c>
      <c r="D249">
        <v>31886736</v>
      </c>
      <c r="E249" t="s">
        <v>103</v>
      </c>
      <c r="F249" t="s">
        <v>117</v>
      </c>
      <c r="G249" t="s">
        <v>105</v>
      </c>
      <c r="H249">
        <v>1222275184</v>
      </c>
      <c r="I249">
        <v>2201402691</v>
      </c>
      <c r="J249">
        <v>-194670</v>
      </c>
      <c r="K249" s="55">
        <v>45103</v>
      </c>
      <c r="L249" s="55">
        <v>45056</v>
      </c>
      <c r="M249" s="55">
        <v>45105</v>
      </c>
      <c r="N249" t="s">
        <v>203</v>
      </c>
      <c r="O249" t="s">
        <v>12</v>
      </c>
      <c r="P249">
        <v>424</v>
      </c>
      <c r="Q249" t="str">
        <f>+CONCATENATE(O249,P249)</f>
        <v>FELE424</v>
      </c>
      <c r="S249">
        <v>11</v>
      </c>
      <c r="T249">
        <v>2023</v>
      </c>
      <c r="U249">
        <v>6</v>
      </c>
      <c r="W249">
        <v>2305010000</v>
      </c>
      <c r="X249" t="s">
        <v>188</v>
      </c>
      <c r="Y249">
        <v>1222275184</v>
      </c>
      <c r="Z249" s="56">
        <v>231305000000</v>
      </c>
      <c r="AA249" t="s">
        <v>108</v>
      </c>
      <c r="AB249">
        <v>1110201701</v>
      </c>
      <c r="AC249" t="s">
        <v>132</v>
      </c>
      <c r="AD249" t="s">
        <v>110</v>
      </c>
      <c r="AE249" t="s">
        <v>111</v>
      </c>
      <c r="AF249" t="s">
        <v>112</v>
      </c>
    </row>
    <row r="250" spans="1:32" hidden="1" x14ac:dyDescent="0.35">
      <c r="A250">
        <v>2023</v>
      </c>
      <c r="B250" t="s">
        <v>151</v>
      </c>
      <c r="C250">
        <v>9031886736</v>
      </c>
      <c r="D250">
        <v>31886736</v>
      </c>
      <c r="E250" t="s">
        <v>103</v>
      </c>
      <c r="F250" t="s">
        <v>117</v>
      </c>
      <c r="G250" t="s">
        <v>105</v>
      </c>
      <c r="H250">
        <v>1222275183</v>
      </c>
      <c r="I250">
        <v>2201402691</v>
      </c>
      <c r="J250">
        <v>-172260</v>
      </c>
      <c r="K250" s="55">
        <v>45103</v>
      </c>
      <c r="L250" s="55">
        <v>45056</v>
      </c>
      <c r="M250" s="55">
        <v>45105</v>
      </c>
      <c r="N250" t="s">
        <v>202</v>
      </c>
      <c r="O250" t="s">
        <v>12</v>
      </c>
      <c r="P250">
        <v>425</v>
      </c>
      <c r="Q250" t="str">
        <f>+CONCATENATE(O250,P250)</f>
        <v>FELE425</v>
      </c>
      <c r="S250">
        <v>11</v>
      </c>
      <c r="T250">
        <v>2023</v>
      </c>
      <c r="U250">
        <v>6</v>
      </c>
      <c r="W250">
        <v>2305010000</v>
      </c>
      <c r="X250" t="s">
        <v>188</v>
      </c>
      <c r="Y250">
        <v>1222275183</v>
      </c>
      <c r="Z250" s="56">
        <v>231305000000</v>
      </c>
      <c r="AA250" t="s">
        <v>108</v>
      </c>
      <c r="AB250">
        <v>1110201701</v>
      </c>
      <c r="AC250" t="s">
        <v>132</v>
      </c>
      <c r="AD250" t="s">
        <v>110</v>
      </c>
      <c r="AE250" t="s">
        <v>111</v>
      </c>
      <c r="AF250" t="s">
        <v>112</v>
      </c>
    </row>
    <row r="251" spans="1:32" hidden="1" x14ac:dyDescent="0.35">
      <c r="A251">
        <v>2023</v>
      </c>
      <c r="B251" t="s">
        <v>151</v>
      </c>
      <c r="C251">
        <v>9031886736</v>
      </c>
      <c r="D251">
        <v>31886736</v>
      </c>
      <c r="E251" t="s">
        <v>103</v>
      </c>
      <c r="F251" t="s">
        <v>117</v>
      </c>
      <c r="G251" t="s">
        <v>105</v>
      </c>
      <c r="H251">
        <v>1222275193</v>
      </c>
      <c r="I251">
        <v>2201402691</v>
      </c>
      <c r="J251">
        <v>-3484100</v>
      </c>
      <c r="K251" s="55">
        <v>45103</v>
      </c>
      <c r="L251" s="55">
        <v>45049</v>
      </c>
      <c r="M251" s="55">
        <v>45105</v>
      </c>
      <c r="N251" t="s">
        <v>212</v>
      </c>
      <c r="O251" t="s">
        <v>12</v>
      </c>
      <c r="P251">
        <v>426</v>
      </c>
      <c r="Q251" t="str">
        <f>+CONCATENATE(O251,P251)</f>
        <v>FELE426</v>
      </c>
      <c r="S251">
        <v>11</v>
      </c>
      <c r="T251">
        <v>2023</v>
      </c>
      <c r="U251">
        <v>6</v>
      </c>
      <c r="W251">
        <v>2305010000</v>
      </c>
      <c r="X251" t="s">
        <v>188</v>
      </c>
      <c r="Y251">
        <v>1222275193</v>
      </c>
      <c r="Z251" s="56">
        <v>231305000000</v>
      </c>
      <c r="AA251" t="s">
        <v>108</v>
      </c>
      <c r="AB251">
        <v>1110201701</v>
      </c>
      <c r="AC251" t="s">
        <v>132</v>
      </c>
      <c r="AD251" t="s">
        <v>110</v>
      </c>
      <c r="AE251" t="s">
        <v>111</v>
      </c>
      <c r="AF251" t="s">
        <v>112</v>
      </c>
    </row>
    <row r="252" spans="1:32" hidden="1" x14ac:dyDescent="0.35">
      <c r="A252">
        <v>2023</v>
      </c>
      <c r="B252" t="s">
        <v>288</v>
      </c>
      <c r="C252">
        <v>9031886736</v>
      </c>
      <c r="D252">
        <v>31886736</v>
      </c>
      <c r="E252" t="s">
        <v>348</v>
      </c>
      <c r="F252" t="s">
        <v>117</v>
      </c>
      <c r="G252" t="s">
        <v>105</v>
      </c>
      <c r="H252">
        <v>1222282214</v>
      </c>
      <c r="I252">
        <v>2201421464</v>
      </c>
      <c r="J252">
        <v>-164320</v>
      </c>
      <c r="K252" s="55">
        <v>45133</v>
      </c>
      <c r="L252" s="55">
        <v>45091</v>
      </c>
      <c r="M252" s="55">
        <v>45160</v>
      </c>
      <c r="N252" t="s">
        <v>349</v>
      </c>
      <c r="O252" t="s">
        <v>12</v>
      </c>
      <c r="P252">
        <v>434</v>
      </c>
      <c r="Q252" t="str">
        <f>+CONCATENATE(O252,P252)</f>
        <v>FELE434</v>
      </c>
      <c r="S252">
        <v>11</v>
      </c>
      <c r="T252">
        <v>2023</v>
      </c>
      <c r="U252">
        <v>7</v>
      </c>
      <c r="W252">
        <v>2305010000</v>
      </c>
      <c r="X252" t="s">
        <v>350</v>
      </c>
      <c r="Y252">
        <v>1222282214</v>
      </c>
      <c r="Z252">
        <v>231657848222</v>
      </c>
      <c r="AA252" t="s">
        <v>108</v>
      </c>
      <c r="AB252">
        <v>1110201701</v>
      </c>
      <c r="AC252" t="s">
        <v>132</v>
      </c>
      <c r="AD252" t="s">
        <v>110</v>
      </c>
      <c r="AE252" t="s">
        <v>111</v>
      </c>
      <c r="AF252" t="s">
        <v>112</v>
      </c>
    </row>
    <row r="253" spans="1:32" hidden="1" x14ac:dyDescent="0.35">
      <c r="A253">
        <v>2023</v>
      </c>
      <c r="B253" t="s">
        <v>288</v>
      </c>
      <c r="C253">
        <v>9031886736</v>
      </c>
      <c r="D253">
        <v>31886736</v>
      </c>
      <c r="E253" t="s">
        <v>348</v>
      </c>
      <c r="F253" t="s">
        <v>117</v>
      </c>
      <c r="G253" t="s">
        <v>105</v>
      </c>
      <c r="H253">
        <v>1222282215</v>
      </c>
      <c r="I253">
        <v>2201421464</v>
      </c>
      <c r="J253">
        <v>-127802</v>
      </c>
      <c r="K253" s="55">
        <v>45133</v>
      </c>
      <c r="L253" s="55">
        <v>45091</v>
      </c>
      <c r="M253" s="55">
        <v>45160</v>
      </c>
      <c r="N253" t="s">
        <v>351</v>
      </c>
      <c r="O253" t="s">
        <v>12</v>
      </c>
      <c r="P253">
        <v>435</v>
      </c>
      <c r="Q253" t="str">
        <f>+CONCATENATE(O253,P253)</f>
        <v>FELE435</v>
      </c>
      <c r="S253">
        <v>11</v>
      </c>
      <c r="T253">
        <v>2023</v>
      </c>
      <c r="U253">
        <v>7</v>
      </c>
      <c r="W253">
        <v>2305010000</v>
      </c>
      <c r="X253" t="s">
        <v>350</v>
      </c>
      <c r="Y253">
        <v>1222282215</v>
      </c>
      <c r="Z253">
        <v>231657848721</v>
      </c>
      <c r="AA253" t="s">
        <v>108</v>
      </c>
      <c r="AB253">
        <v>1110201701</v>
      </c>
      <c r="AC253" t="s">
        <v>132</v>
      </c>
      <c r="AD253" t="s">
        <v>110</v>
      </c>
      <c r="AE253" t="s">
        <v>111</v>
      </c>
      <c r="AF253" t="s">
        <v>112</v>
      </c>
    </row>
    <row r="254" spans="1:32" hidden="1" x14ac:dyDescent="0.35">
      <c r="A254">
        <v>2023</v>
      </c>
      <c r="B254" t="s">
        <v>288</v>
      </c>
      <c r="C254">
        <v>9031886736</v>
      </c>
      <c r="D254">
        <v>31886736</v>
      </c>
      <c r="E254" t="s">
        <v>348</v>
      </c>
      <c r="F254" t="s">
        <v>117</v>
      </c>
      <c r="G254" t="s">
        <v>105</v>
      </c>
      <c r="H254">
        <v>1222282216</v>
      </c>
      <c r="I254">
        <v>2201421464</v>
      </c>
      <c r="J254">
        <v>-194670</v>
      </c>
      <c r="K254" s="55">
        <v>45133</v>
      </c>
      <c r="L254" s="55">
        <v>45091</v>
      </c>
      <c r="M254" s="55">
        <v>45160</v>
      </c>
      <c r="N254" t="s">
        <v>352</v>
      </c>
      <c r="O254" t="s">
        <v>12</v>
      </c>
      <c r="P254">
        <v>436</v>
      </c>
      <c r="Q254" t="str">
        <f>+CONCATENATE(O254,P254)</f>
        <v>FELE436</v>
      </c>
      <c r="S254">
        <v>11</v>
      </c>
      <c r="T254">
        <v>2023</v>
      </c>
      <c r="U254">
        <v>7</v>
      </c>
      <c r="W254">
        <v>2305010000</v>
      </c>
      <c r="X254" t="s">
        <v>350</v>
      </c>
      <c r="Y254">
        <v>1222282216</v>
      </c>
      <c r="Z254">
        <v>231657849290</v>
      </c>
      <c r="AA254" t="s">
        <v>108</v>
      </c>
      <c r="AB254">
        <v>1110201701</v>
      </c>
      <c r="AC254" t="s">
        <v>132</v>
      </c>
      <c r="AD254" t="s">
        <v>110</v>
      </c>
      <c r="AE254" t="s">
        <v>111</v>
      </c>
      <c r="AF254" t="s">
        <v>112</v>
      </c>
    </row>
    <row r="255" spans="1:32" hidden="1" x14ac:dyDescent="0.35">
      <c r="A255">
        <v>2023</v>
      </c>
      <c r="B255" t="s">
        <v>288</v>
      </c>
      <c r="C255">
        <v>9031886736</v>
      </c>
      <c r="D255">
        <v>31886736</v>
      </c>
      <c r="E255" t="s">
        <v>348</v>
      </c>
      <c r="F255" t="s">
        <v>117</v>
      </c>
      <c r="G255" t="s">
        <v>105</v>
      </c>
      <c r="H255">
        <v>1222282217</v>
      </c>
      <c r="I255">
        <v>2201421464</v>
      </c>
      <c r="J255">
        <v>-169770</v>
      </c>
      <c r="K255" s="55">
        <v>45133</v>
      </c>
      <c r="L255" s="55">
        <v>45091</v>
      </c>
      <c r="M255" s="55">
        <v>45160</v>
      </c>
      <c r="N255" t="s">
        <v>353</v>
      </c>
      <c r="O255" t="s">
        <v>12</v>
      </c>
      <c r="P255">
        <v>438</v>
      </c>
      <c r="Q255" t="str">
        <f>+CONCATENATE(O255,P255)</f>
        <v>FELE438</v>
      </c>
      <c r="S255">
        <v>11</v>
      </c>
      <c r="T255">
        <v>2023</v>
      </c>
      <c r="U255">
        <v>7</v>
      </c>
      <c r="W255">
        <v>2305010000</v>
      </c>
      <c r="X255" t="s">
        <v>350</v>
      </c>
      <c r="Y255">
        <v>1222282217</v>
      </c>
      <c r="Z255">
        <v>231657849968</v>
      </c>
      <c r="AA255" t="s">
        <v>108</v>
      </c>
      <c r="AB255">
        <v>1110201701</v>
      </c>
      <c r="AC255" t="s">
        <v>132</v>
      </c>
      <c r="AD255" t="s">
        <v>110</v>
      </c>
      <c r="AE255" t="s">
        <v>111</v>
      </c>
      <c r="AF255" t="s">
        <v>112</v>
      </c>
    </row>
    <row r="256" spans="1:32" hidden="1" x14ac:dyDescent="0.35">
      <c r="A256">
        <v>2023</v>
      </c>
      <c r="B256" t="s">
        <v>288</v>
      </c>
      <c r="C256">
        <v>9031886736</v>
      </c>
      <c r="D256">
        <v>31886736</v>
      </c>
      <c r="E256" t="s">
        <v>348</v>
      </c>
      <c r="F256" t="s">
        <v>117</v>
      </c>
      <c r="G256" t="s">
        <v>105</v>
      </c>
      <c r="H256">
        <v>1222282218</v>
      </c>
      <c r="I256">
        <v>2201421464</v>
      </c>
      <c r="J256">
        <v>-213004</v>
      </c>
      <c r="K256" s="55">
        <v>45133</v>
      </c>
      <c r="L256" s="55">
        <v>45091</v>
      </c>
      <c r="M256" s="55">
        <v>45160</v>
      </c>
      <c r="N256" t="s">
        <v>410</v>
      </c>
      <c r="O256" t="s">
        <v>12</v>
      </c>
      <c r="P256">
        <v>440</v>
      </c>
      <c r="Q256" t="str">
        <f>+CONCATENATE(O256,P256)</f>
        <v>FELE440</v>
      </c>
      <c r="S256">
        <v>11</v>
      </c>
      <c r="T256">
        <v>2023</v>
      </c>
      <c r="U256">
        <v>7</v>
      </c>
      <c r="W256">
        <v>2305010000</v>
      </c>
      <c r="X256" t="s">
        <v>350</v>
      </c>
      <c r="Y256">
        <v>1222282218</v>
      </c>
      <c r="Z256">
        <v>231657850976</v>
      </c>
      <c r="AA256" t="s">
        <v>108</v>
      </c>
      <c r="AB256">
        <v>1110201701</v>
      </c>
      <c r="AC256" t="s">
        <v>132</v>
      </c>
      <c r="AD256" t="s">
        <v>110</v>
      </c>
      <c r="AE256" t="s">
        <v>111</v>
      </c>
      <c r="AF256" t="s">
        <v>112</v>
      </c>
    </row>
    <row r="257" spans="1:32" hidden="1" x14ac:dyDescent="0.35">
      <c r="A257">
        <v>2023</v>
      </c>
      <c r="B257" t="s">
        <v>288</v>
      </c>
      <c r="C257">
        <v>9031886736</v>
      </c>
      <c r="D257">
        <v>31886736</v>
      </c>
      <c r="E257" t="s">
        <v>348</v>
      </c>
      <c r="F257" t="s">
        <v>117</v>
      </c>
      <c r="G257" t="s">
        <v>105</v>
      </c>
      <c r="H257">
        <v>1222282219</v>
      </c>
      <c r="I257">
        <v>2201421464</v>
      </c>
      <c r="J257">
        <v>-169770</v>
      </c>
      <c r="K257" s="55">
        <v>45133</v>
      </c>
      <c r="L257" s="55">
        <v>45091</v>
      </c>
      <c r="M257" s="55">
        <v>45160</v>
      </c>
      <c r="N257" t="s">
        <v>411</v>
      </c>
      <c r="O257" t="s">
        <v>12</v>
      </c>
      <c r="P257">
        <v>441</v>
      </c>
      <c r="Q257" t="str">
        <f>+CONCATENATE(O257,P257)</f>
        <v>FELE441</v>
      </c>
      <c r="S257">
        <v>11</v>
      </c>
      <c r="T257">
        <v>2023</v>
      </c>
      <c r="U257">
        <v>7</v>
      </c>
      <c r="W257">
        <v>2305010000</v>
      </c>
      <c r="X257" t="s">
        <v>350</v>
      </c>
      <c r="Y257">
        <v>1222282219</v>
      </c>
      <c r="Z257">
        <v>231657851567</v>
      </c>
      <c r="AA257" t="s">
        <v>108</v>
      </c>
      <c r="AB257">
        <v>1110201701</v>
      </c>
      <c r="AC257" t="s">
        <v>132</v>
      </c>
      <c r="AD257" t="s">
        <v>110</v>
      </c>
      <c r="AE257" t="s">
        <v>111</v>
      </c>
      <c r="AF257" t="s">
        <v>112</v>
      </c>
    </row>
    <row r="258" spans="1:32" hidden="1" x14ac:dyDescent="0.35">
      <c r="A258">
        <v>2023</v>
      </c>
      <c r="B258" t="s">
        <v>288</v>
      </c>
      <c r="C258">
        <v>9031886736</v>
      </c>
      <c r="D258">
        <v>31886736</v>
      </c>
      <c r="E258" t="s">
        <v>348</v>
      </c>
      <c r="F258" t="s">
        <v>117</v>
      </c>
      <c r="G258" t="s">
        <v>105</v>
      </c>
      <c r="H258">
        <v>1222282220</v>
      </c>
      <c r="I258">
        <v>2201421464</v>
      </c>
      <c r="J258">
        <v>-169770</v>
      </c>
      <c r="K258" s="55">
        <v>45133</v>
      </c>
      <c r="L258" s="55">
        <v>45091</v>
      </c>
      <c r="M258" s="55">
        <v>45160</v>
      </c>
      <c r="N258" t="s">
        <v>412</v>
      </c>
      <c r="O258" t="s">
        <v>12</v>
      </c>
      <c r="P258">
        <v>442</v>
      </c>
      <c r="Q258" t="str">
        <f>+CONCATENATE(O258,P258)</f>
        <v>FELE442</v>
      </c>
      <c r="S258">
        <v>11</v>
      </c>
      <c r="T258">
        <v>2023</v>
      </c>
      <c r="U258">
        <v>7</v>
      </c>
      <c r="W258">
        <v>2305010000</v>
      </c>
      <c r="X258" t="s">
        <v>350</v>
      </c>
      <c r="Y258">
        <v>1222282220</v>
      </c>
      <c r="Z258">
        <v>231657852110</v>
      </c>
      <c r="AA258" t="s">
        <v>108</v>
      </c>
      <c r="AB258">
        <v>1110201701</v>
      </c>
      <c r="AC258" t="s">
        <v>132</v>
      </c>
      <c r="AD258" t="s">
        <v>110</v>
      </c>
      <c r="AE258" t="s">
        <v>111</v>
      </c>
      <c r="AF258" t="s">
        <v>112</v>
      </c>
    </row>
    <row r="259" spans="1:32" hidden="1" x14ac:dyDescent="0.35">
      <c r="A259">
        <v>2023</v>
      </c>
      <c r="B259" t="s">
        <v>288</v>
      </c>
      <c r="C259">
        <v>9031886736</v>
      </c>
      <c r="D259">
        <v>31886736</v>
      </c>
      <c r="E259" t="s">
        <v>348</v>
      </c>
      <c r="F259" t="s">
        <v>117</v>
      </c>
      <c r="G259" t="s">
        <v>105</v>
      </c>
      <c r="H259">
        <v>1222282221</v>
      </c>
      <c r="I259">
        <v>2201421464</v>
      </c>
      <c r="J259">
        <v>-5473700</v>
      </c>
      <c r="K259" s="55">
        <v>45133</v>
      </c>
      <c r="L259" s="55">
        <v>45091</v>
      </c>
      <c r="M259" s="55">
        <v>45160</v>
      </c>
      <c r="N259" t="s">
        <v>413</v>
      </c>
      <c r="O259" t="s">
        <v>12</v>
      </c>
      <c r="P259">
        <v>443</v>
      </c>
      <c r="Q259" t="str">
        <f>+CONCATENATE(O259,P259)</f>
        <v>FELE443</v>
      </c>
      <c r="S259">
        <v>11</v>
      </c>
      <c r="T259">
        <v>2023</v>
      </c>
      <c r="U259">
        <v>7</v>
      </c>
      <c r="W259">
        <v>2305010000</v>
      </c>
      <c r="X259" t="s">
        <v>350</v>
      </c>
      <c r="Y259">
        <v>1222282221</v>
      </c>
      <c r="Z259">
        <v>231657852806</v>
      </c>
      <c r="AA259" t="s">
        <v>108</v>
      </c>
      <c r="AB259">
        <v>1110201701</v>
      </c>
      <c r="AC259" t="s">
        <v>132</v>
      </c>
      <c r="AD259" t="s">
        <v>110</v>
      </c>
      <c r="AE259" t="s">
        <v>111</v>
      </c>
      <c r="AF259" t="s">
        <v>112</v>
      </c>
    </row>
    <row r="260" spans="1:32" hidden="1" x14ac:dyDescent="0.35">
      <c r="A260">
        <v>2023</v>
      </c>
      <c r="B260" t="s">
        <v>363</v>
      </c>
      <c r="C260">
        <v>9031886736</v>
      </c>
      <c r="D260">
        <v>31886736</v>
      </c>
      <c r="E260" t="s">
        <v>348</v>
      </c>
      <c r="F260" t="s">
        <v>117</v>
      </c>
      <c r="G260" t="s">
        <v>105</v>
      </c>
      <c r="H260">
        <v>1222331193</v>
      </c>
      <c r="I260">
        <v>2201443561</v>
      </c>
      <c r="J260">
        <v>-59280</v>
      </c>
      <c r="K260" s="55">
        <v>45223</v>
      </c>
      <c r="L260" s="55">
        <v>45118</v>
      </c>
      <c r="M260" s="55">
        <v>45226</v>
      </c>
      <c r="N260" t="s">
        <v>377</v>
      </c>
      <c r="O260" t="s">
        <v>12</v>
      </c>
      <c r="P260">
        <v>452</v>
      </c>
      <c r="Q260" t="str">
        <f>+CONCATENATE(O260,P260)</f>
        <v>FELE452</v>
      </c>
      <c r="S260">
        <v>11</v>
      </c>
      <c r="T260">
        <v>2023</v>
      </c>
      <c r="U260">
        <v>10</v>
      </c>
      <c r="W260">
        <v>2305010000</v>
      </c>
      <c r="X260" t="s">
        <v>365</v>
      </c>
      <c r="Y260">
        <v>1222331193</v>
      </c>
      <c r="Z260" t="s">
        <v>378</v>
      </c>
      <c r="AA260" t="s">
        <v>108</v>
      </c>
      <c r="AB260">
        <v>1110201701</v>
      </c>
      <c r="AC260" t="s">
        <v>132</v>
      </c>
      <c r="AD260" t="s">
        <v>110</v>
      </c>
      <c r="AE260" t="s">
        <v>111</v>
      </c>
      <c r="AF260" t="s">
        <v>112</v>
      </c>
    </row>
    <row r="261" spans="1:32" hidden="1" x14ac:dyDescent="0.35">
      <c r="A261">
        <v>2023</v>
      </c>
      <c r="B261" t="s">
        <v>363</v>
      </c>
      <c r="C261">
        <v>9031886736</v>
      </c>
      <c r="D261">
        <v>31886736</v>
      </c>
      <c r="E261" t="s">
        <v>348</v>
      </c>
      <c r="F261" t="s">
        <v>117</v>
      </c>
      <c r="G261" t="s">
        <v>105</v>
      </c>
      <c r="H261">
        <v>1222331193</v>
      </c>
      <c r="I261">
        <v>2201443561</v>
      </c>
      <c r="J261">
        <v>-30720</v>
      </c>
      <c r="K261" s="55">
        <v>45223</v>
      </c>
      <c r="L261" s="55">
        <v>45118</v>
      </c>
      <c r="M261" s="55">
        <v>45226</v>
      </c>
      <c r="N261" t="s">
        <v>377</v>
      </c>
      <c r="O261" t="s">
        <v>12</v>
      </c>
      <c r="P261">
        <v>452</v>
      </c>
      <c r="Q261" t="str">
        <f>+CONCATENATE(O261,P261)</f>
        <v>FELE452</v>
      </c>
      <c r="S261">
        <v>11</v>
      </c>
      <c r="T261">
        <v>2023</v>
      </c>
      <c r="U261">
        <v>10</v>
      </c>
      <c r="W261">
        <v>2305010000</v>
      </c>
      <c r="X261" t="s">
        <v>365</v>
      </c>
      <c r="Y261">
        <v>1222331193</v>
      </c>
      <c r="Z261" t="s">
        <v>378</v>
      </c>
      <c r="AA261" t="s">
        <v>108</v>
      </c>
      <c r="AB261">
        <v>1110201701</v>
      </c>
      <c r="AC261" t="s">
        <v>132</v>
      </c>
      <c r="AD261" t="s">
        <v>110</v>
      </c>
      <c r="AE261" t="s">
        <v>111</v>
      </c>
      <c r="AF261" t="s">
        <v>112</v>
      </c>
    </row>
    <row r="262" spans="1:32" hidden="1" x14ac:dyDescent="0.35">
      <c r="A262">
        <v>2023</v>
      </c>
      <c r="B262" t="s">
        <v>363</v>
      </c>
      <c r="C262">
        <v>9031886736</v>
      </c>
      <c r="D262">
        <v>31886736</v>
      </c>
      <c r="E262" t="s">
        <v>348</v>
      </c>
      <c r="F262" t="s">
        <v>117</v>
      </c>
      <c r="G262" t="s">
        <v>105</v>
      </c>
      <c r="H262">
        <v>1222331194</v>
      </c>
      <c r="I262">
        <v>2201443561</v>
      </c>
      <c r="J262">
        <v>-90126</v>
      </c>
      <c r="K262" s="55">
        <v>45223</v>
      </c>
      <c r="L262" s="55">
        <v>45118</v>
      </c>
      <c r="M262" s="55">
        <v>45226</v>
      </c>
      <c r="N262" t="s">
        <v>379</v>
      </c>
      <c r="O262" t="s">
        <v>12</v>
      </c>
      <c r="P262">
        <v>453</v>
      </c>
      <c r="Q262" t="str">
        <f>+CONCATENATE(O262,P262)</f>
        <v>FELE453</v>
      </c>
      <c r="S262">
        <v>11</v>
      </c>
      <c r="T262">
        <v>2023</v>
      </c>
      <c r="U262">
        <v>10</v>
      </c>
      <c r="W262">
        <v>2305010000</v>
      </c>
      <c r="X262" t="s">
        <v>365</v>
      </c>
      <c r="Y262">
        <v>1222331194</v>
      </c>
      <c r="Z262" t="s">
        <v>380</v>
      </c>
      <c r="AA262" t="s">
        <v>108</v>
      </c>
      <c r="AB262">
        <v>1110201701</v>
      </c>
      <c r="AC262" t="s">
        <v>132</v>
      </c>
      <c r="AD262" t="s">
        <v>110</v>
      </c>
      <c r="AE262" t="s">
        <v>111</v>
      </c>
      <c r="AF262" t="s">
        <v>112</v>
      </c>
    </row>
    <row r="263" spans="1:32" hidden="1" x14ac:dyDescent="0.35">
      <c r="A263">
        <v>2023</v>
      </c>
      <c r="B263" t="s">
        <v>363</v>
      </c>
      <c r="C263">
        <v>9031886736</v>
      </c>
      <c r="D263">
        <v>31886736</v>
      </c>
      <c r="E263" t="s">
        <v>348</v>
      </c>
      <c r="F263" t="s">
        <v>117</v>
      </c>
      <c r="G263" t="s">
        <v>105</v>
      </c>
      <c r="H263">
        <v>1222331194</v>
      </c>
      <c r="I263">
        <v>2201443561</v>
      </c>
      <c r="J263">
        <v>-136474</v>
      </c>
      <c r="K263" s="55">
        <v>45223</v>
      </c>
      <c r="L263" s="55">
        <v>45118</v>
      </c>
      <c r="M263" s="55">
        <v>45226</v>
      </c>
      <c r="N263" t="s">
        <v>379</v>
      </c>
      <c r="O263" t="s">
        <v>12</v>
      </c>
      <c r="P263">
        <v>453</v>
      </c>
      <c r="Q263" t="str">
        <f>+CONCATENATE(O263,P263)</f>
        <v>FELE453</v>
      </c>
      <c r="S263">
        <v>11</v>
      </c>
      <c r="T263">
        <v>2023</v>
      </c>
      <c r="U263">
        <v>10</v>
      </c>
      <c r="W263">
        <v>2305010000</v>
      </c>
      <c r="X263" t="s">
        <v>365</v>
      </c>
      <c r="Y263">
        <v>1222331194</v>
      </c>
      <c r="Z263" t="s">
        <v>380</v>
      </c>
      <c r="AA263" t="s">
        <v>108</v>
      </c>
      <c r="AB263">
        <v>1110201701</v>
      </c>
      <c r="AC263" t="s">
        <v>132</v>
      </c>
      <c r="AD263" t="s">
        <v>110</v>
      </c>
      <c r="AE263" t="s">
        <v>111</v>
      </c>
      <c r="AF263" t="s">
        <v>112</v>
      </c>
    </row>
    <row r="264" spans="1:32" hidden="1" x14ac:dyDescent="0.35">
      <c r="A264">
        <v>2023</v>
      </c>
      <c r="B264" t="s">
        <v>363</v>
      </c>
      <c r="C264">
        <v>9031886736</v>
      </c>
      <c r="D264">
        <v>31886736</v>
      </c>
      <c r="E264" t="s">
        <v>348</v>
      </c>
      <c r="F264" t="s">
        <v>117</v>
      </c>
      <c r="G264" t="s">
        <v>105</v>
      </c>
      <c r="H264">
        <v>1222331198</v>
      </c>
      <c r="I264">
        <v>2201443561</v>
      </c>
      <c r="J264">
        <v>-216300</v>
      </c>
      <c r="K264" s="55">
        <v>45223</v>
      </c>
      <c r="L264" s="55">
        <v>45125</v>
      </c>
      <c r="M264" s="55">
        <v>45226</v>
      </c>
      <c r="N264" t="s">
        <v>387</v>
      </c>
      <c r="O264" t="s">
        <v>12</v>
      </c>
      <c r="P264">
        <v>457</v>
      </c>
      <c r="Q264" t="str">
        <f>+CONCATENATE(O264,P264)</f>
        <v>FELE457</v>
      </c>
      <c r="S264">
        <v>11</v>
      </c>
      <c r="T264">
        <v>2023</v>
      </c>
      <c r="U264">
        <v>10</v>
      </c>
      <c r="W264">
        <v>2305010000</v>
      </c>
      <c r="X264" t="s">
        <v>365</v>
      </c>
      <c r="Y264">
        <v>1222331198</v>
      </c>
      <c r="Z264" t="s">
        <v>388</v>
      </c>
      <c r="AA264" t="s">
        <v>108</v>
      </c>
      <c r="AB264">
        <v>1110201701</v>
      </c>
      <c r="AC264" t="s">
        <v>132</v>
      </c>
      <c r="AD264" t="s">
        <v>110</v>
      </c>
      <c r="AE264" t="s">
        <v>111</v>
      </c>
      <c r="AF264" t="s">
        <v>112</v>
      </c>
    </row>
    <row r="265" spans="1:32" hidden="1" x14ac:dyDescent="0.35">
      <c r="A265">
        <v>2023</v>
      </c>
      <c r="B265" t="s">
        <v>363</v>
      </c>
      <c r="C265">
        <v>9031886736</v>
      </c>
      <c r="D265">
        <v>31886736</v>
      </c>
      <c r="E265" t="s">
        <v>348</v>
      </c>
      <c r="F265" t="s">
        <v>117</v>
      </c>
      <c r="G265" t="s">
        <v>105</v>
      </c>
      <c r="H265">
        <v>1222331197</v>
      </c>
      <c r="I265">
        <v>2201443561</v>
      </c>
      <c r="J265">
        <v>-216300</v>
      </c>
      <c r="K265" s="55">
        <v>45223</v>
      </c>
      <c r="L265" s="55">
        <v>45126</v>
      </c>
      <c r="M265" s="55">
        <v>45226</v>
      </c>
      <c r="N265" t="s">
        <v>385</v>
      </c>
      <c r="O265" t="s">
        <v>12</v>
      </c>
      <c r="P265">
        <v>458</v>
      </c>
      <c r="Q265" t="str">
        <f>+CONCATENATE(O265,P265)</f>
        <v>FELE458</v>
      </c>
      <c r="S265">
        <v>11</v>
      </c>
      <c r="T265">
        <v>2023</v>
      </c>
      <c r="U265">
        <v>10</v>
      </c>
      <c r="W265">
        <v>2305010000</v>
      </c>
      <c r="X265" t="s">
        <v>365</v>
      </c>
      <c r="Y265">
        <v>1222331197</v>
      </c>
      <c r="Z265" t="s">
        <v>386</v>
      </c>
      <c r="AA265" t="s">
        <v>108</v>
      </c>
      <c r="AB265">
        <v>1110201701</v>
      </c>
      <c r="AC265" t="s">
        <v>132</v>
      </c>
      <c r="AD265" t="s">
        <v>110</v>
      </c>
      <c r="AE265" t="s">
        <v>111</v>
      </c>
      <c r="AF265" t="s">
        <v>112</v>
      </c>
    </row>
    <row r="266" spans="1:32" hidden="1" x14ac:dyDescent="0.35">
      <c r="A266">
        <v>2023</v>
      </c>
      <c r="B266" t="s">
        <v>363</v>
      </c>
      <c r="C266">
        <v>9031886736</v>
      </c>
      <c r="D266">
        <v>31886736</v>
      </c>
      <c r="E266" t="s">
        <v>348</v>
      </c>
      <c r="F266" t="s">
        <v>117</v>
      </c>
      <c r="G266" t="s">
        <v>105</v>
      </c>
      <c r="H266">
        <v>1222331196</v>
      </c>
      <c r="I266">
        <v>2201443561</v>
      </c>
      <c r="J266">
        <v>-216300</v>
      </c>
      <c r="K266" s="55">
        <v>45223</v>
      </c>
      <c r="L266" s="55">
        <v>45126</v>
      </c>
      <c r="M266" s="55">
        <v>45226</v>
      </c>
      <c r="N266" t="s">
        <v>383</v>
      </c>
      <c r="O266" t="s">
        <v>12</v>
      </c>
      <c r="P266">
        <v>459</v>
      </c>
      <c r="Q266" t="str">
        <f>+CONCATENATE(O266,P266)</f>
        <v>FELE459</v>
      </c>
      <c r="S266">
        <v>11</v>
      </c>
      <c r="T266">
        <v>2023</v>
      </c>
      <c r="U266">
        <v>10</v>
      </c>
      <c r="W266">
        <v>2305010000</v>
      </c>
      <c r="X266" t="s">
        <v>365</v>
      </c>
      <c r="Y266">
        <v>1222331196</v>
      </c>
      <c r="Z266" t="s">
        <v>384</v>
      </c>
      <c r="AA266" t="s">
        <v>108</v>
      </c>
      <c r="AB266">
        <v>1110201701</v>
      </c>
      <c r="AC266" t="s">
        <v>132</v>
      </c>
      <c r="AD266" t="s">
        <v>110</v>
      </c>
      <c r="AE266" t="s">
        <v>111</v>
      </c>
      <c r="AF266" t="s">
        <v>112</v>
      </c>
    </row>
    <row r="267" spans="1:32" hidden="1" x14ac:dyDescent="0.35">
      <c r="A267">
        <v>2023</v>
      </c>
      <c r="B267" t="s">
        <v>363</v>
      </c>
      <c r="C267">
        <v>9031886736</v>
      </c>
      <c r="D267">
        <v>31886736</v>
      </c>
      <c r="E267" t="s">
        <v>348</v>
      </c>
      <c r="F267" t="s">
        <v>117</v>
      </c>
      <c r="G267" t="s">
        <v>105</v>
      </c>
      <c r="H267">
        <v>1222331195</v>
      </c>
      <c r="I267">
        <v>2201443561</v>
      </c>
      <c r="J267">
        <v>-216300</v>
      </c>
      <c r="K267" s="55">
        <v>45223</v>
      </c>
      <c r="L267" s="55">
        <v>45126</v>
      </c>
      <c r="M267" s="55">
        <v>45226</v>
      </c>
      <c r="N267" t="s">
        <v>381</v>
      </c>
      <c r="O267" t="s">
        <v>12</v>
      </c>
      <c r="P267">
        <v>460</v>
      </c>
      <c r="Q267" t="str">
        <f>+CONCATENATE(O267,P267)</f>
        <v>FELE460</v>
      </c>
      <c r="S267">
        <v>11</v>
      </c>
      <c r="T267">
        <v>2023</v>
      </c>
      <c r="U267">
        <v>10</v>
      </c>
      <c r="W267">
        <v>2305010000</v>
      </c>
      <c r="X267" t="s">
        <v>365</v>
      </c>
      <c r="Y267">
        <v>1222331195</v>
      </c>
      <c r="Z267" t="s">
        <v>382</v>
      </c>
      <c r="AA267" t="s">
        <v>108</v>
      </c>
      <c r="AB267">
        <v>1110201701</v>
      </c>
      <c r="AC267" t="s">
        <v>132</v>
      </c>
      <c r="AD267" t="s">
        <v>110</v>
      </c>
      <c r="AE267" t="s">
        <v>111</v>
      </c>
      <c r="AF267" t="s">
        <v>112</v>
      </c>
    </row>
    <row r="268" spans="1:32" hidden="1" x14ac:dyDescent="0.35">
      <c r="A268">
        <v>2023</v>
      </c>
      <c r="B268" t="s">
        <v>363</v>
      </c>
      <c r="C268">
        <v>9031886736</v>
      </c>
      <c r="D268">
        <v>31886736</v>
      </c>
      <c r="E268" t="s">
        <v>348</v>
      </c>
      <c r="F268" t="s">
        <v>117</v>
      </c>
      <c r="G268" t="s">
        <v>105</v>
      </c>
      <c r="H268">
        <v>1222331206</v>
      </c>
      <c r="I268">
        <v>2201443561</v>
      </c>
      <c r="J268">
        <v>-5130000</v>
      </c>
      <c r="K268" s="55">
        <v>45223</v>
      </c>
      <c r="L268" s="55">
        <v>45128</v>
      </c>
      <c r="M268" s="55">
        <v>45226</v>
      </c>
      <c r="N268" t="s">
        <v>397</v>
      </c>
      <c r="O268" t="s">
        <v>12</v>
      </c>
      <c r="P268">
        <v>461</v>
      </c>
      <c r="Q268" t="str">
        <f>+CONCATENATE(O268,P268)</f>
        <v>FELE461</v>
      </c>
      <c r="S268">
        <v>11</v>
      </c>
      <c r="T268">
        <v>2023</v>
      </c>
      <c r="U268">
        <v>10</v>
      </c>
      <c r="W268">
        <v>2305010000</v>
      </c>
      <c r="X268" t="s">
        <v>365</v>
      </c>
      <c r="Y268">
        <v>1222331206</v>
      </c>
      <c r="Z268" t="s">
        <v>398</v>
      </c>
      <c r="AA268" t="s">
        <v>108</v>
      </c>
      <c r="AB268">
        <v>1110201701</v>
      </c>
      <c r="AC268" t="s">
        <v>132</v>
      </c>
      <c r="AD268" t="s">
        <v>110</v>
      </c>
      <c r="AE268" t="s">
        <v>111</v>
      </c>
      <c r="AF268" t="s">
        <v>112</v>
      </c>
    </row>
    <row r="269" spans="1:32" hidden="1" x14ac:dyDescent="0.35">
      <c r="A269">
        <v>2023</v>
      </c>
      <c r="B269" t="s">
        <v>363</v>
      </c>
      <c r="C269">
        <v>9031886736</v>
      </c>
      <c r="D269">
        <v>31886736</v>
      </c>
      <c r="E269" t="s">
        <v>348</v>
      </c>
      <c r="F269" t="s">
        <v>117</v>
      </c>
      <c r="G269" t="s">
        <v>105</v>
      </c>
      <c r="H269">
        <v>1222331204</v>
      </c>
      <c r="I269">
        <v>2201443561</v>
      </c>
      <c r="J269">
        <v>-216300</v>
      </c>
      <c r="K269" s="55">
        <v>45223</v>
      </c>
      <c r="L269" s="55">
        <v>45141</v>
      </c>
      <c r="M269" s="55">
        <v>45226</v>
      </c>
      <c r="N269" t="s">
        <v>395</v>
      </c>
      <c r="O269" t="s">
        <v>12</v>
      </c>
      <c r="P269">
        <v>469</v>
      </c>
      <c r="Q269" t="str">
        <f>+CONCATENATE(O269,P269)</f>
        <v>FELE469</v>
      </c>
      <c r="S269">
        <v>11</v>
      </c>
      <c r="T269">
        <v>2023</v>
      </c>
      <c r="U269">
        <v>10</v>
      </c>
      <c r="W269">
        <v>2305010000</v>
      </c>
      <c r="X269" t="s">
        <v>365</v>
      </c>
      <c r="Y269">
        <v>1222331204</v>
      </c>
      <c r="Z269" t="s">
        <v>396</v>
      </c>
      <c r="AA269" t="s">
        <v>108</v>
      </c>
      <c r="AB269">
        <v>1110201701</v>
      </c>
      <c r="AC269" t="s">
        <v>132</v>
      </c>
      <c r="AD269" t="s">
        <v>110</v>
      </c>
      <c r="AE269" t="s">
        <v>111</v>
      </c>
      <c r="AF269" t="s">
        <v>112</v>
      </c>
    </row>
    <row r="270" spans="1:32" hidden="1" x14ac:dyDescent="0.35">
      <c r="A270">
        <v>2023</v>
      </c>
      <c r="B270" t="s">
        <v>363</v>
      </c>
      <c r="C270">
        <v>9031886736</v>
      </c>
      <c r="D270">
        <v>31886736</v>
      </c>
      <c r="E270" t="s">
        <v>348</v>
      </c>
      <c r="F270" t="s">
        <v>117</v>
      </c>
      <c r="G270" t="s">
        <v>105</v>
      </c>
      <c r="H270">
        <v>1222331203</v>
      </c>
      <c r="I270">
        <v>2201443561</v>
      </c>
      <c r="J270">
        <v>-216300</v>
      </c>
      <c r="K270" s="55">
        <v>45223</v>
      </c>
      <c r="L270" s="55">
        <v>45141</v>
      </c>
      <c r="M270" s="55">
        <v>45226</v>
      </c>
      <c r="N270" t="s">
        <v>393</v>
      </c>
      <c r="O270" t="s">
        <v>12</v>
      </c>
      <c r="P270">
        <v>470</v>
      </c>
      <c r="Q270" t="str">
        <f>+CONCATENATE(O270,P270)</f>
        <v>FELE470</v>
      </c>
      <c r="S270">
        <v>11</v>
      </c>
      <c r="T270">
        <v>2023</v>
      </c>
      <c r="U270">
        <v>10</v>
      </c>
      <c r="W270">
        <v>2305010000</v>
      </c>
      <c r="X270" t="s">
        <v>365</v>
      </c>
      <c r="Y270">
        <v>1222331203</v>
      </c>
      <c r="Z270" t="s">
        <v>394</v>
      </c>
      <c r="AA270" t="s">
        <v>108</v>
      </c>
      <c r="AB270">
        <v>1110201701</v>
      </c>
      <c r="AC270" t="s">
        <v>132</v>
      </c>
      <c r="AD270" t="s">
        <v>110</v>
      </c>
      <c r="AE270" t="s">
        <v>111</v>
      </c>
      <c r="AF270" t="s">
        <v>112</v>
      </c>
    </row>
    <row r="271" spans="1:32" hidden="1" x14ac:dyDescent="0.35">
      <c r="A271">
        <v>2023</v>
      </c>
      <c r="B271" t="s">
        <v>363</v>
      </c>
      <c r="C271">
        <v>9031886736</v>
      </c>
      <c r="D271">
        <v>31886736</v>
      </c>
      <c r="E271" t="s">
        <v>348</v>
      </c>
      <c r="F271" t="s">
        <v>117</v>
      </c>
      <c r="G271" t="s">
        <v>105</v>
      </c>
      <c r="H271">
        <v>1222331202</v>
      </c>
      <c r="I271">
        <v>2201443561</v>
      </c>
      <c r="J271">
        <v>-216300</v>
      </c>
      <c r="K271" s="55">
        <v>45223</v>
      </c>
      <c r="L271" s="55">
        <v>45142</v>
      </c>
      <c r="M271" s="55">
        <v>45226</v>
      </c>
      <c r="N271" t="s">
        <v>391</v>
      </c>
      <c r="O271" t="s">
        <v>12</v>
      </c>
      <c r="P271">
        <v>471</v>
      </c>
      <c r="Q271" t="str">
        <f>+CONCATENATE(O271,P271)</f>
        <v>FELE471</v>
      </c>
      <c r="S271">
        <v>11</v>
      </c>
      <c r="T271">
        <v>2023</v>
      </c>
      <c r="U271">
        <v>10</v>
      </c>
      <c r="W271">
        <v>2305010000</v>
      </c>
      <c r="X271" t="s">
        <v>365</v>
      </c>
      <c r="Y271">
        <v>1222331202</v>
      </c>
      <c r="Z271" t="s">
        <v>392</v>
      </c>
      <c r="AA271" t="s">
        <v>108</v>
      </c>
      <c r="AB271">
        <v>1110201701</v>
      </c>
      <c r="AC271" t="s">
        <v>132</v>
      </c>
      <c r="AD271" t="s">
        <v>110</v>
      </c>
      <c r="AE271" t="s">
        <v>111</v>
      </c>
      <c r="AF271" t="s">
        <v>112</v>
      </c>
    </row>
    <row r="272" spans="1:32" hidden="1" x14ac:dyDescent="0.35">
      <c r="A272">
        <v>2023</v>
      </c>
      <c r="B272" t="s">
        <v>363</v>
      </c>
      <c r="C272">
        <v>9031886736</v>
      </c>
      <c r="D272">
        <v>31886736</v>
      </c>
      <c r="E272" t="s">
        <v>348</v>
      </c>
      <c r="F272" t="s">
        <v>117</v>
      </c>
      <c r="G272" t="s">
        <v>105</v>
      </c>
      <c r="H272">
        <v>1222331201</v>
      </c>
      <c r="I272">
        <v>2201443561</v>
      </c>
      <c r="J272">
        <v>-5130000</v>
      </c>
      <c r="K272" s="55">
        <v>45223</v>
      </c>
      <c r="L272" s="55">
        <v>45142</v>
      </c>
      <c r="M272" s="55">
        <v>45226</v>
      </c>
      <c r="N272" t="s">
        <v>389</v>
      </c>
      <c r="O272" t="s">
        <v>12</v>
      </c>
      <c r="P272">
        <v>472</v>
      </c>
      <c r="Q272" t="str">
        <f>+CONCATENATE(O272,P272)</f>
        <v>FELE472</v>
      </c>
      <c r="S272">
        <v>11</v>
      </c>
      <c r="T272">
        <v>2023</v>
      </c>
      <c r="U272">
        <v>10</v>
      </c>
      <c r="W272">
        <v>2305010000</v>
      </c>
      <c r="X272" t="s">
        <v>365</v>
      </c>
      <c r="Y272">
        <v>1222331201</v>
      </c>
      <c r="Z272" t="s">
        <v>390</v>
      </c>
      <c r="AA272" t="s">
        <v>108</v>
      </c>
      <c r="AB272">
        <v>1110201701</v>
      </c>
      <c r="AC272" t="s">
        <v>132</v>
      </c>
      <c r="AD272" t="s">
        <v>110</v>
      </c>
      <c r="AE272" t="s">
        <v>111</v>
      </c>
      <c r="AF272" t="s">
        <v>112</v>
      </c>
    </row>
    <row r="273" spans="1:32" hidden="1" x14ac:dyDescent="0.35">
      <c r="A273">
        <v>2024</v>
      </c>
      <c r="B273" t="s">
        <v>151</v>
      </c>
      <c r="C273">
        <v>9031886736</v>
      </c>
      <c r="D273">
        <v>31886736</v>
      </c>
      <c r="E273" t="s">
        <v>348</v>
      </c>
      <c r="F273" t="s">
        <v>117</v>
      </c>
      <c r="G273" t="s">
        <v>105</v>
      </c>
      <c r="H273">
        <v>1222453769</v>
      </c>
      <c r="I273">
        <v>2201520884</v>
      </c>
      <c r="J273">
        <v>-191425</v>
      </c>
      <c r="K273" s="55">
        <v>45433</v>
      </c>
      <c r="L273" s="55">
        <v>45174</v>
      </c>
      <c r="M273" s="55">
        <v>45469</v>
      </c>
      <c r="N273" t="s">
        <v>599</v>
      </c>
      <c r="O273" t="s">
        <v>12</v>
      </c>
      <c r="P273">
        <v>486</v>
      </c>
      <c r="Q273" t="str">
        <f>+CONCATENATE(O273,P273)</f>
        <v>FELE486</v>
      </c>
      <c r="S273">
        <v>11</v>
      </c>
      <c r="T273">
        <v>2024</v>
      </c>
      <c r="U273">
        <v>5</v>
      </c>
      <c r="W273">
        <v>2305010000</v>
      </c>
      <c r="X273" t="s">
        <v>576</v>
      </c>
      <c r="Y273">
        <v>1222453769</v>
      </c>
      <c r="Z273" t="s">
        <v>600</v>
      </c>
      <c r="AA273" t="s">
        <v>108</v>
      </c>
      <c r="AB273">
        <v>1110201701</v>
      </c>
      <c r="AC273" t="s">
        <v>132</v>
      </c>
      <c r="AD273" t="s">
        <v>110</v>
      </c>
      <c r="AE273" t="s">
        <v>111</v>
      </c>
      <c r="AF273" t="s">
        <v>112</v>
      </c>
    </row>
    <row r="274" spans="1:32" hidden="1" x14ac:dyDescent="0.35">
      <c r="A274">
        <v>2023</v>
      </c>
      <c r="B274" t="s">
        <v>363</v>
      </c>
      <c r="C274">
        <v>9031886736</v>
      </c>
      <c r="D274">
        <v>31886736</v>
      </c>
      <c r="E274" t="s">
        <v>348</v>
      </c>
      <c r="F274" t="s">
        <v>117</v>
      </c>
      <c r="G274" t="s">
        <v>105</v>
      </c>
      <c r="H274">
        <v>1222311481</v>
      </c>
      <c r="I274">
        <v>2201443561</v>
      </c>
      <c r="J274">
        <v>-216300</v>
      </c>
      <c r="K274" s="55">
        <v>45199</v>
      </c>
      <c r="L274" s="55">
        <v>45174</v>
      </c>
      <c r="M274" s="55">
        <v>45226</v>
      </c>
      <c r="N274" t="s">
        <v>375</v>
      </c>
      <c r="O274" t="s">
        <v>12</v>
      </c>
      <c r="P274">
        <v>487</v>
      </c>
      <c r="Q274" t="str">
        <f>+CONCATENATE(O274,P274)</f>
        <v>FELE487</v>
      </c>
      <c r="S274">
        <v>11</v>
      </c>
      <c r="T274">
        <v>2023</v>
      </c>
      <c r="U274">
        <v>9</v>
      </c>
      <c r="W274">
        <v>2305010000</v>
      </c>
      <c r="X274" t="s">
        <v>371</v>
      </c>
      <c r="Y274">
        <v>1222311481</v>
      </c>
      <c r="Z274" t="s">
        <v>376</v>
      </c>
      <c r="AA274" t="s">
        <v>108</v>
      </c>
      <c r="AB274">
        <v>1110201701</v>
      </c>
      <c r="AC274" t="s">
        <v>132</v>
      </c>
      <c r="AD274" t="s">
        <v>110</v>
      </c>
      <c r="AE274" t="s">
        <v>111</v>
      </c>
      <c r="AF274" t="s">
        <v>112</v>
      </c>
    </row>
    <row r="275" spans="1:32" hidden="1" x14ac:dyDescent="0.35">
      <c r="A275">
        <v>2023</v>
      </c>
      <c r="B275" t="s">
        <v>363</v>
      </c>
      <c r="C275">
        <v>9031886736</v>
      </c>
      <c r="D275">
        <v>31886736</v>
      </c>
      <c r="E275" t="s">
        <v>348</v>
      </c>
      <c r="F275" t="s">
        <v>117</v>
      </c>
      <c r="G275" t="s">
        <v>105</v>
      </c>
      <c r="H275">
        <v>1222311480</v>
      </c>
      <c r="I275">
        <v>2201443561</v>
      </c>
      <c r="J275">
        <v>-216300</v>
      </c>
      <c r="K275" s="55">
        <v>45199</v>
      </c>
      <c r="L275" s="55">
        <v>45174</v>
      </c>
      <c r="M275" s="55">
        <v>45226</v>
      </c>
      <c r="N275" t="s">
        <v>373</v>
      </c>
      <c r="O275" t="s">
        <v>12</v>
      </c>
      <c r="P275">
        <v>488</v>
      </c>
      <c r="Q275" t="str">
        <f>+CONCATENATE(O275,P275)</f>
        <v>FELE488</v>
      </c>
      <c r="S275">
        <v>11</v>
      </c>
      <c r="T275">
        <v>2023</v>
      </c>
      <c r="U275">
        <v>9</v>
      </c>
      <c r="W275">
        <v>2305010000</v>
      </c>
      <c r="X275" t="s">
        <v>371</v>
      </c>
      <c r="Y275">
        <v>1222311480</v>
      </c>
      <c r="Z275" t="s">
        <v>374</v>
      </c>
      <c r="AA275" t="s">
        <v>108</v>
      </c>
      <c r="AB275">
        <v>1110201701</v>
      </c>
      <c r="AC275" t="s">
        <v>132</v>
      </c>
      <c r="AD275" t="s">
        <v>110</v>
      </c>
      <c r="AE275" t="s">
        <v>111</v>
      </c>
      <c r="AF275" t="s">
        <v>112</v>
      </c>
    </row>
    <row r="276" spans="1:32" hidden="1" x14ac:dyDescent="0.35">
      <c r="A276">
        <v>2023</v>
      </c>
      <c r="B276" t="s">
        <v>363</v>
      </c>
      <c r="C276">
        <v>9031886736</v>
      </c>
      <c r="D276">
        <v>31886736</v>
      </c>
      <c r="E276" t="s">
        <v>348</v>
      </c>
      <c r="F276" t="s">
        <v>117</v>
      </c>
      <c r="G276" t="s">
        <v>105</v>
      </c>
      <c r="H276">
        <v>1222311477</v>
      </c>
      <c r="I276">
        <v>2201443561</v>
      </c>
      <c r="J276">
        <v>-216300</v>
      </c>
      <c r="K276" s="55">
        <v>45199</v>
      </c>
      <c r="L276" s="55">
        <v>45174</v>
      </c>
      <c r="M276" s="55">
        <v>45226</v>
      </c>
      <c r="N276" t="s">
        <v>370</v>
      </c>
      <c r="O276" t="s">
        <v>12</v>
      </c>
      <c r="P276">
        <v>489</v>
      </c>
      <c r="Q276" t="str">
        <f>+CONCATENATE(O276,P276)</f>
        <v>FELE489</v>
      </c>
      <c r="S276">
        <v>11</v>
      </c>
      <c r="T276">
        <v>2023</v>
      </c>
      <c r="U276">
        <v>9</v>
      </c>
      <c r="W276">
        <v>2305010000</v>
      </c>
      <c r="X276" t="s">
        <v>371</v>
      </c>
      <c r="Y276">
        <v>1222311477</v>
      </c>
      <c r="Z276" t="s">
        <v>372</v>
      </c>
      <c r="AA276" t="s">
        <v>108</v>
      </c>
      <c r="AB276">
        <v>1110201701</v>
      </c>
      <c r="AC276" t="s">
        <v>132</v>
      </c>
      <c r="AD276" t="s">
        <v>110</v>
      </c>
      <c r="AE276" t="s">
        <v>111</v>
      </c>
      <c r="AF276" t="s">
        <v>112</v>
      </c>
    </row>
    <row r="277" spans="1:32" hidden="1" x14ac:dyDescent="0.35">
      <c r="A277">
        <v>2023</v>
      </c>
      <c r="B277" t="s">
        <v>363</v>
      </c>
      <c r="C277">
        <v>9031886736</v>
      </c>
      <c r="D277">
        <v>31886736</v>
      </c>
      <c r="E277" t="s">
        <v>348</v>
      </c>
      <c r="F277" t="s">
        <v>117</v>
      </c>
      <c r="G277" t="s">
        <v>105</v>
      </c>
      <c r="H277">
        <v>1222331209</v>
      </c>
      <c r="I277">
        <v>2201443561</v>
      </c>
      <c r="J277">
        <v>-5334100</v>
      </c>
      <c r="K277" s="55">
        <v>45223</v>
      </c>
      <c r="L277" s="55">
        <v>45174</v>
      </c>
      <c r="M277" s="55">
        <v>45226</v>
      </c>
      <c r="N277" t="s">
        <v>399</v>
      </c>
      <c r="O277" t="s">
        <v>12</v>
      </c>
      <c r="P277">
        <v>490</v>
      </c>
      <c r="Q277" t="str">
        <f>+CONCATENATE(O277,P277)</f>
        <v>FELE490</v>
      </c>
      <c r="S277">
        <v>11</v>
      </c>
      <c r="T277">
        <v>2023</v>
      </c>
      <c r="U277">
        <v>10</v>
      </c>
      <c r="W277">
        <v>2305010000</v>
      </c>
      <c r="X277" t="s">
        <v>365</v>
      </c>
      <c r="Y277">
        <v>1222331209</v>
      </c>
      <c r="Z277" t="s">
        <v>400</v>
      </c>
      <c r="AA277" t="s">
        <v>108</v>
      </c>
      <c r="AB277">
        <v>1110201701</v>
      </c>
      <c r="AC277" t="s">
        <v>132</v>
      </c>
      <c r="AD277" t="s">
        <v>110</v>
      </c>
      <c r="AE277" t="s">
        <v>111</v>
      </c>
      <c r="AF277" t="s">
        <v>112</v>
      </c>
    </row>
    <row r="278" spans="1:32" hidden="1" x14ac:dyDescent="0.35">
      <c r="A278">
        <v>2024</v>
      </c>
      <c r="B278" t="s">
        <v>151</v>
      </c>
      <c r="C278">
        <v>9031886736</v>
      </c>
      <c r="D278">
        <v>31886736</v>
      </c>
      <c r="E278" t="s">
        <v>348</v>
      </c>
      <c r="F278" t="s">
        <v>117</v>
      </c>
      <c r="G278" t="s">
        <v>105</v>
      </c>
      <c r="H278">
        <v>1222453970</v>
      </c>
      <c r="I278">
        <v>2201520884</v>
      </c>
      <c r="J278">
        <v>-136474</v>
      </c>
      <c r="K278" s="55">
        <v>45433</v>
      </c>
      <c r="L278" s="55">
        <v>45201</v>
      </c>
      <c r="M278" s="55">
        <v>45469</v>
      </c>
      <c r="N278" t="s">
        <v>523</v>
      </c>
      <c r="O278" t="s">
        <v>12</v>
      </c>
      <c r="P278">
        <v>497</v>
      </c>
      <c r="Q278" t="str">
        <f>+CONCATENATE(O278,P278)</f>
        <v>FELE497</v>
      </c>
      <c r="S278">
        <v>11</v>
      </c>
      <c r="T278">
        <v>2024</v>
      </c>
      <c r="U278">
        <v>5</v>
      </c>
      <c r="W278">
        <v>2305010000</v>
      </c>
      <c r="X278" t="s">
        <v>576</v>
      </c>
      <c r="Y278">
        <v>1222453970</v>
      </c>
      <c r="Z278" t="s">
        <v>601</v>
      </c>
      <c r="AA278" t="s">
        <v>108</v>
      </c>
      <c r="AB278">
        <v>1110201701</v>
      </c>
      <c r="AC278" t="s">
        <v>132</v>
      </c>
      <c r="AD278" t="s">
        <v>110</v>
      </c>
      <c r="AE278" t="s">
        <v>111</v>
      </c>
      <c r="AF278" t="s">
        <v>112</v>
      </c>
    </row>
    <row r="279" spans="1:32" hidden="1" x14ac:dyDescent="0.35">
      <c r="A279">
        <v>2024</v>
      </c>
      <c r="B279" t="s">
        <v>151</v>
      </c>
      <c r="C279">
        <v>9031886736</v>
      </c>
      <c r="D279">
        <v>31886736</v>
      </c>
      <c r="E279" t="s">
        <v>348</v>
      </c>
      <c r="F279" t="s">
        <v>117</v>
      </c>
      <c r="G279" t="s">
        <v>105</v>
      </c>
      <c r="H279">
        <v>1222453960</v>
      </c>
      <c r="I279">
        <v>2201520884</v>
      </c>
      <c r="J279">
        <v>-42510</v>
      </c>
      <c r="K279" s="55">
        <v>45433</v>
      </c>
      <c r="L279" s="55">
        <v>45201</v>
      </c>
      <c r="M279" s="55">
        <v>45469</v>
      </c>
      <c r="N279" t="s">
        <v>525</v>
      </c>
      <c r="O279" t="s">
        <v>12</v>
      </c>
      <c r="P279">
        <v>498</v>
      </c>
      <c r="Q279" t="str">
        <f>+CONCATENATE(O279,P279)</f>
        <v>FELE498</v>
      </c>
      <c r="S279">
        <v>11</v>
      </c>
      <c r="T279">
        <v>2024</v>
      </c>
      <c r="U279">
        <v>5</v>
      </c>
      <c r="W279">
        <v>2305010000</v>
      </c>
      <c r="X279" t="s">
        <v>576</v>
      </c>
      <c r="Y279">
        <v>1222453960</v>
      </c>
      <c r="Z279" t="s">
        <v>602</v>
      </c>
      <c r="AA279" t="s">
        <v>108</v>
      </c>
      <c r="AB279">
        <v>1110201701</v>
      </c>
      <c r="AC279" t="s">
        <v>132</v>
      </c>
      <c r="AD279" t="s">
        <v>110</v>
      </c>
      <c r="AE279" t="s">
        <v>111</v>
      </c>
      <c r="AF279" t="s">
        <v>112</v>
      </c>
    </row>
    <row r="280" spans="1:32" hidden="1" x14ac:dyDescent="0.35">
      <c r="A280">
        <v>2024</v>
      </c>
      <c r="B280" t="s">
        <v>151</v>
      </c>
      <c r="C280">
        <v>9031886736</v>
      </c>
      <c r="D280">
        <v>31886736</v>
      </c>
      <c r="E280" t="s">
        <v>348</v>
      </c>
      <c r="F280" t="s">
        <v>117</v>
      </c>
      <c r="G280" t="s">
        <v>105</v>
      </c>
      <c r="H280">
        <v>1222453959</v>
      </c>
      <c r="I280">
        <v>2201520884</v>
      </c>
      <c r="J280">
        <v>-191426</v>
      </c>
      <c r="K280" s="55">
        <v>45433</v>
      </c>
      <c r="L280" s="55">
        <v>45202</v>
      </c>
      <c r="M280" s="55">
        <v>45469</v>
      </c>
      <c r="N280" t="s">
        <v>603</v>
      </c>
      <c r="O280" t="s">
        <v>12</v>
      </c>
      <c r="P280">
        <v>501</v>
      </c>
      <c r="Q280" t="str">
        <f>+CONCATENATE(O280,P280)</f>
        <v>FELE501</v>
      </c>
      <c r="S280">
        <v>11</v>
      </c>
      <c r="T280">
        <v>2024</v>
      </c>
      <c r="U280">
        <v>5</v>
      </c>
      <c r="W280">
        <v>2305010000</v>
      </c>
      <c r="X280" t="s">
        <v>576</v>
      </c>
      <c r="Y280">
        <v>1222453959</v>
      </c>
      <c r="Z280" t="s">
        <v>604</v>
      </c>
      <c r="AA280" t="s">
        <v>108</v>
      </c>
      <c r="AB280">
        <v>1110201701</v>
      </c>
      <c r="AC280" t="s">
        <v>132</v>
      </c>
      <c r="AD280" t="s">
        <v>110</v>
      </c>
      <c r="AE280" t="s">
        <v>111</v>
      </c>
      <c r="AF280" t="s">
        <v>112</v>
      </c>
    </row>
    <row r="281" spans="1:32" hidden="1" x14ac:dyDescent="0.35">
      <c r="A281">
        <v>2024</v>
      </c>
      <c r="B281" t="s">
        <v>151</v>
      </c>
      <c r="C281">
        <v>9031886736</v>
      </c>
      <c r="D281">
        <v>31886736</v>
      </c>
      <c r="E281" t="s">
        <v>348</v>
      </c>
      <c r="F281" t="s">
        <v>117</v>
      </c>
      <c r="G281" t="s">
        <v>105</v>
      </c>
      <c r="H281">
        <v>1222453957</v>
      </c>
      <c r="I281">
        <v>2201520884</v>
      </c>
      <c r="J281">
        <v>-191426</v>
      </c>
      <c r="K281" s="55">
        <v>45433</v>
      </c>
      <c r="L281" s="55">
        <v>45202</v>
      </c>
      <c r="M281" s="55">
        <v>45469</v>
      </c>
      <c r="N281" t="s">
        <v>605</v>
      </c>
      <c r="O281" t="s">
        <v>12</v>
      </c>
      <c r="P281">
        <v>503</v>
      </c>
      <c r="Q281" t="str">
        <f>+CONCATENATE(O281,P281)</f>
        <v>FELE503</v>
      </c>
      <c r="S281">
        <v>11</v>
      </c>
      <c r="T281">
        <v>2024</v>
      </c>
      <c r="U281">
        <v>5</v>
      </c>
      <c r="W281">
        <v>2305010000</v>
      </c>
      <c r="X281" t="s">
        <v>576</v>
      </c>
      <c r="Y281">
        <v>1222453957</v>
      </c>
      <c r="Z281" t="s">
        <v>606</v>
      </c>
      <c r="AA281" t="s">
        <v>108</v>
      </c>
      <c r="AB281">
        <v>1110201701</v>
      </c>
      <c r="AC281" t="s">
        <v>132</v>
      </c>
      <c r="AD281" t="s">
        <v>110</v>
      </c>
      <c r="AE281" t="s">
        <v>111</v>
      </c>
      <c r="AF281" t="s">
        <v>112</v>
      </c>
    </row>
    <row r="282" spans="1:32" hidden="1" x14ac:dyDescent="0.35">
      <c r="A282">
        <v>2024</v>
      </c>
      <c r="B282" t="s">
        <v>163</v>
      </c>
      <c r="C282">
        <v>9031886736</v>
      </c>
      <c r="D282">
        <v>31886736</v>
      </c>
      <c r="E282" t="s">
        <v>348</v>
      </c>
      <c r="F282" t="s">
        <v>117</v>
      </c>
      <c r="G282" t="s">
        <v>105</v>
      </c>
      <c r="H282">
        <v>1222332017</v>
      </c>
      <c r="I282">
        <v>2201490711</v>
      </c>
      <c r="J282">
        <v>-1954900</v>
      </c>
      <c r="K282" s="55">
        <v>45230</v>
      </c>
      <c r="L282" s="55">
        <v>45202</v>
      </c>
      <c r="M282" s="55">
        <v>45362</v>
      </c>
      <c r="N282" t="s">
        <v>527</v>
      </c>
      <c r="O282" t="s">
        <v>12</v>
      </c>
      <c r="P282">
        <v>507</v>
      </c>
      <c r="Q282" t="str">
        <f>+CONCATENATE(O282,P282)</f>
        <v>FELE507</v>
      </c>
      <c r="S282">
        <v>11</v>
      </c>
      <c r="T282">
        <v>2023</v>
      </c>
      <c r="U282">
        <v>10</v>
      </c>
      <c r="W282">
        <v>2305010000</v>
      </c>
      <c r="X282" t="s">
        <v>365</v>
      </c>
      <c r="Y282">
        <v>1222332017</v>
      </c>
      <c r="Z282" t="s">
        <v>528</v>
      </c>
      <c r="AA282" t="s">
        <v>108</v>
      </c>
      <c r="AB282">
        <v>1110201701</v>
      </c>
      <c r="AC282" t="s">
        <v>132</v>
      </c>
      <c r="AD282" t="s">
        <v>110</v>
      </c>
      <c r="AE282" t="s">
        <v>111</v>
      </c>
      <c r="AF282" t="s">
        <v>112</v>
      </c>
    </row>
    <row r="283" spans="1:32" hidden="1" x14ac:dyDescent="0.35">
      <c r="A283">
        <v>2024</v>
      </c>
      <c r="B283" t="s">
        <v>163</v>
      </c>
      <c r="C283">
        <v>9031886736</v>
      </c>
      <c r="D283">
        <v>31886736</v>
      </c>
      <c r="E283" t="s">
        <v>348</v>
      </c>
      <c r="F283" t="s">
        <v>117</v>
      </c>
      <c r="G283" t="s">
        <v>105</v>
      </c>
      <c r="H283">
        <v>1222332017</v>
      </c>
      <c r="I283">
        <v>2201490711</v>
      </c>
      <c r="J283">
        <v>-2250000</v>
      </c>
      <c r="K283" s="55">
        <v>45230</v>
      </c>
      <c r="L283" s="55">
        <v>45202</v>
      </c>
      <c r="M283" s="55">
        <v>45362</v>
      </c>
      <c r="N283" t="s">
        <v>527</v>
      </c>
      <c r="O283" t="s">
        <v>12</v>
      </c>
      <c r="P283">
        <v>507</v>
      </c>
      <c r="Q283" t="str">
        <f>+CONCATENATE(O283,P283)</f>
        <v>FELE507</v>
      </c>
      <c r="S283">
        <v>11</v>
      </c>
      <c r="T283">
        <v>2023</v>
      </c>
      <c r="U283">
        <v>10</v>
      </c>
      <c r="W283">
        <v>2305010000</v>
      </c>
      <c r="X283" t="s">
        <v>365</v>
      </c>
      <c r="Y283">
        <v>1222332017</v>
      </c>
      <c r="Z283" t="s">
        <v>528</v>
      </c>
      <c r="AA283" t="s">
        <v>108</v>
      </c>
      <c r="AB283">
        <v>1110201701</v>
      </c>
      <c r="AC283" t="s">
        <v>132</v>
      </c>
      <c r="AD283" t="s">
        <v>110</v>
      </c>
      <c r="AE283" t="s">
        <v>111</v>
      </c>
      <c r="AF283" t="s">
        <v>112</v>
      </c>
    </row>
    <row r="284" spans="1:32" hidden="1" x14ac:dyDescent="0.35">
      <c r="A284">
        <v>2024</v>
      </c>
      <c r="B284" t="s">
        <v>151</v>
      </c>
      <c r="C284">
        <v>9031886736</v>
      </c>
      <c r="D284">
        <v>31886736</v>
      </c>
      <c r="E284" t="s">
        <v>348</v>
      </c>
      <c r="F284" t="s">
        <v>117</v>
      </c>
      <c r="G284" t="s">
        <v>105</v>
      </c>
      <c r="H284">
        <v>1222454210</v>
      </c>
      <c r="I284">
        <v>2201520884</v>
      </c>
      <c r="J284">
        <v>-210200</v>
      </c>
      <c r="K284" s="55">
        <v>45433</v>
      </c>
      <c r="L284" s="55">
        <v>45231</v>
      </c>
      <c r="M284" s="55">
        <v>45469</v>
      </c>
      <c r="N284" t="s">
        <v>607</v>
      </c>
      <c r="O284" t="s">
        <v>12</v>
      </c>
      <c r="P284">
        <v>517</v>
      </c>
      <c r="Q284" t="str">
        <f>+CONCATENATE(O284,P284)</f>
        <v>FELE517</v>
      </c>
      <c r="S284">
        <v>11</v>
      </c>
      <c r="T284">
        <v>2024</v>
      </c>
      <c r="U284">
        <v>5</v>
      </c>
      <c r="W284">
        <v>2305010000</v>
      </c>
      <c r="X284" t="s">
        <v>576</v>
      </c>
      <c r="Y284">
        <v>1222454210</v>
      </c>
      <c r="Z284" t="s">
        <v>608</v>
      </c>
      <c r="AA284" t="s">
        <v>108</v>
      </c>
      <c r="AB284">
        <v>1110201701</v>
      </c>
      <c r="AC284" t="s">
        <v>132</v>
      </c>
      <c r="AD284" t="s">
        <v>110</v>
      </c>
      <c r="AE284" t="s">
        <v>111</v>
      </c>
      <c r="AF284" t="s">
        <v>112</v>
      </c>
    </row>
    <row r="285" spans="1:32" hidden="1" x14ac:dyDescent="0.35">
      <c r="A285">
        <v>2024</v>
      </c>
      <c r="B285" t="s">
        <v>151</v>
      </c>
      <c r="C285">
        <v>9031886736</v>
      </c>
      <c r="D285">
        <v>31886736</v>
      </c>
      <c r="E285" t="s">
        <v>348</v>
      </c>
      <c r="F285" t="s">
        <v>117</v>
      </c>
      <c r="G285" t="s">
        <v>105</v>
      </c>
      <c r="H285">
        <v>1222454207</v>
      </c>
      <c r="I285">
        <v>2201520884</v>
      </c>
      <c r="J285">
        <v>-191426</v>
      </c>
      <c r="K285" s="55">
        <v>45433</v>
      </c>
      <c r="L285" s="55">
        <v>45231</v>
      </c>
      <c r="M285" s="55">
        <v>45469</v>
      </c>
      <c r="N285" t="s">
        <v>609</v>
      </c>
      <c r="O285" t="s">
        <v>12</v>
      </c>
      <c r="P285">
        <v>518</v>
      </c>
      <c r="Q285" t="str">
        <f>+CONCATENATE(O285,P285)</f>
        <v>FELE518</v>
      </c>
      <c r="S285">
        <v>11</v>
      </c>
      <c r="T285">
        <v>2024</v>
      </c>
      <c r="U285">
        <v>5</v>
      </c>
      <c r="W285">
        <v>2305010000</v>
      </c>
      <c r="X285" t="s">
        <v>576</v>
      </c>
      <c r="Y285">
        <v>1222454207</v>
      </c>
      <c r="Z285" t="s">
        <v>610</v>
      </c>
      <c r="AA285" t="s">
        <v>108</v>
      </c>
      <c r="AB285">
        <v>1110201701</v>
      </c>
      <c r="AC285" t="s">
        <v>132</v>
      </c>
      <c r="AD285" t="s">
        <v>110</v>
      </c>
      <c r="AE285" t="s">
        <v>111</v>
      </c>
      <c r="AF285" t="s">
        <v>112</v>
      </c>
    </row>
    <row r="286" spans="1:32" hidden="1" x14ac:dyDescent="0.35">
      <c r="A286">
        <v>2024</v>
      </c>
      <c r="B286" t="s">
        <v>151</v>
      </c>
      <c r="C286">
        <v>9031886736</v>
      </c>
      <c r="D286">
        <v>31886736</v>
      </c>
      <c r="E286" t="s">
        <v>348</v>
      </c>
      <c r="F286" t="s">
        <v>117</v>
      </c>
      <c r="G286" t="s">
        <v>105</v>
      </c>
      <c r="H286">
        <v>1222454206</v>
      </c>
      <c r="I286">
        <v>2201520884</v>
      </c>
      <c r="J286">
        <v>-191426</v>
      </c>
      <c r="K286" s="55">
        <v>45433</v>
      </c>
      <c r="L286" s="55">
        <v>45231</v>
      </c>
      <c r="M286" s="55">
        <v>45469</v>
      </c>
      <c r="N286" t="s">
        <v>611</v>
      </c>
      <c r="O286" t="s">
        <v>12</v>
      </c>
      <c r="P286">
        <v>519</v>
      </c>
      <c r="Q286" t="str">
        <f>+CONCATENATE(O286,P286)</f>
        <v>FELE519</v>
      </c>
      <c r="S286">
        <v>11</v>
      </c>
      <c r="T286">
        <v>2024</v>
      </c>
      <c r="U286">
        <v>5</v>
      </c>
      <c r="W286">
        <v>2305010000</v>
      </c>
      <c r="X286" t="s">
        <v>576</v>
      </c>
      <c r="Y286">
        <v>1222454206</v>
      </c>
      <c r="Z286" t="s">
        <v>612</v>
      </c>
      <c r="AA286" t="s">
        <v>108</v>
      </c>
      <c r="AB286">
        <v>1110201701</v>
      </c>
      <c r="AC286" t="s">
        <v>132</v>
      </c>
      <c r="AD286" t="s">
        <v>110</v>
      </c>
      <c r="AE286" t="s">
        <v>111</v>
      </c>
      <c r="AF286" t="s">
        <v>112</v>
      </c>
    </row>
    <row r="287" spans="1:32" hidden="1" x14ac:dyDescent="0.35">
      <c r="A287">
        <v>2024</v>
      </c>
      <c r="B287" t="s">
        <v>151</v>
      </c>
      <c r="C287">
        <v>9031886736</v>
      </c>
      <c r="D287">
        <v>31886736</v>
      </c>
      <c r="E287" t="s">
        <v>348</v>
      </c>
      <c r="F287" t="s">
        <v>117</v>
      </c>
      <c r="G287" t="s">
        <v>105</v>
      </c>
      <c r="H287">
        <v>1222454205</v>
      </c>
      <c r="I287">
        <v>2201520884</v>
      </c>
      <c r="J287">
        <v>-191426</v>
      </c>
      <c r="K287" s="55">
        <v>45433</v>
      </c>
      <c r="L287" s="55">
        <v>45231</v>
      </c>
      <c r="M287" s="55">
        <v>45469</v>
      </c>
      <c r="N287" t="s">
        <v>613</v>
      </c>
      <c r="O287" t="s">
        <v>12</v>
      </c>
      <c r="P287">
        <v>520</v>
      </c>
      <c r="Q287" t="str">
        <f>+CONCATENATE(O287,P287)</f>
        <v>FELE520</v>
      </c>
      <c r="S287">
        <v>11</v>
      </c>
      <c r="T287">
        <v>2024</v>
      </c>
      <c r="U287">
        <v>5</v>
      </c>
      <c r="W287">
        <v>2305010000</v>
      </c>
      <c r="X287" t="s">
        <v>576</v>
      </c>
      <c r="Y287">
        <v>1222454205</v>
      </c>
      <c r="Z287" t="s">
        <v>614</v>
      </c>
      <c r="AA287" t="s">
        <v>108</v>
      </c>
      <c r="AB287">
        <v>1110201701</v>
      </c>
      <c r="AC287" t="s">
        <v>132</v>
      </c>
      <c r="AD287" t="s">
        <v>110</v>
      </c>
      <c r="AE287" t="s">
        <v>111</v>
      </c>
      <c r="AF287" t="s">
        <v>112</v>
      </c>
    </row>
    <row r="288" spans="1:32" hidden="1" x14ac:dyDescent="0.35">
      <c r="A288">
        <v>2024</v>
      </c>
      <c r="B288" t="s">
        <v>151</v>
      </c>
      <c r="C288">
        <v>9031886736</v>
      </c>
      <c r="D288">
        <v>31886736</v>
      </c>
      <c r="E288" t="s">
        <v>348</v>
      </c>
      <c r="F288" t="s">
        <v>117</v>
      </c>
      <c r="G288" t="s">
        <v>105</v>
      </c>
      <c r="H288">
        <v>1222454204</v>
      </c>
      <c r="I288">
        <v>2201520884</v>
      </c>
      <c r="J288">
        <v>-191426</v>
      </c>
      <c r="K288" s="55">
        <v>45433</v>
      </c>
      <c r="L288" s="55">
        <v>45231</v>
      </c>
      <c r="M288" s="55">
        <v>45469</v>
      </c>
      <c r="N288" t="s">
        <v>615</v>
      </c>
      <c r="O288" t="s">
        <v>12</v>
      </c>
      <c r="P288">
        <v>521</v>
      </c>
      <c r="Q288" t="str">
        <f>+CONCATENATE(O288,P288)</f>
        <v>FELE521</v>
      </c>
      <c r="S288">
        <v>11</v>
      </c>
      <c r="T288">
        <v>2024</v>
      </c>
      <c r="U288">
        <v>5</v>
      </c>
      <c r="W288">
        <v>2305010000</v>
      </c>
      <c r="X288" t="s">
        <v>576</v>
      </c>
      <c r="Y288">
        <v>1222454204</v>
      </c>
      <c r="Z288" t="s">
        <v>616</v>
      </c>
      <c r="AA288" t="s">
        <v>108</v>
      </c>
      <c r="AB288">
        <v>1110201701</v>
      </c>
      <c r="AC288" t="s">
        <v>132</v>
      </c>
      <c r="AD288" t="s">
        <v>110</v>
      </c>
      <c r="AE288" t="s">
        <v>111</v>
      </c>
      <c r="AF288" t="s">
        <v>112</v>
      </c>
    </row>
    <row r="289" spans="1:32" hidden="1" x14ac:dyDescent="0.35">
      <c r="A289">
        <v>2024</v>
      </c>
      <c r="B289" t="s">
        <v>151</v>
      </c>
      <c r="C289">
        <v>9031886736</v>
      </c>
      <c r="D289">
        <v>31886736</v>
      </c>
      <c r="E289" t="s">
        <v>348</v>
      </c>
      <c r="F289" t="s">
        <v>117</v>
      </c>
      <c r="G289" t="s">
        <v>105</v>
      </c>
      <c r="H289">
        <v>1222454201</v>
      </c>
      <c r="I289">
        <v>2201520884</v>
      </c>
      <c r="J289">
        <v>-191426</v>
      </c>
      <c r="K289" s="55">
        <v>45433</v>
      </c>
      <c r="L289" s="55">
        <v>45231</v>
      </c>
      <c r="M289" s="55">
        <v>45469</v>
      </c>
      <c r="N289" t="s">
        <v>617</v>
      </c>
      <c r="O289" t="s">
        <v>12</v>
      </c>
      <c r="P289">
        <v>522</v>
      </c>
      <c r="Q289" t="str">
        <f>+CONCATENATE(O289,P289)</f>
        <v>FELE522</v>
      </c>
      <c r="S289">
        <v>11</v>
      </c>
      <c r="T289">
        <v>2024</v>
      </c>
      <c r="U289">
        <v>5</v>
      </c>
      <c r="W289">
        <v>2305010000</v>
      </c>
      <c r="X289" t="s">
        <v>576</v>
      </c>
      <c r="Y289">
        <v>1222454201</v>
      </c>
      <c r="Z289" t="s">
        <v>618</v>
      </c>
      <c r="AA289" t="s">
        <v>108</v>
      </c>
      <c r="AB289">
        <v>1110201701</v>
      </c>
      <c r="AC289" t="s">
        <v>132</v>
      </c>
      <c r="AD289" t="s">
        <v>110</v>
      </c>
      <c r="AE289" t="s">
        <v>111</v>
      </c>
      <c r="AF289" t="s">
        <v>112</v>
      </c>
    </row>
    <row r="290" spans="1:32" hidden="1" x14ac:dyDescent="0.35">
      <c r="A290">
        <v>2024</v>
      </c>
      <c r="B290" t="s">
        <v>151</v>
      </c>
      <c r="C290">
        <v>9031886736</v>
      </c>
      <c r="D290">
        <v>31886736</v>
      </c>
      <c r="E290" t="s">
        <v>348</v>
      </c>
      <c r="F290" t="s">
        <v>117</v>
      </c>
      <c r="G290" t="s">
        <v>105</v>
      </c>
      <c r="H290">
        <v>1222454203</v>
      </c>
      <c r="I290">
        <v>2201520884</v>
      </c>
      <c r="J290">
        <v>-216300</v>
      </c>
      <c r="K290" s="55">
        <v>45433</v>
      </c>
      <c r="L290" s="55">
        <v>45231</v>
      </c>
      <c r="M290" s="55">
        <v>45469</v>
      </c>
      <c r="N290" t="s">
        <v>619</v>
      </c>
      <c r="O290" t="s">
        <v>12</v>
      </c>
      <c r="P290">
        <v>523</v>
      </c>
      <c r="Q290" t="str">
        <f>+CONCATENATE(O290,P290)</f>
        <v>FELE523</v>
      </c>
      <c r="S290">
        <v>11</v>
      </c>
      <c r="T290">
        <v>2024</v>
      </c>
      <c r="U290">
        <v>5</v>
      </c>
      <c r="W290">
        <v>2305010000</v>
      </c>
      <c r="X290" t="s">
        <v>576</v>
      </c>
      <c r="Y290">
        <v>1222454203</v>
      </c>
      <c r="Z290" t="s">
        <v>620</v>
      </c>
      <c r="AA290" t="s">
        <v>108</v>
      </c>
      <c r="AB290">
        <v>1110201701</v>
      </c>
      <c r="AC290" t="s">
        <v>132</v>
      </c>
      <c r="AD290" t="s">
        <v>110</v>
      </c>
      <c r="AE290" t="s">
        <v>111</v>
      </c>
      <c r="AF290" t="s">
        <v>112</v>
      </c>
    </row>
    <row r="291" spans="1:32" hidden="1" x14ac:dyDescent="0.35">
      <c r="A291">
        <v>2024</v>
      </c>
      <c r="B291" t="s">
        <v>151</v>
      </c>
      <c r="C291">
        <v>9031886736</v>
      </c>
      <c r="D291">
        <v>31886736</v>
      </c>
      <c r="E291" t="s">
        <v>348</v>
      </c>
      <c r="F291" t="s">
        <v>117</v>
      </c>
      <c r="G291" t="s">
        <v>105</v>
      </c>
      <c r="H291">
        <v>1222454208</v>
      </c>
      <c r="I291">
        <v>2201520884</v>
      </c>
      <c r="J291">
        <v>-200500</v>
      </c>
      <c r="K291" s="55">
        <v>45433</v>
      </c>
      <c r="L291" s="55">
        <v>45231</v>
      </c>
      <c r="M291" s="55">
        <v>45469</v>
      </c>
      <c r="N291" t="s">
        <v>621</v>
      </c>
      <c r="O291" t="s">
        <v>12</v>
      </c>
      <c r="P291">
        <v>524</v>
      </c>
      <c r="Q291" t="str">
        <f>+CONCATENATE(O291,P291)</f>
        <v>FELE524</v>
      </c>
      <c r="S291">
        <v>11</v>
      </c>
      <c r="T291">
        <v>2024</v>
      </c>
      <c r="U291">
        <v>5</v>
      </c>
      <c r="W291">
        <v>2305010000</v>
      </c>
      <c r="X291" t="s">
        <v>576</v>
      </c>
      <c r="Y291">
        <v>1222454208</v>
      </c>
      <c r="Z291" t="s">
        <v>622</v>
      </c>
      <c r="AA291" t="s">
        <v>108</v>
      </c>
      <c r="AB291">
        <v>1110201701</v>
      </c>
      <c r="AC291" t="s">
        <v>132</v>
      </c>
      <c r="AD291" t="s">
        <v>110</v>
      </c>
      <c r="AE291" t="s">
        <v>111</v>
      </c>
      <c r="AF291" t="s">
        <v>112</v>
      </c>
    </row>
    <row r="292" spans="1:32" hidden="1" x14ac:dyDescent="0.35">
      <c r="A292">
        <v>2024</v>
      </c>
      <c r="B292" t="s">
        <v>151</v>
      </c>
      <c r="C292">
        <v>9031886736</v>
      </c>
      <c r="D292">
        <v>31886736</v>
      </c>
      <c r="E292" t="s">
        <v>348</v>
      </c>
      <c r="F292" t="s">
        <v>117</v>
      </c>
      <c r="G292" t="s">
        <v>105</v>
      </c>
      <c r="H292">
        <v>1222454199</v>
      </c>
      <c r="I292">
        <v>2201520884</v>
      </c>
      <c r="J292">
        <v>-5955600</v>
      </c>
      <c r="K292" s="55">
        <v>45433</v>
      </c>
      <c r="L292" s="55">
        <v>45231</v>
      </c>
      <c r="M292" s="55">
        <v>45469</v>
      </c>
      <c r="N292" t="s">
        <v>623</v>
      </c>
      <c r="O292" t="s">
        <v>12</v>
      </c>
      <c r="P292">
        <v>525</v>
      </c>
      <c r="Q292" t="str">
        <f>+CONCATENATE(O292,P292)</f>
        <v>FELE525</v>
      </c>
      <c r="S292">
        <v>11</v>
      </c>
      <c r="T292">
        <v>2024</v>
      </c>
      <c r="U292">
        <v>5</v>
      </c>
      <c r="W292">
        <v>2305010000</v>
      </c>
      <c r="X292" t="s">
        <v>576</v>
      </c>
      <c r="Y292">
        <v>1222454199</v>
      </c>
      <c r="Z292" t="s">
        <v>624</v>
      </c>
      <c r="AA292" t="s">
        <v>108</v>
      </c>
      <c r="AB292">
        <v>1110201701</v>
      </c>
      <c r="AC292" t="s">
        <v>132</v>
      </c>
      <c r="AD292" t="s">
        <v>110</v>
      </c>
      <c r="AE292" t="s">
        <v>111</v>
      </c>
      <c r="AF292" t="s">
        <v>112</v>
      </c>
    </row>
    <row r="293" spans="1:32" hidden="1" x14ac:dyDescent="0.35">
      <c r="A293">
        <v>2024</v>
      </c>
      <c r="B293" t="s">
        <v>151</v>
      </c>
      <c r="C293">
        <v>9031886736</v>
      </c>
      <c r="D293">
        <v>31886736</v>
      </c>
      <c r="E293" t="s">
        <v>348</v>
      </c>
      <c r="F293" t="s">
        <v>117</v>
      </c>
      <c r="G293" t="s">
        <v>105</v>
      </c>
      <c r="H293">
        <v>1222454209</v>
      </c>
      <c r="I293">
        <v>2201520884</v>
      </c>
      <c r="J293">
        <v>-136474</v>
      </c>
      <c r="K293" s="55">
        <v>45433</v>
      </c>
      <c r="L293" s="55">
        <v>45231</v>
      </c>
      <c r="M293" s="55">
        <v>45469</v>
      </c>
      <c r="N293" t="s">
        <v>529</v>
      </c>
      <c r="O293" t="s">
        <v>12</v>
      </c>
      <c r="P293">
        <v>526</v>
      </c>
      <c r="Q293" t="str">
        <f>+CONCATENATE(O293,P293)</f>
        <v>FELE526</v>
      </c>
      <c r="S293">
        <v>11</v>
      </c>
      <c r="T293">
        <v>2024</v>
      </c>
      <c r="U293">
        <v>5</v>
      </c>
      <c r="W293">
        <v>2305010000</v>
      </c>
      <c r="X293" t="s">
        <v>576</v>
      </c>
      <c r="Y293">
        <v>1222454209</v>
      </c>
      <c r="Z293" t="s">
        <v>625</v>
      </c>
      <c r="AA293" t="s">
        <v>108</v>
      </c>
      <c r="AB293">
        <v>1110201701</v>
      </c>
      <c r="AC293" t="s">
        <v>132</v>
      </c>
      <c r="AD293" t="s">
        <v>110</v>
      </c>
      <c r="AE293" t="s">
        <v>111</v>
      </c>
      <c r="AF293" t="s">
        <v>112</v>
      </c>
    </row>
    <row r="294" spans="1:32" hidden="1" x14ac:dyDescent="0.35">
      <c r="A294">
        <v>2024</v>
      </c>
      <c r="B294" t="s">
        <v>151</v>
      </c>
      <c r="C294">
        <v>9031886736</v>
      </c>
      <c r="D294">
        <v>31886736</v>
      </c>
      <c r="E294" t="s">
        <v>348</v>
      </c>
      <c r="F294" t="s">
        <v>117</v>
      </c>
      <c r="G294" t="s">
        <v>105</v>
      </c>
      <c r="H294">
        <v>1222454200</v>
      </c>
      <c r="I294">
        <v>2201520884</v>
      </c>
      <c r="J294">
        <v>-42510</v>
      </c>
      <c r="K294" s="55">
        <v>45433</v>
      </c>
      <c r="L294" s="55">
        <v>45231</v>
      </c>
      <c r="M294" s="55">
        <v>45469</v>
      </c>
      <c r="N294" t="s">
        <v>531</v>
      </c>
      <c r="O294" t="s">
        <v>12</v>
      </c>
      <c r="P294">
        <v>527</v>
      </c>
      <c r="Q294" t="str">
        <f>+CONCATENATE(O294,P294)</f>
        <v>FELE527</v>
      </c>
      <c r="S294">
        <v>11</v>
      </c>
      <c r="T294">
        <v>2024</v>
      </c>
      <c r="U294">
        <v>5</v>
      </c>
      <c r="W294">
        <v>2305010000</v>
      </c>
      <c r="X294" t="s">
        <v>576</v>
      </c>
      <c r="Y294">
        <v>1222454200</v>
      </c>
      <c r="Z294" t="s">
        <v>626</v>
      </c>
      <c r="AA294" t="s">
        <v>108</v>
      </c>
      <c r="AB294">
        <v>1110201701</v>
      </c>
      <c r="AC294" t="s">
        <v>132</v>
      </c>
      <c r="AD294" t="s">
        <v>110</v>
      </c>
      <c r="AE294" t="s">
        <v>111</v>
      </c>
      <c r="AF294" t="s">
        <v>112</v>
      </c>
    </row>
    <row r="295" spans="1:32" hidden="1" x14ac:dyDescent="0.35">
      <c r="A295">
        <v>2024</v>
      </c>
      <c r="B295" t="s">
        <v>151</v>
      </c>
      <c r="C295">
        <v>9031886736</v>
      </c>
      <c r="D295">
        <v>31886736</v>
      </c>
      <c r="E295" t="s">
        <v>348</v>
      </c>
      <c r="F295" t="s">
        <v>117</v>
      </c>
      <c r="G295" t="s">
        <v>105</v>
      </c>
      <c r="H295">
        <v>1222454902</v>
      </c>
      <c r="I295">
        <v>2201520884</v>
      </c>
      <c r="J295">
        <v>-216300</v>
      </c>
      <c r="K295" s="55">
        <v>45433</v>
      </c>
      <c r="L295" s="55">
        <v>45264</v>
      </c>
      <c r="M295" s="55">
        <v>45469</v>
      </c>
      <c r="N295" t="s">
        <v>627</v>
      </c>
      <c r="O295" t="s">
        <v>12</v>
      </c>
      <c r="P295">
        <v>532</v>
      </c>
      <c r="Q295" t="str">
        <f>+CONCATENATE(O295,P295)</f>
        <v>FELE532</v>
      </c>
      <c r="S295">
        <v>11</v>
      </c>
      <c r="T295">
        <v>2024</v>
      </c>
      <c r="U295">
        <v>5</v>
      </c>
      <c r="W295">
        <v>2305010000</v>
      </c>
      <c r="X295" t="s">
        <v>576</v>
      </c>
      <c r="Y295">
        <v>1222454902</v>
      </c>
      <c r="Z295" t="s">
        <v>628</v>
      </c>
      <c r="AA295" t="s">
        <v>108</v>
      </c>
      <c r="AB295">
        <v>1110201701</v>
      </c>
      <c r="AC295" t="s">
        <v>132</v>
      </c>
      <c r="AD295" t="s">
        <v>110</v>
      </c>
      <c r="AE295" t="s">
        <v>111</v>
      </c>
      <c r="AF295" t="s">
        <v>112</v>
      </c>
    </row>
    <row r="296" spans="1:32" hidden="1" x14ac:dyDescent="0.35">
      <c r="A296">
        <v>2024</v>
      </c>
      <c r="B296" t="s">
        <v>151</v>
      </c>
      <c r="C296">
        <v>9031886736</v>
      </c>
      <c r="D296">
        <v>31886736</v>
      </c>
      <c r="E296" t="s">
        <v>348</v>
      </c>
      <c r="F296" t="s">
        <v>117</v>
      </c>
      <c r="G296" t="s">
        <v>105</v>
      </c>
      <c r="H296">
        <v>1222454904</v>
      </c>
      <c r="I296">
        <v>2201520884</v>
      </c>
      <c r="J296">
        <v>-226600</v>
      </c>
      <c r="K296" s="55">
        <v>45433</v>
      </c>
      <c r="L296" s="55">
        <v>45264</v>
      </c>
      <c r="M296" s="55">
        <v>45469</v>
      </c>
      <c r="N296" t="s">
        <v>629</v>
      </c>
      <c r="O296" t="s">
        <v>12</v>
      </c>
      <c r="P296">
        <v>533</v>
      </c>
      <c r="Q296" t="str">
        <f>+CONCATENATE(O296,P296)</f>
        <v>FELE533</v>
      </c>
      <c r="S296">
        <v>11</v>
      </c>
      <c r="T296">
        <v>2024</v>
      </c>
      <c r="U296">
        <v>5</v>
      </c>
      <c r="W296">
        <v>2305010000</v>
      </c>
      <c r="X296" t="s">
        <v>576</v>
      </c>
      <c r="Y296">
        <v>1222454904</v>
      </c>
      <c r="Z296" t="s">
        <v>630</v>
      </c>
      <c r="AA296" t="s">
        <v>108</v>
      </c>
      <c r="AB296">
        <v>1110201701</v>
      </c>
      <c r="AC296" t="s">
        <v>132</v>
      </c>
      <c r="AD296" t="s">
        <v>110</v>
      </c>
      <c r="AE296" t="s">
        <v>111</v>
      </c>
      <c r="AF296" t="s">
        <v>112</v>
      </c>
    </row>
    <row r="297" spans="1:32" hidden="1" x14ac:dyDescent="0.35">
      <c r="A297">
        <v>2024</v>
      </c>
      <c r="B297" t="s">
        <v>151</v>
      </c>
      <c r="C297">
        <v>9031886736</v>
      </c>
      <c r="D297">
        <v>31886736</v>
      </c>
      <c r="E297" t="s">
        <v>348</v>
      </c>
      <c r="F297" t="s">
        <v>117</v>
      </c>
      <c r="G297" t="s">
        <v>105</v>
      </c>
      <c r="H297">
        <v>1222454903</v>
      </c>
      <c r="I297">
        <v>2201520884</v>
      </c>
      <c r="J297">
        <v>-216300</v>
      </c>
      <c r="K297" s="55">
        <v>45433</v>
      </c>
      <c r="L297" s="55">
        <v>45264</v>
      </c>
      <c r="M297" s="55">
        <v>45469</v>
      </c>
      <c r="N297" t="s">
        <v>631</v>
      </c>
      <c r="O297" t="s">
        <v>12</v>
      </c>
      <c r="P297">
        <v>534</v>
      </c>
      <c r="Q297" t="str">
        <f>+CONCATENATE(O297,P297)</f>
        <v>FELE534</v>
      </c>
      <c r="S297">
        <v>11</v>
      </c>
      <c r="T297">
        <v>2024</v>
      </c>
      <c r="U297">
        <v>5</v>
      </c>
      <c r="W297">
        <v>2305010000</v>
      </c>
      <c r="X297" t="s">
        <v>576</v>
      </c>
      <c r="Y297">
        <v>1222454903</v>
      </c>
      <c r="Z297" t="s">
        <v>632</v>
      </c>
      <c r="AA297" t="s">
        <v>108</v>
      </c>
      <c r="AB297">
        <v>1110201701</v>
      </c>
      <c r="AC297" t="s">
        <v>132</v>
      </c>
      <c r="AD297" t="s">
        <v>110</v>
      </c>
      <c r="AE297" t="s">
        <v>111</v>
      </c>
      <c r="AF297" t="s">
        <v>112</v>
      </c>
    </row>
    <row r="298" spans="1:32" hidden="1" x14ac:dyDescent="0.35">
      <c r="A298">
        <v>2024</v>
      </c>
      <c r="B298" t="s">
        <v>151</v>
      </c>
      <c r="C298">
        <v>9031886736</v>
      </c>
      <c r="D298">
        <v>31886736</v>
      </c>
      <c r="E298" t="s">
        <v>348</v>
      </c>
      <c r="F298" t="s">
        <v>117</v>
      </c>
      <c r="G298" t="s">
        <v>105</v>
      </c>
      <c r="H298">
        <v>1222454906</v>
      </c>
      <c r="I298">
        <v>2201520884</v>
      </c>
      <c r="J298">
        <v>-139530</v>
      </c>
      <c r="K298" s="55">
        <v>45433</v>
      </c>
      <c r="L298" s="55">
        <v>45264</v>
      </c>
      <c r="M298" s="55">
        <v>45469</v>
      </c>
      <c r="N298" t="s">
        <v>533</v>
      </c>
      <c r="O298" t="s">
        <v>12</v>
      </c>
      <c r="P298">
        <v>535</v>
      </c>
      <c r="Q298" t="str">
        <f>+CONCATENATE(O298,P298)</f>
        <v>FELE535</v>
      </c>
      <c r="S298">
        <v>11</v>
      </c>
      <c r="T298">
        <v>2024</v>
      </c>
      <c r="U298">
        <v>5</v>
      </c>
      <c r="W298">
        <v>2305010000</v>
      </c>
      <c r="X298" t="s">
        <v>576</v>
      </c>
      <c r="Y298">
        <v>1222454906</v>
      </c>
      <c r="Z298" t="s">
        <v>633</v>
      </c>
      <c r="AA298" t="s">
        <v>108</v>
      </c>
      <c r="AB298">
        <v>1110201701</v>
      </c>
      <c r="AC298" t="s">
        <v>132</v>
      </c>
      <c r="AD298" t="s">
        <v>110</v>
      </c>
      <c r="AE298" t="s">
        <v>111</v>
      </c>
      <c r="AF298" t="s">
        <v>112</v>
      </c>
    </row>
    <row r="299" spans="1:32" hidden="1" x14ac:dyDescent="0.35">
      <c r="A299">
        <v>2024</v>
      </c>
      <c r="B299" t="s">
        <v>151</v>
      </c>
      <c r="C299">
        <v>9031886736</v>
      </c>
      <c r="D299">
        <v>31886736</v>
      </c>
      <c r="E299" t="s">
        <v>348</v>
      </c>
      <c r="F299" t="s">
        <v>117</v>
      </c>
      <c r="G299" t="s">
        <v>105</v>
      </c>
      <c r="H299">
        <v>1222454909</v>
      </c>
      <c r="I299">
        <v>2201520884</v>
      </c>
      <c r="J299">
        <v>-6030000</v>
      </c>
      <c r="K299" s="55">
        <v>45433</v>
      </c>
      <c r="L299" s="55">
        <v>45264</v>
      </c>
      <c r="M299" s="55">
        <v>45469</v>
      </c>
      <c r="N299" t="s">
        <v>634</v>
      </c>
      <c r="O299" t="s">
        <v>12</v>
      </c>
      <c r="P299">
        <v>537</v>
      </c>
      <c r="Q299" t="str">
        <f>+CONCATENATE(O299,P299)</f>
        <v>FELE537</v>
      </c>
      <c r="S299">
        <v>11</v>
      </c>
      <c r="T299">
        <v>2024</v>
      </c>
      <c r="U299">
        <v>5</v>
      </c>
      <c r="W299">
        <v>2305010000</v>
      </c>
      <c r="X299" t="s">
        <v>576</v>
      </c>
      <c r="Y299">
        <v>1222454909</v>
      </c>
      <c r="Z299" t="s">
        <v>635</v>
      </c>
      <c r="AA299" t="s">
        <v>108</v>
      </c>
      <c r="AB299">
        <v>1110201701</v>
      </c>
      <c r="AC299" t="s">
        <v>132</v>
      </c>
      <c r="AD299" t="s">
        <v>110</v>
      </c>
      <c r="AE299" t="s">
        <v>111</v>
      </c>
      <c r="AF299" t="s">
        <v>112</v>
      </c>
    </row>
    <row r="300" spans="1:32" hidden="1" x14ac:dyDescent="0.35">
      <c r="A300">
        <v>2024</v>
      </c>
      <c r="B300" t="s">
        <v>163</v>
      </c>
      <c r="C300">
        <v>9031886736</v>
      </c>
      <c r="D300">
        <v>31886736</v>
      </c>
      <c r="E300" t="s">
        <v>348</v>
      </c>
      <c r="F300" t="s">
        <v>117</v>
      </c>
      <c r="G300" t="s">
        <v>105</v>
      </c>
      <c r="H300">
        <v>1222375823</v>
      </c>
      <c r="I300">
        <v>2201490711</v>
      </c>
      <c r="J300">
        <v>-216300</v>
      </c>
      <c r="K300" s="55">
        <v>45322</v>
      </c>
      <c r="L300" s="55">
        <v>45301</v>
      </c>
      <c r="M300" s="55">
        <v>45362</v>
      </c>
      <c r="N300" t="s">
        <v>535</v>
      </c>
      <c r="O300" t="s">
        <v>12</v>
      </c>
      <c r="P300">
        <v>548</v>
      </c>
      <c r="Q300" t="str">
        <f>+CONCATENATE(O300,P300)</f>
        <v>FELE548</v>
      </c>
      <c r="S300">
        <v>11</v>
      </c>
      <c r="T300">
        <v>2024</v>
      </c>
      <c r="U300">
        <v>1</v>
      </c>
      <c r="W300">
        <v>2305010000</v>
      </c>
      <c r="X300" t="s">
        <v>503</v>
      </c>
      <c r="Y300">
        <v>1222375823</v>
      </c>
      <c r="Z300" t="s">
        <v>536</v>
      </c>
      <c r="AA300" t="s">
        <v>108</v>
      </c>
      <c r="AB300">
        <v>1110201701</v>
      </c>
      <c r="AC300" t="s">
        <v>132</v>
      </c>
      <c r="AD300" t="s">
        <v>110</v>
      </c>
      <c r="AE300" t="s">
        <v>111</v>
      </c>
      <c r="AF300" t="s">
        <v>112</v>
      </c>
    </row>
    <row r="301" spans="1:32" hidden="1" x14ac:dyDescent="0.35">
      <c r="A301">
        <v>2024</v>
      </c>
      <c r="B301" t="s">
        <v>163</v>
      </c>
      <c r="C301">
        <v>9031886736</v>
      </c>
      <c r="D301">
        <v>31886736</v>
      </c>
      <c r="E301" t="s">
        <v>348</v>
      </c>
      <c r="F301" t="s">
        <v>117</v>
      </c>
      <c r="G301" t="s">
        <v>105</v>
      </c>
      <c r="H301">
        <v>1222375821</v>
      </c>
      <c r="I301">
        <v>2201490711</v>
      </c>
      <c r="J301">
        <v>-191425</v>
      </c>
      <c r="K301" s="55">
        <v>45322</v>
      </c>
      <c r="L301" s="55">
        <v>45301</v>
      </c>
      <c r="M301" s="55">
        <v>45362</v>
      </c>
      <c r="N301" t="s">
        <v>537</v>
      </c>
      <c r="O301" t="s">
        <v>12</v>
      </c>
      <c r="P301">
        <v>549</v>
      </c>
      <c r="Q301" t="str">
        <f>+CONCATENATE(O301,P301)</f>
        <v>FELE549</v>
      </c>
      <c r="S301">
        <v>11</v>
      </c>
      <c r="T301">
        <v>2024</v>
      </c>
      <c r="U301">
        <v>1</v>
      </c>
      <c r="W301">
        <v>2305010000</v>
      </c>
      <c r="X301" t="s">
        <v>503</v>
      </c>
      <c r="Y301">
        <v>1222375821</v>
      </c>
      <c r="Z301" t="s">
        <v>538</v>
      </c>
      <c r="AA301" t="s">
        <v>108</v>
      </c>
      <c r="AB301">
        <v>1110201701</v>
      </c>
      <c r="AC301" t="s">
        <v>132</v>
      </c>
      <c r="AD301" t="s">
        <v>110</v>
      </c>
      <c r="AE301" t="s">
        <v>111</v>
      </c>
      <c r="AF301" t="s">
        <v>112</v>
      </c>
    </row>
    <row r="302" spans="1:32" hidden="1" x14ac:dyDescent="0.35">
      <c r="A302">
        <v>2024</v>
      </c>
      <c r="B302" t="s">
        <v>163</v>
      </c>
      <c r="C302">
        <v>9031886736</v>
      </c>
      <c r="D302">
        <v>31886736</v>
      </c>
      <c r="E302" t="s">
        <v>348</v>
      </c>
      <c r="F302" t="s">
        <v>117</v>
      </c>
      <c r="G302" t="s">
        <v>105</v>
      </c>
      <c r="H302">
        <v>1222375818</v>
      </c>
      <c r="I302">
        <v>2201490711</v>
      </c>
      <c r="J302">
        <v>-216300</v>
      </c>
      <c r="K302" s="55">
        <v>45322</v>
      </c>
      <c r="L302" s="55">
        <v>45301</v>
      </c>
      <c r="M302" s="55">
        <v>45362</v>
      </c>
      <c r="N302" t="s">
        <v>539</v>
      </c>
      <c r="O302" t="s">
        <v>12</v>
      </c>
      <c r="P302">
        <v>550</v>
      </c>
      <c r="Q302" t="str">
        <f>+CONCATENATE(O302,P302)</f>
        <v>FELE550</v>
      </c>
      <c r="S302">
        <v>11</v>
      </c>
      <c r="T302">
        <v>2024</v>
      </c>
      <c r="U302">
        <v>1</v>
      </c>
      <c r="W302">
        <v>2305010000</v>
      </c>
      <c r="X302" t="s">
        <v>503</v>
      </c>
      <c r="Y302">
        <v>1222375818</v>
      </c>
      <c r="Z302" t="s">
        <v>540</v>
      </c>
      <c r="AA302" t="s">
        <v>108</v>
      </c>
      <c r="AB302">
        <v>1110201701</v>
      </c>
      <c r="AC302" t="s">
        <v>132</v>
      </c>
      <c r="AD302" t="s">
        <v>110</v>
      </c>
      <c r="AE302" t="s">
        <v>111</v>
      </c>
      <c r="AF302" t="s">
        <v>112</v>
      </c>
    </row>
    <row r="303" spans="1:32" hidden="1" x14ac:dyDescent="0.35">
      <c r="A303">
        <v>2024</v>
      </c>
      <c r="B303" t="s">
        <v>163</v>
      </c>
      <c r="C303">
        <v>9031886736</v>
      </c>
      <c r="D303">
        <v>31886736</v>
      </c>
      <c r="E303" t="s">
        <v>348</v>
      </c>
      <c r="F303" t="s">
        <v>117</v>
      </c>
      <c r="G303" t="s">
        <v>105</v>
      </c>
      <c r="H303">
        <v>1222379333</v>
      </c>
      <c r="I303">
        <v>2201490711</v>
      </c>
      <c r="J303">
        <v>-3780000</v>
      </c>
      <c r="K303" s="55">
        <v>45322</v>
      </c>
      <c r="L303" s="55">
        <v>45301</v>
      </c>
      <c r="M303" s="55">
        <v>45362</v>
      </c>
      <c r="N303" t="s">
        <v>541</v>
      </c>
      <c r="O303" t="s">
        <v>12</v>
      </c>
      <c r="P303">
        <v>551</v>
      </c>
      <c r="Q303" t="str">
        <f>+CONCATENATE(O303,P303)</f>
        <v>FELE551</v>
      </c>
      <c r="S303">
        <v>11</v>
      </c>
      <c r="T303">
        <v>2024</v>
      </c>
      <c r="U303">
        <v>1</v>
      </c>
      <c r="W303">
        <v>2305010000</v>
      </c>
      <c r="X303" t="s">
        <v>503</v>
      </c>
      <c r="Y303">
        <v>1222379333</v>
      </c>
      <c r="Z303" t="s">
        <v>542</v>
      </c>
      <c r="AA303" t="s">
        <v>108</v>
      </c>
      <c r="AB303">
        <v>1110201701</v>
      </c>
      <c r="AC303" t="s">
        <v>132</v>
      </c>
      <c r="AD303" t="s">
        <v>110</v>
      </c>
      <c r="AE303" t="s">
        <v>111</v>
      </c>
      <c r="AF303" t="s">
        <v>112</v>
      </c>
    </row>
    <row r="304" spans="1:32" hidden="1" x14ac:dyDescent="0.35">
      <c r="A304">
        <v>2024</v>
      </c>
      <c r="B304" t="s">
        <v>163</v>
      </c>
      <c r="C304">
        <v>9031886736</v>
      </c>
      <c r="D304">
        <v>31886736</v>
      </c>
      <c r="E304" t="s">
        <v>348</v>
      </c>
      <c r="F304" t="s">
        <v>117</v>
      </c>
      <c r="G304" t="s">
        <v>105</v>
      </c>
      <c r="H304">
        <v>1222390030</v>
      </c>
      <c r="I304">
        <v>2201490711</v>
      </c>
      <c r="J304">
        <v>-216300</v>
      </c>
      <c r="K304" s="55">
        <v>45351</v>
      </c>
      <c r="L304" s="55">
        <v>45323</v>
      </c>
      <c r="M304" s="55">
        <v>45362</v>
      </c>
      <c r="N304" t="s">
        <v>543</v>
      </c>
      <c r="O304" t="s">
        <v>12</v>
      </c>
      <c r="P304">
        <v>557</v>
      </c>
      <c r="Q304" t="str">
        <f>+CONCATENATE(O304,P304)</f>
        <v>FELE557</v>
      </c>
      <c r="S304">
        <v>11</v>
      </c>
      <c r="T304">
        <v>2024</v>
      </c>
      <c r="U304">
        <v>2</v>
      </c>
      <c r="W304">
        <v>2305010000</v>
      </c>
      <c r="X304" t="s">
        <v>522</v>
      </c>
      <c r="Y304">
        <v>1222390030</v>
      </c>
      <c r="Z304" t="s">
        <v>544</v>
      </c>
      <c r="AA304" t="s">
        <v>108</v>
      </c>
      <c r="AB304">
        <v>1110201701</v>
      </c>
      <c r="AC304" t="s">
        <v>132</v>
      </c>
      <c r="AD304" t="s">
        <v>110</v>
      </c>
      <c r="AE304" t="s">
        <v>111</v>
      </c>
      <c r="AF304" t="s">
        <v>112</v>
      </c>
    </row>
    <row r="305" spans="1:32" hidden="1" x14ac:dyDescent="0.35">
      <c r="A305">
        <v>2024</v>
      </c>
      <c r="B305" t="s">
        <v>163</v>
      </c>
      <c r="C305">
        <v>9031886736</v>
      </c>
      <c r="D305">
        <v>31886736</v>
      </c>
      <c r="E305" t="s">
        <v>348</v>
      </c>
      <c r="F305" t="s">
        <v>117</v>
      </c>
      <c r="G305" t="s">
        <v>105</v>
      </c>
      <c r="H305">
        <v>1222390028</v>
      </c>
      <c r="I305">
        <v>2201490711</v>
      </c>
      <c r="J305">
        <v>-216300</v>
      </c>
      <c r="K305" s="55">
        <v>45351</v>
      </c>
      <c r="L305" s="55">
        <v>45323</v>
      </c>
      <c r="M305" s="55">
        <v>45362</v>
      </c>
      <c r="N305" t="s">
        <v>578</v>
      </c>
      <c r="O305" t="s">
        <v>12</v>
      </c>
      <c r="P305">
        <v>558</v>
      </c>
      <c r="Q305" t="str">
        <f>+CONCATENATE(O305,P305)</f>
        <v>FELE558</v>
      </c>
      <c r="S305">
        <v>11</v>
      </c>
      <c r="T305">
        <v>2024</v>
      </c>
      <c r="U305">
        <v>2</v>
      </c>
      <c r="W305">
        <v>2305010000</v>
      </c>
      <c r="X305" t="s">
        <v>522</v>
      </c>
      <c r="Y305">
        <v>1222390028</v>
      </c>
      <c r="Z305" t="s">
        <v>579</v>
      </c>
      <c r="AA305" t="s">
        <v>108</v>
      </c>
      <c r="AB305">
        <v>1110201701</v>
      </c>
      <c r="AC305" t="s">
        <v>132</v>
      </c>
      <c r="AD305" t="s">
        <v>110</v>
      </c>
      <c r="AE305" t="s">
        <v>111</v>
      </c>
      <c r="AF305" t="s">
        <v>112</v>
      </c>
    </row>
    <row r="306" spans="1:32" hidden="1" x14ac:dyDescent="0.35">
      <c r="A306">
        <v>2024</v>
      </c>
      <c r="B306" t="s">
        <v>163</v>
      </c>
      <c r="C306">
        <v>9031886736</v>
      </c>
      <c r="D306">
        <v>31886736</v>
      </c>
      <c r="E306" t="s">
        <v>348</v>
      </c>
      <c r="F306" t="s">
        <v>117</v>
      </c>
      <c r="G306" t="s">
        <v>105</v>
      </c>
      <c r="H306">
        <v>1222390018</v>
      </c>
      <c r="I306">
        <v>2201490711</v>
      </c>
      <c r="J306">
        <v>-216300</v>
      </c>
      <c r="K306" s="55">
        <v>45351</v>
      </c>
      <c r="L306" s="55">
        <v>45323</v>
      </c>
      <c r="M306" s="55">
        <v>45362</v>
      </c>
      <c r="N306" t="s">
        <v>580</v>
      </c>
      <c r="O306" t="s">
        <v>12</v>
      </c>
      <c r="P306">
        <v>559</v>
      </c>
      <c r="Q306" t="str">
        <f>+CONCATENATE(O306,P306)</f>
        <v>FELE559</v>
      </c>
      <c r="S306">
        <v>11</v>
      </c>
      <c r="T306">
        <v>2024</v>
      </c>
      <c r="U306">
        <v>2</v>
      </c>
      <c r="W306">
        <v>2305010000</v>
      </c>
      <c r="X306" t="s">
        <v>522</v>
      </c>
      <c r="Y306">
        <v>1222390018</v>
      </c>
      <c r="Z306" t="s">
        <v>581</v>
      </c>
      <c r="AA306" t="s">
        <v>108</v>
      </c>
      <c r="AB306">
        <v>1110201701</v>
      </c>
      <c r="AC306" t="s">
        <v>132</v>
      </c>
      <c r="AD306" t="s">
        <v>110</v>
      </c>
      <c r="AE306" t="s">
        <v>111</v>
      </c>
      <c r="AF306" t="s">
        <v>112</v>
      </c>
    </row>
    <row r="307" spans="1:32" hidden="1" x14ac:dyDescent="0.35">
      <c r="A307">
        <v>2024</v>
      </c>
      <c r="B307" t="s">
        <v>163</v>
      </c>
      <c r="C307">
        <v>9031886736</v>
      </c>
      <c r="D307">
        <v>31886736</v>
      </c>
      <c r="E307" t="s">
        <v>348</v>
      </c>
      <c r="F307" t="s">
        <v>117</v>
      </c>
      <c r="G307" t="s">
        <v>105</v>
      </c>
      <c r="H307">
        <v>1222390027</v>
      </c>
      <c r="I307">
        <v>2201490711</v>
      </c>
      <c r="J307">
        <v>-216300</v>
      </c>
      <c r="K307" s="55">
        <v>45351</v>
      </c>
      <c r="L307" s="55">
        <v>45323</v>
      </c>
      <c r="M307" s="55">
        <v>45362</v>
      </c>
      <c r="N307" t="s">
        <v>582</v>
      </c>
      <c r="O307" t="s">
        <v>12</v>
      </c>
      <c r="P307">
        <v>560</v>
      </c>
      <c r="Q307" t="str">
        <f>+CONCATENATE(O307,P307)</f>
        <v>FELE560</v>
      </c>
      <c r="S307">
        <v>11</v>
      </c>
      <c r="T307">
        <v>2024</v>
      </c>
      <c r="U307">
        <v>2</v>
      </c>
      <c r="W307">
        <v>2305010000</v>
      </c>
      <c r="X307" t="s">
        <v>522</v>
      </c>
      <c r="Y307">
        <v>1222390027</v>
      </c>
      <c r="Z307" t="s">
        <v>583</v>
      </c>
      <c r="AA307" t="s">
        <v>108</v>
      </c>
      <c r="AB307">
        <v>1110201701</v>
      </c>
      <c r="AC307" t="s">
        <v>132</v>
      </c>
      <c r="AD307" t="s">
        <v>110</v>
      </c>
      <c r="AE307" t="s">
        <v>111</v>
      </c>
      <c r="AF307" t="s">
        <v>112</v>
      </c>
    </row>
    <row r="308" spans="1:32" hidden="1" x14ac:dyDescent="0.35">
      <c r="A308">
        <v>2024</v>
      </c>
      <c r="B308" t="s">
        <v>163</v>
      </c>
      <c r="C308">
        <v>9031886736</v>
      </c>
      <c r="D308">
        <v>31886736</v>
      </c>
      <c r="E308" t="s">
        <v>348</v>
      </c>
      <c r="F308" t="s">
        <v>117</v>
      </c>
      <c r="G308" t="s">
        <v>105</v>
      </c>
      <c r="H308">
        <v>1222390025</v>
      </c>
      <c r="I308">
        <v>2201490711</v>
      </c>
      <c r="J308">
        <v>-216300</v>
      </c>
      <c r="K308" s="55">
        <v>45351</v>
      </c>
      <c r="L308" s="55">
        <v>45323</v>
      </c>
      <c r="M308" s="55">
        <v>45362</v>
      </c>
      <c r="N308" t="s">
        <v>584</v>
      </c>
      <c r="O308" t="s">
        <v>12</v>
      </c>
      <c r="P308">
        <v>561</v>
      </c>
      <c r="Q308" t="str">
        <f>+CONCATENATE(O308,P308)</f>
        <v>FELE561</v>
      </c>
      <c r="S308">
        <v>11</v>
      </c>
      <c r="T308">
        <v>2024</v>
      </c>
      <c r="U308">
        <v>2</v>
      </c>
      <c r="W308">
        <v>2305010000</v>
      </c>
      <c r="X308" t="s">
        <v>522</v>
      </c>
      <c r="Y308">
        <v>1222390025</v>
      </c>
      <c r="Z308" t="s">
        <v>585</v>
      </c>
      <c r="AA308" t="s">
        <v>108</v>
      </c>
      <c r="AB308">
        <v>1110201701</v>
      </c>
      <c r="AC308" t="s">
        <v>132</v>
      </c>
      <c r="AD308" t="s">
        <v>110</v>
      </c>
      <c r="AE308" t="s">
        <v>111</v>
      </c>
      <c r="AF308" t="s">
        <v>112</v>
      </c>
    </row>
    <row r="309" spans="1:32" hidden="1" x14ac:dyDescent="0.35">
      <c r="A309">
        <v>2024</v>
      </c>
      <c r="B309" t="s">
        <v>163</v>
      </c>
      <c r="C309">
        <v>9031886736</v>
      </c>
      <c r="D309">
        <v>31886736</v>
      </c>
      <c r="E309" t="s">
        <v>348</v>
      </c>
      <c r="F309" t="s">
        <v>117</v>
      </c>
      <c r="G309" t="s">
        <v>105</v>
      </c>
      <c r="H309">
        <v>1222390024</v>
      </c>
      <c r="I309">
        <v>2201490711</v>
      </c>
      <c r="J309">
        <v>-216300</v>
      </c>
      <c r="K309" s="55">
        <v>45351</v>
      </c>
      <c r="L309" s="55">
        <v>45323</v>
      </c>
      <c r="M309" s="55">
        <v>45362</v>
      </c>
      <c r="N309" t="s">
        <v>586</v>
      </c>
      <c r="O309" t="s">
        <v>12</v>
      </c>
      <c r="P309">
        <v>562</v>
      </c>
      <c r="Q309" t="str">
        <f>+CONCATENATE(O309,P309)</f>
        <v>FELE562</v>
      </c>
      <c r="S309">
        <v>11</v>
      </c>
      <c r="T309">
        <v>2024</v>
      </c>
      <c r="U309">
        <v>2</v>
      </c>
      <c r="W309">
        <v>2305010000</v>
      </c>
      <c r="X309" t="s">
        <v>522</v>
      </c>
      <c r="Y309">
        <v>1222390024</v>
      </c>
      <c r="Z309" t="s">
        <v>587</v>
      </c>
      <c r="AA309" t="s">
        <v>108</v>
      </c>
      <c r="AB309">
        <v>1110201701</v>
      </c>
      <c r="AC309" t="s">
        <v>132</v>
      </c>
      <c r="AD309" t="s">
        <v>110</v>
      </c>
      <c r="AE309" t="s">
        <v>111</v>
      </c>
      <c r="AF309" t="s">
        <v>112</v>
      </c>
    </row>
    <row r="310" spans="1:32" hidden="1" x14ac:dyDescent="0.35">
      <c r="A310">
        <v>2024</v>
      </c>
      <c r="B310" t="s">
        <v>163</v>
      </c>
      <c r="C310">
        <v>9031886736</v>
      </c>
      <c r="D310">
        <v>31886736</v>
      </c>
      <c r="E310" t="s">
        <v>348</v>
      </c>
      <c r="F310" t="s">
        <v>117</v>
      </c>
      <c r="G310" t="s">
        <v>105</v>
      </c>
      <c r="H310">
        <v>1222390022</v>
      </c>
      <c r="I310">
        <v>2201490711</v>
      </c>
      <c r="J310">
        <v>-216300</v>
      </c>
      <c r="K310" s="55">
        <v>45351</v>
      </c>
      <c r="L310" s="55">
        <v>45323</v>
      </c>
      <c r="M310" s="55">
        <v>45362</v>
      </c>
      <c r="N310" t="s">
        <v>588</v>
      </c>
      <c r="O310" t="s">
        <v>12</v>
      </c>
      <c r="P310">
        <v>563</v>
      </c>
      <c r="Q310" t="str">
        <f>+CONCATENATE(O310,P310)</f>
        <v>FELE563</v>
      </c>
      <c r="S310">
        <v>11</v>
      </c>
      <c r="T310">
        <v>2024</v>
      </c>
      <c r="U310">
        <v>2</v>
      </c>
      <c r="W310">
        <v>2305010000</v>
      </c>
      <c r="X310" t="s">
        <v>522</v>
      </c>
      <c r="Y310">
        <v>1222390022</v>
      </c>
      <c r="Z310" t="s">
        <v>589</v>
      </c>
      <c r="AA310" t="s">
        <v>108</v>
      </c>
      <c r="AB310">
        <v>1110201701</v>
      </c>
      <c r="AC310" t="s">
        <v>132</v>
      </c>
      <c r="AD310" t="s">
        <v>110</v>
      </c>
      <c r="AE310" t="s">
        <v>111</v>
      </c>
      <c r="AF310" t="s">
        <v>112</v>
      </c>
    </row>
    <row r="311" spans="1:32" hidden="1" x14ac:dyDescent="0.35">
      <c r="A311">
        <v>2024</v>
      </c>
      <c r="B311" t="s">
        <v>163</v>
      </c>
      <c r="C311">
        <v>9031886736</v>
      </c>
      <c r="D311">
        <v>31886736</v>
      </c>
      <c r="E311" t="s">
        <v>348</v>
      </c>
      <c r="F311" t="s">
        <v>117</v>
      </c>
      <c r="G311" t="s">
        <v>105</v>
      </c>
      <c r="H311">
        <v>1222390020</v>
      </c>
      <c r="I311">
        <v>2201490711</v>
      </c>
      <c r="J311">
        <v>-216300</v>
      </c>
      <c r="K311" s="55">
        <v>45351</v>
      </c>
      <c r="L311" s="55">
        <v>45323</v>
      </c>
      <c r="M311" s="55">
        <v>45362</v>
      </c>
      <c r="N311" t="s">
        <v>590</v>
      </c>
      <c r="O311" t="s">
        <v>12</v>
      </c>
      <c r="P311">
        <v>564</v>
      </c>
      <c r="Q311" t="str">
        <f>+CONCATENATE(O311,P311)</f>
        <v>FELE564</v>
      </c>
      <c r="S311">
        <v>11</v>
      </c>
      <c r="T311">
        <v>2024</v>
      </c>
      <c r="U311">
        <v>2</v>
      </c>
      <c r="W311">
        <v>2305010000</v>
      </c>
      <c r="X311" t="s">
        <v>522</v>
      </c>
      <c r="Y311">
        <v>1222390020</v>
      </c>
      <c r="Z311" t="s">
        <v>591</v>
      </c>
      <c r="AA311" t="s">
        <v>108</v>
      </c>
      <c r="AB311">
        <v>1110201701</v>
      </c>
      <c r="AC311" t="s">
        <v>132</v>
      </c>
      <c r="AD311" t="s">
        <v>110</v>
      </c>
      <c r="AE311" t="s">
        <v>111</v>
      </c>
      <c r="AF311" t="s">
        <v>112</v>
      </c>
    </row>
    <row r="312" spans="1:32" hidden="1" x14ac:dyDescent="0.35">
      <c r="A312">
        <v>2024</v>
      </c>
      <c r="B312" t="s">
        <v>163</v>
      </c>
      <c r="C312">
        <v>9031886736</v>
      </c>
      <c r="D312">
        <v>31886736</v>
      </c>
      <c r="E312" t="s">
        <v>348</v>
      </c>
      <c r="F312" t="s">
        <v>117</v>
      </c>
      <c r="G312" t="s">
        <v>105</v>
      </c>
      <c r="H312">
        <v>1222390019</v>
      </c>
      <c r="I312">
        <v>2201490711</v>
      </c>
      <c r="J312">
        <v>-216300</v>
      </c>
      <c r="K312" s="55">
        <v>45351</v>
      </c>
      <c r="L312" s="55">
        <v>45323</v>
      </c>
      <c r="M312" s="55">
        <v>45362</v>
      </c>
      <c r="N312" t="s">
        <v>592</v>
      </c>
      <c r="O312" t="s">
        <v>12</v>
      </c>
      <c r="P312">
        <v>565</v>
      </c>
      <c r="Q312" t="str">
        <f>+CONCATENATE(O312,P312)</f>
        <v>FELE565</v>
      </c>
      <c r="S312">
        <v>11</v>
      </c>
      <c r="T312">
        <v>2024</v>
      </c>
      <c r="U312">
        <v>2</v>
      </c>
      <c r="W312">
        <v>2305010000</v>
      </c>
      <c r="X312" t="s">
        <v>522</v>
      </c>
      <c r="Y312">
        <v>1222390019</v>
      </c>
      <c r="Z312" t="s">
        <v>593</v>
      </c>
      <c r="AA312" t="s">
        <v>108</v>
      </c>
      <c r="AB312">
        <v>1110201701</v>
      </c>
      <c r="AC312" t="s">
        <v>132</v>
      </c>
      <c r="AD312" t="s">
        <v>110</v>
      </c>
      <c r="AE312" t="s">
        <v>111</v>
      </c>
      <c r="AF312" t="s">
        <v>112</v>
      </c>
    </row>
    <row r="313" spans="1:32" hidden="1" x14ac:dyDescent="0.35">
      <c r="A313">
        <v>2024</v>
      </c>
      <c r="B313" t="s">
        <v>163</v>
      </c>
      <c r="C313">
        <v>9031886736</v>
      </c>
      <c r="D313">
        <v>31886736</v>
      </c>
      <c r="E313" t="s">
        <v>348</v>
      </c>
      <c r="F313" t="s">
        <v>117</v>
      </c>
      <c r="G313" t="s">
        <v>105</v>
      </c>
      <c r="H313">
        <v>1222390031</v>
      </c>
      <c r="I313">
        <v>2201490711</v>
      </c>
      <c r="J313">
        <v>-136474</v>
      </c>
      <c r="K313" s="55">
        <v>45351</v>
      </c>
      <c r="L313" s="55">
        <v>45323</v>
      </c>
      <c r="M313" s="55">
        <v>45362</v>
      </c>
      <c r="N313" t="s">
        <v>594</v>
      </c>
      <c r="O313" t="s">
        <v>12</v>
      </c>
      <c r="P313">
        <v>566</v>
      </c>
      <c r="Q313" t="str">
        <f>+CONCATENATE(O313,P313)</f>
        <v>FELE566</v>
      </c>
      <c r="S313">
        <v>11</v>
      </c>
      <c r="T313">
        <v>2024</v>
      </c>
      <c r="U313">
        <v>2</v>
      </c>
      <c r="W313">
        <v>2305010000</v>
      </c>
      <c r="X313" t="s">
        <v>522</v>
      </c>
      <c r="Y313">
        <v>1222390031</v>
      </c>
      <c r="Z313" t="s">
        <v>595</v>
      </c>
      <c r="AA313" t="s">
        <v>108</v>
      </c>
      <c r="AB313">
        <v>1110201701</v>
      </c>
      <c r="AC313" t="s">
        <v>132</v>
      </c>
      <c r="AD313" t="s">
        <v>110</v>
      </c>
      <c r="AE313" t="s">
        <v>111</v>
      </c>
      <c r="AF313" t="s">
        <v>112</v>
      </c>
    </row>
    <row r="314" spans="1:32" hidden="1" x14ac:dyDescent="0.35">
      <c r="A314">
        <v>2024</v>
      </c>
      <c r="B314" t="s">
        <v>163</v>
      </c>
      <c r="C314">
        <v>9031886736</v>
      </c>
      <c r="D314">
        <v>31886736</v>
      </c>
      <c r="E314" t="s">
        <v>348</v>
      </c>
      <c r="F314" t="s">
        <v>117</v>
      </c>
      <c r="G314" t="s">
        <v>105</v>
      </c>
      <c r="H314">
        <v>1222390032</v>
      </c>
      <c r="I314">
        <v>2201490711</v>
      </c>
      <c r="J314">
        <v>-4050000</v>
      </c>
      <c r="K314" s="55">
        <v>45351</v>
      </c>
      <c r="L314" s="55">
        <v>45323</v>
      </c>
      <c r="M314" s="55">
        <v>45362</v>
      </c>
      <c r="N314" t="s">
        <v>597</v>
      </c>
      <c r="O314" t="s">
        <v>12</v>
      </c>
      <c r="P314">
        <v>571</v>
      </c>
      <c r="Q314" t="str">
        <f>+CONCATENATE(O314,P314)</f>
        <v>FELE571</v>
      </c>
      <c r="S314">
        <v>11</v>
      </c>
      <c r="T314">
        <v>2024</v>
      </c>
      <c r="U314">
        <v>2</v>
      </c>
      <c r="W314">
        <v>2305010000</v>
      </c>
      <c r="X314" t="s">
        <v>522</v>
      </c>
      <c r="Y314">
        <v>1222390032</v>
      </c>
      <c r="Z314" t="s">
        <v>598</v>
      </c>
      <c r="AA314" t="s">
        <v>108</v>
      </c>
      <c r="AB314">
        <v>1110201701</v>
      </c>
      <c r="AC314" t="s">
        <v>132</v>
      </c>
      <c r="AD314" t="s">
        <v>110</v>
      </c>
      <c r="AE314" t="s">
        <v>111</v>
      </c>
      <c r="AF314" t="s">
        <v>112</v>
      </c>
    </row>
    <row r="315" spans="1:32" hidden="1" x14ac:dyDescent="0.35">
      <c r="A315">
        <v>2024</v>
      </c>
      <c r="B315" t="s">
        <v>151</v>
      </c>
      <c r="C315">
        <v>9031886736</v>
      </c>
      <c r="D315">
        <v>31886736</v>
      </c>
      <c r="E315" t="s">
        <v>348</v>
      </c>
      <c r="F315" t="s">
        <v>117</v>
      </c>
      <c r="G315" t="s">
        <v>105</v>
      </c>
      <c r="H315">
        <v>1222457748</v>
      </c>
      <c r="I315">
        <v>2201520884</v>
      </c>
      <c r="J315">
        <v>-333102</v>
      </c>
      <c r="K315" s="55">
        <v>45433</v>
      </c>
      <c r="L315" s="55">
        <v>45352</v>
      </c>
      <c r="M315" s="55">
        <v>45469</v>
      </c>
      <c r="N315" t="s">
        <v>636</v>
      </c>
      <c r="O315" t="s">
        <v>12</v>
      </c>
      <c r="P315">
        <v>575</v>
      </c>
      <c r="Q315" t="str">
        <f>+CONCATENATE(O315,P315)</f>
        <v>FELE575</v>
      </c>
      <c r="S315">
        <v>11</v>
      </c>
      <c r="T315">
        <v>2024</v>
      </c>
      <c r="U315">
        <v>5</v>
      </c>
      <c r="W315">
        <v>2305010000</v>
      </c>
      <c r="X315" t="s">
        <v>576</v>
      </c>
      <c r="Y315">
        <v>1222457748</v>
      </c>
      <c r="Z315" t="s">
        <v>637</v>
      </c>
      <c r="AA315" t="s">
        <v>108</v>
      </c>
      <c r="AB315">
        <v>1110201701</v>
      </c>
      <c r="AC315" t="s">
        <v>132</v>
      </c>
      <c r="AD315" t="s">
        <v>110</v>
      </c>
      <c r="AE315" t="s">
        <v>111</v>
      </c>
      <c r="AF315" t="s">
        <v>112</v>
      </c>
    </row>
    <row r="316" spans="1:32" hidden="1" x14ac:dyDescent="0.35">
      <c r="A316">
        <v>2024</v>
      </c>
      <c r="B316" t="s">
        <v>151</v>
      </c>
      <c r="C316">
        <v>9031886736</v>
      </c>
      <c r="D316">
        <v>31886736</v>
      </c>
      <c r="E316" t="s">
        <v>348</v>
      </c>
      <c r="F316" t="s">
        <v>117</v>
      </c>
      <c r="G316" t="s">
        <v>105</v>
      </c>
      <c r="H316">
        <v>1222457744</v>
      </c>
      <c r="I316">
        <v>2201520884</v>
      </c>
      <c r="J316">
        <v>-191425</v>
      </c>
      <c r="K316" s="55">
        <v>45433</v>
      </c>
      <c r="L316" s="55">
        <v>45352</v>
      </c>
      <c r="M316" s="55">
        <v>45469</v>
      </c>
      <c r="N316" t="s">
        <v>638</v>
      </c>
      <c r="O316" t="s">
        <v>12</v>
      </c>
      <c r="P316">
        <v>576</v>
      </c>
      <c r="Q316" t="str">
        <f>+CONCATENATE(O316,P316)</f>
        <v>FELE576</v>
      </c>
      <c r="S316">
        <v>11</v>
      </c>
      <c r="T316">
        <v>2024</v>
      </c>
      <c r="U316">
        <v>5</v>
      </c>
      <c r="W316">
        <v>2305010000</v>
      </c>
      <c r="X316" t="s">
        <v>576</v>
      </c>
      <c r="Y316">
        <v>1222457744</v>
      </c>
      <c r="Z316" t="s">
        <v>639</v>
      </c>
      <c r="AA316" t="s">
        <v>108</v>
      </c>
      <c r="AB316">
        <v>1110201701</v>
      </c>
      <c r="AC316" t="s">
        <v>132</v>
      </c>
      <c r="AD316" t="s">
        <v>110</v>
      </c>
      <c r="AE316" t="s">
        <v>111</v>
      </c>
      <c r="AF316" t="s">
        <v>112</v>
      </c>
    </row>
    <row r="317" spans="1:32" hidden="1" x14ac:dyDescent="0.35">
      <c r="A317">
        <v>2024</v>
      </c>
      <c r="B317" t="s">
        <v>151</v>
      </c>
      <c r="C317">
        <v>9031886736</v>
      </c>
      <c r="D317">
        <v>31886736</v>
      </c>
      <c r="E317" t="s">
        <v>348</v>
      </c>
      <c r="F317" t="s">
        <v>117</v>
      </c>
      <c r="G317" t="s">
        <v>105</v>
      </c>
      <c r="H317">
        <v>1222457745</v>
      </c>
      <c r="I317">
        <v>2201520884</v>
      </c>
      <c r="J317">
        <v>-191425</v>
      </c>
      <c r="K317" s="55">
        <v>45433</v>
      </c>
      <c r="L317" s="55">
        <v>45352</v>
      </c>
      <c r="M317" s="55">
        <v>45469</v>
      </c>
      <c r="N317" t="s">
        <v>640</v>
      </c>
      <c r="O317" t="s">
        <v>12</v>
      </c>
      <c r="P317">
        <v>577</v>
      </c>
      <c r="Q317" t="str">
        <f>+CONCATENATE(O317,P317)</f>
        <v>FELE577</v>
      </c>
      <c r="S317">
        <v>11</v>
      </c>
      <c r="T317">
        <v>2024</v>
      </c>
      <c r="U317">
        <v>5</v>
      </c>
      <c r="W317">
        <v>2305010000</v>
      </c>
      <c r="X317" t="s">
        <v>576</v>
      </c>
      <c r="Y317">
        <v>1222457745</v>
      </c>
      <c r="Z317" t="s">
        <v>641</v>
      </c>
      <c r="AA317" t="s">
        <v>108</v>
      </c>
      <c r="AB317">
        <v>1110201701</v>
      </c>
      <c r="AC317" t="s">
        <v>132</v>
      </c>
      <c r="AD317" t="s">
        <v>110</v>
      </c>
      <c r="AE317" t="s">
        <v>111</v>
      </c>
      <c r="AF317" t="s">
        <v>112</v>
      </c>
    </row>
    <row r="318" spans="1:32" hidden="1" x14ac:dyDescent="0.35">
      <c r="A318">
        <v>2024</v>
      </c>
      <c r="B318" t="s">
        <v>151</v>
      </c>
      <c r="C318">
        <v>9031886736</v>
      </c>
      <c r="D318">
        <v>31886736</v>
      </c>
      <c r="E318" t="s">
        <v>348</v>
      </c>
      <c r="F318" t="s">
        <v>117</v>
      </c>
      <c r="G318" t="s">
        <v>105</v>
      </c>
      <c r="H318">
        <v>1222457746</v>
      </c>
      <c r="I318">
        <v>2201520884</v>
      </c>
      <c r="J318">
        <v>-191425</v>
      </c>
      <c r="K318" s="55">
        <v>45433</v>
      </c>
      <c r="L318" s="55">
        <v>45352</v>
      </c>
      <c r="M318" s="55">
        <v>45469</v>
      </c>
      <c r="N318" t="s">
        <v>642</v>
      </c>
      <c r="O318" t="s">
        <v>12</v>
      </c>
      <c r="P318">
        <v>578</v>
      </c>
      <c r="Q318" t="str">
        <f>+CONCATENATE(O318,P318)</f>
        <v>FELE578</v>
      </c>
      <c r="S318">
        <v>11</v>
      </c>
      <c r="T318">
        <v>2024</v>
      </c>
      <c r="U318">
        <v>5</v>
      </c>
      <c r="W318">
        <v>2305010000</v>
      </c>
      <c r="X318" t="s">
        <v>576</v>
      </c>
      <c r="Y318">
        <v>1222457746</v>
      </c>
      <c r="Z318" t="s">
        <v>643</v>
      </c>
      <c r="AA318" t="s">
        <v>108</v>
      </c>
      <c r="AB318">
        <v>1110201701</v>
      </c>
      <c r="AC318" t="s">
        <v>132</v>
      </c>
      <c r="AD318" t="s">
        <v>110</v>
      </c>
      <c r="AE318" t="s">
        <v>111</v>
      </c>
      <c r="AF318" t="s">
        <v>112</v>
      </c>
    </row>
    <row r="319" spans="1:32" hidden="1" x14ac:dyDescent="0.35">
      <c r="A319">
        <v>2024</v>
      </c>
      <c r="B319" t="s">
        <v>151</v>
      </c>
      <c r="C319">
        <v>9031886736</v>
      </c>
      <c r="D319">
        <v>31886736</v>
      </c>
      <c r="E319" t="s">
        <v>348</v>
      </c>
      <c r="F319" t="s">
        <v>117</v>
      </c>
      <c r="G319" t="s">
        <v>105</v>
      </c>
      <c r="H319">
        <v>1222457747</v>
      </c>
      <c r="I319">
        <v>2201520884</v>
      </c>
      <c r="J319">
        <v>-191425</v>
      </c>
      <c r="K319" s="55">
        <v>45433</v>
      </c>
      <c r="L319" s="55">
        <v>45352</v>
      </c>
      <c r="M319" s="55">
        <v>45469</v>
      </c>
      <c r="N319" t="s">
        <v>644</v>
      </c>
      <c r="O319" t="s">
        <v>12</v>
      </c>
      <c r="P319">
        <v>579</v>
      </c>
      <c r="Q319" t="str">
        <f>+CONCATENATE(O319,P319)</f>
        <v>FELE579</v>
      </c>
      <c r="S319">
        <v>11</v>
      </c>
      <c r="T319">
        <v>2024</v>
      </c>
      <c r="U319">
        <v>5</v>
      </c>
      <c r="W319">
        <v>2305010000</v>
      </c>
      <c r="X319" t="s">
        <v>576</v>
      </c>
      <c r="Y319">
        <v>1222457747</v>
      </c>
      <c r="Z319" t="s">
        <v>645</v>
      </c>
      <c r="AA319" t="s">
        <v>108</v>
      </c>
      <c r="AB319">
        <v>1110201701</v>
      </c>
      <c r="AC319" t="s">
        <v>132</v>
      </c>
      <c r="AD319" t="s">
        <v>110</v>
      </c>
      <c r="AE319" t="s">
        <v>111</v>
      </c>
      <c r="AF319" t="s">
        <v>112</v>
      </c>
    </row>
    <row r="320" spans="1:32" hidden="1" x14ac:dyDescent="0.35">
      <c r="A320">
        <v>2024</v>
      </c>
      <c r="B320" t="s">
        <v>344</v>
      </c>
      <c r="C320">
        <v>9031886736</v>
      </c>
      <c r="D320">
        <v>31886736</v>
      </c>
      <c r="E320" t="s">
        <v>348</v>
      </c>
      <c r="F320" t="s">
        <v>117</v>
      </c>
      <c r="G320" t="s">
        <v>105</v>
      </c>
      <c r="H320">
        <v>1222423438</v>
      </c>
      <c r="I320">
        <v>2201510162</v>
      </c>
      <c r="J320">
        <v>-6127100</v>
      </c>
      <c r="K320" s="55">
        <v>45378</v>
      </c>
      <c r="L320" s="55">
        <v>45352</v>
      </c>
      <c r="M320" s="55">
        <v>45428</v>
      </c>
      <c r="N320" t="s">
        <v>552</v>
      </c>
      <c r="O320" t="s">
        <v>12</v>
      </c>
      <c r="P320">
        <v>581</v>
      </c>
      <c r="Q320" t="str">
        <f>+CONCATENATE(O320,P320)</f>
        <v>FELE581</v>
      </c>
      <c r="S320">
        <v>11</v>
      </c>
      <c r="T320">
        <v>2024</v>
      </c>
      <c r="U320">
        <v>3</v>
      </c>
      <c r="V320" t="s">
        <v>553</v>
      </c>
      <c r="W320">
        <v>2305010000</v>
      </c>
      <c r="X320" t="s">
        <v>551</v>
      </c>
      <c r="Y320">
        <v>1222423438</v>
      </c>
      <c r="Z320" t="s">
        <v>554</v>
      </c>
      <c r="AA320" t="s">
        <v>108</v>
      </c>
      <c r="AB320">
        <v>1110201701</v>
      </c>
      <c r="AC320" t="s">
        <v>132</v>
      </c>
      <c r="AD320" t="s">
        <v>110</v>
      </c>
      <c r="AE320" t="s">
        <v>111</v>
      </c>
      <c r="AF320" t="s">
        <v>112</v>
      </c>
    </row>
    <row r="321" spans="1:32" hidden="1" x14ac:dyDescent="0.35">
      <c r="A321">
        <v>2024</v>
      </c>
      <c r="B321" t="s">
        <v>344</v>
      </c>
      <c r="C321">
        <v>9031886736</v>
      </c>
      <c r="D321">
        <v>31886736</v>
      </c>
      <c r="E321" t="s">
        <v>348</v>
      </c>
      <c r="F321" t="s">
        <v>117</v>
      </c>
      <c r="G321" t="s">
        <v>105</v>
      </c>
      <c r="H321">
        <v>1222436295</v>
      </c>
      <c r="I321">
        <v>2201510162</v>
      </c>
      <c r="J321">
        <v>-191425</v>
      </c>
      <c r="K321" s="55">
        <v>45412</v>
      </c>
      <c r="L321" s="55">
        <v>45386</v>
      </c>
      <c r="M321" s="55">
        <v>45428</v>
      </c>
      <c r="N321" t="s">
        <v>555</v>
      </c>
      <c r="O321" t="s">
        <v>12</v>
      </c>
      <c r="P321">
        <v>585</v>
      </c>
      <c r="Q321" t="str">
        <f>+CONCATENATE(O321,P321)</f>
        <v>FELE585</v>
      </c>
      <c r="S321">
        <v>11</v>
      </c>
      <c r="T321">
        <v>2024</v>
      </c>
      <c r="U321">
        <v>4</v>
      </c>
      <c r="V321" t="s">
        <v>556</v>
      </c>
      <c r="W321">
        <v>2305010000</v>
      </c>
      <c r="X321" t="s">
        <v>557</v>
      </c>
      <c r="Y321">
        <v>1222436295</v>
      </c>
      <c r="Z321" t="s">
        <v>558</v>
      </c>
      <c r="AA321" t="s">
        <v>108</v>
      </c>
      <c r="AB321">
        <v>1110201701</v>
      </c>
      <c r="AC321" t="s">
        <v>132</v>
      </c>
      <c r="AD321" t="s">
        <v>110</v>
      </c>
      <c r="AE321" t="s">
        <v>111</v>
      </c>
      <c r="AF321" t="s">
        <v>112</v>
      </c>
    </row>
    <row r="322" spans="1:32" hidden="1" x14ac:dyDescent="0.35">
      <c r="A322">
        <v>2024</v>
      </c>
      <c r="B322" t="s">
        <v>344</v>
      </c>
      <c r="C322">
        <v>9031886736</v>
      </c>
      <c r="D322">
        <v>31886736</v>
      </c>
      <c r="E322" t="s">
        <v>348</v>
      </c>
      <c r="F322" t="s">
        <v>117</v>
      </c>
      <c r="G322" t="s">
        <v>105</v>
      </c>
      <c r="H322">
        <v>1222436296</v>
      </c>
      <c r="I322">
        <v>2201510162</v>
      </c>
      <c r="J322">
        <v>-191425</v>
      </c>
      <c r="K322" s="55">
        <v>45412</v>
      </c>
      <c r="L322" s="55">
        <v>45386</v>
      </c>
      <c r="M322" s="55">
        <v>45428</v>
      </c>
      <c r="N322" t="s">
        <v>559</v>
      </c>
      <c r="O322" t="s">
        <v>12</v>
      </c>
      <c r="P322">
        <v>586</v>
      </c>
      <c r="Q322" t="str">
        <f>+CONCATENATE(O322,P322)</f>
        <v>FELE586</v>
      </c>
      <c r="S322">
        <v>11</v>
      </c>
      <c r="T322">
        <v>2024</v>
      </c>
      <c r="U322">
        <v>4</v>
      </c>
      <c r="V322" t="s">
        <v>560</v>
      </c>
      <c r="W322">
        <v>2305010000</v>
      </c>
      <c r="X322" t="s">
        <v>557</v>
      </c>
      <c r="Y322">
        <v>1222436296</v>
      </c>
      <c r="Z322" t="s">
        <v>561</v>
      </c>
      <c r="AA322" t="s">
        <v>108</v>
      </c>
      <c r="AB322">
        <v>1110201701</v>
      </c>
      <c r="AC322" t="s">
        <v>132</v>
      </c>
      <c r="AD322" t="s">
        <v>110</v>
      </c>
      <c r="AE322" t="s">
        <v>111</v>
      </c>
      <c r="AF322" t="s">
        <v>112</v>
      </c>
    </row>
    <row r="323" spans="1:32" hidden="1" x14ac:dyDescent="0.35">
      <c r="A323">
        <v>2024</v>
      </c>
      <c r="B323" t="s">
        <v>344</v>
      </c>
      <c r="C323">
        <v>9031886736</v>
      </c>
      <c r="D323">
        <v>31886736</v>
      </c>
      <c r="E323" t="s">
        <v>348</v>
      </c>
      <c r="F323" t="s">
        <v>117</v>
      </c>
      <c r="G323" t="s">
        <v>105</v>
      </c>
      <c r="H323">
        <v>1222436299</v>
      </c>
      <c r="I323">
        <v>2201510162</v>
      </c>
      <c r="J323">
        <v>-216300</v>
      </c>
      <c r="K323" s="55">
        <v>45412</v>
      </c>
      <c r="L323" s="55">
        <v>45386</v>
      </c>
      <c r="M323" s="55">
        <v>45428</v>
      </c>
      <c r="N323" t="s">
        <v>562</v>
      </c>
      <c r="O323" t="s">
        <v>12</v>
      </c>
      <c r="P323">
        <v>587</v>
      </c>
      <c r="Q323" t="str">
        <f>+CONCATENATE(O323,P323)</f>
        <v>FELE587</v>
      </c>
      <c r="S323">
        <v>11</v>
      </c>
      <c r="T323">
        <v>2024</v>
      </c>
      <c r="U323">
        <v>4</v>
      </c>
      <c r="V323" t="s">
        <v>563</v>
      </c>
      <c r="W323">
        <v>2305010000</v>
      </c>
      <c r="X323" t="s">
        <v>557</v>
      </c>
      <c r="Y323">
        <v>1222436299</v>
      </c>
      <c r="Z323" t="s">
        <v>564</v>
      </c>
      <c r="AA323" t="s">
        <v>108</v>
      </c>
      <c r="AB323">
        <v>1110201701</v>
      </c>
      <c r="AC323" t="s">
        <v>132</v>
      </c>
      <c r="AD323" t="s">
        <v>110</v>
      </c>
      <c r="AE323" t="s">
        <v>111</v>
      </c>
      <c r="AF323" t="s">
        <v>112</v>
      </c>
    </row>
    <row r="324" spans="1:32" hidden="1" x14ac:dyDescent="0.35">
      <c r="A324">
        <v>2024</v>
      </c>
      <c r="B324" t="s">
        <v>344</v>
      </c>
      <c r="C324">
        <v>9031886736</v>
      </c>
      <c r="D324">
        <v>31886736</v>
      </c>
      <c r="E324" t="s">
        <v>348</v>
      </c>
      <c r="F324" t="s">
        <v>117</v>
      </c>
      <c r="G324" t="s">
        <v>105</v>
      </c>
      <c r="H324">
        <v>1222436301</v>
      </c>
      <c r="I324">
        <v>2201510162</v>
      </c>
      <c r="J324">
        <v>-178880</v>
      </c>
      <c r="K324" s="55">
        <v>45412</v>
      </c>
      <c r="L324" s="55">
        <v>45386</v>
      </c>
      <c r="M324" s="55">
        <v>45428</v>
      </c>
      <c r="N324" t="s">
        <v>565</v>
      </c>
      <c r="O324" t="s">
        <v>12</v>
      </c>
      <c r="P324">
        <v>588</v>
      </c>
      <c r="Q324" t="str">
        <f>+CONCATENATE(O324,P324)</f>
        <v>FELE588</v>
      </c>
      <c r="S324">
        <v>11</v>
      </c>
      <c r="T324">
        <v>2024</v>
      </c>
      <c r="U324">
        <v>4</v>
      </c>
      <c r="V324" t="s">
        <v>566</v>
      </c>
      <c r="W324">
        <v>2305010000</v>
      </c>
      <c r="X324" t="s">
        <v>557</v>
      </c>
      <c r="Y324">
        <v>1222436301</v>
      </c>
      <c r="Z324" t="s">
        <v>567</v>
      </c>
      <c r="AA324" t="s">
        <v>108</v>
      </c>
      <c r="AB324">
        <v>1110201701</v>
      </c>
      <c r="AC324" t="s">
        <v>132</v>
      </c>
      <c r="AD324" t="s">
        <v>110</v>
      </c>
      <c r="AE324" t="s">
        <v>111</v>
      </c>
      <c r="AF324" t="s">
        <v>112</v>
      </c>
    </row>
    <row r="325" spans="1:32" hidden="1" x14ac:dyDescent="0.35">
      <c r="A325">
        <v>2024</v>
      </c>
      <c r="B325" t="s">
        <v>344</v>
      </c>
      <c r="C325">
        <v>9031886736</v>
      </c>
      <c r="D325">
        <v>31886736</v>
      </c>
      <c r="E325" t="s">
        <v>348</v>
      </c>
      <c r="F325" t="s">
        <v>117</v>
      </c>
      <c r="G325" t="s">
        <v>105</v>
      </c>
      <c r="H325">
        <v>1222436321</v>
      </c>
      <c r="I325">
        <v>2201510162</v>
      </c>
      <c r="J325">
        <v>-4404500</v>
      </c>
      <c r="K325" s="55">
        <v>45412</v>
      </c>
      <c r="L325" s="55">
        <v>45386</v>
      </c>
      <c r="M325" s="55">
        <v>45428</v>
      </c>
      <c r="N325" t="s">
        <v>568</v>
      </c>
      <c r="O325" t="s">
        <v>12</v>
      </c>
      <c r="P325">
        <v>589</v>
      </c>
      <c r="Q325" t="str">
        <f>+CONCATENATE(O325,P325)</f>
        <v>FELE589</v>
      </c>
      <c r="S325">
        <v>11</v>
      </c>
      <c r="T325">
        <v>2024</v>
      </c>
      <c r="U325">
        <v>4</v>
      </c>
      <c r="V325" t="s">
        <v>569</v>
      </c>
      <c r="W325">
        <v>2305010000</v>
      </c>
      <c r="X325" t="s">
        <v>557</v>
      </c>
      <c r="Y325">
        <v>1222436321</v>
      </c>
      <c r="Z325" t="s">
        <v>570</v>
      </c>
      <c r="AA325" t="s">
        <v>108</v>
      </c>
      <c r="AB325">
        <v>1110201701</v>
      </c>
      <c r="AC325" t="s">
        <v>132</v>
      </c>
      <c r="AD325" t="s">
        <v>110</v>
      </c>
      <c r="AE325" t="s">
        <v>111</v>
      </c>
      <c r="AF325" t="s">
        <v>112</v>
      </c>
    </row>
    <row r="326" spans="1:32" hidden="1" x14ac:dyDescent="0.35">
      <c r="A326">
        <v>2024</v>
      </c>
      <c r="B326" t="s">
        <v>344</v>
      </c>
      <c r="C326">
        <v>9031886736</v>
      </c>
      <c r="D326">
        <v>31886736</v>
      </c>
      <c r="E326" t="s">
        <v>348</v>
      </c>
      <c r="F326" t="s">
        <v>117</v>
      </c>
      <c r="G326" t="s">
        <v>105</v>
      </c>
      <c r="H326">
        <v>1222436305</v>
      </c>
      <c r="I326">
        <v>2201510162</v>
      </c>
      <c r="J326">
        <v>-191425</v>
      </c>
      <c r="K326" s="55">
        <v>45412</v>
      </c>
      <c r="L326" s="55">
        <v>45386</v>
      </c>
      <c r="M326" s="55">
        <v>45428</v>
      </c>
      <c r="N326" t="s">
        <v>571</v>
      </c>
      <c r="O326" t="s">
        <v>12</v>
      </c>
      <c r="P326">
        <v>590</v>
      </c>
      <c r="Q326" t="str">
        <f>+CONCATENATE(O326,P326)</f>
        <v>FELE590</v>
      </c>
      <c r="S326">
        <v>11</v>
      </c>
      <c r="T326">
        <v>2024</v>
      </c>
      <c r="U326">
        <v>4</v>
      </c>
      <c r="V326" t="s">
        <v>572</v>
      </c>
      <c r="W326">
        <v>2305010000</v>
      </c>
      <c r="X326" t="s">
        <v>557</v>
      </c>
      <c r="Y326">
        <v>1222436305</v>
      </c>
      <c r="Z326" t="s">
        <v>573</v>
      </c>
      <c r="AA326" t="s">
        <v>108</v>
      </c>
      <c r="AB326">
        <v>1110201701</v>
      </c>
      <c r="AC326" t="s">
        <v>132</v>
      </c>
      <c r="AD326" t="s">
        <v>110</v>
      </c>
      <c r="AE326" t="s">
        <v>111</v>
      </c>
      <c r="AF326" t="s">
        <v>112</v>
      </c>
    </row>
    <row r="327" spans="1:32" hidden="1" x14ac:dyDescent="0.35">
      <c r="A327">
        <v>2024</v>
      </c>
      <c r="B327" t="s">
        <v>288</v>
      </c>
      <c r="C327">
        <v>9031886736</v>
      </c>
      <c r="D327">
        <v>31886736</v>
      </c>
      <c r="E327" t="s">
        <v>348</v>
      </c>
      <c r="F327" t="s">
        <v>117</v>
      </c>
      <c r="G327" t="s">
        <v>105</v>
      </c>
      <c r="H327">
        <v>1222475030</v>
      </c>
      <c r="I327">
        <v>2201539382</v>
      </c>
      <c r="J327">
        <v>-5850000</v>
      </c>
      <c r="K327" s="55">
        <v>45473</v>
      </c>
      <c r="L327" s="55">
        <v>45419</v>
      </c>
      <c r="M327" s="55">
        <v>45520</v>
      </c>
      <c r="N327" t="s">
        <v>693</v>
      </c>
      <c r="O327" t="s">
        <v>12</v>
      </c>
      <c r="P327">
        <v>599</v>
      </c>
      <c r="Q327" t="str">
        <f>+CONCATENATE(O327,P327)</f>
        <v>FELE599</v>
      </c>
      <c r="S327">
        <v>11</v>
      </c>
      <c r="T327">
        <v>2024</v>
      </c>
      <c r="U327">
        <v>6</v>
      </c>
      <c r="W327">
        <v>2305010000</v>
      </c>
      <c r="X327" t="s">
        <v>646</v>
      </c>
      <c r="Y327">
        <v>1222475030</v>
      </c>
      <c r="Z327" t="s">
        <v>694</v>
      </c>
      <c r="AA327" t="s">
        <v>108</v>
      </c>
      <c r="AB327">
        <v>1110201701</v>
      </c>
      <c r="AC327" t="s">
        <v>132</v>
      </c>
      <c r="AD327" t="s">
        <v>110</v>
      </c>
      <c r="AE327" t="s">
        <v>111</v>
      </c>
      <c r="AF327" t="s">
        <v>112</v>
      </c>
    </row>
    <row r="328" spans="1:32" hidden="1" x14ac:dyDescent="0.35">
      <c r="A328">
        <v>2024</v>
      </c>
      <c r="B328" t="s">
        <v>288</v>
      </c>
      <c r="C328">
        <v>9031886736</v>
      </c>
      <c r="D328">
        <v>31886736</v>
      </c>
      <c r="E328" t="s">
        <v>348</v>
      </c>
      <c r="F328" t="s">
        <v>117</v>
      </c>
      <c r="G328" t="s">
        <v>105</v>
      </c>
      <c r="H328">
        <v>1222459475</v>
      </c>
      <c r="I328">
        <v>2201539382</v>
      </c>
      <c r="J328">
        <v>-191425</v>
      </c>
      <c r="K328" s="55">
        <v>45433</v>
      </c>
      <c r="L328" s="55">
        <v>45419</v>
      </c>
      <c r="M328" s="55">
        <v>45520</v>
      </c>
      <c r="N328" t="s">
        <v>654</v>
      </c>
      <c r="O328" t="s">
        <v>12</v>
      </c>
      <c r="P328">
        <v>600</v>
      </c>
      <c r="Q328" t="str">
        <f>+CONCATENATE(O328,P328)</f>
        <v>FELE600</v>
      </c>
      <c r="S328">
        <v>11</v>
      </c>
      <c r="T328">
        <v>2024</v>
      </c>
      <c r="U328">
        <v>5</v>
      </c>
      <c r="W328">
        <v>2305010000</v>
      </c>
      <c r="X328" t="s">
        <v>576</v>
      </c>
      <c r="Y328">
        <v>1222459475</v>
      </c>
      <c r="Z328" t="s">
        <v>655</v>
      </c>
      <c r="AA328" t="s">
        <v>108</v>
      </c>
      <c r="AB328">
        <v>1110201701</v>
      </c>
      <c r="AC328" t="s">
        <v>132</v>
      </c>
      <c r="AD328" t="s">
        <v>110</v>
      </c>
      <c r="AE328" t="s">
        <v>111</v>
      </c>
      <c r="AF328" t="s">
        <v>112</v>
      </c>
    </row>
    <row r="329" spans="1:32" hidden="1" x14ac:dyDescent="0.35">
      <c r="A329">
        <v>2024</v>
      </c>
      <c r="B329" t="s">
        <v>288</v>
      </c>
      <c r="C329">
        <v>9031886736</v>
      </c>
      <c r="D329">
        <v>31886736</v>
      </c>
      <c r="E329" t="s">
        <v>348</v>
      </c>
      <c r="F329" t="s">
        <v>117</v>
      </c>
      <c r="G329" t="s">
        <v>105</v>
      </c>
      <c r="H329">
        <v>1222459474</v>
      </c>
      <c r="I329">
        <v>2201539382</v>
      </c>
      <c r="J329">
        <v>-136474</v>
      </c>
      <c r="K329" s="55">
        <v>45433</v>
      </c>
      <c r="L329" s="55">
        <v>45422</v>
      </c>
      <c r="M329" s="55">
        <v>45520</v>
      </c>
      <c r="N329" t="s">
        <v>574</v>
      </c>
      <c r="O329" t="s">
        <v>12</v>
      </c>
      <c r="P329">
        <v>601</v>
      </c>
      <c r="Q329" t="str">
        <f>+CONCATENATE(O329,P329)</f>
        <v>FELE601</v>
      </c>
      <c r="S329">
        <v>11</v>
      </c>
      <c r="T329">
        <v>2024</v>
      </c>
      <c r="U329">
        <v>5</v>
      </c>
      <c r="W329">
        <v>2305010000</v>
      </c>
      <c r="X329" t="s">
        <v>576</v>
      </c>
      <c r="Y329">
        <v>1222459474</v>
      </c>
      <c r="Z329" t="s">
        <v>653</v>
      </c>
      <c r="AA329" t="s">
        <v>108</v>
      </c>
      <c r="AB329">
        <v>1110201701</v>
      </c>
      <c r="AC329" t="s">
        <v>132</v>
      </c>
      <c r="AD329" t="s">
        <v>110</v>
      </c>
      <c r="AE329" t="s">
        <v>111</v>
      </c>
      <c r="AF329" t="s">
        <v>112</v>
      </c>
    </row>
    <row r="330" spans="1:32" hidden="1" x14ac:dyDescent="0.35">
      <c r="A330">
        <v>2024</v>
      </c>
      <c r="B330" t="s">
        <v>288</v>
      </c>
      <c r="C330">
        <v>9031886736</v>
      </c>
      <c r="D330">
        <v>31886736</v>
      </c>
      <c r="E330" t="s">
        <v>348</v>
      </c>
      <c r="F330" t="s">
        <v>117</v>
      </c>
      <c r="G330" t="s">
        <v>105</v>
      </c>
      <c r="H330">
        <v>1222459473</v>
      </c>
      <c r="I330">
        <v>2201539382</v>
      </c>
      <c r="J330">
        <v>-199100</v>
      </c>
      <c r="K330" s="55">
        <v>45433</v>
      </c>
      <c r="L330" s="55">
        <v>45426</v>
      </c>
      <c r="M330" s="55">
        <v>45520</v>
      </c>
      <c r="N330" t="s">
        <v>651</v>
      </c>
      <c r="O330" t="s">
        <v>12</v>
      </c>
      <c r="P330">
        <v>602</v>
      </c>
      <c r="Q330" t="str">
        <f>+CONCATENATE(O330,P330)</f>
        <v>FELE602</v>
      </c>
      <c r="S330">
        <v>11</v>
      </c>
      <c r="T330">
        <v>2024</v>
      </c>
      <c r="U330">
        <v>5</v>
      </c>
      <c r="W330">
        <v>2305010000</v>
      </c>
      <c r="X330" t="s">
        <v>576</v>
      </c>
      <c r="Y330">
        <v>1222459473</v>
      </c>
      <c r="Z330" t="s">
        <v>652</v>
      </c>
      <c r="AA330" t="s">
        <v>108</v>
      </c>
      <c r="AB330">
        <v>1110201701</v>
      </c>
      <c r="AC330" t="s">
        <v>132</v>
      </c>
      <c r="AD330" t="s">
        <v>110</v>
      </c>
      <c r="AE330" t="s">
        <v>111</v>
      </c>
      <c r="AF330" t="s">
        <v>112</v>
      </c>
    </row>
    <row r="331" spans="1:32" hidden="1" x14ac:dyDescent="0.35">
      <c r="A331">
        <v>2024</v>
      </c>
      <c r="B331" t="s">
        <v>288</v>
      </c>
      <c r="C331">
        <v>9031886736</v>
      </c>
      <c r="D331">
        <v>31886736</v>
      </c>
      <c r="E331" t="s">
        <v>348</v>
      </c>
      <c r="F331" t="s">
        <v>117</v>
      </c>
      <c r="G331" t="s">
        <v>105</v>
      </c>
      <c r="H331">
        <v>1222459472</v>
      </c>
      <c r="I331">
        <v>2201539382</v>
      </c>
      <c r="J331">
        <v>-42110</v>
      </c>
      <c r="K331" s="55">
        <v>45433</v>
      </c>
      <c r="L331" s="55">
        <v>45426</v>
      </c>
      <c r="M331" s="55">
        <v>45520</v>
      </c>
      <c r="N331" t="s">
        <v>647</v>
      </c>
      <c r="O331" t="s">
        <v>12</v>
      </c>
      <c r="P331">
        <v>603</v>
      </c>
      <c r="Q331" t="str">
        <f>+CONCATENATE(O331,P331)</f>
        <v>FELE603</v>
      </c>
      <c r="S331">
        <v>11</v>
      </c>
      <c r="T331">
        <v>2024</v>
      </c>
      <c r="U331">
        <v>5</v>
      </c>
      <c r="W331">
        <v>2305010000</v>
      </c>
      <c r="X331" t="s">
        <v>576</v>
      </c>
      <c r="Y331">
        <v>1222459472</v>
      </c>
      <c r="Z331" t="s">
        <v>650</v>
      </c>
      <c r="AA331" t="s">
        <v>108</v>
      </c>
      <c r="AB331">
        <v>1110201701</v>
      </c>
      <c r="AC331" t="s">
        <v>132</v>
      </c>
      <c r="AD331" t="s">
        <v>110</v>
      </c>
      <c r="AE331" t="s">
        <v>111</v>
      </c>
      <c r="AF331" t="s">
        <v>112</v>
      </c>
    </row>
    <row r="332" spans="1:32" hidden="1" x14ac:dyDescent="0.35">
      <c r="A332">
        <v>2024</v>
      </c>
      <c r="B332" t="s">
        <v>288</v>
      </c>
      <c r="C332">
        <v>9031886736</v>
      </c>
      <c r="D332">
        <v>31886736</v>
      </c>
      <c r="E332" t="s">
        <v>348</v>
      </c>
      <c r="F332" t="s">
        <v>117</v>
      </c>
      <c r="G332" t="s">
        <v>105</v>
      </c>
      <c r="H332">
        <v>1222475026</v>
      </c>
      <c r="I332">
        <v>2201539382</v>
      </c>
      <c r="J332">
        <v>-136474</v>
      </c>
      <c r="K332" s="55">
        <v>45473</v>
      </c>
      <c r="L332" s="55">
        <v>45444</v>
      </c>
      <c r="M332" s="55">
        <v>45520</v>
      </c>
      <c r="N332" t="s">
        <v>664</v>
      </c>
      <c r="O332" t="s">
        <v>12</v>
      </c>
      <c r="P332">
        <v>605</v>
      </c>
      <c r="Q332" t="str">
        <f>+CONCATENATE(O332,P332)</f>
        <v>FELE605</v>
      </c>
      <c r="S332">
        <v>11</v>
      </c>
      <c r="T332">
        <v>2024</v>
      </c>
      <c r="U332">
        <v>6</v>
      </c>
      <c r="W332">
        <v>2305010000</v>
      </c>
      <c r="X332" t="s">
        <v>646</v>
      </c>
      <c r="Y332">
        <v>1222475026</v>
      </c>
      <c r="Z332" t="s">
        <v>665</v>
      </c>
      <c r="AA332" t="s">
        <v>108</v>
      </c>
      <c r="AB332">
        <v>1110201701</v>
      </c>
      <c r="AC332" t="s">
        <v>132</v>
      </c>
      <c r="AD332" t="s">
        <v>110</v>
      </c>
      <c r="AE332" t="s">
        <v>111</v>
      </c>
      <c r="AF332" t="s">
        <v>112</v>
      </c>
    </row>
    <row r="333" spans="1:32" hidden="1" x14ac:dyDescent="0.35">
      <c r="A333">
        <v>2024</v>
      </c>
      <c r="B333" t="s">
        <v>288</v>
      </c>
      <c r="C333">
        <v>9031886736</v>
      </c>
      <c r="D333">
        <v>31886736</v>
      </c>
      <c r="E333" t="s">
        <v>348</v>
      </c>
      <c r="F333" t="s">
        <v>117</v>
      </c>
      <c r="G333" t="s">
        <v>105</v>
      </c>
      <c r="H333">
        <v>1222475027</v>
      </c>
      <c r="I333">
        <v>2201539382</v>
      </c>
      <c r="J333">
        <v>-136474</v>
      </c>
      <c r="K333" s="55">
        <v>45473</v>
      </c>
      <c r="L333" s="55">
        <v>45444</v>
      </c>
      <c r="M333" s="55">
        <v>45520</v>
      </c>
      <c r="N333" t="s">
        <v>666</v>
      </c>
      <c r="O333" t="s">
        <v>12</v>
      </c>
      <c r="P333">
        <v>606</v>
      </c>
      <c r="Q333" t="str">
        <f>+CONCATENATE(O333,P333)</f>
        <v>FELE606</v>
      </c>
      <c r="S333">
        <v>11</v>
      </c>
      <c r="T333">
        <v>2024</v>
      </c>
      <c r="U333">
        <v>6</v>
      </c>
      <c r="W333">
        <v>2305010000</v>
      </c>
      <c r="X333" t="s">
        <v>646</v>
      </c>
      <c r="Y333">
        <v>1222475027</v>
      </c>
      <c r="Z333" t="s">
        <v>667</v>
      </c>
      <c r="AA333" t="s">
        <v>108</v>
      </c>
      <c r="AB333">
        <v>1110201701</v>
      </c>
      <c r="AC333" t="s">
        <v>132</v>
      </c>
      <c r="AD333" t="s">
        <v>110</v>
      </c>
      <c r="AE333" t="s">
        <v>111</v>
      </c>
      <c r="AF333" t="s">
        <v>112</v>
      </c>
    </row>
    <row r="334" spans="1:32" hidden="1" x14ac:dyDescent="0.35">
      <c r="A334">
        <v>2024</v>
      </c>
      <c r="B334" t="s">
        <v>288</v>
      </c>
      <c r="C334">
        <v>9031886736</v>
      </c>
      <c r="D334">
        <v>31886736</v>
      </c>
      <c r="E334" t="s">
        <v>348</v>
      </c>
      <c r="F334" t="s">
        <v>117</v>
      </c>
      <c r="G334" t="s">
        <v>105</v>
      </c>
      <c r="H334">
        <v>1222475028</v>
      </c>
      <c r="I334">
        <v>2201539382</v>
      </c>
      <c r="J334">
        <v>-6300000</v>
      </c>
      <c r="K334" s="55">
        <v>45473</v>
      </c>
      <c r="L334" s="55">
        <v>45444</v>
      </c>
      <c r="M334" s="55">
        <v>45520</v>
      </c>
      <c r="N334" t="s">
        <v>668</v>
      </c>
      <c r="O334" t="s">
        <v>12</v>
      </c>
      <c r="P334">
        <v>608</v>
      </c>
      <c r="Q334" t="str">
        <f>+CONCATENATE(O334,P334)</f>
        <v>FELE608</v>
      </c>
      <c r="S334">
        <v>11</v>
      </c>
      <c r="T334">
        <v>2024</v>
      </c>
      <c r="U334">
        <v>6</v>
      </c>
      <c r="W334">
        <v>2305010000</v>
      </c>
      <c r="X334" t="s">
        <v>646</v>
      </c>
      <c r="Y334">
        <v>1222475028</v>
      </c>
      <c r="Z334" t="s">
        <v>669</v>
      </c>
      <c r="AA334" t="s">
        <v>108</v>
      </c>
      <c r="AB334">
        <v>1110201701</v>
      </c>
      <c r="AC334" t="s">
        <v>132</v>
      </c>
      <c r="AD334" t="s">
        <v>110</v>
      </c>
      <c r="AE334" t="s">
        <v>111</v>
      </c>
      <c r="AF334" t="s">
        <v>112</v>
      </c>
    </row>
    <row r="335" spans="1:32" hidden="1" x14ac:dyDescent="0.35">
      <c r="A335">
        <v>2024</v>
      </c>
      <c r="B335" t="s">
        <v>288</v>
      </c>
      <c r="C335">
        <v>9031886736</v>
      </c>
      <c r="D335">
        <v>31886736</v>
      </c>
      <c r="E335" t="s">
        <v>348</v>
      </c>
      <c r="F335" t="s">
        <v>117</v>
      </c>
      <c r="G335" t="s">
        <v>105</v>
      </c>
      <c r="H335">
        <v>1222475022</v>
      </c>
      <c r="I335">
        <v>2201539382</v>
      </c>
      <c r="J335">
        <v>-191425</v>
      </c>
      <c r="K335" s="55">
        <v>45473</v>
      </c>
      <c r="L335" s="55">
        <v>45444</v>
      </c>
      <c r="M335" s="55">
        <v>45520</v>
      </c>
      <c r="N335" t="s">
        <v>656</v>
      </c>
      <c r="O335" t="s">
        <v>12</v>
      </c>
      <c r="P335">
        <v>609</v>
      </c>
      <c r="Q335" t="str">
        <f>+CONCATENATE(O335,P335)</f>
        <v>FELE609</v>
      </c>
      <c r="S335">
        <v>11</v>
      </c>
      <c r="T335">
        <v>2024</v>
      </c>
      <c r="U335">
        <v>6</v>
      </c>
      <c r="W335">
        <v>2305010000</v>
      </c>
      <c r="X335" t="s">
        <v>646</v>
      </c>
      <c r="Y335">
        <v>1222475022</v>
      </c>
      <c r="Z335" t="s">
        <v>657</v>
      </c>
      <c r="AA335" t="s">
        <v>108</v>
      </c>
      <c r="AB335">
        <v>1110201701</v>
      </c>
      <c r="AC335" t="s">
        <v>132</v>
      </c>
      <c r="AD335" t="s">
        <v>110</v>
      </c>
      <c r="AE335" t="s">
        <v>111</v>
      </c>
      <c r="AF335" t="s">
        <v>112</v>
      </c>
    </row>
    <row r="336" spans="1:32" hidden="1" x14ac:dyDescent="0.35">
      <c r="A336">
        <v>2024</v>
      </c>
      <c r="B336" t="s">
        <v>288</v>
      </c>
      <c r="C336">
        <v>9031886736</v>
      </c>
      <c r="D336">
        <v>31886736</v>
      </c>
      <c r="E336" t="s">
        <v>348</v>
      </c>
      <c r="F336" t="s">
        <v>117</v>
      </c>
      <c r="G336" t="s">
        <v>105</v>
      </c>
      <c r="H336">
        <v>1222475023</v>
      </c>
      <c r="I336">
        <v>2201539382</v>
      </c>
      <c r="J336">
        <v>-191425</v>
      </c>
      <c r="K336" s="55">
        <v>45473</v>
      </c>
      <c r="L336" s="55">
        <v>45444</v>
      </c>
      <c r="M336" s="55">
        <v>45520</v>
      </c>
      <c r="N336" t="s">
        <v>658</v>
      </c>
      <c r="O336" t="s">
        <v>12</v>
      </c>
      <c r="P336">
        <v>610</v>
      </c>
      <c r="Q336" t="str">
        <f>+CONCATENATE(O336,P336)</f>
        <v>FELE610</v>
      </c>
      <c r="S336">
        <v>11</v>
      </c>
      <c r="T336">
        <v>2024</v>
      </c>
      <c r="U336">
        <v>6</v>
      </c>
      <c r="W336">
        <v>2305010000</v>
      </c>
      <c r="X336" t="s">
        <v>646</v>
      </c>
      <c r="Y336">
        <v>1222475023</v>
      </c>
      <c r="Z336" t="s">
        <v>659</v>
      </c>
      <c r="AA336" t="s">
        <v>108</v>
      </c>
      <c r="AB336">
        <v>1110201701</v>
      </c>
      <c r="AC336" t="s">
        <v>132</v>
      </c>
      <c r="AD336" t="s">
        <v>110</v>
      </c>
      <c r="AE336" t="s">
        <v>111</v>
      </c>
      <c r="AF336" t="s">
        <v>112</v>
      </c>
    </row>
    <row r="337" spans="1:32" hidden="1" x14ac:dyDescent="0.35">
      <c r="A337">
        <v>2024</v>
      </c>
      <c r="B337" t="s">
        <v>288</v>
      </c>
      <c r="C337">
        <v>9031886736</v>
      </c>
      <c r="D337">
        <v>31886736</v>
      </c>
      <c r="E337" t="s">
        <v>348</v>
      </c>
      <c r="F337" t="s">
        <v>117</v>
      </c>
      <c r="G337" t="s">
        <v>105</v>
      </c>
      <c r="H337">
        <v>1222475024</v>
      </c>
      <c r="I337">
        <v>2201539382</v>
      </c>
      <c r="J337">
        <v>-191425</v>
      </c>
      <c r="K337" s="55">
        <v>45473</v>
      </c>
      <c r="L337" s="55">
        <v>45444</v>
      </c>
      <c r="M337" s="55">
        <v>45520</v>
      </c>
      <c r="N337" t="s">
        <v>660</v>
      </c>
      <c r="O337" t="s">
        <v>12</v>
      </c>
      <c r="P337">
        <v>611</v>
      </c>
      <c r="Q337" t="str">
        <f>+CONCATENATE(O337,P337)</f>
        <v>FELE611</v>
      </c>
      <c r="S337">
        <v>11</v>
      </c>
      <c r="T337">
        <v>2024</v>
      </c>
      <c r="U337">
        <v>6</v>
      </c>
      <c r="W337">
        <v>2305010000</v>
      </c>
      <c r="X337" t="s">
        <v>646</v>
      </c>
      <c r="Y337">
        <v>1222475024</v>
      </c>
      <c r="Z337" t="s">
        <v>661</v>
      </c>
      <c r="AA337" t="s">
        <v>108</v>
      </c>
      <c r="AB337">
        <v>1110201701</v>
      </c>
      <c r="AC337" t="s">
        <v>132</v>
      </c>
      <c r="AD337" t="s">
        <v>110</v>
      </c>
      <c r="AE337" t="s">
        <v>111</v>
      </c>
      <c r="AF337" t="s">
        <v>112</v>
      </c>
    </row>
    <row r="338" spans="1:32" hidden="1" x14ac:dyDescent="0.35">
      <c r="A338">
        <v>2024</v>
      </c>
      <c r="B338" t="s">
        <v>288</v>
      </c>
      <c r="C338">
        <v>9031886736</v>
      </c>
      <c r="D338">
        <v>31886736</v>
      </c>
      <c r="E338" t="s">
        <v>348</v>
      </c>
      <c r="F338" t="s">
        <v>117</v>
      </c>
      <c r="G338" t="s">
        <v>105</v>
      </c>
      <c r="H338">
        <v>1222475025</v>
      </c>
      <c r="I338">
        <v>2201539382</v>
      </c>
      <c r="J338">
        <v>-191425</v>
      </c>
      <c r="K338" s="55">
        <v>45473</v>
      </c>
      <c r="L338" s="55">
        <v>45444</v>
      </c>
      <c r="M338" s="55">
        <v>45520</v>
      </c>
      <c r="N338" t="s">
        <v>662</v>
      </c>
      <c r="O338" t="s">
        <v>12</v>
      </c>
      <c r="P338">
        <v>614</v>
      </c>
      <c r="Q338" t="str">
        <f>+CONCATENATE(O338,P338)</f>
        <v>FELE614</v>
      </c>
      <c r="S338">
        <v>11</v>
      </c>
      <c r="T338">
        <v>2024</v>
      </c>
      <c r="U338">
        <v>6</v>
      </c>
      <c r="W338">
        <v>2305010000</v>
      </c>
      <c r="X338" t="s">
        <v>646</v>
      </c>
      <c r="Y338">
        <v>1222475025</v>
      </c>
      <c r="Z338" t="s">
        <v>663</v>
      </c>
      <c r="AA338" t="s">
        <v>108</v>
      </c>
      <c r="AB338">
        <v>1110201701</v>
      </c>
      <c r="AC338" t="s">
        <v>132</v>
      </c>
      <c r="AD338" t="s">
        <v>110</v>
      </c>
      <c r="AE338" t="s">
        <v>111</v>
      </c>
      <c r="AF338" t="s">
        <v>112</v>
      </c>
    </row>
    <row r="339" spans="1:32" hidden="1" x14ac:dyDescent="0.35">
      <c r="A339">
        <v>2024</v>
      </c>
      <c r="B339" t="s">
        <v>330</v>
      </c>
      <c r="C339">
        <v>9031886736</v>
      </c>
      <c r="D339">
        <v>31886736</v>
      </c>
      <c r="E339" t="s">
        <v>348</v>
      </c>
      <c r="F339" t="s">
        <v>117</v>
      </c>
      <c r="G339" t="s">
        <v>105</v>
      </c>
      <c r="H339">
        <v>1222504856</v>
      </c>
      <c r="I339">
        <v>2201548089</v>
      </c>
      <c r="J339">
        <v>-191425</v>
      </c>
      <c r="K339" s="55">
        <v>45535</v>
      </c>
      <c r="L339" s="55">
        <v>45476</v>
      </c>
      <c r="M339" s="55">
        <v>45548</v>
      </c>
      <c r="N339" t="s">
        <v>682</v>
      </c>
      <c r="O339" t="s">
        <v>12</v>
      </c>
      <c r="P339">
        <v>618</v>
      </c>
      <c r="Q339" t="str">
        <f>+CONCATENATE(O339,P339)</f>
        <v>FELE618</v>
      </c>
      <c r="S339">
        <v>11</v>
      </c>
      <c r="T339">
        <v>2024</v>
      </c>
      <c r="U339">
        <v>8</v>
      </c>
      <c r="W339">
        <v>2305010000</v>
      </c>
      <c r="X339" t="s">
        <v>683</v>
      </c>
      <c r="Y339">
        <v>1222504856</v>
      </c>
      <c r="Z339" t="s">
        <v>684</v>
      </c>
      <c r="AA339" t="s">
        <v>108</v>
      </c>
      <c r="AB339">
        <v>1110201701</v>
      </c>
      <c r="AC339" t="s">
        <v>132</v>
      </c>
      <c r="AD339" t="s">
        <v>110</v>
      </c>
      <c r="AE339" t="s">
        <v>111</v>
      </c>
      <c r="AF339" t="s">
        <v>112</v>
      </c>
    </row>
    <row r="340" spans="1:32" hidden="1" x14ac:dyDescent="0.35">
      <c r="A340">
        <v>2024</v>
      </c>
      <c r="B340" t="s">
        <v>330</v>
      </c>
      <c r="C340">
        <v>9031886736</v>
      </c>
      <c r="D340">
        <v>31886736</v>
      </c>
      <c r="E340" t="s">
        <v>348</v>
      </c>
      <c r="F340" t="s">
        <v>117</v>
      </c>
      <c r="G340" t="s">
        <v>105</v>
      </c>
      <c r="H340">
        <v>1222504857</v>
      </c>
      <c r="I340">
        <v>2201548089</v>
      </c>
      <c r="J340">
        <v>-191425</v>
      </c>
      <c r="K340" s="55">
        <v>45535</v>
      </c>
      <c r="L340" s="55">
        <v>45476</v>
      </c>
      <c r="M340" s="55">
        <v>45548</v>
      </c>
      <c r="N340" t="s">
        <v>685</v>
      </c>
      <c r="O340" t="s">
        <v>12</v>
      </c>
      <c r="P340">
        <v>619</v>
      </c>
      <c r="Q340" t="str">
        <f>+CONCATENATE(O340,P340)</f>
        <v>FELE619</v>
      </c>
      <c r="S340">
        <v>11</v>
      </c>
      <c r="T340">
        <v>2024</v>
      </c>
      <c r="U340">
        <v>8</v>
      </c>
      <c r="W340">
        <v>2305010000</v>
      </c>
      <c r="X340" t="s">
        <v>683</v>
      </c>
      <c r="Y340">
        <v>1222504857</v>
      </c>
      <c r="Z340" t="s">
        <v>686</v>
      </c>
      <c r="AA340" t="s">
        <v>108</v>
      </c>
      <c r="AB340">
        <v>1110201701</v>
      </c>
      <c r="AC340" t="s">
        <v>132</v>
      </c>
      <c r="AD340" t="s">
        <v>110</v>
      </c>
      <c r="AE340" t="s">
        <v>111</v>
      </c>
      <c r="AF340" t="s">
        <v>112</v>
      </c>
    </row>
    <row r="341" spans="1:32" hidden="1" x14ac:dyDescent="0.35">
      <c r="A341">
        <v>2024</v>
      </c>
      <c r="B341" t="s">
        <v>330</v>
      </c>
      <c r="C341">
        <v>9031886736</v>
      </c>
      <c r="D341">
        <v>31886736</v>
      </c>
      <c r="E341" t="s">
        <v>348</v>
      </c>
      <c r="F341" t="s">
        <v>117</v>
      </c>
      <c r="G341" t="s">
        <v>105</v>
      </c>
      <c r="H341">
        <v>1222504858</v>
      </c>
      <c r="I341">
        <v>2201548089</v>
      </c>
      <c r="J341">
        <v>-2119100</v>
      </c>
      <c r="K341" s="55">
        <v>45535</v>
      </c>
      <c r="L341" s="55">
        <v>45476</v>
      </c>
      <c r="M341" s="55">
        <v>45548</v>
      </c>
      <c r="N341" t="s">
        <v>687</v>
      </c>
      <c r="O341" t="s">
        <v>12</v>
      </c>
      <c r="P341">
        <v>620</v>
      </c>
      <c r="Q341" t="str">
        <f>+CONCATENATE(O341,P341)</f>
        <v>FELE620</v>
      </c>
      <c r="S341">
        <v>11</v>
      </c>
      <c r="T341">
        <v>2024</v>
      </c>
      <c r="U341">
        <v>8</v>
      </c>
      <c r="W341">
        <v>2305010000</v>
      </c>
      <c r="X341" t="s">
        <v>683</v>
      </c>
      <c r="Y341">
        <v>1222504858</v>
      </c>
      <c r="Z341" t="s">
        <v>688</v>
      </c>
      <c r="AA341" t="s">
        <v>108</v>
      </c>
      <c r="AB341">
        <v>1110201701</v>
      </c>
      <c r="AC341" t="s">
        <v>132</v>
      </c>
      <c r="AD341" t="s">
        <v>110</v>
      </c>
      <c r="AE341" t="s">
        <v>111</v>
      </c>
      <c r="AF341" t="s">
        <v>112</v>
      </c>
    </row>
    <row r="342" spans="1:32" hidden="1" x14ac:dyDescent="0.35">
      <c r="A342">
        <v>2024</v>
      </c>
      <c r="B342" t="s">
        <v>228</v>
      </c>
      <c r="C342">
        <v>9031886736</v>
      </c>
      <c r="D342">
        <v>31886736</v>
      </c>
      <c r="E342" t="s">
        <v>348</v>
      </c>
      <c r="F342" t="s">
        <v>117</v>
      </c>
      <c r="G342" t="s">
        <v>105</v>
      </c>
      <c r="H342">
        <v>1222542957</v>
      </c>
      <c r="I342">
        <v>2201575406</v>
      </c>
      <c r="J342">
        <v>-191425</v>
      </c>
      <c r="K342" s="55">
        <v>45626</v>
      </c>
      <c r="L342" s="55">
        <v>45505</v>
      </c>
      <c r="M342" s="55">
        <v>45646</v>
      </c>
      <c r="N342" t="s">
        <v>731</v>
      </c>
      <c r="O342" t="s">
        <v>12</v>
      </c>
      <c r="P342">
        <v>626</v>
      </c>
      <c r="Q342" t="str">
        <f>+CONCATENATE(O342,P342)</f>
        <v>FELE626</v>
      </c>
      <c r="S342">
        <v>11</v>
      </c>
      <c r="T342">
        <v>2024</v>
      </c>
      <c r="U342">
        <v>11</v>
      </c>
      <c r="W342">
        <v>2305010000</v>
      </c>
      <c r="X342" t="s">
        <v>706</v>
      </c>
      <c r="Y342">
        <v>1222542957</v>
      </c>
      <c r="Z342" t="s">
        <v>732</v>
      </c>
      <c r="AA342" t="s">
        <v>108</v>
      </c>
      <c r="AB342">
        <v>1110201701</v>
      </c>
      <c r="AC342" t="s">
        <v>132</v>
      </c>
      <c r="AD342" t="s">
        <v>110</v>
      </c>
      <c r="AE342" t="s">
        <v>111</v>
      </c>
      <c r="AF342" t="s">
        <v>112</v>
      </c>
    </row>
    <row r="343" spans="1:32" hidden="1" x14ac:dyDescent="0.35">
      <c r="A343">
        <v>2024</v>
      </c>
      <c r="B343" t="s">
        <v>228</v>
      </c>
      <c r="C343">
        <v>9031886736</v>
      </c>
      <c r="D343">
        <v>31886736</v>
      </c>
      <c r="E343" t="s">
        <v>348</v>
      </c>
      <c r="F343" t="s">
        <v>117</v>
      </c>
      <c r="G343" t="s">
        <v>105</v>
      </c>
      <c r="H343">
        <v>1222542956</v>
      </c>
      <c r="I343">
        <v>2201575406</v>
      </c>
      <c r="J343">
        <v>-191425</v>
      </c>
      <c r="K343" s="55">
        <v>45626</v>
      </c>
      <c r="L343" s="55">
        <v>45505</v>
      </c>
      <c r="M343" s="55">
        <v>45646</v>
      </c>
      <c r="N343" t="s">
        <v>729</v>
      </c>
      <c r="O343" t="s">
        <v>12</v>
      </c>
      <c r="P343">
        <v>627</v>
      </c>
      <c r="Q343" t="str">
        <f>+CONCATENATE(O343,P343)</f>
        <v>FELE627</v>
      </c>
      <c r="S343">
        <v>11</v>
      </c>
      <c r="T343">
        <v>2024</v>
      </c>
      <c r="U343">
        <v>11</v>
      </c>
      <c r="W343">
        <v>2305010000</v>
      </c>
      <c r="X343" t="s">
        <v>706</v>
      </c>
      <c r="Y343">
        <v>1222542956</v>
      </c>
      <c r="Z343" t="s">
        <v>730</v>
      </c>
      <c r="AA343" t="s">
        <v>108</v>
      </c>
      <c r="AB343">
        <v>1110201701</v>
      </c>
      <c r="AC343" t="s">
        <v>132</v>
      </c>
      <c r="AD343" t="s">
        <v>110</v>
      </c>
      <c r="AE343" t="s">
        <v>111</v>
      </c>
      <c r="AF343" t="s">
        <v>112</v>
      </c>
    </row>
    <row r="344" spans="1:32" hidden="1" x14ac:dyDescent="0.35">
      <c r="A344">
        <v>2024</v>
      </c>
      <c r="B344" t="s">
        <v>228</v>
      </c>
      <c r="C344">
        <v>9031886736</v>
      </c>
      <c r="D344">
        <v>31886736</v>
      </c>
      <c r="E344" t="s">
        <v>348</v>
      </c>
      <c r="F344" t="s">
        <v>117</v>
      </c>
      <c r="G344" t="s">
        <v>105</v>
      </c>
      <c r="H344">
        <v>1222542955</v>
      </c>
      <c r="I344">
        <v>2201575406</v>
      </c>
      <c r="J344">
        <v>-191425</v>
      </c>
      <c r="K344" s="55">
        <v>45626</v>
      </c>
      <c r="L344" s="55">
        <v>45505</v>
      </c>
      <c r="M344" s="55">
        <v>45646</v>
      </c>
      <c r="N344" t="s">
        <v>727</v>
      </c>
      <c r="O344" t="s">
        <v>12</v>
      </c>
      <c r="P344">
        <v>628</v>
      </c>
      <c r="Q344" t="str">
        <f>+CONCATENATE(O344,P344)</f>
        <v>FELE628</v>
      </c>
      <c r="S344">
        <v>11</v>
      </c>
      <c r="T344">
        <v>2024</v>
      </c>
      <c r="U344">
        <v>11</v>
      </c>
      <c r="W344">
        <v>2305010000</v>
      </c>
      <c r="X344" t="s">
        <v>706</v>
      </c>
      <c r="Y344">
        <v>1222542955</v>
      </c>
      <c r="Z344" t="s">
        <v>728</v>
      </c>
      <c r="AA344" t="s">
        <v>108</v>
      </c>
      <c r="AB344">
        <v>1110201701</v>
      </c>
      <c r="AC344" t="s">
        <v>132</v>
      </c>
      <c r="AD344" t="s">
        <v>110</v>
      </c>
      <c r="AE344" t="s">
        <v>111</v>
      </c>
      <c r="AF344" t="s">
        <v>112</v>
      </c>
    </row>
    <row r="345" spans="1:32" hidden="1" x14ac:dyDescent="0.35">
      <c r="A345">
        <v>2024</v>
      </c>
      <c r="B345" t="s">
        <v>228</v>
      </c>
      <c r="C345">
        <v>9031886736</v>
      </c>
      <c r="D345">
        <v>31886736</v>
      </c>
      <c r="E345" t="s">
        <v>348</v>
      </c>
      <c r="F345" t="s">
        <v>117</v>
      </c>
      <c r="G345" t="s">
        <v>105</v>
      </c>
      <c r="H345">
        <v>1222542954</v>
      </c>
      <c r="I345">
        <v>2201575406</v>
      </c>
      <c r="J345">
        <v>-216300</v>
      </c>
      <c r="K345" s="55">
        <v>45626</v>
      </c>
      <c r="L345" s="55">
        <v>45505</v>
      </c>
      <c r="M345" s="55">
        <v>45646</v>
      </c>
      <c r="N345" t="s">
        <v>725</v>
      </c>
      <c r="O345" t="s">
        <v>12</v>
      </c>
      <c r="P345">
        <v>629</v>
      </c>
      <c r="Q345" t="str">
        <f>+CONCATENATE(O345,P345)</f>
        <v>FELE629</v>
      </c>
      <c r="S345">
        <v>11</v>
      </c>
      <c r="T345">
        <v>2024</v>
      </c>
      <c r="U345">
        <v>11</v>
      </c>
      <c r="W345">
        <v>2305010000</v>
      </c>
      <c r="X345" t="s">
        <v>706</v>
      </c>
      <c r="Y345">
        <v>1222542954</v>
      </c>
      <c r="Z345" t="s">
        <v>726</v>
      </c>
      <c r="AA345" t="s">
        <v>108</v>
      </c>
      <c r="AB345">
        <v>1110201701</v>
      </c>
      <c r="AC345" t="s">
        <v>132</v>
      </c>
      <c r="AD345" t="s">
        <v>110</v>
      </c>
      <c r="AE345" t="s">
        <v>111</v>
      </c>
      <c r="AF345" t="s">
        <v>112</v>
      </c>
    </row>
    <row r="346" spans="1:32" hidden="1" x14ac:dyDescent="0.35">
      <c r="A346">
        <v>2024</v>
      </c>
      <c r="B346" t="s">
        <v>228</v>
      </c>
      <c r="C346">
        <v>9031886736</v>
      </c>
      <c r="D346">
        <v>31886736</v>
      </c>
      <c r="E346" t="s">
        <v>348</v>
      </c>
      <c r="F346" t="s">
        <v>117</v>
      </c>
      <c r="G346" t="s">
        <v>105</v>
      </c>
      <c r="H346">
        <v>1222542953</v>
      </c>
      <c r="I346">
        <v>2201575406</v>
      </c>
      <c r="J346">
        <v>-191425</v>
      </c>
      <c r="K346" s="55">
        <v>45626</v>
      </c>
      <c r="L346" s="55">
        <v>45505</v>
      </c>
      <c r="M346" s="55">
        <v>45646</v>
      </c>
      <c r="N346" t="s">
        <v>723</v>
      </c>
      <c r="O346" t="s">
        <v>12</v>
      </c>
      <c r="P346">
        <v>630</v>
      </c>
      <c r="Q346" t="str">
        <f>+CONCATENATE(O346,P346)</f>
        <v>FELE630</v>
      </c>
      <c r="S346">
        <v>11</v>
      </c>
      <c r="T346">
        <v>2024</v>
      </c>
      <c r="U346">
        <v>11</v>
      </c>
      <c r="W346">
        <v>2305010000</v>
      </c>
      <c r="X346" t="s">
        <v>706</v>
      </c>
      <c r="Y346">
        <v>1222542953</v>
      </c>
      <c r="Z346" t="s">
        <v>724</v>
      </c>
      <c r="AA346" t="s">
        <v>108</v>
      </c>
      <c r="AB346">
        <v>1110201701</v>
      </c>
      <c r="AC346" t="s">
        <v>132</v>
      </c>
      <c r="AD346" t="s">
        <v>110</v>
      </c>
      <c r="AE346" t="s">
        <v>111</v>
      </c>
      <c r="AF346" t="s">
        <v>112</v>
      </c>
    </row>
    <row r="347" spans="1:32" hidden="1" x14ac:dyDescent="0.35">
      <c r="A347">
        <v>2024</v>
      </c>
      <c r="B347" t="s">
        <v>228</v>
      </c>
      <c r="C347">
        <v>9031886736</v>
      </c>
      <c r="D347">
        <v>31886736</v>
      </c>
      <c r="E347" t="s">
        <v>348</v>
      </c>
      <c r="F347" t="s">
        <v>117</v>
      </c>
      <c r="G347" t="s">
        <v>105</v>
      </c>
      <c r="H347">
        <v>1222542952</v>
      </c>
      <c r="I347">
        <v>2201575406</v>
      </c>
      <c r="J347">
        <v>-178880</v>
      </c>
      <c r="K347" s="55">
        <v>45626</v>
      </c>
      <c r="L347" s="55">
        <v>45505</v>
      </c>
      <c r="M347" s="55">
        <v>45646</v>
      </c>
      <c r="N347" t="s">
        <v>721</v>
      </c>
      <c r="O347" t="s">
        <v>12</v>
      </c>
      <c r="P347">
        <v>631</v>
      </c>
      <c r="Q347" t="str">
        <f>+CONCATENATE(O347,P347)</f>
        <v>FELE631</v>
      </c>
      <c r="S347">
        <v>11</v>
      </c>
      <c r="T347">
        <v>2024</v>
      </c>
      <c r="U347">
        <v>11</v>
      </c>
      <c r="W347">
        <v>2305010000</v>
      </c>
      <c r="X347" t="s">
        <v>706</v>
      </c>
      <c r="Y347">
        <v>1222542952</v>
      </c>
      <c r="Z347" t="s">
        <v>722</v>
      </c>
      <c r="AA347" t="s">
        <v>108</v>
      </c>
      <c r="AB347">
        <v>1110201701</v>
      </c>
      <c r="AC347" t="s">
        <v>132</v>
      </c>
      <c r="AD347" t="s">
        <v>110</v>
      </c>
      <c r="AE347" t="s">
        <v>111</v>
      </c>
      <c r="AF347" t="s">
        <v>112</v>
      </c>
    </row>
    <row r="348" spans="1:32" hidden="1" x14ac:dyDescent="0.35">
      <c r="A348">
        <v>2024</v>
      </c>
      <c r="B348" t="s">
        <v>228</v>
      </c>
      <c r="C348">
        <v>9031886736</v>
      </c>
      <c r="D348">
        <v>31886736</v>
      </c>
      <c r="E348" t="s">
        <v>348</v>
      </c>
      <c r="F348" t="s">
        <v>117</v>
      </c>
      <c r="G348" t="s">
        <v>105</v>
      </c>
      <c r="H348">
        <v>1222542950</v>
      </c>
      <c r="I348">
        <v>2201575406</v>
      </c>
      <c r="J348">
        <v>-191425</v>
      </c>
      <c r="K348" s="55">
        <v>45626</v>
      </c>
      <c r="L348" s="55">
        <v>45505</v>
      </c>
      <c r="M348" s="55">
        <v>45646</v>
      </c>
      <c r="N348" t="s">
        <v>719</v>
      </c>
      <c r="O348" t="s">
        <v>12</v>
      </c>
      <c r="P348">
        <v>632</v>
      </c>
      <c r="Q348" t="str">
        <f>+CONCATENATE(O348,P348)</f>
        <v>FELE632</v>
      </c>
      <c r="S348">
        <v>11</v>
      </c>
      <c r="T348">
        <v>2024</v>
      </c>
      <c r="U348">
        <v>11</v>
      </c>
      <c r="W348">
        <v>2305010000</v>
      </c>
      <c r="X348" t="s">
        <v>706</v>
      </c>
      <c r="Y348">
        <v>1222542950</v>
      </c>
      <c r="Z348" t="s">
        <v>720</v>
      </c>
      <c r="AA348" t="s">
        <v>108</v>
      </c>
      <c r="AB348">
        <v>1110201701</v>
      </c>
      <c r="AC348" t="s">
        <v>132</v>
      </c>
      <c r="AD348" t="s">
        <v>110</v>
      </c>
      <c r="AE348" t="s">
        <v>111</v>
      </c>
      <c r="AF348" t="s">
        <v>112</v>
      </c>
    </row>
    <row r="349" spans="1:32" hidden="1" x14ac:dyDescent="0.35">
      <c r="A349">
        <v>2024</v>
      </c>
      <c r="B349" t="s">
        <v>228</v>
      </c>
      <c r="C349">
        <v>9031886736</v>
      </c>
      <c r="D349">
        <v>31886736</v>
      </c>
      <c r="E349" t="s">
        <v>348</v>
      </c>
      <c r="F349" t="s">
        <v>117</v>
      </c>
      <c r="G349" t="s">
        <v>105</v>
      </c>
      <c r="H349">
        <v>1222542961</v>
      </c>
      <c r="I349">
        <v>2201575406</v>
      </c>
      <c r="J349">
        <v>-136474</v>
      </c>
      <c r="K349" s="55">
        <v>45626</v>
      </c>
      <c r="L349" s="55">
        <v>45505</v>
      </c>
      <c r="M349" s="55">
        <v>45646</v>
      </c>
      <c r="N349" t="s">
        <v>705</v>
      </c>
      <c r="O349" t="s">
        <v>12</v>
      </c>
      <c r="P349">
        <v>634</v>
      </c>
      <c r="Q349" t="str">
        <f>+CONCATENATE(O349,P349)</f>
        <v>FELE634</v>
      </c>
      <c r="S349">
        <v>11</v>
      </c>
      <c r="T349">
        <v>2024</v>
      </c>
      <c r="U349">
        <v>11</v>
      </c>
      <c r="W349">
        <v>2305010000</v>
      </c>
      <c r="X349" t="s">
        <v>706</v>
      </c>
      <c r="Y349">
        <v>1222542961</v>
      </c>
      <c r="Z349" t="s">
        <v>737</v>
      </c>
      <c r="AA349" t="s">
        <v>108</v>
      </c>
      <c r="AB349">
        <v>1110201701</v>
      </c>
      <c r="AC349" t="s">
        <v>132</v>
      </c>
      <c r="AD349" t="s">
        <v>110</v>
      </c>
      <c r="AE349" t="s">
        <v>111</v>
      </c>
      <c r="AF349" t="s">
        <v>112</v>
      </c>
    </row>
    <row r="350" spans="1:32" hidden="1" x14ac:dyDescent="0.35">
      <c r="A350">
        <v>2024</v>
      </c>
      <c r="B350" t="s">
        <v>228</v>
      </c>
      <c r="C350">
        <v>9031886736</v>
      </c>
      <c r="D350">
        <v>31886736</v>
      </c>
      <c r="E350" t="s">
        <v>348</v>
      </c>
      <c r="F350" t="s">
        <v>117</v>
      </c>
      <c r="G350" t="s">
        <v>105</v>
      </c>
      <c r="H350">
        <v>1222542960</v>
      </c>
      <c r="I350">
        <v>2201575406</v>
      </c>
      <c r="J350">
        <v>-136474</v>
      </c>
      <c r="K350" s="55">
        <v>45626</v>
      </c>
      <c r="L350" s="55">
        <v>45505</v>
      </c>
      <c r="M350" s="55">
        <v>45646</v>
      </c>
      <c r="N350" t="s">
        <v>708</v>
      </c>
      <c r="O350" t="s">
        <v>12</v>
      </c>
      <c r="P350">
        <v>635</v>
      </c>
      <c r="Q350" t="str">
        <f>+CONCATENATE(O350,P350)</f>
        <v>FELE635</v>
      </c>
      <c r="S350">
        <v>11</v>
      </c>
      <c r="T350">
        <v>2024</v>
      </c>
      <c r="U350">
        <v>11</v>
      </c>
      <c r="W350">
        <v>2305010000</v>
      </c>
      <c r="X350" t="s">
        <v>706</v>
      </c>
      <c r="Y350">
        <v>1222542960</v>
      </c>
      <c r="Z350" t="s">
        <v>736</v>
      </c>
      <c r="AA350" t="s">
        <v>108</v>
      </c>
      <c r="AB350">
        <v>1110201701</v>
      </c>
      <c r="AC350" t="s">
        <v>132</v>
      </c>
      <c r="AD350" t="s">
        <v>110</v>
      </c>
      <c r="AE350" t="s">
        <v>111</v>
      </c>
      <c r="AF350" t="s">
        <v>112</v>
      </c>
    </row>
    <row r="351" spans="1:32" hidden="1" x14ac:dyDescent="0.35">
      <c r="A351">
        <v>2024</v>
      </c>
      <c r="B351" t="s">
        <v>228</v>
      </c>
      <c r="C351">
        <v>9031886736</v>
      </c>
      <c r="D351">
        <v>31886736</v>
      </c>
      <c r="E351" t="s">
        <v>348</v>
      </c>
      <c r="F351" t="s">
        <v>117</v>
      </c>
      <c r="G351" t="s">
        <v>105</v>
      </c>
      <c r="H351">
        <v>1222542946</v>
      </c>
      <c r="I351">
        <v>2201575406</v>
      </c>
      <c r="J351">
        <v>-26320</v>
      </c>
      <c r="K351" s="55">
        <v>45626</v>
      </c>
      <c r="L351" s="55">
        <v>45505</v>
      </c>
      <c r="M351" s="55">
        <v>45646</v>
      </c>
      <c r="N351" t="s">
        <v>710</v>
      </c>
      <c r="O351" t="s">
        <v>12</v>
      </c>
      <c r="P351">
        <v>637</v>
      </c>
      <c r="Q351" t="str">
        <f>+CONCATENATE(O351,P351)</f>
        <v>FELE637</v>
      </c>
      <c r="S351">
        <v>11</v>
      </c>
      <c r="T351">
        <v>2024</v>
      </c>
      <c r="U351">
        <v>11</v>
      </c>
      <c r="W351">
        <v>2305010000</v>
      </c>
      <c r="X351" t="s">
        <v>706</v>
      </c>
      <c r="Y351">
        <v>1222542946</v>
      </c>
      <c r="Z351" t="s">
        <v>714</v>
      </c>
      <c r="AA351" t="s">
        <v>108</v>
      </c>
      <c r="AB351">
        <v>1110201701</v>
      </c>
      <c r="AC351" t="s">
        <v>132</v>
      </c>
      <c r="AD351" t="s">
        <v>110</v>
      </c>
      <c r="AE351" t="s">
        <v>111</v>
      </c>
      <c r="AF351" t="s">
        <v>112</v>
      </c>
    </row>
    <row r="352" spans="1:32" hidden="1" x14ac:dyDescent="0.35">
      <c r="A352">
        <v>2024</v>
      </c>
      <c r="B352" t="s">
        <v>228</v>
      </c>
      <c r="C352">
        <v>9031886736</v>
      </c>
      <c r="D352">
        <v>31886736</v>
      </c>
      <c r="E352" t="s">
        <v>348</v>
      </c>
      <c r="F352" t="s">
        <v>117</v>
      </c>
      <c r="G352" t="s">
        <v>105</v>
      </c>
      <c r="H352">
        <v>1222543624</v>
      </c>
      <c r="I352">
        <v>2201575406</v>
      </c>
      <c r="J352">
        <v>-7470000</v>
      </c>
      <c r="K352" s="55">
        <v>45626</v>
      </c>
      <c r="L352" s="55">
        <v>45505</v>
      </c>
      <c r="M352" s="55">
        <v>45646</v>
      </c>
      <c r="N352" t="s">
        <v>740</v>
      </c>
      <c r="O352" t="s">
        <v>12</v>
      </c>
      <c r="P352">
        <v>638</v>
      </c>
      <c r="Q352" t="str">
        <f>+CONCATENATE(O352,P352)</f>
        <v>FELE638</v>
      </c>
      <c r="S352">
        <v>11</v>
      </c>
      <c r="T352">
        <v>2024</v>
      </c>
      <c r="U352">
        <v>11</v>
      </c>
      <c r="W352">
        <v>2305010000</v>
      </c>
      <c r="X352" t="s">
        <v>706</v>
      </c>
      <c r="Y352">
        <v>1222543624</v>
      </c>
      <c r="Z352" t="s">
        <v>741</v>
      </c>
      <c r="AA352" t="s">
        <v>108</v>
      </c>
      <c r="AB352">
        <v>1110201701</v>
      </c>
      <c r="AC352" t="s">
        <v>132</v>
      </c>
      <c r="AD352" t="s">
        <v>110</v>
      </c>
      <c r="AE352" t="s">
        <v>111</v>
      </c>
      <c r="AF352" t="s">
        <v>112</v>
      </c>
    </row>
    <row r="353" spans="1:32" hidden="1" x14ac:dyDescent="0.35">
      <c r="A353">
        <v>2024</v>
      </c>
      <c r="B353" t="s">
        <v>228</v>
      </c>
      <c r="C353">
        <v>9031886736</v>
      </c>
      <c r="D353">
        <v>31886736</v>
      </c>
      <c r="E353" t="s">
        <v>348</v>
      </c>
      <c r="F353" t="s">
        <v>117</v>
      </c>
      <c r="G353" t="s">
        <v>105</v>
      </c>
      <c r="H353">
        <v>1222542959</v>
      </c>
      <c r="I353">
        <v>2201575406</v>
      </c>
      <c r="J353">
        <v>-136474</v>
      </c>
      <c r="K353" s="55">
        <v>45626</v>
      </c>
      <c r="L353" s="55">
        <v>45537</v>
      </c>
      <c r="M353" s="55">
        <v>45646</v>
      </c>
      <c r="N353" t="s">
        <v>712</v>
      </c>
      <c r="O353" t="s">
        <v>12</v>
      </c>
      <c r="P353">
        <v>644</v>
      </c>
      <c r="Q353" t="str">
        <f>+CONCATENATE(O353,P353)</f>
        <v>FELE644</v>
      </c>
      <c r="S353">
        <v>11</v>
      </c>
      <c r="T353">
        <v>2024</v>
      </c>
      <c r="U353">
        <v>11</v>
      </c>
      <c r="W353">
        <v>2305010000</v>
      </c>
      <c r="X353" t="s">
        <v>706</v>
      </c>
      <c r="Y353">
        <v>1222542959</v>
      </c>
      <c r="Z353" t="s">
        <v>735</v>
      </c>
      <c r="AA353" t="s">
        <v>108</v>
      </c>
      <c r="AB353">
        <v>1110201701</v>
      </c>
      <c r="AC353" t="s">
        <v>132</v>
      </c>
      <c r="AD353" t="s">
        <v>110</v>
      </c>
      <c r="AE353" t="s">
        <v>111</v>
      </c>
      <c r="AF353" t="s">
        <v>112</v>
      </c>
    </row>
    <row r="354" spans="1:32" hidden="1" x14ac:dyDescent="0.35">
      <c r="A354">
        <v>2024</v>
      </c>
      <c r="B354" t="s">
        <v>228</v>
      </c>
      <c r="C354">
        <v>9031886736</v>
      </c>
      <c r="D354">
        <v>31886736</v>
      </c>
      <c r="E354" t="s">
        <v>348</v>
      </c>
      <c r="F354" t="s">
        <v>117</v>
      </c>
      <c r="G354" t="s">
        <v>105</v>
      </c>
      <c r="H354">
        <v>1222542958</v>
      </c>
      <c r="I354">
        <v>2201575406</v>
      </c>
      <c r="J354">
        <v>-108074</v>
      </c>
      <c r="K354" s="55">
        <v>45626</v>
      </c>
      <c r="L354" s="55">
        <v>45537</v>
      </c>
      <c r="M354" s="55">
        <v>45646</v>
      </c>
      <c r="N354" t="s">
        <v>733</v>
      </c>
      <c r="O354" t="s">
        <v>12</v>
      </c>
      <c r="P354">
        <v>645</v>
      </c>
      <c r="Q354" t="str">
        <f>+CONCATENATE(O354,P354)</f>
        <v>FELE645</v>
      </c>
      <c r="S354">
        <v>11</v>
      </c>
      <c r="T354">
        <v>2024</v>
      </c>
      <c r="U354">
        <v>11</v>
      </c>
      <c r="W354">
        <v>2305010000</v>
      </c>
      <c r="X354" t="s">
        <v>706</v>
      </c>
      <c r="Y354">
        <v>1222542958</v>
      </c>
      <c r="Z354" t="s">
        <v>734</v>
      </c>
      <c r="AA354" t="s">
        <v>108</v>
      </c>
      <c r="AB354">
        <v>1110201701</v>
      </c>
      <c r="AC354" t="s">
        <v>132</v>
      </c>
      <c r="AD354" t="s">
        <v>110</v>
      </c>
      <c r="AE354" t="s">
        <v>111</v>
      </c>
      <c r="AF354" t="s">
        <v>112</v>
      </c>
    </row>
    <row r="355" spans="1:32" hidden="1" x14ac:dyDescent="0.35">
      <c r="A355">
        <v>2024</v>
      </c>
      <c r="B355" t="s">
        <v>228</v>
      </c>
      <c r="C355">
        <v>9031886736</v>
      </c>
      <c r="D355">
        <v>31886736</v>
      </c>
      <c r="E355" t="s">
        <v>348</v>
      </c>
      <c r="F355" t="s">
        <v>117</v>
      </c>
      <c r="G355" t="s">
        <v>105</v>
      </c>
      <c r="H355">
        <v>1222543217</v>
      </c>
      <c r="I355">
        <v>2201575406</v>
      </c>
      <c r="J355">
        <v>-4777200</v>
      </c>
      <c r="K355" s="55">
        <v>45626</v>
      </c>
      <c r="L355" s="55">
        <v>45537</v>
      </c>
      <c r="M355" s="55">
        <v>45646</v>
      </c>
      <c r="N355" t="s">
        <v>738</v>
      </c>
      <c r="O355" t="s">
        <v>12</v>
      </c>
      <c r="P355">
        <v>646</v>
      </c>
      <c r="Q355" t="str">
        <f>+CONCATENATE(O355,P355)</f>
        <v>FELE646</v>
      </c>
      <c r="S355">
        <v>11</v>
      </c>
      <c r="T355">
        <v>2024</v>
      </c>
      <c r="U355">
        <v>11</v>
      </c>
      <c r="W355">
        <v>2305010000</v>
      </c>
      <c r="X355" t="s">
        <v>706</v>
      </c>
      <c r="Y355">
        <v>1222543217</v>
      </c>
      <c r="Z355" t="s">
        <v>739</v>
      </c>
      <c r="AA355" t="s">
        <v>108</v>
      </c>
      <c r="AB355">
        <v>1110201701</v>
      </c>
      <c r="AC355" t="s">
        <v>132</v>
      </c>
      <c r="AD355" t="s">
        <v>110</v>
      </c>
      <c r="AE355" t="s">
        <v>111</v>
      </c>
      <c r="AF355" t="s">
        <v>112</v>
      </c>
    </row>
    <row r="356" spans="1:32" hidden="1" x14ac:dyDescent="0.35">
      <c r="A356">
        <v>2024</v>
      </c>
      <c r="B356" t="s">
        <v>228</v>
      </c>
      <c r="C356">
        <v>9031886736</v>
      </c>
      <c r="D356">
        <v>31886736</v>
      </c>
      <c r="E356" t="s">
        <v>348</v>
      </c>
      <c r="F356" t="s">
        <v>117</v>
      </c>
      <c r="G356" t="s">
        <v>105</v>
      </c>
      <c r="H356">
        <v>1222542947</v>
      </c>
      <c r="I356">
        <v>2201575406</v>
      </c>
      <c r="J356">
        <v>-191425</v>
      </c>
      <c r="K356" s="55">
        <v>45626</v>
      </c>
      <c r="L356" s="55">
        <v>45537</v>
      </c>
      <c r="M356" s="55">
        <v>45646</v>
      </c>
      <c r="N356" t="s">
        <v>715</v>
      </c>
      <c r="O356" t="s">
        <v>12</v>
      </c>
      <c r="P356">
        <v>647</v>
      </c>
      <c r="Q356" t="str">
        <f>+CONCATENATE(O356,P356)</f>
        <v>FELE647</v>
      </c>
      <c r="S356">
        <v>11</v>
      </c>
      <c r="T356">
        <v>2024</v>
      </c>
      <c r="U356">
        <v>11</v>
      </c>
      <c r="W356">
        <v>2305010000</v>
      </c>
      <c r="X356" t="s">
        <v>706</v>
      </c>
      <c r="Y356">
        <v>1222542947</v>
      </c>
      <c r="Z356" t="s">
        <v>716</v>
      </c>
      <c r="AA356" t="s">
        <v>108</v>
      </c>
      <c r="AB356">
        <v>1110201701</v>
      </c>
      <c r="AC356" t="s">
        <v>132</v>
      </c>
      <c r="AD356" t="s">
        <v>110</v>
      </c>
      <c r="AE356" t="s">
        <v>111</v>
      </c>
      <c r="AF356" t="s">
        <v>112</v>
      </c>
    </row>
    <row r="357" spans="1:32" hidden="1" x14ac:dyDescent="0.35">
      <c r="A357">
        <v>2024</v>
      </c>
      <c r="B357" t="s">
        <v>228</v>
      </c>
      <c r="C357">
        <v>9031886736</v>
      </c>
      <c r="D357">
        <v>31886736</v>
      </c>
      <c r="E357" t="s">
        <v>348</v>
      </c>
      <c r="F357" t="s">
        <v>117</v>
      </c>
      <c r="G357" t="s">
        <v>105</v>
      </c>
      <c r="H357">
        <v>1222542949</v>
      </c>
      <c r="I357">
        <v>2201575406</v>
      </c>
      <c r="J357">
        <v>-191425</v>
      </c>
      <c r="K357" s="55">
        <v>45626</v>
      </c>
      <c r="L357" s="55">
        <v>45537</v>
      </c>
      <c r="M357" s="55">
        <v>45646</v>
      </c>
      <c r="N357" t="s">
        <v>717</v>
      </c>
      <c r="O357" t="s">
        <v>12</v>
      </c>
      <c r="P357">
        <v>648</v>
      </c>
      <c r="Q357" t="str">
        <f>+CONCATENATE(O357,P357)</f>
        <v>FELE648</v>
      </c>
      <c r="S357">
        <v>11</v>
      </c>
      <c r="T357">
        <v>2024</v>
      </c>
      <c r="U357">
        <v>11</v>
      </c>
      <c r="W357">
        <v>2305010000</v>
      </c>
      <c r="X357" t="s">
        <v>706</v>
      </c>
      <c r="Y357">
        <v>1222542949</v>
      </c>
      <c r="Z357" t="s">
        <v>718</v>
      </c>
      <c r="AA357" t="s">
        <v>108</v>
      </c>
      <c r="AB357">
        <v>1110201701</v>
      </c>
      <c r="AC357" t="s">
        <v>132</v>
      </c>
      <c r="AD357" t="s">
        <v>110</v>
      </c>
      <c r="AE357" t="s">
        <v>111</v>
      </c>
      <c r="AF357" t="s">
        <v>112</v>
      </c>
    </row>
    <row r="358" spans="1:32" hidden="1" x14ac:dyDescent="0.35">
      <c r="A358">
        <v>2024</v>
      </c>
      <c r="B358" t="s">
        <v>228</v>
      </c>
      <c r="C358">
        <v>9031886736</v>
      </c>
      <c r="D358">
        <v>31886736</v>
      </c>
      <c r="E358" t="s">
        <v>348</v>
      </c>
      <c r="F358" t="s">
        <v>117</v>
      </c>
      <c r="G358" t="s">
        <v>105</v>
      </c>
      <c r="H358">
        <v>1222544238</v>
      </c>
      <c r="I358">
        <v>2201575406</v>
      </c>
      <c r="J358">
        <v>-191425</v>
      </c>
      <c r="K358" s="55">
        <v>45626</v>
      </c>
      <c r="L358" s="55">
        <v>45566</v>
      </c>
      <c r="M358" s="55">
        <v>45646</v>
      </c>
      <c r="N358" t="s">
        <v>750</v>
      </c>
      <c r="O358" t="s">
        <v>12</v>
      </c>
      <c r="P358">
        <v>661</v>
      </c>
      <c r="Q358" t="str">
        <f>+CONCATENATE(O358,P358)</f>
        <v>FELE661</v>
      </c>
      <c r="S358">
        <v>11</v>
      </c>
      <c r="T358">
        <v>2024</v>
      </c>
      <c r="U358">
        <v>11</v>
      </c>
      <c r="W358">
        <v>2305010000</v>
      </c>
      <c r="X358" t="s">
        <v>706</v>
      </c>
      <c r="Y358">
        <v>1222544238</v>
      </c>
      <c r="Z358" t="s">
        <v>751</v>
      </c>
      <c r="AA358" t="s">
        <v>108</v>
      </c>
      <c r="AB358">
        <v>1110201701</v>
      </c>
      <c r="AC358" t="s">
        <v>132</v>
      </c>
      <c r="AD358" t="s">
        <v>110</v>
      </c>
      <c r="AE358" t="s">
        <v>111</v>
      </c>
      <c r="AF358" t="s">
        <v>112</v>
      </c>
    </row>
    <row r="359" spans="1:32" hidden="1" x14ac:dyDescent="0.35">
      <c r="A359">
        <v>2024</v>
      </c>
      <c r="B359" t="s">
        <v>228</v>
      </c>
      <c r="C359">
        <v>9031886736</v>
      </c>
      <c r="D359">
        <v>31886736</v>
      </c>
      <c r="E359" t="s">
        <v>348</v>
      </c>
      <c r="F359" t="s">
        <v>117</v>
      </c>
      <c r="G359" t="s">
        <v>105</v>
      </c>
      <c r="H359">
        <v>1222544237</v>
      </c>
      <c r="I359">
        <v>2201575406</v>
      </c>
      <c r="J359">
        <v>-191425</v>
      </c>
      <c r="K359" s="55">
        <v>45626</v>
      </c>
      <c r="L359" s="55">
        <v>45567</v>
      </c>
      <c r="M359" s="55">
        <v>45646</v>
      </c>
      <c r="N359" t="s">
        <v>748</v>
      </c>
      <c r="O359" t="s">
        <v>12</v>
      </c>
      <c r="P359">
        <v>662</v>
      </c>
      <c r="Q359" t="str">
        <f>+CONCATENATE(O359,P359)</f>
        <v>FELE662</v>
      </c>
      <c r="S359">
        <v>11</v>
      </c>
      <c r="T359">
        <v>2024</v>
      </c>
      <c r="U359">
        <v>11</v>
      </c>
      <c r="W359">
        <v>2305010000</v>
      </c>
      <c r="X359" t="s">
        <v>706</v>
      </c>
      <c r="Y359">
        <v>1222544237</v>
      </c>
      <c r="Z359" t="s">
        <v>749</v>
      </c>
      <c r="AA359" t="s">
        <v>108</v>
      </c>
      <c r="AB359">
        <v>1110201701</v>
      </c>
      <c r="AC359" t="s">
        <v>132</v>
      </c>
      <c r="AD359" t="s">
        <v>110</v>
      </c>
      <c r="AE359" t="s">
        <v>111</v>
      </c>
      <c r="AF359" t="s">
        <v>112</v>
      </c>
    </row>
    <row r="360" spans="1:32" hidden="1" x14ac:dyDescent="0.35">
      <c r="A360">
        <v>2024</v>
      </c>
      <c r="B360" t="s">
        <v>228</v>
      </c>
      <c r="C360">
        <v>9031886736</v>
      </c>
      <c r="D360">
        <v>31886736</v>
      </c>
      <c r="E360" t="s">
        <v>348</v>
      </c>
      <c r="F360" t="s">
        <v>117</v>
      </c>
      <c r="G360" t="s">
        <v>105</v>
      </c>
      <c r="H360">
        <v>1222544236</v>
      </c>
      <c r="I360">
        <v>2201575406</v>
      </c>
      <c r="J360">
        <v>-191425</v>
      </c>
      <c r="K360" s="55">
        <v>45626</v>
      </c>
      <c r="L360" s="55">
        <v>45567</v>
      </c>
      <c r="M360" s="55">
        <v>45646</v>
      </c>
      <c r="N360" t="s">
        <v>746</v>
      </c>
      <c r="O360" t="s">
        <v>12</v>
      </c>
      <c r="P360">
        <v>663</v>
      </c>
      <c r="Q360" t="str">
        <f>+CONCATENATE(O360,P360)</f>
        <v>FELE663</v>
      </c>
      <c r="S360">
        <v>11</v>
      </c>
      <c r="T360">
        <v>2024</v>
      </c>
      <c r="U360">
        <v>11</v>
      </c>
      <c r="W360">
        <v>2305010000</v>
      </c>
      <c r="X360" t="s">
        <v>706</v>
      </c>
      <c r="Y360">
        <v>1222544236</v>
      </c>
      <c r="Z360" t="s">
        <v>747</v>
      </c>
      <c r="AA360" t="s">
        <v>108</v>
      </c>
      <c r="AB360">
        <v>1110201701</v>
      </c>
      <c r="AC360" t="s">
        <v>132</v>
      </c>
      <c r="AD360" t="s">
        <v>110</v>
      </c>
      <c r="AE360" t="s">
        <v>111</v>
      </c>
      <c r="AF360" t="s">
        <v>112</v>
      </c>
    </row>
    <row r="361" spans="1:32" hidden="1" x14ac:dyDescent="0.35">
      <c r="A361">
        <v>2024</v>
      </c>
      <c r="B361" t="s">
        <v>228</v>
      </c>
      <c r="C361">
        <v>9031886736</v>
      </c>
      <c r="D361">
        <v>31886736</v>
      </c>
      <c r="E361" t="s">
        <v>348</v>
      </c>
      <c r="F361" t="s">
        <v>117</v>
      </c>
      <c r="G361" t="s">
        <v>105</v>
      </c>
      <c r="H361">
        <v>1222544235</v>
      </c>
      <c r="I361">
        <v>2201575406</v>
      </c>
      <c r="J361">
        <v>-191425</v>
      </c>
      <c r="K361" s="55">
        <v>45626</v>
      </c>
      <c r="L361" s="55">
        <v>45567</v>
      </c>
      <c r="M361" s="55">
        <v>45646</v>
      </c>
      <c r="N361" t="s">
        <v>744</v>
      </c>
      <c r="O361" t="s">
        <v>12</v>
      </c>
      <c r="P361">
        <v>664</v>
      </c>
      <c r="Q361" t="str">
        <f>+CONCATENATE(O361,P361)</f>
        <v>FELE664</v>
      </c>
      <c r="S361">
        <v>11</v>
      </c>
      <c r="T361">
        <v>2024</v>
      </c>
      <c r="U361">
        <v>11</v>
      </c>
      <c r="W361">
        <v>2305010000</v>
      </c>
      <c r="X361" t="s">
        <v>706</v>
      </c>
      <c r="Y361">
        <v>1222544235</v>
      </c>
      <c r="Z361" t="s">
        <v>745</v>
      </c>
      <c r="AA361" t="s">
        <v>108</v>
      </c>
      <c r="AB361">
        <v>1110201701</v>
      </c>
      <c r="AC361" t="s">
        <v>132</v>
      </c>
      <c r="AD361" t="s">
        <v>110</v>
      </c>
      <c r="AE361" t="s">
        <v>111</v>
      </c>
      <c r="AF361" t="s">
        <v>112</v>
      </c>
    </row>
    <row r="362" spans="1:32" hidden="1" x14ac:dyDescent="0.35">
      <c r="A362">
        <v>2024</v>
      </c>
      <c r="B362" t="s">
        <v>228</v>
      </c>
      <c r="C362">
        <v>9031886736</v>
      </c>
      <c r="D362">
        <v>31886736</v>
      </c>
      <c r="E362" t="s">
        <v>348</v>
      </c>
      <c r="F362" t="s">
        <v>117</v>
      </c>
      <c r="G362" t="s">
        <v>105</v>
      </c>
      <c r="H362">
        <v>1222544239</v>
      </c>
      <c r="I362">
        <v>2201575406</v>
      </c>
      <c r="J362">
        <v>-4628200</v>
      </c>
      <c r="K362" s="55">
        <v>45626</v>
      </c>
      <c r="L362" s="55">
        <v>45567</v>
      </c>
      <c r="M362" s="55">
        <v>45646</v>
      </c>
      <c r="N362" t="s">
        <v>752</v>
      </c>
      <c r="O362" t="s">
        <v>12</v>
      </c>
      <c r="P362">
        <v>665</v>
      </c>
      <c r="Q362" t="str">
        <f>+CONCATENATE(O362,P362)</f>
        <v>FELE665</v>
      </c>
      <c r="S362">
        <v>11</v>
      </c>
      <c r="T362">
        <v>2024</v>
      </c>
      <c r="U362">
        <v>11</v>
      </c>
      <c r="W362">
        <v>2305010000</v>
      </c>
      <c r="X362" t="s">
        <v>706</v>
      </c>
      <c r="Y362">
        <v>1222544239</v>
      </c>
      <c r="Z362" t="s">
        <v>753</v>
      </c>
      <c r="AA362" t="s">
        <v>108</v>
      </c>
      <c r="AB362">
        <v>1110201701</v>
      </c>
      <c r="AC362" t="s">
        <v>132</v>
      </c>
      <c r="AD362" t="s">
        <v>110</v>
      </c>
      <c r="AE362" t="s">
        <v>111</v>
      </c>
      <c r="AF362" t="s">
        <v>112</v>
      </c>
    </row>
    <row r="363" spans="1:32" hidden="1" x14ac:dyDescent="0.35">
      <c r="A363">
        <v>2024</v>
      </c>
      <c r="B363" t="s">
        <v>228</v>
      </c>
      <c r="C363">
        <v>9031886736</v>
      </c>
      <c r="D363">
        <v>31886736</v>
      </c>
      <c r="E363" t="s">
        <v>348</v>
      </c>
      <c r="F363" t="s">
        <v>117</v>
      </c>
      <c r="G363" t="s">
        <v>105</v>
      </c>
      <c r="H363">
        <v>1222544234</v>
      </c>
      <c r="I363">
        <v>2201575406</v>
      </c>
      <c r="J363">
        <v>-42110</v>
      </c>
      <c r="K363" s="55">
        <v>45626</v>
      </c>
      <c r="L363" s="55">
        <v>45574</v>
      </c>
      <c r="M363" s="55">
        <v>45646</v>
      </c>
      <c r="N363" t="s">
        <v>742</v>
      </c>
      <c r="O363" t="s">
        <v>12</v>
      </c>
      <c r="P363">
        <v>666</v>
      </c>
      <c r="Q363" t="str">
        <f>+CONCATENATE(O363,P363)</f>
        <v>FELE666</v>
      </c>
      <c r="S363">
        <v>11</v>
      </c>
      <c r="T363">
        <v>2024</v>
      </c>
      <c r="U363">
        <v>11</v>
      </c>
      <c r="W363">
        <v>2305010000</v>
      </c>
      <c r="X363" t="s">
        <v>706</v>
      </c>
      <c r="Y363">
        <v>1222544234</v>
      </c>
      <c r="Z363" t="s">
        <v>743</v>
      </c>
      <c r="AA363" t="s">
        <v>108</v>
      </c>
      <c r="AB363">
        <v>1110201701</v>
      </c>
      <c r="AC363" t="s">
        <v>132</v>
      </c>
      <c r="AD363" t="s">
        <v>110</v>
      </c>
      <c r="AE363" t="s">
        <v>111</v>
      </c>
      <c r="AF363" t="s">
        <v>112</v>
      </c>
    </row>
    <row r="364" spans="1:32" hidden="1" x14ac:dyDescent="0.35">
      <c r="A364">
        <v>2024</v>
      </c>
      <c r="B364" t="s">
        <v>228</v>
      </c>
      <c r="C364">
        <v>9031886736</v>
      </c>
      <c r="D364">
        <v>31886736</v>
      </c>
      <c r="E364" t="s">
        <v>348</v>
      </c>
      <c r="F364" t="s">
        <v>117</v>
      </c>
      <c r="G364" t="s">
        <v>105</v>
      </c>
      <c r="H364">
        <v>1222545511</v>
      </c>
      <c r="I364">
        <v>2201575406</v>
      </c>
      <c r="J364">
        <v>-94750</v>
      </c>
      <c r="K364" s="55">
        <v>45626</v>
      </c>
      <c r="L364" s="55">
        <v>45601</v>
      </c>
      <c r="M364" s="55">
        <v>45646</v>
      </c>
      <c r="N364" t="s">
        <v>762</v>
      </c>
      <c r="O364" t="s">
        <v>12</v>
      </c>
      <c r="P364">
        <v>675</v>
      </c>
      <c r="Q364" t="str">
        <f>+CONCATENATE(O364,P364)</f>
        <v>FELE675</v>
      </c>
      <c r="S364">
        <v>11</v>
      </c>
      <c r="T364">
        <v>2024</v>
      </c>
      <c r="U364">
        <v>11</v>
      </c>
      <c r="W364">
        <v>2305010000</v>
      </c>
      <c r="X364" t="s">
        <v>706</v>
      </c>
      <c r="Y364">
        <v>1222545511</v>
      </c>
      <c r="Z364" t="s">
        <v>773</v>
      </c>
      <c r="AA364" t="s">
        <v>108</v>
      </c>
      <c r="AB364">
        <v>1110201701</v>
      </c>
      <c r="AC364" t="s">
        <v>132</v>
      </c>
      <c r="AD364" t="s">
        <v>110</v>
      </c>
      <c r="AE364" t="s">
        <v>111</v>
      </c>
      <c r="AF364" t="s">
        <v>112</v>
      </c>
    </row>
    <row r="365" spans="1:32" hidden="1" x14ac:dyDescent="0.35">
      <c r="A365">
        <v>2024</v>
      </c>
      <c r="B365" t="s">
        <v>228</v>
      </c>
      <c r="C365">
        <v>9031886736</v>
      </c>
      <c r="D365">
        <v>31886736</v>
      </c>
      <c r="E365" t="s">
        <v>348</v>
      </c>
      <c r="F365" t="s">
        <v>117</v>
      </c>
      <c r="G365" t="s">
        <v>105</v>
      </c>
      <c r="H365">
        <v>1222545508</v>
      </c>
      <c r="I365">
        <v>2201575406</v>
      </c>
      <c r="J365">
        <v>-199100</v>
      </c>
      <c r="K365" s="55">
        <v>45626</v>
      </c>
      <c r="L365" s="55">
        <v>45602</v>
      </c>
      <c r="M365" s="55">
        <v>45646</v>
      </c>
      <c r="N365" t="s">
        <v>769</v>
      </c>
      <c r="O365" t="s">
        <v>12</v>
      </c>
      <c r="P365">
        <v>676</v>
      </c>
      <c r="Q365" t="str">
        <f>+CONCATENATE(O365,P365)</f>
        <v>FELE676</v>
      </c>
      <c r="S365">
        <v>11</v>
      </c>
      <c r="T365">
        <v>2024</v>
      </c>
      <c r="U365">
        <v>11</v>
      </c>
      <c r="W365">
        <v>2305010000</v>
      </c>
      <c r="X365" t="s">
        <v>706</v>
      </c>
      <c r="Y365">
        <v>1222545508</v>
      </c>
      <c r="Z365" t="s">
        <v>770</v>
      </c>
      <c r="AA365" t="s">
        <v>108</v>
      </c>
      <c r="AB365">
        <v>1110201701</v>
      </c>
      <c r="AC365" t="s">
        <v>132</v>
      </c>
      <c r="AD365" t="s">
        <v>110</v>
      </c>
      <c r="AE365" t="s">
        <v>111</v>
      </c>
      <c r="AF365" t="s">
        <v>112</v>
      </c>
    </row>
    <row r="366" spans="1:32" hidden="1" x14ac:dyDescent="0.35">
      <c r="A366">
        <v>2024</v>
      </c>
      <c r="B366" t="s">
        <v>228</v>
      </c>
      <c r="C366">
        <v>9031886736</v>
      </c>
      <c r="D366">
        <v>31886736</v>
      </c>
      <c r="E366" t="s">
        <v>348</v>
      </c>
      <c r="F366" t="s">
        <v>117</v>
      </c>
      <c r="G366" t="s">
        <v>105</v>
      </c>
      <c r="H366">
        <v>1222545512</v>
      </c>
      <c r="I366">
        <v>2201575406</v>
      </c>
      <c r="J366">
        <v>-4723800</v>
      </c>
      <c r="K366" s="55">
        <v>45626</v>
      </c>
      <c r="L366" s="55">
        <v>45602</v>
      </c>
      <c r="M366" s="55">
        <v>45646</v>
      </c>
      <c r="N366" t="s">
        <v>774</v>
      </c>
      <c r="O366" t="s">
        <v>12</v>
      </c>
      <c r="P366">
        <v>677</v>
      </c>
      <c r="Q366" t="str">
        <f>+CONCATENATE(O366,P366)</f>
        <v>FELE677</v>
      </c>
      <c r="S366">
        <v>11</v>
      </c>
      <c r="T366">
        <v>2024</v>
      </c>
      <c r="U366">
        <v>11</v>
      </c>
      <c r="W366">
        <v>2305010000</v>
      </c>
      <c r="X366" t="s">
        <v>706</v>
      </c>
      <c r="Y366">
        <v>1222545512</v>
      </c>
      <c r="Z366" t="s">
        <v>775</v>
      </c>
      <c r="AA366" t="s">
        <v>108</v>
      </c>
      <c r="AB366">
        <v>1110201701</v>
      </c>
      <c r="AC366" t="s">
        <v>132</v>
      </c>
      <c r="AD366" t="s">
        <v>110</v>
      </c>
      <c r="AE366" t="s">
        <v>111</v>
      </c>
      <c r="AF366" t="s">
        <v>112</v>
      </c>
    </row>
    <row r="367" spans="1:32" hidden="1" x14ac:dyDescent="0.35">
      <c r="A367">
        <v>2024</v>
      </c>
      <c r="B367" t="s">
        <v>228</v>
      </c>
      <c r="C367">
        <v>9031886736</v>
      </c>
      <c r="D367">
        <v>31886736</v>
      </c>
      <c r="E367" t="s">
        <v>348</v>
      </c>
      <c r="F367" t="s">
        <v>117</v>
      </c>
      <c r="G367" t="s">
        <v>105</v>
      </c>
      <c r="H367">
        <v>1222545507</v>
      </c>
      <c r="I367">
        <v>2201575406</v>
      </c>
      <c r="J367">
        <v>-216300</v>
      </c>
      <c r="K367" s="55">
        <v>45626</v>
      </c>
      <c r="L367" s="55">
        <v>45602</v>
      </c>
      <c r="M367" s="55">
        <v>45646</v>
      </c>
      <c r="N367" t="s">
        <v>767</v>
      </c>
      <c r="O367" t="s">
        <v>12</v>
      </c>
      <c r="P367">
        <v>678</v>
      </c>
      <c r="Q367" t="str">
        <f>+CONCATENATE(O367,P367)</f>
        <v>FELE678</v>
      </c>
      <c r="S367">
        <v>11</v>
      </c>
      <c r="T367">
        <v>2024</v>
      </c>
      <c r="U367">
        <v>11</v>
      </c>
      <c r="W367">
        <v>2305010000</v>
      </c>
      <c r="X367" t="s">
        <v>706</v>
      </c>
      <c r="Y367">
        <v>1222545507</v>
      </c>
      <c r="Z367" t="s">
        <v>768</v>
      </c>
      <c r="AA367" t="s">
        <v>108</v>
      </c>
      <c r="AB367">
        <v>1110201701</v>
      </c>
      <c r="AC367" t="s">
        <v>132</v>
      </c>
      <c r="AD367" t="s">
        <v>110</v>
      </c>
      <c r="AE367" t="s">
        <v>111</v>
      </c>
      <c r="AF367" t="s">
        <v>112</v>
      </c>
    </row>
    <row r="368" spans="1:32" hidden="1" x14ac:dyDescent="0.35">
      <c r="A368">
        <v>2024</v>
      </c>
      <c r="B368" t="s">
        <v>228</v>
      </c>
      <c r="C368">
        <v>9031886736</v>
      </c>
      <c r="D368">
        <v>31886736</v>
      </c>
      <c r="E368" t="s">
        <v>348</v>
      </c>
      <c r="F368" t="s">
        <v>117</v>
      </c>
      <c r="G368" t="s">
        <v>105</v>
      </c>
      <c r="H368">
        <v>1222545509</v>
      </c>
      <c r="I368">
        <v>2201575406</v>
      </c>
      <c r="J368">
        <v>-191425</v>
      </c>
      <c r="K368" s="55">
        <v>45626</v>
      </c>
      <c r="L368" s="55">
        <v>45602</v>
      </c>
      <c r="M368" s="55">
        <v>45646</v>
      </c>
      <c r="N368" t="s">
        <v>771</v>
      </c>
      <c r="O368" t="s">
        <v>12</v>
      </c>
      <c r="P368">
        <v>679</v>
      </c>
      <c r="Q368" t="str">
        <f>+CONCATENATE(O368,P368)</f>
        <v>FELE679</v>
      </c>
      <c r="S368">
        <v>11</v>
      </c>
      <c r="T368">
        <v>2024</v>
      </c>
      <c r="U368">
        <v>11</v>
      </c>
      <c r="W368">
        <v>2305010000</v>
      </c>
      <c r="X368" t="s">
        <v>706</v>
      </c>
      <c r="Y368">
        <v>1222545509</v>
      </c>
      <c r="Z368" t="s">
        <v>772</v>
      </c>
      <c r="AA368" t="s">
        <v>108</v>
      </c>
      <c r="AB368">
        <v>1110201701</v>
      </c>
      <c r="AC368" t="s">
        <v>132</v>
      </c>
      <c r="AD368" t="s">
        <v>110</v>
      </c>
      <c r="AE368" t="s">
        <v>111</v>
      </c>
      <c r="AF368" t="s">
        <v>112</v>
      </c>
    </row>
    <row r="369" spans="1:32" hidden="1" x14ac:dyDescent="0.35">
      <c r="A369">
        <v>2024</v>
      </c>
      <c r="B369" t="s">
        <v>228</v>
      </c>
      <c r="C369">
        <v>9031886736</v>
      </c>
      <c r="D369">
        <v>31886736</v>
      </c>
      <c r="E369" t="s">
        <v>348</v>
      </c>
      <c r="F369" t="s">
        <v>117</v>
      </c>
      <c r="G369" t="s">
        <v>105</v>
      </c>
      <c r="H369">
        <v>1222545506</v>
      </c>
      <c r="I369">
        <v>2201575406</v>
      </c>
      <c r="J369">
        <v>-191425</v>
      </c>
      <c r="K369" s="55">
        <v>45626</v>
      </c>
      <c r="L369" s="55">
        <v>45602</v>
      </c>
      <c r="M369" s="55">
        <v>45646</v>
      </c>
      <c r="N369" t="s">
        <v>754</v>
      </c>
      <c r="O369" t="s">
        <v>12</v>
      </c>
      <c r="P369">
        <v>680</v>
      </c>
      <c r="Q369" t="str">
        <f>+CONCATENATE(O369,P369)</f>
        <v>FELE680</v>
      </c>
      <c r="S369">
        <v>11</v>
      </c>
      <c r="T369">
        <v>2024</v>
      </c>
      <c r="U369">
        <v>11</v>
      </c>
      <c r="W369">
        <v>2305010000</v>
      </c>
      <c r="X369" t="s">
        <v>706</v>
      </c>
      <c r="Y369">
        <v>1222545506</v>
      </c>
      <c r="Z369" t="s">
        <v>755</v>
      </c>
      <c r="AA369" t="s">
        <v>108</v>
      </c>
      <c r="AB369">
        <v>1110201701</v>
      </c>
      <c r="AC369" t="s">
        <v>132</v>
      </c>
      <c r="AD369" t="s">
        <v>110</v>
      </c>
      <c r="AE369" t="s">
        <v>111</v>
      </c>
      <c r="AF369" t="s">
        <v>112</v>
      </c>
    </row>
    <row r="370" spans="1:32" x14ac:dyDescent="0.35">
      <c r="A370">
        <v>2021</v>
      </c>
      <c r="B370" t="s">
        <v>127</v>
      </c>
      <c r="C370">
        <v>9031886736</v>
      </c>
      <c r="D370">
        <v>31886736</v>
      </c>
      <c r="E370" t="s">
        <v>103</v>
      </c>
      <c r="F370" t="s">
        <v>117</v>
      </c>
      <c r="G370" t="s">
        <v>105</v>
      </c>
      <c r="H370">
        <v>1221621479</v>
      </c>
      <c r="I370">
        <v>2200988091</v>
      </c>
      <c r="J370">
        <v>-2310800</v>
      </c>
      <c r="K370" s="55">
        <v>44140</v>
      </c>
      <c r="L370" s="55">
        <v>44122</v>
      </c>
      <c r="M370" s="55">
        <v>44208</v>
      </c>
      <c r="N370" t="s">
        <v>434</v>
      </c>
      <c r="O370" t="s">
        <v>12</v>
      </c>
      <c r="P370">
        <v>13</v>
      </c>
      <c r="Q370" t="str">
        <f>+CONCATENATE(O370,P370)</f>
        <v>FELE13</v>
      </c>
      <c r="S370">
        <v>11</v>
      </c>
      <c r="T370">
        <v>2020</v>
      </c>
      <c r="U370">
        <v>11</v>
      </c>
      <c r="V370">
        <v>0</v>
      </c>
      <c r="W370">
        <v>2305010000</v>
      </c>
      <c r="X370" t="s">
        <v>435</v>
      </c>
      <c r="Y370">
        <v>1221621479</v>
      </c>
      <c r="AA370" t="s">
        <v>403</v>
      </c>
      <c r="AE370" t="s">
        <v>111</v>
      </c>
      <c r="AF370" t="s">
        <v>112</v>
      </c>
    </row>
    <row r="371" spans="1:32" x14ac:dyDescent="0.35">
      <c r="A371">
        <v>2021</v>
      </c>
      <c r="B371" t="s">
        <v>127</v>
      </c>
      <c r="C371">
        <v>9031886736</v>
      </c>
      <c r="D371">
        <v>31886736</v>
      </c>
      <c r="E371" t="s">
        <v>103</v>
      </c>
      <c r="F371" t="s">
        <v>117</v>
      </c>
      <c r="G371" t="s">
        <v>105</v>
      </c>
      <c r="H371">
        <v>1221621480</v>
      </c>
      <c r="I371">
        <v>2200988091</v>
      </c>
      <c r="J371">
        <v>-396000</v>
      </c>
      <c r="K371" s="55">
        <v>44140</v>
      </c>
      <c r="L371" s="55">
        <v>44122</v>
      </c>
      <c r="M371" s="55">
        <v>44208</v>
      </c>
      <c r="N371" t="s">
        <v>436</v>
      </c>
      <c r="O371" t="s">
        <v>12</v>
      </c>
      <c r="P371">
        <v>14</v>
      </c>
      <c r="Q371" t="str">
        <f>+CONCATENATE(O371,P371)</f>
        <v>FELE14</v>
      </c>
      <c r="S371">
        <v>11</v>
      </c>
      <c r="T371">
        <v>2020</v>
      </c>
      <c r="U371">
        <v>11</v>
      </c>
      <c r="V371">
        <v>0</v>
      </c>
      <c r="W371">
        <v>2305010000</v>
      </c>
      <c r="X371" t="s">
        <v>435</v>
      </c>
      <c r="Y371">
        <v>1221621480</v>
      </c>
      <c r="AA371" t="s">
        <v>403</v>
      </c>
      <c r="AE371" t="s">
        <v>111</v>
      </c>
      <c r="AF371" t="s">
        <v>186</v>
      </c>
    </row>
    <row r="372" spans="1:32" x14ac:dyDescent="0.35">
      <c r="A372">
        <v>2021</v>
      </c>
      <c r="B372" t="s">
        <v>127</v>
      </c>
      <c r="C372">
        <v>9031886736</v>
      </c>
      <c r="D372">
        <v>31886736</v>
      </c>
      <c r="E372" t="s">
        <v>103</v>
      </c>
      <c r="F372" t="s">
        <v>117</v>
      </c>
      <c r="G372" t="s">
        <v>105</v>
      </c>
      <c r="H372">
        <v>1221632244</v>
      </c>
      <c r="I372">
        <v>2200988091</v>
      </c>
      <c r="J372">
        <v>-111033</v>
      </c>
      <c r="K372" s="55">
        <v>44169</v>
      </c>
      <c r="L372" s="55">
        <v>44155</v>
      </c>
      <c r="M372" s="55">
        <v>44208</v>
      </c>
      <c r="N372" t="s">
        <v>439</v>
      </c>
      <c r="O372" t="s">
        <v>12</v>
      </c>
      <c r="P372">
        <v>25</v>
      </c>
      <c r="Q372" t="str">
        <f>+CONCATENATE(O372,P372)</f>
        <v>FELE25</v>
      </c>
      <c r="S372">
        <v>11</v>
      </c>
      <c r="T372">
        <v>2020</v>
      </c>
      <c r="U372">
        <v>12</v>
      </c>
      <c r="V372">
        <v>0</v>
      </c>
      <c r="W372">
        <v>2305010000</v>
      </c>
      <c r="X372" t="s">
        <v>438</v>
      </c>
      <c r="Y372">
        <v>1221632244</v>
      </c>
      <c r="AA372" t="s">
        <v>403</v>
      </c>
      <c r="AE372" t="s">
        <v>111</v>
      </c>
      <c r="AF372" t="s">
        <v>112</v>
      </c>
    </row>
    <row r="373" spans="1:32" x14ac:dyDescent="0.35">
      <c r="A373">
        <v>2021</v>
      </c>
      <c r="B373" t="s">
        <v>127</v>
      </c>
      <c r="C373">
        <v>9031886736</v>
      </c>
      <c r="D373">
        <v>31886736</v>
      </c>
      <c r="E373" t="s">
        <v>103</v>
      </c>
      <c r="F373" t="s">
        <v>117</v>
      </c>
      <c r="G373" t="s">
        <v>105</v>
      </c>
      <c r="H373">
        <v>1221632245</v>
      </c>
      <c r="I373">
        <v>2200988091</v>
      </c>
      <c r="J373">
        <v>-741400</v>
      </c>
      <c r="K373" s="55">
        <v>44169</v>
      </c>
      <c r="L373" s="55">
        <v>44155</v>
      </c>
      <c r="M373" s="55">
        <v>44208</v>
      </c>
      <c r="N373" t="s">
        <v>440</v>
      </c>
      <c r="O373" t="s">
        <v>12</v>
      </c>
      <c r="P373">
        <v>26</v>
      </c>
      <c r="Q373" t="str">
        <f>+CONCATENATE(O373,P373)</f>
        <v>FELE26</v>
      </c>
      <c r="S373">
        <v>11</v>
      </c>
      <c r="T373">
        <v>2020</v>
      </c>
      <c r="U373">
        <v>12</v>
      </c>
      <c r="V373">
        <v>0</v>
      </c>
      <c r="W373">
        <v>2305010000</v>
      </c>
      <c r="X373" t="s">
        <v>438</v>
      </c>
      <c r="Y373">
        <v>1221632245</v>
      </c>
      <c r="AA373" t="s">
        <v>403</v>
      </c>
      <c r="AE373" t="s">
        <v>111</v>
      </c>
      <c r="AF373" t="s">
        <v>186</v>
      </c>
    </row>
    <row r="374" spans="1:32" hidden="1" x14ac:dyDescent="0.35">
      <c r="A374">
        <v>2021</v>
      </c>
      <c r="B374" t="s">
        <v>163</v>
      </c>
      <c r="C374">
        <v>9031886736</v>
      </c>
      <c r="D374">
        <v>31886736</v>
      </c>
      <c r="E374" t="s">
        <v>103</v>
      </c>
      <c r="F374" t="s">
        <v>117</v>
      </c>
      <c r="G374" t="s">
        <v>105</v>
      </c>
      <c r="H374">
        <v>1221660821</v>
      </c>
      <c r="I374">
        <v>2201024552</v>
      </c>
      <c r="J374">
        <v>-2319300</v>
      </c>
      <c r="K374" s="55">
        <v>44208</v>
      </c>
      <c r="L374" s="55">
        <v>44181</v>
      </c>
      <c r="M374" s="55">
        <v>44279</v>
      </c>
      <c r="N374" t="s">
        <v>454</v>
      </c>
      <c r="O374" t="s">
        <v>12</v>
      </c>
      <c r="P374">
        <v>27</v>
      </c>
      <c r="Q374" t="str">
        <f>+CONCATENATE(O374,P374)</f>
        <v>FELE27</v>
      </c>
      <c r="S374">
        <v>11</v>
      </c>
      <c r="T374">
        <v>2021</v>
      </c>
      <c r="U374">
        <v>1</v>
      </c>
      <c r="V374">
        <v>0</v>
      </c>
      <c r="W374">
        <v>2305010000</v>
      </c>
      <c r="X374" t="s">
        <v>406</v>
      </c>
      <c r="Y374">
        <v>1221660821</v>
      </c>
      <c r="AA374" t="s">
        <v>403</v>
      </c>
      <c r="AB374">
        <v>1110201701</v>
      </c>
      <c r="AC374" t="s">
        <v>132</v>
      </c>
      <c r="AD374" t="s">
        <v>110</v>
      </c>
      <c r="AE374" t="s">
        <v>111</v>
      </c>
      <c r="AF374" t="s">
        <v>186</v>
      </c>
    </row>
    <row r="375" spans="1:32" hidden="1" x14ac:dyDescent="0.35">
      <c r="A375">
        <v>2021</v>
      </c>
      <c r="B375" t="s">
        <v>163</v>
      </c>
      <c r="C375">
        <v>9031886736</v>
      </c>
      <c r="D375">
        <v>31886736</v>
      </c>
      <c r="E375" t="s">
        <v>103</v>
      </c>
      <c r="F375" t="s">
        <v>117</v>
      </c>
      <c r="G375" t="s">
        <v>105</v>
      </c>
      <c r="H375">
        <v>1221660822</v>
      </c>
      <c r="I375">
        <v>2201024552</v>
      </c>
      <c r="J375">
        <v>-159900</v>
      </c>
      <c r="K375" s="55">
        <v>44208</v>
      </c>
      <c r="L375" s="55">
        <v>44172</v>
      </c>
      <c r="M375" s="55">
        <v>44279</v>
      </c>
      <c r="N375" t="s">
        <v>455</v>
      </c>
      <c r="O375" t="s">
        <v>12</v>
      </c>
      <c r="P375">
        <v>39</v>
      </c>
      <c r="Q375" t="str">
        <f>+CONCATENATE(O375,P375)</f>
        <v>FELE39</v>
      </c>
      <c r="S375">
        <v>11</v>
      </c>
      <c r="T375">
        <v>2021</v>
      </c>
      <c r="U375">
        <v>1</v>
      </c>
      <c r="V375">
        <v>0</v>
      </c>
      <c r="W375">
        <v>2305010000</v>
      </c>
      <c r="X375" t="s">
        <v>406</v>
      </c>
      <c r="Y375">
        <v>1221660822</v>
      </c>
      <c r="AA375" t="s">
        <v>403</v>
      </c>
      <c r="AB375">
        <v>1110201701</v>
      </c>
      <c r="AC375" t="s">
        <v>132</v>
      </c>
      <c r="AD375" t="s">
        <v>110</v>
      </c>
      <c r="AE375" t="s">
        <v>111</v>
      </c>
      <c r="AF375" t="s">
        <v>186</v>
      </c>
    </row>
    <row r="376" spans="1:32" hidden="1" x14ac:dyDescent="0.35">
      <c r="A376">
        <v>2021</v>
      </c>
      <c r="B376" t="s">
        <v>163</v>
      </c>
      <c r="C376">
        <v>9031886736</v>
      </c>
      <c r="D376">
        <v>31886736</v>
      </c>
      <c r="E376" t="s">
        <v>103</v>
      </c>
      <c r="F376" t="s">
        <v>117</v>
      </c>
      <c r="G376" t="s">
        <v>105</v>
      </c>
      <c r="H376">
        <v>1221660957</v>
      </c>
      <c r="I376">
        <v>2201024552</v>
      </c>
      <c r="J376">
        <v>-23283</v>
      </c>
      <c r="K376" s="55">
        <v>44208</v>
      </c>
      <c r="L376" s="55">
        <v>44174</v>
      </c>
      <c r="M376" s="55">
        <v>44279</v>
      </c>
      <c r="N376" t="s">
        <v>451</v>
      </c>
      <c r="O376" t="s">
        <v>12</v>
      </c>
      <c r="P376">
        <v>40</v>
      </c>
      <c r="Q376" t="str">
        <f>+CONCATENATE(O376,P376)</f>
        <v>FELE40</v>
      </c>
      <c r="S376">
        <v>11</v>
      </c>
      <c r="T376">
        <v>2021</v>
      </c>
      <c r="U376">
        <v>1</v>
      </c>
      <c r="V376">
        <v>0</v>
      </c>
      <c r="W376">
        <v>2305010000</v>
      </c>
      <c r="X376" t="s">
        <v>406</v>
      </c>
      <c r="Y376">
        <v>1221660957</v>
      </c>
      <c r="AA376" t="s">
        <v>403</v>
      </c>
      <c r="AB376">
        <v>1110201701</v>
      </c>
      <c r="AC376" t="s">
        <v>132</v>
      </c>
      <c r="AD376" t="s">
        <v>110</v>
      </c>
      <c r="AE376" t="s">
        <v>111</v>
      </c>
      <c r="AF376" t="s">
        <v>186</v>
      </c>
    </row>
    <row r="377" spans="1:32" hidden="1" x14ac:dyDescent="0.35">
      <c r="A377">
        <v>2021</v>
      </c>
      <c r="B377" t="s">
        <v>163</v>
      </c>
      <c r="C377">
        <v>9031886736</v>
      </c>
      <c r="D377">
        <v>31886736</v>
      </c>
      <c r="E377" t="s">
        <v>103</v>
      </c>
      <c r="F377" t="s">
        <v>117</v>
      </c>
      <c r="G377" t="s">
        <v>105</v>
      </c>
      <c r="H377">
        <v>1221660958</v>
      </c>
      <c r="I377">
        <v>2201024552</v>
      </c>
      <c r="J377">
        <v>-2327600</v>
      </c>
      <c r="K377" s="55">
        <v>44208</v>
      </c>
      <c r="L377" s="55">
        <v>44174</v>
      </c>
      <c r="M377" s="55">
        <v>44279</v>
      </c>
      <c r="N377" t="s">
        <v>456</v>
      </c>
      <c r="O377" t="s">
        <v>12</v>
      </c>
      <c r="P377">
        <v>41</v>
      </c>
      <c r="Q377" t="str">
        <f>+CONCATENATE(O377,P377)</f>
        <v>FELE41</v>
      </c>
      <c r="S377">
        <v>11</v>
      </c>
      <c r="T377">
        <v>2021</v>
      </c>
      <c r="U377">
        <v>1</v>
      </c>
      <c r="V377">
        <v>0</v>
      </c>
      <c r="W377">
        <v>2305010000</v>
      </c>
      <c r="X377" t="s">
        <v>406</v>
      </c>
      <c r="Y377">
        <v>1221660958</v>
      </c>
      <c r="AA377" t="s">
        <v>403</v>
      </c>
      <c r="AB377">
        <v>1110201701</v>
      </c>
      <c r="AC377" t="s">
        <v>132</v>
      </c>
      <c r="AD377" t="s">
        <v>110</v>
      </c>
      <c r="AE377" t="s">
        <v>111</v>
      </c>
      <c r="AF377" t="s">
        <v>186</v>
      </c>
    </row>
    <row r="378" spans="1:32" hidden="1" x14ac:dyDescent="0.35">
      <c r="A378">
        <v>2021</v>
      </c>
      <c r="B378" t="s">
        <v>151</v>
      </c>
      <c r="C378">
        <v>9031886736</v>
      </c>
      <c r="D378">
        <v>31886736</v>
      </c>
      <c r="E378" t="s">
        <v>103</v>
      </c>
      <c r="F378" t="s">
        <v>117</v>
      </c>
      <c r="G378" t="s">
        <v>105</v>
      </c>
      <c r="H378">
        <v>1221725402</v>
      </c>
      <c r="I378">
        <v>2201065371</v>
      </c>
      <c r="J378">
        <v>-56160</v>
      </c>
      <c r="K378" s="55">
        <v>44322</v>
      </c>
      <c r="L378" s="55">
        <v>44261</v>
      </c>
      <c r="M378" s="55">
        <v>44356</v>
      </c>
      <c r="N378" t="s">
        <v>401</v>
      </c>
      <c r="O378" t="s">
        <v>12</v>
      </c>
      <c r="P378">
        <v>69</v>
      </c>
      <c r="Q378" t="str">
        <f>+CONCATENATE(O378,P378)</f>
        <v>FELE69</v>
      </c>
      <c r="S378">
        <v>11</v>
      </c>
      <c r="T378">
        <v>2021</v>
      </c>
      <c r="U378">
        <v>5</v>
      </c>
      <c r="V378">
        <v>0</v>
      </c>
      <c r="W378">
        <v>2305010000</v>
      </c>
      <c r="X378" t="s">
        <v>433</v>
      </c>
      <c r="Y378">
        <v>1221725402</v>
      </c>
      <c r="AA378" t="s">
        <v>403</v>
      </c>
      <c r="AB378">
        <v>1110201701</v>
      </c>
      <c r="AC378" t="s">
        <v>132</v>
      </c>
      <c r="AD378" t="s">
        <v>110</v>
      </c>
      <c r="AE378" t="s">
        <v>111</v>
      </c>
      <c r="AF378" t="s">
        <v>112</v>
      </c>
    </row>
    <row r="379" spans="1:32" hidden="1" x14ac:dyDescent="0.35">
      <c r="A379">
        <v>2021</v>
      </c>
      <c r="B379" t="s">
        <v>151</v>
      </c>
      <c r="C379">
        <v>9031886736</v>
      </c>
      <c r="D379">
        <v>31886736</v>
      </c>
      <c r="E379" t="s">
        <v>103</v>
      </c>
      <c r="F379" t="s">
        <v>117</v>
      </c>
      <c r="G379" t="s">
        <v>105</v>
      </c>
      <c r="H379">
        <v>1221725403</v>
      </c>
      <c r="I379">
        <v>2201065371</v>
      </c>
      <c r="J379">
        <v>-3407400</v>
      </c>
      <c r="K379" s="55">
        <v>44322</v>
      </c>
      <c r="L379" s="55">
        <v>44263</v>
      </c>
      <c r="M379" s="55">
        <v>44356</v>
      </c>
      <c r="N379" t="s">
        <v>448</v>
      </c>
      <c r="O379" t="s">
        <v>12</v>
      </c>
      <c r="P379">
        <v>70</v>
      </c>
      <c r="Q379" t="str">
        <f>+CONCATENATE(O379,P379)</f>
        <v>FELE70</v>
      </c>
      <c r="S379">
        <v>11</v>
      </c>
      <c r="T379">
        <v>2021</v>
      </c>
      <c r="U379">
        <v>5</v>
      </c>
      <c r="V379">
        <v>0</v>
      </c>
      <c r="W379">
        <v>2305010000</v>
      </c>
      <c r="X379" t="s">
        <v>433</v>
      </c>
      <c r="Y379">
        <v>1221725403</v>
      </c>
      <c r="AA379" t="s">
        <v>403</v>
      </c>
      <c r="AB379">
        <v>1110201701</v>
      </c>
      <c r="AC379" t="s">
        <v>132</v>
      </c>
      <c r="AD379" t="s">
        <v>110</v>
      </c>
      <c r="AE379" t="s">
        <v>111</v>
      </c>
      <c r="AF379" t="s">
        <v>186</v>
      </c>
    </row>
    <row r="380" spans="1:32" hidden="1" x14ac:dyDescent="0.35">
      <c r="A380">
        <v>2021</v>
      </c>
      <c r="B380" t="s">
        <v>288</v>
      </c>
      <c r="C380">
        <v>9031886736</v>
      </c>
      <c r="D380">
        <v>31886736</v>
      </c>
      <c r="E380" t="s">
        <v>103</v>
      </c>
      <c r="F380" t="s">
        <v>117</v>
      </c>
      <c r="G380" t="s">
        <v>105</v>
      </c>
      <c r="H380">
        <v>1221743874</v>
      </c>
      <c r="I380">
        <v>2201092067</v>
      </c>
      <c r="J380">
        <v>-3050700</v>
      </c>
      <c r="K380" s="55">
        <v>44351</v>
      </c>
      <c r="L380" s="55">
        <v>44298</v>
      </c>
      <c r="M380" s="55">
        <v>44425</v>
      </c>
      <c r="N380" t="s">
        <v>465</v>
      </c>
      <c r="O380" t="s">
        <v>12</v>
      </c>
      <c r="P380">
        <v>84</v>
      </c>
      <c r="Q380" t="str">
        <f>+CONCATENATE(O380,P380)</f>
        <v>FELE84</v>
      </c>
      <c r="S380">
        <v>11</v>
      </c>
      <c r="T380">
        <v>2021</v>
      </c>
      <c r="U380">
        <v>6</v>
      </c>
      <c r="V380">
        <v>0</v>
      </c>
      <c r="W380">
        <v>2305010000</v>
      </c>
      <c r="X380" t="s">
        <v>466</v>
      </c>
      <c r="Y380">
        <v>1221743874</v>
      </c>
      <c r="AA380" t="s">
        <v>467</v>
      </c>
      <c r="AB380">
        <v>1110201701</v>
      </c>
      <c r="AC380" t="s">
        <v>132</v>
      </c>
      <c r="AD380" t="s">
        <v>110</v>
      </c>
      <c r="AE380" t="s">
        <v>111</v>
      </c>
      <c r="AF380" t="s">
        <v>186</v>
      </c>
    </row>
    <row r="381" spans="1:32" hidden="1" x14ac:dyDescent="0.35">
      <c r="A381">
        <v>2021</v>
      </c>
      <c r="B381" t="s">
        <v>288</v>
      </c>
      <c r="C381">
        <v>9031886736</v>
      </c>
      <c r="D381">
        <v>31886736</v>
      </c>
      <c r="E381" t="s">
        <v>103</v>
      </c>
      <c r="F381" t="s">
        <v>117</v>
      </c>
      <c r="G381" t="s">
        <v>105</v>
      </c>
      <c r="H381">
        <v>1221743875</v>
      </c>
      <c r="I381">
        <v>2201092067</v>
      </c>
      <c r="J381">
        <v>-26754</v>
      </c>
      <c r="K381" s="55">
        <v>44351</v>
      </c>
      <c r="L381" s="55">
        <v>44298</v>
      </c>
      <c r="M381" s="55">
        <v>44425</v>
      </c>
      <c r="N381" t="s">
        <v>460</v>
      </c>
      <c r="O381" t="s">
        <v>12</v>
      </c>
      <c r="P381">
        <v>85</v>
      </c>
      <c r="Q381" t="str">
        <f>+CONCATENATE(O381,P381)</f>
        <v>FELE85</v>
      </c>
      <c r="S381">
        <v>11</v>
      </c>
      <c r="T381">
        <v>2021</v>
      </c>
      <c r="U381">
        <v>6</v>
      </c>
      <c r="V381">
        <v>0</v>
      </c>
      <c r="W381">
        <v>2305010000</v>
      </c>
      <c r="X381" t="s">
        <v>466</v>
      </c>
      <c r="Y381">
        <v>1221743875</v>
      </c>
      <c r="AA381" t="s">
        <v>467</v>
      </c>
      <c r="AB381">
        <v>1110201701</v>
      </c>
      <c r="AC381" t="s">
        <v>132</v>
      </c>
      <c r="AD381" t="s">
        <v>110</v>
      </c>
      <c r="AE381" t="s">
        <v>111</v>
      </c>
      <c r="AF381" t="s">
        <v>186</v>
      </c>
    </row>
    <row r="382" spans="1:32" hidden="1" x14ac:dyDescent="0.35">
      <c r="A382">
        <v>2020</v>
      </c>
      <c r="B382" t="s">
        <v>441</v>
      </c>
      <c r="C382">
        <v>9031886736</v>
      </c>
      <c r="D382">
        <v>31886736</v>
      </c>
      <c r="E382" t="s">
        <v>103</v>
      </c>
      <c r="F382" t="s">
        <v>117</v>
      </c>
      <c r="G382" t="s">
        <v>105</v>
      </c>
      <c r="H382">
        <v>1221606837</v>
      </c>
      <c r="I382">
        <v>2200951167</v>
      </c>
      <c r="J382">
        <v>-1717000</v>
      </c>
      <c r="K382" s="55">
        <v>44075</v>
      </c>
      <c r="L382" s="55">
        <v>44058</v>
      </c>
      <c r="M382" s="55">
        <v>44146</v>
      </c>
      <c r="N382" t="s">
        <v>442</v>
      </c>
      <c r="O382" t="s">
        <v>12</v>
      </c>
      <c r="P382">
        <v>1</v>
      </c>
      <c r="Q382" t="str">
        <f>+CONCATENATE(O382,P382)</f>
        <v>FELE1</v>
      </c>
      <c r="S382">
        <v>11</v>
      </c>
      <c r="T382">
        <v>2020</v>
      </c>
      <c r="U382">
        <v>9</v>
      </c>
      <c r="V382">
        <v>0</v>
      </c>
      <c r="W382">
        <v>2305010000</v>
      </c>
      <c r="X382" t="s">
        <v>443</v>
      </c>
      <c r="Y382">
        <v>1221606837</v>
      </c>
      <c r="AA382" t="s">
        <v>403</v>
      </c>
      <c r="AB382">
        <v>1110201701</v>
      </c>
      <c r="AC382" t="s">
        <v>132</v>
      </c>
      <c r="AD382" t="s">
        <v>110</v>
      </c>
      <c r="AE382" t="s">
        <v>111</v>
      </c>
      <c r="AF382" t="s">
        <v>112</v>
      </c>
    </row>
    <row r="383" spans="1:32" hidden="1" x14ac:dyDescent="0.35">
      <c r="A383">
        <v>2020</v>
      </c>
      <c r="B383" t="s">
        <v>441</v>
      </c>
      <c r="C383">
        <v>9031886736</v>
      </c>
      <c r="D383">
        <v>31886736</v>
      </c>
      <c r="E383" t="s">
        <v>103</v>
      </c>
      <c r="F383" t="s">
        <v>117</v>
      </c>
      <c r="G383" t="s">
        <v>105</v>
      </c>
      <c r="H383">
        <v>1221606838</v>
      </c>
      <c r="I383">
        <v>2200951167</v>
      </c>
      <c r="J383">
        <v>-23283</v>
      </c>
      <c r="K383" s="55">
        <v>44075</v>
      </c>
      <c r="L383" s="55">
        <v>44058</v>
      </c>
      <c r="M383" s="55">
        <v>44146</v>
      </c>
      <c r="N383" t="s">
        <v>444</v>
      </c>
      <c r="O383" t="s">
        <v>12</v>
      </c>
      <c r="P383">
        <v>3</v>
      </c>
      <c r="Q383" t="str">
        <f>+CONCATENATE(O383,P383)</f>
        <v>FELE3</v>
      </c>
      <c r="S383">
        <v>11</v>
      </c>
      <c r="T383">
        <v>2020</v>
      </c>
      <c r="U383">
        <v>9</v>
      </c>
      <c r="V383">
        <v>0</v>
      </c>
      <c r="W383">
        <v>2305010000</v>
      </c>
      <c r="X383" t="s">
        <v>443</v>
      </c>
      <c r="Y383">
        <v>1221606838</v>
      </c>
      <c r="AA383" t="s">
        <v>403</v>
      </c>
      <c r="AB383">
        <v>1110201701</v>
      </c>
      <c r="AC383" t="s">
        <v>132</v>
      </c>
      <c r="AD383" t="s">
        <v>110</v>
      </c>
      <c r="AE383" t="s">
        <v>111</v>
      </c>
      <c r="AF383" t="s">
        <v>186</v>
      </c>
    </row>
    <row r="384" spans="1:32" hidden="1" x14ac:dyDescent="0.35">
      <c r="A384">
        <v>2020</v>
      </c>
      <c r="B384" t="s">
        <v>441</v>
      </c>
      <c r="C384">
        <v>9031886736</v>
      </c>
      <c r="D384">
        <v>31886736</v>
      </c>
      <c r="E384" t="s">
        <v>103</v>
      </c>
      <c r="F384" t="s">
        <v>117</v>
      </c>
      <c r="G384" t="s">
        <v>105</v>
      </c>
      <c r="H384">
        <v>1221606839</v>
      </c>
      <c r="I384">
        <v>2200951167</v>
      </c>
      <c r="J384">
        <v>-9900</v>
      </c>
      <c r="K384" s="55">
        <v>44075</v>
      </c>
      <c r="L384" s="55">
        <v>44058</v>
      </c>
      <c r="M384" s="55">
        <v>44146</v>
      </c>
      <c r="N384" t="s">
        <v>445</v>
      </c>
      <c r="O384" t="s">
        <v>12</v>
      </c>
      <c r="P384">
        <v>4</v>
      </c>
      <c r="Q384" t="str">
        <f>+CONCATENATE(O384,P384)</f>
        <v>FELE4</v>
      </c>
      <c r="S384">
        <v>11</v>
      </c>
      <c r="T384">
        <v>2020</v>
      </c>
      <c r="U384">
        <v>9</v>
      </c>
      <c r="V384">
        <v>0</v>
      </c>
      <c r="W384">
        <v>2305010000</v>
      </c>
      <c r="X384" t="s">
        <v>443</v>
      </c>
      <c r="Y384">
        <v>1221606839</v>
      </c>
      <c r="AA384" t="s">
        <v>403</v>
      </c>
      <c r="AB384">
        <v>1110201701</v>
      </c>
      <c r="AC384" t="s">
        <v>132</v>
      </c>
      <c r="AD384" t="s">
        <v>110</v>
      </c>
      <c r="AE384" t="s">
        <v>111</v>
      </c>
      <c r="AF384" t="s">
        <v>112</v>
      </c>
    </row>
    <row r="385" spans="1:32" x14ac:dyDescent="0.35">
      <c r="A385">
        <v>2021</v>
      </c>
      <c r="B385" t="s">
        <v>127</v>
      </c>
      <c r="C385">
        <v>9031886736</v>
      </c>
      <c r="D385">
        <v>31886736</v>
      </c>
      <c r="E385" t="s">
        <v>103</v>
      </c>
      <c r="F385" t="s">
        <v>117</v>
      </c>
      <c r="G385" t="s">
        <v>105</v>
      </c>
      <c r="H385">
        <v>1221632243</v>
      </c>
      <c r="I385">
        <v>2200988091</v>
      </c>
      <c r="J385">
        <v>-2514000</v>
      </c>
      <c r="K385" s="55">
        <v>44169</v>
      </c>
      <c r="L385" s="55">
        <v>44155</v>
      </c>
      <c r="M385" s="55">
        <v>44208</v>
      </c>
      <c r="N385" t="s">
        <v>437</v>
      </c>
      <c r="O385" t="s">
        <v>12</v>
      </c>
      <c r="P385">
        <v>5</v>
      </c>
      <c r="Q385" t="str">
        <f>+CONCATENATE(O385,P385)</f>
        <v>FELE5</v>
      </c>
      <c r="S385">
        <v>11</v>
      </c>
      <c r="T385">
        <v>2020</v>
      </c>
      <c r="U385">
        <v>12</v>
      </c>
      <c r="V385">
        <v>0</v>
      </c>
      <c r="W385">
        <v>2305010000</v>
      </c>
      <c r="X385" t="s">
        <v>438</v>
      </c>
      <c r="Y385">
        <v>1221632243</v>
      </c>
      <c r="AA385" t="s">
        <v>403</v>
      </c>
      <c r="AE385" t="s">
        <v>111</v>
      </c>
      <c r="AF385" t="s">
        <v>186</v>
      </c>
    </row>
    <row r="386" spans="1:32" hidden="1" x14ac:dyDescent="0.35">
      <c r="A386">
        <v>2020</v>
      </c>
      <c r="B386" t="s">
        <v>341</v>
      </c>
      <c r="C386">
        <v>9031886736</v>
      </c>
      <c r="D386">
        <v>31886736</v>
      </c>
      <c r="E386" t="s">
        <v>103</v>
      </c>
      <c r="F386" t="s">
        <v>117</v>
      </c>
      <c r="G386" t="s">
        <v>105</v>
      </c>
      <c r="H386">
        <v>1221507033</v>
      </c>
      <c r="I386">
        <v>2200797427</v>
      </c>
      <c r="J386">
        <v>-4128600</v>
      </c>
      <c r="K386" s="55">
        <v>43770</v>
      </c>
      <c r="L386" s="55">
        <v>43756</v>
      </c>
      <c r="M386" s="55">
        <v>43868</v>
      </c>
      <c r="N386">
        <v>2693</v>
      </c>
      <c r="P386">
        <v>2693</v>
      </c>
      <c r="Q386" t="str">
        <f>+CONCATENATE(O386,P386)</f>
        <v>2693</v>
      </c>
      <c r="S386">
        <v>11</v>
      </c>
      <c r="T386">
        <v>2019</v>
      </c>
      <c r="U386">
        <v>11</v>
      </c>
      <c r="V386">
        <v>0</v>
      </c>
      <c r="W386">
        <v>2305010000</v>
      </c>
      <c r="X386" t="s">
        <v>470</v>
      </c>
      <c r="Y386">
        <v>1221507033</v>
      </c>
      <c r="AA386" t="s">
        <v>403</v>
      </c>
      <c r="AB386">
        <v>1110201701</v>
      </c>
      <c r="AC386" t="s">
        <v>132</v>
      </c>
      <c r="AD386" t="s">
        <v>110</v>
      </c>
      <c r="AE386" t="s">
        <v>111</v>
      </c>
      <c r="AF386" t="s">
        <v>186</v>
      </c>
    </row>
    <row r="387" spans="1:32" hidden="1" x14ac:dyDescent="0.35">
      <c r="A387">
        <v>2020</v>
      </c>
      <c r="B387" t="s">
        <v>341</v>
      </c>
      <c r="C387">
        <v>9031886736</v>
      </c>
      <c r="D387">
        <v>31886736</v>
      </c>
      <c r="E387" t="s">
        <v>103</v>
      </c>
      <c r="F387" t="s">
        <v>117</v>
      </c>
      <c r="G387" t="s">
        <v>105</v>
      </c>
      <c r="H387">
        <v>1221507034</v>
      </c>
      <c r="I387">
        <v>2200797427</v>
      </c>
      <c r="J387">
        <v>-100893</v>
      </c>
      <c r="K387" s="55">
        <v>43770</v>
      </c>
      <c r="L387" s="55">
        <v>43756</v>
      </c>
      <c r="M387" s="55">
        <v>43868</v>
      </c>
      <c r="N387">
        <v>2695</v>
      </c>
      <c r="P387">
        <v>2695</v>
      </c>
      <c r="Q387" t="str">
        <f>+CONCATENATE(O387,P387)</f>
        <v>2695</v>
      </c>
      <c r="S387">
        <v>11</v>
      </c>
      <c r="T387">
        <v>2019</v>
      </c>
      <c r="U387">
        <v>11</v>
      </c>
      <c r="V387">
        <v>0</v>
      </c>
      <c r="W387">
        <v>2305010000</v>
      </c>
      <c r="X387" t="s">
        <v>470</v>
      </c>
      <c r="Y387">
        <v>1221507034</v>
      </c>
      <c r="AA387" t="s">
        <v>403</v>
      </c>
      <c r="AB387">
        <v>1110201701</v>
      </c>
      <c r="AC387" t="s">
        <v>132</v>
      </c>
      <c r="AD387" t="s">
        <v>110</v>
      </c>
      <c r="AE387" t="s">
        <v>111</v>
      </c>
      <c r="AF387" t="s">
        <v>186</v>
      </c>
    </row>
    <row r="388" spans="1:32" hidden="1" x14ac:dyDescent="0.35">
      <c r="A388">
        <v>2020</v>
      </c>
      <c r="B388" t="s">
        <v>341</v>
      </c>
      <c r="C388">
        <v>9031886736</v>
      </c>
      <c r="D388">
        <v>31886736</v>
      </c>
      <c r="E388" t="s">
        <v>103</v>
      </c>
      <c r="F388" t="s">
        <v>117</v>
      </c>
      <c r="G388" t="s">
        <v>105</v>
      </c>
      <c r="H388">
        <v>1221507035</v>
      </c>
      <c r="I388">
        <v>2200797427</v>
      </c>
      <c r="J388">
        <v>-198000</v>
      </c>
      <c r="K388" s="55">
        <v>43770</v>
      </c>
      <c r="L388" s="55">
        <v>43756</v>
      </c>
      <c r="M388" s="55">
        <v>43868</v>
      </c>
      <c r="N388">
        <v>2697</v>
      </c>
      <c r="P388">
        <v>2697</v>
      </c>
      <c r="Q388" t="str">
        <f>+CONCATENATE(O388,P388)</f>
        <v>2697</v>
      </c>
      <c r="S388">
        <v>11</v>
      </c>
      <c r="T388">
        <v>2019</v>
      </c>
      <c r="U388">
        <v>11</v>
      </c>
      <c r="V388">
        <v>0</v>
      </c>
      <c r="W388">
        <v>2305010000</v>
      </c>
      <c r="X388" t="s">
        <v>470</v>
      </c>
      <c r="Y388">
        <v>1221507035</v>
      </c>
      <c r="AA388" t="s">
        <v>403</v>
      </c>
      <c r="AB388">
        <v>1110201701</v>
      </c>
      <c r="AC388" t="s">
        <v>132</v>
      </c>
      <c r="AD388" t="s">
        <v>110</v>
      </c>
      <c r="AE388" t="s">
        <v>111</v>
      </c>
      <c r="AF388" t="s">
        <v>186</v>
      </c>
    </row>
    <row r="389" spans="1:32" hidden="1" x14ac:dyDescent="0.35">
      <c r="A389">
        <v>2020</v>
      </c>
      <c r="B389" t="s">
        <v>163</v>
      </c>
      <c r="C389">
        <v>9031886736</v>
      </c>
      <c r="D389">
        <v>31886736</v>
      </c>
      <c r="E389" t="s">
        <v>103</v>
      </c>
      <c r="F389" t="s">
        <v>117</v>
      </c>
      <c r="G389" t="s">
        <v>105</v>
      </c>
      <c r="H389">
        <v>1221526128</v>
      </c>
      <c r="I389">
        <v>2200811634</v>
      </c>
      <c r="J389">
        <v>-3843600</v>
      </c>
      <c r="K389" s="55">
        <v>43801</v>
      </c>
      <c r="L389" s="55">
        <v>43788</v>
      </c>
      <c r="M389" s="55">
        <v>43901</v>
      </c>
      <c r="N389">
        <v>2703</v>
      </c>
      <c r="P389">
        <v>2703</v>
      </c>
      <c r="Q389" t="str">
        <f>+CONCATENATE(O389,P389)</f>
        <v>2703</v>
      </c>
      <c r="S389">
        <v>11</v>
      </c>
      <c r="T389">
        <v>2019</v>
      </c>
      <c r="U389">
        <v>12</v>
      </c>
      <c r="V389">
        <v>0</v>
      </c>
      <c r="W389">
        <v>2305010000</v>
      </c>
      <c r="X389" t="s">
        <v>463</v>
      </c>
      <c r="Y389">
        <v>1221526128</v>
      </c>
      <c r="AA389" t="s">
        <v>403</v>
      </c>
      <c r="AB389">
        <v>1110201701</v>
      </c>
      <c r="AC389" t="s">
        <v>132</v>
      </c>
      <c r="AD389" t="s">
        <v>110</v>
      </c>
      <c r="AE389" t="s">
        <v>111</v>
      </c>
      <c r="AF389" t="s">
        <v>186</v>
      </c>
    </row>
    <row r="390" spans="1:32" hidden="1" x14ac:dyDescent="0.35">
      <c r="A390">
        <v>2020</v>
      </c>
      <c r="B390" t="s">
        <v>163</v>
      </c>
      <c r="C390">
        <v>9031886736</v>
      </c>
      <c r="D390">
        <v>31886736</v>
      </c>
      <c r="E390" t="s">
        <v>103</v>
      </c>
      <c r="F390" t="s">
        <v>117</v>
      </c>
      <c r="G390" t="s">
        <v>105</v>
      </c>
      <c r="H390">
        <v>1221520608</v>
      </c>
      <c r="I390">
        <v>2200811634</v>
      </c>
      <c r="J390">
        <v>-56160</v>
      </c>
      <c r="K390" s="55">
        <v>43801</v>
      </c>
      <c r="L390" s="55">
        <v>43788</v>
      </c>
      <c r="M390" s="55">
        <v>43901</v>
      </c>
      <c r="N390">
        <v>2709</v>
      </c>
      <c r="P390">
        <v>2709</v>
      </c>
      <c r="Q390" t="str">
        <f>+CONCATENATE(O390,P390)</f>
        <v>2709</v>
      </c>
      <c r="S390">
        <v>11</v>
      </c>
      <c r="T390">
        <v>2019</v>
      </c>
      <c r="U390">
        <v>12</v>
      </c>
      <c r="V390">
        <v>0</v>
      </c>
      <c r="W390">
        <v>2305010000</v>
      </c>
      <c r="X390" t="s">
        <v>463</v>
      </c>
      <c r="Y390">
        <v>1221520608</v>
      </c>
      <c r="AA390" t="s">
        <v>403</v>
      </c>
      <c r="AB390">
        <v>1110201701</v>
      </c>
      <c r="AC390" t="s">
        <v>132</v>
      </c>
      <c r="AD390" t="s">
        <v>110</v>
      </c>
      <c r="AE390" t="s">
        <v>111</v>
      </c>
      <c r="AF390" t="s">
        <v>186</v>
      </c>
    </row>
    <row r="391" spans="1:32" hidden="1" x14ac:dyDescent="0.35">
      <c r="A391">
        <v>2020</v>
      </c>
      <c r="B391" t="s">
        <v>163</v>
      </c>
      <c r="C391">
        <v>9031886736</v>
      </c>
      <c r="D391">
        <v>31886736</v>
      </c>
      <c r="E391" t="s">
        <v>103</v>
      </c>
      <c r="F391" t="s">
        <v>117</v>
      </c>
      <c r="G391" t="s">
        <v>105</v>
      </c>
      <c r="H391">
        <v>1221537495</v>
      </c>
      <c r="I391">
        <v>2200824606</v>
      </c>
      <c r="J391">
        <v>-4110900</v>
      </c>
      <c r="K391" s="55">
        <v>43833</v>
      </c>
      <c r="L391" s="55">
        <v>43817</v>
      </c>
      <c r="M391" s="55">
        <v>43921</v>
      </c>
      <c r="N391">
        <v>2716</v>
      </c>
      <c r="P391">
        <v>2716</v>
      </c>
      <c r="Q391" t="str">
        <f>+CONCATENATE(O391,P391)</f>
        <v>2716</v>
      </c>
      <c r="S391">
        <v>11</v>
      </c>
      <c r="T391">
        <v>2020</v>
      </c>
      <c r="U391">
        <v>1</v>
      </c>
      <c r="V391">
        <v>0</v>
      </c>
      <c r="W391">
        <v>2305010000</v>
      </c>
      <c r="X391" t="s">
        <v>461</v>
      </c>
      <c r="Y391">
        <v>1221537495</v>
      </c>
      <c r="AA391" t="s">
        <v>403</v>
      </c>
      <c r="AB391">
        <v>1110201701</v>
      </c>
      <c r="AC391" t="s">
        <v>132</v>
      </c>
      <c r="AD391" t="s">
        <v>110</v>
      </c>
      <c r="AE391" t="s">
        <v>111</v>
      </c>
      <c r="AF391" t="s">
        <v>186</v>
      </c>
    </row>
    <row r="392" spans="1:32" hidden="1" x14ac:dyDescent="0.35">
      <c r="A392">
        <v>2020</v>
      </c>
      <c r="B392" t="s">
        <v>163</v>
      </c>
      <c r="C392">
        <v>9031886736</v>
      </c>
      <c r="D392">
        <v>31886736</v>
      </c>
      <c r="E392" t="s">
        <v>103</v>
      </c>
      <c r="F392" t="s">
        <v>117</v>
      </c>
      <c r="G392" t="s">
        <v>105</v>
      </c>
      <c r="H392">
        <v>1221537496</v>
      </c>
      <c r="I392">
        <v>2200824606</v>
      </c>
      <c r="J392">
        <v>-80613</v>
      </c>
      <c r="K392" s="55">
        <v>43833</v>
      </c>
      <c r="L392" s="55">
        <v>43817</v>
      </c>
      <c r="M392" s="55">
        <v>43921</v>
      </c>
      <c r="N392">
        <v>2718</v>
      </c>
      <c r="P392">
        <v>2718</v>
      </c>
      <c r="Q392" t="str">
        <f>+CONCATENATE(O392,P392)</f>
        <v>2718</v>
      </c>
      <c r="S392">
        <v>11</v>
      </c>
      <c r="T392">
        <v>2020</v>
      </c>
      <c r="U392">
        <v>1</v>
      </c>
      <c r="V392">
        <v>0</v>
      </c>
      <c r="W392">
        <v>2305010000</v>
      </c>
      <c r="X392" t="s">
        <v>461</v>
      </c>
      <c r="Y392">
        <v>1221537496</v>
      </c>
      <c r="AA392" t="s">
        <v>403</v>
      </c>
      <c r="AB392">
        <v>1110201701</v>
      </c>
      <c r="AC392" t="s">
        <v>132</v>
      </c>
      <c r="AD392" t="s">
        <v>110</v>
      </c>
      <c r="AE392" t="s">
        <v>111</v>
      </c>
      <c r="AF392" t="s">
        <v>186</v>
      </c>
    </row>
    <row r="393" spans="1:32" hidden="1" x14ac:dyDescent="0.35">
      <c r="A393">
        <v>2020</v>
      </c>
      <c r="B393" t="s">
        <v>163</v>
      </c>
      <c r="C393">
        <v>9031886736</v>
      </c>
      <c r="D393">
        <v>31886736</v>
      </c>
      <c r="E393" t="s">
        <v>103</v>
      </c>
      <c r="F393" t="s">
        <v>117</v>
      </c>
      <c r="G393" t="s">
        <v>105</v>
      </c>
      <c r="H393">
        <v>1221548333</v>
      </c>
      <c r="I393">
        <v>2200824606</v>
      </c>
      <c r="J393">
        <v>-3521900</v>
      </c>
      <c r="K393" s="55">
        <v>43866</v>
      </c>
      <c r="L393" s="55">
        <v>43845</v>
      </c>
      <c r="M393" s="55">
        <v>43921</v>
      </c>
      <c r="N393">
        <v>2724</v>
      </c>
      <c r="P393">
        <v>2724</v>
      </c>
      <c r="Q393" t="str">
        <f>+CONCATENATE(O393,P393)</f>
        <v>2724</v>
      </c>
      <c r="S393">
        <v>11</v>
      </c>
      <c r="T393">
        <v>2020</v>
      </c>
      <c r="U393">
        <v>2</v>
      </c>
      <c r="V393">
        <v>0</v>
      </c>
      <c r="W393">
        <v>2305010000</v>
      </c>
      <c r="X393" t="s">
        <v>464</v>
      </c>
      <c r="Y393">
        <v>1221548333</v>
      </c>
      <c r="AA393" t="s">
        <v>403</v>
      </c>
      <c r="AB393">
        <v>1110201701</v>
      </c>
      <c r="AC393" t="s">
        <v>132</v>
      </c>
      <c r="AD393" t="s">
        <v>110</v>
      </c>
      <c r="AE393" t="s">
        <v>111</v>
      </c>
      <c r="AF393" t="s">
        <v>186</v>
      </c>
    </row>
    <row r="394" spans="1:32" hidden="1" x14ac:dyDescent="0.35">
      <c r="A394">
        <v>2020</v>
      </c>
      <c r="B394" t="s">
        <v>163</v>
      </c>
      <c r="C394">
        <v>9031886736</v>
      </c>
      <c r="D394">
        <v>31886736</v>
      </c>
      <c r="E394" t="s">
        <v>103</v>
      </c>
      <c r="F394" t="s">
        <v>117</v>
      </c>
      <c r="G394" t="s">
        <v>105</v>
      </c>
      <c r="H394">
        <v>1221548334</v>
      </c>
      <c r="I394">
        <v>2200824606</v>
      </c>
      <c r="J394">
        <v>-26871</v>
      </c>
      <c r="K394" s="55">
        <v>43866</v>
      </c>
      <c r="L394" s="55">
        <v>43845</v>
      </c>
      <c r="M394" s="55">
        <v>43921</v>
      </c>
      <c r="N394">
        <v>2727</v>
      </c>
      <c r="P394">
        <v>2727</v>
      </c>
      <c r="Q394" t="str">
        <f>+CONCATENATE(O394,P394)</f>
        <v>2727</v>
      </c>
      <c r="S394">
        <v>11</v>
      </c>
      <c r="T394">
        <v>2020</v>
      </c>
      <c r="U394">
        <v>2</v>
      </c>
      <c r="V394">
        <v>0</v>
      </c>
      <c r="W394">
        <v>2305010000</v>
      </c>
      <c r="X394" t="s">
        <v>464</v>
      </c>
      <c r="Y394">
        <v>1221548334</v>
      </c>
      <c r="AA394" t="s">
        <v>403</v>
      </c>
      <c r="AB394">
        <v>1110201701</v>
      </c>
      <c r="AC394" t="s">
        <v>132</v>
      </c>
      <c r="AD394" t="s">
        <v>110</v>
      </c>
      <c r="AE394" t="s">
        <v>111</v>
      </c>
      <c r="AF394" t="s">
        <v>186</v>
      </c>
    </row>
    <row r="395" spans="1:32" hidden="1" x14ac:dyDescent="0.35">
      <c r="A395">
        <v>2020</v>
      </c>
      <c r="B395" t="s">
        <v>163</v>
      </c>
      <c r="C395">
        <v>9031886736</v>
      </c>
      <c r="D395">
        <v>31886736</v>
      </c>
      <c r="E395" t="s">
        <v>103</v>
      </c>
      <c r="F395" t="s">
        <v>117</v>
      </c>
      <c r="G395" t="s">
        <v>105</v>
      </c>
      <c r="H395">
        <v>1221548335</v>
      </c>
      <c r="I395">
        <v>2200824606</v>
      </c>
      <c r="J395">
        <v>-594000</v>
      </c>
      <c r="K395" s="55">
        <v>43866</v>
      </c>
      <c r="L395" s="55">
        <v>43845</v>
      </c>
      <c r="M395" s="55">
        <v>43921</v>
      </c>
      <c r="N395">
        <v>2728</v>
      </c>
      <c r="P395">
        <v>2728</v>
      </c>
      <c r="Q395" t="str">
        <f>+CONCATENATE(O395,P395)</f>
        <v>2728</v>
      </c>
      <c r="S395">
        <v>11</v>
      </c>
      <c r="T395">
        <v>2020</v>
      </c>
      <c r="U395">
        <v>2</v>
      </c>
      <c r="V395">
        <v>0</v>
      </c>
      <c r="W395">
        <v>2305010000</v>
      </c>
      <c r="X395" t="s">
        <v>464</v>
      </c>
      <c r="Y395">
        <v>1221548335</v>
      </c>
      <c r="AA395" t="s">
        <v>403</v>
      </c>
      <c r="AB395">
        <v>1110201701</v>
      </c>
      <c r="AC395" t="s">
        <v>132</v>
      </c>
      <c r="AD395" t="s">
        <v>110</v>
      </c>
      <c r="AE395" t="s">
        <v>111</v>
      </c>
      <c r="AF395" t="s">
        <v>186</v>
      </c>
    </row>
    <row r="396" spans="1:32" hidden="1" x14ac:dyDescent="0.35">
      <c r="A396">
        <v>2020</v>
      </c>
      <c r="B396" t="s">
        <v>462</v>
      </c>
      <c r="C396">
        <v>9031886736</v>
      </c>
      <c r="D396">
        <v>31886736</v>
      </c>
      <c r="E396" t="s">
        <v>103</v>
      </c>
      <c r="F396" t="s">
        <v>117</v>
      </c>
      <c r="G396" t="s">
        <v>105</v>
      </c>
      <c r="H396">
        <v>1221559958</v>
      </c>
      <c r="I396">
        <v>2200825604</v>
      </c>
      <c r="J396">
        <v>-4970700</v>
      </c>
      <c r="K396" s="55">
        <v>43896</v>
      </c>
      <c r="L396" s="55">
        <v>43875</v>
      </c>
      <c r="M396" s="55">
        <v>43936</v>
      </c>
      <c r="N396">
        <v>2739</v>
      </c>
      <c r="P396">
        <v>2739</v>
      </c>
      <c r="Q396" t="str">
        <f>+CONCATENATE(O396,P396)</f>
        <v>2739</v>
      </c>
      <c r="S396">
        <v>11</v>
      </c>
      <c r="T396">
        <v>2020</v>
      </c>
      <c r="U396">
        <v>3</v>
      </c>
      <c r="V396">
        <v>0</v>
      </c>
      <c r="W396">
        <v>2305010000</v>
      </c>
      <c r="X396" t="s">
        <v>446</v>
      </c>
      <c r="Y396">
        <v>1221559958</v>
      </c>
      <c r="AA396" t="s">
        <v>403</v>
      </c>
      <c r="AE396" t="s">
        <v>111</v>
      </c>
      <c r="AF396" t="s">
        <v>186</v>
      </c>
    </row>
    <row r="397" spans="1:32" hidden="1" x14ac:dyDescent="0.35">
      <c r="A397">
        <v>2020</v>
      </c>
      <c r="B397" t="s">
        <v>462</v>
      </c>
      <c r="C397">
        <v>9031886736</v>
      </c>
      <c r="D397">
        <v>31886736</v>
      </c>
      <c r="E397" t="s">
        <v>103</v>
      </c>
      <c r="F397" t="s">
        <v>117</v>
      </c>
      <c r="G397" t="s">
        <v>105</v>
      </c>
      <c r="H397">
        <v>1221556975</v>
      </c>
      <c r="I397">
        <v>2200825604</v>
      </c>
      <c r="J397">
        <v>-77298</v>
      </c>
      <c r="K397" s="55">
        <v>43896</v>
      </c>
      <c r="L397" s="55">
        <v>43875</v>
      </c>
      <c r="M397" s="55">
        <v>43936</v>
      </c>
      <c r="N397">
        <v>2741</v>
      </c>
      <c r="P397">
        <v>2741</v>
      </c>
      <c r="Q397" t="str">
        <f>+CONCATENATE(O397,P397)</f>
        <v>2741</v>
      </c>
      <c r="S397">
        <v>11</v>
      </c>
      <c r="T397">
        <v>2020</v>
      </c>
      <c r="U397">
        <v>3</v>
      </c>
      <c r="V397">
        <v>0</v>
      </c>
      <c r="W397">
        <v>2305010000</v>
      </c>
      <c r="X397" t="s">
        <v>446</v>
      </c>
      <c r="Y397">
        <v>1221556975</v>
      </c>
      <c r="AA397" t="s">
        <v>403</v>
      </c>
      <c r="AE397" t="s">
        <v>111</v>
      </c>
      <c r="AF397" t="s">
        <v>112</v>
      </c>
    </row>
    <row r="398" spans="1:32" hidden="1" x14ac:dyDescent="0.35">
      <c r="A398">
        <v>2020</v>
      </c>
      <c r="B398" t="s">
        <v>344</v>
      </c>
      <c r="C398">
        <v>9031886736</v>
      </c>
      <c r="D398">
        <v>31886736</v>
      </c>
      <c r="E398" t="s">
        <v>103</v>
      </c>
      <c r="F398" t="s">
        <v>117</v>
      </c>
      <c r="G398" t="s">
        <v>105</v>
      </c>
      <c r="H398">
        <v>1221572476</v>
      </c>
      <c r="I398">
        <v>2200844147</v>
      </c>
      <c r="J398">
        <v>-3232700</v>
      </c>
      <c r="K398" s="55">
        <v>43956</v>
      </c>
      <c r="L398" s="55">
        <v>43903</v>
      </c>
      <c r="M398" s="55">
        <v>43978</v>
      </c>
      <c r="N398">
        <v>2752</v>
      </c>
      <c r="P398">
        <v>2752</v>
      </c>
      <c r="Q398" t="str">
        <f>+CONCATENATE(O398,P398)</f>
        <v>2752</v>
      </c>
      <c r="S398">
        <v>11</v>
      </c>
      <c r="T398">
        <v>2020</v>
      </c>
      <c r="U398">
        <v>5</v>
      </c>
      <c r="V398">
        <v>0</v>
      </c>
      <c r="W398">
        <v>2305010000</v>
      </c>
      <c r="X398" t="s">
        <v>449</v>
      </c>
      <c r="Y398">
        <v>1221572476</v>
      </c>
      <c r="AA398" t="s">
        <v>403</v>
      </c>
      <c r="AB398">
        <v>1110201701</v>
      </c>
      <c r="AC398" t="s">
        <v>132</v>
      </c>
      <c r="AD398" t="s">
        <v>110</v>
      </c>
      <c r="AE398" t="s">
        <v>111</v>
      </c>
      <c r="AF398" t="s">
        <v>186</v>
      </c>
    </row>
    <row r="399" spans="1:32" hidden="1" x14ac:dyDescent="0.35">
      <c r="A399">
        <v>2020</v>
      </c>
      <c r="B399" t="s">
        <v>344</v>
      </c>
      <c r="C399">
        <v>9031886736</v>
      </c>
      <c r="D399">
        <v>31886736</v>
      </c>
      <c r="E399" t="s">
        <v>103</v>
      </c>
      <c r="F399" t="s">
        <v>117</v>
      </c>
      <c r="G399" t="s">
        <v>105</v>
      </c>
      <c r="H399">
        <v>1221572477</v>
      </c>
      <c r="I399">
        <v>2200844147</v>
      </c>
      <c r="J399">
        <v>-18900</v>
      </c>
      <c r="K399" s="55">
        <v>43956</v>
      </c>
      <c r="L399" s="55">
        <v>43903</v>
      </c>
      <c r="M399" s="55">
        <v>43978</v>
      </c>
      <c r="N399">
        <v>2754</v>
      </c>
      <c r="P399">
        <v>2754</v>
      </c>
      <c r="Q399" t="str">
        <f>+CONCATENATE(O399,P399)</f>
        <v>2754</v>
      </c>
      <c r="S399">
        <v>11</v>
      </c>
      <c r="T399">
        <v>2020</v>
      </c>
      <c r="U399">
        <v>5</v>
      </c>
      <c r="V399">
        <v>0</v>
      </c>
      <c r="W399">
        <v>2305010000</v>
      </c>
      <c r="X399" t="s">
        <v>449</v>
      </c>
      <c r="Y399">
        <v>1221572477</v>
      </c>
      <c r="AA399" t="s">
        <v>403</v>
      </c>
      <c r="AB399">
        <v>1110201701</v>
      </c>
      <c r="AC399" t="s">
        <v>132</v>
      </c>
      <c r="AD399" t="s">
        <v>110</v>
      </c>
      <c r="AE399" t="s">
        <v>111</v>
      </c>
      <c r="AF399" t="s">
        <v>186</v>
      </c>
    </row>
    <row r="400" spans="1:32" hidden="1" x14ac:dyDescent="0.35">
      <c r="A400">
        <v>2020</v>
      </c>
      <c r="B400" t="s">
        <v>151</v>
      </c>
      <c r="C400">
        <v>9031886736</v>
      </c>
      <c r="D400">
        <v>31886736</v>
      </c>
      <c r="E400" t="s">
        <v>103</v>
      </c>
      <c r="F400" t="s">
        <v>117</v>
      </c>
      <c r="G400" t="s">
        <v>105</v>
      </c>
      <c r="H400">
        <v>1221581978</v>
      </c>
      <c r="I400">
        <v>2200874841</v>
      </c>
      <c r="J400">
        <v>-1825400</v>
      </c>
      <c r="K400" s="55">
        <v>43984</v>
      </c>
      <c r="L400" s="55">
        <v>43955</v>
      </c>
      <c r="M400" s="55">
        <v>44012</v>
      </c>
      <c r="N400">
        <v>2763</v>
      </c>
      <c r="P400">
        <v>2763</v>
      </c>
      <c r="Q400" t="str">
        <f>+CONCATENATE(O400,P400)</f>
        <v>2763</v>
      </c>
      <c r="S400">
        <v>11</v>
      </c>
      <c r="T400">
        <v>2020</v>
      </c>
      <c r="U400">
        <v>6</v>
      </c>
      <c r="V400">
        <v>0</v>
      </c>
      <c r="W400">
        <v>2305010000</v>
      </c>
      <c r="X400" t="s">
        <v>469</v>
      </c>
      <c r="Y400">
        <v>1221581978</v>
      </c>
      <c r="AA400" t="s">
        <v>403</v>
      </c>
      <c r="AE400" t="s">
        <v>111</v>
      </c>
      <c r="AF400" t="s">
        <v>186</v>
      </c>
    </row>
    <row r="401" spans="1:32" hidden="1" x14ac:dyDescent="0.35">
      <c r="A401">
        <v>2020</v>
      </c>
      <c r="B401" t="s">
        <v>151</v>
      </c>
      <c r="C401">
        <v>9031886736</v>
      </c>
      <c r="D401">
        <v>31886736</v>
      </c>
      <c r="E401" t="s">
        <v>103</v>
      </c>
      <c r="F401" t="s">
        <v>117</v>
      </c>
      <c r="G401" t="s">
        <v>105</v>
      </c>
      <c r="H401">
        <v>1221581979</v>
      </c>
      <c r="I401">
        <v>2200874841</v>
      </c>
      <c r="J401">
        <v>-56160</v>
      </c>
      <c r="K401" s="55">
        <v>43984</v>
      </c>
      <c r="L401" s="55">
        <v>43955</v>
      </c>
      <c r="M401" s="55">
        <v>44012</v>
      </c>
      <c r="N401">
        <v>2765</v>
      </c>
      <c r="P401">
        <v>2765</v>
      </c>
      <c r="Q401" t="str">
        <f>+CONCATENATE(O401,P401)</f>
        <v>2765</v>
      </c>
      <c r="S401">
        <v>11</v>
      </c>
      <c r="T401">
        <v>2020</v>
      </c>
      <c r="U401">
        <v>6</v>
      </c>
      <c r="V401">
        <v>0</v>
      </c>
      <c r="W401">
        <v>2305010000</v>
      </c>
      <c r="X401" t="s">
        <v>469</v>
      </c>
      <c r="Y401">
        <v>1221581979</v>
      </c>
      <c r="AA401" t="s">
        <v>403</v>
      </c>
      <c r="AE401" t="s">
        <v>111</v>
      </c>
      <c r="AF401" t="s">
        <v>186</v>
      </c>
    </row>
    <row r="402" spans="1:32" hidden="1" x14ac:dyDescent="0.35">
      <c r="A402">
        <v>2020</v>
      </c>
      <c r="B402" t="s">
        <v>102</v>
      </c>
      <c r="C402">
        <v>9031886736</v>
      </c>
      <c r="D402">
        <v>31886736</v>
      </c>
      <c r="E402" t="s">
        <v>103</v>
      </c>
      <c r="F402" t="s">
        <v>117</v>
      </c>
      <c r="G402" t="s">
        <v>105</v>
      </c>
      <c r="H402">
        <v>1221589529</v>
      </c>
      <c r="I402">
        <v>2200883066</v>
      </c>
      <c r="J402">
        <v>-1111400</v>
      </c>
      <c r="K402" s="55">
        <v>44014</v>
      </c>
      <c r="L402" s="55">
        <v>43996</v>
      </c>
      <c r="M402" s="55">
        <v>44039</v>
      </c>
      <c r="N402">
        <v>2775</v>
      </c>
      <c r="P402">
        <v>2775</v>
      </c>
      <c r="Q402" t="str">
        <f>+CONCATENATE(O402,P402)</f>
        <v>2775</v>
      </c>
      <c r="S402">
        <v>11</v>
      </c>
      <c r="T402">
        <v>2020</v>
      </c>
      <c r="U402">
        <v>7</v>
      </c>
      <c r="V402">
        <v>0</v>
      </c>
      <c r="W402">
        <v>2305010000</v>
      </c>
      <c r="X402" t="s">
        <v>425</v>
      </c>
      <c r="Y402">
        <v>1221589529</v>
      </c>
      <c r="AA402" t="s">
        <v>403</v>
      </c>
      <c r="AE402" t="s">
        <v>111</v>
      </c>
      <c r="AF402" t="s">
        <v>186</v>
      </c>
    </row>
    <row r="403" spans="1:32" hidden="1" x14ac:dyDescent="0.35">
      <c r="A403">
        <v>2020</v>
      </c>
      <c r="B403" t="s">
        <v>102</v>
      </c>
      <c r="C403">
        <v>9031886736</v>
      </c>
      <c r="D403">
        <v>31886736</v>
      </c>
      <c r="E403" t="s">
        <v>103</v>
      </c>
      <c r="F403" t="s">
        <v>117</v>
      </c>
      <c r="G403" t="s">
        <v>105</v>
      </c>
      <c r="H403">
        <v>1221589527</v>
      </c>
      <c r="I403">
        <v>2200883066</v>
      </c>
      <c r="J403">
        <v>-53586</v>
      </c>
      <c r="K403" s="55">
        <v>44014</v>
      </c>
      <c r="L403" s="55">
        <v>43996</v>
      </c>
      <c r="M403" s="55">
        <v>44039</v>
      </c>
      <c r="N403">
        <v>2776</v>
      </c>
      <c r="P403">
        <v>2776</v>
      </c>
      <c r="Q403" t="str">
        <f>+CONCATENATE(O403,P403)</f>
        <v>2776</v>
      </c>
      <c r="S403">
        <v>11</v>
      </c>
      <c r="T403">
        <v>2020</v>
      </c>
      <c r="U403">
        <v>7</v>
      </c>
      <c r="V403">
        <v>0</v>
      </c>
      <c r="W403">
        <v>2305010000</v>
      </c>
      <c r="X403" t="s">
        <v>425</v>
      </c>
      <c r="Y403">
        <v>1221589527</v>
      </c>
      <c r="AA403" t="s">
        <v>403</v>
      </c>
      <c r="AE403" t="s">
        <v>111</v>
      </c>
      <c r="AF403" t="s">
        <v>186</v>
      </c>
    </row>
    <row r="404" spans="1:32" hidden="1" x14ac:dyDescent="0.35">
      <c r="A404">
        <v>2020</v>
      </c>
      <c r="B404" t="s">
        <v>102</v>
      </c>
      <c r="C404">
        <v>9031886736</v>
      </c>
      <c r="D404">
        <v>31886736</v>
      </c>
      <c r="E404" t="s">
        <v>103</v>
      </c>
      <c r="F404" t="s">
        <v>117</v>
      </c>
      <c r="G404" t="s">
        <v>105</v>
      </c>
      <c r="H404">
        <v>1221589528</v>
      </c>
      <c r="I404">
        <v>2200883066</v>
      </c>
      <c r="J404">
        <v>-9900</v>
      </c>
      <c r="K404" s="55">
        <v>44014</v>
      </c>
      <c r="L404" s="55">
        <v>43996</v>
      </c>
      <c r="M404" s="55">
        <v>44039</v>
      </c>
      <c r="N404">
        <v>2777</v>
      </c>
      <c r="P404">
        <v>2777</v>
      </c>
      <c r="Q404" t="str">
        <f>+CONCATENATE(O404,P404)</f>
        <v>2777</v>
      </c>
      <c r="S404">
        <v>11</v>
      </c>
      <c r="T404">
        <v>2020</v>
      </c>
      <c r="U404">
        <v>7</v>
      </c>
      <c r="V404">
        <v>0</v>
      </c>
      <c r="W404">
        <v>2305010000</v>
      </c>
      <c r="X404" t="s">
        <v>425</v>
      </c>
      <c r="Y404">
        <v>1221589528</v>
      </c>
      <c r="AA404" t="s">
        <v>403</v>
      </c>
      <c r="AE404" t="s">
        <v>111</v>
      </c>
      <c r="AF404" t="s">
        <v>186</v>
      </c>
    </row>
    <row r="405" spans="1:32" hidden="1" x14ac:dyDescent="0.35">
      <c r="A405">
        <v>2020</v>
      </c>
      <c r="B405" t="s">
        <v>330</v>
      </c>
      <c r="C405">
        <v>9031886736</v>
      </c>
      <c r="D405">
        <v>31886736</v>
      </c>
      <c r="E405" t="s">
        <v>103</v>
      </c>
      <c r="F405" t="s">
        <v>117</v>
      </c>
      <c r="G405" t="s">
        <v>105</v>
      </c>
      <c r="H405">
        <v>1221597817</v>
      </c>
      <c r="I405">
        <v>2200915988</v>
      </c>
      <c r="J405">
        <v>-1817800</v>
      </c>
      <c r="K405" s="55">
        <v>44046</v>
      </c>
      <c r="L405" s="55">
        <v>44028</v>
      </c>
      <c r="M405" s="55">
        <v>44081</v>
      </c>
      <c r="N405">
        <v>2785</v>
      </c>
      <c r="P405">
        <v>2785</v>
      </c>
      <c r="Q405" t="str">
        <f>+CONCATENATE(O405,P405)</f>
        <v>2785</v>
      </c>
      <c r="S405">
        <v>11</v>
      </c>
      <c r="T405">
        <v>2020</v>
      </c>
      <c r="U405">
        <v>8</v>
      </c>
      <c r="V405">
        <v>0</v>
      </c>
      <c r="W405">
        <v>2305010000</v>
      </c>
      <c r="X405" t="s">
        <v>420</v>
      </c>
      <c r="Y405">
        <v>1221597817</v>
      </c>
      <c r="AA405" t="s">
        <v>403</v>
      </c>
      <c r="AE405" t="s">
        <v>111</v>
      </c>
      <c r="AF405" t="s">
        <v>112</v>
      </c>
    </row>
    <row r="406" spans="1:32" hidden="1" x14ac:dyDescent="0.35">
      <c r="A406">
        <v>2020</v>
      </c>
      <c r="B406" t="s">
        <v>330</v>
      </c>
      <c r="C406">
        <v>9031886736</v>
      </c>
      <c r="D406">
        <v>31886736</v>
      </c>
      <c r="E406" t="s">
        <v>103</v>
      </c>
      <c r="F406" t="s">
        <v>117</v>
      </c>
      <c r="G406" t="s">
        <v>105</v>
      </c>
      <c r="H406">
        <v>1221598348</v>
      </c>
      <c r="I406">
        <v>2200915988</v>
      </c>
      <c r="J406">
        <v>-26793</v>
      </c>
      <c r="K406" s="55">
        <v>44046</v>
      </c>
      <c r="L406" s="55">
        <v>44028</v>
      </c>
      <c r="M406" s="55">
        <v>44081</v>
      </c>
      <c r="N406">
        <v>2787</v>
      </c>
      <c r="P406">
        <v>2787</v>
      </c>
      <c r="Q406" t="str">
        <f>+CONCATENATE(O406,P406)</f>
        <v>2787</v>
      </c>
      <c r="S406">
        <v>11</v>
      </c>
      <c r="T406">
        <v>2020</v>
      </c>
      <c r="U406">
        <v>8</v>
      </c>
      <c r="V406">
        <v>0</v>
      </c>
      <c r="W406">
        <v>2305010000</v>
      </c>
      <c r="X406" t="s">
        <v>420</v>
      </c>
      <c r="Y406">
        <v>1221598348</v>
      </c>
      <c r="AA406" t="s">
        <v>403</v>
      </c>
      <c r="AE406" t="s">
        <v>111</v>
      </c>
      <c r="AF406" t="s">
        <v>186</v>
      </c>
    </row>
    <row r="407" spans="1:32" hidden="1" x14ac:dyDescent="0.35">
      <c r="A407">
        <v>2024</v>
      </c>
      <c r="B407" t="s">
        <v>341</v>
      </c>
      <c r="C407">
        <v>9031886736</v>
      </c>
      <c r="D407">
        <v>31886736</v>
      </c>
      <c r="E407" t="s">
        <v>348</v>
      </c>
      <c r="F407" t="s">
        <v>495</v>
      </c>
      <c r="G407" t="s">
        <v>496</v>
      </c>
      <c r="H407">
        <v>1222240937</v>
      </c>
      <c r="I407">
        <v>2201481890</v>
      </c>
      <c r="J407">
        <v>-72000</v>
      </c>
      <c r="K407" s="55">
        <v>45034</v>
      </c>
      <c r="L407" s="55">
        <v>45002</v>
      </c>
      <c r="M407" s="55">
        <v>45341</v>
      </c>
      <c r="N407" t="s">
        <v>497</v>
      </c>
      <c r="O407" t="s">
        <v>12</v>
      </c>
      <c r="P407">
        <v>173</v>
      </c>
      <c r="Q407" t="str">
        <f>+CONCATENATE(O407,P407)</f>
        <v>FELE173</v>
      </c>
      <c r="S407">
        <v>11</v>
      </c>
      <c r="T407">
        <v>2023</v>
      </c>
      <c r="U407">
        <v>4</v>
      </c>
      <c r="W407">
        <v>2305010000</v>
      </c>
      <c r="X407" t="s">
        <v>216</v>
      </c>
      <c r="Y407">
        <v>1222240937</v>
      </c>
      <c r="Z407">
        <v>967464300669</v>
      </c>
      <c r="AA407" t="s">
        <v>108</v>
      </c>
      <c r="AB407">
        <v>1120150501</v>
      </c>
      <c r="AC407" t="s">
        <v>246</v>
      </c>
      <c r="AD407" t="s">
        <v>247</v>
      </c>
      <c r="AE407" t="s">
        <v>111</v>
      </c>
      <c r="AF407" t="s">
        <v>112</v>
      </c>
    </row>
    <row r="408" spans="1:32" hidden="1" x14ac:dyDescent="0.35">
      <c r="A408">
        <v>2024</v>
      </c>
      <c r="B408" t="s">
        <v>341</v>
      </c>
      <c r="C408">
        <v>9031886736</v>
      </c>
      <c r="D408">
        <v>31886736</v>
      </c>
      <c r="E408" t="s">
        <v>348</v>
      </c>
      <c r="F408" t="s">
        <v>495</v>
      </c>
      <c r="G408" t="s">
        <v>496</v>
      </c>
      <c r="H408">
        <v>1222240932</v>
      </c>
      <c r="I408">
        <v>2201481890</v>
      </c>
      <c r="J408">
        <v>-81000</v>
      </c>
      <c r="K408" s="55">
        <v>45034</v>
      </c>
      <c r="L408" s="55">
        <v>45002</v>
      </c>
      <c r="M408" s="55">
        <v>45341</v>
      </c>
      <c r="N408" t="s">
        <v>498</v>
      </c>
      <c r="O408" t="s">
        <v>12</v>
      </c>
      <c r="P408">
        <v>348</v>
      </c>
      <c r="Q408" t="str">
        <f>+CONCATENATE(O408,P408)</f>
        <v>FELE348</v>
      </c>
      <c r="S408">
        <v>11</v>
      </c>
      <c r="T408">
        <v>2023</v>
      </c>
      <c r="U408">
        <v>4</v>
      </c>
      <c r="W408">
        <v>2305010000</v>
      </c>
      <c r="X408" t="s">
        <v>216</v>
      </c>
      <c r="Y408">
        <v>1222240932</v>
      </c>
      <c r="Z408">
        <v>967463684351</v>
      </c>
      <c r="AA408" t="s">
        <v>108</v>
      </c>
      <c r="AB408">
        <v>1120150501</v>
      </c>
      <c r="AC408" t="s">
        <v>246</v>
      </c>
      <c r="AD408" t="s">
        <v>247</v>
      </c>
      <c r="AE408" t="s">
        <v>111</v>
      </c>
      <c r="AF408" t="s">
        <v>112</v>
      </c>
    </row>
    <row r="409" spans="1:32" hidden="1" x14ac:dyDescent="0.35">
      <c r="A409">
        <v>2024</v>
      </c>
      <c r="B409" t="s">
        <v>341</v>
      </c>
      <c r="C409">
        <v>9031886736</v>
      </c>
      <c r="D409">
        <v>31886736</v>
      </c>
      <c r="E409" t="s">
        <v>348</v>
      </c>
      <c r="F409" t="s">
        <v>495</v>
      </c>
      <c r="G409" t="s">
        <v>496</v>
      </c>
      <c r="H409">
        <v>1222351805</v>
      </c>
      <c r="I409">
        <v>2201481890</v>
      </c>
      <c r="J409">
        <v>-112100</v>
      </c>
      <c r="K409" s="55">
        <v>45280</v>
      </c>
      <c r="L409" s="55">
        <v>44939</v>
      </c>
      <c r="M409" s="55">
        <v>45341</v>
      </c>
      <c r="N409" t="s">
        <v>500</v>
      </c>
      <c r="O409" t="s">
        <v>12</v>
      </c>
      <c r="P409">
        <v>365</v>
      </c>
      <c r="Q409" t="str">
        <f>+CONCATENATE(O409,P409)</f>
        <v>FELE365</v>
      </c>
      <c r="S409">
        <v>11</v>
      </c>
      <c r="T409">
        <v>2023</v>
      </c>
      <c r="U409">
        <v>12</v>
      </c>
      <c r="W409">
        <v>2305010000</v>
      </c>
      <c r="X409" t="s">
        <v>484</v>
      </c>
      <c r="Y409">
        <v>1222351805</v>
      </c>
      <c r="Z409" t="s">
        <v>501</v>
      </c>
      <c r="AA409" t="s">
        <v>108</v>
      </c>
      <c r="AB409">
        <v>1120150501</v>
      </c>
      <c r="AC409" t="s">
        <v>246</v>
      </c>
      <c r="AD409" t="s">
        <v>247</v>
      </c>
      <c r="AE409" t="s">
        <v>111</v>
      </c>
      <c r="AF409" t="s">
        <v>112</v>
      </c>
    </row>
    <row r="410" spans="1:32" hidden="1" x14ac:dyDescent="0.35">
      <c r="A410">
        <v>2024</v>
      </c>
      <c r="B410" t="s">
        <v>341</v>
      </c>
      <c r="C410">
        <v>9031886736</v>
      </c>
      <c r="D410">
        <v>31886736</v>
      </c>
      <c r="E410" t="s">
        <v>348</v>
      </c>
      <c r="F410" t="s">
        <v>495</v>
      </c>
      <c r="G410" t="s">
        <v>496</v>
      </c>
      <c r="H410">
        <v>1222361656</v>
      </c>
      <c r="I410">
        <v>2201481890</v>
      </c>
      <c r="J410">
        <v>-112100</v>
      </c>
      <c r="K410" s="55">
        <v>45315</v>
      </c>
      <c r="L410" s="55">
        <v>44939</v>
      </c>
      <c r="M410" s="55">
        <v>45341</v>
      </c>
      <c r="N410" t="s">
        <v>502</v>
      </c>
      <c r="O410" t="s">
        <v>12</v>
      </c>
      <c r="P410">
        <v>365</v>
      </c>
      <c r="Q410" t="str">
        <f>+CONCATENATE(O410,P410)</f>
        <v>FELE365</v>
      </c>
      <c r="S410">
        <v>11</v>
      </c>
      <c r="T410">
        <v>2024</v>
      </c>
      <c r="U410">
        <v>1</v>
      </c>
      <c r="W410">
        <v>2305010000</v>
      </c>
      <c r="X410" t="s">
        <v>503</v>
      </c>
      <c r="Y410">
        <v>1222361656</v>
      </c>
      <c r="Z410" t="s">
        <v>504</v>
      </c>
      <c r="AA410" t="s">
        <v>108</v>
      </c>
      <c r="AB410">
        <v>1120150501</v>
      </c>
      <c r="AC410" t="s">
        <v>246</v>
      </c>
      <c r="AD410" t="s">
        <v>247</v>
      </c>
      <c r="AE410" t="s">
        <v>111</v>
      </c>
      <c r="AF410" t="s">
        <v>112</v>
      </c>
    </row>
    <row r="411" spans="1:32" hidden="1" x14ac:dyDescent="0.35">
      <c r="A411">
        <v>2021</v>
      </c>
      <c r="B411" t="s">
        <v>344</v>
      </c>
      <c r="C411">
        <v>9031886736</v>
      </c>
      <c r="D411">
        <v>31886736</v>
      </c>
      <c r="E411" t="s">
        <v>103</v>
      </c>
      <c r="F411" t="s">
        <v>242</v>
      </c>
      <c r="G411" t="s">
        <v>243</v>
      </c>
      <c r="H411">
        <v>1221722725</v>
      </c>
      <c r="I411">
        <v>2201052508</v>
      </c>
      <c r="J411">
        <v>-72000</v>
      </c>
      <c r="K411" s="55">
        <v>44307</v>
      </c>
      <c r="L411" s="55">
        <v>44271</v>
      </c>
      <c r="M411" s="55">
        <v>44341</v>
      </c>
      <c r="N411" t="s">
        <v>431</v>
      </c>
      <c r="O411" t="s">
        <v>12</v>
      </c>
      <c r="P411">
        <v>15</v>
      </c>
      <c r="Q411" t="str">
        <f>+CONCATENATE(O411,P411)</f>
        <v>FELE15</v>
      </c>
      <c r="S411">
        <v>11</v>
      </c>
      <c r="T411">
        <v>2021</v>
      </c>
      <c r="U411">
        <v>4</v>
      </c>
      <c r="V411">
        <v>0</v>
      </c>
      <c r="W411">
        <v>2305010000</v>
      </c>
      <c r="X411" t="s">
        <v>402</v>
      </c>
      <c r="Y411">
        <v>1221722725</v>
      </c>
      <c r="AA411" t="s">
        <v>403</v>
      </c>
      <c r="AB411">
        <v>1120150501</v>
      </c>
      <c r="AC411" t="s">
        <v>246</v>
      </c>
      <c r="AD411" t="s">
        <v>247</v>
      </c>
      <c r="AE411" t="s">
        <v>111</v>
      </c>
      <c r="AF411" t="s">
        <v>186</v>
      </c>
    </row>
    <row r="412" spans="1:32" hidden="1" x14ac:dyDescent="0.35">
      <c r="A412">
        <v>2021</v>
      </c>
      <c r="B412" t="s">
        <v>139</v>
      </c>
      <c r="C412">
        <v>9031886736</v>
      </c>
      <c r="D412">
        <v>31886736</v>
      </c>
      <c r="E412" t="s">
        <v>103</v>
      </c>
      <c r="F412" t="s">
        <v>242</v>
      </c>
      <c r="G412" t="s">
        <v>243</v>
      </c>
      <c r="H412">
        <v>1221674232</v>
      </c>
      <c r="I412">
        <v>2201039754</v>
      </c>
      <c r="J412">
        <v>-216000</v>
      </c>
      <c r="K412" s="55">
        <v>44216</v>
      </c>
      <c r="L412" s="55">
        <v>44155</v>
      </c>
      <c r="M412" s="55">
        <v>44313</v>
      </c>
      <c r="N412" t="s">
        <v>405</v>
      </c>
      <c r="O412" t="s">
        <v>12</v>
      </c>
      <c r="P412">
        <v>24</v>
      </c>
      <c r="Q412" t="str">
        <f>+CONCATENATE(O412,P412)</f>
        <v>FELE24</v>
      </c>
      <c r="S412">
        <v>11</v>
      </c>
      <c r="T412">
        <v>2021</v>
      </c>
      <c r="U412">
        <v>1</v>
      </c>
      <c r="V412">
        <v>0</v>
      </c>
      <c r="W412">
        <v>2305010000</v>
      </c>
      <c r="X412" t="s">
        <v>406</v>
      </c>
      <c r="Y412">
        <v>1221674232</v>
      </c>
      <c r="AA412" t="s">
        <v>403</v>
      </c>
      <c r="AB412">
        <v>1120150501</v>
      </c>
      <c r="AC412" t="s">
        <v>246</v>
      </c>
      <c r="AD412" t="s">
        <v>247</v>
      </c>
      <c r="AE412" t="s">
        <v>111</v>
      </c>
      <c r="AF412" t="s">
        <v>186</v>
      </c>
    </row>
    <row r="413" spans="1:32" hidden="1" x14ac:dyDescent="0.35">
      <c r="A413">
        <v>2021</v>
      </c>
      <c r="B413" t="s">
        <v>344</v>
      </c>
      <c r="C413">
        <v>9031886736</v>
      </c>
      <c r="D413">
        <v>31886736</v>
      </c>
      <c r="E413" t="s">
        <v>103</v>
      </c>
      <c r="F413" t="s">
        <v>242</v>
      </c>
      <c r="G413" t="s">
        <v>243</v>
      </c>
      <c r="H413">
        <v>1221722724</v>
      </c>
      <c r="I413">
        <v>2201052508</v>
      </c>
      <c r="J413">
        <v>-144000</v>
      </c>
      <c r="K413" s="55">
        <v>44307</v>
      </c>
      <c r="L413" s="55">
        <v>44235</v>
      </c>
      <c r="M413" s="55">
        <v>44341</v>
      </c>
      <c r="N413" t="s">
        <v>430</v>
      </c>
      <c r="O413" t="s">
        <v>12</v>
      </c>
      <c r="P413">
        <v>38</v>
      </c>
      <c r="Q413" t="str">
        <f>+CONCATENATE(O413,P413)</f>
        <v>FELE38</v>
      </c>
      <c r="S413">
        <v>11</v>
      </c>
      <c r="T413">
        <v>2021</v>
      </c>
      <c r="U413">
        <v>4</v>
      </c>
      <c r="V413">
        <v>0</v>
      </c>
      <c r="W413">
        <v>2305010000</v>
      </c>
      <c r="X413" t="s">
        <v>402</v>
      </c>
      <c r="Y413">
        <v>1221722724</v>
      </c>
      <c r="AA413" t="s">
        <v>403</v>
      </c>
      <c r="AB413">
        <v>1120150501</v>
      </c>
      <c r="AC413" t="s">
        <v>246</v>
      </c>
      <c r="AD413" t="s">
        <v>247</v>
      </c>
      <c r="AE413" t="s">
        <v>111</v>
      </c>
      <c r="AF413" t="s">
        <v>112</v>
      </c>
    </row>
    <row r="414" spans="1:32" hidden="1" x14ac:dyDescent="0.35">
      <c r="A414">
        <v>2021</v>
      </c>
      <c r="B414" t="s">
        <v>139</v>
      </c>
      <c r="C414">
        <v>9031886736</v>
      </c>
      <c r="D414">
        <v>31886736</v>
      </c>
      <c r="E414" t="s">
        <v>103</v>
      </c>
      <c r="F414" t="s">
        <v>242</v>
      </c>
      <c r="G414" t="s">
        <v>243</v>
      </c>
      <c r="H414">
        <v>1221676270</v>
      </c>
      <c r="I414">
        <v>2201039754</v>
      </c>
      <c r="J414">
        <v>-144000</v>
      </c>
      <c r="K414" s="55">
        <v>44221</v>
      </c>
      <c r="L414" s="55">
        <v>44210</v>
      </c>
      <c r="M414" s="55">
        <v>44313</v>
      </c>
      <c r="N414" t="s">
        <v>407</v>
      </c>
      <c r="O414" t="s">
        <v>12</v>
      </c>
      <c r="P414">
        <v>47</v>
      </c>
      <c r="Q414" t="str">
        <f>+CONCATENATE(O414,P414)</f>
        <v>FELE47</v>
      </c>
      <c r="S414">
        <v>11</v>
      </c>
      <c r="T414">
        <v>2021</v>
      </c>
      <c r="U414">
        <v>1</v>
      </c>
      <c r="V414">
        <v>0</v>
      </c>
      <c r="W414">
        <v>2305010000</v>
      </c>
      <c r="X414" t="s">
        <v>406</v>
      </c>
      <c r="Y414">
        <v>1221676270</v>
      </c>
      <c r="AA414" t="s">
        <v>403</v>
      </c>
      <c r="AB414">
        <v>1120150501</v>
      </c>
      <c r="AC414" t="s">
        <v>246</v>
      </c>
      <c r="AD414" t="s">
        <v>247</v>
      </c>
      <c r="AE414" t="s">
        <v>111</v>
      </c>
      <c r="AF414" t="s">
        <v>112</v>
      </c>
    </row>
    <row r="415" spans="1:32" hidden="1" x14ac:dyDescent="0.35">
      <c r="A415">
        <v>2021</v>
      </c>
      <c r="B415" t="s">
        <v>139</v>
      </c>
      <c r="C415">
        <v>9031886736</v>
      </c>
      <c r="D415">
        <v>31886736</v>
      </c>
      <c r="E415" t="s">
        <v>103</v>
      </c>
      <c r="F415" t="s">
        <v>242</v>
      </c>
      <c r="G415" t="s">
        <v>243</v>
      </c>
      <c r="H415">
        <v>1221682414</v>
      </c>
      <c r="I415">
        <v>2201039754</v>
      </c>
      <c r="J415">
        <v>-288000</v>
      </c>
      <c r="K415" s="55">
        <v>44238</v>
      </c>
      <c r="L415" s="55">
        <v>44230</v>
      </c>
      <c r="M415" s="55">
        <v>44313</v>
      </c>
      <c r="N415" t="s">
        <v>408</v>
      </c>
      <c r="O415" t="s">
        <v>12</v>
      </c>
      <c r="P415">
        <v>56</v>
      </c>
      <c r="Q415" t="str">
        <f>+CONCATENATE(O415,P415)</f>
        <v>FELE56</v>
      </c>
      <c r="S415">
        <v>11</v>
      </c>
      <c r="T415">
        <v>2021</v>
      </c>
      <c r="U415">
        <v>2</v>
      </c>
      <c r="V415">
        <v>0</v>
      </c>
      <c r="W415">
        <v>2305010000</v>
      </c>
      <c r="X415" t="s">
        <v>409</v>
      </c>
      <c r="Y415">
        <v>1221682414</v>
      </c>
      <c r="AA415" t="s">
        <v>403</v>
      </c>
      <c r="AB415">
        <v>1120150501</v>
      </c>
      <c r="AC415" t="s">
        <v>246</v>
      </c>
      <c r="AD415" t="s">
        <v>247</v>
      </c>
      <c r="AE415" t="s">
        <v>111</v>
      </c>
      <c r="AF415" t="s">
        <v>112</v>
      </c>
    </row>
    <row r="416" spans="1:32" hidden="1" x14ac:dyDescent="0.35">
      <c r="A416">
        <v>2021</v>
      </c>
      <c r="B416" t="s">
        <v>139</v>
      </c>
      <c r="C416">
        <v>9031886736</v>
      </c>
      <c r="D416">
        <v>31886736</v>
      </c>
      <c r="E416" t="s">
        <v>103</v>
      </c>
      <c r="F416" t="s">
        <v>242</v>
      </c>
      <c r="G416" t="s">
        <v>243</v>
      </c>
      <c r="H416">
        <v>1221708673</v>
      </c>
      <c r="I416">
        <v>2201039754</v>
      </c>
      <c r="J416">
        <v>-216000</v>
      </c>
      <c r="K416" s="55">
        <v>44285</v>
      </c>
      <c r="L416" s="55">
        <v>44278</v>
      </c>
      <c r="M416" s="55">
        <v>44313</v>
      </c>
      <c r="N416" t="s">
        <v>468</v>
      </c>
      <c r="O416" t="s">
        <v>12</v>
      </c>
      <c r="P416">
        <v>68</v>
      </c>
      <c r="Q416" t="str">
        <f>+CONCATENATE(O416,P416)</f>
        <v>FELE68</v>
      </c>
      <c r="S416">
        <v>11</v>
      </c>
      <c r="T416">
        <v>2021</v>
      </c>
      <c r="U416">
        <v>3</v>
      </c>
      <c r="V416">
        <v>0</v>
      </c>
      <c r="W416">
        <v>2305010000</v>
      </c>
      <c r="X416" t="s">
        <v>427</v>
      </c>
      <c r="Y416">
        <v>1221708673</v>
      </c>
      <c r="AA416" t="s">
        <v>403</v>
      </c>
      <c r="AB416">
        <v>1120150501</v>
      </c>
      <c r="AC416" t="s">
        <v>246</v>
      </c>
      <c r="AD416" t="s">
        <v>247</v>
      </c>
      <c r="AE416" t="s">
        <v>111</v>
      </c>
      <c r="AF416" t="s">
        <v>112</v>
      </c>
    </row>
    <row r="417" spans="1:33" hidden="1" x14ac:dyDescent="0.35">
      <c r="A417">
        <v>2021</v>
      </c>
      <c r="B417" t="s">
        <v>344</v>
      </c>
      <c r="C417">
        <v>9031886736</v>
      </c>
      <c r="D417">
        <v>31886736</v>
      </c>
      <c r="E417" t="s">
        <v>103</v>
      </c>
      <c r="F417" t="s">
        <v>242</v>
      </c>
      <c r="G417" t="s">
        <v>243</v>
      </c>
      <c r="H417">
        <v>1221734457</v>
      </c>
      <c r="I417">
        <v>2201052508</v>
      </c>
      <c r="J417">
        <v>-432000</v>
      </c>
      <c r="K417" s="55">
        <v>44320</v>
      </c>
      <c r="L417" s="55">
        <v>44295</v>
      </c>
      <c r="M417" s="55">
        <v>44341</v>
      </c>
      <c r="N417" t="s">
        <v>432</v>
      </c>
      <c r="O417" t="s">
        <v>12</v>
      </c>
      <c r="P417">
        <v>80</v>
      </c>
      <c r="Q417" t="str">
        <f>+CONCATENATE(O417,P417)</f>
        <v>FELE80</v>
      </c>
      <c r="S417">
        <v>11</v>
      </c>
      <c r="T417">
        <v>2021</v>
      </c>
      <c r="U417">
        <v>5</v>
      </c>
      <c r="V417">
        <v>0</v>
      </c>
      <c r="W417">
        <v>2305010000</v>
      </c>
      <c r="X417" t="s">
        <v>433</v>
      </c>
      <c r="Y417">
        <v>1221734457</v>
      </c>
      <c r="AA417" t="s">
        <v>403</v>
      </c>
      <c r="AB417">
        <v>1120150501</v>
      </c>
      <c r="AC417" t="s">
        <v>246</v>
      </c>
      <c r="AD417" t="s">
        <v>247</v>
      </c>
      <c r="AE417" t="s">
        <v>111</v>
      </c>
      <c r="AF417" t="s">
        <v>186</v>
      </c>
    </row>
    <row r="418" spans="1:33" hidden="1" x14ac:dyDescent="0.35">
      <c r="A418">
        <v>2022</v>
      </c>
      <c r="B418" t="s">
        <v>288</v>
      </c>
      <c r="C418">
        <v>9031886736</v>
      </c>
      <c r="D418">
        <v>31886736</v>
      </c>
      <c r="E418" t="s">
        <v>103</v>
      </c>
      <c r="F418" t="s">
        <v>242</v>
      </c>
      <c r="G418" t="s">
        <v>243</v>
      </c>
      <c r="H418">
        <v>1221977405</v>
      </c>
      <c r="I418">
        <v>2201276888</v>
      </c>
      <c r="J418">
        <v>-72000</v>
      </c>
      <c r="K418" s="55">
        <v>44707</v>
      </c>
      <c r="L418" s="55">
        <v>44670</v>
      </c>
      <c r="M418" s="55">
        <v>44799</v>
      </c>
      <c r="N418" t="s">
        <v>340</v>
      </c>
      <c r="O418" t="s">
        <v>12</v>
      </c>
      <c r="P418">
        <v>103</v>
      </c>
      <c r="Q418" t="str">
        <f>+CONCATENATE(O418,P418)</f>
        <v>FELE103</v>
      </c>
      <c r="S418">
        <v>11</v>
      </c>
      <c r="T418">
        <v>2022</v>
      </c>
      <c r="U418">
        <v>5</v>
      </c>
      <c r="W418">
        <v>2305010000</v>
      </c>
      <c r="X418" t="s">
        <v>337</v>
      </c>
      <c r="Y418">
        <v>1221977405</v>
      </c>
      <c r="Z418">
        <v>966559579147</v>
      </c>
      <c r="AA418" t="s">
        <v>108</v>
      </c>
      <c r="AB418">
        <v>1120150501</v>
      </c>
      <c r="AC418" t="s">
        <v>290</v>
      </c>
      <c r="AD418" t="s">
        <v>247</v>
      </c>
      <c r="AE418" t="s">
        <v>111</v>
      </c>
      <c r="AF418" t="s">
        <v>112</v>
      </c>
      <c r="AG418" t="s">
        <v>113</v>
      </c>
    </row>
    <row r="419" spans="1:33" hidden="1" x14ac:dyDescent="0.35">
      <c r="A419">
        <v>2021</v>
      </c>
      <c r="B419" t="s">
        <v>441</v>
      </c>
      <c r="C419">
        <v>9031886736</v>
      </c>
      <c r="D419">
        <v>31886736</v>
      </c>
      <c r="E419" t="s">
        <v>103</v>
      </c>
      <c r="F419" t="s">
        <v>242</v>
      </c>
      <c r="G419" t="s">
        <v>243</v>
      </c>
      <c r="H419">
        <v>1221762017</v>
      </c>
      <c r="I419">
        <v>2201135902</v>
      </c>
      <c r="J419">
        <v>-189000</v>
      </c>
      <c r="K419" s="55">
        <v>44405</v>
      </c>
      <c r="L419" s="55">
        <v>44383</v>
      </c>
      <c r="M419" s="55">
        <v>44522</v>
      </c>
      <c r="N419" t="s">
        <v>490</v>
      </c>
      <c r="O419" t="s">
        <v>12</v>
      </c>
      <c r="P419">
        <v>110</v>
      </c>
      <c r="Q419" t="str">
        <f>+CONCATENATE(O419,P419)</f>
        <v>FELE110</v>
      </c>
      <c r="S419">
        <v>11</v>
      </c>
      <c r="T419">
        <v>2021</v>
      </c>
      <c r="U419">
        <v>7</v>
      </c>
      <c r="V419">
        <v>0</v>
      </c>
      <c r="W419">
        <v>2305010000</v>
      </c>
      <c r="X419" t="s">
        <v>491</v>
      </c>
      <c r="Y419">
        <v>1221762017</v>
      </c>
      <c r="AA419" t="s">
        <v>403</v>
      </c>
      <c r="AB419">
        <v>1120150501</v>
      </c>
      <c r="AC419" t="s">
        <v>246</v>
      </c>
      <c r="AD419" t="s">
        <v>247</v>
      </c>
      <c r="AE419" t="s">
        <v>111</v>
      </c>
      <c r="AF419" t="s">
        <v>186</v>
      </c>
    </row>
    <row r="420" spans="1:33" hidden="1" x14ac:dyDescent="0.35">
      <c r="A420">
        <v>2021</v>
      </c>
      <c r="B420" t="s">
        <v>441</v>
      </c>
      <c r="C420">
        <v>9031886736</v>
      </c>
      <c r="D420">
        <v>31886736</v>
      </c>
      <c r="E420" t="s">
        <v>103</v>
      </c>
      <c r="F420" t="s">
        <v>242</v>
      </c>
      <c r="G420" t="s">
        <v>243</v>
      </c>
      <c r="H420">
        <v>1221799696</v>
      </c>
      <c r="I420">
        <v>2201135902</v>
      </c>
      <c r="J420">
        <v>-864000</v>
      </c>
      <c r="K420" s="55">
        <v>44452</v>
      </c>
      <c r="L420" s="55">
        <v>44383</v>
      </c>
      <c r="M420" s="55">
        <v>44522</v>
      </c>
      <c r="N420" t="s">
        <v>492</v>
      </c>
      <c r="O420" t="s">
        <v>12</v>
      </c>
      <c r="P420">
        <v>113</v>
      </c>
      <c r="Q420" t="str">
        <f>+CONCATENATE(O420,P420)</f>
        <v>FELE113</v>
      </c>
      <c r="S420">
        <v>11</v>
      </c>
      <c r="T420">
        <v>2021</v>
      </c>
      <c r="U420">
        <v>9</v>
      </c>
      <c r="V420">
        <v>0</v>
      </c>
      <c r="W420">
        <v>2305010000</v>
      </c>
      <c r="X420" t="s">
        <v>493</v>
      </c>
      <c r="Y420">
        <v>1221799696</v>
      </c>
      <c r="AA420" t="s">
        <v>403</v>
      </c>
      <c r="AB420">
        <v>1120150501</v>
      </c>
      <c r="AC420" t="s">
        <v>246</v>
      </c>
      <c r="AD420" t="s">
        <v>247</v>
      </c>
      <c r="AE420" t="s">
        <v>111</v>
      </c>
      <c r="AF420" t="s">
        <v>186</v>
      </c>
    </row>
    <row r="421" spans="1:33" hidden="1" x14ac:dyDescent="0.35">
      <c r="A421">
        <v>2022</v>
      </c>
      <c r="B421" t="s">
        <v>341</v>
      </c>
      <c r="C421">
        <v>9031886736</v>
      </c>
      <c r="D421">
        <v>31886736</v>
      </c>
      <c r="E421" t="s">
        <v>103</v>
      </c>
      <c r="F421" t="s">
        <v>242</v>
      </c>
      <c r="G421" t="s">
        <v>243</v>
      </c>
      <c r="H421">
        <v>1221801328</v>
      </c>
      <c r="I421">
        <v>2201182851</v>
      </c>
      <c r="J421">
        <v>-72000</v>
      </c>
      <c r="K421" s="55">
        <v>44470</v>
      </c>
      <c r="L421" s="55">
        <v>44468</v>
      </c>
      <c r="M421" s="55">
        <v>44613</v>
      </c>
      <c r="N421" t="s">
        <v>343</v>
      </c>
      <c r="O421" t="s">
        <v>12</v>
      </c>
      <c r="P421">
        <v>141</v>
      </c>
      <c r="Q421" t="str">
        <f>+CONCATENATE(O421,P421)</f>
        <v>FELE141</v>
      </c>
      <c r="S421">
        <v>11</v>
      </c>
      <c r="T421">
        <v>2021</v>
      </c>
      <c r="U421">
        <v>10</v>
      </c>
      <c r="W421">
        <v>2305010000</v>
      </c>
      <c r="X421" t="s">
        <v>131</v>
      </c>
      <c r="Y421">
        <v>1221801328</v>
      </c>
      <c r="Z421">
        <v>3086992</v>
      </c>
      <c r="AA421" t="s">
        <v>108</v>
      </c>
      <c r="AB421">
        <v>1120150501</v>
      </c>
      <c r="AC421" t="s">
        <v>246</v>
      </c>
      <c r="AD421" t="s">
        <v>247</v>
      </c>
      <c r="AE421" t="s">
        <v>111</v>
      </c>
      <c r="AF421" t="s">
        <v>112</v>
      </c>
    </row>
    <row r="422" spans="1:33" hidden="1" x14ac:dyDescent="0.35">
      <c r="A422">
        <v>2022</v>
      </c>
      <c r="B422" t="s">
        <v>341</v>
      </c>
      <c r="C422">
        <v>9031886736</v>
      </c>
      <c r="D422">
        <v>31886736</v>
      </c>
      <c r="E422" t="s">
        <v>103</v>
      </c>
      <c r="F422" t="s">
        <v>242</v>
      </c>
      <c r="G422" t="s">
        <v>243</v>
      </c>
      <c r="H422">
        <v>1221801327</v>
      </c>
      <c r="I422">
        <v>2201182851</v>
      </c>
      <c r="J422">
        <v>-189000</v>
      </c>
      <c r="K422" s="55">
        <v>44470</v>
      </c>
      <c r="L422" s="55">
        <v>44461</v>
      </c>
      <c r="M422" s="55">
        <v>44613</v>
      </c>
      <c r="N422" t="s">
        <v>342</v>
      </c>
      <c r="O422" t="s">
        <v>12</v>
      </c>
      <c r="P422">
        <v>157</v>
      </c>
      <c r="Q422" t="str">
        <f>+CONCATENATE(O422,P422)</f>
        <v>FELE157</v>
      </c>
      <c r="S422">
        <v>11</v>
      </c>
      <c r="T422">
        <v>2021</v>
      </c>
      <c r="U422">
        <v>10</v>
      </c>
      <c r="W422">
        <v>2305010000</v>
      </c>
      <c r="X422" t="s">
        <v>131</v>
      </c>
      <c r="Y422">
        <v>1221801327</v>
      </c>
      <c r="Z422">
        <v>3086991</v>
      </c>
      <c r="AA422" t="s">
        <v>108</v>
      </c>
      <c r="AB422">
        <v>1120150501</v>
      </c>
      <c r="AC422" t="s">
        <v>246</v>
      </c>
      <c r="AD422" t="s">
        <v>247</v>
      </c>
      <c r="AE422" t="s">
        <v>111</v>
      </c>
      <c r="AF422" t="s">
        <v>112</v>
      </c>
    </row>
    <row r="423" spans="1:33" hidden="1" x14ac:dyDescent="0.35">
      <c r="A423">
        <v>2021</v>
      </c>
      <c r="B423" t="s">
        <v>441</v>
      </c>
      <c r="C423">
        <v>9031886736</v>
      </c>
      <c r="D423">
        <v>31886736</v>
      </c>
      <c r="E423" t="s">
        <v>103</v>
      </c>
      <c r="F423" t="s">
        <v>242</v>
      </c>
      <c r="G423" t="s">
        <v>243</v>
      </c>
      <c r="H423">
        <v>1221800439</v>
      </c>
      <c r="I423">
        <v>2201135902</v>
      </c>
      <c r="J423">
        <v>-576000</v>
      </c>
      <c r="K423" s="55">
        <v>44462</v>
      </c>
      <c r="L423" s="55">
        <v>44449</v>
      </c>
      <c r="M423" s="55">
        <v>44522</v>
      </c>
      <c r="N423" t="s">
        <v>494</v>
      </c>
      <c r="O423" t="s">
        <v>12</v>
      </c>
      <c r="P423">
        <v>159</v>
      </c>
      <c r="Q423" t="str">
        <f>+CONCATENATE(O423,P423)</f>
        <v>FELE159</v>
      </c>
      <c r="S423">
        <v>11</v>
      </c>
      <c r="T423">
        <v>2021</v>
      </c>
      <c r="U423">
        <v>9</v>
      </c>
      <c r="V423">
        <v>0</v>
      </c>
      <c r="W423">
        <v>2305010000</v>
      </c>
      <c r="X423" t="s">
        <v>493</v>
      </c>
      <c r="Y423">
        <v>1221800439</v>
      </c>
      <c r="AA423" t="s">
        <v>403</v>
      </c>
      <c r="AB423">
        <v>1120150501</v>
      </c>
      <c r="AC423" t="s">
        <v>246</v>
      </c>
      <c r="AD423" t="s">
        <v>247</v>
      </c>
      <c r="AE423" t="s">
        <v>111</v>
      </c>
      <c r="AF423" t="s">
        <v>186</v>
      </c>
    </row>
    <row r="424" spans="1:33" hidden="1" x14ac:dyDescent="0.35">
      <c r="A424">
        <v>2023</v>
      </c>
      <c r="B424" t="s">
        <v>163</v>
      </c>
      <c r="C424">
        <v>9031886736</v>
      </c>
      <c r="D424">
        <v>31886736</v>
      </c>
      <c r="E424" t="s">
        <v>103</v>
      </c>
      <c r="F424" t="s">
        <v>242</v>
      </c>
      <c r="G424" t="s">
        <v>243</v>
      </c>
      <c r="H424">
        <v>1222234053</v>
      </c>
      <c r="I424">
        <v>2201366614</v>
      </c>
      <c r="J424">
        <v>-576000</v>
      </c>
      <c r="K424" s="55">
        <v>45007</v>
      </c>
      <c r="L424" s="55">
        <v>44986</v>
      </c>
      <c r="M424" s="55">
        <v>45009</v>
      </c>
      <c r="N424" t="s">
        <v>250</v>
      </c>
      <c r="O424" t="s">
        <v>12</v>
      </c>
      <c r="P424">
        <v>173</v>
      </c>
      <c r="Q424" t="str">
        <f>+CONCATENATE(O424,P424)</f>
        <v>FELE173</v>
      </c>
      <c r="S424">
        <v>11</v>
      </c>
      <c r="T424">
        <v>2023</v>
      </c>
      <c r="U424">
        <v>3</v>
      </c>
      <c r="W424">
        <v>2305010000</v>
      </c>
      <c r="X424" t="s">
        <v>185</v>
      </c>
      <c r="Y424">
        <v>1222234053</v>
      </c>
      <c r="Z424">
        <v>230606418574</v>
      </c>
      <c r="AA424" t="s">
        <v>108</v>
      </c>
      <c r="AB424">
        <v>1120150501</v>
      </c>
      <c r="AC424" t="s">
        <v>246</v>
      </c>
      <c r="AD424" t="s">
        <v>247</v>
      </c>
      <c r="AE424" t="s">
        <v>111</v>
      </c>
      <c r="AF424" t="s">
        <v>112</v>
      </c>
      <c r="AG424" t="s">
        <v>166</v>
      </c>
    </row>
    <row r="425" spans="1:33" hidden="1" x14ac:dyDescent="0.35">
      <c r="A425">
        <v>2022</v>
      </c>
      <c r="B425" t="s">
        <v>139</v>
      </c>
      <c r="C425">
        <v>9031886736</v>
      </c>
      <c r="D425">
        <v>31886736</v>
      </c>
      <c r="E425" t="s">
        <v>103</v>
      </c>
      <c r="F425" t="s">
        <v>242</v>
      </c>
      <c r="G425" t="s">
        <v>243</v>
      </c>
      <c r="H425">
        <v>1221904750</v>
      </c>
      <c r="I425">
        <v>2201214385</v>
      </c>
      <c r="J425">
        <v>-288000</v>
      </c>
      <c r="K425" s="55">
        <v>44620</v>
      </c>
      <c r="L425" s="55">
        <v>44526</v>
      </c>
      <c r="M425" s="55">
        <v>44671</v>
      </c>
      <c r="N425" t="s">
        <v>244</v>
      </c>
      <c r="O425" t="s">
        <v>12</v>
      </c>
      <c r="P425">
        <v>179</v>
      </c>
      <c r="Q425" t="str">
        <f>+CONCATENATE(O425,P425)</f>
        <v>FELE179</v>
      </c>
      <c r="S425">
        <v>11</v>
      </c>
      <c r="T425">
        <v>2022</v>
      </c>
      <c r="U425">
        <v>2</v>
      </c>
      <c r="W425">
        <v>2305010000</v>
      </c>
      <c r="X425" t="s">
        <v>245</v>
      </c>
      <c r="Y425">
        <v>1221904750</v>
      </c>
      <c r="Z425">
        <v>213301072764</v>
      </c>
      <c r="AA425" t="s">
        <v>108</v>
      </c>
      <c r="AB425">
        <v>1120150501</v>
      </c>
      <c r="AC425" t="s">
        <v>246</v>
      </c>
      <c r="AD425" t="s">
        <v>247</v>
      </c>
      <c r="AE425" t="s">
        <v>111</v>
      </c>
      <c r="AF425" t="s">
        <v>112</v>
      </c>
    </row>
    <row r="426" spans="1:33" hidden="1" x14ac:dyDescent="0.35">
      <c r="A426">
        <v>2022</v>
      </c>
      <c r="B426" t="s">
        <v>139</v>
      </c>
      <c r="C426">
        <v>9031886736</v>
      </c>
      <c r="D426">
        <v>31886736</v>
      </c>
      <c r="E426" t="s">
        <v>103</v>
      </c>
      <c r="F426" t="s">
        <v>242</v>
      </c>
      <c r="G426" t="s">
        <v>243</v>
      </c>
      <c r="H426">
        <v>1221906205</v>
      </c>
      <c r="I426">
        <v>2201214385</v>
      </c>
      <c r="J426">
        <v>-189000</v>
      </c>
      <c r="K426" s="55">
        <v>44620</v>
      </c>
      <c r="L426" s="55">
        <v>44527</v>
      </c>
      <c r="M426" s="55">
        <v>44671</v>
      </c>
      <c r="N426" t="s">
        <v>248</v>
      </c>
      <c r="O426" t="s">
        <v>12</v>
      </c>
      <c r="P426">
        <v>180</v>
      </c>
      <c r="Q426" t="str">
        <f>+CONCATENATE(O426,P426)</f>
        <v>FELE180</v>
      </c>
      <c r="S426">
        <v>11</v>
      </c>
      <c r="T426">
        <v>2022</v>
      </c>
      <c r="U426">
        <v>2</v>
      </c>
      <c r="W426">
        <v>2305010000</v>
      </c>
      <c r="X426" t="s">
        <v>245</v>
      </c>
      <c r="Y426">
        <v>1221906205</v>
      </c>
      <c r="Z426">
        <v>213312666062</v>
      </c>
      <c r="AA426" t="s">
        <v>108</v>
      </c>
      <c r="AB426">
        <v>1120150501</v>
      </c>
      <c r="AC426" t="s">
        <v>246</v>
      </c>
      <c r="AD426" t="s">
        <v>247</v>
      </c>
      <c r="AE426" t="s">
        <v>111</v>
      </c>
      <c r="AF426" t="s">
        <v>112</v>
      </c>
    </row>
    <row r="427" spans="1:33" hidden="1" x14ac:dyDescent="0.35">
      <c r="A427">
        <v>2023</v>
      </c>
      <c r="B427" t="s">
        <v>163</v>
      </c>
      <c r="C427">
        <v>9031886736</v>
      </c>
      <c r="D427">
        <v>31886736</v>
      </c>
      <c r="E427" t="s">
        <v>103</v>
      </c>
      <c r="F427" t="s">
        <v>242</v>
      </c>
      <c r="G427" t="s">
        <v>243</v>
      </c>
      <c r="H427">
        <v>1222234054</v>
      </c>
      <c r="I427">
        <v>2201366614</v>
      </c>
      <c r="J427">
        <v>-576000</v>
      </c>
      <c r="K427" s="55">
        <v>45007</v>
      </c>
      <c r="L427" s="55">
        <v>44986</v>
      </c>
      <c r="M427" s="55">
        <v>45009</v>
      </c>
      <c r="N427" t="s">
        <v>251</v>
      </c>
      <c r="O427" t="s">
        <v>12</v>
      </c>
      <c r="P427">
        <v>191</v>
      </c>
      <c r="Q427" t="str">
        <f>+CONCATENATE(O427,P427)</f>
        <v>FELE191</v>
      </c>
      <c r="S427">
        <v>11</v>
      </c>
      <c r="T427">
        <v>2023</v>
      </c>
      <c r="U427">
        <v>3</v>
      </c>
      <c r="W427">
        <v>2305010000</v>
      </c>
      <c r="X427" t="s">
        <v>185</v>
      </c>
      <c r="Y427">
        <v>1222234054</v>
      </c>
      <c r="Z427">
        <v>230606419638</v>
      </c>
      <c r="AA427" t="s">
        <v>108</v>
      </c>
      <c r="AB427">
        <v>1120150501</v>
      </c>
      <c r="AC427" t="s">
        <v>246</v>
      </c>
      <c r="AD427" t="s">
        <v>247</v>
      </c>
      <c r="AE427" t="s">
        <v>111</v>
      </c>
      <c r="AF427" t="s">
        <v>112</v>
      </c>
      <c r="AG427" t="s">
        <v>166</v>
      </c>
    </row>
    <row r="428" spans="1:33" hidden="1" x14ac:dyDescent="0.35">
      <c r="A428">
        <v>2023</v>
      </c>
      <c r="B428" t="s">
        <v>163</v>
      </c>
      <c r="C428">
        <v>9031886736</v>
      </c>
      <c r="D428">
        <v>31886736</v>
      </c>
      <c r="E428" t="s">
        <v>103</v>
      </c>
      <c r="F428" t="s">
        <v>242</v>
      </c>
      <c r="G428" t="s">
        <v>243</v>
      </c>
      <c r="H428">
        <v>1222234055</v>
      </c>
      <c r="I428">
        <v>2201366614</v>
      </c>
      <c r="J428">
        <v>-206800</v>
      </c>
      <c r="K428" s="55">
        <v>45007</v>
      </c>
      <c r="L428" s="55">
        <v>44986</v>
      </c>
      <c r="M428" s="55">
        <v>45009</v>
      </c>
      <c r="N428" t="s">
        <v>252</v>
      </c>
      <c r="O428" t="s">
        <v>12</v>
      </c>
      <c r="P428">
        <v>192</v>
      </c>
      <c r="Q428" t="str">
        <f>+CONCATENATE(O428,P428)</f>
        <v>FELE192</v>
      </c>
      <c r="S428">
        <v>11</v>
      </c>
      <c r="T428">
        <v>2023</v>
      </c>
      <c r="U428">
        <v>3</v>
      </c>
      <c r="W428">
        <v>2305010000</v>
      </c>
      <c r="X428" t="s">
        <v>185</v>
      </c>
      <c r="Y428">
        <v>1222234055</v>
      </c>
      <c r="Z428">
        <v>230606420695</v>
      </c>
      <c r="AA428" t="s">
        <v>108</v>
      </c>
      <c r="AB428">
        <v>1120150501</v>
      </c>
      <c r="AC428" t="s">
        <v>246</v>
      </c>
      <c r="AD428" t="s">
        <v>247</v>
      </c>
      <c r="AE428" t="s">
        <v>111</v>
      </c>
      <c r="AF428" t="s">
        <v>112</v>
      </c>
      <c r="AG428" t="s">
        <v>166</v>
      </c>
    </row>
    <row r="429" spans="1:33" hidden="1" x14ac:dyDescent="0.35">
      <c r="A429">
        <v>2023</v>
      </c>
      <c r="B429" t="s">
        <v>163</v>
      </c>
      <c r="C429">
        <v>9031886736</v>
      </c>
      <c r="D429">
        <v>31886736</v>
      </c>
      <c r="E429" t="s">
        <v>103</v>
      </c>
      <c r="F429" t="s">
        <v>242</v>
      </c>
      <c r="G429" t="s">
        <v>243</v>
      </c>
      <c r="H429">
        <v>1222234056</v>
      </c>
      <c r="I429">
        <v>2201366614</v>
      </c>
      <c r="J429">
        <v>-432000</v>
      </c>
      <c r="K429" s="55">
        <v>45007</v>
      </c>
      <c r="L429" s="55">
        <v>44986</v>
      </c>
      <c r="M429" s="55">
        <v>45009</v>
      </c>
      <c r="N429" t="s">
        <v>253</v>
      </c>
      <c r="O429" t="s">
        <v>12</v>
      </c>
      <c r="P429">
        <v>196</v>
      </c>
      <c r="Q429" t="str">
        <f>+CONCATENATE(O429,P429)</f>
        <v>FELE196</v>
      </c>
      <c r="S429">
        <v>11</v>
      </c>
      <c r="T429">
        <v>2023</v>
      </c>
      <c r="U429">
        <v>3</v>
      </c>
      <c r="W429">
        <v>2305010000</v>
      </c>
      <c r="X429" t="s">
        <v>185</v>
      </c>
      <c r="Y429">
        <v>1222234056</v>
      </c>
      <c r="Z429">
        <v>230606421669</v>
      </c>
      <c r="AA429" t="s">
        <v>108</v>
      </c>
      <c r="AB429">
        <v>1120150501</v>
      </c>
      <c r="AC429" t="s">
        <v>246</v>
      </c>
      <c r="AD429" t="s">
        <v>247</v>
      </c>
      <c r="AE429" t="s">
        <v>111</v>
      </c>
      <c r="AF429" t="s">
        <v>112</v>
      </c>
      <c r="AG429" t="s">
        <v>166</v>
      </c>
    </row>
    <row r="430" spans="1:33" hidden="1" x14ac:dyDescent="0.35">
      <c r="A430">
        <v>2022</v>
      </c>
      <c r="B430" t="s">
        <v>288</v>
      </c>
      <c r="C430">
        <v>9031886736</v>
      </c>
      <c r="D430">
        <v>31886736</v>
      </c>
      <c r="E430" t="s">
        <v>103</v>
      </c>
      <c r="F430" t="s">
        <v>242</v>
      </c>
      <c r="G430" t="s">
        <v>243</v>
      </c>
      <c r="H430">
        <v>1221976247</v>
      </c>
      <c r="I430">
        <v>2201276888</v>
      </c>
      <c r="J430">
        <v>-324000</v>
      </c>
      <c r="K430" s="55">
        <v>44707</v>
      </c>
      <c r="L430" s="55">
        <v>44690</v>
      </c>
      <c r="M430" s="55">
        <v>44799</v>
      </c>
      <c r="N430" t="s">
        <v>336</v>
      </c>
      <c r="O430" t="s">
        <v>12</v>
      </c>
      <c r="P430">
        <v>231</v>
      </c>
      <c r="Q430" t="str">
        <f>+CONCATENATE(O430,P430)</f>
        <v>FELE231</v>
      </c>
      <c r="S430">
        <v>11</v>
      </c>
      <c r="T430">
        <v>2022</v>
      </c>
      <c r="U430">
        <v>5</v>
      </c>
      <c r="W430">
        <v>2305010000</v>
      </c>
      <c r="X430" t="s">
        <v>337</v>
      </c>
      <c r="Y430">
        <v>1221976247</v>
      </c>
      <c r="Z430">
        <v>221299121330</v>
      </c>
      <c r="AA430" t="s">
        <v>108</v>
      </c>
      <c r="AB430">
        <v>1120150501</v>
      </c>
      <c r="AC430" t="s">
        <v>290</v>
      </c>
      <c r="AD430" t="s">
        <v>247</v>
      </c>
      <c r="AE430" t="s">
        <v>111</v>
      </c>
      <c r="AF430" t="s">
        <v>112</v>
      </c>
      <c r="AG430" t="s">
        <v>113</v>
      </c>
    </row>
    <row r="431" spans="1:33" hidden="1" x14ac:dyDescent="0.35">
      <c r="A431">
        <v>2022</v>
      </c>
      <c r="B431" t="s">
        <v>288</v>
      </c>
      <c r="C431">
        <v>9031886736</v>
      </c>
      <c r="D431">
        <v>31886736</v>
      </c>
      <c r="E431" t="s">
        <v>103</v>
      </c>
      <c r="F431" t="s">
        <v>242</v>
      </c>
      <c r="G431" t="s">
        <v>243</v>
      </c>
      <c r="H431">
        <v>1221976528</v>
      </c>
      <c r="I431">
        <v>2201276888</v>
      </c>
      <c r="J431">
        <v>-194670</v>
      </c>
      <c r="K431" s="55">
        <v>44707</v>
      </c>
      <c r="L431" s="55">
        <v>44693</v>
      </c>
      <c r="M431" s="55">
        <v>44799</v>
      </c>
      <c r="N431" t="s">
        <v>338</v>
      </c>
      <c r="O431" t="s">
        <v>12</v>
      </c>
      <c r="P431">
        <v>246</v>
      </c>
      <c r="Q431" t="str">
        <f>+CONCATENATE(O431,P431)</f>
        <v>FELE246</v>
      </c>
      <c r="S431">
        <v>11</v>
      </c>
      <c r="T431">
        <v>2022</v>
      </c>
      <c r="U431">
        <v>5</v>
      </c>
      <c r="W431">
        <v>2305010000</v>
      </c>
      <c r="X431" t="s">
        <v>337</v>
      </c>
      <c r="Y431">
        <v>1221976528</v>
      </c>
      <c r="Z431">
        <v>221329868664</v>
      </c>
      <c r="AA431" t="s">
        <v>108</v>
      </c>
      <c r="AB431">
        <v>1120150501</v>
      </c>
      <c r="AC431" t="s">
        <v>290</v>
      </c>
      <c r="AD431" t="s">
        <v>247</v>
      </c>
      <c r="AE431" t="s">
        <v>111</v>
      </c>
      <c r="AF431" t="s">
        <v>112</v>
      </c>
      <c r="AG431" t="s">
        <v>113</v>
      </c>
    </row>
    <row r="432" spans="1:33" hidden="1" x14ac:dyDescent="0.35">
      <c r="A432">
        <v>2022</v>
      </c>
      <c r="B432" t="s">
        <v>288</v>
      </c>
      <c r="C432">
        <v>9031886736</v>
      </c>
      <c r="D432">
        <v>31886736</v>
      </c>
      <c r="E432" t="s">
        <v>103</v>
      </c>
      <c r="F432" t="s">
        <v>242</v>
      </c>
      <c r="G432" t="s">
        <v>243</v>
      </c>
      <c r="H432">
        <v>1221976529</v>
      </c>
      <c r="I432">
        <v>2201276888</v>
      </c>
      <c r="J432">
        <v>-567000</v>
      </c>
      <c r="K432" s="55">
        <v>44707</v>
      </c>
      <c r="L432" s="55">
        <v>44693</v>
      </c>
      <c r="M432" s="55">
        <v>44799</v>
      </c>
      <c r="N432" t="s">
        <v>339</v>
      </c>
      <c r="O432" t="s">
        <v>12</v>
      </c>
      <c r="P432">
        <v>247</v>
      </c>
      <c r="Q432" t="str">
        <f>+CONCATENATE(O432,P432)</f>
        <v>FELE247</v>
      </c>
      <c r="S432">
        <v>11</v>
      </c>
      <c r="T432">
        <v>2022</v>
      </c>
      <c r="U432">
        <v>5</v>
      </c>
      <c r="W432">
        <v>2305010000</v>
      </c>
      <c r="X432" t="s">
        <v>337</v>
      </c>
      <c r="Y432">
        <v>1221976529</v>
      </c>
      <c r="Z432">
        <v>221329879381</v>
      </c>
      <c r="AA432" t="s">
        <v>108</v>
      </c>
      <c r="AB432">
        <v>1120150501</v>
      </c>
      <c r="AC432" t="s">
        <v>290</v>
      </c>
      <c r="AD432" t="s">
        <v>247</v>
      </c>
      <c r="AE432" t="s">
        <v>111</v>
      </c>
      <c r="AF432" t="s">
        <v>112</v>
      </c>
      <c r="AG432" t="s">
        <v>113</v>
      </c>
    </row>
    <row r="433" spans="1:33" hidden="1" x14ac:dyDescent="0.35">
      <c r="A433">
        <v>2023</v>
      </c>
      <c r="B433" t="s">
        <v>163</v>
      </c>
      <c r="C433">
        <v>9031886736</v>
      </c>
      <c r="D433">
        <v>31886736</v>
      </c>
      <c r="E433" t="s">
        <v>103</v>
      </c>
      <c r="F433" t="s">
        <v>242</v>
      </c>
      <c r="G433" t="s">
        <v>243</v>
      </c>
      <c r="H433">
        <v>1222234058</v>
      </c>
      <c r="I433">
        <v>2201366614</v>
      </c>
      <c r="J433">
        <v>-810000</v>
      </c>
      <c r="K433" s="55">
        <v>45007</v>
      </c>
      <c r="L433" s="55">
        <v>44986</v>
      </c>
      <c r="M433" s="55">
        <v>45009</v>
      </c>
      <c r="N433" t="s">
        <v>255</v>
      </c>
      <c r="O433" t="s">
        <v>12</v>
      </c>
      <c r="P433">
        <v>257</v>
      </c>
      <c r="Q433" t="str">
        <f>+CONCATENATE(O433,P433)</f>
        <v>FELE257</v>
      </c>
      <c r="S433">
        <v>11</v>
      </c>
      <c r="T433">
        <v>2023</v>
      </c>
      <c r="U433">
        <v>3</v>
      </c>
      <c r="W433">
        <v>2305010000</v>
      </c>
      <c r="X433" t="s">
        <v>185</v>
      </c>
      <c r="Y433">
        <v>1222234058</v>
      </c>
      <c r="Z433">
        <v>230606423462</v>
      </c>
      <c r="AA433" t="s">
        <v>108</v>
      </c>
      <c r="AB433">
        <v>1120150501</v>
      </c>
      <c r="AC433" t="s">
        <v>246</v>
      </c>
      <c r="AD433" t="s">
        <v>247</v>
      </c>
      <c r="AE433" t="s">
        <v>111</v>
      </c>
      <c r="AF433" t="s">
        <v>112</v>
      </c>
      <c r="AG433" t="s">
        <v>166</v>
      </c>
    </row>
    <row r="434" spans="1:33" hidden="1" x14ac:dyDescent="0.35">
      <c r="A434">
        <v>2022</v>
      </c>
      <c r="B434" t="s">
        <v>330</v>
      </c>
      <c r="C434">
        <v>9031886736</v>
      </c>
      <c r="D434">
        <v>31886736</v>
      </c>
      <c r="E434" t="s">
        <v>103</v>
      </c>
      <c r="F434" t="s">
        <v>242</v>
      </c>
      <c r="G434" t="s">
        <v>243</v>
      </c>
      <c r="H434">
        <v>1222130816</v>
      </c>
      <c r="I434">
        <v>2201302118</v>
      </c>
      <c r="J434">
        <v>-810000</v>
      </c>
      <c r="K434" s="55">
        <v>44816</v>
      </c>
      <c r="L434" s="55">
        <v>44791</v>
      </c>
      <c r="M434" s="55">
        <v>44832</v>
      </c>
      <c r="N434" t="s">
        <v>331</v>
      </c>
      <c r="O434" t="s">
        <v>12</v>
      </c>
      <c r="P434">
        <v>276</v>
      </c>
      <c r="Q434" t="str">
        <f>+CONCATENATE(O434,P434)</f>
        <v>FELE276</v>
      </c>
      <c r="S434">
        <v>11</v>
      </c>
      <c r="T434">
        <v>2022</v>
      </c>
      <c r="U434">
        <v>9</v>
      </c>
      <c r="W434">
        <v>2305010000</v>
      </c>
      <c r="X434" t="s">
        <v>292</v>
      </c>
      <c r="Y434">
        <v>1222130816</v>
      </c>
      <c r="Z434">
        <v>222300554136</v>
      </c>
      <c r="AA434" t="s">
        <v>108</v>
      </c>
      <c r="AB434">
        <v>1120150501</v>
      </c>
      <c r="AC434" t="s">
        <v>290</v>
      </c>
      <c r="AD434" t="s">
        <v>247</v>
      </c>
      <c r="AE434" t="s">
        <v>111</v>
      </c>
      <c r="AF434" t="s">
        <v>112</v>
      </c>
      <c r="AG434" t="s">
        <v>113</v>
      </c>
    </row>
    <row r="435" spans="1:33" hidden="1" x14ac:dyDescent="0.35">
      <c r="A435">
        <v>2023</v>
      </c>
      <c r="B435" t="s">
        <v>163</v>
      </c>
      <c r="C435">
        <v>9031886736</v>
      </c>
      <c r="D435">
        <v>31886736</v>
      </c>
      <c r="E435" t="s">
        <v>103</v>
      </c>
      <c r="F435" t="s">
        <v>242</v>
      </c>
      <c r="G435" t="s">
        <v>243</v>
      </c>
      <c r="H435">
        <v>1222146096</v>
      </c>
      <c r="I435">
        <v>2201366614</v>
      </c>
      <c r="J435">
        <v>-194670</v>
      </c>
      <c r="K435" s="55">
        <v>44858</v>
      </c>
      <c r="L435" s="55">
        <v>44818</v>
      </c>
      <c r="M435" s="55">
        <v>45009</v>
      </c>
      <c r="N435" t="s">
        <v>256</v>
      </c>
      <c r="O435" t="s">
        <v>12</v>
      </c>
      <c r="P435">
        <v>304</v>
      </c>
      <c r="Q435" t="str">
        <f>+CONCATENATE(O435,P435)</f>
        <v>FELE304</v>
      </c>
      <c r="S435">
        <v>11</v>
      </c>
      <c r="T435">
        <v>2022</v>
      </c>
      <c r="U435">
        <v>10</v>
      </c>
      <c r="W435">
        <v>2305010000</v>
      </c>
      <c r="X435" t="s">
        <v>230</v>
      </c>
      <c r="Y435">
        <v>1222146096</v>
      </c>
      <c r="Z435">
        <v>222572927280</v>
      </c>
      <c r="AA435" t="s">
        <v>108</v>
      </c>
      <c r="AB435">
        <v>1120150501</v>
      </c>
      <c r="AC435" t="s">
        <v>246</v>
      </c>
      <c r="AD435" t="s">
        <v>247</v>
      </c>
      <c r="AE435" t="s">
        <v>111</v>
      </c>
      <c r="AF435" t="s">
        <v>112</v>
      </c>
      <c r="AG435" t="s">
        <v>166</v>
      </c>
    </row>
    <row r="436" spans="1:33" hidden="1" x14ac:dyDescent="0.35">
      <c r="A436">
        <v>2023</v>
      </c>
      <c r="B436" t="s">
        <v>163</v>
      </c>
      <c r="C436">
        <v>9031886736</v>
      </c>
      <c r="D436">
        <v>31886736</v>
      </c>
      <c r="E436" t="s">
        <v>103</v>
      </c>
      <c r="F436" t="s">
        <v>242</v>
      </c>
      <c r="G436" t="s">
        <v>243</v>
      </c>
      <c r="H436">
        <v>1222183309</v>
      </c>
      <c r="I436">
        <v>2201366614</v>
      </c>
      <c r="J436">
        <v>-194670</v>
      </c>
      <c r="K436" s="55">
        <v>44914</v>
      </c>
      <c r="L436" s="55">
        <v>44855</v>
      </c>
      <c r="M436" s="55">
        <v>45009</v>
      </c>
      <c r="N436" t="s">
        <v>257</v>
      </c>
      <c r="O436" t="s">
        <v>12</v>
      </c>
      <c r="P436">
        <v>319</v>
      </c>
      <c r="Q436" t="str">
        <f>+CONCATENATE(O436,P436)</f>
        <v>FELE319</v>
      </c>
      <c r="S436">
        <v>11</v>
      </c>
      <c r="T436">
        <v>2022</v>
      </c>
      <c r="U436">
        <v>12</v>
      </c>
      <c r="W436">
        <v>2305010000</v>
      </c>
      <c r="X436" t="s">
        <v>218</v>
      </c>
      <c r="Y436">
        <v>1222183309</v>
      </c>
      <c r="Z436">
        <v>222948856265</v>
      </c>
      <c r="AA436" t="s">
        <v>108</v>
      </c>
      <c r="AB436">
        <v>1120150501</v>
      </c>
      <c r="AC436" t="s">
        <v>246</v>
      </c>
      <c r="AD436" t="s">
        <v>247</v>
      </c>
      <c r="AE436" t="s">
        <v>111</v>
      </c>
      <c r="AF436" t="s">
        <v>112</v>
      </c>
      <c r="AG436" t="s">
        <v>166</v>
      </c>
    </row>
    <row r="437" spans="1:33" hidden="1" x14ac:dyDescent="0.35">
      <c r="A437">
        <v>2023</v>
      </c>
      <c r="B437" t="s">
        <v>163</v>
      </c>
      <c r="C437">
        <v>9031886736</v>
      </c>
      <c r="D437">
        <v>31886736</v>
      </c>
      <c r="E437" t="s">
        <v>103</v>
      </c>
      <c r="F437" t="s">
        <v>242</v>
      </c>
      <c r="G437" t="s">
        <v>243</v>
      </c>
      <c r="H437">
        <v>1222183311</v>
      </c>
      <c r="I437">
        <v>2201366614</v>
      </c>
      <c r="J437">
        <v>-729000</v>
      </c>
      <c r="K437" s="55">
        <v>44914</v>
      </c>
      <c r="L437" s="55">
        <v>44855</v>
      </c>
      <c r="M437" s="55">
        <v>45009</v>
      </c>
      <c r="N437" t="s">
        <v>258</v>
      </c>
      <c r="O437" t="s">
        <v>12</v>
      </c>
      <c r="P437">
        <v>320</v>
      </c>
      <c r="Q437" t="str">
        <f>+CONCATENATE(O437,P437)</f>
        <v>FELE320</v>
      </c>
      <c r="S437">
        <v>11</v>
      </c>
      <c r="T437">
        <v>2022</v>
      </c>
      <c r="U437">
        <v>12</v>
      </c>
      <c r="W437">
        <v>2305010000</v>
      </c>
      <c r="X437" t="s">
        <v>218</v>
      </c>
      <c r="Y437">
        <v>1222183311</v>
      </c>
      <c r="Z437">
        <v>222948856704</v>
      </c>
      <c r="AA437" t="s">
        <v>108</v>
      </c>
      <c r="AB437">
        <v>1120150501</v>
      </c>
      <c r="AC437" t="s">
        <v>246</v>
      </c>
      <c r="AD437" t="s">
        <v>247</v>
      </c>
      <c r="AE437" t="s">
        <v>111</v>
      </c>
      <c r="AF437" t="s">
        <v>112</v>
      </c>
      <c r="AG437" t="s">
        <v>166</v>
      </c>
    </row>
    <row r="438" spans="1:33" hidden="1" x14ac:dyDescent="0.35">
      <c r="A438">
        <v>2023</v>
      </c>
      <c r="B438" t="s">
        <v>163</v>
      </c>
      <c r="C438">
        <v>9031886736</v>
      </c>
      <c r="D438">
        <v>31886736</v>
      </c>
      <c r="E438" t="s">
        <v>103</v>
      </c>
      <c r="F438" t="s">
        <v>242</v>
      </c>
      <c r="G438" t="s">
        <v>243</v>
      </c>
      <c r="H438">
        <v>1222185143</v>
      </c>
      <c r="I438">
        <v>2201366614</v>
      </c>
      <c r="J438">
        <v>-972000</v>
      </c>
      <c r="K438" s="55">
        <v>44915</v>
      </c>
      <c r="L438" s="55">
        <v>44874</v>
      </c>
      <c r="M438" s="55">
        <v>45009</v>
      </c>
      <c r="N438" t="s">
        <v>259</v>
      </c>
      <c r="O438" t="s">
        <v>12</v>
      </c>
      <c r="P438">
        <v>333</v>
      </c>
      <c r="Q438" t="str">
        <f>+CONCATENATE(O438,P438)</f>
        <v>FELE333</v>
      </c>
      <c r="S438">
        <v>11</v>
      </c>
      <c r="T438">
        <v>2022</v>
      </c>
      <c r="U438">
        <v>12</v>
      </c>
      <c r="W438">
        <v>2305010000</v>
      </c>
      <c r="X438" t="s">
        <v>218</v>
      </c>
      <c r="Y438">
        <v>1222185143</v>
      </c>
      <c r="Z438">
        <v>223135110676</v>
      </c>
      <c r="AA438" t="s">
        <v>108</v>
      </c>
      <c r="AB438">
        <v>1120150501</v>
      </c>
      <c r="AC438" t="s">
        <v>246</v>
      </c>
      <c r="AD438" t="s">
        <v>247</v>
      </c>
      <c r="AE438" t="s">
        <v>111</v>
      </c>
      <c r="AF438" t="s">
        <v>112</v>
      </c>
      <c r="AG438" t="s">
        <v>166</v>
      </c>
    </row>
    <row r="439" spans="1:33" hidden="1" x14ac:dyDescent="0.35">
      <c r="A439">
        <v>2023</v>
      </c>
      <c r="B439" t="s">
        <v>163</v>
      </c>
      <c r="C439">
        <v>9031886736</v>
      </c>
      <c r="D439">
        <v>31886736</v>
      </c>
      <c r="E439" t="s">
        <v>103</v>
      </c>
      <c r="F439" t="s">
        <v>242</v>
      </c>
      <c r="G439" t="s">
        <v>243</v>
      </c>
      <c r="H439">
        <v>1222202812</v>
      </c>
      <c r="I439">
        <v>2201366614</v>
      </c>
      <c r="J439">
        <v>-213004</v>
      </c>
      <c r="K439" s="55">
        <v>44949</v>
      </c>
      <c r="L439" s="55">
        <v>44936</v>
      </c>
      <c r="M439" s="55">
        <v>45009</v>
      </c>
      <c r="N439" t="s">
        <v>260</v>
      </c>
      <c r="O439" t="s">
        <v>12</v>
      </c>
      <c r="P439">
        <v>349</v>
      </c>
      <c r="Q439" t="str">
        <f>+CONCATENATE(O439,P439)</f>
        <v>FELE349</v>
      </c>
      <c r="S439">
        <v>11</v>
      </c>
      <c r="T439">
        <v>2023</v>
      </c>
      <c r="U439">
        <v>1</v>
      </c>
      <c r="W439">
        <v>2305010000</v>
      </c>
      <c r="X439" t="s">
        <v>168</v>
      </c>
      <c r="Y439">
        <v>1222202812</v>
      </c>
      <c r="Z439">
        <v>223604902216</v>
      </c>
      <c r="AA439" t="s">
        <v>108</v>
      </c>
      <c r="AB439">
        <v>1120150501</v>
      </c>
      <c r="AC439" t="s">
        <v>246</v>
      </c>
      <c r="AD439" t="s">
        <v>247</v>
      </c>
      <c r="AE439" t="s">
        <v>111</v>
      </c>
      <c r="AF439" t="s">
        <v>112</v>
      </c>
      <c r="AG439" t="s">
        <v>166</v>
      </c>
    </row>
    <row r="440" spans="1:33" hidden="1" x14ac:dyDescent="0.35">
      <c r="A440">
        <v>2023</v>
      </c>
      <c r="B440" t="s">
        <v>163</v>
      </c>
      <c r="C440">
        <v>9031886736</v>
      </c>
      <c r="D440">
        <v>31886736</v>
      </c>
      <c r="E440" t="s">
        <v>103</v>
      </c>
      <c r="F440" t="s">
        <v>242</v>
      </c>
      <c r="G440" t="s">
        <v>243</v>
      </c>
      <c r="H440">
        <v>1222202813</v>
      </c>
      <c r="I440">
        <v>2201366614</v>
      </c>
      <c r="J440">
        <v>-194670</v>
      </c>
      <c r="K440" s="55">
        <v>44949</v>
      </c>
      <c r="L440" s="55">
        <v>44936</v>
      </c>
      <c r="M440" s="55">
        <v>45009</v>
      </c>
      <c r="N440" t="s">
        <v>261</v>
      </c>
      <c r="O440" t="s">
        <v>12</v>
      </c>
      <c r="P440">
        <v>350</v>
      </c>
      <c r="Q440" t="str">
        <f>+CONCATENATE(O440,P440)</f>
        <v>FELE350</v>
      </c>
      <c r="S440">
        <v>11</v>
      </c>
      <c r="T440">
        <v>2023</v>
      </c>
      <c r="U440">
        <v>1</v>
      </c>
      <c r="W440">
        <v>2305010000</v>
      </c>
      <c r="X440" t="s">
        <v>168</v>
      </c>
      <c r="Y440">
        <v>1222202813</v>
      </c>
      <c r="Z440">
        <v>223604904039</v>
      </c>
      <c r="AA440" t="s">
        <v>108</v>
      </c>
      <c r="AB440">
        <v>1120150501</v>
      </c>
      <c r="AC440" t="s">
        <v>246</v>
      </c>
      <c r="AD440" t="s">
        <v>247</v>
      </c>
      <c r="AE440" t="s">
        <v>111</v>
      </c>
      <c r="AF440" t="s">
        <v>112</v>
      </c>
      <c r="AG440" t="s">
        <v>166</v>
      </c>
    </row>
    <row r="441" spans="1:33" hidden="1" x14ac:dyDescent="0.35">
      <c r="A441">
        <v>2023</v>
      </c>
      <c r="B441" t="s">
        <v>163</v>
      </c>
      <c r="C441">
        <v>9031886736</v>
      </c>
      <c r="D441">
        <v>31886736</v>
      </c>
      <c r="E441" t="s">
        <v>103</v>
      </c>
      <c r="F441" t="s">
        <v>242</v>
      </c>
      <c r="G441" t="s">
        <v>243</v>
      </c>
      <c r="H441">
        <v>1222202814</v>
      </c>
      <c r="I441">
        <v>2201366614</v>
      </c>
      <c r="J441">
        <v>-194670</v>
      </c>
      <c r="K441" s="55">
        <v>44949</v>
      </c>
      <c r="L441" s="55">
        <v>44936</v>
      </c>
      <c r="M441" s="55">
        <v>45009</v>
      </c>
      <c r="N441" t="s">
        <v>262</v>
      </c>
      <c r="O441" t="s">
        <v>12</v>
      </c>
      <c r="P441">
        <v>359</v>
      </c>
      <c r="Q441" t="str">
        <f>+CONCATENATE(O441,P441)</f>
        <v>FELE359</v>
      </c>
      <c r="S441">
        <v>11</v>
      </c>
      <c r="T441">
        <v>2023</v>
      </c>
      <c r="U441">
        <v>1</v>
      </c>
      <c r="W441">
        <v>2305010000</v>
      </c>
      <c r="X441" t="s">
        <v>168</v>
      </c>
      <c r="Y441">
        <v>1222202814</v>
      </c>
      <c r="Z441">
        <v>223604904587</v>
      </c>
      <c r="AA441" t="s">
        <v>108</v>
      </c>
      <c r="AB441">
        <v>1120150501</v>
      </c>
      <c r="AC441" t="s">
        <v>246</v>
      </c>
      <c r="AD441" t="s">
        <v>247</v>
      </c>
      <c r="AE441" t="s">
        <v>111</v>
      </c>
      <c r="AF441" t="s">
        <v>112</v>
      </c>
      <c r="AG441" t="s">
        <v>166</v>
      </c>
    </row>
    <row r="442" spans="1:33" hidden="1" x14ac:dyDescent="0.35">
      <c r="A442">
        <v>2024</v>
      </c>
      <c r="B442" t="s">
        <v>341</v>
      </c>
      <c r="C442">
        <v>9031886736</v>
      </c>
      <c r="D442">
        <v>31886736</v>
      </c>
      <c r="E442" t="s">
        <v>348</v>
      </c>
      <c r="F442" t="s">
        <v>242</v>
      </c>
      <c r="G442" t="s">
        <v>243</v>
      </c>
      <c r="H442">
        <v>1222272798</v>
      </c>
      <c r="I442">
        <v>2201481890</v>
      </c>
      <c r="J442">
        <v>-891000</v>
      </c>
      <c r="K442" s="55">
        <v>45103</v>
      </c>
      <c r="L442" s="55">
        <v>45061</v>
      </c>
      <c r="M442" s="55">
        <v>45341</v>
      </c>
      <c r="N442" t="s">
        <v>499</v>
      </c>
      <c r="O442" t="s">
        <v>12</v>
      </c>
      <c r="P442">
        <v>364</v>
      </c>
      <c r="Q442" t="str">
        <f>+CONCATENATE(O442,P442)</f>
        <v>FELE364</v>
      </c>
      <c r="S442">
        <v>11</v>
      </c>
      <c r="T442">
        <v>2023</v>
      </c>
      <c r="U442">
        <v>6</v>
      </c>
      <c r="W442">
        <v>2305010000</v>
      </c>
      <c r="X442" t="s">
        <v>188</v>
      </c>
      <c r="Y442">
        <v>1222272798</v>
      </c>
      <c r="Z442">
        <v>231356262509</v>
      </c>
      <c r="AA442" t="s">
        <v>108</v>
      </c>
      <c r="AB442">
        <v>1120150501</v>
      </c>
      <c r="AC442" t="s">
        <v>246</v>
      </c>
      <c r="AD442" t="s">
        <v>247</v>
      </c>
      <c r="AE442" t="s">
        <v>111</v>
      </c>
      <c r="AF442" t="s">
        <v>112</v>
      </c>
    </row>
    <row r="443" spans="1:33" hidden="1" x14ac:dyDescent="0.35">
      <c r="A443">
        <v>2023</v>
      </c>
      <c r="B443" t="s">
        <v>163</v>
      </c>
      <c r="C443">
        <v>9031886736</v>
      </c>
      <c r="D443">
        <v>31886736</v>
      </c>
      <c r="E443" t="s">
        <v>103</v>
      </c>
      <c r="F443" t="s">
        <v>242</v>
      </c>
      <c r="G443" t="s">
        <v>243</v>
      </c>
      <c r="H443">
        <v>1222209632</v>
      </c>
      <c r="I443">
        <v>2201366614</v>
      </c>
      <c r="J443">
        <v>-213004</v>
      </c>
      <c r="K443" s="55">
        <v>44978</v>
      </c>
      <c r="L443" s="55">
        <v>44967</v>
      </c>
      <c r="M443" s="55">
        <v>45009</v>
      </c>
      <c r="N443" t="s">
        <v>263</v>
      </c>
      <c r="O443" t="s">
        <v>12</v>
      </c>
      <c r="P443">
        <v>377</v>
      </c>
      <c r="Q443" t="str">
        <f>+CONCATENATE(O443,P443)</f>
        <v>FELE377</v>
      </c>
      <c r="S443">
        <v>11</v>
      </c>
      <c r="T443">
        <v>2023</v>
      </c>
      <c r="U443">
        <v>2</v>
      </c>
      <c r="W443">
        <v>2305010000</v>
      </c>
      <c r="X443" t="s">
        <v>165</v>
      </c>
      <c r="Y443">
        <v>1222209632</v>
      </c>
      <c r="Z443">
        <v>230419196342</v>
      </c>
      <c r="AA443" t="s">
        <v>108</v>
      </c>
      <c r="AB443">
        <v>1120150501</v>
      </c>
      <c r="AC443" t="s">
        <v>246</v>
      </c>
      <c r="AD443" t="s">
        <v>247</v>
      </c>
      <c r="AE443" t="s">
        <v>111</v>
      </c>
      <c r="AF443" t="s">
        <v>112</v>
      </c>
      <c r="AG443" t="s">
        <v>166</v>
      </c>
    </row>
    <row r="444" spans="1:33" hidden="1" x14ac:dyDescent="0.35">
      <c r="A444">
        <v>2024</v>
      </c>
      <c r="B444" t="s">
        <v>341</v>
      </c>
      <c r="C444">
        <v>9031886736</v>
      </c>
      <c r="D444">
        <v>31886736</v>
      </c>
      <c r="E444" t="s">
        <v>348</v>
      </c>
      <c r="F444" t="s">
        <v>242</v>
      </c>
      <c r="G444" t="s">
        <v>243</v>
      </c>
      <c r="H444">
        <v>1222258455</v>
      </c>
      <c r="I444">
        <v>2201481890</v>
      </c>
      <c r="J444">
        <v>-1215000</v>
      </c>
      <c r="K444" s="55">
        <v>45069</v>
      </c>
      <c r="L444" s="55">
        <v>45026</v>
      </c>
      <c r="M444" s="55">
        <v>45341</v>
      </c>
      <c r="N444" t="s">
        <v>505</v>
      </c>
      <c r="O444" t="s">
        <v>12</v>
      </c>
      <c r="P444">
        <v>398</v>
      </c>
      <c r="Q444" t="str">
        <f>+CONCATENATE(O444,P444)</f>
        <v>FELE398</v>
      </c>
      <c r="S444">
        <v>11</v>
      </c>
      <c r="T444">
        <v>2023</v>
      </c>
      <c r="U444">
        <v>5</v>
      </c>
      <c r="W444">
        <v>2305010000</v>
      </c>
      <c r="X444" t="s">
        <v>506</v>
      </c>
      <c r="Y444">
        <v>1222258455</v>
      </c>
      <c r="Z444">
        <v>231000326986</v>
      </c>
      <c r="AA444" t="s">
        <v>108</v>
      </c>
      <c r="AB444">
        <v>1120150501</v>
      </c>
      <c r="AC444" t="s">
        <v>246</v>
      </c>
      <c r="AD444" t="s">
        <v>247</v>
      </c>
      <c r="AE444" t="s">
        <v>111</v>
      </c>
      <c r="AF444" t="s">
        <v>112</v>
      </c>
    </row>
    <row r="445" spans="1:33" hidden="1" x14ac:dyDescent="0.35">
      <c r="A445">
        <v>2024</v>
      </c>
      <c r="B445" t="s">
        <v>341</v>
      </c>
      <c r="C445">
        <v>9031886736</v>
      </c>
      <c r="D445">
        <v>31886736</v>
      </c>
      <c r="E445" t="s">
        <v>348</v>
      </c>
      <c r="F445" t="s">
        <v>242</v>
      </c>
      <c r="G445" t="s">
        <v>243</v>
      </c>
      <c r="H445">
        <v>1222272774</v>
      </c>
      <c r="I445">
        <v>2201481890</v>
      </c>
      <c r="J445">
        <v>-194670</v>
      </c>
      <c r="K445" s="55">
        <v>45103</v>
      </c>
      <c r="L445" s="55">
        <v>45058</v>
      </c>
      <c r="M445" s="55">
        <v>45341</v>
      </c>
      <c r="N445" t="s">
        <v>507</v>
      </c>
      <c r="O445" t="s">
        <v>12</v>
      </c>
      <c r="P445">
        <v>417</v>
      </c>
      <c r="Q445" t="str">
        <f>+CONCATENATE(O445,P445)</f>
        <v>FELE417</v>
      </c>
      <c r="S445">
        <v>11</v>
      </c>
      <c r="T445">
        <v>2023</v>
      </c>
      <c r="U445">
        <v>6</v>
      </c>
      <c r="W445">
        <v>2305010000</v>
      </c>
      <c r="X445" t="s">
        <v>188</v>
      </c>
      <c r="Y445">
        <v>1222272774</v>
      </c>
      <c r="Z445">
        <v>231321890169</v>
      </c>
      <c r="AA445" t="s">
        <v>108</v>
      </c>
      <c r="AB445">
        <v>1120150501</v>
      </c>
      <c r="AC445" t="s">
        <v>246</v>
      </c>
      <c r="AD445" t="s">
        <v>247</v>
      </c>
      <c r="AE445" t="s">
        <v>111</v>
      </c>
      <c r="AF445" t="s">
        <v>112</v>
      </c>
    </row>
    <row r="446" spans="1:33" hidden="1" x14ac:dyDescent="0.35">
      <c r="A446">
        <v>2024</v>
      </c>
      <c r="B446" t="s">
        <v>341</v>
      </c>
      <c r="C446">
        <v>9031886736</v>
      </c>
      <c r="D446">
        <v>31886736</v>
      </c>
      <c r="E446" t="s">
        <v>348</v>
      </c>
      <c r="F446" t="s">
        <v>242</v>
      </c>
      <c r="G446" t="s">
        <v>243</v>
      </c>
      <c r="H446">
        <v>1222272755</v>
      </c>
      <c r="I446">
        <v>2201481890</v>
      </c>
      <c r="J446">
        <v>-324000</v>
      </c>
      <c r="K446" s="55">
        <v>45103</v>
      </c>
      <c r="L446" s="55">
        <v>45056</v>
      </c>
      <c r="M446" s="55">
        <v>45341</v>
      </c>
      <c r="N446" t="s">
        <v>508</v>
      </c>
      <c r="O446" t="s">
        <v>12</v>
      </c>
      <c r="P446">
        <v>418</v>
      </c>
      <c r="Q446" t="str">
        <f>+CONCATENATE(O446,P446)</f>
        <v>FELE418</v>
      </c>
      <c r="S446">
        <v>11</v>
      </c>
      <c r="T446">
        <v>2023</v>
      </c>
      <c r="U446">
        <v>6</v>
      </c>
      <c r="W446">
        <v>2305010000</v>
      </c>
      <c r="X446" t="s">
        <v>188</v>
      </c>
      <c r="Y446">
        <v>1222272755</v>
      </c>
      <c r="Z446">
        <v>231304836362</v>
      </c>
      <c r="AA446" t="s">
        <v>108</v>
      </c>
      <c r="AB446">
        <v>1120150501</v>
      </c>
      <c r="AC446" t="s">
        <v>246</v>
      </c>
      <c r="AD446" t="s">
        <v>247</v>
      </c>
      <c r="AE446" t="s">
        <v>111</v>
      </c>
      <c r="AF446" t="s">
        <v>112</v>
      </c>
    </row>
    <row r="447" spans="1:33" hidden="1" x14ac:dyDescent="0.35">
      <c r="A447">
        <v>2024</v>
      </c>
      <c r="B447" t="s">
        <v>341</v>
      </c>
      <c r="C447">
        <v>9031886736</v>
      </c>
      <c r="D447">
        <v>31886736</v>
      </c>
      <c r="E447" t="s">
        <v>348</v>
      </c>
      <c r="F447" t="s">
        <v>242</v>
      </c>
      <c r="G447" t="s">
        <v>243</v>
      </c>
      <c r="H447">
        <v>1222279528</v>
      </c>
      <c r="I447">
        <v>2201481890</v>
      </c>
      <c r="J447">
        <v>-1602000</v>
      </c>
      <c r="K447" s="55">
        <v>45128</v>
      </c>
      <c r="L447" s="55">
        <v>45091</v>
      </c>
      <c r="M447" s="55">
        <v>45341</v>
      </c>
      <c r="N447" t="s">
        <v>509</v>
      </c>
      <c r="O447" t="s">
        <v>12</v>
      </c>
      <c r="P447">
        <v>437</v>
      </c>
      <c r="Q447" t="str">
        <f>+CONCATENATE(O447,P447)</f>
        <v>FELE437</v>
      </c>
      <c r="S447">
        <v>11</v>
      </c>
      <c r="T447">
        <v>2023</v>
      </c>
      <c r="U447">
        <v>7</v>
      </c>
      <c r="W447">
        <v>2305010000</v>
      </c>
      <c r="X447" t="s">
        <v>350</v>
      </c>
      <c r="Y447">
        <v>1222279528</v>
      </c>
      <c r="Z447">
        <v>231657836886</v>
      </c>
      <c r="AA447" t="s">
        <v>108</v>
      </c>
      <c r="AB447">
        <v>1120150501</v>
      </c>
      <c r="AC447" t="s">
        <v>246</v>
      </c>
      <c r="AD447" t="s">
        <v>247</v>
      </c>
      <c r="AE447" t="s">
        <v>111</v>
      </c>
      <c r="AF447" t="s">
        <v>112</v>
      </c>
    </row>
    <row r="448" spans="1:33" hidden="1" x14ac:dyDescent="0.35">
      <c r="A448">
        <v>2024</v>
      </c>
      <c r="B448" t="s">
        <v>341</v>
      </c>
      <c r="C448">
        <v>9031886736</v>
      </c>
      <c r="D448">
        <v>31886736</v>
      </c>
      <c r="E448" t="s">
        <v>348</v>
      </c>
      <c r="F448" t="s">
        <v>242</v>
      </c>
      <c r="G448" t="s">
        <v>243</v>
      </c>
      <c r="H448">
        <v>1222331199</v>
      </c>
      <c r="I448">
        <v>2201481890</v>
      </c>
      <c r="J448">
        <v>-990000</v>
      </c>
      <c r="K448" s="55">
        <v>45223</v>
      </c>
      <c r="L448" s="55">
        <v>45121</v>
      </c>
      <c r="M448" s="55">
        <v>45341</v>
      </c>
      <c r="N448" t="s">
        <v>510</v>
      </c>
      <c r="O448" t="s">
        <v>12</v>
      </c>
      <c r="P448">
        <v>454</v>
      </c>
      <c r="Q448" t="str">
        <f>+CONCATENATE(O448,P448)</f>
        <v>FELE454</v>
      </c>
      <c r="S448">
        <v>11</v>
      </c>
      <c r="T448">
        <v>2023</v>
      </c>
      <c r="U448">
        <v>10</v>
      </c>
      <c r="W448">
        <v>2305010000</v>
      </c>
      <c r="X448" t="s">
        <v>365</v>
      </c>
      <c r="Y448">
        <v>1222331199</v>
      </c>
      <c r="Z448" t="s">
        <v>511</v>
      </c>
      <c r="AA448" t="s">
        <v>108</v>
      </c>
      <c r="AB448">
        <v>1120150501</v>
      </c>
      <c r="AC448" t="s">
        <v>246</v>
      </c>
      <c r="AD448" t="s">
        <v>247</v>
      </c>
      <c r="AE448" t="s">
        <v>111</v>
      </c>
      <c r="AF448" t="s">
        <v>112</v>
      </c>
    </row>
    <row r="449" spans="1:32" hidden="1" x14ac:dyDescent="0.35">
      <c r="A449">
        <v>2024</v>
      </c>
      <c r="B449" t="s">
        <v>341</v>
      </c>
      <c r="C449">
        <v>9031886736</v>
      </c>
      <c r="D449">
        <v>31886736</v>
      </c>
      <c r="E449" t="s">
        <v>348</v>
      </c>
      <c r="F449" t="s">
        <v>242</v>
      </c>
      <c r="G449" t="s">
        <v>243</v>
      </c>
      <c r="H449">
        <v>1222331205</v>
      </c>
      <c r="I449">
        <v>2201481890</v>
      </c>
      <c r="J449">
        <v>-216300</v>
      </c>
      <c r="K449" s="55">
        <v>45223</v>
      </c>
      <c r="L449" s="55">
        <v>45140</v>
      </c>
      <c r="M449" s="55">
        <v>45341</v>
      </c>
      <c r="N449" t="s">
        <v>512</v>
      </c>
      <c r="O449" t="s">
        <v>12</v>
      </c>
      <c r="P449">
        <v>464</v>
      </c>
      <c r="Q449" t="str">
        <f>+CONCATENATE(O449,P449)</f>
        <v>FELE464</v>
      </c>
      <c r="S449">
        <v>11</v>
      </c>
      <c r="T449">
        <v>2023</v>
      </c>
      <c r="U449">
        <v>10</v>
      </c>
      <c r="W449">
        <v>2305010000</v>
      </c>
      <c r="X449" t="s">
        <v>365</v>
      </c>
      <c r="Y449">
        <v>1222331205</v>
      </c>
      <c r="Z449" t="s">
        <v>513</v>
      </c>
      <c r="AA449" t="s">
        <v>108</v>
      </c>
      <c r="AB449">
        <v>1120150501</v>
      </c>
      <c r="AC449" t="s">
        <v>246</v>
      </c>
      <c r="AD449" t="s">
        <v>247</v>
      </c>
      <c r="AE449" t="s">
        <v>111</v>
      </c>
      <c r="AF449" t="s">
        <v>112</v>
      </c>
    </row>
    <row r="450" spans="1:32" hidden="1" x14ac:dyDescent="0.35">
      <c r="A450">
        <v>2024</v>
      </c>
      <c r="B450" t="s">
        <v>341</v>
      </c>
      <c r="C450">
        <v>9031886736</v>
      </c>
      <c r="D450">
        <v>31886736</v>
      </c>
      <c r="E450" t="s">
        <v>348</v>
      </c>
      <c r="F450" t="s">
        <v>242</v>
      </c>
      <c r="G450" t="s">
        <v>243</v>
      </c>
      <c r="H450">
        <v>1222331200</v>
      </c>
      <c r="I450">
        <v>2201481890</v>
      </c>
      <c r="J450">
        <v>-1170000</v>
      </c>
      <c r="K450" s="55">
        <v>45223</v>
      </c>
      <c r="L450" s="55">
        <v>45140</v>
      </c>
      <c r="M450" s="55">
        <v>45341</v>
      </c>
      <c r="N450" t="s">
        <v>514</v>
      </c>
      <c r="O450" t="s">
        <v>12</v>
      </c>
      <c r="P450">
        <v>465</v>
      </c>
      <c r="Q450" t="str">
        <f>+CONCATENATE(O450,P450)</f>
        <v>FELE465</v>
      </c>
      <c r="S450">
        <v>11</v>
      </c>
      <c r="T450">
        <v>2023</v>
      </c>
      <c r="U450">
        <v>10</v>
      </c>
      <c r="W450">
        <v>2305010000</v>
      </c>
      <c r="X450" t="s">
        <v>365</v>
      </c>
      <c r="Y450">
        <v>1222331200</v>
      </c>
      <c r="Z450" t="s">
        <v>515</v>
      </c>
      <c r="AA450" t="s">
        <v>108</v>
      </c>
      <c r="AB450">
        <v>1120150501</v>
      </c>
      <c r="AC450" t="s">
        <v>246</v>
      </c>
      <c r="AD450" t="s">
        <v>247</v>
      </c>
      <c r="AE450" t="s">
        <v>111</v>
      </c>
      <c r="AF450" t="s">
        <v>112</v>
      </c>
    </row>
    <row r="451" spans="1:32" hidden="1" x14ac:dyDescent="0.35">
      <c r="A451">
        <v>2024</v>
      </c>
      <c r="B451" t="s">
        <v>341</v>
      </c>
      <c r="C451">
        <v>9031886736</v>
      </c>
      <c r="D451">
        <v>31886736</v>
      </c>
      <c r="E451" t="s">
        <v>348</v>
      </c>
      <c r="F451" t="s">
        <v>242</v>
      </c>
      <c r="G451" t="s">
        <v>243</v>
      </c>
      <c r="H451">
        <v>1222311222</v>
      </c>
      <c r="I451">
        <v>2201481890</v>
      </c>
      <c r="J451">
        <v>-216300</v>
      </c>
      <c r="K451" s="55">
        <v>45199</v>
      </c>
      <c r="L451" s="55">
        <v>45173</v>
      </c>
      <c r="M451" s="55">
        <v>45341</v>
      </c>
      <c r="N451" t="s">
        <v>516</v>
      </c>
      <c r="O451" t="s">
        <v>12</v>
      </c>
      <c r="P451">
        <v>484</v>
      </c>
      <c r="Q451" t="str">
        <f>+CONCATENATE(O451,P451)</f>
        <v>FELE484</v>
      </c>
      <c r="S451">
        <v>11</v>
      </c>
      <c r="T451">
        <v>2023</v>
      </c>
      <c r="U451">
        <v>9</v>
      </c>
      <c r="W451">
        <v>2305010000</v>
      </c>
      <c r="X451" t="s">
        <v>371</v>
      </c>
      <c r="Y451">
        <v>1222311222</v>
      </c>
      <c r="Z451" t="s">
        <v>517</v>
      </c>
      <c r="AA451" t="s">
        <v>108</v>
      </c>
      <c r="AB451">
        <v>1120150501</v>
      </c>
      <c r="AC451" t="s">
        <v>246</v>
      </c>
      <c r="AD451" t="s">
        <v>247</v>
      </c>
      <c r="AE451" t="s">
        <v>111</v>
      </c>
      <c r="AF451" t="s">
        <v>112</v>
      </c>
    </row>
    <row r="452" spans="1:32" hidden="1" x14ac:dyDescent="0.35">
      <c r="A452">
        <v>2024</v>
      </c>
      <c r="B452" t="s">
        <v>341</v>
      </c>
      <c r="C452">
        <v>9031886736</v>
      </c>
      <c r="D452">
        <v>31886736</v>
      </c>
      <c r="E452" t="s">
        <v>348</v>
      </c>
      <c r="F452" t="s">
        <v>242</v>
      </c>
      <c r="G452" t="s">
        <v>243</v>
      </c>
      <c r="H452">
        <v>1222331207</v>
      </c>
      <c r="I452">
        <v>2201481890</v>
      </c>
      <c r="J452">
        <v>-1170000</v>
      </c>
      <c r="K452" s="55">
        <v>45223</v>
      </c>
      <c r="L452" s="55">
        <v>45173</v>
      </c>
      <c r="M452" s="55">
        <v>45341</v>
      </c>
      <c r="N452" t="s">
        <v>518</v>
      </c>
      <c r="O452" t="s">
        <v>12</v>
      </c>
      <c r="P452">
        <v>485</v>
      </c>
      <c r="Q452" t="str">
        <f>+CONCATENATE(O452,P452)</f>
        <v>FELE485</v>
      </c>
      <c r="S452">
        <v>11</v>
      </c>
      <c r="T452">
        <v>2023</v>
      </c>
      <c r="U452">
        <v>10</v>
      </c>
      <c r="W452">
        <v>2305010000</v>
      </c>
      <c r="X452" t="s">
        <v>365</v>
      </c>
      <c r="Y452">
        <v>1222331207</v>
      </c>
      <c r="Z452" t="s">
        <v>519</v>
      </c>
      <c r="AA452" t="s">
        <v>108</v>
      </c>
      <c r="AB452">
        <v>1120150501</v>
      </c>
      <c r="AC452" t="s">
        <v>246</v>
      </c>
      <c r="AD452" t="s">
        <v>247</v>
      </c>
      <c r="AE452" t="s">
        <v>111</v>
      </c>
      <c r="AF452" t="s">
        <v>112</v>
      </c>
    </row>
    <row r="453" spans="1:32" hidden="1" x14ac:dyDescent="0.35">
      <c r="A453">
        <v>2024</v>
      </c>
      <c r="B453" t="s">
        <v>341</v>
      </c>
      <c r="C453">
        <v>9031886736</v>
      </c>
      <c r="D453">
        <v>31886736</v>
      </c>
      <c r="E453" t="s">
        <v>348</v>
      </c>
      <c r="F453" t="s">
        <v>242</v>
      </c>
      <c r="G453" t="s">
        <v>243</v>
      </c>
      <c r="H453">
        <v>1222331208</v>
      </c>
      <c r="I453">
        <v>2201481890</v>
      </c>
      <c r="J453">
        <v>-180000</v>
      </c>
      <c r="K453" s="55">
        <v>45223</v>
      </c>
      <c r="L453" s="55">
        <v>45174</v>
      </c>
      <c r="M453" s="55">
        <v>45341</v>
      </c>
      <c r="N453" t="s">
        <v>520</v>
      </c>
      <c r="O453" t="s">
        <v>12</v>
      </c>
      <c r="P453">
        <v>491</v>
      </c>
      <c r="Q453" t="str">
        <f>+CONCATENATE(O453,P453)</f>
        <v>FELE491</v>
      </c>
      <c r="S453">
        <v>11</v>
      </c>
      <c r="T453">
        <v>2023</v>
      </c>
      <c r="U453">
        <v>10</v>
      </c>
      <c r="W453">
        <v>2305010000</v>
      </c>
      <c r="X453" t="s">
        <v>365</v>
      </c>
      <c r="Y453">
        <v>1222331208</v>
      </c>
      <c r="Z453" t="s">
        <v>521</v>
      </c>
      <c r="AA453" t="s">
        <v>108</v>
      </c>
      <c r="AB453">
        <v>1120150501</v>
      </c>
      <c r="AC453" t="s">
        <v>246</v>
      </c>
      <c r="AD453" t="s">
        <v>247</v>
      </c>
      <c r="AE453" t="s">
        <v>111</v>
      </c>
      <c r="AF453" t="s">
        <v>112</v>
      </c>
    </row>
    <row r="454" spans="1:32" hidden="1" x14ac:dyDescent="0.35">
      <c r="A454">
        <v>2024</v>
      </c>
      <c r="B454" t="s">
        <v>341</v>
      </c>
      <c r="C454">
        <v>9031886736</v>
      </c>
      <c r="D454">
        <v>31886736</v>
      </c>
      <c r="E454" t="s">
        <v>348</v>
      </c>
      <c r="F454" t="s">
        <v>242</v>
      </c>
      <c r="G454" t="s">
        <v>243</v>
      </c>
      <c r="H454">
        <v>1222335067</v>
      </c>
      <c r="I454">
        <v>2201481890</v>
      </c>
      <c r="J454">
        <v>-216300</v>
      </c>
      <c r="K454" s="55">
        <v>45246</v>
      </c>
      <c r="L454" s="55">
        <v>45201</v>
      </c>
      <c r="M454" s="55">
        <v>45341</v>
      </c>
      <c r="N454" t="s">
        <v>472</v>
      </c>
      <c r="O454" t="s">
        <v>12</v>
      </c>
      <c r="P454">
        <v>499</v>
      </c>
      <c r="Q454" t="str">
        <f>+CONCATENATE(O454,P454)</f>
        <v>FELE499</v>
      </c>
      <c r="S454">
        <v>11</v>
      </c>
      <c r="T454">
        <v>2023</v>
      </c>
      <c r="U454">
        <v>11</v>
      </c>
      <c r="W454">
        <v>2305010000</v>
      </c>
      <c r="X454" t="s">
        <v>473</v>
      </c>
      <c r="Y454">
        <v>1222335067</v>
      </c>
      <c r="Z454" t="s">
        <v>474</v>
      </c>
      <c r="AA454" t="s">
        <v>108</v>
      </c>
      <c r="AB454">
        <v>1120150501</v>
      </c>
      <c r="AC454" t="s">
        <v>246</v>
      </c>
      <c r="AD454" t="s">
        <v>247</v>
      </c>
      <c r="AE454" t="s">
        <v>111</v>
      </c>
      <c r="AF454" t="s">
        <v>112</v>
      </c>
    </row>
    <row r="455" spans="1:32" hidden="1" x14ac:dyDescent="0.35">
      <c r="A455">
        <v>2024</v>
      </c>
      <c r="B455" t="s">
        <v>341</v>
      </c>
      <c r="C455">
        <v>9031886736</v>
      </c>
      <c r="D455">
        <v>31886736</v>
      </c>
      <c r="E455" t="s">
        <v>348</v>
      </c>
      <c r="F455" t="s">
        <v>242</v>
      </c>
      <c r="G455" t="s">
        <v>243</v>
      </c>
      <c r="H455">
        <v>1222335075</v>
      </c>
      <c r="I455">
        <v>2201481890</v>
      </c>
      <c r="J455">
        <v>-216300</v>
      </c>
      <c r="K455" s="55">
        <v>45246</v>
      </c>
      <c r="L455" s="55">
        <v>45201</v>
      </c>
      <c r="M455" s="55">
        <v>45341</v>
      </c>
      <c r="N455" t="s">
        <v>475</v>
      </c>
      <c r="O455" t="s">
        <v>12</v>
      </c>
      <c r="P455">
        <v>500</v>
      </c>
      <c r="Q455" t="str">
        <f>+CONCATENATE(O455,P455)</f>
        <v>FELE500</v>
      </c>
      <c r="S455">
        <v>11</v>
      </c>
      <c r="T455">
        <v>2023</v>
      </c>
      <c r="U455">
        <v>11</v>
      </c>
      <c r="W455">
        <v>2305010000</v>
      </c>
      <c r="X455" t="s">
        <v>473</v>
      </c>
      <c r="Y455">
        <v>1222335075</v>
      </c>
      <c r="Z455" t="s">
        <v>476</v>
      </c>
      <c r="AA455" t="s">
        <v>108</v>
      </c>
      <c r="AB455">
        <v>1120150501</v>
      </c>
      <c r="AC455" t="s">
        <v>246</v>
      </c>
      <c r="AD455" t="s">
        <v>247</v>
      </c>
      <c r="AE455" t="s">
        <v>111</v>
      </c>
      <c r="AF455" t="s">
        <v>112</v>
      </c>
    </row>
    <row r="456" spans="1:32" hidden="1" x14ac:dyDescent="0.35">
      <c r="A456">
        <v>2024</v>
      </c>
      <c r="B456" t="s">
        <v>341</v>
      </c>
      <c r="C456">
        <v>9031886736</v>
      </c>
      <c r="D456">
        <v>31886736</v>
      </c>
      <c r="E456" t="s">
        <v>348</v>
      </c>
      <c r="F456" t="s">
        <v>242</v>
      </c>
      <c r="G456" t="s">
        <v>243</v>
      </c>
      <c r="H456">
        <v>1222332023</v>
      </c>
      <c r="I456">
        <v>2201481890</v>
      </c>
      <c r="J456">
        <v>-216300</v>
      </c>
      <c r="K456" s="55">
        <v>45230</v>
      </c>
      <c r="L456" s="55">
        <v>45202</v>
      </c>
      <c r="M456" s="55">
        <v>45341</v>
      </c>
      <c r="N456" t="s">
        <v>477</v>
      </c>
      <c r="O456" t="s">
        <v>12</v>
      </c>
      <c r="P456">
        <v>502</v>
      </c>
      <c r="Q456" t="str">
        <f>+CONCATENATE(O456,P456)</f>
        <v>FELE502</v>
      </c>
      <c r="S456">
        <v>11</v>
      </c>
      <c r="T456">
        <v>2023</v>
      </c>
      <c r="U456">
        <v>10</v>
      </c>
      <c r="W456">
        <v>2305010000</v>
      </c>
      <c r="X456" t="s">
        <v>365</v>
      </c>
      <c r="Y456">
        <v>1222332023</v>
      </c>
      <c r="Z456" t="s">
        <v>478</v>
      </c>
      <c r="AA456" t="s">
        <v>108</v>
      </c>
      <c r="AB456">
        <v>1120150501</v>
      </c>
      <c r="AC456" t="s">
        <v>246</v>
      </c>
      <c r="AD456" t="s">
        <v>247</v>
      </c>
      <c r="AE456" t="s">
        <v>111</v>
      </c>
      <c r="AF456" t="s">
        <v>112</v>
      </c>
    </row>
    <row r="457" spans="1:32" hidden="1" x14ac:dyDescent="0.35">
      <c r="A457">
        <v>2024</v>
      </c>
      <c r="B457" t="s">
        <v>341</v>
      </c>
      <c r="C457">
        <v>9031886736</v>
      </c>
      <c r="D457">
        <v>31886736</v>
      </c>
      <c r="E457" t="s">
        <v>348</v>
      </c>
      <c r="F457" t="s">
        <v>242</v>
      </c>
      <c r="G457" t="s">
        <v>243</v>
      </c>
      <c r="H457">
        <v>1222332020</v>
      </c>
      <c r="I457">
        <v>2201481890</v>
      </c>
      <c r="J457">
        <v>-270000</v>
      </c>
      <c r="K457" s="55">
        <v>45230</v>
      </c>
      <c r="L457" s="55">
        <v>45202</v>
      </c>
      <c r="M457" s="55">
        <v>45341</v>
      </c>
      <c r="N457" t="s">
        <v>479</v>
      </c>
      <c r="O457" t="s">
        <v>12</v>
      </c>
      <c r="P457">
        <v>506</v>
      </c>
      <c r="Q457" t="str">
        <f>+CONCATENATE(O457,P457)</f>
        <v>FELE506</v>
      </c>
      <c r="S457">
        <v>11</v>
      </c>
      <c r="T457">
        <v>2023</v>
      </c>
      <c r="U457">
        <v>10</v>
      </c>
      <c r="W457">
        <v>2305010000</v>
      </c>
      <c r="X457" t="s">
        <v>365</v>
      </c>
      <c r="Y457">
        <v>1222332020</v>
      </c>
      <c r="Z457" t="s">
        <v>480</v>
      </c>
      <c r="AA457" t="s">
        <v>108</v>
      </c>
      <c r="AB457">
        <v>1120150501</v>
      </c>
      <c r="AC457" t="s">
        <v>246</v>
      </c>
      <c r="AD457" t="s">
        <v>247</v>
      </c>
      <c r="AE457" t="s">
        <v>111</v>
      </c>
      <c r="AF457" t="s">
        <v>112</v>
      </c>
    </row>
    <row r="458" spans="1:32" hidden="1" x14ac:dyDescent="0.35">
      <c r="A458">
        <v>2024</v>
      </c>
      <c r="B458" t="s">
        <v>341</v>
      </c>
      <c r="C458">
        <v>9031886736</v>
      </c>
      <c r="D458">
        <v>31886736</v>
      </c>
      <c r="E458" t="s">
        <v>348</v>
      </c>
      <c r="F458" t="s">
        <v>242</v>
      </c>
      <c r="G458" t="s">
        <v>243</v>
      </c>
      <c r="H458">
        <v>1222332020</v>
      </c>
      <c r="I458">
        <v>2201481890</v>
      </c>
      <c r="J458">
        <v>-720000</v>
      </c>
      <c r="K458" s="55">
        <v>45230</v>
      </c>
      <c r="L458" s="55">
        <v>45202</v>
      </c>
      <c r="M458" s="55">
        <v>45341</v>
      </c>
      <c r="N458" t="s">
        <v>479</v>
      </c>
      <c r="O458" t="s">
        <v>12</v>
      </c>
      <c r="P458">
        <v>506</v>
      </c>
      <c r="Q458" t="str">
        <f>+CONCATENATE(O458,P458)</f>
        <v>FELE506</v>
      </c>
      <c r="S458">
        <v>11</v>
      </c>
      <c r="T458">
        <v>2023</v>
      </c>
      <c r="U458">
        <v>10</v>
      </c>
      <c r="W458">
        <v>2305010000</v>
      </c>
      <c r="X458" t="s">
        <v>365</v>
      </c>
      <c r="Y458">
        <v>1222332020</v>
      </c>
      <c r="Z458" t="s">
        <v>480</v>
      </c>
      <c r="AA458" t="s">
        <v>108</v>
      </c>
      <c r="AB458">
        <v>1120150501</v>
      </c>
      <c r="AC458" t="s">
        <v>246</v>
      </c>
      <c r="AD458" t="s">
        <v>247</v>
      </c>
      <c r="AE458" t="s">
        <v>111</v>
      </c>
      <c r="AF458" t="s">
        <v>112</v>
      </c>
    </row>
    <row r="459" spans="1:32" hidden="1" x14ac:dyDescent="0.35">
      <c r="A459">
        <v>2024</v>
      </c>
      <c r="B459" t="s">
        <v>341</v>
      </c>
      <c r="C459">
        <v>9031886736</v>
      </c>
      <c r="D459">
        <v>31886736</v>
      </c>
      <c r="E459" t="s">
        <v>348</v>
      </c>
      <c r="F459" t="s">
        <v>242</v>
      </c>
      <c r="G459" t="s">
        <v>243</v>
      </c>
      <c r="H459">
        <v>1222335621</v>
      </c>
      <c r="I459">
        <v>2201481890</v>
      </c>
      <c r="J459">
        <v>-720000</v>
      </c>
      <c r="K459" s="55">
        <v>45252</v>
      </c>
      <c r="L459" s="55">
        <v>45231</v>
      </c>
      <c r="M459" s="55">
        <v>45341</v>
      </c>
      <c r="N459" t="s">
        <v>481</v>
      </c>
      <c r="O459" t="s">
        <v>12</v>
      </c>
      <c r="P459">
        <v>528</v>
      </c>
      <c r="Q459" t="str">
        <f>+CONCATENATE(O459,P459)</f>
        <v>FELE528</v>
      </c>
      <c r="S459">
        <v>11</v>
      </c>
      <c r="T459">
        <v>2023</v>
      </c>
      <c r="U459">
        <v>11</v>
      </c>
      <c r="W459">
        <v>2305010000</v>
      </c>
      <c r="X459" t="s">
        <v>473</v>
      </c>
      <c r="Y459">
        <v>1222335621</v>
      </c>
      <c r="Z459" t="s">
        <v>482</v>
      </c>
      <c r="AA459" t="s">
        <v>108</v>
      </c>
      <c r="AB459">
        <v>1120150501</v>
      </c>
      <c r="AC459" t="s">
        <v>246</v>
      </c>
      <c r="AD459" t="s">
        <v>247</v>
      </c>
      <c r="AE459" t="s">
        <v>111</v>
      </c>
      <c r="AF459" t="s">
        <v>112</v>
      </c>
    </row>
    <row r="460" spans="1:32" hidden="1" x14ac:dyDescent="0.35">
      <c r="A460">
        <v>2024</v>
      </c>
      <c r="B460" t="s">
        <v>341</v>
      </c>
      <c r="C460">
        <v>9031886736</v>
      </c>
      <c r="D460">
        <v>31886736</v>
      </c>
      <c r="E460" t="s">
        <v>348</v>
      </c>
      <c r="F460" t="s">
        <v>242</v>
      </c>
      <c r="G460" t="s">
        <v>243</v>
      </c>
      <c r="H460">
        <v>1222335621</v>
      </c>
      <c r="I460">
        <v>2201481890</v>
      </c>
      <c r="J460">
        <v>-1170000</v>
      </c>
      <c r="K460" s="55">
        <v>45252</v>
      </c>
      <c r="L460" s="55">
        <v>45231</v>
      </c>
      <c r="M460" s="55">
        <v>45341</v>
      </c>
      <c r="N460" t="s">
        <v>481</v>
      </c>
      <c r="O460" t="s">
        <v>12</v>
      </c>
      <c r="P460">
        <v>528</v>
      </c>
      <c r="Q460" t="str">
        <f>+CONCATENATE(O460,P460)</f>
        <v>FELE528</v>
      </c>
      <c r="S460">
        <v>11</v>
      </c>
      <c r="T460">
        <v>2023</v>
      </c>
      <c r="U460">
        <v>11</v>
      </c>
      <c r="W460">
        <v>2305010000</v>
      </c>
      <c r="X460" t="s">
        <v>473</v>
      </c>
      <c r="Y460">
        <v>1222335621</v>
      </c>
      <c r="Z460" t="s">
        <v>482</v>
      </c>
      <c r="AA460" t="s">
        <v>108</v>
      </c>
      <c r="AB460">
        <v>1120150501</v>
      </c>
      <c r="AC460" t="s">
        <v>246</v>
      </c>
      <c r="AD460" t="s">
        <v>247</v>
      </c>
      <c r="AE460" t="s">
        <v>111</v>
      </c>
      <c r="AF460" t="s">
        <v>112</v>
      </c>
    </row>
    <row r="461" spans="1:32" hidden="1" x14ac:dyDescent="0.35">
      <c r="A461">
        <v>2024</v>
      </c>
      <c r="B461" t="s">
        <v>341</v>
      </c>
      <c r="C461">
        <v>9031886736</v>
      </c>
      <c r="D461">
        <v>31886736</v>
      </c>
      <c r="E461" t="s">
        <v>348</v>
      </c>
      <c r="F461" t="s">
        <v>242</v>
      </c>
      <c r="G461" t="s">
        <v>243</v>
      </c>
      <c r="H461">
        <v>1222351658</v>
      </c>
      <c r="I461">
        <v>2201481890</v>
      </c>
      <c r="J461">
        <v>-432600</v>
      </c>
      <c r="K461" s="55">
        <v>45280</v>
      </c>
      <c r="L461" s="55">
        <v>45264</v>
      </c>
      <c r="M461" s="55">
        <v>45341</v>
      </c>
      <c r="N461" t="s">
        <v>483</v>
      </c>
      <c r="O461" t="s">
        <v>12</v>
      </c>
      <c r="P461">
        <v>531</v>
      </c>
      <c r="Q461" t="str">
        <f>+CONCATENATE(O461,P461)</f>
        <v>FELE531</v>
      </c>
      <c r="S461">
        <v>11</v>
      </c>
      <c r="T461">
        <v>2023</v>
      </c>
      <c r="U461">
        <v>12</v>
      </c>
      <c r="W461">
        <v>2305010000</v>
      </c>
      <c r="X461" t="s">
        <v>484</v>
      </c>
      <c r="Y461">
        <v>1222351658</v>
      </c>
      <c r="Z461" t="s">
        <v>485</v>
      </c>
      <c r="AA461" t="s">
        <v>108</v>
      </c>
      <c r="AB461">
        <v>1120150501</v>
      </c>
      <c r="AC461" t="s">
        <v>246</v>
      </c>
      <c r="AD461" t="s">
        <v>247</v>
      </c>
      <c r="AE461" t="s">
        <v>111</v>
      </c>
      <c r="AF461" t="s">
        <v>112</v>
      </c>
    </row>
    <row r="462" spans="1:32" hidden="1" x14ac:dyDescent="0.35">
      <c r="A462">
        <v>2024</v>
      </c>
      <c r="B462" t="s">
        <v>341</v>
      </c>
      <c r="C462">
        <v>9031886736</v>
      </c>
      <c r="D462">
        <v>31886736</v>
      </c>
      <c r="E462" t="s">
        <v>348</v>
      </c>
      <c r="F462" t="s">
        <v>242</v>
      </c>
      <c r="G462" t="s">
        <v>243</v>
      </c>
      <c r="H462">
        <v>1222351660</v>
      </c>
      <c r="I462">
        <v>2201481890</v>
      </c>
      <c r="J462">
        <v>-1440000</v>
      </c>
      <c r="K462" s="55">
        <v>45280</v>
      </c>
      <c r="L462" s="55">
        <v>45264</v>
      </c>
      <c r="M462" s="55">
        <v>45341</v>
      </c>
      <c r="N462" t="s">
        <v>486</v>
      </c>
      <c r="O462" t="s">
        <v>12</v>
      </c>
      <c r="P462">
        <v>536</v>
      </c>
      <c r="Q462" t="str">
        <f>+CONCATENATE(O462,P462)</f>
        <v>FELE536</v>
      </c>
      <c r="S462">
        <v>11</v>
      </c>
      <c r="T462">
        <v>2023</v>
      </c>
      <c r="U462">
        <v>12</v>
      </c>
      <c r="W462">
        <v>2305010000</v>
      </c>
      <c r="X462" t="s">
        <v>484</v>
      </c>
      <c r="Y462">
        <v>1222351660</v>
      </c>
      <c r="Z462" t="s">
        <v>487</v>
      </c>
      <c r="AA462" t="s">
        <v>108</v>
      </c>
      <c r="AB462">
        <v>1120150501</v>
      </c>
      <c r="AC462" t="s">
        <v>246</v>
      </c>
      <c r="AD462" t="s">
        <v>247</v>
      </c>
      <c r="AE462" t="s">
        <v>111</v>
      </c>
      <c r="AF462" t="s">
        <v>112</v>
      </c>
    </row>
    <row r="463" spans="1:32" hidden="1" x14ac:dyDescent="0.35">
      <c r="A463">
        <v>2024</v>
      </c>
      <c r="B463" t="s">
        <v>341</v>
      </c>
      <c r="C463">
        <v>9031886736</v>
      </c>
      <c r="D463">
        <v>31886736</v>
      </c>
      <c r="E463" t="s">
        <v>348</v>
      </c>
      <c r="F463" t="s">
        <v>242</v>
      </c>
      <c r="G463" t="s">
        <v>243</v>
      </c>
      <c r="H463">
        <v>1222362500</v>
      </c>
      <c r="I463">
        <v>2201481890</v>
      </c>
      <c r="J463">
        <v>-630000</v>
      </c>
      <c r="K463" s="55">
        <v>45315</v>
      </c>
      <c r="L463" s="55">
        <v>45301</v>
      </c>
      <c r="M463" s="55">
        <v>45341</v>
      </c>
      <c r="N463" t="s">
        <v>545</v>
      </c>
      <c r="O463" t="s">
        <v>12</v>
      </c>
      <c r="P463">
        <v>546</v>
      </c>
      <c r="Q463" t="str">
        <f>+CONCATENATE(O463,P463)</f>
        <v>FELE546</v>
      </c>
      <c r="S463">
        <v>11</v>
      </c>
      <c r="T463">
        <v>2024</v>
      </c>
      <c r="U463">
        <v>1</v>
      </c>
      <c r="W463">
        <v>2305010000</v>
      </c>
      <c r="X463" t="s">
        <v>503</v>
      </c>
      <c r="Y463">
        <v>1222362500</v>
      </c>
      <c r="Z463" t="s">
        <v>546</v>
      </c>
      <c r="AA463" t="s">
        <v>108</v>
      </c>
      <c r="AB463">
        <v>1120150501</v>
      </c>
      <c r="AC463" t="s">
        <v>246</v>
      </c>
      <c r="AD463" t="s">
        <v>247</v>
      </c>
      <c r="AE463" t="s">
        <v>111</v>
      </c>
      <c r="AF463" t="s">
        <v>112</v>
      </c>
    </row>
    <row r="464" spans="1:32" hidden="1" x14ac:dyDescent="0.35">
      <c r="A464">
        <v>2024</v>
      </c>
      <c r="B464" t="s">
        <v>341</v>
      </c>
      <c r="C464">
        <v>9031886736</v>
      </c>
      <c r="D464">
        <v>31886736</v>
      </c>
      <c r="E464" t="s">
        <v>348</v>
      </c>
      <c r="F464" t="s">
        <v>242</v>
      </c>
      <c r="G464" t="s">
        <v>243</v>
      </c>
      <c r="H464">
        <v>1222362499</v>
      </c>
      <c r="I464">
        <v>2201481890</v>
      </c>
      <c r="J464">
        <v>-216300</v>
      </c>
      <c r="K464" s="55">
        <v>45315</v>
      </c>
      <c r="L464" s="55">
        <v>45301</v>
      </c>
      <c r="M464" s="55">
        <v>45341</v>
      </c>
      <c r="N464" t="s">
        <v>547</v>
      </c>
      <c r="O464" t="s">
        <v>12</v>
      </c>
      <c r="P464">
        <v>547</v>
      </c>
      <c r="Q464" t="str">
        <f>+CONCATENATE(O464,P464)</f>
        <v>FELE547</v>
      </c>
      <c r="S464">
        <v>11</v>
      </c>
      <c r="T464">
        <v>2024</v>
      </c>
      <c r="U464">
        <v>1</v>
      </c>
      <c r="W464">
        <v>2305010000</v>
      </c>
      <c r="X464" t="s">
        <v>503</v>
      </c>
      <c r="Y464">
        <v>1222362499</v>
      </c>
      <c r="Z464" t="s">
        <v>548</v>
      </c>
      <c r="AA464" t="s">
        <v>108</v>
      </c>
      <c r="AB464">
        <v>1120150501</v>
      </c>
      <c r="AC464" t="s">
        <v>246</v>
      </c>
      <c r="AD464" t="s">
        <v>247</v>
      </c>
      <c r="AE464" t="s">
        <v>111</v>
      </c>
      <c r="AF464" t="s">
        <v>112</v>
      </c>
    </row>
    <row r="465" spans="1:33" hidden="1" x14ac:dyDescent="0.35">
      <c r="A465">
        <v>2024</v>
      </c>
      <c r="B465" t="s">
        <v>341</v>
      </c>
      <c r="C465">
        <v>9031886736</v>
      </c>
      <c r="D465">
        <v>31886736</v>
      </c>
      <c r="E465" t="s">
        <v>348</v>
      </c>
      <c r="F465" t="s">
        <v>242</v>
      </c>
      <c r="G465" t="s">
        <v>243</v>
      </c>
      <c r="H465">
        <v>1222362497</v>
      </c>
      <c r="I465">
        <v>2201481890</v>
      </c>
      <c r="J465">
        <v>-90000</v>
      </c>
      <c r="K465" s="55">
        <v>45315</v>
      </c>
      <c r="L465" s="55">
        <v>45301</v>
      </c>
      <c r="M465" s="55">
        <v>45341</v>
      </c>
      <c r="N465" t="s">
        <v>549</v>
      </c>
      <c r="O465" t="s">
        <v>12</v>
      </c>
      <c r="P465">
        <v>552</v>
      </c>
      <c r="Q465" t="str">
        <f>+CONCATENATE(O465,P465)</f>
        <v>FELE552</v>
      </c>
      <c r="S465">
        <v>11</v>
      </c>
      <c r="T465">
        <v>2024</v>
      </c>
      <c r="U465">
        <v>1</v>
      </c>
      <c r="W465">
        <v>2305010000</v>
      </c>
      <c r="X465" t="s">
        <v>503</v>
      </c>
      <c r="Y465">
        <v>1222362497</v>
      </c>
      <c r="Z465" t="s">
        <v>550</v>
      </c>
      <c r="AA465" t="s">
        <v>108</v>
      </c>
      <c r="AB465">
        <v>1120150501</v>
      </c>
      <c r="AC465" t="s">
        <v>246</v>
      </c>
      <c r="AD465" t="s">
        <v>247</v>
      </c>
      <c r="AE465" t="s">
        <v>111</v>
      </c>
      <c r="AF465" t="s">
        <v>112</v>
      </c>
    </row>
    <row r="466" spans="1:33" hidden="1" x14ac:dyDescent="0.35">
      <c r="A466">
        <v>2024</v>
      </c>
      <c r="B466" t="s">
        <v>330</v>
      </c>
      <c r="C466">
        <v>9031886736</v>
      </c>
      <c r="D466">
        <v>31886736</v>
      </c>
      <c r="E466" t="s">
        <v>348</v>
      </c>
      <c r="F466" t="s">
        <v>242</v>
      </c>
      <c r="G466" t="s">
        <v>243</v>
      </c>
      <c r="H466">
        <v>1222383751</v>
      </c>
      <c r="I466">
        <v>2201548349</v>
      </c>
      <c r="J466">
        <v>-1260000</v>
      </c>
      <c r="K466" s="55">
        <v>45341</v>
      </c>
      <c r="L466" s="55">
        <v>45323</v>
      </c>
      <c r="M466" s="55">
        <v>45551</v>
      </c>
      <c r="N466" t="s">
        <v>670</v>
      </c>
      <c r="O466" t="s">
        <v>12</v>
      </c>
      <c r="P466">
        <v>570</v>
      </c>
      <c r="Q466" t="str">
        <f>+CONCATENATE(O466,P466)</f>
        <v>FELE570</v>
      </c>
      <c r="S466">
        <v>11</v>
      </c>
      <c r="T466">
        <v>2024</v>
      </c>
      <c r="U466">
        <v>2</v>
      </c>
      <c r="W466">
        <v>2305010000</v>
      </c>
      <c r="X466" t="s">
        <v>522</v>
      </c>
      <c r="Y466">
        <v>1222383751</v>
      </c>
      <c r="Z466" t="s">
        <v>671</v>
      </c>
      <c r="AA466" t="s">
        <v>108</v>
      </c>
      <c r="AB466">
        <v>1120150501</v>
      </c>
      <c r="AC466" t="s">
        <v>246</v>
      </c>
      <c r="AD466" t="s">
        <v>247</v>
      </c>
      <c r="AE466" t="s">
        <v>111</v>
      </c>
      <c r="AF466" t="s">
        <v>112</v>
      </c>
    </row>
    <row r="467" spans="1:33" hidden="1" x14ac:dyDescent="0.35">
      <c r="A467">
        <v>2024</v>
      </c>
      <c r="B467" t="s">
        <v>330</v>
      </c>
      <c r="C467">
        <v>9031886736</v>
      </c>
      <c r="D467">
        <v>31886736</v>
      </c>
      <c r="E467" t="s">
        <v>348</v>
      </c>
      <c r="F467" t="s">
        <v>242</v>
      </c>
      <c r="G467" t="s">
        <v>243</v>
      </c>
      <c r="H467">
        <v>1222432546</v>
      </c>
      <c r="I467">
        <v>2201548349</v>
      </c>
      <c r="J467">
        <v>-1440000</v>
      </c>
      <c r="K467" s="55">
        <v>45404</v>
      </c>
      <c r="L467" s="55">
        <v>45352</v>
      </c>
      <c r="M467" s="55">
        <v>45551</v>
      </c>
      <c r="N467" t="s">
        <v>672</v>
      </c>
      <c r="O467" t="s">
        <v>12</v>
      </c>
      <c r="P467">
        <v>580</v>
      </c>
      <c r="Q467" t="str">
        <f>+CONCATENATE(O467,P467)</f>
        <v>FELE580</v>
      </c>
      <c r="S467">
        <v>11</v>
      </c>
      <c r="T467">
        <v>2024</v>
      </c>
      <c r="U467">
        <v>4</v>
      </c>
      <c r="W467">
        <v>2305010000</v>
      </c>
      <c r="X467" t="s">
        <v>557</v>
      </c>
      <c r="Y467">
        <v>1222432546</v>
      </c>
      <c r="Z467" t="s">
        <v>673</v>
      </c>
      <c r="AA467" t="s">
        <v>108</v>
      </c>
      <c r="AB467">
        <v>1120150501</v>
      </c>
      <c r="AC467" t="s">
        <v>246</v>
      </c>
      <c r="AD467" t="s">
        <v>247</v>
      </c>
      <c r="AE467" t="s">
        <v>111</v>
      </c>
      <c r="AF467" t="s">
        <v>112</v>
      </c>
    </row>
    <row r="468" spans="1:33" hidden="1" x14ac:dyDescent="0.35">
      <c r="A468">
        <v>2024</v>
      </c>
      <c r="B468" t="s">
        <v>330</v>
      </c>
      <c r="C468">
        <v>9031886736</v>
      </c>
      <c r="D468">
        <v>31886736</v>
      </c>
      <c r="E468" t="s">
        <v>348</v>
      </c>
      <c r="F468" t="s">
        <v>242</v>
      </c>
      <c r="G468" t="s">
        <v>243</v>
      </c>
      <c r="H468">
        <v>1222433009</v>
      </c>
      <c r="I468">
        <v>2201548349</v>
      </c>
      <c r="J468">
        <v>-216300</v>
      </c>
      <c r="K468" s="55">
        <v>45404</v>
      </c>
      <c r="L468" s="55">
        <v>45386</v>
      </c>
      <c r="M468" s="55">
        <v>45551</v>
      </c>
      <c r="N468" t="s">
        <v>674</v>
      </c>
      <c r="O468" t="s">
        <v>12</v>
      </c>
      <c r="P468">
        <v>591</v>
      </c>
      <c r="Q468" t="str">
        <f>+CONCATENATE(O468,P468)</f>
        <v>FELE591</v>
      </c>
      <c r="S468">
        <v>11</v>
      </c>
      <c r="T468">
        <v>2024</v>
      </c>
      <c r="U468">
        <v>4</v>
      </c>
      <c r="W468">
        <v>2305010000</v>
      </c>
      <c r="X468" t="s">
        <v>557</v>
      </c>
      <c r="Y468">
        <v>1222433009</v>
      </c>
      <c r="Z468" t="s">
        <v>675</v>
      </c>
      <c r="AA468" t="s">
        <v>108</v>
      </c>
      <c r="AB468">
        <v>1120150501</v>
      </c>
      <c r="AC468" t="s">
        <v>246</v>
      </c>
      <c r="AD468" t="s">
        <v>247</v>
      </c>
      <c r="AE468" t="s">
        <v>111</v>
      </c>
      <c r="AF468" t="s">
        <v>112</v>
      </c>
    </row>
    <row r="469" spans="1:33" hidden="1" x14ac:dyDescent="0.35">
      <c r="A469">
        <v>2024</v>
      </c>
      <c r="B469" t="s">
        <v>330</v>
      </c>
      <c r="C469">
        <v>9031886736</v>
      </c>
      <c r="D469">
        <v>31886736</v>
      </c>
      <c r="E469" t="s">
        <v>348</v>
      </c>
      <c r="F469" t="s">
        <v>242</v>
      </c>
      <c r="G469" t="s">
        <v>243</v>
      </c>
      <c r="H469">
        <v>1222433010</v>
      </c>
      <c r="I469">
        <v>2201548349</v>
      </c>
      <c r="J469">
        <v>-900000</v>
      </c>
      <c r="K469" s="55">
        <v>45404</v>
      </c>
      <c r="L469" s="55">
        <v>45386</v>
      </c>
      <c r="M469" s="55">
        <v>45551</v>
      </c>
      <c r="N469" t="s">
        <v>676</v>
      </c>
      <c r="O469" t="s">
        <v>12</v>
      </c>
      <c r="P469">
        <v>592</v>
      </c>
      <c r="Q469" t="str">
        <f>+CONCATENATE(O469,P469)</f>
        <v>FELE592</v>
      </c>
      <c r="S469">
        <v>11</v>
      </c>
      <c r="T469">
        <v>2024</v>
      </c>
      <c r="U469">
        <v>4</v>
      </c>
      <c r="W469">
        <v>2305010000</v>
      </c>
      <c r="X469" t="s">
        <v>557</v>
      </c>
      <c r="Y469">
        <v>1222433010</v>
      </c>
      <c r="Z469" t="s">
        <v>677</v>
      </c>
      <c r="AA469" t="s">
        <v>108</v>
      </c>
      <c r="AB469">
        <v>1120150501</v>
      </c>
      <c r="AC469" t="s">
        <v>246</v>
      </c>
      <c r="AD469" t="s">
        <v>247</v>
      </c>
      <c r="AE469" t="s">
        <v>111</v>
      </c>
      <c r="AF469" t="s">
        <v>112</v>
      </c>
    </row>
    <row r="470" spans="1:33" hidden="1" x14ac:dyDescent="0.35">
      <c r="A470">
        <v>2024</v>
      </c>
      <c r="B470" t="s">
        <v>330</v>
      </c>
      <c r="C470">
        <v>9031886736</v>
      </c>
      <c r="D470">
        <v>31886736</v>
      </c>
      <c r="E470" t="s">
        <v>348</v>
      </c>
      <c r="F470" t="s">
        <v>242</v>
      </c>
      <c r="G470" t="s">
        <v>243</v>
      </c>
      <c r="H470">
        <v>1222452796</v>
      </c>
      <c r="I470">
        <v>2201548349</v>
      </c>
      <c r="J470">
        <v>-2430000</v>
      </c>
      <c r="K470" s="55">
        <v>45433</v>
      </c>
      <c r="L470" s="55">
        <v>45418</v>
      </c>
      <c r="M470" s="55">
        <v>45551</v>
      </c>
      <c r="N470" t="s">
        <v>678</v>
      </c>
      <c r="O470" t="s">
        <v>12</v>
      </c>
      <c r="P470">
        <v>597</v>
      </c>
      <c r="Q470" t="str">
        <f>+CONCATENATE(O470,P470)</f>
        <v>FELE597</v>
      </c>
      <c r="S470">
        <v>11</v>
      </c>
      <c r="T470">
        <v>2024</v>
      </c>
      <c r="U470">
        <v>5</v>
      </c>
      <c r="W470">
        <v>2305010000</v>
      </c>
      <c r="X470" t="s">
        <v>576</v>
      </c>
      <c r="Y470">
        <v>1222452796</v>
      </c>
      <c r="Z470" t="s">
        <v>679</v>
      </c>
      <c r="AA470" t="s">
        <v>108</v>
      </c>
      <c r="AB470">
        <v>1120150501</v>
      </c>
      <c r="AC470" t="s">
        <v>246</v>
      </c>
      <c r="AD470" t="s">
        <v>247</v>
      </c>
      <c r="AE470" t="s">
        <v>111</v>
      </c>
      <c r="AF470" t="s">
        <v>112</v>
      </c>
    </row>
    <row r="471" spans="1:33" hidden="1" x14ac:dyDescent="0.35">
      <c r="A471">
        <v>2024</v>
      </c>
      <c r="B471" t="s">
        <v>330</v>
      </c>
      <c r="C471">
        <v>9031886736</v>
      </c>
      <c r="D471">
        <v>31886736</v>
      </c>
      <c r="E471" t="s">
        <v>348</v>
      </c>
      <c r="F471" t="s">
        <v>242</v>
      </c>
      <c r="G471" t="s">
        <v>243</v>
      </c>
      <c r="H471">
        <v>1222468788</v>
      </c>
      <c r="I471">
        <v>2201548349</v>
      </c>
      <c r="J471">
        <v>-1350000</v>
      </c>
      <c r="K471" s="55">
        <v>45469</v>
      </c>
      <c r="L471" s="55">
        <v>45444</v>
      </c>
      <c r="M471" s="55">
        <v>45551</v>
      </c>
      <c r="N471" t="s">
        <v>680</v>
      </c>
      <c r="O471" t="s">
        <v>12</v>
      </c>
      <c r="P471">
        <v>607</v>
      </c>
      <c r="Q471" t="str">
        <f>+CONCATENATE(O471,P471)</f>
        <v>FELE607</v>
      </c>
      <c r="S471">
        <v>11</v>
      </c>
      <c r="T471">
        <v>2024</v>
      </c>
      <c r="U471">
        <v>6</v>
      </c>
      <c r="W471">
        <v>2305010000</v>
      </c>
      <c r="X471" t="s">
        <v>646</v>
      </c>
      <c r="Y471">
        <v>1222468788</v>
      </c>
      <c r="Z471" t="s">
        <v>681</v>
      </c>
      <c r="AA471" t="s">
        <v>108</v>
      </c>
      <c r="AB471">
        <v>1120150501</v>
      </c>
      <c r="AC471" t="s">
        <v>246</v>
      </c>
      <c r="AD471" t="s">
        <v>247</v>
      </c>
      <c r="AE471" t="s">
        <v>111</v>
      </c>
      <c r="AF471" t="s">
        <v>112</v>
      </c>
    </row>
    <row r="472" spans="1:33" hidden="1" x14ac:dyDescent="0.35">
      <c r="A472">
        <v>2024</v>
      </c>
      <c r="B472" t="s">
        <v>330</v>
      </c>
      <c r="C472">
        <v>9031886736</v>
      </c>
      <c r="D472">
        <v>31886736</v>
      </c>
      <c r="E472" t="s">
        <v>348</v>
      </c>
      <c r="F472" t="s">
        <v>242</v>
      </c>
      <c r="G472" t="s">
        <v>243</v>
      </c>
      <c r="H472">
        <v>1222477468</v>
      </c>
      <c r="I472">
        <v>2201548349</v>
      </c>
      <c r="J472">
        <v>-360000</v>
      </c>
      <c r="K472" s="55">
        <v>45497</v>
      </c>
      <c r="L472" s="55">
        <v>45476</v>
      </c>
      <c r="M472" s="55">
        <v>45551</v>
      </c>
      <c r="N472" t="s">
        <v>689</v>
      </c>
      <c r="O472" t="s">
        <v>12</v>
      </c>
      <c r="P472">
        <v>621</v>
      </c>
      <c r="Q472" t="str">
        <f>+CONCATENATE(O472,P472)</f>
        <v>FELE621</v>
      </c>
      <c r="S472">
        <v>11</v>
      </c>
      <c r="T472">
        <v>2024</v>
      </c>
      <c r="U472">
        <v>7</v>
      </c>
      <c r="W472">
        <v>2305010000</v>
      </c>
      <c r="X472" t="s">
        <v>690</v>
      </c>
      <c r="Y472">
        <v>1222477468</v>
      </c>
      <c r="Z472" t="s">
        <v>691</v>
      </c>
      <c r="AA472" t="s">
        <v>108</v>
      </c>
      <c r="AB472">
        <v>1120150501</v>
      </c>
      <c r="AC472" t="s">
        <v>246</v>
      </c>
      <c r="AD472" t="s">
        <v>247</v>
      </c>
      <c r="AE472" t="s">
        <v>111</v>
      </c>
      <c r="AF472" t="s">
        <v>112</v>
      </c>
    </row>
    <row r="473" spans="1:33" hidden="1" x14ac:dyDescent="0.35">
      <c r="A473">
        <v>2024</v>
      </c>
      <c r="B473" t="s">
        <v>363</v>
      </c>
      <c r="C473">
        <v>9031886736</v>
      </c>
      <c r="D473">
        <v>31886736</v>
      </c>
      <c r="E473" t="s">
        <v>348</v>
      </c>
      <c r="F473" t="s">
        <v>242</v>
      </c>
      <c r="G473" t="s">
        <v>243</v>
      </c>
      <c r="H473">
        <v>1222509695</v>
      </c>
      <c r="I473">
        <v>2201557527</v>
      </c>
      <c r="J473">
        <v>-216300</v>
      </c>
      <c r="K473" s="55">
        <v>45555</v>
      </c>
      <c r="L473" s="55">
        <v>45505</v>
      </c>
      <c r="M473" s="55">
        <v>45583</v>
      </c>
      <c r="N473" t="s">
        <v>695</v>
      </c>
      <c r="O473" t="s">
        <v>12</v>
      </c>
      <c r="P473">
        <v>633</v>
      </c>
      <c r="Q473" t="str">
        <f>+CONCATENATE(O473,P473)</f>
        <v>FELE633</v>
      </c>
      <c r="S473">
        <v>11</v>
      </c>
      <c r="T473">
        <v>2024</v>
      </c>
      <c r="U473">
        <v>9</v>
      </c>
      <c r="W473">
        <v>2305010000</v>
      </c>
      <c r="X473" t="s">
        <v>692</v>
      </c>
      <c r="Y473">
        <v>1222509695</v>
      </c>
      <c r="Z473" t="s">
        <v>696</v>
      </c>
      <c r="AA473" t="s">
        <v>108</v>
      </c>
      <c r="AB473">
        <v>1120150501</v>
      </c>
      <c r="AC473" t="s">
        <v>246</v>
      </c>
      <c r="AD473" t="s">
        <v>247</v>
      </c>
      <c r="AE473" t="s">
        <v>111</v>
      </c>
      <c r="AF473" t="s">
        <v>112</v>
      </c>
      <c r="AG473" t="s">
        <v>697</v>
      </c>
    </row>
    <row r="474" spans="1:33" hidden="1" x14ac:dyDescent="0.35">
      <c r="A474">
        <v>2024</v>
      </c>
      <c r="B474" t="s">
        <v>363</v>
      </c>
      <c r="C474">
        <v>9031886736</v>
      </c>
      <c r="D474">
        <v>31886736</v>
      </c>
      <c r="E474" t="s">
        <v>348</v>
      </c>
      <c r="F474" t="s">
        <v>242</v>
      </c>
      <c r="G474" t="s">
        <v>243</v>
      </c>
      <c r="H474">
        <v>1222509699</v>
      </c>
      <c r="I474">
        <v>2201557527</v>
      </c>
      <c r="J474">
        <v>-2070000</v>
      </c>
      <c r="K474" s="55">
        <v>45555</v>
      </c>
      <c r="L474" s="55">
        <v>45505</v>
      </c>
      <c r="M474" s="55">
        <v>45583</v>
      </c>
      <c r="N474" t="s">
        <v>698</v>
      </c>
      <c r="O474" t="s">
        <v>12</v>
      </c>
      <c r="P474">
        <v>636</v>
      </c>
      <c r="Q474" t="str">
        <f>+CONCATENATE(O474,P474)</f>
        <v>FELE636</v>
      </c>
      <c r="S474">
        <v>11</v>
      </c>
      <c r="T474">
        <v>2024</v>
      </c>
      <c r="U474">
        <v>9</v>
      </c>
      <c r="W474">
        <v>2305010000</v>
      </c>
      <c r="X474" t="s">
        <v>692</v>
      </c>
      <c r="Y474">
        <v>1222509699</v>
      </c>
      <c r="Z474" t="s">
        <v>699</v>
      </c>
      <c r="AA474" t="s">
        <v>108</v>
      </c>
      <c r="AB474">
        <v>1120150501</v>
      </c>
      <c r="AC474" t="s">
        <v>246</v>
      </c>
      <c r="AD474" t="s">
        <v>247</v>
      </c>
      <c r="AE474" t="s">
        <v>111</v>
      </c>
      <c r="AF474" t="s">
        <v>112</v>
      </c>
      <c r="AG474" t="s">
        <v>697</v>
      </c>
    </row>
    <row r="475" spans="1:33" hidden="1" x14ac:dyDescent="0.35">
      <c r="A475">
        <v>2024</v>
      </c>
      <c r="B475" t="s">
        <v>363</v>
      </c>
      <c r="C475">
        <v>9031886736</v>
      </c>
      <c r="D475">
        <v>31886736</v>
      </c>
      <c r="E475" t="s">
        <v>348</v>
      </c>
      <c r="F475" t="s">
        <v>242</v>
      </c>
      <c r="G475" t="s">
        <v>243</v>
      </c>
      <c r="H475">
        <v>1222509698</v>
      </c>
      <c r="I475">
        <v>2201557527</v>
      </c>
      <c r="J475">
        <v>-1710000</v>
      </c>
      <c r="K475" s="55">
        <v>45555</v>
      </c>
      <c r="L475" s="55">
        <v>45537</v>
      </c>
      <c r="M475" s="55">
        <v>45583</v>
      </c>
      <c r="N475" t="s">
        <v>700</v>
      </c>
      <c r="O475" t="s">
        <v>12</v>
      </c>
      <c r="P475">
        <v>643</v>
      </c>
      <c r="Q475" t="str">
        <f>+CONCATENATE(O475,P475)</f>
        <v>FELE643</v>
      </c>
      <c r="S475">
        <v>11</v>
      </c>
      <c r="T475">
        <v>2024</v>
      </c>
      <c r="U475">
        <v>9</v>
      </c>
      <c r="W475">
        <v>2305010000</v>
      </c>
      <c r="X475" t="s">
        <v>692</v>
      </c>
      <c r="Y475">
        <v>1222509698</v>
      </c>
      <c r="Z475" t="s">
        <v>701</v>
      </c>
      <c r="AA475" t="s">
        <v>108</v>
      </c>
      <c r="AB475">
        <v>1120150501</v>
      </c>
      <c r="AC475" t="s">
        <v>246</v>
      </c>
      <c r="AD475" t="s">
        <v>247</v>
      </c>
      <c r="AE475" t="s">
        <v>111</v>
      </c>
      <c r="AF475" t="s">
        <v>112</v>
      </c>
      <c r="AG475" t="s">
        <v>697</v>
      </c>
    </row>
    <row r="476" spans="1:33" hidden="1" x14ac:dyDescent="0.35">
      <c r="A476">
        <v>2024</v>
      </c>
      <c r="B476" t="s">
        <v>363</v>
      </c>
      <c r="C476">
        <v>9031886736</v>
      </c>
      <c r="D476">
        <v>31886736</v>
      </c>
      <c r="E476" t="s">
        <v>348</v>
      </c>
      <c r="F476" t="s">
        <v>242</v>
      </c>
      <c r="G476" t="s">
        <v>243</v>
      </c>
      <c r="H476">
        <v>1222518243</v>
      </c>
      <c r="I476">
        <v>2201562006</v>
      </c>
      <c r="J476">
        <v>-90000</v>
      </c>
      <c r="K476" s="55">
        <v>45586</v>
      </c>
      <c r="L476" s="55">
        <v>45566</v>
      </c>
      <c r="M476" s="55">
        <v>45595</v>
      </c>
      <c r="N476" t="s">
        <v>702</v>
      </c>
      <c r="O476" t="s">
        <v>12</v>
      </c>
      <c r="P476">
        <v>659</v>
      </c>
      <c r="Q476" t="str">
        <f>+CONCATENATE(O476,P476)</f>
        <v>FELE659</v>
      </c>
      <c r="S476">
        <v>11</v>
      </c>
      <c r="T476">
        <v>2024</v>
      </c>
      <c r="U476">
        <v>10</v>
      </c>
      <c r="W476">
        <v>2305010000</v>
      </c>
      <c r="X476" t="s">
        <v>703</v>
      </c>
      <c r="Y476">
        <v>1222518243</v>
      </c>
      <c r="Z476" t="s">
        <v>704</v>
      </c>
      <c r="AA476" t="s">
        <v>108</v>
      </c>
      <c r="AB476">
        <v>1120150501</v>
      </c>
      <c r="AC476" t="s">
        <v>246</v>
      </c>
      <c r="AD476" t="s">
        <v>247</v>
      </c>
      <c r="AE476" t="s">
        <v>111</v>
      </c>
      <c r="AF476" t="s">
        <v>112</v>
      </c>
      <c r="AG476" t="s">
        <v>697</v>
      </c>
    </row>
    <row r="477" spans="1:33" hidden="1" x14ac:dyDescent="0.35">
      <c r="A477">
        <v>2024</v>
      </c>
      <c r="B477" t="s">
        <v>363</v>
      </c>
      <c r="C477">
        <v>9031886736</v>
      </c>
      <c r="D477">
        <v>31886736</v>
      </c>
      <c r="E477" t="s">
        <v>348</v>
      </c>
      <c r="F477" t="s">
        <v>242</v>
      </c>
      <c r="G477" t="s">
        <v>243</v>
      </c>
      <c r="H477">
        <v>1222518243</v>
      </c>
      <c r="I477">
        <v>2201562006</v>
      </c>
      <c r="J477">
        <v>-90000</v>
      </c>
      <c r="K477" s="55">
        <v>45586</v>
      </c>
      <c r="L477" s="55">
        <v>45566</v>
      </c>
      <c r="M477" s="55">
        <v>45595</v>
      </c>
      <c r="N477" t="s">
        <v>702</v>
      </c>
      <c r="O477" t="s">
        <v>12</v>
      </c>
      <c r="P477">
        <v>659</v>
      </c>
      <c r="Q477" t="str">
        <f>+CONCATENATE(O477,P477)</f>
        <v>FELE659</v>
      </c>
      <c r="S477">
        <v>11</v>
      </c>
      <c r="T477">
        <v>2024</v>
      </c>
      <c r="U477">
        <v>10</v>
      </c>
      <c r="W477">
        <v>2305010000</v>
      </c>
      <c r="X477" t="s">
        <v>703</v>
      </c>
      <c r="Y477">
        <v>1222518243</v>
      </c>
      <c r="Z477" t="s">
        <v>704</v>
      </c>
      <c r="AA477" t="s">
        <v>108</v>
      </c>
      <c r="AB477">
        <v>1120150501</v>
      </c>
      <c r="AC477" t="s">
        <v>246</v>
      </c>
      <c r="AD477" t="s">
        <v>247</v>
      </c>
      <c r="AE477" t="s">
        <v>111</v>
      </c>
      <c r="AF477" t="s">
        <v>112</v>
      </c>
      <c r="AG477" t="s">
        <v>697</v>
      </c>
    </row>
    <row r="478" spans="1:33" hidden="1" x14ac:dyDescent="0.35">
      <c r="A478">
        <v>2024</v>
      </c>
      <c r="B478" t="s">
        <v>363</v>
      </c>
      <c r="C478">
        <v>9031886736</v>
      </c>
      <c r="D478">
        <v>31886736</v>
      </c>
      <c r="E478" t="s">
        <v>348</v>
      </c>
      <c r="F478" t="s">
        <v>242</v>
      </c>
      <c r="G478" t="s">
        <v>243</v>
      </c>
      <c r="H478">
        <v>1222518243</v>
      </c>
      <c r="I478">
        <v>2201562006</v>
      </c>
      <c r="J478">
        <v>-90000</v>
      </c>
      <c r="K478" s="55">
        <v>45586</v>
      </c>
      <c r="L478" s="55">
        <v>45566</v>
      </c>
      <c r="M478" s="55">
        <v>45595</v>
      </c>
      <c r="N478" t="s">
        <v>702</v>
      </c>
      <c r="O478" t="s">
        <v>12</v>
      </c>
      <c r="P478">
        <v>659</v>
      </c>
      <c r="Q478" t="str">
        <f>+CONCATENATE(O478,P478)</f>
        <v>FELE659</v>
      </c>
      <c r="S478">
        <v>11</v>
      </c>
      <c r="T478">
        <v>2024</v>
      </c>
      <c r="U478">
        <v>10</v>
      </c>
      <c r="W478">
        <v>2305010000</v>
      </c>
      <c r="X478" t="s">
        <v>703</v>
      </c>
      <c r="Y478">
        <v>1222518243</v>
      </c>
      <c r="Z478" t="s">
        <v>704</v>
      </c>
      <c r="AA478" t="s">
        <v>108</v>
      </c>
      <c r="AB478">
        <v>1120150501</v>
      </c>
      <c r="AC478" t="s">
        <v>246</v>
      </c>
      <c r="AD478" t="s">
        <v>247</v>
      </c>
      <c r="AE478" t="s">
        <v>111</v>
      </c>
      <c r="AF478" t="s">
        <v>112</v>
      </c>
      <c r="AG478" t="s">
        <v>697</v>
      </c>
    </row>
    <row r="479" spans="1:33" hidden="1" x14ac:dyDescent="0.35">
      <c r="A479">
        <v>2024</v>
      </c>
      <c r="B479" t="s">
        <v>363</v>
      </c>
      <c r="C479">
        <v>9031886736</v>
      </c>
      <c r="D479">
        <v>31886736</v>
      </c>
      <c r="E479" t="s">
        <v>348</v>
      </c>
      <c r="F479" t="s">
        <v>242</v>
      </c>
      <c r="G479" t="s">
        <v>243</v>
      </c>
      <c r="H479">
        <v>1222518243</v>
      </c>
      <c r="I479">
        <v>2201562006</v>
      </c>
      <c r="J479">
        <v>-90000</v>
      </c>
      <c r="K479" s="55">
        <v>45586</v>
      </c>
      <c r="L479" s="55">
        <v>45566</v>
      </c>
      <c r="M479" s="55">
        <v>45595</v>
      </c>
      <c r="N479" t="s">
        <v>702</v>
      </c>
      <c r="O479" t="s">
        <v>12</v>
      </c>
      <c r="P479">
        <v>659</v>
      </c>
      <c r="Q479" t="str">
        <f>+CONCATENATE(O479,P479)</f>
        <v>FELE659</v>
      </c>
      <c r="S479">
        <v>11</v>
      </c>
      <c r="T479">
        <v>2024</v>
      </c>
      <c r="U479">
        <v>10</v>
      </c>
      <c r="W479">
        <v>2305010000</v>
      </c>
      <c r="X479" t="s">
        <v>703</v>
      </c>
      <c r="Y479">
        <v>1222518243</v>
      </c>
      <c r="Z479" t="s">
        <v>704</v>
      </c>
      <c r="AA479" t="s">
        <v>108</v>
      </c>
      <c r="AB479">
        <v>1120150501</v>
      </c>
      <c r="AC479" t="s">
        <v>246</v>
      </c>
      <c r="AD479" t="s">
        <v>247</v>
      </c>
      <c r="AE479" t="s">
        <v>111</v>
      </c>
      <c r="AF479" t="s">
        <v>112</v>
      </c>
      <c r="AG479" t="s">
        <v>697</v>
      </c>
    </row>
    <row r="480" spans="1:33" hidden="1" x14ac:dyDescent="0.35">
      <c r="A480">
        <v>2024</v>
      </c>
      <c r="B480" t="s">
        <v>363</v>
      </c>
      <c r="C480">
        <v>9031886736</v>
      </c>
      <c r="D480">
        <v>31886736</v>
      </c>
      <c r="E480" t="s">
        <v>348</v>
      </c>
      <c r="F480" t="s">
        <v>242</v>
      </c>
      <c r="G480" t="s">
        <v>243</v>
      </c>
      <c r="H480">
        <v>1222518243</v>
      </c>
      <c r="I480">
        <v>2201562006</v>
      </c>
      <c r="J480">
        <v>-90000</v>
      </c>
      <c r="K480" s="55">
        <v>45586</v>
      </c>
      <c r="L480" s="55">
        <v>45566</v>
      </c>
      <c r="M480" s="55">
        <v>45595</v>
      </c>
      <c r="N480" t="s">
        <v>702</v>
      </c>
      <c r="O480" t="s">
        <v>12</v>
      </c>
      <c r="P480">
        <v>659</v>
      </c>
      <c r="Q480" t="str">
        <f>+CONCATENATE(O480,P480)</f>
        <v>FELE659</v>
      </c>
      <c r="S480">
        <v>11</v>
      </c>
      <c r="T480">
        <v>2024</v>
      </c>
      <c r="U480">
        <v>10</v>
      </c>
      <c r="W480">
        <v>2305010000</v>
      </c>
      <c r="X480" t="s">
        <v>703</v>
      </c>
      <c r="Y480">
        <v>1222518243</v>
      </c>
      <c r="Z480" t="s">
        <v>704</v>
      </c>
      <c r="AA480" t="s">
        <v>108</v>
      </c>
      <c r="AB480">
        <v>1120150501</v>
      </c>
      <c r="AC480" t="s">
        <v>246</v>
      </c>
      <c r="AD480" t="s">
        <v>247</v>
      </c>
      <c r="AE480" t="s">
        <v>111</v>
      </c>
      <c r="AF480" t="s">
        <v>112</v>
      </c>
      <c r="AG480" t="s">
        <v>697</v>
      </c>
    </row>
    <row r="481" spans="1:33" hidden="1" x14ac:dyDescent="0.35">
      <c r="A481">
        <v>2024</v>
      </c>
      <c r="B481" t="s">
        <v>363</v>
      </c>
      <c r="C481">
        <v>9031886736</v>
      </c>
      <c r="D481">
        <v>31886736</v>
      </c>
      <c r="E481" t="s">
        <v>348</v>
      </c>
      <c r="F481" t="s">
        <v>242</v>
      </c>
      <c r="G481" t="s">
        <v>243</v>
      </c>
      <c r="H481">
        <v>1222518243</v>
      </c>
      <c r="I481">
        <v>2201562006</v>
      </c>
      <c r="J481">
        <v>-90000</v>
      </c>
      <c r="K481" s="55">
        <v>45586</v>
      </c>
      <c r="L481" s="55">
        <v>45566</v>
      </c>
      <c r="M481" s="55">
        <v>45595</v>
      </c>
      <c r="N481" t="s">
        <v>702</v>
      </c>
      <c r="O481" t="s">
        <v>12</v>
      </c>
      <c r="P481">
        <v>659</v>
      </c>
      <c r="Q481" t="str">
        <f>+CONCATENATE(O481,P481)</f>
        <v>FELE659</v>
      </c>
      <c r="S481">
        <v>11</v>
      </c>
      <c r="T481">
        <v>2024</v>
      </c>
      <c r="U481">
        <v>10</v>
      </c>
      <c r="W481">
        <v>2305010000</v>
      </c>
      <c r="X481" t="s">
        <v>703</v>
      </c>
      <c r="Y481">
        <v>1222518243</v>
      </c>
      <c r="Z481" t="s">
        <v>704</v>
      </c>
      <c r="AA481" t="s">
        <v>108</v>
      </c>
      <c r="AB481">
        <v>1120150501</v>
      </c>
      <c r="AC481" t="s">
        <v>246</v>
      </c>
      <c r="AD481" t="s">
        <v>247</v>
      </c>
      <c r="AE481" t="s">
        <v>111</v>
      </c>
      <c r="AF481" t="s">
        <v>112</v>
      </c>
      <c r="AG481" t="s">
        <v>697</v>
      </c>
    </row>
    <row r="482" spans="1:33" hidden="1" x14ac:dyDescent="0.35">
      <c r="A482">
        <v>2024</v>
      </c>
      <c r="B482" t="s">
        <v>363</v>
      </c>
      <c r="C482">
        <v>9031886736</v>
      </c>
      <c r="D482">
        <v>31886736</v>
      </c>
      <c r="E482" t="s">
        <v>348</v>
      </c>
      <c r="F482" t="s">
        <v>242</v>
      </c>
      <c r="G482" t="s">
        <v>243</v>
      </c>
      <c r="H482">
        <v>1222518243</v>
      </c>
      <c r="I482">
        <v>2201562006</v>
      </c>
      <c r="J482">
        <v>-90000</v>
      </c>
      <c r="K482" s="55">
        <v>45586</v>
      </c>
      <c r="L482" s="55">
        <v>45566</v>
      </c>
      <c r="M482" s="55">
        <v>45595</v>
      </c>
      <c r="N482" t="s">
        <v>702</v>
      </c>
      <c r="O482" t="s">
        <v>12</v>
      </c>
      <c r="P482">
        <v>659</v>
      </c>
      <c r="Q482" t="str">
        <f>+CONCATENATE(O482,P482)</f>
        <v>FELE659</v>
      </c>
      <c r="S482">
        <v>11</v>
      </c>
      <c r="T482">
        <v>2024</v>
      </c>
      <c r="U482">
        <v>10</v>
      </c>
      <c r="W482">
        <v>2305010000</v>
      </c>
      <c r="X482" t="s">
        <v>703</v>
      </c>
      <c r="Y482">
        <v>1222518243</v>
      </c>
      <c r="Z482" t="s">
        <v>704</v>
      </c>
      <c r="AA482" t="s">
        <v>108</v>
      </c>
      <c r="AB482">
        <v>1120150501</v>
      </c>
      <c r="AC482" t="s">
        <v>246</v>
      </c>
      <c r="AD482" t="s">
        <v>247</v>
      </c>
      <c r="AE482" t="s">
        <v>111</v>
      </c>
      <c r="AF482" t="s">
        <v>112</v>
      </c>
      <c r="AG482" t="s">
        <v>697</v>
      </c>
    </row>
    <row r="483" spans="1:33" hidden="1" x14ac:dyDescent="0.35">
      <c r="A483">
        <v>2024</v>
      </c>
      <c r="B483" t="s">
        <v>363</v>
      </c>
      <c r="C483">
        <v>9031886736</v>
      </c>
      <c r="D483">
        <v>31886736</v>
      </c>
      <c r="E483" t="s">
        <v>348</v>
      </c>
      <c r="F483" t="s">
        <v>242</v>
      </c>
      <c r="G483" t="s">
        <v>243</v>
      </c>
      <c r="H483">
        <v>1222518243</v>
      </c>
      <c r="I483">
        <v>2201562006</v>
      </c>
      <c r="J483">
        <v>-90000</v>
      </c>
      <c r="K483" s="55">
        <v>45586</v>
      </c>
      <c r="L483" s="55">
        <v>45566</v>
      </c>
      <c r="M483" s="55">
        <v>45595</v>
      </c>
      <c r="N483" t="s">
        <v>702</v>
      </c>
      <c r="O483" t="s">
        <v>12</v>
      </c>
      <c r="P483">
        <v>659</v>
      </c>
      <c r="Q483" t="str">
        <f>+CONCATENATE(O483,P483)</f>
        <v>FELE659</v>
      </c>
      <c r="S483">
        <v>11</v>
      </c>
      <c r="T483">
        <v>2024</v>
      </c>
      <c r="U483">
        <v>10</v>
      </c>
      <c r="W483">
        <v>2305010000</v>
      </c>
      <c r="X483" t="s">
        <v>703</v>
      </c>
      <c r="Y483">
        <v>1222518243</v>
      </c>
      <c r="Z483" t="s">
        <v>704</v>
      </c>
      <c r="AA483" t="s">
        <v>108</v>
      </c>
      <c r="AB483">
        <v>1120150501</v>
      </c>
      <c r="AC483" t="s">
        <v>246</v>
      </c>
      <c r="AD483" t="s">
        <v>247</v>
      </c>
      <c r="AE483" t="s">
        <v>111</v>
      </c>
      <c r="AF483" t="s">
        <v>112</v>
      </c>
      <c r="AG483" t="s">
        <v>697</v>
      </c>
    </row>
    <row r="484" spans="1:33" hidden="1" x14ac:dyDescent="0.35">
      <c r="A484">
        <v>2024</v>
      </c>
      <c r="B484" t="s">
        <v>363</v>
      </c>
      <c r="C484">
        <v>9031886736</v>
      </c>
      <c r="D484">
        <v>31886736</v>
      </c>
      <c r="E484" t="s">
        <v>348</v>
      </c>
      <c r="F484" t="s">
        <v>242</v>
      </c>
      <c r="G484" t="s">
        <v>243</v>
      </c>
      <c r="H484">
        <v>1222518243</v>
      </c>
      <c r="I484">
        <v>2201562006</v>
      </c>
      <c r="J484">
        <v>-90000</v>
      </c>
      <c r="K484" s="55">
        <v>45586</v>
      </c>
      <c r="L484" s="55">
        <v>45566</v>
      </c>
      <c r="M484" s="55">
        <v>45595</v>
      </c>
      <c r="N484" t="s">
        <v>702</v>
      </c>
      <c r="O484" t="s">
        <v>12</v>
      </c>
      <c r="P484">
        <v>659</v>
      </c>
      <c r="Q484" t="str">
        <f>+CONCATENATE(O484,P484)</f>
        <v>FELE659</v>
      </c>
      <c r="S484">
        <v>11</v>
      </c>
      <c r="T484">
        <v>2024</v>
      </c>
      <c r="U484">
        <v>10</v>
      </c>
      <c r="W484">
        <v>2305010000</v>
      </c>
      <c r="X484" t="s">
        <v>703</v>
      </c>
      <c r="Y484">
        <v>1222518243</v>
      </c>
      <c r="Z484" t="s">
        <v>704</v>
      </c>
      <c r="AA484" t="s">
        <v>108</v>
      </c>
      <c r="AB484">
        <v>1120150501</v>
      </c>
      <c r="AC484" t="s">
        <v>246</v>
      </c>
      <c r="AD484" t="s">
        <v>247</v>
      </c>
      <c r="AE484" t="s">
        <v>111</v>
      </c>
      <c r="AF484" t="s">
        <v>112</v>
      </c>
      <c r="AG484" t="s">
        <v>697</v>
      </c>
    </row>
    <row r="485" spans="1:33" hidden="1" x14ac:dyDescent="0.35">
      <c r="A485">
        <v>2024</v>
      </c>
      <c r="B485" t="s">
        <v>363</v>
      </c>
      <c r="C485">
        <v>9031886736</v>
      </c>
      <c r="D485">
        <v>31886736</v>
      </c>
      <c r="E485" t="s">
        <v>348</v>
      </c>
      <c r="F485" t="s">
        <v>242</v>
      </c>
      <c r="G485" t="s">
        <v>243</v>
      </c>
      <c r="H485">
        <v>1222518243</v>
      </c>
      <c r="I485">
        <v>2201562006</v>
      </c>
      <c r="J485">
        <v>-90000</v>
      </c>
      <c r="K485" s="55">
        <v>45586</v>
      </c>
      <c r="L485" s="55">
        <v>45566</v>
      </c>
      <c r="M485" s="55">
        <v>45595</v>
      </c>
      <c r="N485" t="s">
        <v>702</v>
      </c>
      <c r="O485" t="s">
        <v>12</v>
      </c>
      <c r="P485">
        <v>659</v>
      </c>
      <c r="Q485" t="str">
        <f>+CONCATENATE(O485,P485)</f>
        <v>FELE659</v>
      </c>
      <c r="S485">
        <v>11</v>
      </c>
      <c r="T485">
        <v>2024</v>
      </c>
      <c r="U485">
        <v>10</v>
      </c>
      <c r="W485">
        <v>2305010000</v>
      </c>
      <c r="X485" t="s">
        <v>703</v>
      </c>
      <c r="Y485">
        <v>1222518243</v>
      </c>
      <c r="Z485" t="s">
        <v>704</v>
      </c>
      <c r="AA485" t="s">
        <v>108</v>
      </c>
      <c r="AB485">
        <v>1120150501</v>
      </c>
      <c r="AC485" t="s">
        <v>246</v>
      </c>
      <c r="AD485" t="s">
        <v>247</v>
      </c>
      <c r="AE485" t="s">
        <v>111</v>
      </c>
      <c r="AF485" t="s">
        <v>112</v>
      </c>
      <c r="AG485" t="s">
        <v>697</v>
      </c>
    </row>
    <row r="486" spans="1:33" hidden="1" x14ac:dyDescent="0.35">
      <c r="A486">
        <v>2024</v>
      </c>
      <c r="B486" t="s">
        <v>363</v>
      </c>
      <c r="C486">
        <v>9031886736</v>
      </c>
      <c r="D486">
        <v>31886736</v>
      </c>
      <c r="E486" t="s">
        <v>348</v>
      </c>
      <c r="F486" t="s">
        <v>242</v>
      </c>
      <c r="G486" t="s">
        <v>243</v>
      </c>
      <c r="H486">
        <v>1222518243</v>
      </c>
      <c r="I486">
        <v>2201562006</v>
      </c>
      <c r="J486">
        <v>-90000</v>
      </c>
      <c r="K486" s="55">
        <v>45586</v>
      </c>
      <c r="L486" s="55">
        <v>45566</v>
      </c>
      <c r="M486" s="55">
        <v>45595</v>
      </c>
      <c r="N486" t="s">
        <v>702</v>
      </c>
      <c r="O486" t="s">
        <v>12</v>
      </c>
      <c r="P486">
        <v>659</v>
      </c>
      <c r="Q486" t="str">
        <f>+CONCATENATE(O486,P486)</f>
        <v>FELE659</v>
      </c>
      <c r="S486">
        <v>11</v>
      </c>
      <c r="T486">
        <v>2024</v>
      </c>
      <c r="U486">
        <v>10</v>
      </c>
      <c r="W486">
        <v>2305010000</v>
      </c>
      <c r="X486" t="s">
        <v>703</v>
      </c>
      <c r="Y486">
        <v>1222518243</v>
      </c>
      <c r="Z486" t="s">
        <v>704</v>
      </c>
      <c r="AA486" t="s">
        <v>108</v>
      </c>
      <c r="AB486">
        <v>1120150501</v>
      </c>
      <c r="AC486" t="s">
        <v>246</v>
      </c>
      <c r="AD486" t="s">
        <v>247</v>
      </c>
      <c r="AE486" t="s">
        <v>111</v>
      </c>
      <c r="AF486" t="s">
        <v>112</v>
      </c>
      <c r="AG486" t="s">
        <v>697</v>
      </c>
    </row>
    <row r="487" spans="1:33" hidden="1" x14ac:dyDescent="0.35">
      <c r="A487">
        <v>2024</v>
      </c>
      <c r="B487" t="s">
        <v>363</v>
      </c>
      <c r="C487">
        <v>9031886736</v>
      </c>
      <c r="D487">
        <v>31886736</v>
      </c>
      <c r="E487" t="s">
        <v>348</v>
      </c>
      <c r="F487" t="s">
        <v>242</v>
      </c>
      <c r="G487" t="s">
        <v>243</v>
      </c>
      <c r="H487">
        <v>1222518243</v>
      </c>
      <c r="I487">
        <v>2201562006</v>
      </c>
      <c r="J487">
        <v>-90000</v>
      </c>
      <c r="K487" s="55">
        <v>45586</v>
      </c>
      <c r="L487" s="55">
        <v>45566</v>
      </c>
      <c r="M487" s="55">
        <v>45595</v>
      </c>
      <c r="N487" t="s">
        <v>702</v>
      </c>
      <c r="O487" t="s">
        <v>12</v>
      </c>
      <c r="P487">
        <v>659</v>
      </c>
      <c r="Q487" t="str">
        <f>+CONCATENATE(O487,P487)</f>
        <v>FELE659</v>
      </c>
      <c r="S487">
        <v>11</v>
      </c>
      <c r="T487">
        <v>2024</v>
      </c>
      <c r="U487">
        <v>10</v>
      </c>
      <c r="W487">
        <v>2305010000</v>
      </c>
      <c r="X487" t="s">
        <v>703</v>
      </c>
      <c r="Y487">
        <v>1222518243</v>
      </c>
      <c r="Z487" t="s">
        <v>704</v>
      </c>
      <c r="AA487" t="s">
        <v>108</v>
      </c>
      <c r="AB487">
        <v>1120150501</v>
      </c>
      <c r="AC487" t="s">
        <v>246</v>
      </c>
      <c r="AD487" t="s">
        <v>247</v>
      </c>
      <c r="AE487" t="s">
        <v>111</v>
      </c>
      <c r="AF487" t="s">
        <v>112</v>
      </c>
      <c r="AG487" t="s">
        <v>697</v>
      </c>
    </row>
    <row r="488" spans="1:33" hidden="1" x14ac:dyDescent="0.35">
      <c r="A488">
        <v>2024</v>
      </c>
      <c r="B488" t="s">
        <v>363</v>
      </c>
      <c r="C488">
        <v>9031886736</v>
      </c>
      <c r="D488">
        <v>31886736</v>
      </c>
      <c r="E488" t="s">
        <v>348</v>
      </c>
      <c r="F488" t="s">
        <v>242</v>
      </c>
      <c r="G488" t="s">
        <v>243</v>
      </c>
      <c r="H488">
        <v>1222518243</v>
      </c>
      <c r="I488">
        <v>2201562006</v>
      </c>
      <c r="J488">
        <v>-90000</v>
      </c>
      <c r="K488" s="55">
        <v>45586</v>
      </c>
      <c r="L488" s="55">
        <v>45566</v>
      </c>
      <c r="M488" s="55">
        <v>45595</v>
      </c>
      <c r="N488" t="s">
        <v>702</v>
      </c>
      <c r="O488" t="s">
        <v>12</v>
      </c>
      <c r="P488">
        <v>659</v>
      </c>
      <c r="Q488" t="str">
        <f>+CONCATENATE(O488,P488)</f>
        <v>FELE659</v>
      </c>
      <c r="S488">
        <v>11</v>
      </c>
      <c r="T488">
        <v>2024</v>
      </c>
      <c r="U488">
        <v>10</v>
      </c>
      <c r="W488">
        <v>2305010000</v>
      </c>
      <c r="X488" t="s">
        <v>703</v>
      </c>
      <c r="Y488">
        <v>1222518243</v>
      </c>
      <c r="Z488" t="s">
        <v>704</v>
      </c>
      <c r="AA488" t="s">
        <v>108</v>
      </c>
      <c r="AB488">
        <v>1120150501</v>
      </c>
      <c r="AC488" t="s">
        <v>246</v>
      </c>
      <c r="AD488" t="s">
        <v>247</v>
      </c>
      <c r="AE488" t="s">
        <v>111</v>
      </c>
      <c r="AF488" t="s">
        <v>112</v>
      </c>
      <c r="AG488" t="s">
        <v>697</v>
      </c>
    </row>
    <row r="489" spans="1:33" hidden="1" x14ac:dyDescent="0.35">
      <c r="A489">
        <v>2024</v>
      </c>
      <c r="B489" t="s">
        <v>363</v>
      </c>
      <c r="C489">
        <v>9031886736</v>
      </c>
      <c r="D489">
        <v>31886736</v>
      </c>
      <c r="E489" t="s">
        <v>348</v>
      </c>
      <c r="F489" t="s">
        <v>242</v>
      </c>
      <c r="G489" t="s">
        <v>243</v>
      </c>
      <c r="H489">
        <v>1222518243</v>
      </c>
      <c r="I489">
        <v>2201562006</v>
      </c>
      <c r="J489">
        <v>-90000</v>
      </c>
      <c r="K489" s="55">
        <v>45586</v>
      </c>
      <c r="L489" s="55">
        <v>45566</v>
      </c>
      <c r="M489" s="55">
        <v>45595</v>
      </c>
      <c r="N489" t="s">
        <v>702</v>
      </c>
      <c r="O489" t="s">
        <v>12</v>
      </c>
      <c r="P489">
        <v>659</v>
      </c>
      <c r="Q489" t="str">
        <f>+CONCATENATE(O489,P489)</f>
        <v>FELE659</v>
      </c>
      <c r="S489">
        <v>11</v>
      </c>
      <c r="T489">
        <v>2024</v>
      </c>
      <c r="U489">
        <v>10</v>
      </c>
      <c r="W489">
        <v>2305010000</v>
      </c>
      <c r="X489" t="s">
        <v>703</v>
      </c>
      <c r="Y489">
        <v>1222518243</v>
      </c>
      <c r="Z489" t="s">
        <v>704</v>
      </c>
      <c r="AA489" t="s">
        <v>108</v>
      </c>
      <c r="AB489">
        <v>1120150501</v>
      </c>
      <c r="AC489" t="s">
        <v>246</v>
      </c>
      <c r="AD489" t="s">
        <v>247</v>
      </c>
      <c r="AE489" t="s">
        <v>111</v>
      </c>
      <c r="AF489" t="s">
        <v>112</v>
      </c>
      <c r="AG489" t="s">
        <v>697</v>
      </c>
    </row>
    <row r="490" spans="1:33" hidden="1" x14ac:dyDescent="0.35">
      <c r="A490">
        <v>2024</v>
      </c>
      <c r="B490" t="s">
        <v>363</v>
      </c>
      <c r="C490">
        <v>9031886736</v>
      </c>
      <c r="D490">
        <v>31886736</v>
      </c>
      <c r="E490" t="s">
        <v>348</v>
      </c>
      <c r="F490" t="s">
        <v>242</v>
      </c>
      <c r="G490" t="s">
        <v>243</v>
      </c>
      <c r="H490">
        <v>1222518243</v>
      </c>
      <c r="I490">
        <v>2201562006</v>
      </c>
      <c r="J490">
        <v>-90000</v>
      </c>
      <c r="K490" s="55">
        <v>45586</v>
      </c>
      <c r="L490" s="55">
        <v>45566</v>
      </c>
      <c r="M490" s="55">
        <v>45595</v>
      </c>
      <c r="N490" t="s">
        <v>702</v>
      </c>
      <c r="O490" t="s">
        <v>12</v>
      </c>
      <c r="P490">
        <v>659</v>
      </c>
      <c r="Q490" t="str">
        <f>+CONCATENATE(O490,P490)</f>
        <v>FELE659</v>
      </c>
      <c r="S490">
        <v>11</v>
      </c>
      <c r="T490">
        <v>2024</v>
      </c>
      <c r="U490">
        <v>10</v>
      </c>
      <c r="W490">
        <v>2305010000</v>
      </c>
      <c r="X490" t="s">
        <v>703</v>
      </c>
      <c r="Y490">
        <v>1222518243</v>
      </c>
      <c r="Z490" t="s">
        <v>704</v>
      </c>
      <c r="AA490" t="s">
        <v>108</v>
      </c>
      <c r="AB490">
        <v>1120150501</v>
      </c>
      <c r="AC490" t="s">
        <v>246</v>
      </c>
      <c r="AD490" t="s">
        <v>247</v>
      </c>
      <c r="AE490" t="s">
        <v>111</v>
      </c>
      <c r="AF490" t="s">
        <v>112</v>
      </c>
      <c r="AG490" t="s">
        <v>697</v>
      </c>
    </row>
    <row r="491" spans="1:33" hidden="1" x14ac:dyDescent="0.35">
      <c r="A491">
        <v>2024</v>
      </c>
      <c r="B491" t="s">
        <v>441</v>
      </c>
      <c r="C491">
        <v>9031886736</v>
      </c>
      <c r="D491">
        <v>31886736</v>
      </c>
      <c r="E491" t="s">
        <v>348</v>
      </c>
      <c r="F491" t="s">
        <v>242</v>
      </c>
      <c r="G491" t="s">
        <v>243</v>
      </c>
      <c r="H491">
        <v>1222534435</v>
      </c>
      <c r="I491">
        <v>2201566842</v>
      </c>
      <c r="J491">
        <v>-216300</v>
      </c>
      <c r="K491" s="55">
        <v>45621</v>
      </c>
      <c r="L491" s="55">
        <v>45597</v>
      </c>
      <c r="M491" s="55">
        <v>45623</v>
      </c>
      <c r="N491" t="s">
        <v>758</v>
      </c>
      <c r="O491" t="s">
        <v>12</v>
      </c>
      <c r="P491">
        <v>673</v>
      </c>
      <c r="Q491" t="str">
        <f>+CONCATENATE(O491,P491)</f>
        <v>FELE673</v>
      </c>
      <c r="S491">
        <v>11</v>
      </c>
      <c r="T491">
        <v>2024</v>
      </c>
      <c r="U491">
        <v>11</v>
      </c>
      <c r="W491">
        <v>2305010000</v>
      </c>
      <c r="X491" t="s">
        <v>706</v>
      </c>
      <c r="Y491">
        <v>1222534435</v>
      </c>
      <c r="Z491" t="s">
        <v>759</v>
      </c>
      <c r="AA491" t="s">
        <v>108</v>
      </c>
      <c r="AB491">
        <v>1120150501</v>
      </c>
      <c r="AC491" t="s">
        <v>246</v>
      </c>
      <c r="AD491" t="s">
        <v>247</v>
      </c>
      <c r="AE491" t="s">
        <v>111</v>
      </c>
      <c r="AF491" t="s">
        <v>112</v>
      </c>
      <c r="AG491" t="s">
        <v>697</v>
      </c>
    </row>
    <row r="492" spans="1:33" hidden="1" x14ac:dyDescent="0.35">
      <c r="A492">
        <v>2024</v>
      </c>
      <c r="B492" t="s">
        <v>441</v>
      </c>
      <c r="C492">
        <v>9031886736</v>
      </c>
      <c r="D492">
        <v>31886736</v>
      </c>
      <c r="E492" t="s">
        <v>348</v>
      </c>
      <c r="F492" t="s">
        <v>242</v>
      </c>
      <c r="G492" t="s">
        <v>243</v>
      </c>
      <c r="H492">
        <v>1222534497</v>
      </c>
      <c r="I492">
        <v>2201566842</v>
      </c>
      <c r="J492">
        <v>-1800000</v>
      </c>
      <c r="K492" s="55">
        <v>45621</v>
      </c>
      <c r="L492" s="55">
        <v>45597</v>
      </c>
      <c r="M492" s="55">
        <v>45623</v>
      </c>
      <c r="N492" t="s">
        <v>760</v>
      </c>
      <c r="O492" t="s">
        <v>12</v>
      </c>
      <c r="P492">
        <v>674</v>
      </c>
      <c r="Q492" t="str">
        <f>+CONCATENATE(O492,P492)</f>
        <v>FELE674</v>
      </c>
      <c r="S492">
        <v>11</v>
      </c>
      <c r="T492">
        <v>2024</v>
      </c>
      <c r="U492">
        <v>11</v>
      </c>
      <c r="W492">
        <v>2305010000</v>
      </c>
      <c r="X492" t="s">
        <v>706</v>
      </c>
      <c r="Y492">
        <v>1222534497</v>
      </c>
      <c r="Z492" t="s">
        <v>761</v>
      </c>
      <c r="AA492" t="s">
        <v>108</v>
      </c>
      <c r="AB492">
        <v>1120150501</v>
      </c>
      <c r="AC492" t="s">
        <v>246</v>
      </c>
      <c r="AD492" t="s">
        <v>247</v>
      </c>
      <c r="AE492" t="s">
        <v>111</v>
      </c>
      <c r="AF492" t="s">
        <v>112</v>
      </c>
      <c r="AG492" t="s">
        <v>697</v>
      </c>
    </row>
    <row r="493" spans="1:33" hidden="1" x14ac:dyDescent="0.35">
      <c r="A493">
        <v>2025</v>
      </c>
      <c r="B493" t="s">
        <v>127</v>
      </c>
      <c r="C493">
        <v>9031886736</v>
      </c>
      <c r="D493">
        <v>31886736</v>
      </c>
      <c r="E493" t="s">
        <v>348</v>
      </c>
      <c r="F493" t="s">
        <v>242</v>
      </c>
      <c r="G493" t="s">
        <v>243</v>
      </c>
      <c r="H493">
        <v>1222548788</v>
      </c>
      <c r="I493">
        <v>2201583446</v>
      </c>
      <c r="J493">
        <v>-1170000</v>
      </c>
      <c r="K493" s="55">
        <v>45644</v>
      </c>
      <c r="L493" s="55">
        <v>45628</v>
      </c>
      <c r="M493" s="55">
        <v>45681</v>
      </c>
      <c r="N493" t="s">
        <v>782</v>
      </c>
      <c r="O493" t="s">
        <v>12</v>
      </c>
      <c r="P493">
        <v>691</v>
      </c>
      <c r="Q493" t="str">
        <f>+CONCATENATE(O493,P493)</f>
        <v>FELE691</v>
      </c>
      <c r="S493">
        <v>11</v>
      </c>
      <c r="T493">
        <v>2024</v>
      </c>
      <c r="U493">
        <v>12</v>
      </c>
      <c r="W493">
        <v>2305010000</v>
      </c>
      <c r="X493" t="s">
        <v>777</v>
      </c>
      <c r="Y493">
        <v>1222548788</v>
      </c>
      <c r="Z493" t="s">
        <v>783</v>
      </c>
      <c r="AA493" t="s">
        <v>108</v>
      </c>
      <c r="AB493">
        <v>1120150501</v>
      </c>
      <c r="AC493" t="s">
        <v>246</v>
      </c>
      <c r="AD493" t="s">
        <v>247</v>
      </c>
      <c r="AE493" t="s">
        <v>111</v>
      </c>
      <c r="AF493" t="s">
        <v>112</v>
      </c>
    </row>
    <row r="494" spans="1:33" hidden="1" x14ac:dyDescent="0.35">
      <c r="A494">
        <v>2025</v>
      </c>
      <c r="B494" t="s">
        <v>127</v>
      </c>
      <c r="C494">
        <v>9031886736</v>
      </c>
      <c r="D494">
        <v>31886736</v>
      </c>
      <c r="E494" t="s">
        <v>348</v>
      </c>
      <c r="F494" t="s">
        <v>242</v>
      </c>
      <c r="G494" t="s">
        <v>243</v>
      </c>
      <c r="H494">
        <v>1222548777</v>
      </c>
      <c r="I494">
        <v>2201583446</v>
      </c>
      <c r="J494">
        <v>-216300</v>
      </c>
      <c r="K494" s="55">
        <v>45644</v>
      </c>
      <c r="L494" s="55">
        <v>45628</v>
      </c>
      <c r="M494" s="55">
        <v>45681</v>
      </c>
      <c r="N494" t="s">
        <v>780</v>
      </c>
      <c r="O494" t="s">
        <v>12</v>
      </c>
      <c r="P494">
        <v>692</v>
      </c>
      <c r="Q494" t="str">
        <f>+CONCATENATE(O494,P494)</f>
        <v>FELE692</v>
      </c>
      <c r="S494">
        <v>11</v>
      </c>
      <c r="T494">
        <v>2024</v>
      </c>
      <c r="U494">
        <v>12</v>
      </c>
      <c r="W494">
        <v>2305010000</v>
      </c>
      <c r="X494" t="s">
        <v>777</v>
      </c>
      <c r="Y494">
        <v>1222548777</v>
      </c>
      <c r="Z494" t="s">
        <v>781</v>
      </c>
      <c r="AA494" t="s">
        <v>108</v>
      </c>
      <c r="AB494">
        <v>1120150501</v>
      </c>
      <c r="AC494" t="s">
        <v>246</v>
      </c>
      <c r="AD494" t="s">
        <v>247</v>
      </c>
      <c r="AE494" t="s">
        <v>111</v>
      </c>
      <c r="AF494" t="s">
        <v>112</v>
      </c>
    </row>
    <row r="495" spans="1:33" hidden="1" x14ac:dyDescent="0.35">
      <c r="A495">
        <v>2025</v>
      </c>
      <c r="B495" t="s">
        <v>127</v>
      </c>
      <c r="C495">
        <v>9031886736</v>
      </c>
      <c r="D495">
        <v>31886736</v>
      </c>
      <c r="E495" t="s">
        <v>348</v>
      </c>
      <c r="F495" t="s">
        <v>242</v>
      </c>
      <c r="G495" t="s">
        <v>243</v>
      </c>
      <c r="H495">
        <v>1222548776</v>
      </c>
      <c r="I495">
        <v>2201583446</v>
      </c>
      <c r="J495">
        <v>-216300</v>
      </c>
      <c r="K495" s="55">
        <v>45644</v>
      </c>
      <c r="L495" s="55">
        <v>45628</v>
      </c>
      <c r="M495" s="55">
        <v>45681</v>
      </c>
      <c r="N495" t="s">
        <v>778</v>
      </c>
      <c r="O495" t="s">
        <v>12</v>
      </c>
      <c r="P495">
        <v>693</v>
      </c>
      <c r="Q495" t="str">
        <f>+CONCATENATE(O495,P495)</f>
        <v>FELE693</v>
      </c>
      <c r="S495">
        <v>11</v>
      </c>
      <c r="T495">
        <v>2024</v>
      </c>
      <c r="U495">
        <v>12</v>
      </c>
      <c r="W495">
        <v>2305010000</v>
      </c>
      <c r="X495" t="s">
        <v>777</v>
      </c>
      <c r="Y495">
        <v>1222548776</v>
      </c>
      <c r="Z495" t="s">
        <v>779</v>
      </c>
      <c r="AA495" t="s">
        <v>108</v>
      </c>
      <c r="AB495">
        <v>1120150501</v>
      </c>
      <c r="AC495" t="s">
        <v>246</v>
      </c>
      <c r="AD495" t="s">
        <v>247</v>
      </c>
      <c r="AE495" t="s">
        <v>111</v>
      </c>
      <c r="AF495" t="s">
        <v>112</v>
      </c>
    </row>
    <row r="496" spans="1:33" hidden="1" x14ac:dyDescent="0.35">
      <c r="A496">
        <v>2020</v>
      </c>
      <c r="B496" t="s">
        <v>228</v>
      </c>
      <c r="C496">
        <v>9031886736</v>
      </c>
      <c r="D496">
        <v>31886736</v>
      </c>
      <c r="E496" t="s">
        <v>103</v>
      </c>
      <c r="F496" t="s">
        <v>242</v>
      </c>
      <c r="G496" t="s">
        <v>243</v>
      </c>
      <c r="H496">
        <v>1221617078</v>
      </c>
      <c r="I496">
        <v>2200974296</v>
      </c>
      <c r="J496">
        <v>-360000</v>
      </c>
      <c r="K496" s="55">
        <v>44135</v>
      </c>
      <c r="L496" s="55">
        <v>44127</v>
      </c>
      <c r="M496" s="55">
        <v>44187</v>
      </c>
      <c r="N496" t="s">
        <v>488</v>
      </c>
      <c r="O496" t="s">
        <v>12</v>
      </c>
      <c r="P496">
        <v>15</v>
      </c>
      <c r="Q496" t="str">
        <f>+CONCATENATE(O496,P496)</f>
        <v>FELE15</v>
      </c>
      <c r="S496">
        <v>11</v>
      </c>
      <c r="T496">
        <v>2020</v>
      </c>
      <c r="U496">
        <v>10</v>
      </c>
      <c r="V496">
        <v>0</v>
      </c>
      <c r="W496">
        <v>2305010000</v>
      </c>
      <c r="X496" t="s">
        <v>489</v>
      </c>
      <c r="Y496">
        <v>1221617078</v>
      </c>
      <c r="AA496" t="s">
        <v>403</v>
      </c>
      <c r="AB496">
        <v>1120150501</v>
      </c>
      <c r="AC496" t="s">
        <v>246</v>
      </c>
      <c r="AD496" t="s">
        <v>247</v>
      </c>
      <c r="AE496" t="s">
        <v>111</v>
      </c>
      <c r="AF496" t="s">
        <v>186</v>
      </c>
    </row>
    <row r="497" spans="1:33" hidden="1" x14ac:dyDescent="0.35">
      <c r="A497">
        <v>2021</v>
      </c>
      <c r="B497" t="s">
        <v>151</v>
      </c>
      <c r="C497">
        <v>9031886736</v>
      </c>
      <c r="D497">
        <v>31886736</v>
      </c>
      <c r="E497" t="s">
        <v>103</v>
      </c>
      <c r="F497" t="s">
        <v>242</v>
      </c>
      <c r="G497" t="s">
        <v>243</v>
      </c>
      <c r="H497">
        <v>1221735486</v>
      </c>
      <c r="I497">
        <v>2201066615</v>
      </c>
      <c r="J497">
        <v>-432000</v>
      </c>
      <c r="K497" s="55">
        <v>44344</v>
      </c>
      <c r="L497" s="55">
        <v>44319</v>
      </c>
      <c r="M497" s="55">
        <v>44372</v>
      </c>
      <c r="N497" t="s">
        <v>458</v>
      </c>
      <c r="O497" t="s">
        <v>12</v>
      </c>
      <c r="P497">
        <v>92</v>
      </c>
      <c r="Q497" t="str">
        <f>+CONCATENATE(O497,P497)</f>
        <v>FELE92</v>
      </c>
      <c r="S497">
        <v>11</v>
      </c>
      <c r="T497">
        <v>2021</v>
      </c>
      <c r="U497">
        <v>5</v>
      </c>
      <c r="V497">
        <v>0</v>
      </c>
      <c r="W497">
        <v>2305010000</v>
      </c>
      <c r="X497" t="s">
        <v>433</v>
      </c>
      <c r="Y497">
        <v>1221735486</v>
      </c>
      <c r="AA497" t="s">
        <v>403</v>
      </c>
      <c r="AB497">
        <v>1120150501</v>
      </c>
      <c r="AC497" t="s">
        <v>246</v>
      </c>
      <c r="AD497" t="s">
        <v>247</v>
      </c>
      <c r="AE497" t="s">
        <v>111</v>
      </c>
      <c r="AF497" t="s">
        <v>186</v>
      </c>
    </row>
    <row r="498" spans="1:33" hidden="1" x14ac:dyDescent="0.35">
      <c r="A498">
        <v>2020</v>
      </c>
      <c r="B498" t="s">
        <v>330</v>
      </c>
      <c r="C498">
        <v>9031886736</v>
      </c>
      <c r="D498">
        <v>31886736</v>
      </c>
      <c r="E498" t="s">
        <v>103</v>
      </c>
      <c r="F498" t="s">
        <v>242</v>
      </c>
      <c r="G498" t="s">
        <v>243</v>
      </c>
      <c r="H498">
        <v>1221600800</v>
      </c>
      <c r="I498">
        <v>2200916529</v>
      </c>
      <c r="J498">
        <v>-432000</v>
      </c>
      <c r="K498" s="55">
        <v>44072</v>
      </c>
      <c r="L498" s="55">
        <v>44058</v>
      </c>
      <c r="M498" s="55">
        <v>44089</v>
      </c>
      <c r="N498" t="s">
        <v>457</v>
      </c>
      <c r="O498" t="s">
        <v>12</v>
      </c>
      <c r="P498">
        <v>2</v>
      </c>
      <c r="Q498" t="str">
        <f>+CONCATENATE(O498,P498)</f>
        <v>FELE2</v>
      </c>
      <c r="S498">
        <v>11</v>
      </c>
      <c r="T498">
        <v>2020</v>
      </c>
      <c r="U498">
        <v>8</v>
      </c>
      <c r="V498">
        <v>0</v>
      </c>
      <c r="W498">
        <v>2305010000</v>
      </c>
      <c r="X498" t="s">
        <v>420</v>
      </c>
      <c r="Y498">
        <v>1221600800</v>
      </c>
      <c r="AA498" t="s">
        <v>403</v>
      </c>
      <c r="AE498" t="s">
        <v>111</v>
      </c>
      <c r="AF498" t="s">
        <v>112</v>
      </c>
    </row>
    <row r="499" spans="1:33" hidden="1" x14ac:dyDescent="0.35">
      <c r="A499">
        <v>2020</v>
      </c>
      <c r="B499" t="s">
        <v>462</v>
      </c>
      <c r="C499">
        <v>9031886736</v>
      </c>
      <c r="D499">
        <v>31886736</v>
      </c>
      <c r="E499" t="s">
        <v>103</v>
      </c>
      <c r="F499" t="s">
        <v>242</v>
      </c>
      <c r="G499" t="s">
        <v>243</v>
      </c>
      <c r="H499">
        <v>1221531102</v>
      </c>
      <c r="I499">
        <v>2200824778</v>
      </c>
      <c r="J499">
        <v>-360000</v>
      </c>
      <c r="K499" s="55">
        <v>43829</v>
      </c>
      <c r="L499" s="55">
        <v>43817</v>
      </c>
      <c r="M499" s="55">
        <v>43922</v>
      </c>
      <c r="N499">
        <v>2717</v>
      </c>
      <c r="P499">
        <v>2717</v>
      </c>
      <c r="Q499" t="str">
        <f>+CONCATENATE(O499,P499)</f>
        <v>2717</v>
      </c>
      <c r="S499">
        <v>11</v>
      </c>
      <c r="T499">
        <v>2019</v>
      </c>
      <c r="U499">
        <v>12</v>
      </c>
      <c r="V499">
        <v>0</v>
      </c>
      <c r="W499">
        <v>2305010000</v>
      </c>
      <c r="X499" t="s">
        <v>463</v>
      </c>
      <c r="Y499">
        <v>1221531102</v>
      </c>
      <c r="AA499" t="s">
        <v>403</v>
      </c>
      <c r="AE499" t="s">
        <v>111</v>
      </c>
      <c r="AF499" t="s">
        <v>186</v>
      </c>
    </row>
    <row r="500" spans="1:33" hidden="1" x14ac:dyDescent="0.35">
      <c r="A500">
        <v>2020</v>
      </c>
      <c r="B500" t="s">
        <v>462</v>
      </c>
      <c r="C500">
        <v>9031886736</v>
      </c>
      <c r="D500">
        <v>31886736</v>
      </c>
      <c r="E500" t="s">
        <v>103</v>
      </c>
      <c r="F500" t="s">
        <v>242</v>
      </c>
      <c r="G500" t="s">
        <v>243</v>
      </c>
      <c r="H500">
        <v>1221542296</v>
      </c>
      <c r="I500">
        <v>2200824778</v>
      </c>
      <c r="J500">
        <v>-792000</v>
      </c>
      <c r="K500" s="55">
        <v>43865</v>
      </c>
      <c r="L500" s="55">
        <v>43845</v>
      </c>
      <c r="M500" s="55">
        <v>43922</v>
      </c>
      <c r="N500">
        <v>2725</v>
      </c>
      <c r="P500">
        <v>2725</v>
      </c>
      <c r="Q500" t="str">
        <f>+CONCATENATE(O500,P500)</f>
        <v>2725</v>
      </c>
      <c r="S500">
        <v>11</v>
      </c>
      <c r="T500">
        <v>2020</v>
      </c>
      <c r="U500">
        <v>2</v>
      </c>
      <c r="V500">
        <v>0</v>
      </c>
      <c r="W500">
        <v>2305010000</v>
      </c>
      <c r="X500" t="s">
        <v>464</v>
      </c>
      <c r="Y500">
        <v>1221542296</v>
      </c>
      <c r="AA500" t="s">
        <v>403</v>
      </c>
      <c r="AE500" t="s">
        <v>111</v>
      </c>
      <c r="AF500" t="s">
        <v>186</v>
      </c>
    </row>
    <row r="501" spans="1:33" hidden="1" x14ac:dyDescent="0.35">
      <c r="A501">
        <v>2020</v>
      </c>
      <c r="B501" t="s">
        <v>462</v>
      </c>
      <c r="C501">
        <v>9031886736</v>
      </c>
      <c r="D501">
        <v>31886736</v>
      </c>
      <c r="E501" t="s">
        <v>103</v>
      </c>
      <c r="F501" t="s">
        <v>242</v>
      </c>
      <c r="G501" t="s">
        <v>243</v>
      </c>
      <c r="H501">
        <v>1221550568</v>
      </c>
      <c r="I501">
        <v>2200824957</v>
      </c>
      <c r="J501">
        <v>-360000</v>
      </c>
      <c r="K501" s="55">
        <v>43888</v>
      </c>
      <c r="L501" s="55">
        <v>43875</v>
      </c>
      <c r="M501" s="55">
        <v>43923</v>
      </c>
      <c r="N501">
        <v>2740</v>
      </c>
      <c r="P501">
        <v>2740</v>
      </c>
      <c r="Q501" t="str">
        <f>+CONCATENATE(O501,P501)</f>
        <v>2740</v>
      </c>
      <c r="S501">
        <v>11</v>
      </c>
      <c r="T501">
        <v>2020</v>
      </c>
      <c r="U501">
        <v>2</v>
      </c>
      <c r="V501">
        <v>0</v>
      </c>
      <c r="W501">
        <v>2305010000</v>
      </c>
      <c r="X501" t="s">
        <v>464</v>
      </c>
      <c r="Y501">
        <v>1221550568</v>
      </c>
      <c r="AA501" t="s">
        <v>403</v>
      </c>
      <c r="AE501" t="s">
        <v>111</v>
      </c>
      <c r="AF501" t="s">
        <v>112</v>
      </c>
    </row>
    <row r="502" spans="1:33" hidden="1" x14ac:dyDescent="0.35">
      <c r="A502">
        <v>2020</v>
      </c>
      <c r="B502" t="s">
        <v>344</v>
      </c>
      <c r="C502">
        <v>9031886736</v>
      </c>
      <c r="D502">
        <v>31886736</v>
      </c>
      <c r="E502" t="s">
        <v>103</v>
      </c>
      <c r="F502" t="s">
        <v>242</v>
      </c>
      <c r="G502" t="s">
        <v>243</v>
      </c>
      <c r="H502">
        <v>1221571779</v>
      </c>
      <c r="I502">
        <v>2200840476</v>
      </c>
      <c r="J502">
        <v>-144000</v>
      </c>
      <c r="K502" s="55">
        <v>43934</v>
      </c>
      <c r="L502" s="55">
        <v>43903</v>
      </c>
      <c r="M502" s="55">
        <v>43957</v>
      </c>
      <c r="N502">
        <v>2753</v>
      </c>
      <c r="P502">
        <v>2753</v>
      </c>
      <c r="Q502" t="str">
        <f>+CONCATENATE(O502,P502)</f>
        <v>2753</v>
      </c>
      <c r="S502">
        <v>11</v>
      </c>
      <c r="T502">
        <v>2020</v>
      </c>
      <c r="U502">
        <v>4</v>
      </c>
      <c r="V502">
        <v>0</v>
      </c>
      <c r="W502">
        <v>2305010000</v>
      </c>
      <c r="X502" t="s">
        <v>450</v>
      </c>
      <c r="Y502">
        <v>1221571779</v>
      </c>
      <c r="AA502" t="s">
        <v>403</v>
      </c>
      <c r="AB502">
        <v>1120150501</v>
      </c>
      <c r="AC502" t="s">
        <v>246</v>
      </c>
      <c r="AD502" t="s">
        <v>247</v>
      </c>
      <c r="AE502" t="s">
        <v>111</v>
      </c>
      <c r="AF502" t="s">
        <v>186</v>
      </c>
    </row>
    <row r="503" spans="1:33" hidden="1" x14ac:dyDescent="0.35">
      <c r="A503">
        <v>2020</v>
      </c>
      <c r="B503" t="s">
        <v>344</v>
      </c>
      <c r="C503">
        <v>9031886736</v>
      </c>
      <c r="D503">
        <v>31886736</v>
      </c>
      <c r="E503" t="s">
        <v>103</v>
      </c>
      <c r="F503" t="s">
        <v>242</v>
      </c>
      <c r="G503" t="s">
        <v>243</v>
      </c>
      <c r="H503">
        <v>1221571780</v>
      </c>
      <c r="I503">
        <v>2200840476</v>
      </c>
      <c r="J503">
        <v>-189000</v>
      </c>
      <c r="K503" s="55">
        <v>43934</v>
      </c>
      <c r="L503" s="55">
        <v>43903</v>
      </c>
      <c r="M503" s="55">
        <v>43957</v>
      </c>
      <c r="N503">
        <v>2755</v>
      </c>
      <c r="P503">
        <v>2755</v>
      </c>
      <c r="Q503" t="str">
        <f>+CONCATENATE(O503,P503)</f>
        <v>2755</v>
      </c>
      <c r="S503">
        <v>11</v>
      </c>
      <c r="T503">
        <v>2020</v>
      </c>
      <c r="U503">
        <v>4</v>
      </c>
      <c r="V503">
        <v>0</v>
      </c>
      <c r="W503">
        <v>2305010000</v>
      </c>
      <c r="X503" t="s">
        <v>450</v>
      </c>
      <c r="Y503">
        <v>1221571780</v>
      </c>
      <c r="AA503" t="s">
        <v>403</v>
      </c>
      <c r="AB503">
        <v>1120150501</v>
      </c>
      <c r="AC503" t="s">
        <v>246</v>
      </c>
      <c r="AD503" t="s">
        <v>247</v>
      </c>
      <c r="AE503" t="s">
        <v>111</v>
      </c>
      <c r="AF503" t="s">
        <v>186</v>
      </c>
    </row>
    <row r="504" spans="1:33" hidden="1" x14ac:dyDescent="0.35">
      <c r="A504">
        <v>2020</v>
      </c>
      <c r="B504" t="s">
        <v>102</v>
      </c>
      <c r="C504">
        <v>9031886736</v>
      </c>
      <c r="D504">
        <v>31886736</v>
      </c>
      <c r="E504" t="s">
        <v>103</v>
      </c>
      <c r="F504" t="s">
        <v>242</v>
      </c>
      <c r="G504" t="s">
        <v>243</v>
      </c>
      <c r="H504">
        <v>1221592609</v>
      </c>
      <c r="I504">
        <v>2200879148</v>
      </c>
      <c r="J504">
        <v>-288000</v>
      </c>
      <c r="K504" s="55">
        <v>44015</v>
      </c>
      <c r="L504" s="55">
        <v>43955</v>
      </c>
      <c r="M504" s="55">
        <v>44028</v>
      </c>
      <c r="N504">
        <v>2764</v>
      </c>
      <c r="P504">
        <v>2764</v>
      </c>
      <c r="Q504" t="str">
        <f>+CONCATENATE(O504,P504)</f>
        <v>2764</v>
      </c>
      <c r="S504">
        <v>11</v>
      </c>
      <c r="T504">
        <v>2020</v>
      </c>
      <c r="U504">
        <v>7</v>
      </c>
      <c r="V504">
        <v>0</v>
      </c>
      <c r="W504">
        <v>2305010000</v>
      </c>
      <c r="X504" t="s">
        <v>425</v>
      </c>
      <c r="Y504">
        <v>1221592609</v>
      </c>
      <c r="AA504" t="s">
        <v>403</v>
      </c>
      <c r="AE504" t="s">
        <v>111</v>
      </c>
      <c r="AF504" t="s">
        <v>186</v>
      </c>
    </row>
    <row r="505" spans="1:33" hidden="1" x14ac:dyDescent="0.35">
      <c r="A505">
        <v>2020</v>
      </c>
      <c r="B505" t="s">
        <v>288</v>
      </c>
      <c r="C505">
        <v>9031886736</v>
      </c>
      <c r="D505">
        <v>31886736</v>
      </c>
      <c r="E505" t="s">
        <v>103</v>
      </c>
      <c r="F505" t="s">
        <v>242</v>
      </c>
      <c r="G505" t="s">
        <v>243</v>
      </c>
      <c r="H505">
        <v>1221593777</v>
      </c>
      <c r="I505">
        <v>2200899464</v>
      </c>
      <c r="J505">
        <v>-216000</v>
      </c>
      <c r="K505" s="55">
        <v>44042</v>
      </c>
      <c r="L505" s="55">
        <v>44028</v>
      </c>
      <c r="M505" s="55">
        <v>44063</v>
      </c>
      <c r="N505">
        <v>2786</v>
      </c>
      <c r="P505">
        <v>2786</v>
      </c>
      <c r="Q505" t="str">
        <f>+CONCATENATE(O505,P505)</f>
        <v>2786</v>
      </c>
      <c r="S505">
        <v>11</v>
      </c>
      <c r="T505">
        <v>2020</v>
      </c>
      <c r="U505">
        <v>7</v>
      </c>
      <c r="V505">
        <v>0</v>
      </c>
      <c r="W505">
        <v>2305010000</v>
      </c>
      <c r="X505" t="s">
        <v>425</v>
      </c>
      <c r="Y505">
        <v>1221593777</v>
      </c>
      <c r="AA505" t="s">
        <v>403</v>
      </c>
      <c r="AB505">
        <v>1120150501</v>
      </c>
      <c r="AC505" t="s">
        <v>246</v>
      </c>
      <c r="AD505" t="s">
        <v>247</v>
      </c>
      <c r="AE505" t="s">
        <v>111</v>
      </c>
      <c r="AF505" t="s">
        <v>186</v>
      </c>
    </row>
    <row r="506" spans="1:33" hidden="1" x14ac:dyDescent="0.35">
      <c r="A506">
        <v>2023</v>
      </c>
      <c r="B506" t="s">
        <v>163</v>
      </c>
      <c r="C506">
        <v>9031886736</v>
      </c>
      <c r="D506">
        <v>31886736</v>
      </c>
      <c r="E506" t="s">
        <v>103</v>
      </c>
      <c r="F506" t="s">
        <v>183</v>
      </c>
      <c r="G506" t="s">
        <v>184</v>
      </c>
      <c r="H506">
        <v>2201365891</v>
      </c>
      <c r="I506">
        <v>2201365891</v>
      </c>
      <c r="J506">
        <v>7770813</v>
      </c>
      <c r="K506" s="55">
        <v>45007</v>
      </c>
      <c r="L506" s="55">
        <v>45007</v>
      </c>
      <c r="M506" s="55">
        <v>45007</v>
      </c>
      <c r="Q506" t="str">
        <f>+CONCATENATE(O506,P506)</f>
        <v/>
      </c>
      <c r="R506" t="s">
        <v>184</v>
      </c>
      <c r="S506">
        <v>11</v>
      </c>
      <c r="T506">
        <v>2023</v>
      </c>
      <c r="U506">
        <v>3</v>
      </c>
      <c r="W506">
        <v>2305010000</v>
      </c>
      <c r="X506" t="s">
        <v>185</v>
      </c>
      <c r="Y506">
        <v>2201365891</v>
      </c>
      <c r="AA506" t="s">
        <v>108</v>
      </c>
      <c r="AB506">
        <v>1110201701</v>
      </c>
      <c r="AC506" t="s">
        <v>109</v>
      </c>
      <c r="AD506" t="s">
        <v>110</v>
      </c>
      <c r="AF506" t="s">
        <v>186</v>
      </c>
      <c r="AG506" t="s">
        <v>166</v>
      </c>
    </row>
    <row r="507" spans="1:33" hidden="1" x14ac:dyDescent="0.35">
      <c r="A507">
        <v>2023</v>
      </c>
      <c r="B507" t="s">
        <v>151</v>
      </c>
      <c r="C507">
        <v>9031886736</v>
      </c>
      <c r="D507">
        <v>31886736</v>
      </c>
      <c r="E507" t="s">
        <v>103</v>
      </c>
      <c r="F507" t="s">
        <v>183</v>
      </c>
      <c r="G507" t="s">
        <v>184</v>
      </c>
      <c r="H507">
        <v>2201402691</v>
      </c>
      <c r="I507">
        <v>2201402691</v>
      </c>
      <c r="J507">
        <v>18718150</v>
      </c>
      <c r="K507" s="55">
        <v>45105</v>
      </c>
      <c r="L507" s="55">
        <v>45105</v>
      </c>
      <c r="M507" s="55">
        <v>45105</v>
      </c>
      <c r="Q507" t="str">
        <f>+CONCATENATE(O507,P507)</f>
        <v/>
      </c>
      <c r="R507" t="s">
        <v>184</v>
      </c>
      <c r="S507">
        <v>11</v>
      </c>
      <c r="T507">
        <v>2023</v>
      </c>
      <c r="U507">
        <v>6</v>
      </c>
      <c r="W507">
        <v>2305010000</v>
      </c>
      <c r="X507" t="s">
        <v>188</v>
      </c>
      <c r="Y507">
        <v>2201402691</v>
      </c>
      <c r="AA507" t="s">
        <v>108</v>
      </c>
      <c r="AB507">
        <v>1110201701</v>
      </c>
      <c r="AC507" t="s">
        <v>132</v>
      </c>
      <c r="AD507" t="s">
        <v>110</v>
      </c>
      <c r="AF507" t="s">
        <v>186</v>
      </c>
    </row>
    <row r="508" spans="1:33" hidden="1" x14ac:dyDescent="0.35">
      <c r="A508">
        <v>2023</v>
      </c>
      <c r="B508" t="s">
        <v>127</v>
      </c>
      <c r="C508">
        <v>9031886736</v>
      </c>
      <c r="D508">
        <v>31886736</v>
      </c>
      <c r="E508" t="s">
        <v>103</v>
      </c>
      <c r="F508" t="s">
        <v>183</v>
      </c>
      <c r="G508" t="s">
        <v>184</v>
      </c>
      <c r="H508">
        <v>2201341362</v>
      </c>
      <c r="I508">
        <v>2201341362</v>
      </c>
      <c r="J508">
        <v>740776</v>
      </c>
      <c r="K508" s="55">
        <v>44943</v>
      </c>
      <c r="L508" s="55">
        <v>44943</v>
      </c>
      <c r="M508" s="55">
        <v>44943</v>
      </c>
      <c r="Q508" t="str">
        <f>+CONCATENATE(O508,P508)</f>
        <v/>
      </c>
      <c r="R508" t="s">
        <v>184</v>
      </c>
      <c r="S508">
        <v>11</v>
      </c>
      <c r="T508">
        <v>2023</v>
      </c>
      <c r="U508">
        <v>1</v>
      </c>
      <c r="W508">
        <v>2305010000</v>
      </c>
      <c r="X508" t="s">
        <v>168</v>
      </c>
      <c r="Y508">
        <v>2201341362</v>
      </c>
      <c r="AA508" t="s">
        <v>108</v>
      </c>
      <c r="AB508">
        <v>1110201701</v>
      </c>
      <c r="AC508" t="s">
        <v>109</v>
      </c>
      <c r="AD508" t="s">
        <v>110</v>
      </c>
      <c r="AF508" t="s">
        <v>186</v>
      </c>
      <c r="AG508" t="s">
        <v>166</v>
      </c>
    </row>
    <row r="509" spans="1:33" hidden="1" x14ac:dyDescent="0.35">
      <c r="A509">
        <v>2023</v>
      </c>
      <c r="B509" t="s">
        <v>163</v>
      </c>
      <c r="C509">
        <v>9031886736</v>
      </c>
      <c r="D509">
        <v>31886736</v>
      </c>
      <c r="E509" t="s">
        <v>103</v>
      </c>
      <c r="F509" t="s">
        <v>183</v>
      </c>
      <c r="G509" t="s">
        <v>184</v>
      </c>
      <c r="H509">
        <v>2201366614</v>
      </c>
      <c r="I509">
        <v>2201366614</v>
      </c>
      <c r="J509">
        <v>5753688</v>
      </c>
      <c r="K509" s="55">
        <v>45009</v>
      </c>
      <c r="L509" s="55">
        <v>45009</v>
      </c>
      <c r="M509" s="55">
        <v>45009</v>
      </c>
      <c r="Q509" t="str">
        <f>+CONCATENATE(O509,P509)</f>
        <v/>
      </c>
      <c r="R509" t="s">
        <v>184</v>
      </c>
      <c r="S509">
        <v>11</v>
      </c>
      <c r="T509">
        <v>2023</v>
      </c>
      <c r="U509">
        <v>3</v>
      </c>
      <c r="W509">
        <v>2305010000</v>
      </c>
      <c r="X509" t="s">
        <v>185</v>
      </c>
      <c r="Y509">
        <v>2201366614</v>
      </c>
      <c r="AA509" t="s">
        <v>108</v>
      </c>
      <c r="AB509">
        <v>1120150501</v>
      </c>
      <c r="AC509" t="s">
        <v>246</v>
      </c>
      <c r="AD509" t="s">
        <v>247</v>
      </c>
      <c r="AF509" t="s">
        <v>186</v>
      </c>
      <c r="AG509" t="s">
        <v>166</v>
      </c>
    </row>
    <row r="510" spans="1:33" hidden="1" x14ac:dyDescent="0.35">
      <c r="A510">
        <v>2022</v>
      </c>
      <c r="B510" t="s">
        <v>287</v>
      </c>
      <c r="C510">
        <v>9031886736</v>
      </c>
      <c r="D510">
        <v>31886736</v>
      </c>
      <c r="E510" t="s">
        <v>103</v>
      </c>
      <c r="F510" t="s">
        <v>183</v>
      </c>
      <c r="G510" t="s">
        <v>184</v>
      </c>
      <c r="H510">
        <v>2201273744</v>
      </c>
      <c r="I510">
        <v>2201273744</v>
      </c>
      <c r="J510">
        <v>9443651</v>
      </c>
      <c r="K510" s="55">
        <v>44771</v>
      </c>
      <c r="L510" s="55">
        <v>44771</v>
      </c>
      <c r="M510" s="55">
        <v>44771</v>
      </c>
      <c r="Q510" t="str">
        <f>+CONCATENATE(O510,P510)</f>
        <v/>
      </c>
      <c r="R510" t="s">
        <v>184</v>
      </c>
      <c r="S510">
        <v>11</v>
      </c>
      <c r="T510">
        <v>2022</v>
      </c>
      <c r="U510">
        <v>7</v>
      </c>
      <c r="W510">
        <v>2305010000</v>
      </c>
      <c r="X510" t="s">
        <v>107</v>
      </c>
      <c r="Y510">
        <v>2201273744</v>
      </c>
      <c r="AA510" t="s">
        <v>108</v>
      </c>
      <c r="AB510">
        <v>1110201701</v>
      </c>
      <c r="AC510" t="s">
        <v>109</v>
      </c>
      <c r="AD510" t="s">
        <v>110</v>
      </c>
      <c r="AF510" t="s">
        <v>186</v>
      </c>
    </row>
    <row r="511" spans="1:33" hidden="1" x14ac:dyDescent="0.35">
      <c r="A511">
        <v>2022</v>
      </c>
      <c r="B511" t="s">
        <v>288</v>
      </c>
      <c r="C511">
        <v>9031886736</v>
      </c>
      <c r="D511">
        <v>31886736</v>
      </c>
      <c r="E511" t="s">
        <v>103</v>
      </c>
      <c r="F511" t="s">
        <v>183</v>
      </c>
      <c r="G511" t="s">
        <v>184</v>
      </c>
      <c r="H511">
        <v>2201276757</v>
      </c>
      <c r="I511">
        <v>2201276757</v>
      </c>
      <c r="J511">
        <v>287616</v>
      </c>
      <c r="K511" s="55">
        <v>44798</v>
      </c>
      <c r="L511" s="55">
        <v>44798</v>
      </c>
      <c r="M511" s="55">
        <v>44798</v>
      </c>
      <c r="Q511" t="str">
        <f>+CONCATENATE(O511,P511)</f>
        <v/>
      </c>
      <c r="R511" t="s">
        <v>184</v>
      </c>
      <c r="S511">
        <v>11</v>
      </c>
      <c r="T511">
        <v>2022</v>
      </c>
      <c r="U511">
        <v>8</v>
      </c>
      <c r="W511">
        <v>2305010000</v>
      </c>
      <c r="X511" t="s">
        <v>289</v>
      </c>
      <c r="Y511">
        <v>2201276757</v>
      </c>
      <c r="AA511" t="s">
        <v>108</v>
      </c>
      <c r="AB511">
        <v>1120101101</v>
      </c>
      <c r="AC511" t="s">
        <v>232</v>
      </c>
      <c r="AD511" t="s">
        <v>156</v>
      </c>
      <c r="AF511" t="s">
        <v>186</v>
      </c>
    </row>
    <row r="512" spans="1:33" hidden="1" x14ac:dyDescent="0.35">
      <c r="A512">
        <v>2022</v>
      </c>
      <c r="B512" t="s">
        <v>288</v>
      </c>
      <c r="C512">
        <v>9031886736</v>
      </c>
      <c r="D512">
        <v>31886736</v>
      </c>
      <c r="E512" t="s">
        <v>103</v>
      </c>
      <c r="F512" t="s">
        <v>183</v>
      </c>
      <c r="G512" t="s">
        <v>184</v>
      </c>
      <c r="H512">
        <v>2201276888</v>
      </c>
      <c r="I512">
        <v>2201276888</v>
      </c>
      <c r="J512">
        <v>1157670</v>
      </c>
      <c r="K512" s="55">
        <v>44799</v>
      </c>
      <c r="L512" s="55">
        <v>44799</v>
      </c>
      <c r="M512" s="55">
        <v>44799</v>
      </c>
      <c r="Q512" t="str">
        <f>+CONCATENATE(O512,P512)</f>
        <v/>
      </c>
      <c r="R512" t="s">
        <v>184</v>
      </c>
      <c r="S512">
        <v>11</v>
      </c>
      <c r="T512">
        <v>2022</v>
      </c>
      <c r="U512">
        <v>8</v>
      </c>
      <c r="W512">
        <v>2305010000</v>
      </c>
      <c r="X512" t="s">
        <v>289</v>
      </c>
      <c r="Y512">
        <v>2201276888</v>
      </c>
      <c r="AA512" t="s">
        <v>108</v>
      </c>
      <c r="AB512">
        <v>1120150501</v>
      </c>
      <c r="AC512" t="s">
        <v>290</v>
      </c>
      <c r="AD512" t="s">
        <v>247</v>
      </c>
      <c r="AF512" t="s">
        <v>186</v>
      </c>
    </row>
    <row r="513" spans="1:33" hidden="1" x14ac:dyDescent="0.35">
      <c r="A513">
        <v>2022</v>
      </c>
      <c r="B513" t="s">
        <v>288</v>
      </c>
      <c r="C513">
        <v>9031886736</v>
      </c>
      <c r="D513">
        <v>31886736</v>
      </c>
      <c r="E513" t="s">
        <v>103</v>
      </c>
      <c r="F513" t="s">
        <v>183</v>
      </c>
      <c r="G513" t="s">
        <v>184</v>
      </c>
      <c r="H513">
        <v>2201288624</v>
      </c>
      <c r="I513">
        <v>2201288624</v>
      </c>
      <c r="J513">
        <v>71019</v>
      </c>
      <c r="K513" s="55">
        <v>44803</v>
      </c>
      <c r="L513" s="55">
        <v>44803</v>
      </c>
      <c r="M513" s="55">
        <v>44803</v>
      </c>
      <c r="Q513" t="str">
        <f>+CONCATENATE(O513,P513)</f>
        <v/>
      </c>
      <c r="R513" t="s">
        <v>184</v>
      </c>
      <c r="S513">
        <v>11</v>
      </c>
      <c r="T513">
        <v>2022</v>
      </c>
      <c r="U513">
        <v>8</v>
      </c>
      <c r="W513">
        <v>2305010000</v>
      </c>
      <c r="X513" t="s">
        <v>289</v>
      </c>
      <c r="Y513">
        <v>2201288624</v>
      </c>
      <c r="AA513" t="s">
        <v>108</v>
      </c>
      <c r="AB513">
        <v>1110201701</v>
      </c>
      <c r="AC513" t="s">
        <v>109</v>
      </c>
      <c r="AD513" t="s">
        <v>110</v>
      </c>
      <c r="AF513" t="s">
        <v>186</v>
      </c>
    </row>
    <row r="514" spans="1:33" hidden="1" x14ac:dyDescent="0.35">
      <c r="A514">
        <v>2022</v>
      </c>
      <c r="B514" t="s">
        <v>291</v>
      </c>
      <c r="C514">
        <v>9031886736</v>
      </c>
      <c r="D514">
        <v>31886736</v>
      </c>
      <c r="E514" t="s">
        <v>103</v>
      </c>
      <c r="F514" t="s">
        <v>183</v>
      </c>
      <c r="G514" t="s">
        <v>184</v>
      </c>
      <c r="H514">
        <v>2201302118</v>
      </c>
      <c r="I514">
        <v>2201302118</v>
      </c>
      <c r="J514">
        <v>810000</v>
      </c>
      <c r="K514" s="55">
        <v>44832</v>
      </c>
      <c r="L514" s="55">
        <v>44832</v>
      </c>
      <c r="M514" s="55">
        <v>44832</v>
      </c>
      <c r="Q514" t="str">
        <f>+CONCATENATE(O514,P514)</f>
        <v/>
      </c>
      <c r="R514" t="s">
        <v>184</v>
      </c>
      <c r="S514">
        <v>11</v>
      </c>
      <c r="T514">
        <v>2022</v>
      </c>
      <c r="U514">
        <v>9</v>
      </c>
      <c r="W514">
        <v>2305010000</v>
      </c>
      <c r="X514" t="s">
        <v>292</v>
      </c>
      <c r="Y514">
        <v>2201302118</v>
      </c>
      <c r="AA514" t="s">
        <v>108</v>
      </c>
      <c r="AB514">
        <v>1120150501</v>
      </c>
      <c r="AC514" t="s">
        <v>290</v>
      </c>
      <c r="AD514" t="s">
        <v>247</v>
      </c>
      <c r="AF514" t="s">
        <v>186</v>
      </c>
    </row>
    <row r="515" spans="1:33" hidden="1" x14ac:dyDescent="0.35">
      <c r="A515">
        <v>2023</v>
      </c>
      <c r="B515" t="s">
        <v>139</v>
      </c>
      <c r="C515">
        <v>9031886736</v>
      </c>
      <c r="D515">
        <v>31886736</v>
      </c>
      <c r="E515" t="s">
        <v>103</v>
      </c>
      <c r="F515" t="s">
        <v>183</v>
      </c>
      <c r="G515" t="s">
        <v>184</v>
      </c>
      <c r="H515">
        <v>2201378016</v>
      </c>
      <c r="I515">
        <v>2201378016</v>
      </c>
      <c r="J515">
        <v>353800</v>
      </c>
      <c r="K515" s="55">
        <v>45036</v>
      </c>
      <c r="L515" s="55">
        <v>45036</v>
      </c>
      <c r="M515" s="55">
        <v>45036</v>
      </c>
      <c r="Q515" t="str">
        <f>+CONCATENATE(O515,P515)</f>
        <v/>
      </c>
      <c r="R515" t="s">
        <v>184</v>
      </c>
      <c r="S515">
        <v>11</v>
      </c>
      <c r="T515">
        <v>2023</v>
      </c>
      <c r="U515">
        <v>4</v>
      </c>
      <c r="W515">
        <v>2305010000</v>
      </c>
      <c r="X515" t="s">
        <v>216</v>
      </c>
      <c r="Y515">
        <v>2201378016</v>
      </c>
      <c r="AA515" t="s">
        <v>108</v>
      </c>
      <c r="AB515">
        <v>1110201701</v>
      </c>
      <c r="AC515" t="s">
        <v>132</v>
      </c>
      <c r="AD515" t="s">
        <v>110</v>
      </c>
      <c r="AF515" t="s">
        <v>186</v>
      </c>
      <c r="AG515" t="s">
        <v>113</v>
      </c>
    </row>
    <row r="516" spans="1:33" hidden="1" x14ac:dyDescent="0.35">
      <c r="A516">
        <v>2023</v>
      </c>
      <c r="B516" t="s">
        <v>139</v>
      </c>
      <c r="C516">
        <v>9031886736</v>
      </c>
      <c r="D516">
        <v>31886736</v>
      </c>
      <c r="E516" t="s">
        <v>103</v>
      </c>
      <c r="F516" t="s">
        <v>183</v>
      </c>
      <c r="G516" t="s">
        <v>184</v>
      </c>
      <c r="H516">
        <v>2201378010</v>
      </c>
      <c r="I516">
        <v>2201378010</v>
      </c>
      <c r="J516">
        <v>21397828</v>
      </c>
      <c r="K516" s="55">
        <v>45036</v>
      </c>
      <c r="L516" s="55">
        <v>45036</v>
      </c>
      <c r="M516" s="55">
        <v>45036</v>
      </c>
      <c r="Q516" t="str">
        <f>+CONCATENATE(O516,P516)</f>
        <v/>
      </c>
      <c r="R516" t="s">
        <v>184</v>
      </c>
      <c r="S516">
        <v>11</v>
      </c>
      <c r="T516">
        <v>2023</v>
      </c>
      <c r="U516">
        <v>4</v>
      </c>
      <c r="W516">
        <v>2305010000</v>
      </c>
      <c r="X516" t="s">
        <v>216</v>
      </c>
      <c r="Y516">
        <v>2201378010</v>
      </c>
      <c r="AA516" t="s">
        <v>108</v>
      </c>
      <c r="AB516">
        <v>1110201701</v>
      </c>
      <c r="AC516" t="s">
        <v>132</v>
      </c>
      <c r="AD516" t="s">
        <v>110</v>
      </c>
      <c r="AF516" t="s">
        <v>186</v>
      </c>
      <c r="AG516" t="s">
        <v>113</v>
      </c>
    </row>
    <row r="517" spans="1:33" hidden="1" x14ac:dyDescent="0.35">
      <c r="A517">
        <v>2023</v>
      </c>
      <c r="B517" t="s">
        <v>151</v>
      </c>
      <c r="C517">
        <v>9031886736</v>
      </c>
      <c r="D517">
        <v>31886736</v>
      </c>
      <c r="E517" t="s">
        <v>103</v>
      </c>
      <c r="F517" t="s">
        <v>183</v>
      </c>
      <c r="G517" t="s">
        <v>184</v>
      </c>
      <c r="H517">
        <v>2201408502</v>
      </c>
      <c r="I517">
        <v>2201408502</v>
      </c>
      <c r="J517">
        <v>222914</v>
      </c>
      <c r="K517" s="55">
        <v>45107</v>
      </c>
      <c r="L517" s="55">
        <v>45107</v>
      </c>
      <c r="M517" s="55">
        <v>45107</v>
      </c>
      <c r="Q517" t="str">
        <f>+CONCATENATE(O517,P517)</f>
        <v/>
      </c>
      <c r="R517" t="s">
        <v>184</v>
      </c>
      <c r="S517">
        <v>11</v>
      </c>
      <c r="T517">
        <v>2023</v>
      </c>
      <c r="U517">
        <v>6</v>
      </c>
      <c r="W517">
        <v>2305010000</v>
      </c>
      <c r="X517" t="s">
        <v>188</v>
      </c>
      <c r="Y517">
        <v>2201408502</v>
      </c>
      <c r="AA517" t="s">
        <v>108</v>
      </c>
      <c r="AB517">
        <v>1120101101</v>
      </c>
      <c r="AC517" t="s">
        <v>219</v>
      </c>
      <c r="AD517" t="s">
        <v>156</v>
      </c>
      <c r="AF517" t="s">
        <v>186</v>
      </c>
    </row>
    <row r="518" spans="1:33" hidden="1" x14ac:dyDescent="0.35">
      <c r="A518">
        <v>2023</v>
      </c>
      <c r="B518" t="s">
        <v>139</v>
      </c>
      <c r="C518">
        <v>9031886736</v>
      </c>
      <c r="D518">
        <v>31886736</v>
      </c>
      <c r="E518" t="s">
        <v>103</v>
      </c>
      <c r="F518" t="s">
        <v>183</v>
      </c>
      <c r="G518" t="s">
        <v>184</v>
      </c>
      <c r="H518">
        <v>2201378009</v>
      </c>
      <c r="I518">
        <v>2201378009</v>
      </c>
      <c r="J518">
        <v>1907621</v>
      </c>
      <c r="K518" s="55">
        <v>45036</v>
      </c>
      <c r="L518" s="55">
        <v>45036</v>
      </c>
      <c r="M518" s="55">
        <v>45036</v>
      </c>
      <c r="Q518" t="str">
        <f>+CONCATENATE(O518,P518)</f>
        <v/>
      </c>
      <c r="R518" t="s">
        <v>184</v>
      </c>
      <c r="S518">
        <v>11</v>
      </c>
      <c r="T518">
        <v>2023</v>
      </c>
      <c r="U518">
        <v>4</v>
      </c>
      <c r="W518">
        <v>2305010000</v>
      </c>
      <c r="X518" t="s">
        <v>216</v>
      </c>
      <c r="Y518">
        <v>2201378009</v>
      </c>
      <c r="AA518" t="s">
        <v>108</v>
      </c>
      <c r="AB518">
        <v>1120101101</v>
      </c>
      <c r="AC518" t="s">
        <v>219</v>
      </c>
      <c r="AD518" t="s">
        <v>156</v>
      </c>
      <c r="AF518" t="s">
        <v>186</v>
      </c>
      <c r="AG518" t="s">
        <v>113</v>
      </c>
    </row>
    <row r="519" spans="1:33" hidden="1" x14ac:dyDescent="0.35">
      <c r="A519">
        <v>2022</v>
      </c>
      <c r="B519" t="s">
        <v>345</v>
      </c>
      <c r="C519">
        <v>9031886736</v>
      </c>
      <c r="D519">
        <v>31886736</v>
      </c>
      <c r="E519" t="s">
        <v>103</v>
      </c>
      <c r="F519" t="s">
        <v>183</v>
      </c>
      <c r="G519" t="s">
        <v>184</v>
      </c>
      <c r="H519">
        <v>2201330188</v>
      </c>
      <c r="I519">
        <v>2201330188</v>
      </c>
      <c r="J519">
        <v>20585026</v>
      </c>
      <c r="K519" s="55">
        <v>44915</v>
      </c>
      <c r="L519" s="55">
        <v>44915</v>
      </c>
      <c r="M519" s="55">
        <v>44915</v>
      </c>
      <c r="Q519" t="str">
        <f>+CONCATENATE(O519,P519)</f>
        <v/>
      </c>
      <c r="R519" t="s">
        <v>184</v>
      </c>
      <c r="S519">
        <v>11</v>
      </c>
      <c r="T519">
        <v>2022</v>
      </c>
      <c r="U519">
        <v>12</v>
      </c>
      <c r="W519">
        <v>2305010000</v>
      </c>
      <c r="X519" t="s">
        <v>218</v>
      </c>
      <c r="Y519">
        <v>2201330188</v>
      </c>
      <c r="AA519" t="s">
        <v>108</v>
      </c>
      <c r="AB519">
        <v>1110201701</v>
      </c>
      <c r="AC519" t="s">
        <v>109</v>
      </c>
      <c r="AD519" t="s">
        <v>110</v>
      </c>
      <c r="AF519" t="s">
        <v>186</v>
      </c>
    </row>
    <row r="520" spans="1:33" hidden="1" x14ac:dyDescent="0.35">
      <c r="A520">
        <v>2022</v>
      </c>
      <c r="B520" t="s">
        <v>345</v>
      </c>
      <c r="C520">
        <v>9031886736</v>
      </c>
      <c r="D520">
        <v>31886736</v>
      </c>
      <c r="E520" t="s">
        <v>103</v>
      </c>
      <c r="F520" t="s">
        <v>183</v>
      </c>
      <c r="G520" t="s">
        <v>184</v>
      </c>
      <c r="H520">
        <v>2201330672</v>
      </c>
      <c r="I520">
        <v>2201330672</v>
      </c>
      <c r="J520">
        <v>578984</v>
      </c>
      <c r="K520" s="55">
        <v>44921</v>
      </c>
      <c r="L520" s="55">
        <v>44921</v>
      </c>
      <c r="M520" s="55">
        <v>44921</v>
      </c>
      <c r="Q520" t="str">
        <f>+CONCATENATE(O520,P520)</f>
        <v/>
      </c>
      <c r="R520" t="s">
        <v>184</v>
      </c>
      <c r="S520">
        <v>11</v>
      </c>
      <c r="T520">
        <v>2022</v>
      </c>
      <c r="U520">
        <v>12</v>
      </c>
      <c r="W520">
        <v>2305010000</v>
      </c>
      <c r="X520" t="s">
        <v>218</v>
      </c>
      <c r="Y520">
        <v>2201330672</v>
      </c>
      <c r="AA520" t="s">
        <v>108</v>
      </c>
      <c r="AB520">
        <v>1120101101</v>
      </c>
      <c r="AC520" t="s">
        <v>232</v>
      </c>
      <c r="AD520" t="s">
        <v>156</v>
      </c>
      <c r="AF520" t="s">
        <v>186</v>
      </c>
    </row>
    <row r="521" spans="1:33" hidden="1" x14ac:dyDescent="0.35">
      <c r="A521">
        <v>2023</v>
      </c>
      <c r="B521" t="s">
        <v>163</v>
      </c>
      <c r="C521">
        <v>9031886736</v>
      </c>
      <c r="D521">
        <v>31886736</v>
      </c>
      <c r="E521" t="s">
        <v>103</v>
      </c>
      <c r="F521" t="s">
        <v>183</v>
      </c>
      <c r="G521" t="s">
        <v>184</v>
      </c>
      <c r="H521">
        <v>2201366577</v>
      </c>
      <c r="I521">
        <v>2201366577</v>
      </c>
      <c r="J521">
        <v>243869</v>
      </c>
      <c r="K521" s="55">
        <v>45009</v>
      </c>
      <c r="L521" s="55">
        <v>45009</v>
      </c>
      <c r="M521" s="55">
        <v>45009</v>
      </c>
      <c r="Q521" t="str">
        <f>+CONCATENATE(O521,P521)</f>
        <v/>
      </c>
      <c r="R521" t="s">
        <v>184</v>
      </c>
      <c r="S521">
        <v>11</v>
      </c>
      <c r="T521">
        <v>2023</v>
      </c>
      <c r="U521">
        <v>3</v>
      </c>
      <c r="W521">
        <v>2305010000</v>
      </c>
      <c r="X521" t="s">
        <v>185</v>
      </c>
      <c r="Y521">
        <v>2201366577</v>
      </c>
      <c r="AA521" t="s">
        <v>108</v>
      </c>
      <c r="AB521">
        <v>1120100201</v>
      </c>
      <c r="AC521" t="s">
        <v>346</v>
      </c>
      <c r="AD521" t="s">
        <v>347</v>
      </c>
      <c r="AF521" t="s">
        <v>186</v>
      </c>
      <c r="AG521" t="s">
        <v>166</v>
      </c>
    </row>
    <row r="522" spans="1:33" hidden="1" x14ac:dyDescent="0.35">
      <c r="A522">
        <v>2022</v>
      </c>
      <c r="B522" t="s">
        <v>345</v>
      </c>
      <c r="C522">
        <v>9031886736</v>
      </c>
      <c r="D522">
        <v>31886736</v>
      </c>
      <c r="E522" t="s">
        <v>103</v>
      </c>
      <c r="F522" t="s">
        <v>183</v>
      </c>
      <c r="G522" t="s">
        <v>184</v>
      </c>
      <c r="H522">
        <v>2201328278</v>
      </c>
      <c r="I522">
        <v>2201328278</v>
      </c>
      <c r="J522">
        <v>707037</v>
      </c>
      <c r="K522" s="55">
        <v>44902</v>
      </c>
      <c r="L522" s="55">
        <v>44902</v>
      </c>
      <c r="M522" s="55">
        <v>44902</v>
      </c>
      <c r="Q522" t="str">
        <f>+CONCATENATE(O522,P522)</f>
        <v/>
      </c>
      <c r="R522" t="s">
        <v>184</v>
      </c>
      <c r="S522">
        <v>11</v>
      </c>
      <c r="T522">
        <v>2022</v>
      </c>
      <c r="U522">
        <v>12</v>
      </c>
      <c r="W522">
        <v>2305010000</v>
      </c>
      <c r="X522" t="s">
        <v>218</v>
      </c>
      <c r="Y522">
        <v>2201328278</v>
      </c>
      <c r="AA522" t="s">
        <v>108</v>
      </c>
      <c r="AB522">
        <v>1110201701</v>
      </c>
      <c r="AC522" t="s">
        <v>109</v>
      </c>
      <c r="AD522" t="s">
        <v>110</v>
      </c>
      <c r="AF522" t="s">
        <v>186</v>
      </c>
    </row>
    <row r="523" spans="1:33" hidden="1" x14ac:dyDescent="0.35">
      <c r="A523">
        <v>2023</v>
      </c>
      <c r="B523" t="s">
        <v>288</v>
      </c>
      <c r="C523">
        <v>9031886736</v>
      </c>
      <c r="D523">
        <v>31886736</v>
      </c>
      <c r="E523" t="s">
        <v>348</v>
      </c>
      <c r="F523" t="s">
        <v>183</v>
      </c>
      <c r="G523" t="s">
        <v>184</v>
      </c>
      <c r="H523">
        <v>2201421632</v>
      </c>
      <c r="I523">
        <v>2201421632</v>
      </c>
      <c r="J523">
        <v>236882</v>
      </c>
      <c r="K523" s="55">
        <v>45161</v>
      </c>
      <c r="L523" s="55">
        <v>45161</v>
      </c>
      <c r="M523" s="55">
        <v>45161</v>
      </c>
      <c r="Q523" t="str">
        <f>+CONCATENATE(O523,P523)</f>
        <v/>
      </c>
      <c r="R523" t="s">
        <v>184</v>
      </c>
      <c r="S523">
        <v>11</v>
      </c>
      <c r="T523">
        <v>2023</v>
      </c>
      <c r="U523">
        <v>8</v>
      </c>
      <c r="W523">
        <v>2305010000</v>
      </c>
      <c r="X523" t="s">
        <v>369</v>
      </c>
      <c r="Y523">
        <v>2201421632</v>
      </c>
      <c r="AA523" t="s">
        <v>108</v>
      </c>
      <c r="AB523">
        <v>1120101101</v>
      </c>
      <c r="AC523" t="s">
        <v>219</v>
      </c>
      <c r="AD523" t="s">
        <v>156</v>
      </c>
      <c r="AF523" t="s">
        <v>186</v>
      </c>
    </row>
    <row r="524" spans="1:33" hidden="1" x14ac:dyDescent="0.35">
      <c r="A524">
        <v>2023</v>
      </c>
      <c r="B524" t="s">
        <v>363</v>
      </c>
      <c r="C524">
        <v>9031886736</v>
      </c>
      <c r="D524">
        <v>31886736</v>
      </c>
      <c r="E524" t="s">
        <v>348</v>
      </c>
      <c r="F524" t="s">
        <v>183</v>
      </c>
      <c r="G524" t="s">
        <v>184</v>
      </c>
      <c r="H524">
        <v>2201443561</v>
      </c>
      <c r="I524">
        <v>2201443561</v>
      </c>
      <c r="J524">
        <v>18073700</v>
      </c>
      <c r="K524" s="55">
        <v>45226</v>
      </c>
      <c r="L524" s="55">
        <v>45226</v>
      </c>
      <c r="M524" s="55">
        <v>45226</v>
      </c>
      <c r="Q524" t="str">
        <f>+CONCATENATE(O524,P524)</f>
        <v/>
      </c>
      <c r="R524" t="s">
        <v>184</v>
      </c>
      <c r="S524">
        <v>11</v>
      </c>
      <c r="T524">
        <v>2023</v>
      </c>
      <c r="U524">
        <v>10</v>
      </c>
      <c r="W524">
        <v>2305010000</v>
      </c>
      <c r="X524" t="s">
        <v>365</v>
      </c>
      <c r="Y524">
        <v>2201443561</v>
      </c>
      <c r="AA524" t="s">
        <v>108</v>
      </c>
      <c r="AB524">
        <v>1110201701</v>
      </c>
      <c r="AC524" t="s">
        <v>132</v>
      </c>
      <c r="AD524" t="s">
        <v>110</v>
      </c>
      <c r="AF524" t="s">
        <v>186</v>
      </c>
    </row>
    <row r="525" spans="1:33" hidden="1" x14ac:dyDescent="0.35">
      <c r="A525">
        <v>2023</v>
      </c>
      <c r="B525" t="s">
        <v>288</v>
      </c>
      <c r="C525">
        <v>9031886736</v>
      </c>
      <c r="D525">
        <v>31886736</v>
      </c>
      <c r="E525" t="s">
        <v>348</v>
      </c>
      <c r="F525" t="s">
        <v>183</v>
      </c>
      <c r="G525" t="s">
        <v>184</v>
      </c>
      <c r="H525">
        <v>2201421464</v>
      </c>
      <c r="I525">
        <v>2201421464</v>
      </c>
      <c r="J525">
        <v>6682806</v>
      </c>
      <c r="K525" s="55">
        <v>45160</v>
      </c>
      <c r="L525" s="55">
        <v>45160</v>
      </c>
      <c r="M525" s="55">
        <v>45160</v>
      </c>
      <c r="Q525" t="str">
        <f>+CONCATENATE(O525,P525)</f>
        <v/>
      </c>
      <c r="R525" t="s">
        <v>184</v>
      </c>
      <c r="S525">
        <v>11</v>
      </c>
      <c r="T525">
        <v>2023</v>
      </c>
      <c r="U525">
        <v>8</v>
      </c>
      <c r="W525">
        <v>2305010000</v>
      </c>
      <c r="X525" t="s">
        <v>369</v>
      </c>
      <c r="Y525">
        <v>2201421464</v>
      </c>
      <c r="AA525" t="s">
        <v>108</v>
      </c>
      <c r="AB525">
        <v>1110201701</v>
      </c>
      <c r="AC525" t="s">
        <v>132</v>
      </c>
      <c r="AD525" t="s">
        <v>110</v>
      </c>
      <c r="AF525" t="s">
        <v>186</v>
      </c>
    </row>
    <row r="526" spans="1:33" hidden="1" x14ac:dyDescent="0.35">
      <c r="A526">
        <v>2023</v>
      </c>
      <c r="B526" t="s">
        <v>363</v>
      </c>
      <c r="C526">
        <v>9031886736</v>
      </c>
      <c r="D526">
        <v>31886736</v>
      </c>
      <c r="E526" t="s">
        <v>348</v>
      </c>
      <c r="F526" t="s">
        <v>183</v>
      </c>
      <c r="G526" t="s">
        <v>184</v>
      </c>
      <c r="H526">
        <v>2201443227</v>
      </c>
      <c r="I526">
        <v>2201443227</v>
      </c>
      <c r="J526">
        <v>524400</v>
      </c>
      <c r="K526" s="55">
        <v>45222</v>
      </c>
      <c r="L526" s="55">
        <v>45222</v>
      </c>
      <c r="M526" s="55">
        <v>45222</v>
      </c>
      <c r="Q526" t="str">
        <f>+CONCATENATE(O526,P526)</f>
        <v/>
      </c>
      <c r="R526" t="s">
        <v>184</v>
      </c>
      <c r="S526">
        <v>11</v>
      </c>
      <c r="T526">
        <v>2023</v>
      </c>
      <c r="U526">
        <v>10</v>
      </c>
      <c r="W526">
        <v>2305010000</v>
      </c>
      <c r="X526" t="s">
        <v>365</v>
      </c>
      <c r="Y526">
        <v>2201443227</v>
      </c>
      <c r="AA526" t="s">
        <v>108</v>
      </c>
      <c r="AB526">
        <v>1120101101</v>
      </c>
      <c r="AC526" t="s">
        <v>219</v>
      </c>
      <c r="AD526" t="s">
        <v>156</v>
      </c>
      <c r="AF526" t="s">
        <v>186</v>
      </c>
    </row>
    <row r="527" spans="1:33" hidden="1" x14ac:dyDescent="0.35">
      <c r="A527">
        <v>2023</v>
      </c>
      <c r="B527" t="s">
        <v>363</v>
      </c>
      <c r="C527">
        <v>9031886736</v>
      </c>
      <c r="D527">
        <v>31886736</v>
      </c>
      <c r="E527" t="s">
        <v>348</v>
      </c>
      <c r="F527" t="s">
        <v>183</v>
      </c>
      <c r="G527" t="s">
        <v>184</v>
      </c>
      <c r="H527">
        <v>2201449855</v>
      </c>
      <c r="I527">
        <v>2201449855</v>
      </c>
      <c r="J527">
        <v>1002200</v>
      </c>
      <c r="K527" s="55">
        <v>45230</v>
      </c>
      <c r="L527" s="55">
        <v>45230</v>
      </c>
      <c r="M527" s="55">
        <v>45230</v>
      </c>
      <c r="Q527" t="str">
        <f>+CONCATENATE(O527,P527)</f>
        <v/>
      </c>
      <c r="R527" t="s">
        <v>184</v>
      </c>
      <c r="S527">
        <v>11</v>
      </c>
      <c r="T527">
        <v>2023</v>
      </c>
      <c r="U527">
        <v>10</v>
      </c>
      <c r="W527">
        <v>2305010000</v>
      </c>
      <c r="X527" t="s">
        <v>365</v>
      </c>
      <c r="Y527">
        <v>2201449855</v>
      </c>
      <c r="AA527" t="s">
        <v>108</v>
      </c>
      <c r="AB527">
        <v>1120101101</v>
      </c>
      <c r="AC527" t="s">
        <v>219</v>
      </c>
      <c r="AD527" t="s">
        <v>156</v>
      </c>
      <c r="AF527" t="s">
        <v>186</v>
      </c>
    </row>
    <row r="528" spans="1:33" hidden="1" x14ac:dyDescent="0.35">
      <c r="A528">
        <v>2024</v>
      </c>
      <c r="B528" t="s">
        <v>341</v>
      </c>
      <c r="C528">
        <v>9031886736</v>
      </c>
      <c r="D528">
        <v>31886736</v>
      </c>
      <c r="E528" t="s">
        <v>348</v>
      </c>
      <c r="F528" t="s">
        <v>183</v>
      </c>
      <c r="G528" t="s">
        <v>184</v>
      </c>
      <c r="H528">
        <v>2201481890</v>
      </c>
      <c r="I528">
        <v>2201481890</v>
      </c>
      <c r="J528">
        <v>14884270</v>
      </c>
      <c r="K528" s="55">
        <v>45341</v>
      </c>
      <c r="L528" s="55">
        <v>45341</v>
      </c>
      <c r="M528" s="55">
        <v>45341</v>
      </c>
      <c r="Q528" t="str">
        <f>+CONCATENATE(O528,P528)</f>
        <v/>
      </c>
      <c r="R528" t="s">
        <v>184</v>
      </c>
      <c r="S528">
        <v>11</v>
      </c>
      <c r="T528">
        <v>2024</v>
      </c>
      <c r="U528">
        <v>2</v>
      </c>
      <c r="W528">
        <v>2305010000</v>
      </c>
      <c r="X528" t="s">
        <v>522</v>
      </c>
      <c r="Y528">
        <v>2201481890</v>
      </c>
      <c r="AA528" t="s">
        <v>108</v>
      </c>
      <c r="AB528">
        <v>1120150501</v>
      </c>
      <c r="AC528" t="s">
        <v>246</v>
      </c>
      <c r="AD528" t="s">
        <v>247</v>
      </c>
      <c r="AF528" t="s">
        <v>186</v>
      </c>
    </row>
    <row r="529" spans="1:32" hidden="1" x14ac:dyDescent="0.35">
      <c r="A529">
        <v>2024</v>
      </c>
      <c r="B529" t="s">
        <v>163</v>
      </c>
      <c r="C529">
        <v>9031886736</v>
      </c>
      <c r="D529">
        <v>31886736</v>
      </c>
      <c r="E529" t="s">
        <v>348</v>
      </c>
      <c r="F529" t="s">
        <v>183</v>
      </c>
      <c r="G529" t="s">
        <v>184</v>
      </c>
      <c r="H529">
        <v>2201490711</v>
      </c>
      <c r="I529">
        <v>2201490711</v>
      </c>
      <c r="J529">
        <v>14742099</v>
      </c>
      <c r="K529" s="55">
        <v>45362</v>
      </c>
      <c r="L529" s="55">
        <v>45362</v>
      </c>
      <c r="M529" s="55">
        <v>45362</v>
      </c>
      <c r="Q529" t="str">
        <f>+CONCATENATE(O529,P529)</f>
        <v/>
      </c>
      <c r="R529" t="s">
        <v>184</v>
      </c>
      <c r="S529">
        <v>11</v>
      </c>
      <c r="T529">
        <v>2024</v>
      </c>
      <c r="U529">
        <v>3</v>
      </c>
      <c r="W529">
        <v>2305010000</v>
      </c>
      <c r="X529" t="s">
        <v>551</v>
      </c>
      <c r="Y529">
        <v>2201490711</v>
      </c>
      <c r="AA529" t="s">
        <v>108</v>
      </c>
      <c r="AB529">
        <v>1110201701</v>
      </c>
      <c r="AC529" t="s">
        <v>132</v>
      </c>
      <c r="AD529" t="s">
        <v>110</v>
      </c>
      <c r="AF529" t="s">
        <v>186</v>
      </c>
    </row>
    <row r="530" spans="1:32" hidden="1" x14ac:dyDescent="0.35">
      <c r="A530">
        <v>2024</v>
      </c>
      <c r="B530" t="s">
        <v>344</v>
      </c>
      <c r="C530">
        <v>9031886736</v>
      </c>
      <c r="D530">
        <v>31886736</v>
      </c>
      <c r="E530" t="s">
        <v>348</v>
      </c>
      <c r="F530" t="s">
        <v>183</v>
      </c>
      <c r="G530" t="s">
        <v>184</v>
      </c>
      <c r="H530">
        <v>2201515364</v>
      </c>
      <c r="I530">
        <v>2201515364</v>
      </c>
      <c r="J530">
        <v>133616</v>
      </c>
      <c r="K530" s="55">
        <v>45442</v>
      </c>
      <c r="L530" s="55">
        <v>45442</v>
      </c>
      <c r="M530" s="55">
        <v>45442</v>
      </c>
      <c r="Q530" t="str">
        <f>+CONCATENATE(O530,P530)</f>
        <v/>
      </c>
      <c r="R530" t="s">
        <v>184</v>
      </c>
      <c r="S530">
        <v>11</v>
      </c>
      <c r="T530">
        <v>2024</v>
      </c>
      <c r="U530">
        <v>5</v>
      </c>
      <c r="W530">
        <v>2305010000</v>
      </c>
      <c r="X530" t="s">
        <v>576</v>
      </c>
      <c r="Y530">
        <v>2201515364</v>
      </c>
      <c r="AA530" t="s">
        <v>108</v>
      </c>
      <c r="AB530">
        <v>1120100201</v>
      </c>
      <c r="AC530" t="s">
        <v>447</v>
      </c>
      <c r="AD530" t="s">
        <v>347</v>
      </c>
      <c r="AF530" t="s">
        <v>186</v>
      </c>
    </row>
    <row r="531" spans="1:32" hidden="1" x14ac:dyDescent="0.35">
      <c r="A531">
        <v>2024</v>
      </c>
      <c r="B531" t="s">
        <v>151</v>
      </c>
      <c r="C531">
        <v>9031886736</v>
      </c>
      <c r="D531">
        <v>31886736</v>
      </c>
      <c r="E531" t="s">
        <v>348</v>
      </c>
      <c r="F531" t="s">
        <v>183</v>
      </c>
      <c r="G531" t="s">
        <v>184</v>
      </c>
      <c r="H531">
        <v>2201520884</v>
      </c>
      <c r="I531">
        <v>2201520884</v>
      </c>
      <c r="J531">
        <v>16399507</v>
      </c>
      <c r="K531" s="55">
        <v>45469</v>
      </c>
      <c r="L531" s="55">
        <v>45469</v>
      </c>
      <c r="M531" s="55">
        <v>45469</v>
      </c>
      <c r="Q531" t="str">
        <f>+CONCATENATE(O531,P531)</f>
        <v/>
      </c>
      <c r="R531" t="s">
        <v>184</v>
      </c>
      <c r="S531">
        <v>11</v>
      </c>
      <c r="T531">
        <v>2024</v>
      </c>
      <c r="U531">
        <v>6</v>
      </c>
      <c r="W531">
        <v>2305010000</v>
      </c>
      <c r="X531" t="s">
        <v>646</v>
      </c>
      <c r="Y531">
        <v>2201520884</v>
      </c>
      <c r="AA531" t="s">
        <v>108</v>
      </c>
      <c r="AB531">
        <v>1110201701</v>
      </c>
      <c r="AC531" t="s">
        <v>132</v>
      </c>
      <c r="AD531" t="s">
        <v>110</v>
      </c>
      <c r="AF531" t="s">
        <v>186</v>
      </c>
    </row>
    <row r="532" spans="1:32" hidden="1" x14ac:dyDescent="0.35">
      <c r="A532">
        <v>2024</v>
      </c>
      <c r="B532" t="s">
        <v>344</v>
      </c>
      <c r="C532">
        <v>9031886736</v>
      </c>
      <c r="D532">
        <v>31886736</v>
      </c>
      <c r="E532" t="s">
        <v>348</v>
      </c>
      <c r="F532" t="s">
        <v>183</v>
      </c>
      <c r="G532" t="s">
        <v>184</v>
      </c>
      <c r="H532">
        <v>2201510162</v>
      </c>
      <c r="I532">
        <v>2201510162</v>
      </c>
      <c r="J532">
        <v>11501055</v>
      </c>
      <c r="K532" s="55">
        <v>45428</v>
      </c>
      <c r="L532" s="55">
        <v>45428</v>
      </c>
      <c r="M532" s="55">
        <v>45428</v>
      </c>
      <c r="Q532" t="str">
        <f>+CONCATENATE(O532,P532)</f>
        <v/>
      </c>
      <c r="R532" t="s">
        <v>184</v>
      </c>
      <c r="S532">
        <v>11</v>
      </c>
      <c r="T532">
        <v>2024</v>
      </c>
      <c r="U532">
        <v>5</v>
      </c>
      <c r="W532">
        <v>2305010000</v>
      </c>
      <c r="X532" t="s">
        <v>576</v>
      </c>
      <c r="Y532">
        <v>2201510162</v>
      </c>
      <c r="AA532" t="s">
        <v>108</v>
      </c>
      <c r="AB532">
        <v>1110201701</v>
      </c>
      <c r="AC532" t="s">
        <v>132</v>
      </c>
      <c r="AD532" t="s">
        <v>110</v>
      </c>
      <c r="AF532" t="s">
        <v>186</v>
      </c>
    </row>
    <row r="533" spans="1:32" hidden="1" x14ac:dyDescent="0.35">
      <c r="A533">
        <v>2024</v>
      </c>
      <c r="B533" t="s">
        <v>330</v>
      </c>
      <c r="C533">
        <v>9031886736</v>
      </c>
      <c r="D533">
        <v>31886736</v>
      </c>
      <c r="E533" t="s">
        <v>348</v>
      </c>
      <c r="F533" t="s">
        <v>183</v>
      </c>
      <c r="G533" t="s">
        <v>184</v>
      </c>
      <c r="H533">
        <v>2201548349</v>
      </c>
      <c r="I533">
        <v>2201548349</v>
      </c>
      <c r="J533">
        <v>7956300</v>
      </c>
      <c r="K533" s="55">
        <v>45551</v>
      </c>
      <c r="L533" s="55">
        <v>45551</v>
      </c>
      <c r="M533" s="55">
        <v>45551</v>
      </c>
      <c r="Q533" t="str">
        <f>+CONCATENATE(O533,P533)</f>
        <v/>
      </c>
      <c r="R533" t="s">
        <v>184</v>
      </c>
      <c r="S533">
        <v>11</v>
      </c>
      <c r="T533">
        <v>2024</v>
      </c>
      <c r="U533">
        <v>9</v>
      </c>
      <c r="W533">
        <v>2305010000</v>
      </c>
      <c r="X533" t="s">
        <v>692</v>
      </c>
      <c r="Y533">
        <v>2201548349</v>
      </c>
      <c r="AA533" t="s">
        <v>108</v>
      </c>
      <c r="AB533">
        <v>1120150501</v>
      </c>
      <c r="AC533" t="s">
        <v>246</v>
      </c>
      <c r="AD533" t="s">
        <v>247</v>
      </c>
      <c r="AF533" t="s">
        <v>186</v>
      </c>
    </row>
    <row r="534" spans="1:32" hidden="1" x14ac:dyDescent="0.35">
      <c r="A534">
        <v>2024</v>
      </c>
      <c r="B534" t="s">
        <v>288</v>
      </c>
      <c r="C534">
        <v>9031886736</v>
      </c>
      <c r="D534">
        <v>31886736</v>
      </c>
      <c r="E534" t="s">
        <v>348</v>
      </c>
      <c r="F534" t="s">
        <v>183</v>
      </c>
      <c r="G534" t="s">
        <v>184</v>
      </c>
      <c r="H534">
        <v>2201539382</v>
      </c>
      <c r="I534">
        <v>2201539382</v>
      </c>
      <c r="J534">
        <v>13757757</v>
      </c>
      <c r="K534" s="55">
        <v>45520</v>
      </c>
      <c r="L534" s="55">
        <v>45520</v>
      </c>
      <c r="M534" s="55">
        <v>45520</v>
      </c>
      <c r="Q534" t="str">
        <f>+CONCATENATE(O534,P534)</f>
        <v/>
      </c>
      <c r="R534" t="s">
        <v>184</v>
      </c>
      <c r="S534">
        <v>11</v>
      </c>
      <c r="T534">
        <v>2024</v>
      </c>
      <c r="U534">
        <v>8</v>
      </c>
      <c r="W534">
        <v>2305010000</v>
      </c>
      <c r="X534" t="s">
        <v>683</v>
      </c>
      <c r="Y534">
        <v>2201539382</v>
      </c>
      <c r="AA534" t="s">
        <v>108</v>
      </c>
      <c r="AB534">
        <v>1110201701</v>
      </c>
      <c r="AC534" t="s">
        <v>132</v>
      </c>
      <c r="AD534" t="s">
        <v>110</v>
      </c>
      <c r="AF534" t="s">
        <v>186</v>
      </c>
    </row>
    <row r="535" spans="1:32" hidden="1" x14ac:dyDescent="0.35">
      <c r="A535">
        <v>2024</v>
      </c>
      <c r="B535" t="s">
        <v>330</v>
      </c>
      <c r="C535">
        <v>9031886736</v>
      </c>
      <c r="D535">
        <v>31886736</v>
      </c>
      <c r="E535" t="s">
        <v>348</v>
      </c>
      <c r="F535" t="s">
        <v>183</v>
      </c>
      <c r="G535" t="s">
        <v>184</v>
      </c>
      <c r="H535">
        <v>2201548089</v>
      </c>
      <c r="I535">
        <v>2201548089</v>
      </c>
      <c r="J535">
        <v>2501950</v>
      </c>
      <c r="K535" s="55">
        <v>45548</v>
      </c>
      <c r="L535" s="55">
        <v>45548</v>
      </c>
      <c r="M535" s="55">
        <v>45548</v>
      </c>
      <c r="Q535" t="str">
        <f>+CONCATENATE(O535,P535)</f>
        <v/>
      </c>
      <c r="R535" t="s">
        <v>184</v>
      </c>
      <c r="S535">
        <v>11</v>
      </c>
      <c r="T535">
        <v>2024</v>
      </c>
      <c r="U535">
        <v>9</v>
      </c>
      <c r="W535">
        <v>2305010000</v>
      </c>
      <c r="X535" t="s">
        <v>692</v>
      </c>
      <c r="Y535">
        <v>2201548089</v>
      </c>
      <c r="AA535" t="s">
        <v>108</v>
      </c>
      <c r="AB535">
        <v>1110201701</v>
      </c>
      <c r="AC535" t="s">
        <v>132</v>
      </c>
      <c r="AD535" t="s">
        <v>110</v>
      </c>
      <c r="AF535" t="s">
        <v>186</v>
      </c>
    </row>
    <row r="536" spans="1:32" hidden="1" x14ac:dyDescent="0.35">
      <c r="A536">
        <v>2024</v>
      </c>
      <c r="B536" t="s">
        <v>441</v>
      </c>
      <c r="C536">
        <v>9031886736</v>
      </c>
      <c r="D536">
        <v>31886736</v>
      </c>
      <c r="E536" t="s">
        <v>348</v>
      </c>
      <c r="F536" t="s">
        <v>183</v>
      </c>
      <c r="G536" t="s">
        <v>184</v>
      </c>
      <c r="H536">
        <v>2201566749</v>
      </c>
      <c r="I536">
        <v>2201566749</v>
      </c>
      <c r="J536">
        <v>625324</v>
      </c>
      <c r="K536" s="55">
        <v>45623</v>
      </c>
      <c r="L536" s="55">
        <v>45623</v>
      </c>
      <c r="M536" s="55">
        <v>45623</v>
      </c>
      <c r="Q536" t="str">
        <f>+CONCATENATE(O536,P536)</f>
        <v/>
      </c>
      <c r="R536" t="s">
        <v>184</v>
      </c>
      <c r="S536">
        <v>11</v>
      </c>
      <c r="T536">
        <v>2024</v>
      </c>
      <c r="U536">
        <v>11</v>
      </c>
      <c r="W536">
        <v>2305010000</v>
      </c>
      <c r="X536" t="s">
        <v>706</v>
      </c>
      <c r="Y536">
        <v>2201566749</v>
      </c>
      <c r="AA536" t="s">
        <v>108</v>
      </c>
      <c r="AB536">
        <v>1120101101</v>
      </c>
      <c r="AC536" t="s">
        <v>219</v>
      </c>
      <c r="AD536" t="s">
        <v>156</v>
      </c>
      <c r="AF536" t="s">
        <v>186</v>
      </c>
    </row>
    <row r="537" spans="1:32" hidden="1" x14ac:dyDescent="0.35">
      <c r="A537">
        <v>2024</v>
      </c>
      <c r="B537" t="s">
        <v>441</v>
      </c>
      <c r="C537">
        <v>9031886736</v>
      </c>
      <c r="D537">
        <v>31886736</v>
      </c>
      <c r="E537" t="s">
        <v>348</v>
      </c>
      <c r="F537" t="s">
        <v>183</v>
      </c>
      <c r="G537" t="s">
        <v>184</v>
      </c>
      <c r="H537">
        <v>2201566842</v>
      </c>
      <c r="I537">
        <v>2201566842</v>
      </c>
      <c r="J537">
        <v>2016300</v>
      </c>
      <c r="K537" s="55">
        <v>45623</v>
      </c>
      <c r="L537" s="55">
        <v>45623</v>
      </c>
      <c r="M537" s="55">
        <v>45623</v>
      </c>
      <c r="Q537" t="str">
        <f>+CONCATENATE(O537,P537)</f>
        <v/>
      </c>
      <c r="R537" t="s">
        <v>184</v>
      </c>
      <c r="S537">
        <v>11</v>
      </c>
      <c r="T537">
        <v>2024</v>
      </c>
      <c r="U537">
        <v>11</v>
      </c>
      <c r="W537">
        <v>2305010000</v>
      </c>
      <c r="X537" t="s">
        <v>706</v>
      </c>
      <c r="Y537">
        <v>2201566842</v>
      </c>
      <c r="AA537" t="s">
        <v>108</v>
      </c>
      <c r="AB537">
        <v>1120150501</v>
      </c>
      <c r="AC537" t="s">
        <v>246</v>
      </c>
      <c r="AD537" t="s">
        <v>247</v>
      </c>
      <c r="AF537" t="s">
        <v>186</v>
      </c>
    </row>
    <row r="538" spans="1:32" hidden="1" x14ac:dyDescent="0.35">
      <c r="A538">
        <v>2024</v>
      </c>
      <c r="B538" t="s">
        <v>163</v>
      </c>
      <c r="C538">
        <v>9031886736</v>
      </c>
      <c r="D538">
        <v>31886736</v>
      </c>
      <c r="E538" t="s">
        <v>348</v>
      </c>
      <c r="F538" t="s">
        <v>183</v>
      </c>
      <c r="G538" t="s">
        <v>184</v>
      </c>
      <c r="H538">
        <v>2201491709</v>
      </c>
      <c r="I538">
        <v>2201491709</v>
      </c>
      <c r="J538">
        <v>487828</v>
      </c>
      <c r="K538" s="55">
        <v>45373</v>
      </c>
      <c r="L538" s="55">
        <v>45373</v>
      </c>
      <c r="M538" s="55">
        <v>45373</v>
      </c>
      <c r="Q538" t="str">
        <f>+CONCATENATE(O538,P538)</f>
        <v/>
      </c>
      <c r="R538" t="s">
        <v>184</v>
      </c>
      <c r="S538">
        <v>11</v>
      </c>
      <c r="T538">
        <v>2024</v>
      </c>
      <c r="U538">
        <v>3</v>
      </c>
      <c r="W538">
        <v>2305010000</v>
      </c>
      <c r="X538" t="s">
        <v>551</v>
      </c>
      <c r="Y538">
        <v>2201491709</v>
      </c>
      <c r="AA538" t="s">
        <v>108</v>
      </c>
      <c r="AB538">
        <v>1120100201</v>
      </c>
      <c r="AC538" t="s">
        <v>447</v>
      </c>
      <c r="AD538" t="s">
        <v>347</v>
      </c>
      <c r="AF538" t="s">
        <v>186</v>
      </c>
    </row>
    <row r="539" spans="1:32" hidden="1" x14ac:dyDescent="0.35">
      <c r="A539">
        <v>2024</v>
      </c>
      <c r="B539" t="s">
        <v>102</v>
      </c>
      <c r="C539">
        <v>9031886736</v>
      </c>
      <c r="D539">
        <v>31886736</v>
      </c>
      <c r="E539" t="s">
        <v>348</v>
      </c>
      <c r="F539" t="s">
        <v>183</v>
      </c>
      <c r="G539" t="s">
        <v>184</v>
      </c>
      <c r="H539">
        <v>2201529819</v>
      </c>
      <c r="I539">
        <v>2201529819</v>
      </c>
      <c r="J539">
        <v>180252</v>
      </c>
      <c r="K539" s="55">
        <v>45490</v>
      </c>
      <c r="L539" s="55">
        <v>45490</v>
      </c>
      <c r="M539" s="55">
        <v>45490</v>
      </c>
      <c r="Q539" t="str">
        <f>+CONCATENATE(O539,P539)</f>
        <v/>
      </c>
      <c r="R539" t="s">
        <v>184</v>
      </c>
      <c r="S539">
        <v>11</v>
      </c>
      <c r="T539">
        <v>2024</v>
      </c>
      <c r="U539">
        <v>7</v>
      </c>
      <c r="W539">
        <v>2305010000</v>
      </c>
      <c r="X539" t="s">
        <v>690</v>
      </c>
      <c r="Y539">
        <v>2201529819</v>
      </c>
      <c r="AA539" t="s">
        <v>108</v>
      </c>
      <c r="AB539">
        <v>1120101101</v>
      </c>
      <c r="AC539" t="s">
        <v>219</v>
      </c>
      <c r="AD539" t="s">
        <v>156</v>
      </c>
      <c r="AF539" t="s">
        <v>186</v>
      </c>
    </row>
    <row r="540" spans="1:32" hidden="1" x14ac:dyDescent="0.35">
      <c r="A540">
        <v>2024</v>
      </c>
      <c r="B540" t="s">
        <v>363</v>
      </c>
      <c r="C540">
        <v>9031886736</v>
      </c>
      <c r="D540">
        <v>31886736</v>
      </c>
      <c r="E540" t="s">
        <v>348</v>
      </c>
      <c r="F540" t="s">
        <v>183</v>
      </c>
      <c r="G540" t="s">
        <v>184</v>
      </c>
      <c r="H540">
        <v>2201557527</v>
      </c>
      <c r="I540">
        <v>2201557527</v>
      </c>
      <c r="J540">
        <v>3996300</v>
      </c>
      <c r="K540" s="55">
        <v>45583</v>
      </c>
      <c r="L540" s="55">
        <v>45583</v>
      </c>
      <c r="M540" s="55">
        <v>45583</v>
      </c>
      <c r="Q540" t="str">
        <f>+CONCATENATE(O540,P540)</f>
        <v/>
      </c>
      <c r="R540" t="s">
        <v>184</v>
      </c>
      <c r="S540">
        <v>11</v>
      </c>
      <c r="T540">
        <v>2024</v>
      </c>
      <c r="U540">
        <v>10</v>
      </c>
      <c r="W540">
        <v>2305010000</v>
      </c>
      <c r="X540" t="s">
        <v>703</v>
      </c>
      <c r="Y540">
        <v>2201557527</v>
      </c>
      <c r="AA540" t="s">
        <v>108</v>
      </c>
      <c r="AB540">
        <v>1120150501</v>
      </c>
      <c r="AC540" t="s">
        <v>246</v>
      </c>
      <c r="AD540" t="s">
        <v>247</v>
      </c>
      <c r="AF540" t="s">
        <v>186</v>
      </c>
    </row>
    <row r="541" spans="1:32" hidden="1" x14ac:dyDescent="0.35">
      <c r="A541">
        <v>2024</v>
      </c>
      <c r="B541" t="s">
        <v>363</v>
      </c>
      <c r="C541">
        <v>9031886736</v>
      </c>
      <c r="D541">
        <v>31886736</v>
      </c>
      <c r="E541" t="s">
        <v>348</v>
      </c>
      <c r="F541" t="s">
        <v>183</v>
      </c>
      <c r="G541" t="s">
        <v>184</v>
      </c>
      <c r="H541">
        <v>2201562006</v>
      </c>
      <c r="I541">
        <v>2201562006</v>
      </c>
      <c r="J541">
        <v>1350000</v>
      </c>
      <c r="K541" s="55">
        <v>45595</v>
      </c>
      <c r="L541" s="55">
        <v>45595</v>
      </c>
      <c r="M541" s="55">
        <v>45595</v>
      </c>
      <c r="Q541" t="str">
        <f>+CONCATENATE(O541,P541)</f>
        <v/>
      </c>
      <c r="R541" t="s">
        <v>184</v>
      </c>
      <c r="S541">
        <v>11</v>
      </c>
      <c r="T541">
        <v>2024</v>
      </c>
      <c r="U541">
        <v>10</v>
      </c>
      <c r="W541">
        <v>2305010000</v>
      </c>
      <c r="X541" t="s">
        <v>703</v>
      </c>
      <c r="Y541">
        <v>2201562006</v>
      </c>
      <c r="AA541" t="s">
        <v>108</v>
      </c>
      <c r="AB541">
        <v>1120150501</v>
      </c>
      <c r="AC541" t="s">
        <v>246</v>
      </c>
      <c r="AD541" t="s">
        <v>247</v>
      </c>
      <c r="AF541" t="s">
        <v>186</v>
      </c>
    </row>
    <row r="542" spans="1:32" hidden="1" x14ac:dyDescent="0.35">
      <c r="A542">
        <v>2024</v>
      </c>
      <c r="B542" t="s">
        <v>228</v>
      </c>
      <c r="C542">
        <v>9031886736</v>
      </c>
      <c r="D542">
        <v>31886736</v>
      </c>
      <c r="E542" t="s">
        <v>348</v>
      </c>
      <c r="F542" t="s">
        <v>183</v>
      </c>
      <c r="G542" t="s">
        <v>184</v>
      </c>
      <c r="H542">
        <v>2201575406</v>
      </c>
      <c r="I542">
        <v>2201575406</v>
      </c>
      <c r="J542">
        <v>25758981</v>
      </c>
      <c r="K542" s="55">
        <v>45646</v>
      </c>
      <c r="L542" s="55">
        <v>45646</v>
      </c>
      <c r="M542" s="55">
        <v>45646</v>
      </c>
      <c r="Q542" t="str">
        <f>+CONCATENATE(O542,P542)</f>
        <v/>
      </c>
      <c r="R542" t="s">
        <v>184</v>
      </c>
      <c r="S542">
        <v>11</v>
      </c>
      <c r="T542">
        <v>2024</v>
      </c>
      <c r="U542">
        <v>12</v>
      </c>
      <c r="W542">
        <v>2305010000</v>
      </c>
      <c r="X542" t="s">
        <v>777</v>
      </c>
      <c r="Y542">
        <v>2201575406</v>
      </c>
      <c r="AA542" t="s">
        <v>108</v>
      </c>
      <c r="AB542">
        <v>1110201701</v>
      </c>
      <c r="AC542" t="s">
        <v>132</v>
      </c>
      <c r="AD542" t="s">
        <v>110</v>
      </c>
      <c r="AF542" t="s">
        <v>186</v>
      </c>
    </row>
    <row r="543" spans="1:32" hidden="1" x14ac:dyDescent="0.35">
      <c r="A543">
        <v>2025</v>
      </c>
      <c r="B543" t="s">
        <v>127</v>
      </c>
      <c r="C543">
        <v>9031886736</v>
      </c>
      <c r="D543">
        <v>31886736</v>
      </c>
      <c r="E543" t="s">
        <v>348</v>
      </c>
      <c r="F543" t="s">
        <v>183</v>
      </c>
      <c r="G543" t="s">
        <v>184</v>
      </c>
      <c r="H543">
        <v>2201583446</v>
      </c>
      <c r="I543">
        <v>2201583446</v>
      </c>
      <c r="J543">
        <v>1602600</v>
      </c>
      <c r="K543" s="55">
        <v>45681</v>
      </c>
      <c r="L543" s="55">
        <v>45681</v>
      </c>
      <c r="M543" s="55">
        <v>45681</v>
      </c>
      <c r="Q543" t="str">
        <f>+CONCATENATE(O543,P543)</f>
        <v/>
      </c>
      <c r="R543" t="s">
        <v>184</v>
      </c>
      <c r="S543">
        <v>11</v>
      </c>
      <c r="T543">
        <v>2025</v>
      </c>
      <c r="U543">
        <v>1</v>
      </c>
      <c r="W543">
        <v>2305010000</v>
      </c>
      <c r="X543" t="s">
        <v>784</v>
      </c>
      <c r="Y543">
        <v>2201583446</v>
      </c>
      <c r="AA543" t="s">
        <v>108</v>
      </c>
      <c r="AB543">
        <v>1120150501</v>
      </c>
      <c r="AC543" t="s">
        <v>246</v>
      </c>
      <c r="AD543" t="s">
        <v>247</v>
      </c>
      <c r="AF543" t="s">
        <v>186</v>
      </c>
    </row>
    <row r="544" spans="1:32" hidden="1" x14ac:dyDescent="0.35">
      <c r="A544">
        <v>2022</v>
      </c>
      <c r="B544" t="s">
        <v>127</v>
      </c>
      <c r="C544">
        <v>9031886736</v>
      </c>
      <c r="D544">
        <v>31886736</v>
      </c>
      <c r="E544" t="s">
        <v>103</v>
      </c>
      <c r="F544" t="s">
        <v>183</v>
      </c>
      <c r="G544" t="s">
        <v>227</v>
      </c>
      <c r="H544">
        <v>2201166750</v>
      </c>
      <c r="I544">
        <v>2201166750</v>
      </c>
      <c r="J544">
        <v>8735325</v>
      </c>
      <c r="K544" s="55">
        <v>44573</v>
      </c>
      <c r="L544" s="55">
        <v>44573</v>
      </c>
      <c r="M544" s="55">
        <v>44573</v>
      </c>
      <c r="Q544" t="str">
        <f>+CONCATENATE(O544,P544)</f>
        <v/>
      </c>
      <c r="R544" t="s">
        <v>184</v>
      </c>
      <c r="S544">
        <v>11</v>
      </c>
      <c r="T544">
        <v>2022</v>
      </c>
      <c r="U544">
        <v>1</v>
      </c>
      <c r="W544">
        <v>2305010000</v>
      </c>
      <c r="X544" t="s">
        <v>161</v>
      </c>
      <c r="Y544">
        <v>2201166750</v>
      </c>
      <c r="AA544" t="s">
        <v>108</v>
      </c>
      <c r="AB544">
        <v>1110201701</v>
      </c>
      <c r="AC544" t="s">
        <v>132</v>
      </c>
      <c r="AD544" t="s">
        <v>110</v>
      </c>
      <c r="AF544" t="s">
        <v>186</v>
      </c>
    </row>
    <row r="545" spans="1:32" hidden="1" x14ac:dyDescent="0.35">
      <c r="A545">
        <v>2022</v>
      </c>
      <c r="B545" t="s">
        <v>151</v>
      </c>
      <c r="C545">
        <v>9031886736</v>
      </c>
      <c r="D545">
        <v>31886736</v>
      </c>
      <c r="E545" t="s">
        <v>103</v>
      </c>
      <c r="F545" t="s">
        <v>183</v>
      </c>
      <c r="G545" t="s">
        <v>227</v>
      </c>
      <c r="H545">
        <v>2201257603</v>
      </c>
      <c r="I545">
        <v>2201257603</v>
      </c>
      <c r="J545">
        <v>831672</v>
      </c>
      <c r="K545" s="55">
        <v>44742</v>
      </c>
      <c r="L545" s="55">
        <v>44742</v>
      </c>
      <c r="M545" s="55">
        <v>44742</v>
      </c>
      <c r="Q545" t="str">
        <f>+CONCATENATE(O545,P545)</f>
        <v/>
      </c>
      <c r="R545" t="s">
        <v>184</v>
      </c>
      <c r="S545">
        <v>11</v>
      </c>
      <c r="T545">
        <v>2022</v>
      </c>
      <c r="U545">
        <v>6</v>
      </c>
      <c r="W545">
        <v>2305010000</v>
      </c>
      <c r="X545" t="s">
        <v>249</v>
      </c>
      <c r="Y545">
        <v>2201257603</v>
      </c>
      <c r="AA545" t="s">
        <v>108</v>
      </c>
      <c r="AB545">
        <v>1120101101</v>
      </c>
      <c r="AC545" t="s">
        <v>155</v>
      </c>
      <c r="AD545" t="s">
        <v>156</v>
      </c>
      <c r="AF545" t="s">
        <v>186</v>
      </c>
    </row>
    <row r="546" spans="1:32" hidden="1" x14ac:dyDescent="0.35">
      <c r="A546">
        <v>2022</v>
      </c>
      <c r="B546" t="s">
        <v>163</v>
      </c>
      <c r="C546">
        <v>9031886736</v>
      </c>
      <c r="D546">
        <v>31886736</v>
      </c>
      <c r="E546" t="s">
        <v>103</v>
      </c>
      <c r="F546" t="s">
        <v>183</v>
      </c>
      <c r="G546" t="s">
        <v>227</v>
      </c>
      <c r="H546">
        <v>2201196215</v>
      </c>
      <c r="I546">
        <v>2201196215</v>
      </c>
      <c r="J546">
        <v>2202900</v>
      </c>
      <c r="K546" s="55">
        <v>44621</v>
      </c>
      <c r="L546" s="55">
        <v>44621</v>
      </c>
      <c r="M546" s="55">
        <v>44621</v>
      </c>
      <c r="Q546" t="str">
        <f>+CONCATENATE(O546,P546)</f>
        <v/>
      </c>
      <c r="R546" t="s">
        <v>184</v>
      </c>
      <c r="S546">
        <v>11</v>
      </c>
      <c r="T546">
        <v>2022</v>
      </c>
      <c r="U546">
        <v>3</v>
      </c>
      <c r="W546">
        <v>2305010000</v>
      </c>
      <c r="X546" t="s">
        <v>328</v>
      </c>
      <c r="Y546">
        <v>2201196215</v>
      </c>
      <c r="AA546" t="s">
        <v>108</v>
      </c>
      <c r="AB546">
        <v>1110201701</v>
      </c>
      <c r="AC546" t="s">
        <v>132</v>
      </c>
      <c r="AD546" t="s">
        <v>110</v>
      </c>
      <c r="AF546" t="s">
        <v>186</v>
      </c>
    </row>
    <row r="547" spans="1:32" hidden="1" x14ac:dyDescent="0.35">
      <c r="A547">
        <v>2022</v>
      </c>
      <c r="B547" t="s">
        <v>139</v>
      </c>
      <c r="C547">
        <v>9031886736</v>
      </c>
      <c r="D547">
        <v>31886736</v>
      </c>
      <c r="E547" t="s">
        <v>103</v>
      </c>
      <c r="F547" t="s">
        <v>183</v>
      </c>
      <c r="G547" t="s">
        <v>227</v>
      </c>
      <c r="H547">
        <v>2201214972</v>
      </c>
      <c r="I547">
        <v>2201214972</v>
      </c>
      <c r="J547">
        <v>8706747</v>
      </c>
      <c r="K547" s="55">
        <v>44673</v>
      </c>
      <c r="L547" s="55">
        <v>44673</v>
      </c>
      <c r="M547" s="55">
        <v>44673</v>
      </c>
      <c r="Q547" t="str">
        <f>+CONCATENATE(O547,P547)</f>
        <v/>
      </c>
      <c r="R547" t="s">
        <v>184</v>
      </c>
      <c r="S547">
        <v>11</v>
      </c>
      <c r="T547">
        <v>2022</v>
      </c>
      <c r="U547">
        <v>4</v>
      </c>
      <c r="W547">
        <v>2305010000</v>
      </c>
      <c r="X547" t="s">
        <v>322</v>
      </c>
      <c r="Y547">
        <v>2201214972</v>
      </c>
      <c r="AA547" t="s">
        <v>108</v>
      </c>
      <c r="AB547">
        <v>1110201701</v>
      </c>
      <c r="AC547" t="s">
        <v>132</v>
      </c>
      <c r="AD547" t="s">
        <v>110</v>
      </c>
      <c r="AF547" t="s">
        <v>186</v>
      </c>
    </row>
    <row r="548" spans="1:32" hidden="1" x14ac:dyDescent="0.35">
      <c r="A548">
        <v>2022</v>
      </c>
      <c r="B548" t="s">
        <v>341</v>
      </c>
      <c r="C548">
        <v>9031886736</v>
      </c>
      <c r="D548">
        <v>31886736</v>
      </c>
      <c r="E548" t="s">
        <v>103</v>
      </c>
      <c r="F548" t="s">
        <v>183</v>
      </c>
      <c r="G548" t="s">
        <v>227</v>
      </c>
      <c r="H548">
        <v>2201182851</v>
      </c>
      <c r="I548">
        <v>2201182851</v>
      </c>
      <c r="J548">
        <v>261000</v>
      </c>
      <c r="K548" s="55">
        <v>44613</v>
      </c>
      <c r="L548" s="55">
        <v>44613</v>
      </c>
      <c r="M548" s="55">
        <v>44613</v>
      </c>
      <c r="Q548" t="str">
        <f>+CONCATENATE(O548,P548)</f>
        <v/>
      </c>
      <c r="R548" t="s">
        <v>184</v>
      </c>
      <c r="S548">
        <v>11</v>
      </c>
      <c r="T548">
        <v>2022</v>
      </c>
      <c r="U548">
        <v>2</v>
      </c>
      <c r="W548">
        <v>2305010000</v>
      </c>
      <c r="X548" t="s">
        <v>245</v>
      </c>
      <c r="Y548">
        <v>2201182851</v>
      </c>
      <c r="AA548" t="s">
        <v>108</v>
      </c>
      <c r="AB548">
        <v>1120150501</v>
      </c>
      <c r="AC548" t="s">
        <v>246</v>
      </c>
      <c r="AD548" t="s">
        <v>247</v>
      </c>
      <c r="AF548" t="s">
        <v>186</v>
      </c>
    </row>
    <row r="549" spans="1:32" hidden="1" x14ac:dyDescent="0.35">
      <c r="A549">
        <v>2022</v>
      </c>
      <c r="B549" t="s">
        <v>139</v>
      </c>
      <c r="C549">
        <v>9031886736</v>
      </c>
      <c r="D549">
        <v>31886736</v>
      </c>
      <c r="E549" t="s">
        <v>103</v>
      </c>
      <c r="F549" t="s">
        <v>183</v>
      </c>
      <c r="G549" t="s">
        <v>227</v>
      </c>
      <c r="H549">
        <v>2201214385</v>
      </c>
      <c r="I549">
        <v>2201214385</v>
      </c>
      <c r="J549">
        <v>477000</v>
      </c>
      <c r="K549" s="55">
        <v>44671</v>
      </c>
      <c r="L549" s="55">
        <v>44671</v>
      </c>
      <c r="M549" s="55">
        <v>44671</v>
      </c>
      <c r="Q549" t="str">
        <f>+CONCATENATE(O549,P549)</f>
        <v/>
      </c>
      <c r="R549" t="s">
        <v>184</v>
      </c>
      <c r="S549">
        <v>11</v>
      </c>
      <c r="T549">
        <v>2022</v>
      </c>
      <c r="U549">
        <v>4</v>
      </c>
      <c r="W549">
        <v>2305010000</v>
      </c>
      <c r="X549" t="s">
        <v>322</v>
      </c>
      <c r="Y549">
        <v>2201214385</v>
      </c>
      <c r="AA549" t="s">
        <v>108</v>
      </c>
      <c r="AB549">
        <v>1120150501</v>
      </c>
      <c r="AC549" t="s">
        <v>246</v>
      </c>
      <c r="AD549" t="s">
        <v>247</v>
      </c>
      <c r="AF549" t="s">
        <v>186</v>
      </c>
    </row>
    <row r="550" spans="1:32" hidden="1" x14ac:dyDescent="0.35">
      <c r="A550">
        <v>2022</v>
      </c>
      <c r="B550" t="s">
        <v>344</v>
      </c>
      <c r="C550">
        <v>9031886736</v>
      </c>
      <c r="D550">
        <v>31886736</v>
      </c>
      <c r="E550" t="s">
        <v>103</v>
      </c>
      <c r="F550" t="s">
        <v>183</v>
      </c>
      <c r="G550" t="s">
        <v>227</v>
      </c>
      <c r="H550">
        <v>2201230500</v>
      </c>
      <c r="I550">
        <v>2201230500</v>
      </c>
      <c r="J550">
        <v>93712</v>
      </c>
      <c r="K550" s="55">
        <v>44705</v>
      </c>
      <c r="L550" s="55">
        <v>44705</v>
      </c>
      <c r="M550" s="55">
        <v>44705</v>
      </c>
      <c r="Q550" t="str">
        <f>+CONCATENATE(O550,P550)</f>
        <v/>
      </c>
      <c r="R550" t="s">
        <v>184</v>
      </c>
      <c r="S550">
        <v>11</v>
      </c>
      <c r="T550">
        <v>2022</v>
      </c>
      <c r="U550">
        <v>5</v>
      </c>
      <c r="W550">
        <v>2305010000</v>
      </c>
      <c r="X550" t="s">
        <v>337</v>
      </c>
      <c r="Y550">
        <v>2201230500</v>
      </c>
      <c r="AA550" t="s">
        <v>108</v>
      </c>
      <c r="AB550">
        <v>1110201701</v>
      </c>
      <c r="AC550" t="s">
        <v>132</v>
      </c>
      <c r="AD550" t="s">
        <v>110</v>
      </c>
      <c r="AF550" t="s">
        <v>186</v>
      </c>
    </row>
  </sheetData>
  <autoFilter ref="A1:AG550">
    <filterColumn colId="8">
      <filters>
        <filter val="2200988091"/>
      </filters>
    </filterColumn>
    <sortState ref="A2:AG550">
      <sortCondition ref="F1:F550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9" sqref="C9"/>
    </sheetView>
  </sheetViews>
  <sheetFormatPr baseColWidth="10" defaultColWidth="10.90625" defaultRowHeight="12.5" x14ac:dyDescent="0.25"/>
  <cols>
    <col min="1" max="1" width="1" style="61" customWidth="1"/>
    <col min="2" max="2" width="10.90625" style="61"/>
    <col min="3" max="3" width="17.54296875" style="61" customWidth="1"/>
    <col min="4" max="4" width="11.54296875" style="61" customWidth="1"/>
    <col min="5" max="8" width="10.90625" style="61"/>
    <col min="9" max="9" width="22.54296875" style="61" customWidth="1"/>
    <col min="10" max="10" width="14" style="61" customWidth="1"/>
    <col min="11" max="11" width="1.81640625" style="61" customWidth="1"/>
    <col min="12" max="16384" width="10.90625" style="61"/>
  </cols>
  <sheetData>
    <row r="1" spans="2:10" ht="6" customHeight="1" thickBot="1" x14ac:dyDescent="0.3"/>
    <row r="2" spans="2:10" ht="19.5" customHeight="1" x14ac:dyDescent="0.25">
      <c r="B2" s="62"/>
      <c r="C2" s="63"/>
      <c r="D2" s="64" t="s">
        <v>1206</v>
      </c>
      <c r="E2" s="65"/>
      <c r="F2" s="65"/>
      <c r="G2" s="65"/>
      <c r="H2" s="65"/>
      <c r="I2" s="66"/>
      <c r="J2" s="67" t="s">
        <v>1207</v>
      </c>
    </row>
    <row r="3" spans="2:10" ht="15.75" customHeight="1" thickBot="1" x14ac:dyDescent="0.3">
      <c r="B3" s="68"/>
      <c r="C3" s="69"/>
      <c r="D3" s="70"/>
      <c r="E3" s="71"/>
      <c r="F3" s="71"/>
      <c r="G3" s="71"/>
      <c r="H3" s="71"/>
      <c r="I3" s="72"/>
      <c r="J3" s="73"/>
    </row>
    <row r="4" spans="2:10" ht="13" x14ac:dyDescent="0.25">
      <c r="B4" s="68"/>
      <c r="C4" s="69"/>
      <c r="D4" s="74"/>
      <c r="E4" s="75"/>
      <c r="F4" s="75"/>
      <c r="G4" s="75"/>
      <c r="H4" s="75"/>
      <c r="I4" s="76"/>
      <c r="J4" s="77"/>
    </row>
    <row r="5" spans="2:10" ht="13" x14ac:dyDescent="0.25">
      <c r="B5" s="68"/>
      <c r="C5" s="69"/>
      <c r="D5" s="78" t="s">
        <v>1208</v>
      </c>
      <c r="E5" s="79"/>
      <c r="F5" s="79"/>
      <c r="G5" s="79"/>
      <c r="H5" s="79"/>
      <c r="I5" s="80"/>
      <c r="J5" s="80" t="s">
        <v>1209</v>
      </c>
    </row>
    <row r="6" spans="2:10" ht="13.5" thickBot="1" x14ac:dyDescent="0.3">
      <c r="B6" s="81"/>
      <c r="C6" s="82"/>
      <c r="D6" s="83"/>
      <c r="E6" s="84"/>
      <c r="F6" s="84"/>
      <c r="G6" s="84"/>
      <c r="H6" s="84"/>
      <c r="I6" s="85"/>
      <c r="J6" s="86"/>
    </row>
    <row r="7" spans="2:10" x14ac:dyDescent="0.25">
      <c r="B7" s="87"/>
      <c r="J7" s="88"/>
    </row>
    <row r="8" spans="2:10" x14ac:dyDescent="0.25">
      <c r="B8" s="87"/>
      <c r="J8" s="88"/>
    </row>
    <row r="9" spans="2:10" x14ac:dyDescent="0.25">
      <c r="B9" s="87"/>
      <c r="C9" s="61" t="s">
        <v>1241</v>
      </c>
      <c r="J9" s="88"/>
    </row>
    <row r="10" spans="2:10" ht="13" x14ac:dyDescent="0.3">
      <c r="B10" s="87"/>
      <c r="C10" s="89"/>
      <c r="E10" s="90"/>
      <c r="H10" s="91"/>
      <c r="J10" s="88"/>
    </row>
    <row r="11" spans="2:10" x14ac:dyDescent="0.25">
      <c r="B11" s="87"/>
      <c r="J11" s="88"/>
    </row>
    <row r="12" spans="2:10" ht="13" x14ac:dyDescent="0.3">
      <c r="B12" s="87"/>
      <c r="C12" s="89" t="s">
        <v>1242</v>
      </c>
      <c r="J12" s="88"/>
    </row>
    <row r="13" spans="2:10" ht="13" x14ac:dyDescent="0.3">
      <c r="B13" s="87"/>
      <c r="C13" s="89" t="s">
        <v>1243</v>
      </c>
      <c r="J13" s="88"/>
    </row>
    <row r="14" spans="2:10" x14ac:dyDescent="0.25">
      <c r="B14" s="87"/>
      <c r="J14" s="88"/>
    </row>
    <row r="15" spans="2:10" x14ac:dyDescent="0.25">
      <c r="B15" s="87"/>
      <c r="C15" s="61" t="s">
        <v>1210</v>
      </c>
      <c r="J15" s="88"/>
    </row>
    <row r="16" spans="2:10" x14ac:dyDescent="0.25">
      <c r="B16" s="87"/>
      <c r="C16" s="92"/>
      <c r="J16" s="88"/>
    </row>
    <row r="17" spans="2:10" ht="13" x14ac:dyDescent="0.25">
      <c r="B17" s="87"/>
      <c r="C17" s="61" t="s">
        <v>1211</v>
      </c>
      <c r="D17" s="90"/>
      <c r="H17" s="93" t="s">
        <v>1212</v>
      </c>
      <c r="I17" s="94" t="s">
        <v>1213</v>
      </c>
      <c r="J17" s="88"/>
    </row>
    <row r="18" spans="2:10" ht="13" x14ac:dyDescent="0.3">
      <c r="B18" s="87"/>
      <c r="C18" s="89" t="s">
        <v>1214</v>
      </c>
      <c r="D18" s="89"/>
      <c r="E18" s="89"/>
      <c r="F18" s="89"/>
      <c r="H18" s="95">
        <v>92</v>
      </c>
      <c r="I18" s="96">
        <v>57687446</v>
      </c>
      <c r="J18" s="88"/>
    </row>
    <row r="19" spans="2:10" x14ac:dyDescent="0.25">
      <c r="B19" s="87"/>
      <c r="C19" s="61" t="s">
        <v>1215</v>
      </c>
      <c r="H19" s="97">
        <v>56</v>
      </c>
      <c r="I19" s="98">
        <v>32444981</v>
      </c>
      <c r="J19" s="88"/>
    </row>
    <row r="20" spans="2:10" x14ac:dyDescent="0.25">
      <c r="B20" s="87"/>
      <c r="C20" s="61" t="s">
        <v>1216</v>
      </c>
      <c r="H20" s="97">
        <v>3</v>
      </c>
      <c r="I20" s="98">
        <v>825400</v>
      </c>
      <c r="J20" s="88"/>
    </row>
    <row r="21" spans="2:10" x14ac:dyDescent="0.25">
      <c r="B21" s="87"/>
      <c r="C21" s="61" t="s">
        <v>1217</v>
      </c>
      <c r="H21" s="97">
        <v>1</v>
      </c>
      <c r="I21" s="98">
        <v>216300</v>
      </c>
      <c r="J21" s="88"/>
    </row>
    <row r="22" spans="2:10" x14ac:dyDescent="0.25">
      <c r="B22" s="87"/>
      <c r="C22" s="61" t="s">
        <v>1218</v>
      </c>
      <c r="H22" s="97">
        <v>0</v>
      </c>
      <c r="I22" s="98">
        <v>0</v>
      </c>
      <c r="J22" s="88"/>
    </row>
    <row r="23" spans="2:10" x14ac:dyDescent="0.25">
      <c r="B23" s="87"/>
      <c r="C23" s="61" t="s">
        <v>1219</v>
      </c>
      <c r="H23" s="97">
        <v>5</v>
      </c>
      <c r="I23" s="98">
        <v>656660</v>
      </c>
      <c r="J23" s="88"/>
    </row>
    <row r="24" spans="2:10" ht="13" thickBot="1" x14ac:dyDescent="0.3">
      <c r="B24" s="87"/>
      <c r="C24" s="61" t="s">
        <v>1220</v>
      </c>
      <c r="H24" s="99">
        <v>0</v>
      </c>
      <c r="I24" s="100">
        <v>0</v>
      </c>
      <c r="J24" s="88"/>
    </row>
    <row r="25" spans="2:10" ht="13" x14ac:dyDescent="0.3">
      <c r="B25" s="87"/>
      <c r="C25" s="89" t="s">
        <v>1221</v>
      </c>
      <c r="D25" s="89"/>
      <c r="E25" s="89"/>
      <c r="F25" s="89"/>
      <c r="H25" s="95">
        <f>H19+H20+H21+H22+H24+H23</f>
        <v>65</v>
      </c>
      <c r="I25" s="96">
        <f>I19+I20+I21+I22+I24+I23</f>
        <v>34143341</v>
      </c>
      <c r="J25" s="88"/>
    </row>
    <row r="26" spans="2:10" x14ac:dyDescent="0.25">
      <c r="B26" s="87"/>
      <c r="C26" s="61" t="s">
        <v>1222</v>
      </c>
      <c r="H26" s="97">
        <v>27</v>
      </c>
      <c r="I26" s="98">
        <v>23544105</v>
      </c>
      <c r="J26" s="88"/>
    </row>
    <row r="27" spans="2:10" ht="13" thickBot="1" x14ac:dyDescent="0.3">
      <c r="B27" s="87"/>
      <c r="C27" s="61" t="s">
        <v>45</v>
      </c>
      <c r="H27" s="99">
        <v>0</v>
      </c>
      <c r="I27" s="100">
        <v>0</v>
      </c>
      <c r="J27" s="88"/>
    </row>
    <row r="28" spans="2:10" ht="13" x14ac:dyDescent="0.3">
      <c r="B28" s="87"/>
      <c r="C28" s="89" t="s">
        <v>1223</v>
      </c>
      <c r="D28" s="89"/>
      <c r="E28" s="89"/>
      <c r="F28" s="89"/>
      <c r="H28" s="95">
        <f>H26+H27</f>
        <v>27</v>
      </c>
      <c r="I28" s="96">
        <f>I26+I27</f>
        <v>23544105</v>
      </c>
      <c r="J28" s="88"/>
    </row>
    <row r="29" spans="2:10" ht="13.5" thickBot="1" x14ac:dyDescent="0.35">
      <c r="B29" s="87"/>
      <c r="C29" s="61" t="s">
        <v>1224</v>
      </c>
      <c r="D29" s="89"/>
      <c r="E29" s="89"/>
      <c r="F29" s="89"/>
      <c r="H29" s="99">
        <v>0</v>
      </c>
      <c r="I29" s="100">
        <v>0</v>
      </c>
      <c r="J29" s="88"/>
    </row>
    <row r="30" spans="2:10" ht="13" x14ac:dyDescent="0.3">
      <c r="B30" s="87"/>
      <c r="C30" s="89" t="s">
        <v>1225</v>
      </c>
      <c r="D30" s="89"/>
      <c r="E30" s="89"/>
      <c r="F30" s="89"/>
      <c r="H30" s="97">
        <f>H29</f>
        <v>0</v>
      </c>
      <c r="I30" s="98">
        <f>I29</f>
        <v>0</v>
      </c>
      <c r="J30" s="88"/>
    </row>
    <row r="31" spans="2:10" ht="13" x14ac:dyDescent="0.3">
      <c r="B31" s="87"/>
      <c r="C31" s="89"/>
      <c r="D31" s="89"/>
      <c r="E31" s="89"/>
      <c r="F31" s="89"/>
      <c r="H31" s="101"/>
      <c r="I31" s="96"/>
      <c r="J31" s="88"/>
    </row>
    <row r="32" spans="2:10" ht="13.5" thickBot="1" x14ac:dyDescent="0.35">
      <c r="B32" s="87"/>
      <c r="C32" s="89" t="s">
        <v>1226</v>
      </c>
      <c r="D32" s="89"/>
      <c r="H32" s="102">
        <f>H25+H28+H30</f>
        <v>92</v>
      </c>
      <c r="I32" s="103">
        <f>I25+I28+I30</f>
        <v>57687446</v>
      </c>
      <c r="J32" s="88"/>
    </row>
    <row r="33" spans="2:10" ht="13.5" thickTop="1" x14ac:dyDescent="0.3">
      <c r="B33" s="87"/>
      <c r="C33" s="89"/>
      <c r="D33" s="89"/>
      <c r="H33" s="104">
        <f>+H18-H32</f>
        <v>0</v>
      </c>
      <c r="I33" s="98">
        <f>+I18-I32</f>
        <v>0</v>
      </c>
      <c r="J33" s="88"/>
    </row>
    <row r="34" spans="2:10" x14ac:dyDescent="0.25">
      <c r="B34" s="87"/>
      <c r="G34" s="104"/>
      <c r="H34" s="104"/>
      <c r="I34" s="104"/>
      <c r="J34" s="88"/>
    </row>
    <row r="35" spans="2:10" x14ac:dyDescent="0.25">
      <c r="B35" s="87"/>
      <c r="G35" s="104"/>
      <c r="H35" s="104"/>
      <c r="I35" s="104"/>
      <c r="J35" s="88"/>
    </row>
    <row r="36" spans="2:10" ht="13" x14ac:dyDescent="0.3">
      <c r="B36" s="87"/>
      <c r="C36" s="89"/>
      <c r="G36" s="104"/>
      <c r="H36" s="104"/>
      <c r="I36" s="104"/>
      <c r="J36" s="88"/>
    </row>
    <row r="37" spans="2:10" ht="13.5" thickBot="1" x14ac:dyDescent="0.35">
      <c r="B37" s="87"/>
      <c r="C37" s="105" t="s">
        <v>1227</v>
      </c>
      <c r="D37" s="106"/>
      <c r="H37" s="105" t="s">
        <v>1228</v>
      </c>
      <c r="I37" s="106"/>
      <c r="J37" s="88"/>
    </row>
    <row r="38" spans="2:10" ht="13" x14ac:dyDescent="0.3">
      <c r="B38" s="87"/>
      <c r="C38" s="89" t="s">
        <v>1229</v>
      </c>
      <c r="D38" s="104"/>
      <c r="H38" s="107" t="s">
        <v>1230</v>
      </c>
      <c r="I38" s="104"/>
      <c r="J38" s="88"/>
    </row>
    <row r="39" spans="2:10" ht="13" x14ac:dyDescent="0.3">
      <c r="B39" s="87"/>
      <c r="C39" s="89" t="s">
        <v>1231</v>
      </c>
      <c r="H39" s="89" t="s">
        <v>1232</v>
      </c>
      <c r="I39" s="104"/>
      <c r="J39" s="88"/>
    </row>
    <row r="40" spans="2:10" x14ac:dyDescent="0.25">
      <c r="B40" s="87"/>
      <c r="G40" s="104"/>
      <c r="H40" s="104"/>
      <c r="I40" s="104"/>
      <c r="J40" s="88"/>
    </row>
    <row r="41" spans="2:10" ht="12.75" customHeight="1" x14ac:dyDescent="0.25">
      <c r="B41" s="87"/>
      <c r="C41" s="108" t="s">
        <v>1233</v>
      </c>
      <c r="D41" s="108"/>
      <c r="E41" s="108"/>
      <c r="F41" s="108"/>
      <c r="G41" s="108"/>
      <c r="H41" s="108"/>
      <c r="I41" s="108"/>
      <c r="J41" s="88"/>
    </row>
    <row r="42" spans="2:10" ht="18.75" customHeight="1" thickBot="1" x14ac:dyDescent="0.3">
      <c r="B42" s="109"/>
      <c r="C42" s="110"/>
      <c r="D42" s="110"/>
      <c r="E42" s="110"/>
      <c r="F42" s="110"/>
      <c r="G42" s="110"/>
      <c r="H42" s="110"/>
      <c r="I42" s="110"/>
      <c r="J42" s="11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61" customWidth="1"/>
    <col min="2" max="2" width="11.453125" style="61"/>
    <col min="3" max="3" width="12.81640625" style="61" customWidth="1"/>
    <col min="4" max="4" width="22" style="61" customWidth="1"/>
    <col min="5" max="8" width="11.453125" style="61"/>
    <col min="9" max="9" width="24.81640625" style="61" customWidth="1"/>
    <col min="10" max="10" width="12.54296875" style="61" customWidth="1"/>
    <col min="11" max="11" width="1.81640625" style="61" customWidth="1"/>
    <col min="12" max="16384" width="11.453125" style="61"/>
  </cols>
  <sheetData>
    <row r="1" spans="2:10" ht="18" customHeight="1" thickBot="1" x14ac:dyDescent="0.3"/>
    <row r="2" spans="2:10" ht="19.5" customHeight="1" x14ac:dyDescent="0.25">
      <c r="B2" s="62"/>
      <c r="C2" s="63"/>
      <c r="D2" s="64" t="s">
        <v>1234</v>
      </c>
      <c r="E2" s="65"/>
      <c r="F2" s="65"/>
      <c r="G2" s="65"/>
      <c r="H2" s="65"/>
      <c r="I2" s="66"/>
      <c r="J2" s="67" t="s">
        <v>1207</v>
      </c>
    </row>
    <row r="3" spans="2:10" ht="15.75" customHeight="1" thickBot="1" x14ac:dyDescent="0.3">
      <c r="B3" s="68"/>
      <c r="C3" s="69"/>
      <c r="D3" s="70"/>
      <c r="E3" s="71"/>
      <c r="F3" s="71"/>
      <c r="G3" s="71"/>
      <c r="H3" s="71"/>
      <c r="I3" s="72"/>
      <c r="J3" s="73"/>
    </row>
    <row r="4" spans="2:10" ht="13" x14ac:dyDescent="0.25">
      <c r="B4" s="68"/>
      <c r="C4" s="69"/>
      <c r="E4" s="75"/>
      <c r="F4" s="75"/>
      <c r="G4" s="75"/>
      <c r="H4" s="75"/>
      <c r="I4" s="76"/>
      <c r="J4" s="77"/>
    </row>
    <row r="5" spans="2:10" ht="13" x14ac:dyDescent="0.25">
      <c r="B5" s="68"/>
      <c r="C5" s="69"/>
      <c r="D5" s="112" t="s">
        <v>1235</v>
      </c>
      <c r="E5" s="113"/>
      <c r="F5" s="113"/>
      <c r="G5" s="113"/>
      <c r="H5" s="113"/>
      <c r="I5" s="114"/>
      <c r="J5" s="80" t="s">
        <v>1236</v>
      </c>
    </row>
    <row r="6" spans="2:10" ht="13.5" thickBot="1" x14ac:dyDescent="0.3">
      <c r="B6" s="81"/>
      <c r="C6" s="82"/>
      <c r="D6" s="83"/>
      <c r="E6" s="84"/>
      <c r="F6" s="84"/>
      <c r="G6" s="84"/>
      <c r="H6" s="84"/>
      <c r="I6" s="85"/>
      <c r="J6" s="86"/>
    </row>
    <row r="7" spans="2:10" x14ac:dyDescent="0.25">
      <c r="B7" s="87"/>
      <c r="J7" s="88"/>
    </row>
    <row r="8" spans="2:10" x14ac:dyDescent="0.25">
      <c r="B8" s="87"/>
      <c r="J8" s="88"/>
    </row>
    <row r="9" spans="2:10" x14ac:dyDescent="0.25">
      <c r="B9" s="87"/>
      <c r="C9" s="61" t="str">
        <f ca="1">+CONCATENATE("Santiago de Cali, ",TEXT(TODAY(),"MMMM DD YYYY"))</f>
        <v>Santiago de Cali, marzo 27 2025</v>
      </c>
      <c r="D9" s="91"/>
      <c r="E9" s="90"/>
      <c r="J9" s="88"/>
    </row>
    <row r="10" spans="2:10" ht="13" x14ac:dyDescent="0.3">
      <c r="B10" s="87"/>
      <c r="C10" s="89"/>
      <c r="J10" s="88"/>
    </row>
    <row r="11" spans="2:10" ht="13" x14ac:dyDescent="0.3">
      <c r="B11" s="87"/>
      <c r="C11" s="89" t="str">
        <f>+'FOR-CSA-018'!C12</f>
        <v>Señores : MARIA MERCEDES NARANJO VERGARA</v>
      </c>
      <c r="J11" s="88"/>
    </row>
    <row r="12" spans="2:10" ht="13" x14ac:dyDescent="0.3">
      <c r="B12" s="87"/>
      <c r="C12" s="89" t="str">
        <f>+'FOR-CSA-018'!C13</f>
        <v>NIT: 31886736</v>
      </c>
      <c r="J12" s="88"/>
    </row>
    <row r="13" spans="2:10" x14ac:dyDescent="0.25">
      <c r="B13" s="87"/>
      <c r="J13" s="88"/>
    </row>
    <row r="14" spans="2:10" x14ac:dyDescent="0.25">
      <c r="B14" s="87"/>
      <c r="C14" s="61" t="s">
        <v>1237</v>
      </c>
      <c r="J14" s="88"/>
    </row>
    <row r="15" spans="2:10" x14ac:dyDescent="0.25">
      <c r="B15" s="87"/>
      <c r="C15" s="92"/>
      <c r="J15" s="88"/>
    </row>
    <row r="16" spans="2:10" ht="13" x14ac:dyDescent="0.3">
      <c r="B16" s="87"/>
      <c r="C16" s="115"/>
      <c r="D16" s="90"/>
      <c r="H16" s="116" t="s">
        <v>1212</v>
      </c>
      <c r="I16" s="116" t="s">
        <v>1213</v>
      </c>
      <c r="J16" s="88"/>
    </row>
    <row r="17" spans="2:10" ht="13" x14ac:dyDescent="0.3">
      <c r="B17" s="87"/>
      <c r="C17" s="89" t="s">
        <v>1211</v>
      </c>
      <c r="D17" s="89"/>
      <c r="E17" s="89"/>
      <c r="F17" s="89"/>
      <c r="H17" s="117">
        <f>+SUM(H18:H23)</f>
        <v>65</v>
      </c>
      <c r="I17" s="118">
        <f>+SUM(I18:I23)</f>
        <v>34143341</v>
      </c>
      <c r="J17" s="88"/>
    </row>
    <row r="18" spans="2:10" x14ac:dyDescent="0.25">
      <c r="B18" s="87"/>
      <c r="C18" s="61" t="s">
        <v>1215</v>
      </c>
      <c r="H18" s="119">
        <f>+'FOR-CSA-018'!H19</f>
        <v>56</v>
      </c>
      <c r="I18" s="120">
        <f>+'FOR-CSA-018'!I19</f>
        <v>32444981</v>
      </c>
      <c r="J18" s="88"/>
    </row>
    <row r="19" spans="2:10" x14ac:dyDescent="0.25">
      <c r="B19" s="87"/>
      <c r="C19" s="61" t="s">
        <v>1216</v>
      </c>
      <c r="H19" s="119">
        <f>+'FOR-CSA-018'!H20</f>
        <v>3</v>
      </c>
      <c r="I19" s="120">
        <f>+'FOR-CSA-018'!I20</f>
        <v>825400</v>
      </c>
      <c r="J19" s="88"/>
    </row>
    <row r="20" spans="2:10" x14ac:dyDescent="0.25">
      <c r="B20" s="87"/>
      <c r="C20" s="61" t="s">
        <v>1217</v>
      </c>
      <c r="H20" s="119">
        <f>+'FOR-CSA-018'!H21</f>
        <v>1</v>
      </c>
      <c r="I20" s="120">
        <f>+'FOR-CSA-018'!I21</f>
        <v>216300</v>
      </c>
      <c r="J20" s="88"/>
    </row>
    <row r="21" spans="2:10" x14ac:dyDescent="0.25">
      <c r="B21" s="87"/>
      <c r="C21" s="61" t="s">
        <v>1218</v>
      </c>
      <c r="H21" s="119">
        <f>+'FOR-CSA-018'!H22</f>
        <v>0</v>
      </c>
      <c r="I21" s="120">
        <f>+'FOR-CSA-018'!I22</f>
        <v>0</v>
      </c>
      <c r="J21" s="88"/>
    </row>
    <row r="22" spans="2:10" x14ac:dyDescent="0.25">
      <c r="B22" s="87"/>
      <c r="C22" s="61" t="s">
        <v>1219</v>
      </c>
      <c r="H22" s="119">
        <f>+'FOR-CSA-018'!H23</f>
        <v>5</v>
      </c>
      <c r="I22" s="120">
        <f>+'FOR-CSA-018'!I23</f>
        <v>656660</v>
      </c>
      <c r="J22" s="88"/>
    </row>
    <row r="23" spans="2:10" x14ac:dyDescent="0.25">
      <c r="B23" s="87"/>
      <c r="C23" s="61" t="s">
        <v>1238</v>
      </c>
      <c r="H23" s="119">
        <f>+'FOR-CSA-018'!H24</f>
        <v>0</v>
      </c>
      <c r="I23" s="120">
        <f>+'FOR-CSA-018'!I24</f>
        <v>0</v>
      </c>
      <c r="J23" s="88"/>
    </row>
    <row r="24" spans="2:10" ht="13" x14ac:dyDescent="0.3">
      <c r="B24" s="87"/>
      <c r="C24" s="89" t="s">
        <v>1239</v>
      </c>
      <c r="D24" s="89"/>
      <c r="E24" s="89"/>
      <c r="F24" s="89"/>
      <c r="H24" s="117">
        <f>SUM(H18:H23)</f>
        <v>65</v>
      </c>
      <c r="I24" s="118">
        <f>+SUBTOTAL(9,I18:I23)</f>
        <v>34143341</v>
      </c>
      <c r="J24" s="88"/>
    </row>
    <row r="25" spans="2:10" ht="13.5" thickBot="1" x14ac:dyDescent="0.35">
      <c r="B25" s="87"/>
      <c r="C25" s="89"/>
      <c r="D25" s="89"/>
      <c r="H25" s="121"/>
      <c r="I25" s="122"/>
      <c r="J25" s="88"/>
    </row>
    <row r="26" spans="2:10" ht="13.5" thickTop="1" x14ac:dyDescent="0.3">
      <c r="B26" s="87"/>
      <c r="C26" s="89"/>
      <c r="D26" s="89"/>
      <c r="H26" s="104"/>
      <c r="I26" s="98"/>
      <c r="J26" s="88"/>
    </row>
    <row r="27" spans="2:10" ht="13" x14ac:dyDescent="0.3">
      <c r="B27" s="87"/>
      <c r="C27" s="89"/>
      <c r="D27" s="89"/>
      <c r="H27" s="104"/>
      <c r="I27" s="98"/>
      <c r="J27" s="88"/>
    </row>
    <row r="28" spans="2:10" ht="13" x14ac:dyDescent="0.3">
      <c r="B28" s="87"/>
      <c r="C28" s="89"/>
      <c r="D28" s="89"/>
      <c r="H28" s="104"/>
      <c r="I28" s="98"/>
      <c r="J28" s="88"/>
    </row>
    <row r="29" spans="2:10" x14ac:dyDescent="0.25">
      <c r="B29" s="87"/>
      <c r="G29" s="104"/>
      <c r="H29" s="104"/>
      <c r="I29" s="104"/>
      <c r="J29" s="88"/>
    </row>
    <row r="30" spans="2:10" ht="13.5" thickBot="1" x14ac:dyDescent="0.35">
      <c r="B30" s="87"/>
      <c r="C30" s="105" t="str">
        <f>+'FOR-CSA-018'!C37</f>
        <v>Nombre</v>
      </c>
      <c r="D30" s="105"/>
      <c r="G30" s="105" t="str">
        <f>+'FOR-CSA-018'!H37</f>
        <v>Juan Camilo Paez R.</v>
      </c>
      <c r="H30" s="106"/>
      <c r="I30" s="104"/>
      <c r="J30" s="88"/>
    </row>
    <row r="31" spans="2:10" ht="13" x14ac:dyDescent="0.3">
      <c r="B31" s="87"/>
      <c r="C31" s="107" t="str">
        <f>+'FOR-CSA-018'!C38</f>
        <v>Cargo</v>
      </c>
      <c r="D31" s="107"/>
      <c r="G31" s="107" t="str">
        <f>+'FOR-CSA-018'!H38</f>
        <v>Cartera - Cuentas Salud</v>
      </c>
      <c r="H31" s="104"/>
      <c r="I31" s="104"/>
      <c r="J31" s="88"/>
    </row>
    <row r="32" spans="2:10" ht="13" x14ac:dyDescent="0.3">
      <c r="B32" s="87"/>
      <c r="C32" s="107" t="str">
        <f>+'FOR-CSA-018'!C39</f>
        <v>Entidad</v>
      </c>
      <c r="D32" s="107"/>
      <c r="G32" s="107" t="str">
        <f>+'FOR-CSA-018'!H39</f>
        <v>EPS Comfenalco Valle.</v>
      </c>
      <c r="H32" s="104"/>
      <c r="I32" s="104"/>
      <c r="J32" s="88"/>
    </row>
    <row r="33" spans="2:10" ht="13" x14ac:dyDescent="0.3">
      <c r="B33" s="87"/>
      <c r="C33" s="107"/>
      <c r="D33" s="107"/>
      <c r="G33" s="107"/>
      <c r="H33" s="104"/>
      <c r="I33" s="104"/>
      <c r="J33" s="88"/>
    </row>
    <row r="34" spans="2:10" ht="13" x14ac:dyDescent="0.3">
      <c r="B34" s="87"/>
      <c r="C34" s="107"/>
      <c r="D34" s="107"/>
      <c r="G34" s="107"/>
      <c r="H34" s="104"/>
      <c r="I34" s="104"/>
      <c r="J34" s="88"/>
    </row>
    <row r="35" spans="2:10" ht="14" x14ac:dyDescent="0.25">
      <c r="B35" s="87"/>
      <c r="C35" s="123" t="s">
        <v>1240</v>
      </c>
      <c r="D35" s="123"/>
      <c r="E35" s="123"/>
      <c r="F35" s="123"/>
      <c r="G35" s="123"/>
      <c r="H35" s="123"/>
      <c r="I35" s="123"/>
      <c r="J35" s="88"/>
    </row>
    <row r="36" spans="2:10" ht="13" x14ac:dyDescent="0.3">
      <c r="B36" s="87"/>
      <c r="C36" s="107"/>
      <c r="D36" s="107"/>
      <c r="G36" s="107"/>
      <c r="H36" s="104"/>
      <c r="I36" s="104"/>
      <c r="J36" s="88"/>
    </row>
    <row r="37" spans="2:10" ht="18.75" customHeight="1" thickBot="1" x14ac:dyDescent="0.3">
      <c r="B37" s="109"/>
      <c r="C37" s="110"/>
      <c r="D37" s="110"/>
      <c r="E37" s="110"/>
      <c r="F37" s="110"/>
      <c r="G37" s="106"/>
      <c r="H37" s="106"/>
      <c r="I37" s="106"/>
      <c r="J37" s="11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INFO IPS</vt:lpstr>
      <vt:lpstr>TD</vt:lpstr>
      <vt:lpstr>ESTADO DE CADA FACTURA</vt:lpstr>
      <vt:lpstr>TD PAGOS</vt:lpstr>
      <vt:lpstr>Hoja3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2025-03-27T21:00:43Z</dcterms:modified>
</cp:coreProperties>
</file>