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6250 CLINICA SIGMA\"/>
    </mc:Choice>
  </mc:AlternateContent>
  <bookViews>
    <workbookView xWindow="0" yWindow="0" windowWidth="20490" windowHeight="803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\D" localSheetId="2">[1]PATRIM!#REF!</definedName>
    <definedName name="\D">[1]PATRIM!#REF!</definedName>
    <definedName name="\G" localSheetId="2">[1]PATRIM!#REF!</definedName>
    <definedName name="\G">[1]PATRIM!#REF!</definedName>
    <definedName name="_xlnm._FilterDatabase" localSheetId="2" hidden="1">'ESTADO DE CADA FACTURA'!$A$2:$BL$23</definedName>
    <definedName name="_xlnm._FilterDatabase" localSheetId="0" hidden="1">'INFO IPS'!$A$3:$K$19</definedName>
    <definedName name="_XX5" localSheetId="2">#REF!</definedName>
    <definedName name="_XX5">#REF!</definedName>
    <definedName name="_XZ2" localSheetId="2">#REF!</definedName>
    <definedName name="_XZ2">#REF!</definedName>
    <definedName name="a" localSheetId="2">#REF!</definedName>
    <definedName name="a">#REF!</definedName>
    <definedName name="A60W60" localSheetId="2">#REF!</definedName>
    <definedName name="A60W60">#REF!</definedName>
    <definedName name="aa" localSheetId="2">#REF!</definedName>
    <definedName name="aa">#REF!</definedName>
    <definedName name="AAAA" localSheetId="2">#REF!</definedName>
    <definedName name="AAAA">#REF!</definedName>
    <definedName name="adas" localSheetId="2">#REF!</definedName>
    <definedName name="adas">#REF!</definedName>
    <definedName name="AGRISEM" localSheetId="2">#REF!</definedName>
    <definedName name="AGRISEM">#REF!</definedName>
    <definedName name="AS2DocOpenMode" hidden="1">"AS2DocumentEdit"</definedName>
    <definedName name="az" localSheetId="2">#REF!</definedName>
    <definedName name="az">#REF!</definedName>
    <definedName name="b" localSheetId="2">#REF!</definedName>
    <definedName name="b">#REF!</definedName>
    <definedName name="C_C_Balance">'[2]Materialidad Dic 09'!$B$4</definedName>
    <definedName name="codi">'[3]formato (3)'!$A$9:$A$414</definedName>
    <definedName name="Critical_Component">'[2]Materialidad Dic 09'!$B$2</definedName>
    <definedName name="DEPTO">[4]Hoja1!$B$2:$B$37</definedName>
    <definedName name="DIANA" localSheetId="2">#REF!</definedName>
    <definedName name="DIANA">#REF!</definedName>
    <definedName name="DIANA1" localSheetId="2">#REF!</definedName>
    <definedName name="DIANA1">#REF!</definedName>
    <definedName name="Diciembre" localSheetId="2">#REF!</definedName>
    <definedName name="Diciembre">#REF!</definedName>
    <definedName name="DISTRIMP" localSheetId="2">#REF!</definedName>
    <definedName name="DISTRIMP">#REF!</definedName>
    <definedName name="Effective_Tax_Rate" localSheetId="2">'[2]Materialidad Dic 09'!#REF!</definedName>
    <definedName name="Effective_Tax_Rate">'[2]Materialidad Dic 09'!#REF!</definedName>
    <definedName name="Factor">'[2]Materialidad Dic 09'!$B$5</definedName>
    <definedName name="Hoja" localSheetId="2">#REF!</definedName>
    <definedName name="Hoja">#REF!</definedName>
    <definedName name="Ingreso">[5]Mes!$A$2:$B$30</definedName>
    <definedName name="kskskkas" localSheetId="2">#REF!</definedName>
    <definedName name="kskskkas">#REF!</definedName>
    <definedName name="listaEBP">[6]IPS!$A$2:$B$157</definedName>
    <definedName name="listaeps">[6]EPS!$A$2:$A$25</definedName>
    <definedName name="listaERP">[6]EPS!$A$2:$B$25</definedName>
    <definedName name="listaips">[6]IPS!$A$2:$A$157</definedName>
    <definedName name="MedioP">'[6]MESA 1-2020'!$AV$6569:$AV$6572</definedName>
    <definedName name="Mes">#REF!</definedName>
    <definedName name="NuevoJohn" localSheetId="2">#REF!</definedName>
    <definedName name="NuevoJohn">#REF!</definedName>
    <definedName name="pago" localSheetId="2">#REF!</definedName>
    <definedName name="pago">#REF!</definedName>
    <definedName name="PALO3" localSheetId="2">#REF!</definedName>
    <definedName name="PALO3">#REF!</definedName>
    <definedName name="PATO" localSheetId="2">#REF!</definedName>
    <definedName name="PATO">#REF!</definedName>
    <definedName name="Planning_Materiality">'[2]Materialidad Dic 09'!$B$8</definedName>
    <definedName name="Print_Area_MI" localSheetId="2">#REF!</definedName>
    <definedName name="Print_Area_MI">#REF!</definedName>
    <definedName name="Print_Titles_MI" localSheetId="2">#REF!,#REF!</definedName>
    <definedName name="Print_Titles_MI">#REF!,#REF!</definedName>
    <definedName name="q" localSheetId="2">#REF!</definedName>
    <definedName name="q">#REF!</definedName>
    <definedName name="QWE123E123E132E312E" localSheetId="2">#REF!</definedName>
    <definedName name="QWE123E123E132E312E">#REF!</definedName>
    <definedName name="RANGO1" localSheetId="2">#REF!</definedName>
    <definedName name="RANGO1">#REF!</definedName>
    <definedName name="RANGO2" localSheetId="2">#REF!</definedName>
    <definedName name="RANGO2">#REF!</definedName>
    <definedName name="RANGO3" localSheetId="2">#REF!</definedName>
    <definedName name="RANGO3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(10031897+463126)*1.04</definedName>
    <definedName name="SHARED_FORMULA_19">1142926*1.04</definedName>
    <definedName name="SHARED_FORMULA_2">#N/A</definedName>
    <definedName name="SHARED_FORMULA_20">27500000*(95/100)</definedName>
    <definedName name="SHARED_FORMULA_21">(629705+972438)*1.04</definedName>
    <definedName name="SHARED_FORMULA_22">20381000*(95/100)</definedName>
    <definedName name="SHARED_FORMULA_23">9338123+25000000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(12809110+7595442)*1.04</definedName>
    <definedName name="SHARED_FORMULA_32">#N/A</definedName>
    <definedName name="SHARED_FORMULA_33">(10031897+463126)*1.04</definedName>
    <definedName name="SHARED_FORMULA_34">3218107*1.04</definedName>
    <definedName name="SHARED_FORMULA_35">1142926*1.04</definedName>
    <definedName name="SHARED_FORMULA_36">25434792*1.02</definedName>
    <definedName name="SHARED_FORMULA_37">(629705+972438)*1.04</definedName>
    <definedName name="SHARED_FORMULA_38">1591473*1.04</definedName>
    <definedName name="SHARED_FORMULA_39">(11022467+14866410)*1.04</definedName>
    <definedName name="SHARED_FORMULA_4">#N/A</definedName>
    <definedName name="SHARED_FORMULA_40">9338123+25000000+2790000</definedName>
    <definedName name="SHARED_FORMULA_41">#N/A</definedName>
    <definedName name="SHARED_FORMULA_42">#N/A</definedName>
    <definedName name="SHARED_FORMULA_5">#N/A</definedName>
    <definedName name="SHARED_FORMULA_6">(10031897+463126)*1.04</definedName>
    <definedName name="SHARED_FORMULA_7">1142926*1.04</definedName>
    <definedName name="SHARED_FORMULA_8">(629705+972438)*1.04</definedName>
    <definedName name="SHARED_FORMULA_9">9338123+25000000</definedName>
    <definedName name="SOS" localSheetId="2">#REF!</definedName>
    <definedName name="SOS">#REF!</definedName>
    <definedName name="TBL_NUMESA">[6]EPS!$J$1:$J$4</definedName>
    <definedName name="TextRefCopy1" localSheetId="2">#REF!</definedName>
    <definedName name="TextRefCopy1">#REF!</definedName>
    <definedName name="TextRefCopy10">'[7]5. Disponible'!$X$40</definedName>
    <definedName name="TextRefCopy11" localSheetId="2">#REF!</definedName>
    <definedName name="TextRefCopy11">#REF!</definedName>
    <definedName name="TextRefCopy13" localSheetId="2">'[8]Otras pruebas'!#REF!</definedName>
    <definedName name="TextRefCopy13">'[8]Otras pruebas'!#REF!</definedName>
    <definedName name="TextRefCopy15" localSheetId="2">#REF!</definedName>
    <definedName name="TextRefCopy15">#REF!</definedName>
    <definedName name="TextRefCopy16" localSheetId="2">#REF!</definedName>
    <definedName name="TextRefCopy16">#REF!</definedName>
    <definedName name="TextRefCopy17" localSheetId="2">#REF!</definedName>
    <definedName name="TextRefCopy17">#REF!</definedName>
    <definedName name="TextRefCopy18" localSheetId="2">#REF!</definedName>
    <definedName name="TextRefCopy18">#REF!</definedName>
    <definedName name="TextRefCopy19" localSheetId="2">#REF!</definedName>
    <definedName name="TextRefCopy19">#REF!</definedName>
    <definedName name="TextRefCopy2" localSheetId="2">#REF!</definedName>
    <definedName name="TextRefCopy2">#REF!</definedName>
    <definedName name="TextRefCopy21" localSheetId="2">#REF!</definedName>
    <definedName name="TextRefCopy21">#REF!</definedName>
    <definedName name="TextRefCopy22" localSheetId="2">#REF!</definedName>
    <definedName name="TextRefCopy22">#REF!</definedName>
    <definedName name="TextRefCopy23" localSheetId="2">#REF!</definedName>
    <definedName name="TextRefCopy23">#REF!</definedName>
    <definedName name="TextRefCopy24" localSheetId="2">#REF!</definedName>
    <definedName name="TextRefCopy24">#REF!</definedName>
    <definedName name="TextRefCopy25" localSheetId="2">#REF!</definedName>
    <definedName name="TextRefCopy25">#REF!</definedName>
    <definedName name="TextRefCopy26" localSheetId="2">#REF!</definedName>
    <definedName name="TextRefCopy26">#REF!</definedName>
    <definedName name="TextRefCopy27" localSheetId="2">#REF!</definedName>
    <definedName name="TextRefCopy27">#REF!</definedName>
    <definedName name="TextRefCopy28" localSheetId="2">#REF!</definedName>
    <definedName name="TextRefCopy28">#REF!</definedName>
    <definedName name="TextRefCopy4" localSheetId="2">#REF!</definedName>
    <definedName name="TextRefCopy4">#REF!</definedName>
    <definedName name="TextRefCopy40" localSheetId="2">#REF!</definedName>
    <definedName name="TextRefCopy40">#REF!</definedName>
    <definedName name="TextRefCopy41" localSheetId="2">#REF!</definedName>
    <definedName name="TextRefCopy41">#REF!</definedName>
    <definedName name="TextRefCopy42" localSheetId="2">#REF!</definedName>
    <definedName name="TextRefCopy42">#REF!</definedName>
    <definedName name="TextRefCopy43" localSheetId="2">#REF!</definedName>
    <definedName name="TextRefCopy43">#REF!</definedName>
    <definedName name="TextRefCopy44" localSheetId="2">#REF!</definedName>
    <definedName name="TextRefCopy44">#REF!</definedName>
    <definedName name="TextRefCopy45" localSheetId="2">#REF!</definedName>
    <definedName name="TextRefCopy45">#REF!</definedName>
    <definedName name="TextRefCopy46" localSheetId="2">#REF!</definedName>
    <definedName name="TextRefCopy46">#REF!</definedName>
    <definedName name="TextRefCopy48" localSheetId="2">#REF!</definedName>
    <definedName name="TextRefCopy48">#REF!</definedName>
    <definedName name="TextRefCopy49" localSheetId="2">#REF!</definedName>
    <definedName name="TextRefCopy49">#REF!</definedName>
    <definedName name="TextRefCopy5" localSheetId="2">#REF!</definedName>
    <definedName name="TextRefCopy5">#REF!</definedName>
    <definedName name="TextRefCopy50" localSheetId="2">#REF!</definedName>
    <definedName name="TextRefCopy50">#REF!</definedName>
    <definedName name="TextRefCopy51" localSheetId="2">#REF!</definedName>
    <definedName name="TextRefCopy51">#REF!</definedName>
    <definedName name="TextRefCopy52" localSheetId="2">#REF!</definedName>
    <definedName name="TextRefCopy52">#REF!</definedName>
    <definedName name="TextRefCopy6" localSheetId="2">#REF!</definedName>
    <definedName name="TextRefCopy6">#REF!</definedName>
    <definedName name="TextRefCopy7" localSheetId="2">#REF!</definedName>
    <definedName name="TextRefCopy7">#REF!</definedName>
    <definedName name="TextRefCopy9" localSheetId="2">#REF!</definedName>
    <definedName name="TextRefCopy9">#REF!</definedName>
    <definedName name="TextRefCopyRangeCount" hidden="1">1</definedName>
    <definedName name="Total_anticipated_uncorrected_misstatements">'[2]Materialidad Dic 09'!$B$10</definedName>
    <definedName name="wrn.Aging._.and._.Trend._.Analysis." hidden="1">{#N/A,#N/A,FALSE,"Aging Summary";#N/A,#N/A,FALSE,"Ratio Analysis";#N/A,#N/A,FALSE,"Test 120 Day Accts";#N/A,#N/A,FALSE,"Tickmarks"}</definedName>
    <definedName name="x" hidden="1">{#N/A,#N/A,FALSE,"Aging Summary";#N/A,#N/A,FALSE,"Ratio Analysis";#N/A,#N/A,FALSE,"Test 120 Day Accts";#N/A,#N/A,FALSE,"Tickmarks"}</definedName>
    <definedName name="xxx" localSheetId="2">#REF!</definedName>
    <definedName name="xxx">#REF!</definedName>
    <definedName name="xxxxx" localSheetId="2">#REF!</definedName>
    <definedName name="xxxxx">#REF!</definedName>
    <definedName name="xxxxxxxxxxxxx" localSheetId="2">#REF!</definedName>
    <definedName name="xxxxxxxxxxxxx">#REF!</definedName>
    <definedName name="Z" localSheetId="2">'[2]Materialidad Dic 09'!#REF!</definedName>
    <definedName name="Z">'[2]Materialidad Dic 09'!#REF!</definedName>
    <definedName name="zz" localSheetId="2">#REF!</definedName>
    <definedName name="zz">#REF!</definedName>
  </definedNames>
  <calcPr calcId="152511"/>
  <pivotCaches>
    <pivotCache cacheId="8" r:id="rId1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6" l="1"/>
  <c r="C30" i="6"/>
  <c r="I23" i="6"/>
  <c r="H23" i="6"/>
  <c r="I22" i="6"/>
  <c r="H22" i="6"/>
  <c r="I21" i="6"/>
  <c r="H21" i="6"/>
  <c r="I20" i="6"/>
  <c r="H20" i="6"/>
  <c r="I19" i="6"/>
  <c r="H19" i="6"/>
  <c r="I18" i="6"/>
  <c r="H18" i="6"/>
  <c r="C17" i="6"/>
  <c r="C9" i="6"/>
  <c r="I30" i="5"/>
  <c r="H30" i="5"/>
  <c r="I28" i="5"/>
  <c r="H28" i="5"/>
  <c r="I25" i="5"/>
  <c r="H25" i="5"/>
  <c r="H32" i="5" s="1"/>
  <c r="H33" i="5" s="1"/>
  <c r="C12" i="6"/>
  <c r="C11" i="6"/>
  <c r="Q1" i="2"/>
  <c r="AE1" i="2"/>
  <c r="AD1" i="2"/>
  <c r="AC1" i="2"/>
  <c r="AB1" i="2"/>
  <c r="AA1" i="2"/>
  <c r="Z1" i="2"/>
  <c r="AK1" i="2"/>
  <c r="AJ1" i="2"/>
  <c r="AI1" i="2"/>
  <c r="BA1" i="2"/>
  <c r="AZ1" i="2"/>
  <c r="AY1" i="2"/>
  <c r="AX1" i="2"/>
  <c r="AW1" i="2"/>
  <c r="AV1" i="2"/>
  <c r="AU1" i="2"/>
  <c r="AT1" i="2"/>
  <c r="AS1" i="2"/>
  <c r="AR1" i="2"/>
  <c r="N1" i="2"/>
  <c r="X7" i="2"/>
  <c r="Y7" i="2" s="1"/>
  <c r="X8" i="2"/>
  <c r="Y8" i="2" s="1"/>
  <c r="X9" i="2"/>
  <c r="Y9" i="2" s="1"/>
  <c r="X16" i="2"/>
  <c r="Y16" i="2" s="1"/>
  <c r="X20" i="2"/>
  <c r="Y20" i="2" s="1"/>
  <c r="X10" i="2"/>
  <c r="Y10" i="2" s="1"/>
  <c r="X11" i="2"/>
  <c r="Y11" i="2" s="1"/>
  <c r="X12" i="2"/>
  <c r="Y12" i="2" s="1"/>
  <c r="X13" i="2"/>
  <c r="Y13" i="2" s="1"/>
  <c r="X17" i="2"/>
  <c r="Y17" i="2" s="1"/>
  <c r="X18" i="2"/>
  <c r="Y18" i="2" s="1"/>
  <c r="X14" i="2"/>
  <c r="Y14" i="2" s="1"/>
  <c r="X15" i="2"/>
  <c r="Y15" i="2" s="1"/>
  <c r="X22" i="2"/>
  <c r="Y22" i="2" s="1"/>
  <c r="X19" i="2"/>
  <c r="Y19" i="2" s="1"/>
  <c r="X21" i="2"/>
  <c r="Y21" i="2" s="1"/>
  <c r="X5" i="2"/>
  <c r="Y5" i="2" s="1"/>
  <c r="X6" i="2"/>
  <c r="Y6" i="2" s="1"/>
  <c r="X3" i="2"/>
  <c r="Y3" i="2" s="1"/>
  <c r="X23" i="2"/>
  <c r="Y23" i="2" s="1"/>
  <c r="X4" i="2"/>
  <c r="Y4" i="2" s="1"/>
  <c r="P2" i="2"/>
  <c r="H23" i="2"/>
  <c r="I23" i="2" s="1"/>
  <c r="H3" i="2"/>
  <c r="I3" i="2" s="1"/>
  <c r="H4" i="2"/>
  <c r="I4" i="2" s="1"/>
  <c r="H6" i="2"/>
  <c r="I6" i="2" s="1"/>
  <c r="H5" i="2"/>
  <c r="I5" i="2" s="1"/>
  <c r="H20" i="2"/>
  <c r="I20" i="2" s="1"/>
  <c r="H7" i="2"/>
  <c r="I7" i="2" s="1"/>
  <c r="H18" i="2"/>
  <c r="I18" i="2" s="1"/>
  <c r="H22" i="2"/>
  <c r="I22" i="2" s="1"/>
  <c r="H21" i="2"/>
  <c r="I21" i="2" s="1"/>
  <c r="H9" i="2"/>
  <c r="I9" i="2" s="1"/>
  <c r="H8" i="2"/>
  <c r="I8" i="2" s="1"/>
  <c r="H10" i="2"/>
  <c r="I10" i="2" s="1"/>
  <c r="H17" i="2"/>
  <c r="I17" i="2" s="1"/>
  <c r="H13" i="2"/>
  <c r="I13" i="2" s="1"/>
  <c r="H12" i="2"/>
  <c r="I12" i="2" s="1"/>
  <c r="H11" i="2"/>
  <c r="I11" i="2" s="1"/>
  <c r="H15" i="2"/>
  <c r="I15" i="2" s="1"/>
  <c r="H14" i="2"/>
  <c r="I14" i="2" s="1"/>
  <c r="H19" i="2"/>
  <c r="I19" i="2" s="1"/>
  <c r="H16" i="2"/>
  <c r="I16" i="2" s="1"/>
  <c r="I32" i="5" l="1"/>
  <c r="I33" i="5" s="1"/>
  <c r="I24" i="6"/>
  <c r="H24" i="6"/>
  <c r="H17" i="6"/>
  <c r="I17" i="6"/>
  <c r="O1" i="2"/>
  <c r="K28" i="1" l="1"/>
  <c r="K25" i="1"/>
</calcChain>
</file>

<file path=xl/sharedStrings.xml><?xml version="1.0" encoding="utf-8"?>
<sst xmlns="http://schemas.openxmlformats.org/spreadsheetml/2006/main" count="548" uniqueCount="190">
  <si>
    <t>DIA</t>
  </si>
  <si>
    <t>MES</t>
  </si>
  <si>
    <t>AÑO</t>
  </si>
  <si>
    <t>FACTURA</t>
  </si>
  <si>
    <t>ENTIDAD</t>
  </si>
  <si>
    <t>NIT</t>
  </si>
  <si>
    <t>PLAN</t>
  </si>
  <si>
    <t>FEC-FACTURA</t>
  </si>
  <si>
    <t>FEC-RADICADO</t>
  </si>
  <si>
    <t>VENCIMIENTOS</t>
  </si>
  <si>
    <t>VALOR SALDO</t>
  </si>
  <si>
    <t>Abril</t>
  </si>
  <si>
    <t>COMFENALCO VALLE</t>
  </si>
  <si>
    <t>EVENTOS</t>
  </si>
  <si>
    <t>29/04/2024</t>
  </si>
  <si>
    <t>30/04/2024</t>
  </si>
  <si>
    <t>De 271 a 300 Días</t>
  </si>
  <si>
    <t>Octubre</t>
  </si>
  <si>
    <t>11/10/2024</t>
  </si>
  <si>
    <t>18/10/2024</t>
  </si>
  <si>
    <t>De 91 a 120 DÍas</t>
  </si>
  <si>
    <t>Noviembre</t>
  </si>
  <si>
    <t>14/11/2024</t>
  </si>
  <si>
    <t>11/12/2024</t>
  </si>
  <si>
    <t>De 61 a 90 DÍas</t>
  </si>
  <si>
    <t>12/12/2024</t>
  </si>
  <si>
    <t>22/11/2024</t>
  </si>
  <si>
    <t>23/11/2024</t>
  </si>
  <si>
    <t>30/11/2024</t>
  </si>
  <si>
    <t>Diciembre</t>
  </si>
  <si>
    <t>PGP CONTRIBUTIVO</t>
  </si>
  <si>
    <t>De 1 a 30 Días</t>
  </si>
  <si>
    <t>10/12/2024</t>
  </si>
  <si>
    <t>De 31 a 60 Días</t>
  </si>
  <si>
    <t>21/12/2024</t>
  </si>
  <si>
    <t>24/12/2024</t>
  </si>
  <si>
    <t>31/12/2024</t>
  </si>
  <si>
    <t>16/01/2025</t>
  </si>
  <si>
    <t>Enero</t>
  </si>
  <si>
    <t>PGP SUBSIDIADO</t>
  </si>
  <si>
    <t>24/01/2025</t>
  </si>
  <si>
    <t>27/01/2025</t>
  </si>
  <si>
    <t>Febrero</t>
  </si>
  <si>
    <t>TOTAL CARTERA COMFENALCO</t>
  </si>
  <si>
    <t>CARTERA COMFENALCO CORTE AL 03 DE MARZO DE 2025</t>
  </si>
  <si>
    <t>Generado por:</t>
  </si>
  <si>
    <t xml:space="preserve">Luz Adriana Sinisterra </t>
  </si>
  <si>
    <t>Coordinadora de Facturación y Cartera</t>
  </si>
  <si>
    <t>Clinica Sigma</t>
  </si>
  <si>
    <t>PENDIENTES POR CARTA SERVICIOS PRESTADOS CONSULTA-DX-LASER (MAYO A OCTUBRE)</t>
  </si>
  <si>
    <t>AUTORIZACIONES PENDIENTES POR ENTREGAR EPS</t>
  </si>
  <si>
    <t>NIT IPS</t>
  </si>
  <si>
    <t>Nombre IPS</t>
  </si>
  <si>
    <t>OCCIDENTAL DE INVERSIONES MEDICO QUIRURGICA</t>
  </si>
  <si>
    <t>PREFIJO</t>
  </si>
  <si>
    <t>FE</t>
  </si>
  <si>
    <t>FACT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</si>
  <si>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</si>
  <si>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</si>
  <si>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</si>
  <si>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</si>
  <si>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</si>
  <si>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</si>
  <si>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</si>
  <si>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</si>
  <si>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</si>
  <si>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</si>
  <si>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</si>
  <si>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</si>
  <si>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</si>
  <si>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</si>
  <si>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</si>
  <si>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GLOSA PDTE</t>
  </si>
  <si>
    <t>GLOSA ACEPTADA</t>
  </si>
  <si>
    <t>DEVOLUCION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</si>
  <si>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</si>
  <si>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</si>
  <si>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</si>
  <si>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</si>
  <si>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</si>
  <si>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</si>
  <si>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</si>
  <si>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</si>
  <si>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</si>
  <si>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</si>
  <si>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</si>
  <si>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</si>
  <si>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</si>
  <si>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</si>
  <si>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</si>
  <si>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</si>
  <si>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</si>
  <si>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</si>
  <si>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</si>
  <si>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</si>
  <si>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</si>
  <si>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</si>
  <si>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</si>
  <si>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</si>
  <si>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</si>
  <si>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</si>
  <si>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Factura en proceso interno</t>
  </si>
  <si>
    <t>Factura pendiente en programacion de pago</t>
  </si>
  <si>
    <t>Factura pendiente en programacion de pago - Glosa por contestar IPS</t>
  </si>
  <si>
    <t>Entidad</t>
  </si>
  <si>
    <t>Finalizada</t>
  </si>
  <si>
    <t>Servicios ambulatorios</t>
  </si>
  <si>
    <t>CNT-2024-19</t>
  </si>
  <si>
    <t>Yufrey Hernandez Truque</t>
  </si>
  <si>
    <t>Devuelta</t>
  </si>
  <si>
    <t>se devuelve factura con soportes completos  las servicios facturados y los cups se encuentran incluidos nota tecnica pgp que empezo 1 noviembre /2024 los servicios fueron prestados l 5-6-noviembre/2024</t>
  </si>
  <si>
    <t>se devuelve factura con soportes completos las servicios facturados y los cups se encuentran incluidos nota tecnica pgp que empezo 1 noviembre /2024 los servicios fueron prestados l 5-6-noviembre/2024</t>
  </si>
  <si>
    <t>PGP</t>
  </si>
  <si>
    <t>Ambulatorio</t>
  </si>
  <si>
    <t xml:space="preserve">se devuelve factura con soportes completos  al validar los datos de la factura los servicios ,los cups y los usuarios relacionados , se encuentran incluidos nota tecnica del pgp. que empezo 1 noviembre /2024 la usuarios fecha prestacion antes de noviembre se deben facturar aparte.   </t>
  </si>
  <si>
    <t>se devuelve factura con soportes completos al validar los datos de la factura los servicios ,los cups y los usuarios relacionados , se encuentran incluidos nota tecnica del pgp. que empezo 1 noviembre /2024 la usuarios fecha prestacion antes de noviembre se deben facturar aparte.</t>
  </si>
  <si>
    <t>se devuelve factura con soportes completos los servicios facturados y los cups se encuentran incluidos en la nota tecnica pgp que empezo 1 noviembre/2024 los suarios pertenece ala poblacion del pgp.</t>
  </si>
  <si>
    <t>Para respuesta prestador</t>
  </si>
  <si>
    <t>se realiza objecion al validar los datos de la factura la consulta ,para la fecha prestacion esta incluida nota tecnica pgp.</t>
  </si>
  <si>
    <t>GLOSA</t>
  </si>
  <si>
    <t>FACTURACION</t>
  </si>
  <si>
    <t>se levanta glosa por parte de la EPS.|se levanta glosa por parte de la EPS.|se levanta glosa por parte de la EPS.|se levanta glosa por parte de la EPS.|se levanta glosa por parte de la EPS.|se levanta glosa por parte de la EPS.</t>
  </si>
  <si>
    <t>Elizabeth Fernandez Chilito</t>
  </si>
  <si>
    <t>se devuelve factura con soportes completos al validar los datos dela factura ,los servicios , cups y los usuarios se encuentran incluidos nota tecnica pgp, que empezo vigencia apartir 1 /noviembre/2024</t>
  </si>
  <si>
    <t>se devuelve factura con soportes completos . los servicios y cups facturados se encuentran incluidos nota tecnica pgp que empezo el 1 noviembre /2024 .fecha prestacion de noviembre 20/21.noviembre/2024</t>
  </si>
  <si>
    <t>se devuelve factura con soportes completos  al validar los  servicios prestados correspondientes al mes de noviembre los cups facturados y los usuarios estan incluidos nota tecnica pgp . que comenzo vigencia apartir del 1 noviembre/2024</t>
  </si>
  <si>
    <t>se devuelve factura con soportes completos al validar los servicios prestados correspondientes al mes de noviembre los cups facturados y los usuarios estan incluidos nota tecnica pgp . que comenzo vigencia apartir del 1 noviembre/2024</t>
  </si>
  <si>
    <t>se devuelve factura con soportes completos al validar los datos dela factura , los servicios ,los cups y los usuarios se encuentran incluidos nota tecnica pgp ,que empezo 1 noviembre /2024.</t>
  </si>
  <si>
    <t xml:space="preserve">se devuelve facturas comn soportes completos al validar los servicios . los cups facturados y los usurios se encuentran en la nota tecnica pgp que inicio 1 noviembre 2024. deben facturar aparte ala usuaria RODRIGUEZ PORTOCARRERO YURI STEPHANY, que no esta incluida  poblacion pgp.  </t>
  </si>
  <si>
    <t>se devuelve facturas comn soportes completos al validar los servicios . los cups facturados y los usurios se encuentran en la nota tecnica pgp que inicio 1 noviembre 2024. deben facturar aparte ala usuaria RODRIGUEZ PORTOCARRERO YURI STEPHANY, que no esta incluida poblacion pgp.</t>
  </si>
  <si>
    <t>Para revision respuesta</t>
  </si>
  <si>
    <t xml:space="preserve">SE REALIZA OBJECION POR SOPORTES DE BIOMETRIAS  ELECTROCARDIOGRAMAS BIOMETRIAS PAQUIMETRIAS ESTUDIO DE CAMPO VISUALES  NO SOPORTADOS EN LA HISTORIA . DE LOS SIGUIENTES USUARIOS.   </t>
  </si>
  <si>
    <t>SE REALIZA OBJECION POR SOPORTES DE BIOMETRIAS ELECTROCARDIOGRAMAS BIOMETRIAS PAQUIMETRIAS ESTUDIO DE CAMPO VISUALES NO SOPORTADOS EN LA HISTORIA . DE LOS SIGUIENTES USUARIOS.</t>
  </si>
  <si>
    <t>SOPORTE</t>
  </si>
  <si>
    <t>se devuelve factura con soportes completos los servicios pertenecen al pgp  servicios prestados en diciembre /2024</t>
  </si>
  <si>
    <t>se devuelve factura con soportes completos los servicios pertenecen al pgp servicios prestados en diciembre /2024</t>
  </si>
  <si>
    <t>se realiza objecion por mayor valor cobrado cups 097301 plastia de punto lagrimal vp$280000 se objeta la diferencia$725400</t>
  </si>
  <si>
    <t>TARIFA</t>
  </si>
  <si>
    <t>Para auditoria de pertinencia</t>
  </si>
  <si>
    <t>Auditada sin contabilizar</t>
  </si>
  <si>
    <t>Jessica Andrea Lopez Veloza</t>
  </si>
  <si>
    <t>(en blanco)</t>
  </si>
  <si>
    <t>Factura cancelada</t>
  </si>
  <si>
    <t>Factura cancelada parcialmente - Saldo en programacion de pago</t>
  </si>
  <si>
    <t>Factura no radicada</t>
  </si>
  <si>
    <t>Cuenta de LLAVE</t>
  </si>
  <si>
    <t>Etiquetas de fila</t>
  </si>
  <si>
    <t>Total general</t>
  </si>
  <si>
    <t>Suma de VALOR SALDO</t>
  </si>
  <si>
    <t>FOR-CSA-018</t>
  </si>
  <si>
    <t>HOJA 1 DE 1</t>
  </si>
  <si>
    <t>RESUMEN DE CARTERA REVISADA POR LA EPS</t>
  </si>
  <si>
    <t>VERSION 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</si>
  <si>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</si>
  <si>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</si>
  <si>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</si>
  <si>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</si>
  <si>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</si>
  <si>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</si>
  <si>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</si>
  <si>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</si>
  <si>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</si>
  <si>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</si>
  <si>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</si>
  <si>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</si>
  <si>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</si>
  <si>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</si>
  <si>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</si>
  <si>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</si>
  <si>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</si>
  <si>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</si>
  <si>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</si>
  <si>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</si>
  <si>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</si>
  <si>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</si>
  <si>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</si>
  <si>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</si>
  <si>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</si>
  <si>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</si>
  <si>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</si>
  <si>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</si>
  <si>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A continuacion me permito remitir nuestra respuesta al estado de cartera presentado en la fecha: 07/03/2025</t>
  </si>
  <si>
    <t>Con Corte al dia: 28/02/2025</t>
  </si>
  <si>
    <t>Santiago de Cali, marzo 10 2025</t>
  </si>
  <si>
    <t>Señores : OCCIDENTAL DE INVERSIONES MEDICO QUIRURGICA</t>
  </si>
  <si>
    <t>NIT: 805026250</t>
  </si>
  <si>
    <t>ESTADO</t>
  </si>
  <si>
    <t>Corriente</t>
  </si>
  <si>
    <t>0-30</t>
  </si>
  <si>
    <t>61-90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</si>
</sst>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4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theme="4" tint="0.79998168889431442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4" fontId="3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" fillId="0" borderId="0"/>
    <xf numFmtId="44" fontId="6" fillId="0" borderId="0" applyFont="0" applyFill="0" applyBorder="0" applyAlignment="0" applyProtection="0"/>
    <xf numFmtId="0" fontId="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3">
    <xf numFmtId="0" fontId="0" fillId="0" borderId="0" xfId="0"/>
    <xf numFmtId="0" fontId="4" fillId="2" borderId="1" xfId="0" applyFont="1" applyFill="1" applyBorder="1" applyAlignment="1">
      <alignment horizontal="center"/>
    </xf>
    <xf numFmtId="164" fontId="4" fillId="2" borderId="1" xfId="1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3" fontId="5" fillId="0" borderId="1" xfId="0" applyNumberFormat="1" applyFont="1" applyBorder="1" applyAlignment="1">
      <alignment horizontal="center"/>
    </xf>
    <xf numFmtId="164" fontId="5" fillId="0" borderId="1" xfId="1" applyFont="1" applyBorder="1" applyAlignment="1">
      <alignment horizontal="center"/>
    </xf>
    <xf numFmtId="14" fontId="5" fillId="0" borderId="1" xfId="0" applyNumberFormat="1" applyFont="1" applyBorder="1" applyAlignment="1">
      <alignment horizontal="center"/>
    </xf>
    <xf numFmtId="164" fontId="4" fillId="2" borderId="1" xfId="0" applyNumberFormat="1" applyFont="1" applyFill="1" applyBorder="1"/>
    <xf numFmtId="0" fontId="4" fillId="0" borderId="0" xfId="0" applyFont="1"/>
    <xf numFmtId="164" fontId="5" fillId="0" borderId="1" xfId="2" applyFont="1" applyBorder="1"/>
    <xf numFmtId="14" fontId="4" fillId="0" borderId="0" xfId="0" applyNumberFormat="1" applyFont="1" applyAlignment="1">
      <alignment horizontal="left"/>
    </xf>
    <xf numFmtId="0" fontId="8" fillId="0" borderId="1" xfId="0" applyFont="1" applyBorder="1" applyAlignment="1">
      <alignment vertical="center"/>
    </xf>
    <xf numFmtId="0" fontId="9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4" applyNumberFormat="1" applyFont="1" applyFill="1" applyBorder="1" applyAlignment="1">
      <alignment horizontal="center" vertical="center" wrapText="1"/>
    </xf>
    <xf numFmtId="0" fontId="7" fillId="4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6" fontId="7" fillId="3" borderId="1" xfId="4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10" fillId="0" borderId="0" xfId="0" applyFont="1"/>
    <xf numFmtId="0" fontId="9" fillId="2" borderId="1" xfId="0" applyFont="1" applyFill="1" applyBorder="1" applyAlignment="1">
      <alignment horizontal="center" vertical="center" wrapText="1"/>
    </xf>
    <xf numFmtId="164" fontId="9" fillId="2" borderId="1" xfId="1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1" xfId="0" applyFont="1" applyBorder="1" applyAlignment="1">
      <alignment horizontal="center"/>
    </xf>
    <xf numFmtId="0" fontId="10" fillId="0" borderId="1" xfId="0" applyFont="1" applyBorder="1" applyAlignment="1">
      <alignment vertical="center"/>
    </xf>
    <xf numFmtId="164" fontId="10" fillId="0" borderId="1" xfId="1" applyFont="1" applyBorder="1" applyAlignment="1">
      <alignment horizontal="center"/>
    </xf>
    <xf numFmtId="0" fontId="10" fillId="0" borderId="1" xfId="0" applyFont="1" applyBorder="1"/>
    <xf numFmtId="167" fontId="10" fillId="0" borderId="1" xfId="4" applyNumberFormat="1" applyFont="1" applyBorder="1"/>
    <xf numFmtId="14" fontId="10" fillId="0" borderId="1" xfId="0" applyNumberFormat="1" applyFont="1" applyBorder="1" applyAlignment="1">
      <alignment horizontal="center"/>
    </xf>
    <xf numFmtId="16" fontId="10" fillId="0" borderId="0" xfId="0" applyNumberFormat="1" applyFont="1"/>
    <xf numFmtId="14" fontId="10" fillId="0" borderId="1" xfId="0" applyNumberFormat="1" applyFont="1" applyBorder="1"/>
    <xf numFmtId="14" fontId="10" fillId="0" borderId="0" xfId="0" applyNumberFormat="1" applyFont="1"/>
    <xf numFmtId="14" fontId="7" fillId="7" borderId="1" xfId="0" applyNumberFormat="1" applyFont="1" applyFill="1" applyBorder="1" applyAlignment="1">
      <alignment horizontal="center" vertical="center" wrapText="1"/>
    </xf>
    <xf numFmtId="167" fontId="10" fillId="0" borderId="0" xfId="4" applyNumberFormat="1" applyFont="1"/>
    <xf numFmtId="167" fontId="10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5" applyFont="1"/>
    <xf numFmtId="0" fontId="11" fillId="0" borderId="5" xfId="5" applyFont="1" applyBorder="1" applyAlignment="1">
      <alignment horizontal="centerContinuous"/>
    </xf>
    <xf numFmtId="0" fontId="11" fillId="0" borderId="6" xfId="5" applyFont="1" applyBorder="1" applyAlignment="1">
      <alignment horizontal="centerContinuous"/>
    </xf>
    <xf numFmtId="0" fontId="11" fillId="0" borderId="9" xfId="5" applyFont="1" applyBorder="1" applyAlignment="1">
      <alignment horizontal="centerContinuous"/>
    </xf>
    <xf numFmtId="0" fontId="11" fillId="0" borderId="10" xfId="5" applyFont="1" applyBorder="1" applyAlignment="1">
      <alignment horizontal="centerContinuous"/>
    </xf>
    <xf numFmtId="0" fontId="12" fillId="0" borderId="5" xfId="5" applyFont="1" applyBorder="1" applyAlignment="1">
      <alignment horizontal="centerContinuous" vertical="center"/>
    </xf>
    <xf numFmtId="0" fontId="12" fillId="0" borderId="7" xfId="5" applyFont="1" applyBorder="1" applyAlignment="1">
      <alignment horizontal="centerContinuous" vertical="center"/>
    </xf>
    <xf numFmtId="0" fontId="12" fillId="0" borderId="6" xfId="5" applyFont="1" applyBorder="1" applyAlignment="1">
      <alignment horizontal="centerContinuous" vertical="center"/>
    </xf>
    <xf numFmtId="0" fontId="12" fillId="0" borderId="8" xfId="5" applyFont="1" applyBorder="1" applyAlignment="1">
      <alignment horizontal="centerContinuous" vertical="center"/>
    </xf>
    <xf numFmtId="0" fontId="12" fillId="0" borderId="9" xfId="5" applyFont="1" applyBorder="1" applyAlignment="1">
      <alignment horizontal="centerContinuous" vertical="center"/>
    </xf>
    <xf numFmtId="0" fontId="12" fillId="0" borderId="0" xfId="5" applyFont="1" applyAlignment="1">
      <alignment horizontal="centerContinuous" vertical="center"/>
    </xf>
    <xf numFmtId="0" fontId="12" fillId="0" borderId="15" xfId="5" applyFont="1" applyBorder="1" applyAlignment="1">
      <alignment horizontal="centerContinuous" vertical="center"/>
    </xf>
    <xf numFmtId="0" fontId="11" fillId="0" borderId="11" xfId="5" applyFont="1" applyBorder="1" applyAlignment="1">
      <alignment horizontal="centerContinuous"/>
    </xf>
    <xf numFmtId="0" fontId="11" fillId="0" borderId="13" xfId="5" applyFont="1" applyBorder="1" applyAlignment="1">
      <alignment horizontal="centerContinuous"/>
    </xf>
    <xf numFmtId="0" fontId="12" fillId="0" borderId="11" xfId="5" applyFont="1" applyBorder="1" applyAlignment="1">
      <alignment horizontal="centerContinuous" vertical="center"/>
    </xf>
    <xf numFmtId="0" fontId="12" fillId="0" borderId="12" xfId="5" applyFont="1" applyBorder="1" applyAlignment="1">
      <alignment horizontal="centerContinuous" vertical="center"/>
    </xf>
    <xf numFmtId="0" fontId="12" fillId="0" borderId="13" xfId="5" applyFont="1" applyBorder="1" applyAlignment="1">
      <alignment horizontal="centerContinuous" vertical="center"/>
    </xf>
    <xf numFmtId="0" fontId="12" fillId="0" borderId="14" xfId="5" applyFont="1" applyBorder="1" applyAlignment="1">
      <alignment horizontal="centerContinuous" vertical="center"/>
    </xf>
    <xf numFmtId="0" fontId="11" fillId="0" borderId="9" xfId="5" applyFont="1" applyBorder="1"/>
    <xf numFmtId="0" fontId="11" fillId="0" borderId="10" xfId="5" applyFont="1" applyBorder="1"/>
    <xf numFmtId="0" fontId="12" fillId="0" borderId="0" xfId="5" applyFont="1"/>
    <xf numFmtId="14" fontId="11" fillId="0" borderId="0" xfId="5" applyNumberFormat="1" applyFont="1"/>
    <xf numFmtId="168" fontId="11" fillId="0" borderId="0" xfId="5" applyNumberFormat="1" applyFont="1"/>
    <xf numFmtId="14" fontId="11" fillId="0" borderId="0" xfId="5" applyNumberFormat="1" applyFont="1" applyAlignment="1">
      <alignment horizontal="left"/>
    </xf>
    <xf numFmtId="1" fontId="12" fillId="0" borderId="0" xfId="6" applyNumberFormat="1" applyFont="1" applyAlignment="1">
      <alignment horizontal="center" vertical="center"/>
    </xf>
    <xf numFmtId="165" fontId="12" fillId="0" borderId="0" xfId="5" applyNumberFormat="1" applyFont="1" applyAlignment="1">
      <alignment horizontal="center" vertical="center"/>
    </xf>
    <xf numFmtId="1" fontId="12" fillId="0" borderId="0" xfId="5" applyNumberFormat="1" applyFont="1" applyAlignment="1">
      <alignment horizontal="center"/>
    </xf>
    <xf numFmtId="169" fontId="12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69" fontId="11" fillId="0" borderId="0" xfId="5" applyNumberFormat="1" applyFont="1" applyAlignment="1">
      <alignment horizontal="right"/>
    </xf>
    <xf numFmtId="1" fontId="11" fillId="0" borderId="12" xfId="5" applyNumberFormat="1" applyFont="1" applyBorder="1" applyAlignment="1">
      <alignment horizontal="center"/>
    </xf>
    <xf numFmtId="169" fontId="11" fillId="0" borderId="12" xfId="5" applyNumberFormat="1" applyFont="1" applyBorder="1" applyAlignment="1">
      <alignment horizontal="right"/>
    </xf>
    <xf numFmtId="0" fontId="11" fillId="0" borderId="0" xfId="5" applyFont="1" applyAlignment="1">
      <alignment horizontal="center"/>
    </xf>
    <xf numFmtId="1" fontId="12" fillId="0" borderId="16" xfId="5" applyNumberFormat="1" applyFont="1" applyBorder="1" applyAlignment="1">
      <alignment horizontal="center"/>
    </xf>
    <xf numFmtId="169" fontId="12" fillId="0" borderId="16" xfId="5" applyNumberFormat="1" applyFont="1" applyBorder="1" applyAlignment="1">
      <alignment horizontal="right"/>
    </xf>
    <xf numFmtId="169" fontId="11" fillId="0" borderId="0" xfId="5" applyNumberFormat="1" applyFont="1"/>
    <xf numFmtId="169" fontId="12" fillId="0" borderId="12" xfId="5" applyNumberFormat="1" applyFont="1" applyBorder="1"/>
    <xf numFmtId="169" fontId="11" fillId="0" borderId="12" xfId="5" applyNumberFormat="1" applyFont="1" applyBorder="1"/>
    <xf numFmtId="169" fontId="12" fillId="0" borderId="0" xfId="5" applyNumberFormat="1" applyFont="1"/>
    <xf numFmtId="0" fontId="11" fillId="0" borderId="11" xfId="5" applyFont="1" applyBorder="1"/>
    <xf numFmtId="0" fontId="11" fillId="0" borderId="12" xfId="5" applyFont="1" applyBorder="1"/>
    <xf numFmtId="0" fontId="11" fillId="0" borderId="13" xfId="5" applyFont="1" applyBorder="1"/>
    <xf numFmtId="0" fontId="11" fillId="8" borderId="0" xfId="5" applyFont="1" applyFill="1"/>
    <xf numFmtId="0" fontId="12" fillId="0" borderId="0" xfId="5" applyFont="1" applyAlignment="1">
      <alignment horizontal="center"/>
    </xf>
    <xf numFmtId="1" fontId="12" fillId="0" borderId="0" xfId="6" applyNumberFormat="1" applyFont="1" applyAlignment="1">
      <alignment horizontal="right"/>
    </xf>
    <xf numFmtId="170" fontId="12" fillId="0" borderId="0" xfId="7" applyNumberFormat="1" applyFont="1" applyAlignment="1">
      <alignment horizontal="right"/>
    </xf>
    <xf numFmtId="1" fontId="11" fillId="0" borderId="0" xfId="6" applyNumberFormat="1" applyFont="1" applyAlignment="1">
      <alignment horizontal="right"/>
    </xf>
    <xf numFmtId="170" fontId="11" fillId="0" borderId="0" xfId="7" applyNumberFormat="1" applyFont="1" applyAlignment="1">
      <alignment horizontal="right"/>
    </xf>
    <xf numFmtId="171" fontId="11" fillId="0" borderId="16" xfId="7" applyNumberFormat="1" applyFont="1" applyBorder="1" applyAlignment="1">
      <alignment horizontal="center"/>
    </xf>
    <xf numFmtId="170" fontId="11" fillId="0" borderId="16" xfId="7" applyNumberFormat="1" applyFont="1" applyBorder="1" applyAlignment="1">
      <alignment horizontal="right"/>
    </xf>
    <xf numFmtId="44" fontId="11" fillId="0" borderId="0" xfId="4" applyFont="1"/>
    <xf numFmtId="0" fontId="4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1" xfId="3" applyFont="1" applyBorder="1" applyAlignment="1">
      <alignment horizontal="center" wrapText="1"/>
    </xf>
    <xf numFmtId="0" fontId="12" fillId="0" borderId="5" xfId="5" applyFont="1" applyBorder="1" applyAlignment="1">
      <alignment horizontal="center" vertical="center"/>
    </xf>
    <xf numFmtId="0" fontId="12" fillId="0" borderId="7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12" xfId="5" applyFont="1" applyBorder="1" applyAlignment="1">
      <alignment horizontal="center" vertical="center"/>
    </xf>
    <xf numFmtId="0" fontId="12" fillId="0" borderId="13" xfId="5" applyFont="1" applyBorder="1" applyAlignment="1">
      <alignment horizontal="center" vertical="center"/>
    </xf>
    <xf numFmtId="0" fontId="12" fillId="0" borderId="8" xfId="5" applyFont="1" applyBorder="1" applyAlignment="1">
      <alignment horizontal="center" vertical="center"/>
    </xf>
    <xf numFmtId="0" fontId="12" fillId="0" borderId="14" xfId="5" applyFont="1" applyBorder="1" applyAlignment="1">
      <alignment horizontal="center" vertical="center"/>
    </xf>
    <xf numFmtId="0" fontId="13" fillId="0" borderId="0" xfId="5" applyFont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0" xfId="5" applyFont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7" fillId="9" borderId="1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left"/>
    </xf>
    <xf numFmtId="167" fontId="8" fillId="0" borderId="1" xfId="0" applyNumberFormat="1" applyFont="1" applyFill="1" applyBorder="1"/>
    <xf numFmtId="0" fontId="7" fillId="9" borderId="1" xfId="0" applyFont="1" applyFill="1" applyBorder="1" applyAlignment="1">
      <alignment horizontal="left"/>
    </xf>
    <xf numFmtId="167" fontId="7" fillId="9" borderId="1" xfId="0" applyNumberFormat="1" applyFont="1" applyFill="1" applyBorder="1"/>
  </cellXfs>
  <cellStyles count="8">
    <cellStyle name="Millares 2 2" xfId="7"/>
    <cellStyle name="Millares 3" xfId="6"/>
    <cellStyle name="Moneda" xfId="4" builtinId="4"/>
    <cellStyle name="Moneda [0]" xfId="1" builtinId="7"/>
    <cellStyle name="Moneda [0] 2 2 2" xfId="2"/>
    <cellStyle name="Normal" xfId="0" builtinId="0"/>
    <cellStyle name="Normal 2 2" xfId="5"/>
    <cellStyle name="Normal 2 4 2 2 2 3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LIENTES%20NIIF\3.%20Asoca&#241;a\Asoca&#241;a\Informes%20y%20notas%202016%20-%202015\TABLAS%20PARA%20ELABORAR%20E.F.%20ASOCA&#209;A%202015-201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9200.1%20Planning%20Materiality%20Worksheet%20-%20CVC%202004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facturacion\Escritorio\JOSE%20LUIS\DIEGO%20RAMIREZ\RECIBOS%20DE%20CAJA\SEPTIEMBRE%202011\115309%20CRUZ%20BLANCA%20$16.885.57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s:\clinicaofta-my.sharepoint.com\Users\jefefacturacion\AppData\Local\Microsoft\Windows\Temporary%20Internet%20Files\Content.Outlook\EYELZ8PH\INFORME%20DE%20VENTAS%20ENE%2031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9200.3%20Resumen%20de%20Contrato%20CVC%20Abril%20201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crodriguezma\AppData\Local\Microsoft\Windows\Temporary%20Internet%20Files\Content.Outlook\V7ONAAKN\13410%203%20Fideicomiso%20carretera%20Cienaga%20Barranquilla%202007%20(3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. RES LISTO"/>
      <sheetName val="EGRESOS OPERAC DEFINITIVO"/>
      <sheetName val="INVERSIONES"/>
      <sheetName val="detalle disponible 2016"/>
      <sheetName val="Hoja5"/>
      <sheetName val="DISPONIBLE"/>
      <sheetName val="PATRIM"/>
      <sheetName val="Informe 30 Dic "/>
      <sheetName val="ingreos  gastos  2015"/>
      <sheetName val="EGRESOS PARA  CUADRE ELIMINAR"/>
      <sheetName val="Hoja2"/>
      <sheetName val="OTROS INGRESOS-EGRESOS NO OPERA"/>
      <sheetName val="PYG JOSE"/>
      <sheetName val="CUENTAS X PAGAR"/>
      <sheetName val="BALANCE"/>
      <sheetName val="Hoja1"/>
      <sheetName val="PATRIM 2015"/>
      <sheetName val="EGRESOS OPERACIONALES "/>
      <sheetName val="ORIGINAL"/>
      <sheetName val="Gastos adminis"/>
      <sheetName val="CTAS ORDEN"/>
      <sheetName val="DEUDORES"/>
      <sheetName val="PROPIEDAD Y EQUIPOS NETOS"/>
      <sheetName val="OBLIGAC LABORALES"/>
      <sheetName val="SITUA.FINANC"/>
      <sheetName val="FLUJOEFEC"/>
      <sheetName val="Hoja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Materialidad a Abril 2010"/>
      <sheetName val="Sheet2"/>
      <sheetName val="Sheet3"/>
      <sheetName val="Materialidad Dic 09"/>
      <sheetName val="Input &amp; Summary Dic"/>
      <sheetName val="Materialidad Jun 09"/>
      <sheetName val="Materialidad Abril 2010"/>
      <sheetName val="Sliding Scale"/>
      <sheetName val="Module1"/>
    </sheetNames>
    <sheetDataSet>
      <sheetData sheetId="0" refreshError="1"/>
      <sheetData sheetId="1" refreshError="1"/>
      <sheetData sheetId="2" refreshError="1"/>
      <sheetData sheetId="3">
        <row r="2">
          <cell r="B2" t="str">
            <v>Shareholders' Equity</v>
          </cell>
        </row>
        <row r="4">
          <cell r="B4">
            <v>1017354</v>
          </cell>
        </row>
        <row r="5">
          <cell r="B5">
            <v>0.03</v>
          </cell>
        </row>
        <row r="8">
          <cell r="B8">
            <v>30520.62</v>
          </cell>
        </row>
        <row r="10">
          <cell r="B10">
            <v>3052.0619999999999</v>
          </cell>
        </row>
      </sheetData>
      <sheetData sheetId="4"/>
      <sheetData sheetId="5"/>
      <sheetData sheetId="6"/>
      <sheetData sheetId="7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o (3)"/>
      <sheetName val="patrim"/>
    </sheetNames>
    <sheetDataSet>
      <sheetData sheetId="0">
        <row r="9">
          <cell r="A9">
            <v>48569</v>
          </cell>
        </row>
        <row r="10">
          <cell r="A10">
            <v>48329</v>
          </cell>
        </row>
        <row r="11">
          <cell r="A11">
            <v>48441</v>
          </cell>
        </row>
        <row r="12">
          <cell r="A12">
            <v>48126</v>
          </cell>
        </row>
        <row r="13">
          <cell r="A13">
            <v>47957</v>
          </cell>
        </row>
        <row r="14">
          <cell r="A14">
            <v>48070</v>
          </cell>
        </row>
        <row r="15">
          <cell r="A15">
            <v>48230</v>
          </cell>
        </row>
        <row r="16">
          <cell r="A16">
            <v>48758</v>
          </cell>
        </row>
        <row r="17">
          <cell r="A17">
            <v>47956</v>
          </cell>
        </row>
        <row r="18">
          <cell r="A18">
            <v>48773</v>
          </cell>
        </row>
        <row r="19">
          <cell r="A19">
            <v>48078</v>
          </cell>
        </row>
        <row r="20">
          <cell r="A20">
            <v>48027</v>
          </cell>
        </row>
        <row r="21">
          <cell r="A21">
            <v>48268</v>
          </cell>
        </row>
        <row r="22">
          <cell r="A22">
            <v>47961</v>
          </cell>
        </row>
        <row r="23">
          <cell r="A23">
            <v>48095</v>
          </cell>
        </row>
        <row r="24">
          <cell r="A24">
            <v>48478</v>
          </cell>
        </row>
        <row r="25">
          <cell r="A25">
            <v>47948</v>
          </cell>
        </row>
        <row r="26">
          <cell r="A26">
            <v>48215</v>
          </cell>
        </row>
        <row r="27">
          <cell r="A27">
            <v>48551</v>
          </cell>
        </row>
        <row r="28">
          <cell r="A28">
            <v>48341</v>
          </cell>
        </row>
        <row r="29">
          <cell r="A29">
            <v>48355</v>
          </cell>
        </row>
        <row r="30">
          <cell r="A30">
            <v>48170</v>
          </cell>
        </row>
        <row r="31">
          <cell r="A31">
            <v>48693</v>
          </cell>
        </row>
        <row r="32">
          <cell r="A32">
            <v>48236</v>
          </cell>
        </row>
        <row r="33">
          <cell r="A33">
            <v>48124</v>
          </cell>
        </row>
        <row r="34">
          <cell r="A34">
            <v>47958</v>
          </cell>
        </row>
        <row r="35">
          <cell r="A35">
            <v>48795</v>
          </cell>
        </row>
        <row r="36">
          <cell r="A36">
            <v>48267</v>
          </cell>
        </row>
        <row r="37">
          <cell r="A37">
            <v>48056</v>
          </cell>
        </row>
        <row r="38">
          <cell r="A38">
            <v>48106</v>
          </cell>
        </row>
        <row r="39">
          <cell r="A39">
            <v>48347</v>
          </cell>
        </row>
        <row r="40">
          <cell r="A40">
            <v>48180</v>
          </cell>
        </row>
        <row r="41">
          <cell r="A41">
            <v>48526</v>
          </cell>
        </row>
        <row r="42">
          <cell r="A42">
            <v>48192</v>
          </cell>
        </row>
        <row r="43">
          <cell r="A43">
            <v>48837</v>
          </cell>
        </row>
        <row r="44">
          <cell r="A44">
            <v>48432</v>
          </cell>
        </row>
        <row r="45">
          <cell r="A45">
            <v>48032</v>
          </cell>
        </row>
        <row r="46">
          <cell r="A46">
            <v>48841</v>
          </cell>
        </row>
        <row r="47">
          <cell r="A47">
            <v>48447</v>
          </cell>
        </row>
        <row r="48">
          <cell r="A48">
            <v>47988</v>
          </cell>
        </row>
        <row r="49">
          <cell r="A49">
            <v>48723</v>
          </cell>
        </row>
        <row r="50">
          <cell r="A50">
            <v>48290</v>
          </cell>
        </row>
        <row r="51">
          <cell r="A51">
            <v>48799</v>
          </cell>
        </row>
        <row r="52">
          <cell r="A52">
            <v>48067</v>
          </cell>
        </row>
        <row r="53">
          <cell r="A53">
            <v>48306</v>
          </cell>
        </row>
        <row r="54">
          <cell r="A54">
            <v>48832</v>
          </cell>
        </row>
        <row r="55">
          <cell r="A55">
            <v>48254</v>
          </cell>
        </row>
        <row r="56">
          <cell r="A56">
            <v>47983</v>
          </cell>
        </row>
        <row r="57">
          <cell r="A57">
            <v>48195</v>
          </cell>
        </row>
        <row r="58">
          <cell r="A58">
            <v>47954</v>
          </cell>
        </row>
        <row r="59">
          <cell r="A59">
            <v>48057</v>
          </cell>
        </row>
        <row r="60">
          <cell r="A60">
            <v>48375</v>
          </cell>
        </row>
        <row r="61">
          <cell r="A61">
            <v>47981</v>
          </cell>
        </row>
        <row r="62">
          <cell r="A62">
            <v>48772</v>
          </cell>
        </row>
        <row r="63">
          <cell r="A63">
            <v>48804</v>
          </cell>
        </row>
        <row r="64">
          <cell r="A64">
            <v>48787</v>
          </cell>
        </row>
        <row r="65">
          <cell r="A65">
            <v>47992</v>
          </cell>
        </row>
        <row r="66">
          <cell r="A66">
            <v>48063</v>
          </cell>
        </row>
        <row r="67">
          <cell r="A67">
            <v>48398</v>
          </cell>
        </row>
        <row r="68">
          <cell r="A68">
            <v>48348</v>
          </cell>
        </row>
        <row r="69">
          <cell r="A69">
            <v>47951</v>
          </cell>
        </row>
        <row r="70">
          <cell r="A70">
            <v>48744</v>
          </cell>
        </row>
        <row r="71">
          <cell r="A71">
            <v>48221</v>
          </cell>
        </row>
        <row r="72">
          <cell r="A72">
            <v>48338</v>
          </cell>
        </row>
        <row r="73">
          <cell r="A73">
            <v>48130</v>
          </cell>
        </row>
        <row r="74">
          <cell r="A74">
            <v>48725</v>
          </cell>
        </row>
        <row r="75">
          <cell r="A75">
            <v>48113</v>
          </cell>
        </row>
        <row r="76">
          <cell r="A76">
            <v>48743</v>
          </cell>
        </row>
        <row r="77">
          <cell r="A77">
            <v>48424</v>
          </cell>
        </row>
        <row r="78">
          <cell r="A78">
            <v>48556</v>
          </cell>
        </row>
        <row r="79">
          <cell r="A79">
            <v>48790</v>
          </cell>
        </row>
        <row r="80">
          <cell r="A80">
            <v>48546</v>
          </cell>
        </row>
        <row r="81">
          <cell r="A81">
            <v>48454</v>
          </cell>
        </row>
        <row r="82">
          <cell r="A82">
            <v>48028</v>
          </cell>
        </row>
        <row r="83">
          <cell r="A83">
            <v>48292</v>
          </cell>
        </row>
        <row r="84">
          <cell r="A84">
            <v>48842</v>
          </cell>
        </row>
        <row r="85">
          <cell r="A85">
            <v>48573</v>
          </cell>
        </row>
        <row r="86">
          <cell r="A86">
            <v>47999</v>
          </cell>
        </row>
        <row r="87">
          <cell r="A87">
            <v>48812</v>
          </cell>
        </row>
        <row r="88">
          <cell r="A88">
            <v>48058</v>
          </cell>
        </row>
        <row r="89">
          <cell r="A89">
            <v>48210</v>
          </cell>
        </row>
        <row r="90">
          <cell r="A90">
            <v>48782</v>
          </cell>
        </row>
        <row r="91">
          <cell r="A91">
            <v>48143</v>
          </cell>
        </row>
        <row r="92">
          <cell r="A92">
            <v>48406</v>
          </cell>
        </row>
        <row r="93">
          <cell r="A93">
            <v>48084</v>
          </cell>
        </row>
        <row r="94">
          <cell r="A94">
            <v>47987</v>
          </cell>
        </row>
        <row r="95">
          <cell r="A95">
            <v>48248</v>
          </cell>
        </row>
        <row r="96">
          <cell r="A96">
            <v>48826</v>
          </cell>
        </row>
        <row r="97">
          <cell r="A97">
            <v>48749</v>
          </cell>
        </row>
        <row r="98">
          <cell r="A98">
            <v>47982</v>
          </cell>
        </row>
        <row r="99">
          <cell r="A99">
            <v>48007</v>
          </cell>
        </row>
        <row r="100">
          <cell r="A100">
            <v>48339</v>
          </cell>
        </row>
        <row r="101">
          <cell r="A101">
            <v>48262</v>
          </cell>
        </row>
        <row r="102">
          <cell r="A102">
            <v>48794</v>
          </cell>
        </row>
        <row r="103">
          <cell r="A103">
            <v>48049</v>
          </cell>
        </row>
        <row r="104">
          <cell r="A104">
            <v>48401</v>
          </cell>
        </row>
        <row r="105">
          <cell r="A105">
            <v>48335</v>
          </cell>
        </row>
        <row r="106">
          <cell r="A106">
            <v>48147</v>
          </cell>
        </row>
        <row r="107">
          <cell r="A107">
            <v>48583</v>
          </cell>
        </row>
        <row r="108">
          <cell r="A108">
            <v>48240</v>
          </cell>
        </row>
        <row r="109">
          <cell r="A109">
            <v>48437</v>
          </cell>
        </row>
        <row r="110">
          <cell r="A110">
            <v>48225</v>
          </cell>
        </row>
        <row r="111">
          <cell r="A111">
            <v>47935</v>
          </cell>
        </row>
        <row r="112">
          <cell r="A112">
            <v>48249</v>
          </cell>
        </row>
        <row r="113">
          <cell r="A113">
            <v>48536</v>
          </cell>
        </row>
        <row r="114">
          <cell r="A114">
            <v>48025</v>
          </cell>
        </row>
        <row r="115">
          <cell r="A115">
            <v>48770</v>
          </cell>
        </row>
        <row r="116">
          <cell r="A116">
            <v>48748</v>
          </cell>
        </row>
        <row r="117">
          <cell r="A117">
            <v>48075</v>
          </cell>
        </row>
        <row r="118">
          <cell r="A118">
            <v>48162</v>
          </cell>
        </row>
        <row r="119">
          <cell r="A119">
            <v>48352</v>
          </cell>
        </row>
        <row r="120">
          <cell r="A120">
            <v>48371</v>
          </cell>
        </row>
        <row r="121">
          <cell r="A121">
            <v>48005</v>
          </cell>
        </row>
        <row r="122">
          <cell r="A122">
            <v>48434</v>
          </cell>
        </row>
        <row r="123">
          <cell r="A123">
            <v>48806</v>
          </cell>
        </row>
        <row r="124">
          <cell r="A124">
            <v>48579</v>
          </cell>
        </row>
        <row r="125">
          <cell r="A125">
            <v>47985</v>
          </cell>
        </row>
        <row r="126">
          <cell r="A126">
            <v>48819</v>
          </cell>
        </row>
        <row r="127">
          <cell r="A127">
            <v>48239</v>
          </cell>
        </row>
        <row r="128">
          <cell r="A128">
            <v>48117</v>
          </cell>
        </row>
        <row r="129">
          <cell r="A129">
            <v>48128</v>
          </cell>
        </row>
        <row r="130">
          <cell r="A130">
            <v>48115</v>
          </cell>
        </row>
        <row r="131">
          <cell r="A131">
            <v>48284</v>
          </cell>
        </row>
        <row r="132">
          <cell r="A132">
            <v>48742</v>
          </cell>
        </row>
        <row r="133">
          <cell r="A133">
            <v>48226</v>
          </cell>
        </row>
        <row r="134">
          <cell r="A134">
            <v>47936</v>
          </cell>
        </row>
        <row r="135">
          <cell r="A135">
            <v>48114</v>
          </cell>
        </row>
        <row r="136">
          <cell r="A136">
            <v>48129</v>
          </cell>
        </row>
        <row r="137">
          <cell r="A137">
            <v>48452</v>
          </cell>
        </row>
        <row r="138">
          <cell r="A138">
            <v>48146</v>
          </cell>
        </row>
        <row r="139">
          <cell r="A139">
            <v>48079</v>
          </cell>
        </row>
        <row r="140">
          <cell r="A140">
            <v>48273</v>
          </cell>
        </row>
        <row r="141">
          <cell r="A141">
            <v>47980</v>
          </cell>
        </row>
        <row r="142">
          <cell r="A142">
            <v>48260</v>
          </cell>
        </row>
        <row r="143">
          <cell r="A143">
            <v>48119</v>
          </cell>
        </row>
        <row r="144">
          <cell r="A144">
            <v>48220</v>
          </cell>
        </row>
        <row r="145">
          <cell r="A145">
            <v>48140</v>
          </cell>
        </row>
        <row r="146">
          <cell r="A146">
            <v>48403</v>
          </cell>
        </row>
        <row r="147">
          <cell r="A147">
            <v>48443</v>
          </cell>
        </row>
        <row r="148">
          <cell r="A148">
            <v>48159</v>
          </cell>
        </row>
        <row r="149">
          <cell r="A149">
            <v>48304</v>
          </cell>
        </row>
        <row r="150">
          <cell r="A150">
            <v>48690</v>
          </cell>
        </row>
        <row r="151">
          <cell r="A151">
            <v>48004</v>
          </cell>
        </row>
        <row r="152">
          <cell r="A152">
            <v>48820</v>
          </cell>
        </row>
        <row r="153">
          <cell r="A153">
            <v>47986</v>
          </cell>
        </row>
        <row r="154">
          <cell r="A154">
            <v>48703</v>
          </cell>
        </row>
        <row r="155">
          <cell r="A155">
            <v>48342</v>
          </cell>
        </row>
        <row r="156">
          <cell r="A156">
            <v>48380</v>
          </cell>
        </row>
        <row r="157">
          <cell r="A157">
            <v>48243</v>
          </cell>
        </row>
        <row r="158">
          <cell r="A158">
            <v>48777</v>
          </cell>
        </row>
        <row r="159">
          <cell r="A159">
            <v>48196</v>
          </cell>
        </row>
        <row r="160">
          <cell r="A160">
            <v>47955</v>
          </cell>
        </row>
        <row r="161">
          <cell r="A161">
            <v>48580</v>
          </cell>
        </row>
        <row r="162">
          <cell r="A162">
            <v>48280</v>
          </cell>
        </row>
        <row r="163">
          <cell r="A163">
            <v>47949</v>
          </cell>
        </row>
        <row r="164">
          <cell r="A164">
            <v>48425</v>
          </cell>
        </row>
        <row r="165">
          <cell r="A165">
            <v>48031</v>
          </cell>
        </row>
        <row r="166">
          <cell r="A166">
            <v>47946</v>
          </cell>
        </row>
        <row r="167">
          <cell r="A167">
            <v>48029</v>
          </cell>
        </row>
        <row r="168">
          <cell r="A168">
            <v>48436</v>
          </cell>
        </row>
        <row r="169">
          <cell r="A169">
            <v>48785</v>
          </cell>
        </row>
        <row r="170">
          <cell r="A170">
            <v>48021</v>
          </cell>
        </row>
        <row r="171">
          <cell r="A171">
            <v>47965</v>
          </cell>
        </row>
        <row r="172">
          <cell r="A172">
            <v>48250</v>
          </cell>
        </row>
        <row r="173">
          <cell r="A173">
            <v>48399</v>
          </cell>
        </row>
        <row r="174">
          <cell r="A174">
            <v>47959</v>
          </cell>
        </row>
        <row r="175">
          <cell r="A175">
            <v>48691</v>
          </cell>
        </row>
        <row r="176">
          <cell r="A176">
            <v>48233</v>
          </cell>
        </row>
        <row r="177">
          <cell r="A177">
            <v>48353</v>
          </cell>
        </row>
        <row r="178">
          <cell r="A178">
            <v>48445</v>
          </cell>
        </row>
        <row r="179">
          <cell r="A179">
            <v>48076</v>
          </cell>
        </row>
        <row r="180">
          <cell r="A180">
            <v>48131</v>
          </cell>
        </row>
        <row r="181">
          <cell r="A181">
            <v>48065</v>
          </cell>
        </row>
        <row r="182">
          <cell r="A182">
            <v>48449</v>
          </cell>
        </row>
        <row r="183">
          <cell r="A183">
            <v>48316</v>
          </cell>
        </row>
        <row r="184">
          <cell r="A184">
            <v>48558</v>
          </cell>
        </row>
        <row r="185">
          <cell r="A185">
            <v>48134</v>
          </cell>
        </row>
        <row r="186">
          <cell r="A186">
            <v>48080</v>
          </cell>
        </row>
        <row r="187">
          <cell r="A187">
            <v>48796</v>
          </cell>
        </row>
        <row r="188">
          <cell r="A188">
            <v>48343</v>
          </cell>
        </row>
        <row r="189">
          <cell r="A189">
            <v>48265</v>
          </cell>
        </row>
        <row r="190">
          <cell r="A190">
            <v>48323</v>
          </cell>
        </row>
        <row r="191">
          <cell r="A191">
            <v>48724</v>
          </cell>
        </row>
        <row r="192">
          <cell r="A192">
            <v>48219</v>
          </cell>
        </row>
        <row r="193">
          <cell r="A193">
            <v>48313</v>
          </cell>
        </row>
        <row r="194">
          <cell r="A194">
            <v>48068</v>
          </cell>
        </row>
        <row r="195">
          <cell r="A195">
            <v>48006</v>
          </cell>
        </row>
        <row r="196">
          <cell r="A196">
            <v>48497</v>
          </cell>
        </row>
        <row r="197">
          <cell r="A197">
            <v>48253</v>
          </cell>
        </row>
        <row r="198">
          <cell r="A198">
            <v>48440</v>
          </cell>
        </row>
        <row r="199">
          <cell r="A199">
            <v>48515</v>
          </cell>
        </row>
        <row r="200">
          <cell r="A200">
            <v>48072</v>
          </cell>
        </row>
        <row r="201">
          <cell r="A201">
            <v>48492</v>
          </cell>
        </row>
        <row r="202">
          <cell r="A202">
            <v>47960</v>
          </cell>
        </row>
        <row r="203">
          <cell r="A203">
            <v>48294</v>
          </cell>
        </row>
        <row r="204">
          <cell r="A204">
            <v>48753</v>
          </cell>
        </row>
        <row r="205">
          <cell r="A205">
            <v>48482</v>
          </cell>
        </row>
        <row r="206">
          <cell r="A206">
            <v>48408</v>
          </cell>
        </row>
        <row r="207">
          <cell r="A207">
            <v>48429</v>
          </cell>
        </row>
        <row r="208">
          <cell r="A208">
            <v>48030</v>
          </cell>
        </row>
        <row r="209">
          <cell r="A209">
            <v>48278</v>
          </cell>
        </row>
        <row r="210">
          <cell r="A210">
            <v>48040</v>
          </cell>
        </row>
        <row r="211">
          <cell r="A211">
            <v>48263</v>
          </cell>
        </row>
        <row r="212">
          <cell r="A212">
            <v>47945</v>
          </cell>
        </row>
        <row r="213">
          <cell r="A213">
            <v>48026</v>
          </cell>
        </row>
        <row r="214">
          <cell r="A214">
            <v>48074</v>
          </cell>
        </row>
        <row r="215">
          <cell r="A215">
            <v>48433</v>
          </cell>
        </row>
        <row r="216">
          <cell r="A216">
            <v>48037</v>
          </cell>
        </row>
        <row r="217">
          <cell r="A217">
            <v>48274</v>
          </cell>
        </row>
        <row r="218">
          <cell r="A218">
            <v>48529</v>
          </cell>
        </row>
        <row r="219">
          <cell r="A219">
            <v>48797</v>
          </cell>
        </row>
        <row r="220">
          <cell r="A220">
            <v>48783</v>
          </cell>
        </row>
        <row r="221">
          <cell r="A221">
            <v>48781</v>
          </cell>
        </row>
        <row r="222">
          <cell r="A222">
            <v>48083</v>
          </cell>
        </row>
        <row r="223">
          <cell r="A223">
            <v>48132</v>
          </cell>
        </row>
        <row r="224">
          <cell r="A224">
            <v>48801</v>
          </cell>
        </row>
        <row r="225">
          <cell r="A225">
            <v>48418</v>
          </cell>
        </row>
        <row r="226">
          <cell r="A226">
            <v>48430</v>
          </cell>
        </row>
        <row r="227">
          <cell r="A227">
            <v>48552</v>
          </cell>
        </row>
        <row r="228">
          <cell r="A228">
            <v>47990</v>
          </cell>
        </row>
        <row r="229">
          <cell r="A229">
            <v>48451</v>
          </cell>
        </row>
        <row r="230">
          <cell r="A230">
            <v>48460</v>
          </cell>
        </row>
        <row r="231">
          <cell r="A231">
            <v>48762</v>
          </cell>
        </row>
        <row r="232">
          <cell r="A232">
            <v>48711</v>
          </cell>
        </row>
        <row r="233">
          <cell r="A233">
            <v>48713</v>
          </cell>
        </row>
        <row r="234">
          <cell r="A234">
            <v>48718</v>
          </cell>
        </row>
        <row r="235">
          <cell r="A235">
            <v>48722</v>
          </cell>
        </row>
        <row r="236">
          <cell r="A236">
            <v>48635</v>
          </cell>
        </row>
        <row r="237">
          <cell r="A237">
            <v>48942</v>
          </cell>
        </row>
        <row r="238">
          <cell r="A238">
            <v>48892</v>
          </cell>
        </row>
        <row r="239">
          <cell r="A239">
            <v>48941</v>
          </cell>
        </row>
        <row r="240">
          <cell r="A240">
            <v>48650</v>
          </cell>
        </row>
        <row r="241">
          <cell r="A241">
            <v>48651</v>
          </cell>
        </row>
        <row r="242">
          <cell r="A242">
            <v>48396</v>
          </cell>
        </row>
        <row r="243">
          <cell r="A243">
            <v>48926</v>
          </cell>
        </row>
        <row r="244">
          <cell r="A244">
            <v>49043</v>
          </cell>
        </row>
        <row r="245">
          <cell r="A245">
            <v>48689</v>
          </cell>
        </row>
        <row r="246">
          <cell r="A246">
            <v>48135</v>
          </cell>
        </row>
        <row r="247">
          <cell r="A247">
            <v>48616</v>
          </cell>
        </row>
        <row r="248">
          <cell r="A248">
            <v>48400</v>
          </cell>
        </row>
        <row r="249">
          <cell r="A249">
            <v>48422</v>
          </cell>
        </row>
        <row r="250">
          <cell r="A250">
            <v>48298</v>
          </cell>
        </row>
        <row r="251">
          <cell r="A251">
            <v>48977</v>
          </cell>
        </row>
        <row r="252">
          <cell r="A252">
            <v>48582</v>
          </cell>
        </row>
        <row r="253">
          <cell r="A253">
            <v>48680</v>
          </cell>
        </row>
        <row r="254">
          <cell r="A254">
            <v>48349</v>
          </cell>
        </row>
        <row r="255">
          <cell r="A255">
            <v>49013</v>
          </cell>
        </row>
        <row r="256">
          <cell r="A256">
            <v>48228</v>
          </cell>
        </row>
        <row r="257">
          <cell r="A257">
            <v>48995</v>
          </cell>
        </row>
        <row r="258">
          <cell r="A258">
            <v>48118</v>
          </cell>
        </row>
        <row r="259">
          <cell r="A259">
            <v>48116</v>
          </cell>
        </row>
        <row r="260">
          <cell r="A260">
            <v>47964</v>
          </cell>
        </row>
        <row r="261">
          <cell r="A261">
            <v>47989</v>
          </cell>
        </row>
        <row r="262">
          <cell r="A262">
            <v>48980</v>
          </cell>
        </row>
        <row r="263">
          <cell r="A263">
            <v>48981</v>
          </cell>
        </row>
        <row r="264">
          <cell r="A264">
            <v>48986</v>
          </cell>
        </row>
        <row r="265">
          <cell r="A265">
            <v>48895</v>
          </cell>
        </row>
        <row r="266">
          <cell r="A266">
            <v>48999</v>
          </cell>
        </row>
        <row r="267">
          <cell r="A267">
            <v>47113</v>
          </cell>
        </row>
        <row r="268">
          <cell r="A268">
            <v>48186</v>
          </cell>
        </row>
        <row r="269">
          <cell r="A269">
            <v>48982</v>
          </cell>
        </row>
        <row r="270">
          <cell r="A270">
            <v>48223</v>
          </cell>
        </row>
        <row r="271">
          <cell r="A271">
            <v>48944</v>
          </cell>
        </row>
        <row r="272">
          <cell r="A272">
            <v>48686</v>
          </cell>
        </row>
        <row r="273">
          <cell r="A273">
            <v>48687</v>
          </cell>
        </row>
        <row r="274">
          <cell r="A274">
            <v>48663</v>
          </cell>
        </row>
        <row r="275">
          <cell r="A275">
            <v>48665</v>
          </cell>
        </row>
        <row r="276">
          <cell r="A276">
            <v>48668</v>
          </cell>
        </row>
        <row r="277">
          <cell r="A277">
            <v>48673</v>
          </cell>
        </row>
        <row r="278">
          <cell r="A278">
            <v>48676</v>
          </cell>
        </row>
        <row r="279">
          <cell r="A279">
            <v>48652</v>
          </cell>
        </row>
        <row r="280">
          <cell r="A280">
            <v>48659</v>
          </cell>
        </row>
        <row r="281">
          <cell r="A281">
            <v>48660</v>
          </cell>
        </row>
        <row r="282">
          <cell r="A282">
            <v>48661</v>
          </cell>
        </row>
        <row r="283">
          <cell r="A283">
            <v>48622</v>
          </cell>
        </row>
        <row r="284">
          <cell r="A284">
            <v>48625</v>
          </cell>
        </row>
        <row r="285">
          <cell r="A285">
            <v>48632</v>
          </cell>
        </row>
        <row r="286">
          <cell r="A286">
            <v>48605</v>
          </cell>
        </row>
        <row r="287">
          <cell r="A287">
            <v>48584</v>
          </cell>
        </row>
        <row r="288">
          <cell r="A288">
            <v>48979</v>
          </cell>
        </row>
        <row r="289">
          <cell r="A289">
            <v>48978</v>
          </cell>
        </row>
        <row r="290">
          <cell r="A290">
            <v>48960</v>
          </cell>
        </row>
        <row r="291">
          <cell r="A291">
            <v>48961</v>
          </cell>
        </row>
        <row r="292">
          <cell r="A292">
            <v>48950</v>
          </cell>
        </row>
        <row r="293">
          <cell r="A293">
            <v>48945</v>
          </cell>
        </row>
        <row r="294">
          <cell r="A294">
            <v>48938</v>
          </cell>
        </row>
        <row r="295">
          <cell r="A295">
            <v>48896</v>
          </cell>
        </row>
        <row r="296">
          <cell r="A296">
            <v>48901</v>
          </cell>
        </row>
        <row r="297">
          <cell r="A297">
            <v>48909</v>
          </cell>
        </row>
        <row r="298">
          <cell r="A298">
            <v>48913</v>
          </cell>
        </row>
        <row r="299">
          <cell r="A299">
            <v>48920</v>
          </cell>
        </row>
        <row r="300">
          <cell r="A300">
            <v>48922</v>
          </cell>
        </row>
        <row r="301">
          <cell r="A301">
            <v>48923</v>
          </cell>
        </row>
        <row r="302">
          <cell r="A302">
            <v>48925</v>
          </cell>
        </row>
        <row r="303">
          <cell r="A303">
            <v>48894</v>
          </cell>
        </row>
        <row r="304">
          <cell r="A304">
            <v>48893</v>
          </cell>
        </row>
        <row r="305">
          <cell r="A305">
            <v>48882</v>
          </cell>
        </row>
        <row r="306">
          <cell r="A306">
            <v>48876</v>
          </cell>
        </row>
        <row r="307">
          <cell r="A307">
            <v>48877</v>
          </cell>
        </row>
        <row r="308">
          <cell r="A308">
            <v>48878</v>
          </cell>
        </row>
        <row r="309">
          <cell r="A309">
            <v>48869</v>
          </cell>
        </row>
        <row r="310">
          <cell r="A310">
            <v>48871</v>
          </cell>
        </row>
        <row r="311">
          <cell r="A311">
            <v>48872</v>
          </cell>
        </row>
        <row r="312">
          <cell r="A312">
            <v>48873</v>
          </cell>
        </row>
        <row r="313">
          <cell r="A313">
            <v>48850</v>
          </cell>
        </row>
        <row r="314">
          <cell r="A314">
            <v>48851</v>
          </cell>
        </row>
        <row r="315">
          <cell r="A315">
            <v>48852</v>
          </cell>
        </row>
        <row r="316">
          <cell r="A316">
            <v>48853</v>
          </cell>
        </row>
        <row r="317">
          <cell r="A317">
            <v>48855</v>
          </cell>
        </row>
        <row r="318">
          <cell r="A318">
            <v>48857</v>
          </cell>
        </row>
        <row r="319">
          <cell r="A319">
            <v>48859</v>
          </cell>
        </row>
        <row r="320">
          <cell r="A320">
            <v>48861</v>
          </cell>
        </row>
        <row r="321">
          <cell r="A321">
            <v>49035</v>
          </cell>
        </row>
        <row r="322">
          <cell r="A322">
            <v>49036</v>
          </cell>
        </row>
        <row r="323">
          <cell r="A323">
            <v>49038</v>
          </cell>
        </row>
        <row r="324">
          <cell r="A324">
            <v>49039</v>
          </cell>
        </row>
        <row r="325">
          <cell r="A325">
            <v>49042</v>
          </cell>
        </row>
        <row r="326">
          <cell r="A326">
            <v>49070</v>
          </cell>
        </row>
        <row r="327">
          <cell r="A327">
            <v>49071</v>
          </cell>
        </row>
        <row r="328">
          <cell r="A328">
            <v>49072</v>
          </cell>
        </row>
        <row r="329">
          <cell r="A329">
            <v>49023</v>
          </cell>
        </row>
        <row r="330">
          <cell r="A330">
            <v>49024</v>
          </cell>
        </row>
        <row r="331">
          <cell r="A331">
            <v>49030</v>
          </cell>
        </row>
        <row r="332">
          <cell r="A332">
            <v>49031</v>
          </cell>
        </row>
        <row r="333">
          <cell r="A333">
            <v>49032</v>
          </cell>
        </row>
        <row r="334">
          <cell r="A334">
            <v>49033</v>
          </cell>
        </row>
        <row r="335">
          <cell r="A335">
            <v>49034</v>
          </cell>
        </row>
        <row r="336">
          <cell r="A336">
            <v>49020</v>
          </cell>
        </row>
        <row r="337">
          <cell r="A337">
            <v>49015</v>
          </cell>
        </row>
        <row r="338">
          <cell r="A338">
            <v>49016</v>
          </cell>
        </row>
        <row r="339">
          <cell r="A339">
            <v>48547</v>
          </cell>
        </row>
        <row r="340">
          <cell r="A340">
            <v>48533</v>
          </cell>
        </row>
        <row r="341">
          <cell r="A341">
            <v>48270</v>
          </cell>
        </row>
        <row r="342">
          <cell r="A342">
            <v>48216</v>
          </cell>
        </row>
        <row r="343">
          <cell r="A343">
            <v>48823</v>
          </cell>
        </row>
        <row r="344">
          <cell r="A344">
            <v>48272</v>
          </cell>
        </row>
        <row r="345">
          <cell r="A345">
            <v>54545</v>
          </cell>
        </row>
        <row r="346">
          <cell r="A346">
            <v>48428</v>
          </cell>
        </row>
        <row r="347">
          <cell r="A347">
            <v>48952</v>
          </cell>
        </row>
        <row r="348">
          <cell r="A348">
            <v>48060</v>
          </cell>
        </row>
        <row r="349">
          <cell r="A349">
            <v>48565</v>
          </cell>
        </row>
        <row r="350">
          <cell r="A350">
            <v>47971</v>
          </cell>
        </row>
        <row r="351">
          <cell r="A351">
            <v>48726</v>
          </cell>
        </row>
        <row r="352">
          <cell r="A352">
            <v>48038</v>
          </cell>
        </row>
        <row r="353">
          <cell r="A353">
            <v>47969</v>
          </cell>
        </row>
        <row r="354">
          <cell r="A354">
            <v>48480</v>
          </cell>
        </row>
        <row r="355">
          <cell r="A355">
            <v>48727</v>
          </cell>
        </row>
        <row r="356">
          <cell r="A356">
            <v>47997</v>
          </cell>
        </row>
        <row r="357">
          <cell r="A357">
            <v>48055</v>
          </cell>
        </row>
        <row r="358">
          <cell r="A358">
            <v>48395</v>
          </cell>
        </row>
        <row r="359">
          <cell r="A359">
            <v>48415</v>
          </cell>
        </row>
        <row r="360">
          <cell r="A360">
            <v>48086</v>
          </cell>
        </row>
        <row r="361">
          <cell r="A361">
            <v>47095</v>
          </cell>
        </row>
        <row r="362">
          <cell r="A362">
            <v>48224</v>
          </cell>
        </row>
        <row r="363">
          <cell r="A363">
            <v>48563</v>
          </cell>
        </row>
        <row r="364">
          <cell r="A364">
            <v>48880</v>
          </cell>
        </row>
        <row r="365">
          <cell r="A365">
            <v>48368</v>
          </cell>
        </row>
        <row r="366">
          <cell r="A366">
            <v>48935</v>
          </cell>
        </row>
        <row r="367">
          <cell r="A367">
            <v>48530</v>
          </cell>
        </row>
        <row r="368">
          <cell r="A368">
            <v>48643</v>
          </cell>
        </row>
        <row r="369">
          <cell r="A369">
            <v>48528</v>
          </cell>
        </row>
        <row r="370">
          <cell r="A370">
            <v>48811</v>
          </cell>
        </row>
        <row r="371">
          <cell r="A371">
            <v>48815</v>
          </cell>
        </row>
        <row r="372">
          <cell r="A372">
            <v>48937</v>
          </cell>
        </row>
        <row r="373">
          <cell r="A373">
            <v>48864</v>
          </cell>
        </row>
        <row r="374">
          <cell r="A374">
            <v>48732</v>
          </cell>
        </row>
        <row r="375">
          <cell r="A375">
            <v>48702</v>
          </cell>
        </row>
        <row r="376">
          <cell r="A376">
            <v>48792</v>
          </cell>
        </row>
        <row r="377">
          <cell r="A377">
            <v>48531</v>
          </cell>
        </row>
        <row r="378">
          <cell r="A378">
            <v>48369</v>
          </cell>
        </row>
        <row r="379">
          <cell r="A379">
            <v>48928</v>
          </cell>
        </row>
        <row r="380">
          <cell r="A380">
            <v>48539</v>
          </cell>
        </row>
        <row r="381">
          <cell r="A381">
            <v>48538</v>
          </cell>
        </row>
        <row r="382">
          <cell r="A382">
            <v>48683</v>
          </cell>
        </row>
        <row r="383">
          <cell r="A383">
            <v>49005</v>
          </cell>
        </row>
        <row r="384">
          <cell r="A384">
            <v>48523</v>
          </cell>
        </row>
        <row r="385">
          <cell r="A385">
            <v>48976</v>
          </cell>
        </row>
        <row r="386">
          <cell r="A386">
            <v>48992</v>
          </cell>
        </row>
        <row r="387">
          <cell r="A387">
            <v>48825</v>
          </cell>
        </row>
        <row r="388">
          <cell r="A388">
            <v>48951</v>
          </cell>
        </row>
        <row r="389">
          <cell r="A389">
            <v>48940</v>
          </cell>
        </row>
        <row r="390">
          <cell r="A390">
            <v>48458</v>
          </cell>
        </row>
        <row r="391">
          <cell r="A391">
            <v>49008</v>
          </cell>
        </row>
        <row r="392">
          <cell r="A392">
            <v>48372</v>
          </cell>
        </row>
        <row r="393">
          <cell r="A393">
            <v>48939</v>
          </cell>
        </row>
        <row r="394">
          <cell r="A394">
            <v>48813</v>
          </cell>
        </row>
        <row r="395">
          <cell r="A395">
            <v>48996</v>
          </cell>
        </row>
        <row r="396">
          <cell r="A396">
            <v>48728</v>
          </cell>
        </row>
        <row r="397">
          <cell r="A397">
            <v>48862</v>
          </cell>
        </row>
        <row r="398">
          <cell r="A398">
            <v>48934</v>
          </cell>
        </row>
        <row r="399">
          <cell r="A399">
            <v>48211</v>
          </cell>
        </row>
        <row r="400">
          <cell r="A400">
            <v>48634</v>
          </cell>
        </row>
        <row r="401">
          <cell r="A401">
            <v>48875</v>
          </cell>
        </row>
        <row r="402">
          <cell r="A402">
            <v>48636</v>
          </cell>
        </row>
        <row r="403">
          <cell r="A403">
            <v>48601</v>
          </cell>
        </row>
        <row r="404">
          <cell r="A404">
            <v>48426</v>
          </cell>
        </row>
        <row r="405">
          <cell r="A405">
            <v>48863</v>
          </cell>
        </row>
        <row r="406">
          <cell r="A406">
            <v>48555</v>
          </cell>
        </row>
        <row r="407">
          <cell r="A407">
            <v>48397</v>
          </cell>
        </row>
        <row r="408">
          <cell r="A408">
            <v>48865</v>
          </cell>
        </row>
        <row r="409">
          <cell r="A409">
            <v>49014</v>
          </cell>
        </row>
        <row r="410">
          <cell r="A410">
            <v>48459</v>
          </cell>
        </row>
        <row r="411">
          <cell r="A411">
            <v>48959</v>
          </cell>
        </row>
        <row r="412">
          <cell r="A412">
            <v>48698</v>
          </cell>
        </row>
        <row r="413">
          <cell r="A413">
            <v>49714</v>
          </cell>
        </row>
        <row r="414">
          <cell r="A414">
            <v>48617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g Acum Anterior"/>
      <sheetName val="Ingresos Acum"/>
      <sheetName val="Mes"/>
      <sheetName val="Módulo1"/>
      <sheetName val="Módulo2"/>
      <sheetName val="Módulo3"/>
      <sheetName val="Hoja1"/>
      <sheetName val="Hoja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Programa"/>
      <sheetName val="2. Formato"/>
      <sheetName val="3. Resumen contrato"/>
      <sheetName val="BCE Fideicomiso"/>
      <sheetName val="E.R.  Fideicomiso"/>
      <sheetName val="4. Estado de Resultados Dic 09"/>
      <sheetName val="4. Balance General Abril 2010"/>
      <sheetName val="5. Estado de Resultados Abr 10"/>
      <sheetName val="5. Disponible"/>
      <sheetName val="6. Flujo de la operación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0">
          <cell r="X40">
            <v>1017354</v>
          </cell>
        </row>
      </sheetData>
      <sheetData sheetId="9"/>
      <sheetData sheetId="1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ada"/>
      <sheetName val="Formato"/>
      <sheetName val="Para memo"/>
      <sheetName val="Contrato"/>
      <sheetName val="Ckeck list documentos"/>
      <sheetName val="Pruebas negocios admón"/>
      <sheetName val="Tickmarks"/>
      <sheetName val="PPC BALANCE"/>
      <sheetName val="Otras pruebas"/>
      <sheetName val="PPC INGR. EGRE. 900-50220-9"/>
      <sheetName val="PPC INGR. EGRE. 900063718"/>
      <sheetName val="PPC INGR. EGRE. 900063726"/>
      <sheetName val="PPC INGR. EGRE. CTA CORRIEN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6.587709953703" createdVersion="5" refreshedVersion="5" minRefreshableVersion="3" recordCount="21">
  <cacheSource type="worksheet">
    <worksheetSource ref="A2:BF23" sheet="ESTADO DE CADA FACTURA"/>
  </cacheSource>
  <cacheFields count="58">
    <cacheField name="NIT IPS" numFmtId="0">
      <sharedItems containsSemiMixedTypes="0" containsString="0" containsNumber="1" containsInteger="1" minValue="805026250" maxValue="805026250"/>
    </cacheField>
    <cacheField name="Nombre IPS" numFmtId="0">
      <sharedItems/>
    </cacheField>
    <cacheField name="DIA" numFmtId="0">
      <sharedItems containsSemiMixedTypes="0" containsString="0" containsNumber="1" containsInteger="1" minValue="5" maxValue="31"/>
    </cacheField>
    <cacheField name="MES" numFmtId="0">
      <sharedItems/>
    </cacheField>
    <cacheField name="AÑO" numFmtId="0">
      <sharedItems containsSemiMixedTypes="0" containsString="0" containsNumber="1" containsInteger="1" minValue="2024" maxValue="2025"/>
    </cacheField>
    <cacheField name="PREFIJO" numFmtId="0">
      <sharedItems/>
    </cacheField>
    <cacheField name="FACTURA" numFmtId="0">
      <sharedItems containsSemiMixedTypes="0" containsString="0" containsNumber="1" containsInteger="1" minValue="293113" maxValue="310540"/>
    </cacheField>
    <cacheField name="FACT" numFmtId="0">
      <sharedItems/>
    </cacheField>
    <cacheField name="LLAVE" numFmtId="0">
      <sharedItems/>
    </cacheField>
    <cacheField name="PLAN" numFmtId="0">
      <sharedItems/>
    </cacheField>
    <cacheField name="FEC-FACTURA" numFmtId="0">
      <sharedItems containsDate="1" containsMixedTypes="1" minDate="2025-01-31T00:00:00" maxDate="2025-02-14T00:00:00"/>
    </cacheField>
    <cacheField name="FEC-RADICADO" numFmtId="0">
      <sharedItems containsDate="1" containsMixedTypes="1" minDate="2025-02-13T00:00:00" maxDate="2025-02-20T00:00:00"/>
    </cacheField>
    <cacheField name="VENCIMIENTOS" numFmtId="0">
      <sharedItems/>
    </cacheField>
    <cacheField name="VALOR SALDO" numFmtId="164">
      <sharedItems containsSemiMixedTypes="0" containsString="0" containsNumber="1" containsInteger="1" minValue="40000" maxValue="433989655"/>
    </cacheField>
    <cacheField name="ESTADO CARTERA ANTERIOR" numFmtId="0">
      <sharedItems/>
    </cacheField>
    <cacheField name="ESTADO EPS 10-03-2025" numFmtId="0">
      <sharedItems count="7">
        <s v="Factura cancelada"/>
        <s v="Factura cancelada parcialmente - Saldo en programacion de pago"/>
        <s v="Factura devuelta"/>
        <s v="Factura en proceso interno"/>
        <s v="Factura pendiente en programacion de pago"/>
        <s v="Factura pendiente en programacion de pago - Glosa por contestar IPS"/>
        <s v="Factura no radicada"/>
      </sharedItems>
    </cacheField>
    <cacheField name="POR PAGAR SAP" numFmtId="167">
      <sharedItems containsSemiMixedTypes="0" containsString="0" containsNumber="1" minValue="0" maxValue="148973700"/>
    </cacheField>
    <cacheField name="DOC CONTA" numFmtId="0">
      <sharedItems containsString="0" containsBlank="1" containsNumber="1" containsInteger="1" minValue="136984415" maxValue="4800067408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4-29T00:00:00" maxDate="2025-02-14T00:00:00"/>
    </cacheField>
    <cacheField name="FECHA RAD" numFmtId="14">
      <sharedItems containsNonDate="0" containsDate="1" containsString="0" containsBlank="1" minDate="2024-05-02T00:00:00" maxDate="2025-03-04T00:00:00"/>
    </cacheField>
    <cacheField name="FECHA LIQ" numFmtId="14">
      <sharedItems containsNonDate="0" containsDate="1" containsString="0" containsBlank="1" minDate="2024-12-13T00:00:00" maxDate="2025-03-01T00:00:00"/>
    </cacheField>
    <cacheField name="FECHA DEV" numFmtId="14">
      <sharedItems containsNonDate="0" containsDate="1" containsString="0" containsBlank="1" minDate="2024-12-26T00:00:00" maxDate="2025-03-01T00:00:00"/>
    </cacheField>
    <cacheField name="DIAS" numFmtId="0">
      <sharedItems containsMixedTypes="1" containsNumber="1" containsInteger="1" minValue="-3" maxValue="77"/>
    </cacheField>
    <cacheField name="EDAD" numFmtId="0">
      <sharedItems/>
    </cacheField>
    <cacheField name="VALOR BRUTO" numFmtId="167">
      <sharedItems containsSemiMixedTypes="0" containsString="0" containsNumber="1" containsInteger="1" minValue="0" maxValue="480006510"/>
    </cacheField>
    <cacheField name="VALOR RADICAD" numFmtId="167">
      <sharedItems containsSemiMixedTypes="0" containsString="0" containsNumber="1" containsInteger="1" minValue="0" maxValue="480006510"/>
    </cacheField>
    <cacheField name="COPAGO/CM REAL" numFmtId="167">
      <sharedItems containsSemiMixedTypes="0" containsString="0" containsNumber="1" containsInteger="1" minValue="0" maxValue="6165540"/>
    </cacheField>
    <cacheField name="COPAGO/CM BOX" numFmtId="167">
      <sharedItems containsSemiMixedTypes="0" containsString="0" containsNumber="1" containsInteger="1" minValue="0" maxValue="15646950"/>
    </cacheField>
    <cacheField name="GLOSA PDTE" numFmtId="167">
      <sharedItems containsSemiMixedTypes="0" containsString="0" containsNumber="1" containsInteger="1" minValue="0" maxValue="7442250"/>
    </cacheField>
    <cacheField name="DEVOLUCION" numFmtId="167">
      <sharedItems containsSemiMixedTypes="0" containsString="0" containsNumber="1" containsInteger="1" minValue="0" maxValue="57929500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7">
      <sharedItems containsSemiMixedTypes="0" containsString="0" containsNumber="1" containsInteger="1" minValue="0" maxValue="3166107"/>
    </cacheField>
    <cacheField name="VALOR A PAGAR" numFmtId="167">
      <sharedItems containsSemiMixedTypes="0" containsString="0" containsNumber="1" containsInteger="1" minValue="0" maxValue="152139807"/>
    </cacheField>
    <cacheField name="Valor_Glosa y Devolución" numFmtId="167">
      <sharedItems containsSemiMixedTypes="0" containsString="0" containsNumber="1" containsInteger="1" minValue="0" maxValue="57929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containsInteger="1" minValue="0" maxValue="100000000"/>
    </cacheField>
    <cacheField name="FACTURA DEVUELTA" numFmtId="167">
      <sharedItems containsSemiMixedTypes="0" containsString="0" containsNumber="1" containsInteger="1" minValue="0" maxValue="54838930"/>
    </cacheField>
    <cacheField name="FACTURA NO RADICADA" numFmtId="167">
      <sharedItems containsSemiMixedTypes="0" containsString="0" containsNumber="1" containsInteger="1" minValue="0" maxValue="40000"/>
    </cacheField>
    <cacheField name="GLOSA ACEPTADA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0"/>
    </cacheField>
    <cacheField name="GLOSA PDTE2" numFmtId="167">
      <sharedItems containsSemiMixedTypes="0" containsString="0" containsNumber="1" containsInteger="1" minValue="0" maxValue="7442250"/>
    </cacheField>
    <cacheField name="FACTURA EN PROGRAMACION DE PAGO" numFmtId="167">
      <sharedItems containsSemiMixedTypes="0" containsString="0" containsNumber="1" containsInteger="1" minValue="0" maxValue="152207397"/>
    </cacheField>
    <cacheField name="FACTURA EN PROCESO INTERNO" numFmtId="167">
      <sharedItems containsSemiMixedTypes="0" containsString="0" containsNumber="1" containsInteger="1" minValue="0" maxValue="433989655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minValue="0" maxValue="1000000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90978" maxValue="2201591443"/>
    </cacheField>
    <cacheField name="FECHA COMPENSACION SAP" numFmtId="14">
      <sharedItems containsNonDate="0" containsDate="1" containsString="0" containsBlank="1" minDate="2025-02-19T00:00:00" maxDate="2025-02-25T00:00:00"/>
    </cacheField>
    <cacheField name="OBSE PAGO" numFmtId="0">
      <sharedItems containsBlank="1"/>
    </cacheField>
    <cacheField name="VALOR TRANFERENCIA" numFmtId="167">
      <sharedItems containsSemiMixedTypes="0" containsString="0" containsNumber="1" minValue="0" maxValue="1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">
  <r>
    <n v="805026250"/>
    <s v="OCCIDENTAL DE INVERSIONES MEDICO QUIRURGICA"/>
    <n v="8"/>
    <s v="Febrero"/>
    <n v="2025"/>
    <s v="FE"/>
    <n v="310539"/>
    <s v="FE310539"/>
    <s v="805026250_FE310539"/>
    <s v="PGP SUBSIDIADO"/>
    <d v="2025-02-13T00:00:00"/>
    <d v="2025-02-13T00:00:00"/>
    <s v="De 1 a 30 Días"/>
    <n v="64816952"/>
    <e v="#N/A"/>
    <x v="0"/>
    <n v="0"/>
    <m/>
    <s v="Auditada sin contabilizar"/>
    <d v="2025-02-13T00:00:00"/>
    <d v="2025-02-13T00:00:00"/>
    <m/>
    <m/>
    <n v="15"/>
    <s v="0-30"/>
    <n v="64853352"/>
    <n v="64853352"/>
    <n v="0"/>
    <n v="36400"/>
    <n v="0"/>
    <n v="0"/>
    <m/>
    <m/>
    <s v="Jessica Andrea Lopez Veloza"/>
    <n v="0"/>
    <n v="0"/>
    <n v="0"/>
    <m/>
    <m/>
    <m/>
    <s v="Servicios ambulatorios"/>
    <m/>
    <m/>
    <n v="64816952"/>
    <n v="0"/>
    <n v="0"/>
    <n v="0"/>
    <n v="0"/>
    <n v="0"/>
    <n v="0"/>
    <n v="0"/>
    <n v="0"/>
    <n v="63519884.960000001"/>
    <n v="0"/>
    <n v="2201590978"/>
    <d v="2025-02-19T00:00:00"/>
    <s v="(en blanco)"/>
    <n v="63519884.960000001"/>
  </r>
  <r>
    <n v="805026250"/>
    <s v="OCCIDENTAL DE INVERSIONES MEDICO QUIRURGICA"/>
    <n v="5"/>
    <s v="Febrero"/>
    <n v="2025"/>
    <s v="FE"/>
    <n v="310532"/>
    <s v="FE310532"/>
    <s v="805026250_FE310532"/>
    <s v="PGP CONTRIBUTIVO"/>
    <d v="2025-02-13T00:00:00"/>
    <d v="2025-02-13T00:00:00"/>
    <s v="De 1 a 30 Días"/>
    <n v="225107720"/>
    <e v="#N/A"/>
    <x v="1"/>
    <n v="120292626.59999999"/>
    <n v="4800067408"/>
    <s v="Auditada sin contabilizar"/>
    <d v="2025-02-13T00:00:00"/>
    <d v="2025-02-13T00:00:00"/>
    <m/>
    <m/>
    <n v="15"/>
    <s v="0-30"/>
    <n v="240754670"/>
    <n v="240754670"/>
    <n v="0"/>
    <n v="15646950"/>
    <n v="0"/>
    <n v="0"/>
    <m/>
    <m/>
    <s v="Jessica Andrea Lopez Veloza"/>
    <n v="0"/>
    <n v="0"/>
    <n v="0"/>
    <m/>
    <m/>
    <m/>
    <s v="Servicios ambulatorios"/>
    <m/>
    <m/>
    <n v="100000000"/>
    <n v="0"/>
    <n v="0"/>
    <n v="0"/>
    <n v="0"/>
    <n v="0"/>
    <n v="125107720"/>
    <n v="0"/>
    <n v="0"/>
    <n v="100000000"/>
    <n v="0"/>
    <n v="2201591443"/>
    <d v="2025-02-24T00:00:00"/>
    <s v="(en blanco)"/>
    <n v="100000000"/>
  </r>
  <r>
    <n v="805026250"/>
    <s v="OCCIDENTAL DE INVERSIONES MEDICO QUIRURGICA"/>
    <n v="31"/>
    <s v="Diciembre"/>
    <n v="2024"/>
    <s v="FE"/>
    <n v="307558"/>
    <s v="FE307558"/>
    <s v="805026250_FE307558"/>
    <s v="EVENTOS"/>
    <s v="31/12/2024"/>
    <s v="16/01/2025"/>
    <s v="De 31 a 60 Días"/>
    <n v="359500"/>
    <e v="#N/A"/>
    <x v="2"/>
    <n v="0"/>
    <m/>
    <s v="Devuelta"/>
    <d v="2024-12-31T00:00:00"/>
    <d v="2025-02-03T00:00:00"/>
    <m/>
    <d v="2025-02-28T00:00:00"/>
    <n v="0"/>
    <s v="Corriente"/>
    <n v="364000"/>
    <n v="364000"/>
    <n v="0"/>
    <n v="0"/>
    <n v="0"/>
    <n v="364000"/>
    <s v="se devuelve factura con soportes completos los servicios pertenecen al pgp  servicios prestados en diciembre /2024"/>
    <m/>
    <m/>
    <n v="0"/>
    <n v="0"/>
    <n v="364000"/>
    <s v="DEVOLUCION"/>
    <s v="se devuelve factura con soportes completos los servicios pertenecen al pgp servicios prestados en diciembre /2024"/>
    <s v="PGP"/>
    <s v="Servicios ambulatorios"/>
    <s v="Ambulatorio"/>
    <m/>
    <n v="0"/>
    <n v="3595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30"/>
    <s v="Noviembre"/>
    <n v="2024"/>
    <s v="FE"/>
    <n v="305747"/>
    <s v="FE305747"/>
    <s v="805026250_FE305747"/>
    <s v="EVENTOS"/>
    <s v="30/11/2024"/>
    <s v="12/12/2024"/>
    <s v="De 61 a 90 DÍas"/>
    <n v="8096200"/>
    <s v="Factura devuelta"/>
    <x v="2"/>
    <n v="0"/>
    <m/>
    <s v="Devuelta"/>
    <d v="2024-11-30T00:00:00"/>
    <d v="2024-12-12T00:00:00"/>
    <m/>
    <d v="2024-12-27T00:00:00"/>
    <n v="63"/>
    <s v="61-90"/>
    <n v="8524000"/>
    <n v="8524000"/>
    <n v="0"/>
    <n v="0"/>
    <n v="0"/>
    <n v="8524000"/>
    <s v="se devuelve factura con soportes completos al validar los datos dela factura , los servicios ,los cups y los usuarios se encuentran incluidos nota tecnica pgp ,que empezo 1 noviembre /2024."/>
    <m/>
    <m/>
    <n v="0"/>
    <n v="0"/>
    <n v="8524000"/>
    <s v="DEVOLUCION"/>
    <s v="se devuelve factura con soportes completos al validar los datos dela factura , los servicios ,los cups y los usuarios se encuentran incluidos nota tecnica pgp ,que empezo 1 noviembre /2024."/>
    <s v="PGP"/>
    <s v="Servicios ambulatorios"/>
    <s v="Ambulatorio"/>
    <m/>
    <n v="0"/>
    <n v="80962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30"/>
    <s v="Noviembre"/>
    <n v="2024"/>
    <s v="FE"/>
    <n v="305748"/>
    <s v="FE305748"/>
    <s v="805026250_FE305748"/>
    <s v="EVENTOS"/>
    <s v="30/11/2024"/>
    <s v="12/12/2024"/>
    <s v="De 61 a 90 DÍas"/>
    <n v="4137800"/>
    <s v="Factura devuelta"/>
    <x v="2"/>
    <n v="0"/>
    <m/>
    <s v="Devuelta"/>
    <d v="2024-11-30T00:00:00"/>
    <d v="2024-12-12T00:00:00"/>
    <m/>
    <d v="2024-12-26T00:00:00"/>
    <n v="64"/>
    <s v="61-90"/>
    <n v="4137800"/>
    <n v="4137800"/>
    <n v="0"/>
    <n v="0"/>
    <n v="0"/>
    <n v="4137800"/>
    <s v="se devuelve facturas comn soportes completos al validar los servicios . los cups facturados y los usurios se encuentran en la nota tecnica pgp que inicio 1 noviembre 2024. deben facturar aparte ala usuaria RODRIGUEZ PORTOCARRERO YURI STEPHANY, que no esta incluida  poblacion pgp.  "/>
    <m/>
    <m/>
    <n v="0"/>
    <n v="0"/>
    <n v="4137800"/>
    <s v="DEVOLUCION"/>
    <s v="se devuelve facturas comn soportes completos al validar los servicios . los cups facturados y los usurios se encuentran en la nota tecnica pgp que inicio 1 noviembre 2024. deben facturar aparte ala usuaria RODRIGUEZ PORTOCARRERO YURI STEPHANY, que no esta incluida poblacion pgp."/>
    <s v="PGP"/>
    <s v="Servicios ambulatorios"/>
    <s v="Ambulatorio"/>
    <m/>
    <n v="0"/>
    <n v="41378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23"/>
    <s v="Noviembre"/>
    <n v="2024"/>
    <s v="FE"/>
    <n v="304736"/>
    <s v="FE304736"/>
    <s v="805026250_FE304736"/>
    <s v="EVENTOS"/>
    <s v="23/11/2024"/>
    <s v="11/12/2024"/>
    <s v="De 61 a 90 DÍas"/>
    <n v="7707300"/>
    <s v="Factura devuelta"/>
    <x v="2"/>
    <n v="0"/>
    <m/>
    <s v="Devuelta"/>
    <d v="2024-11-23T00:00:00"/>
    <d v="2024-12-13T00:00:00"/>
    <m/>
    <d v="2024-12-26T00:00:00"/>
    <n v="64"/>
    <s v="61-90"/>
    <n v="8148900"/>
    <n v="8148900"/>
    <n v="0"/>
    <n v="0"/>
    <n v="0"/>
    <n v="8148900"/>
    <s v="se devuelve factura con soportes completos  al validar los  servicios prestados correspondientes al mes de noviembre los cups facturados y los usuarios estan incluidos nota tecnica pgp . que comenzo vigencia apartir del 1 noviembre/2024"/>
    <m/>
    <m/>
    <n v="0"/>
    <n v="0"/>
    <n v="8148900"/>
    <s v="DEVOLUCION"/>
    <s v="se devuelve factura con soportes completos al validar los servicios prestados correspondientes al mes de noviembre los cups facturados y los usuarios estan incluidos nota tecnica pgp . que comenzo vigencia apartir del 1 noviembre/2024"/>
    <s v="PGP"/>
    <s v="Servicios ambulatorios"/>
    <s v="Ambulatorio"/>
    <m/>
    <n v="0"/>
    <n v="77073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22"/>
    <s v="Noviembre"/>
    <n v="2024"/>
    <s v="FE"/>
    <n v="304557"/>
    <s v="FE304557"/>
    <s v="805026250_FE304557"/>
    <s v="EVENTOS"/>
    <s v="22/11/2024"/>
    <s v="11/12/2024"/>
    <s v="De 61 a 90 DÍas"/>
    <n v="54838930"/>
    <s v="Factura devuelta"/>
    <x v="2"/>
    <n v="0"/>
    <m/>
    <s v="Devuelta"/>
    <d v="2024-11-22T00:00:00"/>
    <d v="2024-12-11T00:00:00"/>
    <m/>
    <d v="2024-12-27T00:00:00"/>
    <n v="63"/>
    <s v="61-90"/>
    <n v="57929500"/>
    <n v="57929500"/>
    <n v="0"/>
    <n v="0"/>
    <n v="0"/>
    <n v="57929500"/>
    <s v="se devuelve factura con soportes completos  al validar los datos de la factura los servicios ,los cups y los usuarios relacionados , se encuentran incluidos nota tecnica del pgp. que empezo 1 noviembre /2024 la usuarios fecha prestacion antes de noviembre se deben facturar aparte.   "/>
    <m/>
    <m/>
    <n v="0"/>
    <n v="0"/>
    <n v="57929500"/>
    <s v="DEVOLUCION"/>
    <s v="se devuelve factura con soportes completos al validar los datos de la factura los servicios ,los cups y los usuarios relacionados , se encuentran incluidos nota tecnica del pgp. que empezo 1 noviembre /2024 la usuarios fecha prestacion antes de noviembre se deben facturar aparte."/>
    <s v="PGP"/>
    <s v="Servicios ambulatorios"/>
    <s v="Ambulatorio"/>
    <m/>
    <n v="0"/>
    <n v="5483893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22"/>
    <s v="Noviembre"/>
    <n v="2024"/>
    <s v="FE"/>
    <n v="304573"/>
    <s v="FE304573"/>
    <s v="805026250_FE304573"/>
    <s v="EVENTOS"/>
    <s v="22/11/2024"/>
    <s v="12/12/2024"/>
    <s v="De 61 a 90 DÍas"/>
    <n v="7451200"/>
    <s v="Factura devuelta"/>
    <x v="2"/>
    <n v="0"/>
    <m/>
    <s v="Devuelta"/>
    <d v="2024-11-22T00:00:00"/>
    <d v="2024-12-12T00:00:00"/>
    <m/>
    <d v="2024-12-26T00:00:00"/>
    <n v="64"/>
    <s v="61-90"/>
    <n v="7451200"/>
    <n v="7451200"/>
    <n v="0"/>
    <n v="0"/>
    <n v="0"/>
    <n v="7451200"/>
    <s v="se devuelve factura con soportes completos los servicios facturados y los cups se encuentran incluidos en la nota tecnica pgp que empezo 1 noviembre/2024 los suarios pertenece ala poblacion del pgp."/>
    <m/>
    <m/>
    <n v="0"/>
    <n v="0"/>
    <n v="7451200"/>
    <s v="DEVOLUCION"/>
    <s v="se devuelve factura con soportes completos los servicios facturados y los cups se encuentran incluidos en la nota tecnica pgp que empezo 1 noviembre/2024 los suarios pertenece ala poblacion del pgp."/>
    <s v="PGP"/>
    <s v="Servicios ambulatorios"/>
    <s v="Ambulatorio"/>
    <m/>
    <n v="0"/>
    <n v="74512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22"/>
    <s v="Noviembre"/>
    <n v="2024"/>
    <s v="FE"/>
    <n v="304584"/>
    <s v="FE304584"/>
    <s v="805026250_FE304584"/>
    <s v="EVENTOS"/>
    <s v="22/11/2024"/>
    <s v="12/12/2024"/>
    <s v="De 61 a 90 DÍas"/>
    <n v="2491000"/>
    <s v="Factura devuelta"/>
    <x v="2"/>
    <n v="0"/>
    <m/>
    <s v="Devuelta"/>
    <d v="2024-11-22T00:00:00"/>
    <d v="2024-12-12T00:00:00"/>
    <m/>
    <d v="2024-12-26T00:00:00"/>
    <n v="64"/>
    <s v="61-90"/>
    <n v="2491000"/>
    <n v="2491000"/>
    <n v="0"/>
    <n v="0"/>
    <n v="0"/>
    <n v="2491000"/>
    <s v="se devuelve factura con soportes completos . los servicios y cups facturados se encuentran incluidos nota tecnica pgp que empezo el 1 noviembre /2024 .fecha prestacion de noviembre 20/21.noviembre/2024"/>
    <m/>
    <m/>
    <n v="0"/>
    <n v="0"/>
    <n v="2491000"/>
    <s v="DEVOLUCION"/>
    <s v="se devuelve factura con soportes completos . los servicios y cups facturados se encuentran incluidos nota tecnica pgp que empezo el 1 noviembre /2024 .fecha prestacion de noviembre 20/21.noviembre/2024"/>
    <s v="PGP"/>
    <s v="Servicios ambulatorios"/>
    <s v="Ambulatorio"/>
    <m/>
    <n v="0"/>
    <n v="24910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14"/>
    <s v="Noviembre"/>
    <n v="2024"/>
    <s v="FE"/>
    <n v="303972"/>
    <s v="FE303972"/>
    <s v="805026250_FE303972"/>
    <s v="EVENTOS"/>
    <s v="14/11/2024"/>
    <s v="11/12/2024"/>
    <s v="De 61 a 90 DÍas"/>
    <n v="21681700"/>
    <s v="Factura devuelta"/>
    <x v="2"/>
    <n v="0"/>
    <m/>
    <s v="Devuelta"/>
    <d v="2024-11-16T00:00:00"/>
    <d v="2024-12-11T00:00:00"/>
    <m/>
    <d v="2024-12-27T00:00:00"/>
    <n v="63"/>
    <s v="61-90"/>
    <n v="22365600"/>
    <n v="22365600"/>
    <n v="0"/>
    <n v="0"/>
    <n v="0"/>
    <n v="22365600"/>
    <s v="se devuelve factura con soportes completos al validar los datos dela factura ,los servicios , cups y los usuarios se encuentran incluidos nota tecnica pgp, que empezo vigencia apartir 1 /noviembre/2024"/>
    <m/>
    <m/>
    <n v="0"/>
    <n v="0"/>
    <n v="22365600"/>
    <s v="DEVOLUCION"/>
    <s v="se devuelve factura con soportes completos al validar los datos dela factura ,los servicios , cups y los usuarios se encuentran incluidos nota tecnica pgp, que empezo vigencia apartir 1 /noviembre/2024"/>
    <s v="PGP"/>
    <s v="Servicios ambulatorios"/>
    <s v="Ambulatorio"/>
    <m/>
    <n v="0"/>
    <n v="216817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14"/>
    <s v="Noviembre"/>
    <n v="2024"/>
    <s v="FE"/>
    <n v="303975"/>
    <s v="FE303975"/>
    <s v="805026250_FE303975"/>
    <s v="EVENTOS"/>
    <s v="14/11/2024"/>
    <s v="12/12/2024"/>
    <s v="De 61 a 90 DÍas"/>
    <n v="3024000"/>
    <s v="Factura devuelta"/>
    <x v="2"/>
    <n v="0"/>
    <m/>
    <s v="Devuelta"/>
    <d v="2024-11-16T00:00:00"/>
    <d v="2024-12-12T00:00:00"/>
    <m/>
    <d v="2024-12-26T00:00:00"/>
    <n v="64"/>
    <s v="61-90"/>
    <n v="3024000"/>
    <n v="3024000"/>
    <n v="0"/>
    <n v="0"/>
    <n v="0"/>
    <n v="3024000"/>
    <s v="se devuelve factura con soportes completos  las servicios facturados y los cups se encuentran incluidos nota tecnica pgp que empezo 1 noviembre /2024 los servicios fueron prestados l 5-6-noviembre/2024"/>
    <m/>
    <m/>
    <n v="0"/>
    <n v="0"/>
    <n v="3024000"/>
    <s v="DEVOLUCION"/>
    <s v="se devuelve factura con soportes completos las servicios facturados y los cups se encuentran incluidos nota tecnica pgp que empezo 1 noviembre /2024 los servicios fueron prestados l 5-6-noviembre/2024"/>
    <s v="PGP"/>
    <s v="Servicios ambulatorios"/>
    <s v="Ambulatorio"/>
    <m/>
    <n v="0"/>
    <n v="30240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n v="13"/>
    <s v="Febrero"/>
    <n v="2025"/>
    <s v="FE"/>
    <n v="310540"/>
    <s v="FE310540"/>
    <s v="805026250_FE310540"/>
    <s v="EVENTOS"/>
    <d v="2025-02-13T00:00:00"/>
    <d v="2025-02-19T00:00:00"/>
    <s v="De 1 a 30 Días"/>
    <n v="433989655"/>
    <e v="#N/A"/>
    <x v="3"/>
    <n v="0"/>
    <m/>
    <s v="Para auditoria de pertinencia"/>
    <d v="2025-02-13T00:00:00"/>
    <d v="2025-03-03T00:00:00"/>
    <m/>
    <m/>
    <n v="-3"/>
    <s v="Corriente"/>
    <n v="480006510"/>
    <n v="480006510"/>
    <n v="0"/>
    <n v="0"/>
    <n v="0"/>
    <n v="0"/>
    <m/>
    <m/>
    <m/>
    <n v="0"/>
    <n v="0"/>
    <n v="0"/>
    <m/>
    <m/>
    <m/>
    <s v="Servicios ambulatorios"/>
    <m/>
    <m/>
    <n v="0"/>
    <n v="0"/>
    <n v="0"/>
    <n v="0"/>
    <n v="0"/>
    <n v="0"/>
    <n v="0"/>
    <n v="433989655"/>
    <n v="0"/>
    <n v="0"/>
    <n v="0"/>
    <m/>
    <m/>
    <m/>
    <n v="0"/>
  </r>
  <r>
    <n v="805026250"/>
    <s v="OCCIDENTAL DE INVERSIONES MEDICO QUIRURGICA"/>
    <n v="31"/>
    <s v="Enero"/>
    <n v="2025"/>
    <s v="FE"/>
    <n v="310346"/>
    <s v="FE310346"/>
    <s v="805026250_FE310346"/>
    <s v="EVENTOS"/>
    <d v="2025-01-31T00:00:00"/>
    <d v="2025-02-19T00:00:00"/>
    <s v="De 1 a 30 Días"/>
    <n v="63572240"/>
    <e v="#N/A"/>
    <x v="3"/>
    <n v="0"/>
    <m/>
    <s v="Para auditoria de pertinencia"/>
    <d v="2025-01-31T00:00:00"/>
    <d v="2025-03-03T00:00:00"/>
    <m/>
    <m/>
    <n v="-3"/>
    <s v="Corriente"/>
    <n v="64993490"/>
    <n v="64993490"/>
    <n v="0"/>
    <n v="0"/>
    <n v="0"/>
    <n v="0"/>
    <m/>
    <m/>
    <m/>
    <n v="0"/>
    <n v="0"/>
    <n v="0"/>
    <m/>
    <m/>
    <m/>
    <s v="Servicios ambulatorios"/>
    <m/>
    <m/>
    <n v="0"/>
    <n v="0"/>
    <n v="0"/>
    <n v="0"/>
    <n v="0"/>
    <n v="0"/>
    <n v="0"/>
    <n v="63572240"/>
    <n v="0"/>
    <n v="0"/>
    <n v="0"/>
    <m/>
    <m/>
    <m/>
    <n v="0"/>
  </r>
  <r>
    <n v="805026250"/>
    <s v="OCCIDENTAL DE INVERSIONES MEDICO QUIRURGICA"/>
    <n v="29"/>
    <s v="Abril"/>
    <n v="2024"/>
    <s v="FE"/>
    <n v="293113"/>
    <s v="FE293113"/>
    <s v="805026250_FE293113"/>
    <s v="EVENTOS"/>
    <s v="29/04/2024"/>
    <s v="30/04/2024"/>
    <s v="De 271 a 300 Días"/>
    <n v="6771500"/>
    <s v="Factura en proceso interno"/>
    <x v="4"/>
    <n v="0"/>
    <m/>
    <s v="Finalizada"/>
    <d v="2024-04-29T00:00:00"/>
    <d v="2024-05-02T00:00:00"/>
    <d v="2025-02-27T00:00:00"/>
    <m/>
    <n v="1"/>
    <s v="0-30"/>
    <n v="18991500"/>
    <n v="6771500"/>
    <n v="0"/>
    <n v="341462"/>
    <n v="0"/>
    <n v="0"/>
    <m/>
    <s v="se levanta glosa por parte de la EPS.|se levanta glosa por parte de la EPS.|se levanta glosa por parte de la EPS.|se levanta glosa por parte de la EPS.|se levanta glosa por parte de la EPS.|se levanta glosa por parte de la EPS."/>
    <s v="Elizabeth Fernandez Chilito"/>
    <n v="135430"/>
    <n v="6771500"/>
    <n v="0"/>
    <m/>
    <m/>
    <m/>
    <s v="Servicios ambulatorios"/>
    <m/>
    <s v="CNT-2024-19"/>
    <n v="0"/>
    <n v="0"/>
    <n v="0"/>
    <n v="0"/>
    <n v="0"/>
    <n v="0"/>
    <n v="6771500"/>
    <n v="0"/>
    <n v="0"/>
    <n v="0"/>
    <n v="0"/>
    <m/>
    <m/>
    <m/>
    <n v="0"/>
  </r>
  <r>
    <n v="805026250"/>
    <s v="OCCIDENTAL DE INVERSIONES MEDICO QUIRURGICA"/>
    <n v="22"/>
    <s v="Noviembre"/>
    <n v="2024"/>
    <s v="FE"/>
    <n v="304610"/>
    <s v="FE304610"/>
    <s v="805026250_FE304610"/>
    <s v="EVENTOS"/>
    <s v="22/11/2024"/>
    <s v="11/12/2024"/>
    <s v="De 61 a 90 DÍas"/>
    <n v="4970000"/>
    <s v="Factura pendiente en programacion de pago"/>
    <x v="4"/>
    <n v="0"/>
    <m/>
    <s v="Finalizada"/>
    <d v="2024-11-22T00:00:00"/>
    <d v="2024-12-11T00:00:00"/>
    <d v="2024-12-27T00:00:00"/>
    <m/>
    <n v="63"/>
    <s v="61-90"/>
    <n v="4970000"/>
    <n v="4970000"/>
    <n v="0"/>
    <n v="0"/>
    <n v="0"/>
    <n v="0"/>
    <m/>
    <m/>
    <s v="Yufrey Hernandez Truque"/>
    <n v="99400"/>
    <n v="4970000"/>
    <n v="0"/>
    <m/>
    <m/>
    <m/>
    <s v="Servicios ambulatorios"/>
    <m/>
    <s v="CNT-2024-19"/>
    <n v="0"/>
    <n v="0"/>
    <n v="0"/>
    <n v="0"/>
    <n v="0"/>
    <n v="0"/>
    <n v="4970000"/>
    <n v="0"/>
    <n v="0"/>
    <n v="0"/>
    <n v="0"/>
    <m/>
    <m/>
    <m/>
    <n v="0"/>
  </r>
  <r>
    <n v="805026250"/>
    <s v="OCCIDENTAL DE INVERSIONES MEDICO QUIRURGICA"/>
    <n v="21"/>
    <s v="Diciembre"/>
    <n v="2024"/>
    <s v="FE"/>
    <n v="306844"/>
    <s v="FE306844"/>
    <s v="805026250_FE306844"/>
    <s v="EVENTOS"/>
    <s v="21/12/2024"/>
    <s v="24/12/2024"/>
    <s v="De 31 a 60 Días"/>
    <n v="152207397"/>
    <s v="Factura en proceso interno"/>
    <x v="4"/>
    <n v="148973700"/>
    <n v="136984415"/>
    <s v="Finalizada"/>
    <d v="2024-12-24T00:00:00"/>
    <d v="2025-01-02T00:00:00"/>
    <d v="2025-02-26T00:00:00"/>
    <m/>
    <n v="2"/>
    <s v="0-30"/>
    <n v="158305347"/>
    <n v="158305347"/>
    <n v="6165540"/>
    <n v="6165540"/>
    <n v="0"/>
    <n v="0"/>
    <m/>
    <m/>
    <s v="Yufrey Hernandez Truque"/>
    <n v="3166107"/>
    <n v="152139807"/>
    <n v="0"/>
    <m/>
    <m/>
    <m/>
    <s v="Servicios ambulatorios"/>
    <m/>
    <s v="CNT-2024-19"/>
    <n v="0"/>
    <n v="0"/>
    <n v="0"/>
    <n v="0"/>
    <n v="0"/>
    <n v="0"/>
    <n v="152207397"/>
    <n v="0"/>
    <n v="0"/>
    <n v="0"/>
    <n v="0"/>
    <m/>
    <m/>
    <m/>
    <n v="0"/>
  </r>
  <r>
    <n v="805026250"/>
    <s v="OCCIDENTAL DE INVERSIONES MEDICO QUIRURGICA"/>
    <n v="11"/>
    <s v="Octubre"/>
    <n v="2024"/>
    <s v="FE"/>
    <n v="300955"/>
    <s v="FE300955"/>
    <s v="805026250_FE300955"/>
    <s v="EVENTOS"/>
    <s v="11/10/2024"/>
    <s v="18/10/2024"/>
    <s v="De 91 a 120 DÍas"/>
    <n v="30846300"/>
    <s v="Factura pendiente en programacion de pago"/>
    <x v="4"/>
    <n v="0"/>
    <m/>
    <s v="Finalizada"/>
    <d v="2024-10-11T00:00:00"/>
    <d v="2024-12-10T00:00:00"/>
    <d v="2024-12-27T00:00:00"/>
    <m/>
    <n v="63"/>
    <s v="61-90"/>
    <n v="31846300"/>
    <n v="31846300"/>
    <n v="1000000"/>
    <n v="1000000"/>
    <n v="0"/>
    <n v="0"/>
    <m/>
    <m/>
    <s v="Yufrey Hernandez Truque"/>
    <n v="636926"/>
    <n v="30846300"/>
    <n v="0"/>
    <m/>
    <m/>
    <m/>
    <s v="Servicios ambulatorios"/>
    <m/>
    <s v="CNT-2024-19"/>
    <n v="0"/>
    <n v="0"/>
    <n v="0"/>
    <n v="0"/>
    <n v="0"/>
    <n v="0"/>
    <n v="30846300"/>
    <n v="0"/>
    <n v="0"/>
    <n v="0"/>
    <n v="0"/>
    <m/>
    <m/>
    <m/>
    <n v="0"/>
  </r>
  <r>
    <n v="805026250"/>
    <s v="OCCIDENTAL DE INVERSIONES MEDICO QUIRURGICA"/>
    <n v="24"/>
    <s v="Enero"/>
    <n v="2025"/>
    <s v="FE"/>
    <n v="308877"/>
    <s v="FE308877"/>
    <s v="805026250_FE308877"/>
    <s v="EVENTOS"/>
    <s v="24/01/2025"/>
    <s v="27/01/2025"/>
    <s v="De 1 a 30 Días"/>
    <n v="2835710"/>
    <e v="#N/A"/>
    <x v="5"/>
    <n v="2068104"/>
    <n v="1222568447"/>
    <s v="Para respuesta prestador"/>
    <d v="2025-01-24T00:00:00"/>
    <d v="2025-02-03T00:00:00"/>
    <d v="2025-02-28T00:00:00"/>
    <m/>
    <n v="0"/>
    <s v="Corriente"/>
    <n v="2835710"/>
    <n v="2835710"/>
    <n v="0"/>
    <n v="0"/>
    <n v="725400"/>
    <n v="0"/>
    <m/>
    <s v="se realiza objecion por mayor valor cobrado cups 097301 plastia de punto lagrimal vp$280000 se objeta la diferencia$725400"/>
    <s v="Yufrey Hernandez Truque"/>
    <n v="42206"/>
    <n v="2110310"/>
    <n v="725400"/>
    <s v="GLOSA"/>
    <s v="se realiza objecion por mayor valor cobrado cups 097301 plastia de punto lagrimal vp$280000 se objeta la diferencia$725400"/>
    <s v="TARIFA"/>
    <s v="Servicios ambulatorios"/>
    <s v="Ambulatorio"/>
    <s v="CNT-2024-19"/>
    <n v="0"/>
    <n v="0"/>
    <n v="0"/>
    <n v="0"/>
    <n v="0"/>
    <n v="725400"/>
    <n v="2110310"/>
    <n v="0"/>
    <n v="0"/>
    <n v="0"/>
    <n v="0"/>
    <m/>
    <m/>
    <m/>
    <n v="0"/>
  </r>
  <r>
    <n v="805026250"/>
    <s v="OCCIDENTAL DE INVERSIONES MEDICO QUIRURGICA"/>
    <n v="10"/>
    <s v="Diciembre"/>
    <n v="2024"/>
    <s v="FE"/>
    <n v="306073"/>
    <s v="FE306073"/>
    <s v="805026250_FE306073"/>
    <s v="EVENTOS"/>
    <s v="10/12/2024"/>
    <s v="10/12/2024"/>
    <s v="De 31 a 60 Días"/>
    <n v="1913200"/>
    <s v="Factura pendiente en programacion de pago - Glosa por contestar IPS"/>
    <x v="5"/>
    <n v="0"/>
    <m/>
    <s v="Para respuesta prestador"/>
    <d v="2024-12-10T00:00:00"/>
    <d v="2024-12-10T00:00:00"/>
    <d v="2024-12-13T00:00:00"/>
    <m/>
    <n v="77"/>
    <s v="61-90"/>
    <n v="2108000"/>
    <n v="2108000"/>
    <n v="199300"/>
    <n v="194800"/>
    <n v="40000"/>
    <n v="0"/>
    <m/>
    <s v="se realiza objecion al validar los datos de la factura la consulta ,para la fecha prestacion esta incluida nota tecnica pgp."/>
    <s v="Yufrey Hernandez Truque"/>
    <n v="41360"/>
    <n v="1868700"/>
    <n v="40000"/>
    <s v="GLOSA"/>
    <s v="se realiza objecion al validar los datos de la factura la consulta ,para la fecha prestacion esta incluida nota tecnica pgp."/>
    <s v="FACTURACION"/>
    <m/>
    <s v="Ambulatorio"/>
    <s v="CNT-2024-19"/>
    <n v="0"/>
    <n v="0"/>
    <n v="0"/>
    <n v="0"/>
    <n v="0"/>
    <n v="40000"/>
    <n v="1873200"/>
    <n v="0"/>
    <n v="0"/>
    <n v="0"/>
    <n v="0"/>
    <m/>
    <m/>
    <m/>
    <n v="0"/>
  </r>
  <r>
    <n v="805026250"/>
    <s v="OCCIDENTAL DE INVERSIONES MEDICO QUIRURGICA"/>
    <n v="12"/>
    <s v="Diciembre"/>
    <n v="2024"/>
    <s v="FE"/>
    <n v="306144"/>
    <s v="FE306144"/>
    <s v="805026250_FE306144"/>
    <s v="EVENTOS"/>
    <s v="12/12/2024"/>
    <s v="21/12/2024"/>
    <s v="De 31 a 60 Días"/>
    <n v="40439003"/>
    <s v="Factura en proceso interno"/>
    <x v="5"/>
    <n v="33567355"/>
    <n v="136985016"/>
    <s v="Para revision respuesta"/>
    <d v="2024-12-19T00:00:00"/>
    <d v="2025-02-03T00:00:00"/>
    <d v="2025-02-28T00:00:00"/>
    <m/>
    <n v="0"/>
    <s v="Corriente"/>
    <n v="41694653"/>
    <n v="41694653"/>
    <n v="0"/>
    <n v="0"/>
    <n v="7442250"/>
    <n v="0"/>
    <m/>
    <s v="SE REALIZA OBJECION POR SOPORTES DE BIOMETRIAS  ELECTROCARDIOGRAMAS BIOMETRIAS PAQUIMETRIAS ESTUDIO DE CAMPO VISUALES  NO SOPORTADOS EN LA HISTORIA . DE LOS SIGUIENTES USUARIOS.   "/>
    <s v="Yufrey Hernandez Truque"/>
    <n v="685048"/>
    <n v="34252403"/>
    <n v="7442250"/>
    <s v="GLOSA"/>
    <s v="SE REALIZA OBJECION POR SOPORTES DE BIOMETRIAS ELECTROCARDIOGRAMAS BIOMETRIAS PAQUIMETRIAS ESTUDIO DE CAMPO VISUALES NO SOPORTADOS EN LA HISTORIA . DE LOS SIGUIENTES USUARIOS."/>
    <s v="SOPORTE"/>
    <s v="Servicios ambulatorios"/>
    <s v="Ambulatorio"/>
    <s v="CNT-2024-19"/>
    <n v="0"/>
    <n v="0"/>
    <n v="0"/>
    <n v="0"/>
    <n v="0"/>
    <n v="7442250"/>
    <n v="32996753"/>
    <n v="0"/>
    <n v="0"/>
    <n v="0"/>
    <n v="0"/>
    <m/>
    <m/>
    <m/>
    <n v="0"/>
  </r>
  <r>
    <n v="805026250"/>
    <s v="OCCIDENTAL DE INVERSIONES MEDICO QUIRURGICA"/>
    <n v="31"/>
    <s v="Enero"/>
    <n v="2025"/>
    <s v="FE"/>
    <n v="310523"/>
    <s v="FE310523"/>
    <s v="805026250_FE310523"/>
    <s v="EVENTOS"/>
    <d v="2025-02-01T00:00:00"/>
    <d v="2025-02-19T00:00:00"/>
    <s v="De 1 a 30 Días"/>
    <n v="40000"/>
    <e v="#N/A"/>
    <x v="6"/>
    <n v="0"/>
    <m/>
    <m/>
    <m/>
    <m/>
    <m/>
    <m/>
    <s v="No radicada"/>
    <s v="No radicada"/>
    <n v="0"/>
    <n v="0"/>
    <n v="0"/>
    <n v="0"/>
    <n v="0"/>
    <n v="0"/>
    <m/>
    <m/>
    <m/>
    <n v="0"/>
    <n v="0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58"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dataField="1" numFmtId="164" showAll="0"/>
    <pivotField showAll="0"/>
    <pivotField axis="axisRow" showAll="0">
      <items count="8">
        <item x="0"/>
        <item x="1"/>
        <item x="2"/>
        <item x="3"/>
        <item x="6"/>
        <item x="4"/>
        <item x="5"/>
        <item t="default"/>
      </items>
    </pivotField>
    <pivotField numFmtId="167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5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8" subtotal="count" baseField="0" baseItem="0"/>
    <dataField name="Suma de VALOR SALDO" fld="1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34"/>
  <sheetViews>
    <sheetView showGridLines="0" topLeftCell="A13" workbookViewId="0">
      <selection activeCell="K25" sqref="K25:K26"/>
    </sheetView>
  </sheetViews>
  <sheetFormatPr baseColWidth="10" defaultRowHeight="12.5" x14ac:dyDescent="0.25"/>
  <cols>
    <col min="5" max="5" width="16.54296875" bestFit="1" customWidth="1"/>
    <col min="7" max="7" width="16.453125" bestFit="1" customWidth="1"/>
    <col min="10" max="10" width="15.1796875" bestFit="1" customWidth="1"/>
    <col min="11" max="11" width="15" bestFit="1" customWidth="1"/>
  </cols>
  <sheetData>
    <row r="2" spans="1:11" ht="13" x14ac:dyDescent="0.3">
      <c r="A2" s="93" t="s">
        <v>44</v>
      </c>
      <c r="B2" s="93"/>
      <c r="C2" s="93"/>
      <c r="D2" s="93"/>
      <c r="E2" s="93"/>
      <c r="F2" s="93"/>
      <c r="G2" s="93"/>
      <c r="H2" s="93"/>
      <c r="I2" s="93"/>
      <c r="J2" s="93"/>
      <c r="K2" s="93"/>
    </row>
    <row r="3" spans="1:11" ht="13" x14ac:dyDescent="0.3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2" t="s">
        <v>10</v>
      </c>
    </row>
    <row r="4" spans="1:11" ht="13" x14ac:dyDescent="0.3">
      <c r="A4" s="3">
        <v>29</v>
      </c>
      <c r="B4" s="3" t="s">
        <v>11</v>
      </c>
      <c r="C4" s="3">
        <v>2024</v>
      </c>
      <c r="D4" s="3">
        <v>293113</v>
      </c>
      <c r="E4" s="3" t="s">
        <v>12</v>
      </c>
      <c r="F4" s="4">
        <v>890303093</v>
      </c>
      <c r="G4" s="3" t="s">
        <v>13</v>
      </c>
      <c r="H4" s="3" t="s">
        <v>14</v>
      </c>
      <c r="I4" s="3" t="s">
        <v>15</v>
      </c>
      <c r="J4" s="3" t="s">
        <v>16</v>
      </c>
      <c r="K4" s="5">
        <v>6771500</v>
      </c>
    </row>
    <row r="5" spans="1:11" ht="13" x14ac:dyDescent="0.3">
      <c r="A5" s="3">
        <v>11</v>
      </c>
      <c r="B5" s="3" t="s">
        <v>17</v>
      </c>
      <c r="C5" s="3">
        <v>2024</v>
      </c>
      <c r="D5" s="3">
        <v>300955</v>
      </c>
      <c r="E5" s="3" t="s">
        <v>12</v>
      </c>
      <c r="F5" s="4">
        <v>890303093</v>
      </c>
      <c r="G5" s="3" t="s">
        <v>13</v>
      </c>
      <c r="H5" s="3" t="s">
        <v>18</v>
      </c>
      <c r="I5" s="3" t="s">
        <v>19</v>
      </c>
      <c r="J5" s="3" t="s">
        <v>20</v>
      </c>
      <c r="K5" s="5">
        <v>30846300</v>
      </c>
    </row>
    <row r="6" spans="1:11" ht="13" x14ac:dyDescent="0.3">
      <c r="A6" s="3">
        <v>14</v>
      </c>
      <c r="B6" s="3" t="s">
        <v>21</v>
      </c>
      <c r="C6" s="3">
        <v>2024</v>
      </c>
      <c r="D6" s="3">
        <v>303972</v>
      </c>
      <c r="E6" s="3" t="s">
        <v>12</v>
      </c>
      <c r="F6" s="4">
        <v>890303093</v>
      </c>
      <c r="G6" s="3" t="s">
        <v>13</v>
      </c>
      <c r="H6" s="3" t="s">
        <v>22</v>
      </c>
      <c r="I6" s="3" t="s">
        <v>23</v>
      </c>
      <c r="J6" s="3" t="s">
        <v>24</v>
      </c>
      <c r="K6" s="5">
        <v>21681700</v>
      </c>
    </row>
    <row r="7" spans="1:11" ht="13" x14ac:dyDescent="0.3">
      <c r="A7" s="3">
        <v>14</v>
      </c>
      <c r="B7" s="3" t="s">
        <v>21</v>
      </c>
      <c r="C7" s="3">
        <v>2024</v>
      </c>
      <c r="D7" s="3">
        <v>303975</v>
      </c>
      <c r="E7" s="3" t="s">
        <v>12</v>
      </c>
      <c r="F7" s="4">
        <v>890303093</v>
      </c>
      <c r="G7" s="3" t="s">
        <v>13</v>
      </c>
      <c r="H7" s="3" t="s">
        <v>22</v>
      </c>
      <c r="I7" s="3" t="s">
        <v>25</v>
      </c>
      <c r="J7" s="3" t="s">
        <v>24</v>
      </c>
      <c r="K7" s="5">
        <v>3024000</v>
      </c>
    </row>
    <row r="8" spans="1:11" ht="13" x14ac:dyDescent="0.3">
      <c r="A8" s="3">
        <v>22</v>
      </c>
      <c r="B8" s="3" t="s">
        <v>21</v>
      </c>
      <c r="C8" s="3">
        <v>2024</v>
      </c>
      <c r="D8" s="3">
        <v>304557</v>
      </c>
      <c r="E8" s="3" t="s">
        <v>12</v>
      </c>
      <c r="F8" s="4">
        <v>890303093</v>
      </c>
      <c r="G8" s="3" t="s">
        <v>13</v>
      </c>
      <c r="H8" s="3" t="s">
        <v>26</v>
      </c>
      <c r="I8" s="3" t="s">
        <v>23</v>
      </c>
      <c r="J8" s="3" t="s">
        <v>24</v>
      </c>
      <c r="K8" s="5">
        <v>54838930</v>
      </c>
    </row>
    <row r="9" spans="1:11" ht="13" x14ac:dyDescent="0.3">
      <c r="A9" s="3">
        <v>22</v>
      </c>
      <c r="B9" s="3" t="s">
        <v>21</v>
      </c>
      <c r="C9" s="3">
        <v>2024</v>
      </c>
      <c r="D9" s="3">
        <v>304573</v>
      </c>
      <c r="E9" s="3" t="s">
        <v>12</v>
      </c>
      <c r="F9" s="4">
        <v>890303093</v>
      </c>
      <c r="G9" s="3" t="s">
        <v>13</v>
      </c>
      <c r="H9" s="3" t="s">
        <v>26</v>
      </c>
      <c r="I9" s="3" t="s">
        <v>25</v>
      </c>
      <c r="J9" s="3" t="s">
        <v>24</v>
      </c>
      <c r="K9" s="5">
        <v>7451200</v>
      </c>
    </row>
    <row r="10" spans="1:11" ht="13" x14ac:dyDescent="0.3">
      <c r="A10" s="3">
        <v>22</v>
      </c>
      <c r="B10" s="3" t="s">
        <v>21</v>
      </c>
      <c r="C10" s="3">
        <v>2024</v>
      </c>
      <c r="D10" s="3">
        <v>304584</v>
      </c>
      <c r="E10" s="3" t="s">
        <v>12</v>
      </c>
      <c r="F10" s="4">
        <v>890303093</v>
      </c>
      <c r="G10" s="3" t="s">
        <v>13</v>
      </c>
      <c r="H10" s="3" t="s">
        <v>26</v>
      </c>
      <c r="I10" s="3" t="s">
        <v>25</v>
      </c>
      <c r="J10" s="3" t="s">
        <v>24</v>
      </c>
      <c r="K10" s="5">
        <v>2491000</v>
      </c>
    </row>
    <row r="11" spans="1:11" ht="13" x14ac:dyDescent="0.3">
      <c r="A11" s="3">
        <v>22</v>
      </c>
      <c r="B11" s="3" t="s">
        <v>21</v>
      </c>
      <c r="C11" s="3">
        <v>2024</v>
      </c>
      <c r="D11" s="3">
        <v>304610</v>
      </c>
      <c r="E11" s="3" t="s">
        <v>12</v>
      </c>
      <c r="F11" s="4">
        <v>890303093</v>
      </c>
      <c r="G11" s="3" t="s">
        <v>13</v>
      </c>
      <c r="H11" s="3" t="s">
        <v>26</v>
      </c>
      <c r="I11" s="3" t="s">
        <v>23</v>
      </c>
      <c r="J11" s="3" t="s">
        <v>24</v>
      </c>
      <c r="K11" s="5">
        <v>4970000</v>
      </c>
    </row>
    <row r="12" spans="1:11" ht="13" x14ac:dyDescent="0.3">
      <c r="A12" s="3">
        <v>23</v>
      </c>
      <c r="B12" s="3" t="s">
        <v>21</v>
      </c>
      <c r="C12" s="3">
        <v>2024</v>
      </c>
      <c r="D12" s="3">
        <v>304736</v>
      </c>
      <c r="E12" s="3" t="s">
        <v>12</v>
      </c>
      <c r="F12" s="4">
        <v>890303093</v>
      </c>
      <c r="G12" s="3" t="s">
        <v>13</v>
      </c>
      <c r="H12" s="3" t="s">
        <v>27</v>
      </c>
      <c r="I12" s="3" t="s">
        <v>23</v>
      </c>
      <c r="J12" s="3" t="s">
        <v>24</v>
      </c>
      <c r="K12" s="5">
        <v>7707300</v>
      </c>
    </row>
    <row r="13" spans="1:11" ht="13" x14ac:dyDescent="0.3">
      <c r="A13" s="3">
        <v>30</v>
      </c>
      <c r="B13" s="3" t="s">
        <v>21</v>
      </c>
      <c r="C13" s="3">
        <v>2024</v>
      </c>
      <c r="D13" s="3">
        <v>305747</v>
      </c>
      <c r="E13" s="3" t="s">
        <v>12</v>
      </c>
      <c r="F13" s="4">
        <v>890303093</v>
      </c>
      <c r="G13" s="3" t="s">
        <v>13</v>
      </c>
      <c r="H13" s="3" t="s">
        <v>28</v>
      </c>
      <c r="I13" s="3" t="s">
        <v>25</v>
      </c>
      <c r="J13" s="3" t="s">
        <v>24</v>
      </c>
      <c r="K13" s="5">
        <v>8096200</v>
      </c>
    </row>
    <row r="14" spans="1:11" ht="13" x14ac:dyDescent="0.3">
      <c r="A14" s="3">
        <v>30</v>
      </c>
      <c r="B14" s="3" t="s">
        <v>21</v>
      </c>
      <c r="C14" s="3">
        <v>2024</v>
      </c>
      <c r="D14" s="3">
        <v>305748</v>
      </c>
      <c r="E14" s="3" t="s">
        <v>12</v>
      </c>
      <c r="F14" s="4">
        <v>890303093</v>
      </c>
      <c r="G14" s="3" t="s">
        <v>13</v>
      </c>
      <c r="H14" s="3" t="s">
        <v>28</v>
      </c>
      <c r="I14" s="3" t="s">
        <v>25</v>
      </c>
      <c r="J14" s="3" t="s">
        <v>24</v>
      </c>
      <c r="K14" s="5">
        <v>4137800</v>
      </c>
    </row>
    <row r="15" spans="1:11" ht="13" x14ac:dyDescent="0.3">
      <c r="A15" s="3">
        <v>10</v>
      </c>
      <c r="B15" s="3" t="s">
        <v>29</v>
      </c>
      <c r="C15" s="3">
        <v>2024</v>
      </c>
      <c r="D15" s="3">
        <v>306073</v>
      </c>
      <c r="E15" s="3" t="s">
        <v>12</v>
      </c>
      <c r="F15" s="4">
        <v>890303093</v>
      </c>
      <c r="G15" s="3" t="s">
        <v>13</v>
      </c>
      <c r="H15" s="3" t="s">
        <v>32</v>
      </c>
      <c r="I15" s="3" t="s">
        <v>32</v>
      </c>
      <c r="J15" s="3" t="s">
        <v>33</v>
      </c>
      <c r="K15" s="5">
        <v>1913200</v>
      </c>
    </row>
    <row r="16" spans="1:11" ht="13" x14ac:dyDescent="0.3">
      <c r="A16" s="3">
        <v>12</v>
      </c>
      <c r="B16" s="3" t="s">
        <v>29</v>
      </c>
      <c r="C16" s="3">
        <v>2024</v>
      </c>
      <c r="D16" s="3">
        <v>306144</v>
      </c>
      <c r="E16" s="3" t="s">
        <v>12</v>
      </c>
      <c r="F16" s="4">
        <v>890303093</v>
      </c>
      <c r="G16" s="3" t="s">
        <v>13</v>
      </c>
      <c r="H16" s="3" t="s">
        <v>25</v>
      </c>
      <c r="I16" s="3" t="s">
        <v>34</v>
      </c>
      <c r="J16" s="3" t="s">
        <v>33</v>
      </c>
      <c r="K16" s="5">
        <v>40439003</v>
      </c>
    </row>
    <row r="17" spans="1:11" ht="13" x14ac:dyDescent="0.3">
      <c r="A17" s="3">
        <v>21</v>
      </c>
      <c r="B17" s="3" t="s">
        <v>29</v>
      </c>
      <c r="C17" s="3">
        <v>2024</v>
      </c>
      <c r="D17" s="3">
        <v>306844</v>
      </c>
      <c r="E17" s="3" t="s">
        <v>12</v>
      </c>
      <c r="F17" s="4">
        <v>890303093</v>
      </c>
      <c r="G17" s="3" t="s">
        <v>13</v>
      </c>
      <c r="H17" s="3" t="s">
        <v>34</v>
      </c>
      <c r="I17" s="3" t="s">
        <v>35</v>
      </c>
      <c r="J17" s="3" t="s">
        <v>33</v>
      </c>
      <c r="K17" s="5">
        <v>152207397</v>
      </c>
    </row>
    <row r="18" spans="1:11" ht="13" x14ac:dyDescent="0.3">
      <c r="A18" s="3">
        <v>31</v>
      </c>
      <c r="B18" s="3" t="s">
        <v>29</v>
      </c>
      <c r="C18" s="3">
        <v>2024</v>
      </c>
      <c r="D18" s="3">
        <v>307558</v>
      </c>
      <c r="E18" s="3" t="s">
        <v>12</v>
      </c>
      <c r="F18" s="4">
        <v>890303093</v>
      </c>
      <c r="G18" s="3" t="s">
        <v>13</v>
      </c>
      <c r="H18" s="3" t="s">
        <v>36</v>
      </c>
      <c r="I18" s="3" t="s">
        <v>37</v>
      </c>
      <c r="J18" s="3" t="s">
        <v>33</v>
      </c>
      <c r="K18" s="5">
        <v>359500</v>
      </c>
    </row>
    <row r="19" spans="1:11" ht="13" x14ac:dyDescent="0.3">
      <c r="A19" s="3">
        <v>24</v>
      </c>
      <c r="B19" s="3" t="s">
        <v>38</v>
      </c>
      <c r="C19" s="3">
        <v>2025</v>
      </c>
      <c r="D19" s="3">
        <v>308877</v>
      </c>
      <c r="E19" s="3" t="s">
        <v>12</v>
      </c>
      <c r="F19" s="4">
        <v>890303093</v>
      </c>
      <c r="G19" s="3" t="s">
        <v>13</v>
      </c>
      <c r="H19" s="3" t="s">
        <v>40</v>
      </c>
      <c r="I19" s="3" t="s">
        <v>41</v>
      </c>
      <c r="J19" s="3" t="s">
        <v>31</v>
      </c>
      <c r="K19" s="5">
        <v>2835710</v>
      </c>
    </row>
    <row r="20" spans="1:11" ht="13" x14ac:dyDescent="0.3">
      <c r="A20" s="3">
        <v>8</v>
      </c>
      <c r="B20" s="3" t="s">
        <v>42</v>
      </c>
      <c r="C20" s="3">
        <v>2025</v>
      </c>
      <c r="D20" s="3">
        <v>310539</v>
      </c>
      <c r="E20" s="3" t="s">
        <v>12</v>
      </c>
      <c r="F20" s="4">
        <v>890303093</v>
      </c>
      <c r="G20" s="3" t="s">
        <v>39</v>
      </c>
      <c r="H20" s="6">
        <v>45701</v>
      </c>
      <c r="I20" s="6">
        <v>45701</v>
      </c>
      <c r="J20" s="3" t="s">
        <v>31</v>
      </c>
      <c r="K20" s="5">
        <v>64816952</v>
      </c>
    </row>
    <row r="21" spans="1:11" ht="13" x14ac:dyDescent="0.3">
      <c r="A21" s="3">
        <v>5</v>
      </c>
      <c r="B21" s="3" t="s">
        <v>42</v>
      </c>
      <c r="C21" s="3">
        <v>2025</v>
      </c>
      <c r="D21" s="3">
        <v>310532</v>
      </c>
      <c r="E21" s="3" t="s">
        <v>12</v>
      </c>
      <c r="F21" s="4">
        <v>890303093</v>
      </c>
      <c r="G21" s="3" t="s">
        <v>30</v>
      </c>
      <c r="H21" s="6">
        <v>45701</v>
      </c>
      <c r="I21" s="6">
        <v>45701</v>
      </c>
      <c r="J21" s="3" t="s">
        <v>31</v>
      </c>
      <c r="K21" s="5">
        <v>225107720</v>
      </c>
    </row>
    <row r="22" spans="1:11" ht="13" x14ac:dyDescent="0.3">
      <c r="A22" s="3">
        <v>31</v>
      </c>
      <c r="B22" s="3" t="s">
        <v>38</v>
      </c>
      <c r="C22" s="3">
        <v>2025</v>
      </c>
      <c r="D22" s="3">
        <v>310346</v>
      </c>
      <c r="E22" s="3" t="s">
        <v>12</v>
      </c>
      <c r="F22" s="4">
        <v>890303093</v>
      </c>
      <c r="G22" s="3" t="s">
        <v>13</v>
      </c>
      <c r="H22" s="6">
        <v>45688</v>
      </c>
      <c r="I22" s="6">
        <v>45707</v>
      </c>
      <c r="J22" s="3" t="s">
        <v>31</v>
      </c>
      <c r="K22" s="5">
        <v>63572240</v>
      </c>
    </row>
    <row r="23" spans="1:11" ht="13" x14ac:dyDescent="0.3">
      <c r="A23" s="3">
        <v>13</v>
      </c>
      <c r="B23" s="3" t="s">
        <v>42</v>
      </c>
      <c r="C23" s="3">
        <v>2025</v>
      </c>
      <c r="D23" s="3">
        <v>310540</v>
      </c>
      <c r="E23" s="3" t="s">
        <v>12</v>
      </c>
      <c r="F23" s="4">
        <v>890303093</v>
      </c>
      <c r="G23" s="3" t="s">
        <v>13</v>
      </c>
      <c r="H23" s="6">
        <v>45701</v>
      </c>
      <c r="I23" s="6">
        <v>45707</v>
      </c>
      <c r="J23" s="3" t="s">
        <v>31</v>
      </c>
      <c r="K23" s="5">
        <v>433989655</v>
      </c>
    </row>
    <row r="24" spans="1:11" ht="13" x14ac:dyDescent="0.3">
      <c r="A24" s="3">
        <v>31</v>
      </c>
      <c r="B24" s="3" t="s">
        <v>38</v>
      </c>
      <c r="C24" s="3">
        <v>2025</v>
      </c>
      <c r="D24" s="3">
        <v>310523</v>
      </c>
      <c r="E24" s="3" t="s">
        <v>12</v>
      </c>
      <c r="F24" s="4">
        <v>890303093</v>
      </c>
      <c r="G24" s="3" t="s">
        <v>13</v>
      </c>
      <c r="H24" s="6">
        <v>45689</v>
      </c>
      <c r="I24" s="6">
        <v>45707</v>
      </c>
      <c r="J24" s="3" t="s">
        <v>31</v>
      </c>
      <c r="K24" s="5">
        <v>40000</v>
      </c>
    </row>
    <row r="25" spans="1:11" ht="13" x14ac:dyDescent="0.3">
      <c r="A25" s="93" t="s">
        <v>43</v>
      </c>
      <c r="B25" s="93"/>
      <c r="C25" s="93"/>
      <c r="D25" s="93"/>
      <c r="E25" s="93"/>
      <c r="F25" s="93"/>
      <c r="G25" s="93"/>
      <c r="H25" s="93"/>
      <c r="I25" s="93"/>
      <c r="J25" s="93"/>
      <c r="K25" s="7">
        <f>SUM(K4:K24)</f>
        <v>1137297307</v>
      </c>
    </row>
    <row r="26" spans="1:11" ht="13" x14ac:dyDescent="0.3">
      <c r="A26" s="94" t="s">
        <v>49</v>
      </c>
      <c r="B26" s="94"/>
      <c r="C26" s="94"/>
      <c r="D26" s="94"/>
      <c r="E26" s="94"/>
      <c r="F26" s="94"/>
      <c r="G26" s="94"/>
      <c r="H26" s="94"/>
      <c r="I26" s="94"/>
      <c r="J26" s="94"/>
      <c r="K26" s="9">
        <v>336210533</v>
      </c>
    </row>
    <row r="27" spans="1:11" ht="12.75" customHeight="1" x14ac:dyDescent="0.3">
      <c r="A27" s="95" t="s">
        <v>50</v>
      </c>
      <c r="B27" s="95"/>
      <c r="C27" s="95"/>
      <c r="D27" s="95"/>
      <c r="E27" s="95"/>
      <c r="F27" s="95"/>
      <c r="G27" s="95"/>
      <c r="H27" s="95"/>
      <c r="I27" s="95"/>
      <c r="J27" s="95"/>
      <c r="K27" s="9">
        <v>34427500</v>
      </c>
    </row>
    <row r="28" spans="1:11" ht="13" x14ac:dyDescent="0.3">
      <c r="A28" s="90"/>
      <c r="B28" s="91"/>
      <c r="C28" s="91"/>
      <c r="D28" s="91"/>
      <c r="E28" s="91"/>
      <c r="F28" s="91"/>
      <c r="G28" s="91"/>
      <c r="H28" s="91"/>
      <c r="I28" s="91"/>
      <c r="J28" s="92"/>
      <c r="K28" s="7">
        <f>SUM(K25:K27)</f>
        <v>1507935340</v>
      </c>
    </row>
    <row r="29" spans="1:11" ht="21.75" customHeight="1" x14ac:dyDescent="0.25"/>
    <row r="30" spans="1:11" ht="13" x14ac:dyDescent="0.3">
      <c r="A30" s="8" t="s">
        <v>45</v>
      </c>
    </row>
    <row r="31" spans="1:11" ht="13" x14ac:dyDescent="0.3">
      <c r="A31" s="8" t="s">
        <v>46</v>
      </c>
    </row>
    <row r="32" spans="1:11" ht="13" x14ac:dyDescent="0.3">
      <c r="A32" s="8" t="s">
        <v>47</v>
      </c>
    </row>
    <row r="33" spans="1:1" ht="13" x14ac:dyDescent="0.3">
      <c r="A33" s="8" t="s">
        <v>48</v>
      </c>
    </row>
    <row r="34" spans="1:1" ht="13" x14ac:dyDescent="0.3">
      <c r="A34" s="10">
        <v>45723</v>
      </c>
    </row>
  </sheetData>
  <mergeCells count="5">
    <mergeCell ref="A28:J28"/>
    <mergeCell ref="A25:J25"/>
    <mergeCell ref="A2:K2"/>
    <mergeCell ref="A26:J26"/>
    <mergeCell ref="A27:J27"/>
  </mergeCells>
  <conditionalFormatting sqref="D29:D1048576 D3:D24">
    <cfRule type="duplicateValues" dxfId="1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>
      <selection activeCell="A3" sqref="A3:C11"/>
    </sheetView>
  </sheetViews>
  <sheetFormatPr baseColWidth="10" defaultRowHeight="12.5" x14ac:dyDescent="0.25"/>
  <cols>
    <col min="1" max="1" width="58.08984375" customWidth="1"/>
    <col min="2" max="2" width="15.90625" bestFit="1" customWidth="1"/>
    <col min="3" max="3" width="21.90625" bestFit="1" customWidth="1"/>
  </cols>
  <sheetData>
    <row r="3" spans="1:3" x14ac:dyDescent="0.25">
      <c r="A3" s="37" t="s">
        <v>146</v>
      </c>
      <c r="B3" t="s">
        <v>145</v>
      </c>
      <c r="C3" t="s">
        <v>148</v>
      </c>
    </row>
    <row r="4" spans="1:3" x14ac:dyDescent="0.25">
      <c r="A4" s="38" t="s">
        <v>142</v>
      </c>
      <c r="B4" s="36">
        <v>1</v>
      </c>
      <c r="C4" s="36">
        <v>64816952</v>
      </c>
    </row>
    <row r="5" spans="1:3" x14ac:dyDescent="0.25">
      <c r="A5" s="38" t="s">
        <v>143</v>
      </c>
      <c r="B5" s="36">
        <v>1</v>
      </c>
      <c r="C5" s="36">
        <v>225107720</v>
      </c>
    </row>
    <row r="6" spans="1:3" x14ac:dyDescent="0.25">
      <c r="A6" s="38" t="s">
        <v>100</v>
      </c>
      <c r="B6" s="36">
        <v>9</v>
      </c>
      <c r="C6" s="36">
        <v>109787630</v>
      </c>
    </row>
    <row r="7" spans="1:3" x14ac:dyDescent="0.25">
      <c r="A7" s="38" t="s">
        <v>101</v>
      </c>
      <c r="B7" s="36">
        <v>2</v>
      </c>
      <c r="C7" s="36">
        <v>497561895</v>
      </c>
    </row>
    <row r="8" spans="1:3" x14ac:dyDescent="0.25">
      <c r="A8" s="38" t="s">
        <v>144</v>
      </c>
      <c r="B8" s="36">
        <v>1</v>
      </c>
      <c r="C8" s="36">
        <v>40000</v>
      </c>
    </row>
    <row r="9" spans="1:3" x14ac:dyDescent="0.25">
      <c r="A9" s="38" t="s">
        <v>102</v>
      </c>
      <c r="B9" s="36">
        <v>4</v>
      </c>
      <c r="C9" s="36">
        <v>194795197</v>
      </c>
    </row>
    <row r="10" spans="1:3" x14ac:dyDescent="0.25">
      <c r="A10" s="38" t="s">
        <v>103</v>
      </c>
      <c r="B10" s="36">
        <v>3</v>
      </c>
      <c r="C10" s="36">
        <v>45187913</v>
      </c>
    </row>
    <row r="11" spans="1:3" x14ac:dyDescent="0.25">
      <c r="A11" s="38" t="s">
        <v>147</v>
      </c>
      <c r="B11" s="36">
        <v>21</v>
      </c>
      <c r="C11" s="36">
        <v>1137297307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23"/>
  <sheetViews>
    <sheetView showGridLines="0" workbookViewId="0">
      <selection activeCell="A2" sqref="A2"/>
    </sheetView>
  </sheetViews>
  <sheetFormatPr baseColWidth="10" defaultRowHeight="10" x14ac:dyDescent="0.2"/>
  <cols>
    <col min="1" max="1" width="11.08984375" style="20" bestFit="1" customWidth="1"/>
    <col min="2" max="2" width="37.453125" style="20" bestFit="1" customWidth="1"/>
    <col min="3" max="3" width="8.1796875" style="20" bestFit="1" customWidth="1"/>
    <col min="4" max="4" width="8.453125" style="20" bestFit="1" customWidth="1"/>
    <col min="5" max="5" width="8.6328125" style="20" bestFit="1" customWidth="1"/>
    <col min="6" max="6" width="11.6328125" style="20" bestFit="1" customWidth="1"/>
    <col min="7" max="7" width="12.54296875" style="20" bestFit="1" customWidth="1"/>
    <col min="8" max="8" width="9.26953125" style="20" bestFit="1" customWidth="1"/>
    <col min="9" max="9" width="15.453125" style="20" bestFit="1" customWidth="1"/>
    <col min="10" max="10" width="14.54296875" style="20" bestFit="1" customWidth="1"/>
    <col min="11" max="11" width="12.54296875" style="20" bestFit="1" customWidth="1"/>
    <col min="12" max="12" width="13.54296875" style="20" bestFit="1" customWidth="1"/>
    <col min="13" max="13" width="16.90625" style="20" bestFit="1" customWidth="1"/>
    <col min="14" max="14" width="16.36328125" style="20" bestFit="1" customWidth="1"/>
    <col min="15" max="15" width="15.7265625" style="20" customWidth="1"/>
    <col min="16" max="16" width="14.7265625" style="20" bestFit="1" customWidth="1"/>
    <col min="17" max="17" width="13.26953125" style="20" bestFit="1" customWidth="1"/>
    <col min="18" max="18" width="9.7265625" style="20" bestFit="1" customWidth="1"/>
    <col min="19" max="19" width="10.453125" style="20" bestFit="1" customWidth="1"/>
    <col min="20" max="20" width="10.08984375" style="20" bestFit="1" customWidth="1"/>
    <col min="21" max="21" width="9.453125" style="20" bestFit="1" customWidth="1"/>
    <col min="22" max="22" width="8.7265625" style="20" bestFit="1" customWidth="1"/>
    <col min="23" max="23" width="9.1796875" style="20" bestFit="1" customWidth="1"/>
    <col min="24" max="24" width="4.54296875" style="20" bestFit="1" customWidth="1"/>
    <col min="25" max="25" width="5" style="20" bestFit="1" customWidth="1"/>
    <col min="26" max="27" width="12.7265625" style="20" bestFit="1" customWidth="1"/>
    <col min="28" max="30" width="14.81640625" style="20" bestFit="1" customWidth="1"/>
    <col min="31" max="31" width="15.1796875" style="20" bestFit="1" customWidth="1"/>
    <col min="32" max="33" width="9.81640625" style="20" bestFit="1" customWidth="1"/>
    <col min="34" max="34" width="10.81640625" style="20" bestFit="1" customWidth="1"/>
    <col min="35" max="35" width="10" style="20" bestFit="1" customWidth="1"/>
    <col min="36" max="36" width="12" style="20" bestFit="1" customWidth="1"/>
    <col min="37" max="37" width="14.7265625" style="20" bestFit="1" customWidth="1"/>
    <col min="38" max="38" width="10.36328125" style="20" bestFit="1" customWidth="1"/>
    <col min="39" max="39" width="10.6328125" style="20" bestFit="1" customWidth="1"/>
    <col min="40" max="40" width="10.36328125" style="20" bestFit="1" customWidth="1"/>
    <col min="41" max="41" width="8.08984375" style="20" bestFit="1" customWidth="1"/>
    <col min="42" max="42" width="6.90625" style="20" bestFit="1" customWidth="1"/>
    <col min="43" max="43" width="7.36328125" style="20" bestFit="1" customWidth="1"/>
    <col min="44" max="44" width="13.453125" style="20" bestFit="1" customWidth="1"/>
    <col min="45" max="45" width="13.26953125" style="20" bestFit="1" customWidth="1"/>
    <col min="46" max="46" width="9" style="20" bestFit="1" customWidth="1"/>
    <col min="47" max="47" width="9.08984375" style="20" bestFit="1" customWidth="1"/>
    <col min="48" max="48" width="10.1796875" style="20" bestFit="1" customWidth="1"/>
    <col min="49" max="49" width="10.7265625" style="20" bestFit="1" customWidth="1"/>
    <col min="50" max="51" width="15.453125" style="20" bestFit="1" customWidth="1"/>
    <col min="52" max="52" width="12.6328125" style="20" customWidth="1"/>
    <col min="53" max="53" width="14.54296875" style="20" bestFit="1" customWidth="1"/>
    <col min="54" max="54" width="9.6328125" style="20" bestFit="1" customWidth="1"/>
    <col min="55" max="55" width="10.81640625" style="20" bestFit="1" customWidth="1"/>
    <col min="56" max="56" width="10.81640625" style="32" bestFit="1" customWidth="1"/>
    <col min="57" max="57" width="9.453125" style="20" bestFit="1" customWidth="1"/>
    <col min="58" max="58" width="15.453125" style="20" bestFit="1" customWidth="1"/>
    <col min="59" max="16384" width="10.90625" style="20"/>
  </cols>
  <sheetData>
    <row r="1" spans="1:58" x14ac:dyDescent="0.2">
      <c r="A1" s="30">
        <v>45716</v>
      </c>
      <c r="N1" s="34">
        <f>+SUBTOTAL(9,N3:N23)</f>
        <v>1137297307</v>
      </c>
      <c r="O1" s="35">
        <f>+N1-SUM(AR1:AZ1)</f>
        <v>0</v>
      </c>
      <c r="Q1" s="34">
        <f>+SUBTOTAL(9,Q3:Q23)</f>
        <v>304901785.60000002</v>
      </c>
      <c r="Z1" s="34">
        <f t="shared" ref="Z1:AE1" si="0">+SUBTOTAL(9,Z3:Z23)</f>
        <v>1225795532</v>
      </c>
      <c r="AA1" s="34">
        <f t="shared" si="0"/>
        <v>1213575532</v>
      </c>
      <c r="AB1" s="34">
        <f t="shared" si="0"/>
        <v>7364840</v>
      </c>
      <c r="AC1" s="34">
        <f t="shared" si="0"/>
        <v>23385152</v>
      </c>
      <c r="AD1" s="34">
        <f t="shared" si="0"/>
        <v>8207650</v>
      </c>
      <c r="AE1" s="34">
        <f t="shared" si="0"/>
        <v>114436000</v>
      </c>
      <c r="AI1" s="34">
        <f t="shared" ref="AI1:AK1" si="1">+SUBTOTAL(9,AI3:AI23)</f>
        <v>4806477</v>
      </c>
      <c r="AJ1" s="34">
        <f t="shared" si="1"/>
        <v>232959020</v>
      </c>
      <c r="AK1" s="34">
        <f t="shared" si="1"/>
        <v>122643650</v>
      </c>
      <c r="AR1" s="34">
        <f t="shared" ref="AR1:BA1" si="2">+SUBTOTAL(9,AR3:AR23)</f>
        <v>164816952</v>
      </c>
      <c r="AS1" s="34">
        <f t="shared" si="2"/>
        <v>109787630</v>
      </c>
      <c r="AT1" s="34">
        <f t="shared" si="2"/>
        <v>40000</v>
      </c>
      <c r="AU1" s="34">
        <f t="shared" si="2"/>
        <v>0</v>
      </c>
      <c r="AV1" s="34">
        <f t="shared" si="2"/>
        <v>0</v>
      </c>
      <c r="AW1" s="34">
        <f t="shared" si="2"/>
        <v>8207650</v>
      </c>
      <c r="AX1" s="34">
        <f t="shared" si="2"/>
        <v>356883180</v>
      </c>
      <c r="AY1" s="34">
        <f t="shared" si="2"/>
        <v>497561895</v>
      </c>
      <c r="AZ1" s="34">
        <f t="shared" si="2"/>
        <v>0</v>
      </c>
      <c r="BA1" s="34">
        <f t="shared" si="2"/>
        <v>163519884.96000001</v>
      </c>
    </row>
    <row r="2" spans="1:58" s="23" customFormat="1" ht="30" x14ac:dyDescent="0.25">
      <c r="A2" s="21" t="s">
        <v>51</v>
      </c>
      <c r="B2" s="21" t="s">
        <v>52</v>
      </c>
      <c r="C2" s="21" t="s">
        <v>0</v>
      </c>
      <c r="D2" s="21" t="s">
        <v>1</v>
      </c>
      <c r="E2" s="21" t="s">
        <v>2</v>
      </c>
      <c r="F2" s="21" t="s">
        <v>54</v>
      </c>
      <c r="G2" s="21" t="s">
        <v>3</v>
      </c>
      <c r="H2" s="21" t="s">
        <v>56</v>
      </c>
      <c r="I2" s="21" t="s">
        <v>57</v>
      </c>
      <c r="J2" s="21" t="s">
        <v>6</v>
      </c>
      <c r="K2" s="21" t="s">
        <v>7</v>
      </c>
      <c r="L2" s="21" t="s">
        <v>8</v>
      </c>
      <c r="M2" s="21" t="s">
        <v>9</v>
      </c>
      <c r="N2" s="22" t="s">
        <v>10</v>
      </c>
      <c r="O2" s="12" t="s">
        <v>58</v>
      </c>
      <c r="P2" s="13" t="str">
        <f ca="1">+CONCATENATE("ESTADO EPS ",TEXT(TODAY(),"DD-MM-YYYY"))</f>
        <v>ESTADO EPS 11-03-2025</v>
      </c>
      <c r="Q2" s="14" t="s">
        <v>59</v>
      </c>
      <c r="R2" s="15" t="s">
        <v>60</v>
      </c>
      <c r="S2" s="16" t="s">
        <v>61</v>
      </c>
      <c r="T2" s="16" t="s">
        <v>62</v>
      </c>
      <c r="U2" s="16" t="s">
        <v>63</v>
      </c>
      <c r="V2" s="16" t="s">
        <v>64</v>
      </c>
      <c r="W2" s="16" t="s">
        <v>65</v>
      </c>
      <c r="X2" s="16" t="s">
        <v>66</v>
      </c>
      <c r="Y2" s="16" t="s">
        <v>67</v>
      </c>
      <c r="Z2" s="16" t="s">
        <v>68</v>
      </c>
      <c r="AA2" s="16" t="s">
        <v>69</v>
      </c>
      <c r="AB2" s="16" t="s">
        <v>70</v>
      </c>
      <c r="AC2" s="16" t="s">
        <v>71</v>
      </c>
      <c r="AD2" s="16" t="s">
        <v>72</v>
      </c>
      <c r="AE2" s="16" t="s">
        <v>74</v>
      </c>
      <c r="AF2" s="16" t="s">
        <v>75</v>
      </c>
      <c r="AG2" s="16" t="s">
        <v>76</v>
      </c>
      <c r="AH2" s="16" t="s">
        <v>77</v>
      </c>
      <c r="AI2" s="16" t="s">
        <v>78</v>
      </c>
      <c r="AJ2" s="16" t="s">
        <v>79</v>
      </c>
      <c r="AK2" s="17" t="s">
        <v>80</v>
      </c>
      <c r="AL2" s="17" t="s">
        <v>81</v>
      </c>
      <c r="AM2" s="17" t="s">
        <v>82</v>
      </c>
      <c r="AN2" s="17" t="s">
        <v>83</v>
      </c>
      <c r="AO2" s="17" t="s">
        <v>84</v>
      </c>
      <c r="AP2" s="17" t="s">
        <v>85</v>
      </c>
      <c r="AQ2" s="17" t="s">
        <v>86</v>
      </c>
      <c r="AR2" s="18" t="s">
        <v>87</v>
      </c>
      <c r="AS2" s="18" t="s">
        <v>88</v>
      </c>
      <c r="AT2" s="18" t="s">
        <v>89</v>
      </c>
      <c r="AU2" s="18" t="s">
        <v>73</v>
      </c>
      <c r="AV2" s="18" t="s">
        <v>90</v>
      </c>
      <c r="AW2" s="18" t="s">
        <v>72</v>
      </c>
      <c r="AX2" s="18" t="s">
        <v>91</v>
      </c>
      <c r="AY2" s="18" t="s">
        <v>92</v>
      </c>
      <c r="AZ2" s="18" t="s">
        <v>93</v>
      </c>
      <c r="BA2" s="19" t="s">
        <v>94</v>
      </c>
      <c r="BB2" s="19" t="s">
        <v>95</v>
      </c>
      <c r="BC2" s="19" t="s">
        <v>96</v>
      </c>
      <c r="BD2" s="33" t="s">
        <v>97</v>
      </c>
      <c r="BE2" s="19" t="s">
        <v>98</v>
      </c>
      <c r="BF2" s="19" t="s">
        <v>99</v>
      </c>
    </row>
    <row r="3" spans="1:58" x14ac:dyDescent="0.2">
      <c r="A3" s="11">
        <v>805026250</v>
      </c>
      <c r="B3" s="11" t="s">
        <v>53</v>
      </c>
      <c r="C3" s="24">
        <v>13</v>
      </c>
      <c r="D3" s="24" t="s">
        <v>42</v>
      </c>
      <c r="E3" s="24">
        <v>2025</v>
      </c>
      <c r="F3" s="24" t="s">
        <v>55</v>
      </c>
      <c r="G3" s="24">
        <v>310540</v>
      </c>
      <c r="H3" s="25" t="str">
        <f t="shared" ref="H3:H23" si="3">+CONCATENATE(F3,G3)</f>
        <v>FE310540</v>
      </c>
      <c r="I3" s="25" t="str">
        <f t="shared" ref="I3:I23" si="4">+CONCATENATE(A3,"_",H3)</f>
        <v>805026250_FE310540</v>
      </c>
      <c r="J3" s="24" t="s">
        <v>13</v>
      </c>
      <c r="K3" s="29">
        <v>45701</v>
      </c>
      <c r="L3" s="29">
        <v>45707</v>
      </c>
      <c r="M3" s="24" t="s">
        <v>31</v>
      </c>
      <c r="N3" s="26">
        <v>433989655</v>
      </c>
      <c r="O3" s="27" t="e">
        <v>#N/A</v>
      </c>
      <c r="P3" s="27" t="s">
        <v>101</v>
      </c>
      <c r="Q3" s="28">
        <v>0</v>
      </c>
      <c r="R3" s="27"/>
      <c r="S3" s="27" t="s">
        <v>138</v>
      </c>
      <c r="T3" s="31">
        <v>45701</v>
      </c>
      <c r="U3" s="31">
        <v>45719</v>
      </c>
      <c r="V3" s="31"/>
      <c r="W3" s="31"/>
      <c r="X3" s="11">
        <f t="shared" ref="X3:X23" si="5">+IF(OR(S3="Devuelta",AE3&lt;&gt;0),$A$1-W3,IF(AND(V3="",U3=""),"No radicada",IF(V3&lt;&gt;"",$A$1-V3,$A$1-U3)))</f>
        <v>-3</v>
      </c>
      <c r="Y3" s="11" t="str">
        <f t="shared" ref="Y3:Y23" si="6">+IF(X3="No radicada","No radicada",IF(X3&lt;1,"Corriente",IF(X3&lt;=30,"0-30",IF(AND(X3&lt;=60,X3&gt;30),"31-60",IF(AND(X3&lt;=90,X3&gt;60),"61-90",IF(AND(X3&lt;=180,X3&gt;90),"91-180",IF(AND(X3&lt;=360,X3&gt;180),"181-360",IF(X3&gt;360,"Más de 360"))))))))</f>
        <v>Corriente</v>
      </c>
      <c r="Z3" s="28">
        <v>480006510</v>
      </c>
      <c r="AA3" s="28">
        <v>480006510</v>
      </c>
      <c r="AB3" s="28">
        <v>0</v>
      </c>
      <c r="AC3" s="28">
        <v>0</v>
      </c>
      <c r="AD3" s="28">
        <v>0</v>
      </c>
      <c r="AE3" s="28">
        <v>0</v>
      </c>
      <c r="AF3" s="27"/>
      <c r="AG3" s="27"/>
      <c r="AH3" s="27"/>
      <c r="AI3" s="28">
        <v>0</v>
      </c>
      <c r="AJ3" s="28">
        <v>0</v>
      </c>
      <c r="AK3" s="28">
        <v>0</v>
      </c>
      <c r="AL3" s="27"/>
      <c r="AM3" s="27"/>
      <c r="AN3" s="27"/>
      <c r="AO3" s="27" t="s">
        <v>106</v>
      </c>
      <c r="AP3" s="27"/>
      <c r="AQ3" s="27"/>
      <c r="AR3" s="28">
        <v>0</v>
      </c>
      <c r="AS3" s="28">
        <v>0</v>
      </c>
      <c r="AT3" s="28">
        <v>0</v>
      </c>
      <c r="AU3" s="28">
        <v>0</v>
      </c>
      <c r="AV3" s="28">
        <v>0</v>
      </c>
      <c r="AW3" s="28">
        <v>0</v>
      </c>
      <c r="AX3" s="28">
        <v>0</v>
      </c>
      <c r="AY3" s="28">
        <v>433989655</v>
      </c>
      <c r="AZ3" s="28">
        <v>0</v>
      </c>
      <c r="BA3" s="28">
        <v>0</v>
      </c>
      <c r="BB3" s="28">
        <v>0</v>
      </c>
      <c r="BC3" s="27"/>
      <c r="BD3" s="31"/>
      <c r="BE3" s="27"/>
      <c r="BF3" s="28">
        <v>0</v>
      </c>
    </row>
    <row r="4" spans="1:58" x14ac:dyDescent="0.2">
      <c r="A4" s="11">
        <v>805026250</v>
      </c>
      <c r="B4" s="11" t="s">
        <v>53</v>
      </c>
      <c r="C4" s="24">
        <v>31</v>
      </c>
      <c r="D4" s="24" t="s">
        <v>38</v>
      </c>
      <c r="E4" s="24">
        <v>2025</v>
      </c>
      <c r="F4" s="24" t="s">
        <v>55</v>
      </c>
      <c r="G4" s="24">
        <v>310346</v>
      </c>
      <c r="H4" s="25" t="str">
        <f t="shared" si="3"/>
        <v>FE310346</v>
      </c>
      <c r="I4" s="25" t="str">
        <f t="shared" si="4"/>
        <v>805026250_FE310346</v>
      </c>
      <c r="J4" s="24" t="s">
        <v>13</v>
      </c>
      <c r="K4" s="29">
        <v>45688</v>
      </c>
      <c r="L4" s="29">
        <v>45707</v>
      </c>
      <c r="M4" s="24" t="s">
        <v>31</v>
      </c>
      <c r="N4" s="26">
        <v>63572240</v>
      </c>
      <c r="O4" s="27" t="e">
        <v>#N/A</v>
      </c>
      <c r="P4" s="27" t="s">
        <v>101</v>
      </c>
      <c r="Q4" s="28">
        <v>0</v>
      </c>
      <c r="R4" s="27"/>
      <c r="S4" s="27" t="s">
        <v>138</v>
      </c>
      <c r="T4" s="31">
        <v>45688</v>
      </c>
      <c r="U4" s="31">
        <v>45719</v>
      </c>
      <c r="V4" s="31"/>
      <c r="W4" s="31"/>
      <c r="X4" s="11">
        <f t="shared" si="5"/>
        <v>-3</v>
      </c>
      <c r="Y4" s="11" t="str">
        <f t="shared" si="6"/>
        <v>Corriente</v>
      </c>
      <c r="Z4" s="28">
        <v>64993490</v>
      </c>
      <c r="AA4" s="28">
        <v>64993490</v>
      </c>
      <c r="AB4" s="28">
        <v>0</v>
      </c>
      <c r="AC4" s="28">
        <v>0</v>
      </c>
      <c r="AD4" s="28">
        <v>0</v>
      </c>
      <c r="AE4" s="28">
        <v>0</v>
      </c>
      <c r="AF4" s="27"/>
      <c r="AG4" s="27"/>
      <c r="AH4" s="27"/>
      <c r="AI4" s="28">
        <v>0</v>
      </c>
      <c r="AJ4" s="28">
        <v>0</v>
      </c>
      <c r="AK4" s="28">
        <v>0</v>
      </c>
      <c r="AL4" s="27"/>
      <c r="AM4" s="27"/>
      <c r="AN4" s="27"/>
      <c r="AO4" s="27" t="s">
        <v>106</v>
      </c>
      <c r="AP4" s="27"/>
      <c r="AQ4" s="27"/>
      <c r="AR4" s="28">
        <v>0</v>
      </c>
      <c r="AS4" s="28">
        <v>0</v>
      </c>
      <c r="AT4" s="28">
        <v>0</v>
      </c>
      <c r="AU4" s="28">
        <v>0</v>
      </c>
      <c r="AV4" s="28">
        <v>0</v>
      </c>
      <c r="AW4" s="28">
        <v>0</v>
      </c>
      <c r="AX4" s="28">
        <v>0</v>
      </c>
      <c r="AY4" s="28">
        <v>63572240</v>
      </c>
      <c r="AZ4" s="28">
        <v>0</v>
      </c>
      <c r="BA4" s="28">
        <v>0</v>
      </c>
      <c r="BB4" s="28">
        <v>0</v>
      </c>
      <c r="BC4" s="27"/>
      <c r="BD4" s="31"/>
      <c r="BE4" s="27"/>
      <c r="BF4" s="28">
        <v>0</v>
      </c>
    </row>
    <row r="5" spans="1:58" x14ac:dyDescent="0.2">
      <c r="A5" s="11">
        <v>805026250</v>
      </c>
      <c r="B5" s="11" t="s">
        <v>53</v>
      </c>
      <c r="C5" s="24">
        <v>8</v>
      </c>
      <c r="D5" s="24" t="s">
        <v>42</v>
      </c>
      <c r="E5" s="24">
        <v>2025</v>
      </c>
      <c r="F5" s="24" t="s">
        <v>55</v>
      </c>
      <c r="G5" s="24">
        <v>310539</v>
      </c>
      <c r="H5" s="25" t="str">
        <f t="shared" si="3"/>
        <v>FE310539</v>
      </c>
      <c r="I5" s="25" t="str">
        <f t="shared" si="4"/>
        <v>805026250_FE310539</v>
      </c>
      <c r="J5" s="24" t="s">
        <v>39</v>
      </c>
      <c r="K5" s="29">
        <v>45701</v>
      </c>
      <c r="L5" s="29">
        <v>45701</v>
      </c>
      <c r="M5" s="24" t="s">
        <v>31</v>
      </c>
      <c r="N5" s="26">
        <v>64816952</v>
      </c>
      <c r="O5" s="27" t="e">
        <v>#N/A</v>
      </c>
      <c r="P5" s="27" t="s">
        <v>142</v>
      </c>
      <c r="Q5" s="28">
        <v>0</v>
      </c>
      <c r="R5" s="27"/>
      <c r="S5" s="27" t="s">
        <v>139</v>
      </c>
      <c r="T5" s="31">
        <v>45701</v>
      </c>
      <c r="U5" s="31">
        <v>45701</v>
      </c>
      <c r="V5" s="31"/>
      <c r="W5" s="31"/>
      <c r="X5" s="11">
        <f t="shared" si="5"/>
        <v>15</v>
      </c>
      <c r="Y5" s="11" t="str">
        <f t="shared" si="6"/>
        <v>0-30</v>
      </c>
      <c r="Z5" s="28">
        <v>64853352</v>
      </c>
      <c r="AA5" s="28">
        <v>64853352</v>
      </c>
      <c r="AB5" s="28">
        <v>0</v>
      </c>
      <c r="AC5" s="28">
        <v>36400</v>
      </c>
      <c r="AD5" s="28">
        <v>0</v>
      </c>
      <c r="AE5" s="28">
        <v>0</v>
      </c>
      <c r="AF5" s="27"/>
      <c r="AG5" s="27"/>
      <c r="AH5" s="27" t="s">
        <v>140</v>
      </c>
      <c r="AI5" s="28">
        <v>0</v>
      </c>
      <c r="AJ5" s="28">
        <v>0</v>
      </c>
      <c r="AK5" s="28">
        <v>0</v>
      </c>
      <c r="AL5" s="27"/>
      <c r="AM5" s="27"/>
      <c r="AN5" s="27"/>
      <c r="AO5" s="27" t="s">
        <v>106</v>
      </c>
      <c r="AP5" s="27"/>
      <c r="AQ5" s="27"/>
      <c r="AR5" s="28">
        <v>64816952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63519884.960000001</v>
      </c>
      <c r="BB5" s="28">
        <v>0</v>
      </c>
      <c r="BC5" s="27">
        <v>2201590978</v>
      </c>
      <c r="BD5" s="31">
        <v>45707</v>
      </c>
      <c r="BE5" s="27" t="s">
        <v>141</v>
      </c>
      <c r="BF5" s="28">
        <v>63519884.960000001</v>
      </c>
    </row>
    <row r="6" spans="1:58" x14ac:dyDescent="0.2">
      <c r="A6" s="11">
        <v>805026250</v>
      </c>
      <c r="B6" s="11" t="s">
        <v>53</v>
      </c>
      <c r="C6" s="24">
        <v>5</v>
      </c>
      <c r="D6" s="24" t="s">
        <v>42</v>
      </c>
      <c r="E6" s="24">
        <v>2025</v>
      </c>
      <c r="F6" s="24" t="s">
        <v>55</v>
      </c>
      <c r="G6" s="24">
        <v>310532</v>
      </c>
      <c r="H6" s="25" t="str">
        <f t="shared" si="3"/>
        <v>FE310532</v>
      </c>
      <c r="I6" s="25" t="str">
        <f t="shared" si="4"/>
        <v>805026250_FE310532</v>
      </c>
      <c r="J6" s="24" t="s">
        <v>30</v>
      </c>
      <c r="K6" s="29">
        <v>45701</v>
      </c>
      <c r="L6" s="29">
        <v>45701</v>
      </c>
      <c r="M6" s="24" t="s">
        <v>31</v>
      </c>
      <c r="N6" s="26">
        <v>225107720</v>
      </c>
      <c r="O6" s="27" t="e">
        <v>#N/A</v>
      </c>
      <c r="P6" s="27" t="s">
        <v>143</v>
      </c>
      <c r="Q6" s="28">
        <v>120292626.59999999</v>
      </c>
      <c r="R6" s="27">
        <v>4800067408</v>
      </c>
      <c r="S6" s="27" t="s">
        <v>139</v>
      </c>
      <c r="T6" s="31">
        <v>45701</v>
      </c>
      <c r="U6" s="31">
        <v>45701</v>
      </c>
      <c r="V6" s="31"/>
      <c r="W6" s="31"/>
      <c r="X6" s="11">
        <f t="shared" si="5"/>
        <v>15</v>
      </c>
      <c r="Y6" s="11" t="str">
        <f t="shared" si="6"/>
        <v>0-30</v>
      </c>
      <c r="Z6" s="28">
        <v>240754670</v>
      </c>
      <c r="AA6" s="28">
        <v>240754670</v>
      </c>
      <c r="AB6" s="28">
        <v>0</v>
      </c>
      <c r="AC6" s="28">
        <v>15646950</v>
      </c>
      <c r="AD6" s="28">
        <v>0</v>
      </c>
      <c r="AE6" s="28">
        <v>0</v>
      </c>
      <c r="AF6" s="27"/>
      <c r="AG6" s="27"/>
      <c r="AH6" s="27" t="s">
        <v>140</v>
      </c>
      <c r="AI6" s="28">
        <v>0</v>
      </c>
      <c r="AJ6" s="28">
        <v>0</v>
      </c>
      <c r="AK6" s="28">
        <v>0</v>
      </c>
      <c r="AL6" s="27"/>
      <c r="AM6" s="27"/>
      <c r="AN6" s="27"/>
      <c r="AO6" s="27" t="s">
        <v>106</v>
      </c>
      <c r="AP6" s="27"/>
      <c r="AQ6" s="27"/>
      <c r="AR6" s="28">
        <v>100000000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125107720</v>
      </c>
      <c r="AY6" s="28">
        <v>0</v>
      </c>
      <c r="AZ6" s="28">
        <v>0</v>
      </c>
      <c r="BA6" s="28">
        <v>100000000</v>
      </c>
      <c r="BB6" s="28">
        <v>0</v>
      </c>
      <c r="BC6" s="27">
        <v>2201591443</v>
      </c>
      <c r="BD6" s="31">
        <v>45712</v>
      </c>
      <c r="BE6" s="27" t="s">
        <v>141</v>
      </c>
      <c r="BF6" s="28">
        <v>100000000</v>
      </c>
    </row>
    <row r="7" spans="1:58" x14ac:dyDescent="0.2">
      <c r="A7" s="11">
        <v>805026250</v>
      </c>
      <c r="B7" s="11" t="s">
        <v>53</v>
      </c>
      <c r="C7" s="24">
        <v>31</v>
      </c>
      <c r="D7" s="24" t="s">
        <v>29</v>
      </c>
      <c r="E7" s="24">
        <v>2024</v>
      </c>
      <c r="F7" s="24" t="s">
        <v>55</v>
      </c>
      <c r="G7" s="24">
        <v>307558</v>
      </c>
      <c r="H7" s="25" t="str">
        <f t="shared" si="3"/>
        <v>FE307558</v>
      </c>
      <c r="I7" s="25" t="str">
        <f t="shared" si="4"/>
        <v>805026250_FE307558</v>
      </c>
      <c r="J7" s="24" t="s">
        <v>13</v>
      </c>
      <c r="K7" s="24" t="s">
        <v>36</v>
      </c>
      <c r="L7" s="24" t="s">
        <v>37</v>
      </c>
      <c r="M7" s="24" t="s">
        <v>33</v>
      </c>
      <c r="N7" s="26">
        <v>359500</v>
      </c>
      <c r="O7" s="27" t="e">
        <v>#N/A</v>
      </c>
      <c r="P7" s="27" t="s">
        <v>100</v>
      </c>
      <c r="Q7" s="28">
        <v>0</v>
      </c>
      <c r="R7" s="27"/>
      <c r="S7" s="27" t="s">
        <v>109</v>
      </c>
      <c r="T7" s="31">
        <v>45657</v>
      </c>
      <c r="U7" s="31">
        <v>45691</v>
      </c>
      <c r="V7" s="31"/>
      <c r="W7" s="31">
        <v>45716</v>
      </c>
      <c r="X7" s="11">
        <f t="shared" si="5"/>
        <v>0</v>
      </c>
      <c r="Y7" s="11" t="str">
        <f t="shared" si="6"/>
        <v>Corriente</v>
      </c>
      <c r="Z7" s="28">
        <v>364000</v>
      </c>
      <c r="AA7" s="28">
        <v>364000</v>
      </c>
      <c r="AB7" s="28">
        <v>0</v>
      </c>
      <c r="AC7" s="28">
        <v>0</v>
      </c>
      <c r="AD7" s="28">
        <v>0</v>
      </c>
      <c r="AE7" s="28">
        <v>364000</v>
      </c>
      <c r="AF7" s="27" t="s">
        <v>134</v>
      </c>
      <c r="AG7" s="27"/>
      <c r="AH7" s="27"/>
      <c r="AI7" s="28">
        <v>0</v>
      </c>
      <c r="AJ7" s="28">
        <v>0</v>
      </c>
      <c r="AK7" s="28">
        <v>364000</v>
      </c>
      <c r="AL7" s="27" t="s">
        <v>74</v>
      </c>
      <c r="AM7" s="27" t="s">
        <v>135</v>
      </c>
      <c r="AN7" s="27" t="s">
        <v>112</v>
      </c>
      <c r="AO7" s="27" t="s">
        <v>106</v>
      </c>
      <c r="AP7" s="27" t="s">
        <v>113</v>
      </c>
      <c r="AQ7" s="27"/>
      <c r="AR7" s="28">
        <v>0</v>
      </c>
      <c r="AS7" s="28">
        <v>359500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7"/>
      <c r="BD7" s="31"/>
      <c r="BE7" s="27"/>
      <c r="BF7" s="28">
        <v>0</v>
      </c>
    </row>
    <row r="8" spans="1:58" x14ac:dyDescent="0.2">
      <c r="A8" s="11">
        <v>805026250</v>
      </c>
      <c r="B8" s="11" t="s">
        <v>53</v>
      </c>
      <c r="C8" s="24">
        <v>30</v>
      </c>
      <c r="D8" s="24" t="s">
        <v>21</v>
      </c>
      <c r="E8" s="24">
        <v>2024</v>
      </c>
      <c r="F8" s="24" t="s">
        <v>55</v>
      </c>
      <c r="G8" s="24">
        <v>305747</v>
      </c>
      <c r="H8" s="25" t="str">
        <f t="shared" si="3"/>
        <v>FE305747</v>
      </c>
      <c r="I8" s="25" t="str">
        <f t="shared" si="4"/>
        <v>805026250_FE305747</v>
      </c>
      <c r="J8" s="24" t="s">
        <v>13</v>
      </c>
      <c r="K8" s="24" t="s">
        <v>28</v>
      </c>
      <c r="L8" s="24" t="s">
        <v>25</v>
      </c>
      <c r="M8" s="24" t="s">
        <v>24</v>
      </c>
      <c r="N8" s="26">
        <v>8096200</v>
      </c>
      <c r="O8" s="27" t="s">
        <v>100</v>
      </c>
      <c r="P8" s="27" t="s">
        <v>100</v>
      </c>
      <c r="Q8" s="28">
        <v>0</v>
      </c>
      <c r="R8" s="27"/>
      <c r="S8" s="27" t="s">
        <v>109</v>
      </c>
      <c r="T8" s="31">
        <v>45626</v>
      </c>
      <c r="U8" s="31">
        <v>45638</v>
      </c>
      <c r="V8" s="31"/>
      <c r="W8" s="31">
        <v>45653</v>
      </c>
      <c r="X8" s="11">
        <f t="shared" si="5"/>
        <v>63</v>
      </c>
      <c r="Y8" s="11" t="str">
        <f t="shared" si="6"/>
        <v>61-90</v>
      </c>
      <c r="Z8" s="28">
        <v>8524000</v>
      </c>
      <c r="AA8" s="28">
        <v>8524000</v>
      </c>
      <c r="AB8" s="28">
        <v>0</v>
      </c>
      <c r="AC8" s="28">
        <v>0</v>
      </c>
      <c r="AD8" s="28">
        <v>0</v>
      </c>
      <c r="AE8" s="28">
        <v>8524000</v>
      </c>
      <c r="AF8" s="27" t="s">
        <v>127</v>
      </c>
      <c r="AG8" s="27"/>
      <c r="AH8" s="27"/>
      <c r="AI8" s="28">
        <v>0</v>
      </c>
      <c r="AJ8" s="28">
        <v>0</v>
      </c>
      <c r="AK8" s="28">
        <v>8524000</v>
      </c>
      <c r="AL8" s="27" t="s">
        <v>74</v>
      </c>
      <c r="AM8" s="27" t="s">
        <v>127</v>
      </c>
      <c r="AN8" s="27" t="s">
        <v>112</v>
      </c>
      <c r="AO8" s="27" t="s">
        <v>106</v>
      </c>
      <c r="AP8" s="27" t="s">
        <v>113</v>
      </c>
      <c r="AQ8" s="27"/>
      <c r="AR8" s="28">
        <v>0</v>
      </c>
      <c r="AS8" s="28">
        <v>8096200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7"/>
      <c r="BD8" s="31"/>
      <c r="BE8" s="27"/>
      <c r="BF8" s="28">
        <v>0</v>
      </c>
    </row>
    <row r="9" spans="1:58" x14ac:dyDescent="0.2">
      <c r="A9" s="11">
        <v>805026250</v>
      </c>
      <c r="B9" s="11" t="s">
        <v>53</v>
      </c>
      <c r="C9" s="24">
        <v>30</v>
      </c>
      <c r="D9" s="24" t="s">
        <v>21</v>
      </c>
      <c r="E9" s="24">
        <v>2024</v>
      </c>
      <c r="F9" s="24" t="s">
        <v>55</v>
      </c>
      <c r="G9" s="24">
        <v>305748</v>
      </c>
      <c r="H9" s="25" t="str">
        <f t="shared" si="3"/>
        <v>FE305748</v>
      </c>
      <c r="I9" s="25" t="str">
        <f t="shared" si="4"/>
        <v>805026250_FE305748</v>
      </c>
      <c r="J9" s="24" t="s">
        <v>13</v>
      </c>
      <c r="K9" s="24" t="s">
        <v>28</v>
      </c>
      <c r="L9" s="24" t="s">
        <v>25</v>
      </c>
      <c r="M9" s="24" t="s">
        <v>24</v>
      </c>
      <c r="N9" s="26">
        <v>4137800</v>
      </c>
      <c r="O9" s="27" t="s">
        <v>100</v>
      </c>
      <c r="P9" s="27" t="s">
        <v>100</v>
      </c>
      <c r="Q9" s="28">
        <v>0</v>
      </c>
      <c r="R9" s="27"/>
      <c r="S9" s="27" t="s">
        <v>109</v>
      </c>
      <c r="T9" s="31">
        <v>45626</v>
      </c>
      <c r="U9" s="31">
        <v>45638</v>
      </c>
      <c r="V9" s="31"/>
      <c r="W9" s="31">
        <v>45652</v>
      </c>
      <c r="X9" s="11">
        <f t="shared" si="5"/>
        <v>64</v>
      </c>
      <c r="Y9" s="11" t="str">
        <f t="shared" si="6"/>
        <v>61-90</v>
      </c>
      <c r="Z9" s="28">
        <v>4137800</v>
      </c>
      <c r="AA9" s="28">
        <v>4137800</v>
      </c>
      <c r="AB9" s="28">
        <v>0</v>
      </c>
      <c r="AC9" s="28">
        <v>0</v>
      </c>
      <c r="AD9" s="28">
        <v>0</v>
      </c>
      <c r="AE9" s="28">
        <v>4137800</v>
      </c>
      <c r="AF9" s="27" t="s">
        <v>128</v>
      </c>
      <c r="AG9" s="27"/>
      <c r="AH9" s="27"/>
      <c r="AI9" s="28">
        <v>0</v>
      </c>
      <c r="AJ9" s="28">
        <v>0</v>
      </c>
      <c r="AK9" s="28">
        <v>4137800</v>
      </c>
      <c r="AL9" s="27" t="s">
        <v>74</v>
      </c>
      <c r="AM9" s="27" t="s">
        <v>129</v>
      </c>
      <c r="AN9" s="27" t="s">
        <v>112</v>
      </c>
      <c r="AO9" s="27" t="s">
        <v>106</v>
      </c>
      <c r="AP9" s="27" t="s">
        <v>113</v>
      </c>
      <c r="AQ9" s="27"/>
      <c r="AR9" s="28">
        <v>0</v>
      </c>
      <c r="AS9" s="28">
        <v>4137800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7"/>
      <c r="BD9" s="31"/>
      <c r="BE9" s="27"/>
      <c r="BF9" s="28">
        <v>0</v>
      </c>
    </row>
    <row r="10" spans="1:58" x14ac:dyDescent="0.2">
      <c r="A10" s="11">
        <v>805026250</v>
      </c>
      <c r="B10" s="11" t="s">
        <v>53</v>
      </c>
      <c r="C10" s="24">
        <v>23</v>
      </c>
      <c r="D10" s="24" t="s">
        <v>21</v>
      </c>
      <c r="E10" s="24">
        <v>2024</v>
      </c>
      <c r="F10" s="24" t="s">
        <v>55</v>
      </c>
      <c r="G10" s="24">
        <v>304736</v>
      </c>
      <c r="H10" s="25" t="str">
        <f t="shared" si="3"/>
        <v>FE304736</v>
      </c>
      <c r="I10" s="25" t="str">
        <f t="shared" si="4"/>
        <v>805026250_FE304736</v>
      </c>
      <c r="J10" s="24" t="s">
        <v>13</v>
      </c>
      <c r="K10" s="24" t="s">
        <v>27</v>
      </c>
      <c r="L10" s="24" t="s">
        <v>23</v>
      </c>
      <c r="M10" s="24" t="s">
        <v>24</v>
      </c>
      <c r="N10" s="26">
        <v>7707300</v>
      </c>
      <c r="O10" s="27" t="s">
        <v>100</v>
      </c>
      <c r="P10" s="27" t="s">
        <v>100</v>
      </c>
      <c r="Q10" s="28">
        <v>0</v>
      </c>
      <c r="R10" s="27"/>
      <c r="S10" s="27" t="s">
        <v>109</v>
      </c>
      <c r="T10" s="31">
        <v>45619</v>
      </c>
      <c r="U10" s="31">
        <v>45639</v>
      </c>
      <c r="V10" s="31"/>
      <c r="W10" s="31">
        <v>45652</v>
      </c>
      <c r="X10" s="11">
        <f t="shared" si="5"/>
        <v>64</v>
      </c>
      <c r="Y10" s="11" t="str">
        <f t="shared" si="6"/>
        <v>61-90</v>
      </c>
      <c r="Z10" s="28">
        <v>8148900</v>
      </c>
      <c r="AA10" s="28">
        <v>8148900</v>
      </c>
      <c r="AB10" s="28">
        <v>0</v>
      </c>
      <c r="AC10" s="28">
        <v>0</v>
      </c>
      <c r="AD10" s="28">
        <v>0</v>
      </c>
      <c r="AE10" s="28">
        <v>8148900</v>
      </c>
      <c r="AF10" s="27" t="s">
        <v>125</v>
      </c>
      <c r="AG10" s="27"/>
      <c r="AH10" s="27"/>
      <c r="AI10" s="28">
        <v>0</v>
      </c>
      <c r="AJ10" s="28">
        <v>0</v>
      </c>
      <c r="AK10" s="28">
        <v>8148900</v>
      </c>
      <c r="AL10" s="27" t="s">
        <v>74</v>
      </c>
      <c r="AM10" s="27" t="s">
        <v>126</v>
      </c>
      <c r="AN10" s="27" t="s">
        <v>112</v>
      </c>
      <c r="AO10" s="27" t="s">
        <v>106</v>
      </c>
      <c r="AP10" s="27" t="s">
        <v>113</v>
      </c>
      <c r="AQ10" s="27"/>
      <c r="AR10" s="28">
        <v>0</v>
      </c>
      <c r="AS10" s="28">
        <v>7707300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7"/>
      <c r="BD10" s="31"/>
      <c r="BE10" s="27"/>
      <c r="BF10" s="28">
        <v>0</v>
      </c>
    </row>
    <row r="11" spans="1:58" x14ac:dyDescent="0.2">
      <c r="A11" s="11">
        <v>805026250</v>
      </c>
      <c r="B11" s="11" t="s">
        <v>53</v>
      </c>
      <c r="C11" s="24">
        <v>22</v>
      </c>
      <c r="D11" s="24" t="s">
        <v>21</v>
      </c>
      <c r="E11" s="24">
        <v>2024</v>
      </c>
      <c r="F11" s="24" t="s">
        <v>55</v>
      </c>
      <c r="G11" s="24">
        <v>304557</v>
      </c>
      <c r="H11" s="25" t="str">
        <f t="shared" si="3"/>
        <v>FE304557</v>
      </c>
      <c r="I11" s="25" t="str">
        <f t="shared" si="4"/>
        <v>805026250_FE304557</v>
      </c>
      <c r="J11" s="24" t="s">
        <v>13</v>
      </c>
      <c r="K11" s="24" t="s">
        <v>26</v>
      </c>
      <c r="L11" s="24" t="s">
        <v>23</v>
      </c>
      <c r="M11" s="24" t="s">
        <v>24</v>
      </c>
      <c r="N11" s="26">
        <v>54838930</v>
      </c>
      <c r="O11" s="27" t="s">
        <v>100</v>
      </c>
      <c r="P11" s="27" t="s">
        <v>100</v>
      </c>
      <c r="Q11" s="28">
        <v>0</v>
      </c>
      <c r="R11" s="27"/>
      <c r="S11" s="27" t="s">
        <v>109</v>
      </c>
      <c r="T11" s="31">
        <v>45618</v>
      </c>
      <c r="U11" s="31">
        <v>45637</v>
      </c>
      <c r="V11" s="31"/>
      <c r="W11" s="31">
        <v>45653</v>
      </c>
      <c r="X11" s="11">
        <f t="shared" si="5"/>
        <v>63</v>
      </c>
      <c r="Y11" s="11" t="str">
        <f t="shared" si="6"/>
        <v>61-90</v>
      </c>
      <c r="Z11" s="28">
        <v>57929500</v>
      </c>
      <c r="AA11" s="28">
        <v>57929500</v>
      </c>
      <c r="AB11" s="28">
        <v>0</v>
      </c>
      <c r="AC11" s="28">
        <v>0</v>
      </c>
      <c r="AD11" s="28">
        <v>0</v>
      </c>
      <c r="AE11" s="28">
        <v>57929500</v>
      </c>
      <c r="AF11" s="27" t="s">
        <v>114</v>
      </c>
      <c r="AG11" s="27"/>
      <c r="AH11" s="27"/>
      <c r="AI11" s="28">
        <v>0</v>
      </c>
      <c r="AJ11" s="28">
        <v>0</v>
      </c>
      <c r="AK11" s="28">
        <v>57929500</v>
      </c>
      <c r="AL11" s="27" t="s">
        <v>74</v>
      </c>
      <c r="AM11" s="27" t="s">
        <v>115</v>
      </c>
      <c r="AN11" s="27" t="s">
        <v>112</v>
      </c>
      <c r="AO11" s="27" t="s">
        <v>106</v>
      </c>
      <c r="AP11" s="27" t="s">
        <v>113</v>
      </c>
      <c r="AQ11" s="27"/>
      <c r="AR11" s="28">
        <v>0</v>
      </c>
      <c r="AS11" s="28">
        <v>54838930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7"/>
      <c r="BD11" s="31"/>
      <c r="BE11" s="27"/>
      <c r="BF11" s="28">
        <v>0</v>
      </c>
    </row>
    <row r="12" spans="1:58" x14ac:dyDescent="0.2">
      <c r="A12" s="11">
        <v>805026250</v>
      </c>
      <c r="B12" s="11" t="s">
        <v>53</v>
      </c>
      <c r="C12" s="24">
        <v>22</v>
      </c>
      <c r="D12" s="24" t="s">
        <v>21</v>
      </c>
      <c r="E12" s="24">
        <v>2024</v>
      </c>
      <c r="F12" s="24" t="s">
        <v>55</v>
      </c>
      <c r="G12" s="24">
        <v>304573</v>
      </c>
      <c r="H12" s="25" t="str">
        <f t="shared" si="3"/>
        <v>FE304573</v>
      </c>
      <c r="I12" s="25" t="str">
        <f t="shared" si="4"/>
        <v>805026250_FE304573</v>
      </c>
      <c r="J12" s="24" t="s">
        <v>13</v>
      </c>
      <c r="K12" s="24" t="s">
        <v>26</v>
      </c>
      <c r="L12" s="24" t="s">
        <v>25</v>
      </c>
      <c r="M12" s="24" t="s">
        <v>24</v>
      </c>
      <c r="N12" s="26">
        <v>7451200</v>
      </c>
      <c r="O12" s="27" t="s">
        <v>100</v>
      </c>
      <c r="P12" s="27" t="s">
        <v>100</v>
      </c>
      <c r="Q12" s="28">
        <v>0</v>
      </c>
      <c r="R12" s="27"/>
      <c r="S12" s="27" t="s">
        <v>109</v>
      </c>
      <c r="T12" s="31">
        <v>45618</v>
      </c>
      <c r="U12" s="31">
        <v>45638</v>
      </c>
      <c r="V12" s="31"/>
      <c r="W12" s="31">
        <v>45652</v>
      </c>
      <c r="X12" s="11">
        <f t="shared" si="5"/>
        <v>64</v>
      </c>
      <c r="Y12" s="11" t="str">
        <f t="shared" si="6"/>
        <v>61-90</v>
      </c>
      <c r="Z12" s="28">
        <v>7451200</v>
      </c>
      <c r="AA12" s="28">
        <v>7451200</v>
      </c>
      <c r="AB12" s="28">
        <v>0</v>
      </c>
      <c r="AC12" s="28">
        <v>0</v>
      </c>
      <c r="AD12" s="28">
        <v>0</v>
      </c>
      <c r="AE12" s="28">
        <v>7451200</v>
      </c>
      <c r="AF12" s="27" t="s">
        <v>116</v>
      </c>
      <c r="AG12" s="27"/>
      <c r="AH12" s="27"/>
      <c r="AI12" s="28">
        <v>0</v>
      </c>
      <c r="AJ12" s="28">
        <v>0</v>
      </c>
      <c r="AK12" s="28">
        <v>7451200</v>
      </c>
      <c r="AL12" s="27" t="s">
        <v>74</v>
      </c>
      <c r="AM12" s="27" t="s">
        <v>116</v>
      </c>
      <c r="AN12" s="27" t="s">
        <v>112</v>
      </c>
      <c r="AO12" s="27" t="s">
        <v>106</v>
      </c>
      <c r="AP12" s="27" t="s">
        <v>113</v>
      </c>
      <c r="AQ12" s="27"/>
      <c r="AR12" s="28">
        <v>0</v>
      </c>
      <c r="AS12" s="28">
        <v>7451200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7"/>
      <c r="BD12" s="31"/>
      <c r="BE12" s="27"/>
      <c r="BF12" s="28">
        <v>0</v>
      </c>
    </row>
    <row r="13" spans="1:58" x14ac:dyDescent="0.2">
      <c r="A13" s="11">
        <v>805026250</v>
      </c>
      <c r="B13" s="11" t="s">
        <v>53</v>
      </c>
      <c r="C13" s="24">
        <v>22</v>
      </c>
      <c r="D13" s="24" t="s">
        <v>21</v>
      </c>
      <c r="E13" s="24">
        <v>2024</v>
      </c>
      <c r="F13" s="24" t="s">
        <v>55</v>
      </c>
      <c r="G13" s="24">
        <v>304584</v>
      </c>
      <c r="H13" s="25" t="str">
        <f t="shared" si="3"/>
        <v>FE304584</v>
      </c>
      <c r="I13" s="25" t="str">
        <f t="shared" si="4"/>
        <v>805026250_FE304584</v>
      </c>
      <c r="J13" s="24" t="s">
        <v>13</v>
      </c>
      <c r="K13" s="24" t="s">
        <v>26</v>
      </c>
      <c r="L13" s="24" t="s">
        <v>25</v>
      </c>
      <c r="M13" s="24" t="s">
        <v>24</v>
      </c>
      <c r="N13" s="26">
        <v>2491000</v>
      </c>
      <c r="O13" s="27" t="s">
        <v>100</v>
      </c>
      <c r="P13" s="27" t="s">
        <v>100</v>
      </c>
      <c r="Q13" s="28">
        <v>0</v>
      </c>
      <c r="R13" s="27"/>
      <c r="S13" s="27" t="s">
        <v>109</v>
      </c>
      <c r="T13" s="31">
        <v>45618</v>
      </c>
      <c r="U13" s="31">
        <v>45638</v>
      </c>
      <c r="V13" s="31"/>
      <c r="W13" s="31">
        <v>45652</v>
      </c>
      <c r="X13" s="11">
        <f t="shared" si="5"/>
        <v>64</v>
      </c>
      <c r="Y13" s="11" t="str">
        <f t="shared" si="6"/>
        <v>61-90</v>
      </c>
      <c r="Z13" s="28">
        <v>2491000</v>
      </c>
      <c r="AA13" s="28">
        <v>2491000</v>
      </c>
      <c r="AB13" s="28">
        <v>0</v>
      </c>
      <c r="AC13" s="28">
        <v>0</v>
      </c>
      <c r="AD13" s="28">
        <v>0</v>
      </c>
      <c r="AE13" s="28">
        <v>2491000</v>
      </c>
      <c r="AF13" s="27" t="s">
        <v>124</v>
      </c>
      <c r="AG13" s="27"/>
      <c r="AH13" s="27"/>
      <c r="AI13" s="28">
        <v>0</v>
      </c>
      <c r="AJ13" s="28">
        <v>0</v>
      </c>
      <c r="AK13" s="28">
        <v>2491000</v>
      </c>
      <c r="AL13" s="27" t="s">
        <v>74</v>
      </c>
      <c r="AM13" s="27" t="s">
        <v>124</v>
      </c>
      <c r="AN13" s="27" t="s">
        <v>112</v>
      </c>
      <c r="AO13" s="27" t="s">
        <v>106</v>
      </c>
      <c r="AP13" s="27" t="s">
        <v>113</v>
      </c>
      <c r="AQ13" s="27"/>
      <c r="AR13" s="28">
        <v>0</v>
      </c>
      <c r="AS13" s="28">
        <v>2491000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7"/>
      <c r="BD13" s="31"/>
      <c r="BE13" s="27"/>
      <c r="BF13" s="28">
        <v>0</v>
      </c>
    </row>
    <row r="14" spans="1:58" x14ac:dyDescent="0.2">
      <c r="A14" s="11">
        <v>805026250</v>
      </c>
      <c r="B14" s="11" t="s">
        <v>53</v>
      </c>
      <c r="C14" s="24">
        <v>14</v>
      </c>
      <c r="D14" s="24" t="s">
        <v>21</v>
      </c>
      <c r="E14" s="24">
        <v>2024</v>
      </c>
      <c r="F14" s="24" t="s">
        <v>55</v>
      </c>
      <c r="G14" s="24">
        <v>303972</v>
      </c>
      <c r="H14" s="25" t="str">
        <f t="shared" si="3"/>
        <v>FE303972</v>
      </c>
      <c r="I14" s="25" t="str">
        <f t="shared" si="4"/>
        <v>805026250_FE303972</v>
      </c>
      <c r="J14" s="24" t="s">
        <v>13</v>
      </c>
      <c r="K14" s="24" t="s">
        <v>22</v>
      </c>
      <c r="L14" s="24" t="s">
        <v>23</v>
      </c>
      <c r="M14" s="24" t="s">
        <v>24</v>
      </c>
      <c r="N14" s="26">
        <v>21681700</v>
      </c>
      <c r="O14" s="27" t="s">
        <v>100</v>
      </c>
      <c r="P14" s="27" t="s">
        <v>100</v>
      </c>
      <c r="Q14" s="28">
        <v>0</v>
      </c>
      <c r="R14" s="27"/>
      <c r="S14" s="27" t="s">
        <v>109</v>
      </c>
      <c r="T14" s="31">
        <v>45612</v>
      </c>
      <c r="U14" s="31">
        <v>45637</v>
      </c>
      <c r="V14" s="31"/>
      <c r="W14" s="31">
        <v>45653</v>
      </c>
      <c r="X14" s="11">
        <f t="shared" si="5"/>
        <v>63</v>
      </c>
      <c r="Y14" s="11" t="str">
        <f t="shared" si="6"/>
        <v>61-90</v>
      </c>
      <c r="Z14" s="28">
        <v>22365600</v>
      </c>
      <c r="AA14" s="28">
        <v>22365600</v>
      </c>
      <c r="AB14" s="28">
        <v>0</v>
      </c>
      <c r="AC14" s="28">
        <v>0</v>
      </c>
      <c r="AD14" s="28">
        <v>0</v>
      </c>
      <c r="AE14" s="28">
        <v>22365600</v>
      </c>
      <c r="AF14" s="27" t="s">
        <v>123</v>
      </c>
      <c r="AG14" s="27"/>
      <c r="AH14" s="27"/>
      <c r="AI14" s="28">
        <v>0</v>
      </c>
      <c r="AJ14" s="28">
        <v>0</v>
      </c>
      <c r="AK14" s="28">
        <v>22365600</v>
      </c>
      <c r="AL14" s="27" t="s">
        <v>74</v>
      </c>
      <c r="AM14" s="27" t="s">
        <v>123</v>
      </c>
      <c r="AN14" s="27" t="s">
        <v>112</v>
      </c>
      <c r="AO14" s="27" t="s">
        <v>106</v>
      </c>
      <c r="AP14" s="27" t="s">
        <v>113</v>
      </c>
      <c r="AQ14" s="27"/>
      <c r="AR14" s="28">
        <v>0</v>
      </c>
      <c r="AS14" s="28">
        <v>21681700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7"/>
      <c r="BD14" s="31"/>
      <c r="BE14" s="27"/>
      <c r="BF14" s="28">
        <v>0</v>
      </c>
    </row>
    <row r="15" spans="1:58" x14ac:dyDescent="0.2">
      <c r="A15" s="11">
        <v>805026250</v>
      </c>
      <c r="B15" s="11" t="s">
        <v>53</v>
      </c>
      <c r="C15" s="24">
        <v>14</v>
      </c>
      <c r="D15" s="24" t="s">
        <v>21</v>
      </c>
      <c r="E15" s="24">
        <v>2024</v>
      </c>
      <c r="F15" s="24" t="s">
        <v>55</v>
      </c>
      <c r="G15" s="24">
        <v>303975</v>
      </c>
      <c r="H15" s="25" t="str">
        <f t="shared" si="3"/>
        <v>FE303975</v>
      </c>
      <c r="I15" s="25" t="str">
        <f t="shared" si="4"/>
        <v>805026250_FE303975</v>
      </c>
      <c r="J15" s="24" t="s">
        <v>13</v>
      </c>
      <c r="K15" s="24" t="s">
        <v>22</v>
      </c>
      <c r="L15" s="24" t="s">
        <v>25</v>
      </c>
      <c r="M15" s="24" t="s">
        <v>24</v>
      </c>
      <c r="N15" s="26">
        <v>3024000</v>
      </c>
      <c r="O15" s="27" t="s">
        <v>100</v>
      </c>
      <c r="P15" s="27" t="s">
        <v>100</v>
      </c>
      <c r="Q15" s="28">
        <v>0</v>
      </c>
      <c r="R15" s="27"/>
      <c r="S15" s="27" t="s">
        <v>109</v>
      </c>
      <c r="T15" s="31">
        <v>45612</v>
      </c>
      <c r="U15" s="31">
        <v>45638</v>
      </c>
      <c r="V15" s="31"/>
      <c r="W15" s="31">
        <v>45652</v>
      </c>
      <c r="X15" s="11">
        <f t="shared" si="5"/>
        <v>64</v>
      </c>
      <c r="Y15" s="11" t="str">
        <f t="shared" si="6"/>
        <v>61-90</v>
      </c>
      <c r="Z15" s="28">
        <v>3024000</v>
      </c>
      <c r="AA15" s="28">
        <v>3024000</v>
      </c>
      <c r="AB15" s="28">
        <v>0</v>
      </c>
      <c r="AC15" s="28">
        <v>0</v>
      </c>
      <c r="AD15" s="28">
        <v>0</v>
      </c>
      <c r="AE15" s="28">
        <v>3024000</v>
      </c>
      <c r="AF15" s="27" t="s">
        <v>110</v>
      </c>
      <c r="AG15" s="27"/>
      <c r="AH15" s="27"/>
      <c r="AI15" s="28">
        <v>0</v>
      </c>
      <c r="AJ15" s="28">
        <v>0</v>
      </c>
      <c r="AK15" s="28">
        <v>3024000</v>
      </c>
      <c r="AL15" s="27" t="s">
        <v>74</v>
      </c>
      <c r="AM15" s="27" t="s">
        <v>111</v>
      </c>
      <c r="AN15" s="27" t="s">
        <v>112</v>
      </c>
      <c r="AO15" s="27" t="s">
        <v>106</v>
      </c>
      <c r="AP15" s="27" t="s">
        <v>113</v>
      </c>
      <c r="AQ15" s="27"/>
      <c r="AR15" s="28">
        <v>0</v>
      </c>
      <c r="AS15" s="28">
        <v>3024000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7"/>
      <c r="BD15" s="31"/>
      <c r="BE15" s="27"/>
      <c r="BF15" s="28">
        <v>0</v>
      </c>
    </row>
    <row r="16" spans="1:58" x14ac:dyDescent="0.2">
      <c r="A16" s="11">
        <v>805026250</v>
      </c>
      <c r="B16" s="11" t="s">
        <v>53</v>
      </c>
      <c r="C16" s="24">
        <v>29</v>
      </c>
      <c r="D16" s="24" t="s">
        <v>11</v>
      </c>
      <c r="E16" s="24">
        <v>2024</v>
      </c>
      <c r="F16" s="24" t="s">
        <v>55</v>
      </c>
      <c r="G16" s="24">
        <v>293113</v>
      </c>
      <c r="H16" s="25" t="str">
        <f t="shared" si="3"/>
        <v>FE293113</v>
      </c>
      <c r="I16" s="25" t="str">
        <f t="shared" si="4"/>
        <v>805026250_FE293113</v>
      </c>
      <c r="J16" s="24" t="s">
        <v>13</v>
      </c>
      <c r="K16" s="24" t="s">
        <v>14</v>
      </c>
      <c r="L16" s="24" t="s">
        <v>15</v>
      </c>
      <c r="M16" s="24" t="s">
        <v>16</v>
      </c>
      <c r="N16" s="26">
        <v>6771500</v>
      </c>
      <c r="O16" s="27" t="s">
        <v>101</v>
      </c>
      <c r="P16" s="27" t="s">
        <v>102</v>
      </c>
      <c r="Q16" s="28">
        <v>0</v>
      </c>
      <c r="R16" s="27"/>
      <c r="S16" s="27" t="s">
        <v>105</v>
      </c>
      <c r="T16" s="31">
        <v>45411</v>
      </c>
      <c r="U16" s="31">
        <v>45414</v>
      </c>
      <c r="V16" s="31">
        <v>45715</v>
      </c>
      <c r="W16" s="31"/>
      <c r="X16" s="11">
        <f t="shared" si="5"/>
        <v>1</v>
      </c>
      <c r="Y16" s="11" t="str">
        <f t="shared" si="6"/>
        <v>0-30</v>
      </c>
      <c r="Z16" s="28">
        <v>18991500</v>
      </c>
      <c r="AA16" s="28">
        <v>6771500</v>
      </c>
      <c r="AB16" s="28">
        <v>0</v>
      </c>
      <c r="AC16" s="28">
        <v>341462</v>
      </c>
      <c r="AD16" s="28">
        <v>0</v>
      </c>
      <c r="AE16" s="28">
        <v>0</v>
      </c>
      <c r="AF16" s="27"/>
      <c r="AG16" s="27" t="s">
        <v>121</v>
      </c>
      <c r="AH16" s="27" t="s">
        <v>122</v>
      </c>
      <c r="AI16" s="28">
        <v>135430</v>
      </c>
      <c r="AJ16" s="28">
        <v>6771500</v>
      </c>
      <c r="AK16" s="28">
        <v>0</v>
      </c>
      <c r="AL16" s="27"/>
      <c r="AM16" s="27"/>
      <c r="AN16" s="27"/>
      <c r="AO16" s="27" t="s">
        <v>106</v>
      </c>
      <c r="AP16" s="27"/>
      <c r="AQ16" s="27" t="s">
        <v>107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6771500</v>
      </c>
      <c r="AY16" s="28">
        <v>0</v>
      </c>
      <c r="AZ16" s="28">
        <v>0</v>
      </c>
      <c r="BA16" s="28">
        <v>0</v>
      </c>
      <c r="BB16" s="28">
        <v>0</v>
      </c>
      <c r="BC16" s="27"/>
      <c r="BD16" s="31"/>
      <c r="BE16" s="27"/>
      <c r="BF16" s="28">
        <v>0</v>
      </c>
    </row>
    <row r="17" spans="1:58" x14ac:dyDescent="0.2">
      <c r="A17" s="11">
        <v>805026250</v>
      </c>
      <c r="B17" s="11" t="s">
        <v>53</v>
      </c>
      <c r="C17" s="24">
        <v>22</v>
      </c>
      <c r="D17" s="24" t="s">
        <v>21</v>
      </c>
      <c r="E17" s="24">
        <v>2024</v>
      </c>
      <c r="F17" s="24" t="s">
        <v>55</v>
      </c>
      <c r="G17" s="24">
        <v>304610</v>
      </c>
      <c r="H17" s="25" t="str">
        <f t="shared" si="3"/>
        <v>FE304610</v>
      </c>
      <c r="I17" s="25" t="str">
        <f t="shared" si="4"/>
        <v>805026250_FE304610</v>
      </c>
      <c r="J17" s="24" t="s">
        <v>13</v>
      </c>
      <c r="K17" s="24" t="s">
        <v>26</v>
      </c>
      <c r="L17" s="24" t="s">
        <v>23</v>
      </c>
      <c r="M17" s="24" t="s">
        <v>24</v>
      </c>
      <c r="N17" s="26">
        <v>4970000</v>
      </c>
      <c r="O17" s="27" t="s">
        <v>102</v>
      </c>
      <c r="P17" s="27" t="s">
        <v>102</v>
      </c>
      <c r="Q17" s="28">
        <v>0</v>
      </c>
      <c r="R17" s="27"/>
      <c r="S17" s="27" t="s">
        <v>105</v>
      </c>
      <c r="T17" s="31">
        <v>45618</v>
      </c>
      <c r="U17" s="31">
        <v>45637</v>
      </c>
      <c r="V17" s="31">
        <v>45653</v>
      </c>
      <c r="W17" s="31"/>
      <c r="X17" s="11">
        <f t="shared" si="5"/>
        <v>63</v>
      </c>
      <c r="Y17" s="11" t="str">
        <f t="shared" si="6"/>
        <v>61-90</v>
      </c>
      <c r="Z17" s="28">
        <v>4970000</v>
      </c>
      <c r="AA17" s="28">
        <v>4970000</v>
      </c>
      <c r="AB17" s="28">
        <v>0</v>
      </c>
      <c r="AC17" s="28">
        <v>0</v>
      </c>
      <c r="AD17" s="28">
        <v>0</v>
      </c>
      <c r="AE17" s="28">
        <v>0</v>
      </c>
      <c r="AF17" s="27"/>
      <c r="AG17" s="27"/>
      <c r="AH17" s="27" t="s">
        <v>108</v>
      </c>
      <c r="AI17" s="28">
        <v>99400</v>
      </c>
      <c r="AJ17" s="28">
        <v>4970000</v>
      </c>
      <c r="AK17" s="28">
        <v>0</v>
      </c>
      <c r="AL17" s="27"/>
      <c r="AM17" s="27"/>
      <c r="AN17" s="27"/>
      <c r="AO17" s="27" t="s">
        <v>106</v>
      </c>
      <c r="AP17" s="27"/>
      <c r="AQ17" s="27" t="s">
        <v>107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4970000</v>
      </c>
      <c r="AY17" s="28">
        <v>0</v>
      </c>
      <c r="AZ17" s="28">
        <v>0</v>
      </c>
      <c r="BA17" s="28">
        <v>0</v>
      </c>
      <c r="BB17" s="28">
        <v>0</v>
      </c>
      <c r="BC17" s="27"/>
      <c r="BD17" s="31"/>
      <c r="BE17" s="27"/>
      <c r="BF17" s="28">
        <v>0</v>
      </c>
    </row>
    <row r="18" spans="1:58" x14ac:dyDescent="0.2">
      <c r="A18" s="11">
        <v>805026250</v>
      </c>
      <c r="B18" s="11" t="s">
        <v>53</v>
      </c>
      <c r="C18" s="24">
        <v>21</v>
      </c>
      <c r="D18" s="24" t="s">
        <v>29</v>
      </c>
      <c r="E18" s="24">
        <v>2024</v>
      </c>
      <c r="F18" s="24" t="s">
        <v>55</v>
      </c>
      <c r="G18" s="24">
        <v>306844</v>
      </c>
      <c r="H18" s="25" t="str">
        <f t="shared" si="3"/>
        <v>FE306844</v>
      </c>
      <c r="I18" s="25" t="str">
        <f t="shared" si="4"/>
        <v>805026250_FE306844</v>
      </c>
      <c r="J18" s="24" t="s">
        <v>13</v>
      </c>
      <c r="K18" s="24" t="s">
        <v>34</v>
      </c>
      <c r="L18" s="24" t="s">
        <v>35</v>
      </c>
      <c r="M18" s="24" t="s">
        <v>33</v>
      </c>
      <c r="N18" s="26">
        <v>152207397</v>
      </c>
      <c r="O18" s="27" t="s">
        <v>101</v>
      </c>
      <c r="P18" s="27" t="s">
        <v>102</v>
      </c>
      <c r="Q18" s="28">
        <v>148973700</v>
      </c>
      <c r="R18" s="27">
        <v>136984415</v>
      </c>
      <c r="S18" s="27" t="s">
        <v>105</v>
      </c>
      <c r="T18" s="31">
        <v>45650</v>
      </c>
      <c r="U18" s="31">
        <v>45659</v>
      </c>
      <c r="V18" s="31">
        <v>45714</v>
      </c>
      <c r="W18" s="31"/>
      <c r="X18" s="11">
        <f t="shared" si="5"/>
        <v>2</v>
      </c>
      <c r="Y18" s="11" t="str">
        <f t="shared" si="6"/>
        <v>0-30</v>
      </c>
      <c r="Z18" s="28">
        <v>158305347</v>
      </c>
      <c r="AA18" s="28">
        <v>158305347</v>
      </c>
      <c r="AB18" s="28">
        <v>6165540</v>
      </c>
      <c r="AC18" s="28">
        <v>6165540</v>
      </c>
      <c r="AD18" s="28">
        <v>0</v>
      </c>
      <c r="AE18" s="28">
        <v>0</v>
      </c>
      <c r="AF18" s="27"/>
      <c r="AG18" s="27"/>
      <c r="AH18" s="27" t="s">
        <v>108</v>
      </c>
      <c r="AI18" s="28">
        <v>3166107</v>
      </c>
      <c r="AJ18" s="28">
        <v>152139807</v>
      </c>
      <c r="AK18" s="28">
        <v>0</v>
      </c>
      <c r="AL18" s="27"/>
      <c r="AM18" s="27"/>
      <c r="AN18" s="27"/>
      <c r="AO18" s="27" t="s">
        <v>106</v>
      </c>
      <c r="AP18" s="27"/>
      <c r="AQ18" s="27" t="s">
        <v>107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152207397</v>
      </c>
      <c r="AY18" s="28">
        <v>0</v>
      </c>
      <c r="AZ18" s="28">
        <v>0</v>
      </c>
      <c r="BA18" s="28">
        <v>0</v>
      </c>
      <c r="BB18" s="28">
        <v>0</v>
      </c>
      <c r="BC18" s="27"/>
      <c r="BD18" s="31"/>
      <c r="BE18" s="27"/>
      <c r="BF18" s="28">
        <v>0</v>
      </c>
    </row>
    <row r="19" spans="1:58" x14ac:dyDescent="0.2">
      <c r="A19" s="11">
        <v>805026250</v>
      </c>
      <c r="B19" s="11" t="s">
        <v>53</v>
      </c>
      <c r="C19" s="24">
        <v>11</v>
      </c>
      <c r="D19" s="24" t="s">
        <v>17</v>
      </c>
      <c r="E19" s="24">
        <v>2024</v>
      </c>
      <c r="F19" s="24" t="s">
        <v>55</v>
      </c>
      <c r="G19" s="24">
        <v>300955</v>
      </c>
      <c r="H19" s="25" t="str">
        <f t="shared" si="3"/>
        <v>FE300955</v>
      </c>
      <c r="I19" s="25" t="str">
        <f t="shared" si="4"/>
        <v>805026250_FE300955</v>
      </c>
      <c r="J19" s="24" t="s">
        <v>13</v>
      </c>
      <c r="K19" s="24" t="s">
        <v>18</v>
      </c>
      <c r="L19" s="24" t="s">
        <v>19</v>
      </c>
      <c r="M19" s="24" t="s">
        <v>20</v>
      </c>
      <c r="N19" s="26">
        <v>30846300</v>
      </c>
      <c r="O19" s="27" t="s">
        <v>102</v>
      </c>
      <c r="P19" s="27" t="s">
        <v>102</v>
      </c>
      <c r="Q19" s="28">
        <v>0</v>
      </c>
      <c r="R19" s="27"/>
      <c r="S19" s="27" t="s">
        <v>105</v>
      </c>
      <c r="T19" s="31">
        <v>45576</v>
      </c>
      <c r="U19" s="31">
        <v>45636</v>
      </c>
      <c r="V19" s="31">
        <v>45653</v>
      </c>
      <c r="W19" s="31"/>
      <c r="X19" s="11">
        <f t="shared" si="5"/>
        <v>63</v>
      </c>
      <c r="Y19" s="11" t="str">
        <f t="shared" si="6"/>
        <v>61-90</v>
      </c>
      <c r="Z19" s="28">
        <v>31846300</v>
      </c>
      <c r="AA19" s="28">
        <v>31846300</v>
      </c>
      <c r="AB19" s="28">
        <v>1000000</v>
      </c>
      <c r="AC19" s="28">
        <v>1000000</v>
      </c>
      <c r="AD19" s="28">
        <v>0</v>
      </c>
      <c r="AE19" s="28">
        <v>0</v>
      </c>
      <c r="AF19" s="27"/>
      <c r="AG19" s="27"/>
      <c r="AH19" s="27" t="s">
        <v>108</v>
      </c>
      <c r="AI19" s="28">
        <v>636926</v>
      </c>
      <c r="AJ19" s="28">
        <v>30846300</v>
      </c>
      <c r="AK19" s="28">
        <v>0</v>
      </c>
      <c r="AL19" s="27"/>
      <c r="AM19" s="27"/>
      <c r="AN19" s="27"/>
      <c r="AO19" s="27" t="s">
        <v>106</v>
      </c>
      <c r="AP19" s="27"/>
      <c r="AQ19" s="27" t="s">
        <v>107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30846300</v>
      </c>
      <c r="AY19" s="28">
        <v>0</v>
      </c>
      <c r="AZ19" s="28">
        <v>0</v>
      </c>
      <c r="BA19" s="28">
        <v>0</v>
      </c>
      <c r="BB19" s="28">
        <v>0</v>
      </c>
      <c r="BC19" s="27"/>
      <c r="BD19" s="31"/>
      <c r="BE19" s="27"/>
      <c r="BF19" s="28">
        <v>0</v>
      </c>
    </row>
    <row r="20" spans="1:58" x14ac:dyDescent="0.2">
      <c r="A20" s="11">
        <v>805026250</v>
      </c>
      <c r="B20" s="11" t="s">
        <v>53</v>
      </c>
      <c r="C20" s="24">
        <v>24</v>
      </c>
      <c r="D20" s="24" t="s">
        <v>38</v>
      </c>
      <c r="E20" s="24">
        <v>2025</v>
      </c>
      <c r="F20" s="24" t="s">
        <v>55</v>
      </c>
      <c r="G20" s="24">
        <v>308877</v>
      </c>
      <c r="H20" s="25" t="str">
        <f t="shared" si="3"/>
        <v>FE308877</v>
      </c>
      <c r="I20" s="25" t="str">
        <f t="shared" si="4"/>
        <v>805026250_FE308877</v>
      </c>
      <c r="J20" s="24" t="s">
        <v>13</v>
      </c>
      <c r="K20" s="24" t="s">
        <v>40</v>
      </c>
      <c r="L20" s="24" t="s">
        <v>41</v>
      </c>
      <c r="M20" s="24" t="s">
        <v>31</v>
      </c>
      <c r="N20" s="26">
        <v>2835710</v>
      </c>
      <c r="O20" s="27" t="e">
        <v>#N/A</v>
      </c>
      <c r="P20" s="27" t="s">
        <v>103</v>
      </c>
      <c r="Q20" s="28">
        <v>2068104</v>
      </c>
      <c r="R20" s="27">
        <v>1222568447</v>
      </c>
      <c r="S20" s="27" t="s">
        <v>117</v>
      </c>
      <c r="T20" s="31">
        <v>45681</v>
      </c>
      <c r="U20" s="31">
        <v>45691</v>
      </c>
      <c r="V20" s="31">
        <v>45716</v>
      </c>
      <c r="W20" s="31"/>
      <c r="X20" s="11">
        <f t="shared" si="5"/>
        <v>0</v>
      </c>
      <c r="Y20" s="11" t="str">
        <f t="shared" si="6"/>
        <v>Corriente</v>
      </c>
      <c r="Z20" s="28">
        <v>2835710</v>
      </c>
      <c r="AA20" s="28">
        <v>2835710</v>
      </c>
      <c r="AB20" s="28">
        <v>0</v>
      </c>
      <c r="AC20" s="28">
        <v>0</v>
      </c>
      <c r="AD20" s="28">
        <v>725400</v>
      </c>
      <c r="AE20" s="28">
        <v>0</v>
      </c>
      <c r="AF20" s="27"/>
      <c r="AG20" s="27" t="s">
        <v>136</v>
      </c>
      <c r="AH20" s="27" t="s">
        <v>108</v>
      </c>
      <c r="AI20" s="28">
        <v>42206</v>
      </c>
      <c r="AJ20" s="28">
        <v>2110310</v>
      </c>
      <c r="AK20" s="28">
        <v>725400</v>
      </c>
      <c r="AL20" s="27" t="s">
        <v>119</v>
      </c>
      <c r="AM20" s="27" t="s">
        <v>136</v>
      </c>
      <c r="AN20" s="27" t="s">
        <v>137</v>
      </c>
      <c r="AO20" s="27" t="s">
        <v>106</v>
      </c>
      <c r="AP20" s="27" t="s">
        <v>113</v>
      </c>
      <c r="AQ20" s="27" t="s">
        <v>107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725400</v>
      </c>
      <c r="AX20" s="28">
        <v>2110310</v>
      </c>
      <c r="AY20" s="28">
        <v>0</v>
      </c>
      <c r="AZ20" s="28">
        <v>0</v>
      </c>
      <c r="BA20" s="28">
        <v>0</v>
      </c>
      <c r="BB20" s="28">
        <v>0</v>
      </c>
      <c r="BC20" s="27"/>
      <c r="BD20" s="31"/>
      <c r="BE20" s="27"/>
      <c r="BF20" s="28">
        <v>0</v>
      </c>
    </row>
    <row r="21" spans="1:58" x14ac:dyDescent="0.2">
      <c r="A21" s="11">
        <v>805026250</v>
      </c>
      <c r="B21" s="11" t="s">
        <v>53</v>
      </c>
      <c r="C21" s="24">
        <v>10</v>
      </c>
      <c r="D21" s="24" t="s">
        <v>29</v>
      </c>
      <c r="E21" s="24">
        <v>2024</v>
      </c>
      <c r="F21" s="24" t="s">
        <v>55</v>
      </c>
      <c r="G21" s="24">
        <v>306073</v>
      </c>
      <c r="H21" s="25" t="str">
        <f t="shared" si="3"/>
        <v>FE306073</v>
      </c>
      <c r="I21" s="25" t="str">
        <f t="shared" si="4"/>
        <v>805026250_FE306073</v>
      </c>
      <c r="J21" s="24" t="s">
        <v>13</v>
      </c>
      <c r="K21" s="24" t="s">
        <v>32</v>
      </c>
      <c r="L21" s="24" t="s">
        <v>32</v>
      </c>
      <c r="M21" s="24" t="s">
        <v>33</v>
      </c>
      <c r="N21" s="26">
        <v>1913200</v>
      </c>
      <c r="O21" s="27" t="s">
        <v>103</v>
      </c>
      <c r="P21" s="27" t="s">
        <v>103</v>
      </c>
      <c r="Q21" s="28">
        <v>0</v>
      </c>
      <c r="R21" s="27"/>
      <c r="S21" s="27" t="s">
        <v>117</v>
      </c>
      <c r="T21" s="31">
        <v>45636</v>
      </c>
      <c r="U21" s="31">
        <v>45636</v>
      </c>
      <c r="V21" s="31">
        <v>45639</v>
      </c>
      <c r="W21" s="31"/>
      <c r="X21" s="11">
        <f t="shared" si="5"/>
        <v>77</v>
      </c>
      <c r="Y21" s="11" t="str">
        <f t="shared" si="6"/>
        <v>61-90</v>
      </c>
      <c r="Z21" s="28">
        <v>2108000</v>
      </c>
      <c r="AA21" s="28">
        <v>2108000</v>
      </c>
      <c r="AB21" s="28">
        <v>199300</v>
      </c>
      <c r="AC21" s="28">
        <v>194800</v>
      </c>
      <c r="AD21" s="28">
        <v>40000</v>
      </c>
      <c r="AE21" s="28">
        <v>0</v>
      </c>
      <c r="AF21" s="27"/>
      <c r="AG21" s="27" t="s">
        <v>118</v>
      </c>
      <c r="AH21" s="27" t="s">
        <v>108</v>
      </c>
      <c r="AI21" s="28">
        <v>41360</v>
      </c>
      <c r="AJ21" s="28">
        <v>1868700</v>
      </c>
      <c r="AK21" s="28">
        <v>40000</v>
      </c>
      <c r="AL21" s="27" t="s">
        <v>119</v>
      </c>
      <c r="AM21" s="27" t="s">
        <v>118</v>
      </c>
      <c r="AN21" s="27" t="s">
        <v>120</v>
      </c>
      <c r="AO21" s="27"/>
      <c r="AP21" s="27" t="s">
        <v>113</v>
      </c>
      <c r="AQ21" s="27" t="s">
        <v>107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40000</v>
      </c>
      <c r="AX21" s="28">
        <v>1873200</v>
      </c>
      <c r="AY21" s="28">
        <v>0</v>
      </c>
      <c r="AZ21" s="28">
        <v>0</v>
      </c>
      <c r="BA21" s="28">
        <v>0</v>
      </c>
      <c r="BB21" s="28">
        <v>0</v>
      </c>
      <c r="BC21" s="27"/>
      <c r="BD21" s="31"/>
      <c r="BE21" s="27"/>
      <c r="BF21" s="28">
        <v>0</v>
      </c>
    </row>
    <row r="22" spans="1:58" x14ac:dyDescent="0.2">
      <c r="A22" s="11">
        <v>805026250</v>
      </c>
      <c r="B22" s="11" t="s">
        <v>53</v>
      </c>
      <c r="C22" s="24">
        <v>12</v>
      </c>
      <c r="D22" s="24" t="s">
        <v>29</v>
      </c>
      <c r="E22" s="24">
        <v>2024</v>
      </c>
      <c r="F22" s="24" t="s">
        <v>55</v>
      </c>
      <c r="G22" s="24">
        <v>306144</v>
      </c>
      <c r="H22" s="25" t="str">
        <f t="shared" si="3"/>
        <v>FE306144</v>
      </c>
      <c r="I22" s="25" t="str">
        <f t="shared" si="4"/>
        <v>805026250_FE306144</v>
      </c>
      <c r="J22" s="24" t="s">
        <v>13</v>
      </c>
      <c r="K22" s="24" t="s">
        <v>25</v>
      </c>
      <c r="L22" s="24" t="s">
        <v>34</v>
      </c>
      <c r="M22" s="24" t="s">
        <v>33</v>
      </c>
      <c r="N22" s="26">
        <v>40439003</v>
      </c>
      <c r="O22" s="27" t="s">
        <v>101</v>
      </c>
      <c r="P22" s="27" t="s">
        <v>103</v>
      </c>
      <c r="Q22" s="28">
        <v>33567355</v>
      </c>
      <c r="R22" s="27">
        <v>136985016</v>
      </c>
      <c r="S22" s="27" t="s">
        <v>130</v>
      </c>
      <c r="T22" s="31">
        <v>45645</v>
      </c>
      <c r="U22" s="31">
        <v>45691</v>
      </c>
      <c r="V22" s="31">
        <v>45716</v>
      </c>
      <c r="W22" s="31"/>
      <c r="X22" s="11">
        <f t="shared" si="5"/>
        <v>0</v>
      </c>
      <c r="Y22" s="11" t="str">
        <f t="shared" si="6"/>
        <v>Corriente</v>
      </c>
      <c r="Z22" s="28">
        <v>41694653</v>
      </c>
      <c r="AA22" s="28">
        <v>41694653</v>
      </c>
      <c r="AB22" s="28">
        <v>0</v>
      </c>
      <c r="AC22" s="28">
        <v>0</v>
      </c>
      <c r="AD22" s="28">
        <v>7442250</v>
      </c>
      <c r="AE22" s="28">
        <v>0</v>
      </c>
      <c r="AF22" s="27"/>
      <c r="AG22" s="27" t="s">
        <v>131</v>
      </c>
      <c r="AH22" s="27" t="s">
        <v>108</v>
      </c>
      <c r="AI22" s="28">
        <v>685048</v>
      </c>
      <c r="AJ22" s="28">
        <v>34252403</v>
      </c>
      <c r="AK22" s="28">
        <v>7442250</v>
      </c>
      <c r="AL22" s="27" t="s">
        <v>119</v>
      </c>
      <c r="AM22" s="27" t="s">
        <v>132</v>
      </c>
      <c r="AN22" s="27" t="s">
        <v>133</v>
      </c>
      <c r="AO22" s="27" t="s">
        <v>106</v>
      </c>
      <c r="AP22" s="27" t="s">
        <v>113</v>
      </c>
      <c r="AQ22" s="27" t="s">
        <v>107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7442250</v>
      </c>
      <c r="AX22" s="28">
        <v>32996753</v>
      </c>
      <c r="AY22" s="28">
        <v>0</v>
      </c>
      <c r="AZ22" s="28">
        <v>0</v>
      </c>
      <c r="BA22" s="28">
        <v>0</v>
      </c>
      <c r="BB22" s="28">
        <v>0</v>
      </c>
      <c r="BC22" s="27"/>
      <c r="BD22" s="31"/>
      <c r="BE22" s="27"/>
      <c r="BF22" s="28">
        <v>0</v>
      </c>
    </row>
    <row r="23" spans="1:58" x14ac:dyDescent="0.2">
      <c r="A23" s="11">
        <v>805026250</v>
      </c>
      <c r="B23" s="11" t="s">
        <v>53</v>
      </c>
      <c r="C23" s="24">
        <v>31</v>
      </c>
      <c r="D23" s="24" t="s">
        <v>38</v>
      </c>
      <c r="E23" s="24">
        <v>2025</v>
      </c>
      <c r="F23" s="24" t="s">
        <v>55</v>
      </c>
      <c r="G23" s="24">
        <v>310523</v>
      </c>
      <c r="H23" s="25" t="str">
        <f t="shared" si="3"/>
        <v>FE310523</v>
      </c>
      <c r="I23" s="25" t="str">
        <f t="shared" si="4"/>
        <v>805026250_FE310523</v>
      </c>
      <c r="J23" s="24" t="s">
        <v>13</v>
      </c>
      <c r="K23" s="29">
        <v>45689</v>
      </c>
      <c r="L23" s="29">
        <v>45707</v>
      </c>
      <c r="M23" s="24" t="s">
        <v>31</v>
      </c>
      <c r="N23" s="26">
        <v>40000</v>
      </c>
      <c r="O23" s="27" t="e">
        <v>#N/A</v>
      </c>
      <c r="P23" s="27" t="s">
        <v>144</v>
      </c>
      <c r="Q23" s="28">
        <v>0</v>
      </c>
      <c r="R23" s="27"/>
      <c r="S23" s="27"/>
      <c r="T23" s="31"/>
      <c r="U23" s="31"/>
      <c r="V23" s="31"/>
      <c r="W23" s="31"/>
      <c r="X23" s="11" t="str">
        <f t="shared" si="5"/>
        <v>No radicada</v>
      </c>
      <c r="Y23" s="11" t="str">
        <f t="shared" si="6"/>
        <v>No radicada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7"/>
      <c r="AG23" s="27"/>
      <c r="AH23" s="27"/>
      <c r="AI23" s="28">
        <v>0</v>
      </c>
      <c r="AJ23" s="28">
        <v>0</v>
      </c>
      <c r="AK23" s="28">
        <v>0</v>
      </c>
      <c r="AL23" s="27"/>
      <c r="AM23" s="27"/>
      <c r="AN23" s="27"/>
      <c r="AO23" s="27"/>
      <c r="AP23" s="27"/>
      <c r="AQ23" s="27"/>
      <c r="AR23" s="28">
        <v>0</v>
      </c>
      <c r="AS23" s="28">
        <v>0</v>
      </c>
      <c r="AT23" s="28">
        <v>40000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7"/>
      <c r="BD23" s="31"/>
      <c r="BE23" s="27"/>
      <c r="BF23" s="28">
        <v>0</v>
      </c>
    </row>
  </sheetData>
  <autoFilter ref="A2:BL23">
    <sortState ref="A3:BF23">
      <sortCondition descending="1" ref="AY2:AY23"/>
    </sortState>
  </autoFilter>
  <conditionalFormatting sqref="G1:I1048576">
    <cfRule type="duplicateValues" dxfId="0" priority="3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6"/>
  <sheetViews>
    <sheetView showGridLines="0" tabSelected="1" topLeftCell="A20" zoomScaleNormal="100" workbookViewId="0">
      <selection activeCell="B47" sqref="B47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5" width="12.54296875" style="39" bestFit="1" customWidth="1"/>
    <col min="6" max="6" width="11.6328125" style="39" bestFit="1" customWidth="1"/>
    <col min="7" max="7" width="12.54296875" style="39" bestFit="1" customWidth="1"/>
    <col min="8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3" width="10.90625" style="39"/>
    <col min="14" max="14" width="16.36328125" style="39" bestFit="1" customWidth="1"/>
    <col min="15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96" t="s">
        <v>149</v>
      </c>
      <c r="E2" s="97"/>
      <c r="F2" s="97"/>
      <c r="G2" s="97"/>
      <c r="H2" s="97"/>
      <c r="I2" s="98"/>
      <c r="J2" s="102" t="s">
        <v>150</v>
      </c>
    </row>
    <row r="3" spans="2:10" ht="15.75" customHeight="1" thickBot="1" x14ac:dyDescent="0.3">
      <c r="B3" s="42"/>
      <c r="C3" s="43"/>
      <c r="D3" s="99"/>
      <c r="E3" s="100"/>
      <c r="F3" s="100"/>
      <c r="G3" s="100"/>
      <c r="H3" s="100"/>
      <c r="I3" s="101"/>
      <c r="J3" s="103"/>
    </row>
    <row r="4" spans="2:10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48" t="s">
        <v>151</v>
      </c>
      <c r="E5" s="49"/>
      <c r="F5" s="49"/>
      <c r="G5" s="49"/>
      <c r="H5" s="49"/>
      <c r="I5" s="50"/>
      <c r="J5" s="50" t="s">
        <v>152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">
        <v>183</v>
      </c>
      <c r="J9" s="58"/>
    </row>
    <row r="10" spans="2:10" ht="13" x14ac:dyDescent="0.3">
      <c r="B10" s="57"/>
      <c r="C10" s="59"/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184</v>
      </c>
      <c r="J12" s="58"/>
    </row>
    <row r="13" spans="2:10" ht="13" x14ac:dyDescent="0.3">
      <c r="B13" s="57"/>
      <c r="C13" s="59" t="s">
        <v>185</v>
      </c>
      <c r="J13" s="58"/>
    </row>
    <row r="14" spans="2:10" x14ac:dyDescent="0.25">
      <c r="B14" s="57"/>
      <c r="J14" s="58"/>
    </row>
    <row r="15" spans="2:10" x14ac:dyDescent="0.25">
      <c r="B15" s="57"/>
      <c r="C15" s="39" t="s">
        <v>181</v>
      </c>
      <c r="J15" s="58"/>
    </row>
    <row r="16" spans="2:10" x14ac:dyDescent="0.25">
      <c r="B16" s="57"/>
      <c r="C16" s="62"/>
      <c r="J16" s="58"/>
    </row>
    <row r="17" spans="2:14" ht="13" x14ac:dyDescent="0.25">
      <c r="B17" s="57"/>
      <c r="C17" s="39" t="s">
        <v>182</v>
      </c>
      <c r="D17" s="60"/>
      <c r="H17" s="63" t="s">
        <v>153</v>
      </c>
      <c r="I17" s="64" t="s">
        <v>154</v>
      </c>
      <c r="J17" s="58"/>
    </row>
    <row r="18" spans="2:14" ht="13" x14ac:dyDescent="0.3">
      <c r="B18" s="57"/>
      <c r="C18" s="59" t="s">
        <v>155</v>
      </c>
      <c r="D18" s="59"/>
      <c r="E18" s="59"/>
      <c r="F18" s="59"/>
      <c r="H18" s="65">
        <v>21</v>
      </c>
      <c r="I18" s="66">
        <v>1137297307</v>
      </c>
      <c r="J18" s="58"/>
    </row>
    <row r="19" spans="2:14" x14ac:dyDescent="0.25">
      <c r="B19" s="57"/>
      <c r="C19" s="39" t="s">
        <v>156</v>
      </c>
      <c r="H19" s="67">
        <v>2</v>
      </c>
      <c r="I19" s="68">
        <v>164816952</v>
      </c>
      <c r="J19" s="58"/>
      <c r="N19" s="89"/>
    </row>
    <row r="20" spans="2:14" x14ac:dyDescent="0.25">
      <c r="B20" s="57"/>
      <c r="C20" s="39" t="s">
        <v>157</v>
      </c>
      <c r="H20" s="67">
        <v>9</v>
      </c>
      <c r="I20" s="68">
        <v>109787630</v>
      </c>
      <c r="J20" s="58"/>
      <c r="N20" s="89"/>
    </row>
    <row r="21" spans="2:14" x14ac:dyDescent="0.25">
      <c r="B21" s="57"/>
      <c r="C21" s="39" t="s">
        <v>158</v>
      </c>
      <c r="H21" s="67">
        <v>1</v>
      </c>
      <c r="I21" s="68">
        <v>40000</v>
      </c>
      <c r="J21" s="58"/>
      <c r="N21" s="89"/>
    </row>
    <row r="22" spans="2:14" x14ac:dyDescent="0.25">
      <c r="B22" s="57"/>
      <c r="C22" s="39" t="s">
        <v>159</v>
      </c>
      <c r="H22" s="67">
        <v>0</v>
      </c>
      <c r="I22" s="68">
        <v>0</v>
      </c>
      <c r="J22" s="58"/>
      <c r="N22" s="89"/>
    </row>
    <row r="23" spans="2:14" x14ac:dyDescent="0.25">
      <c r="B23" s="57"/>
      <c r="C23" s="39" t="s">
        <v>160</v>
      </c>
      <c r="H23" s="67">
        <v>0</v>
      </c>
      <c r="I23" s="68">
        <v>0</v>
      </c>
      <c r="J23" s="58"/>
      <c r="N23" s="89"/>
    </row>
    <row r="24" spans="2:14" ht="13" thickBot="1" x14ac:dyDescent="0.3">
      <c r="B24" s="57"/>
      <c r="C24" s="39" t="s">
        <v>161</v>
      </c>
      <c r="H24" s="69">
        <v>3</v>
      </c>
      <c r="I24" s="70">
        <v>8207650</v>
      </c>
      <c r="J24" s="58"/>
      <c r="N24" s="89"/>
    </row>
    <row r="25" spans="2:14" ht="13" x14ac:dyDescent="0.3">
      <c r="B25" s="57"/>
      <c r="C25" s="59" t="s">
        <v>162</v>
      </c>
      <c r="D25" s="59"/>
      <c r="E25" s="59"/>
      <c r="F25" s="59"/>
      <c r="H25" s="65">
        <f>H19+H20+H21+H22+H24+H23</f>
        <v>15</v>
      </c>
      <c r="I25" s="66">
        <f>I19+I20+I21+I22+I24+I23</f>
        <v>282852232</v>
      </c>
      <c r="J25" s="58"/>
      <c r="N25" s="89"/>
    </row>
    <row r="26" spans="2:14" x14ac:dyDescent="0.25">
      <c r="B26" s="57"/>
      <c r="C26" s="39" t="s">
        <v>163</v>
      </c>
      <c r="H26" s="67">
        <v>4</v>
      </c>
      <c r="I26" s="68">
        <v>356883180</v>
      </c>
      <c r="J26" s="58"/>
    </row>
    <row r="27" spans="2:14" ht="13" thickBot="1" x14ac:dyDescent="0.3">
      <c r="B27" s="57"/>
      <c r="C27" s="39" t="s">
        <v>92</v>
      </c>
      <c r="H27" s="69">
        <v>2</v>
      </c>
      <c r="I27" s="70">
        <v>497561895</v>
      </c>
      <c r="J27" s="58"/>
    </row>
    <row r="28" spans="2:14" ht="13" x14ac:dyDescent="0.3">
      <c r="B28" s="57"/>
      <c r="C28" s="59" t="s">
        <v>164</v>
      </c>
      <c r="D28" s="59"/>
      <c r="E28" s="59"/>
      <c r="F28" s="59"/>
      <c r="H28" s="65">
        <f>H26+H27</f>
        <v>6</v>
      </c>
      <c r="I28" s="66">
        <f>I26+I27</f>
        <v>854445075</v>
      </c>
      <c r="J28" s="58"/>
    </row>
    <row r="29" spans="2:14" ht="13.5" thickBot="1" x14ac:dyDescent="0.35">
      <c r="B29" s="57"/>
      <c r="C29" s="39" t="s">
        <v>165</v>
      </c>
      <c r="D29" s="59"/>
      <c r="E29" s="59"/>
      <c r="F29" s="59"/>
      <c r="H29" s="69">
        <v>0</v>
      </c>
      <c r="I29" s="70">
        <v>0</v>
      </c>
      <c r="J29" s="58"/>
    </row>
    <row r="30" spans="2:14" ht="13" x14ac:dyDescent="0.3">
      <c r="B30" s="57"/>
      <c r="C30" s="59" t="s">
        <v>166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4" ht="13" x14ac:dyDescent="0.3">
      <c r="B31" s="57"/>
      <c r="C31" s="59"/>
      <c r="D31" s="59"/>
      <c r="E31" s="59"/>
      <c r="F31" s="59"/>
      <c r="H31" s="71"/>
      <c r="I31" s="66"/>
      <c r="J31" s="58"/>
    </row>
    <row r="32" spans="2:14" ht="13.5" thickBot="1" x14ac:dyDescent="0.35">
      <c r="B32" s="57"/>
      <c r="C32" s="59" t="s">
        <v>167</v>
      </c>
      <c r="D32" s="59"/>
      <c r="H32" s="72">
        <f>H25+H28+H30</f>
        <v>21</v>
      </c>
      <c r="I32" s="73">
        <f>I25+I28+I30</f>
        <v>1137297307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168</v>
      </c>
      <c r="D37" s="76"/>
      <c r="H37" s="75" t="s">
        <v>169</v>
      </c>
      <c r="I37" s="76"/>
      <c r="J37" s="58"/>
    </row>
    <row r="38" spans="2:10" ht="13" x14ac:dyDescent="0.3">
      <c r="B38" s="57"/>
      <c r="C38" s="59" t="s">
        <v>170</v>
      </c>
      <c r="D38" s="74"/>
      <c r="H38" s="77" t="s">
        <v>171</v>
      </c>
      <c r="I38" s="74"/>
      <c r="J38" s="58"/>
    </row>
    <row r="39" spans="2:10" ht="13" x14ac:dyDescent="0.3">
      <c r="B39" s="57"/>
      <c r="C39" s="59" t="s">
        <v>104</v>
      </c>
      <c r="H39" s="59" t="s">
        <v>172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104" t="s">
        <v>173</v>
      </c>
      <c r="D41" s="104"/>
      <c r="E41" s="104"/>
      <c r="F41" s="104"/>
      <c r="G41" s="104"/>
      <c r="H41" s="104"/>
      <c r="I41" s="104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  <row r="44" spans="2:10" x14ac:dyDescent="0.25">
      <c r="C44" s="108" t="s">
        <v>186</v>
      </c>
      <c r="D44" s="108" t="s">
        <v>187</v>
      </c>
      <c r="E44" s="108" t="s">
        <v>188</v>
      </c>
      <c r="F44" s="108" t="s">
        <v>189</v>
      </c>
      <c r="G44" s="108" t="s">
        <v>147</v>
      </c>
    </row>
    <row r="45" spans="2:10" x14ac:dyDescent="0.25">
      <c r="C45" s="109" t="s">
        <v>102</v>
      </c>
      <c r="D45" s="110">
        <v>532668958</v>
      </c>
      <c r="E45" s="110">
        <v>284086617</v>
      </c>
      <c r="F45" s="110">
        <v>37689500</v>
      </c>
      <c r="G45" s="110">
        <v>854445075</v>
      </c>
    </row>
    <row r="46" spans="2:10" x14ac:dyDescent="0.25">
      <c r="C46" s="111" t="s">
        <v>147</v>
      </c>
      <c r="D46" s="112">
        <v>532668958</v>
      </c>
      <c r="E46" s="112">
        <v>284086617</v>
      </c>
      <c r="F46" s="112">
        <v>37689500</v>
      </c>
      <c r="G46" s="112">
        <v>854445075</v>
      </c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E9" sqref="E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96" t="s">
        <v>174</v>
      </c>
      <c r="E2" s="97"/>
      <c r="F2" s="97"/>
      <c r="G2" s="97"/>
      <c r="H2" s="97"/>
      <c r="I2" s="98"/>
      <c r="J2" s="102" t="s">
        <v>150</v>
      </c>
    </row>
    <row r="3" spans="2:10" ht="15.75" customHeight="1" thickBot="1" x14ac:dyDescent="0.3">
      <c r="B3" s="42"/>
      <c r="C3" s="43"/>
      <c r="D3" s="99"/>
      <c r="E3" s="100"/>
      <c r="F3" s="100"/>
      <c r="G3" s="100"/>
      <c r="H3" s="100"/>
      <c r="I3" s="101"/>
      <c r="J3" s="103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105" t="s">
        <v>175</v>
      </c>
      <c r="E5" s="106"/>
      <c r="F5" s="106"/>
      <c r="G5" s="106"/>
      <c r="H5" s="106"/>
      <c r="I5" s="107"/>
      <c r="J5" s="50" t="s">
        <v>176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tr">
        <f ca="1">+CONCATENATE("Santiago de Cali, ",TEXT(TODAY()-6,"MMMM DD YYYY"))</f>
        <v>Santiago de Cali, marzo 05 2025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OCCIDENTAL DE INVERSIONES MEDICO QUIRURGICA</v>
      </c>
      <c r="J11" s="58"/>
    </row>
    <row r="12" spans="2:10" ht="13" x14ac:dyDescent="0.3">
      <c r="B12" s="57"/>
      <c r="C12" s="59" t="str">
        <f>+'FOR-CSA-018'!C13</f>
        <v>NIT: 805026250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177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153</v>
      </c>
      <c r="I16" s="82" t="s">
        <v>154</v>
      </c>
      <c r="J16" s="58"/>
    </row>
    <row r="17" spans="2:10" ht="13" x14ac:dyDescent="0.3">
      <c r="B17" s="57"/>
      <c r="C17" s="59" t="str">
        <f>+'FOR-CSA-018'!C17</f>
        <v>Con Corte al dia: 28/02/2025</v>
      </c>
      <c r="D17" s="59"/>
      <c r="E17" s="59"/>
      <c r="F17" s="59"/>
      <c r="H17" s="83">
        <f>+SUM(H18:H23)</f>
        <v>15</v>
      </c>
      <c r="I17" s="84">
        <f>+SUM(I18:I23)</f>
        <v>282852232</v>
      </c>
      <c r="J17" s="58"/>
    </row>
    <row r="18" spans="2:10" x14ac:dyDescent="0.25">
      <c r="B18" s="57"/>
      <c r="C18" s="39" t="s">
        <v>156</v>
      </c>
      <c r="H18" s="85">
        <f>+'FOR-CSA-018'!H19</f>
        <v>2</v>
      </c>
      <c r="I18" s="86">
        <f>+'FOR-CSA-018'!I19</f>
        <v>164816952</v>
      </c>
      <c r="J18" s="58"/>
    </row>
    <row r="19" spans="2:10" x14ac:dyDescent="0.25">
      <c r="B19" s="57"/>
      <c r="C19" s="39" t="s">
        <v>157</v>
      </c>
      <c r="H19" s="85">
        <f>+'FOR-CSA-018'!H20</f>
        <v>9</v>
      </c>
      <c r="I19" s="86">
        <f>+'FOR-CSA-018'!I20</f>
        <v>109787630</v>
      </c>
      <c r="J19" s="58"/>
    </row>
    <row r="20" spans="2:10" x14ac:dyDescent="0.25">
      <c r="B20" s="57"/>
      <c r="C20" s="39" t="s">
        <v>158</v>
      </c>
      <c r="H20" s="85">
        <f>+'FOR-CSA-018'!H21</f>
        <v>1</v>
      </c>
      <c r="I20" s="86">
        <f>+'FOR-CSA-018'!I21</f>
        <v>40000</v>
      </c>
      <c r="J20" s="58"/>
    </row>
    <row r="21" spans="2:10" x14ac:dyDescent="0.25">
      <c r="B21" s="57"/>
      <c r="C21" s="39" t="s">
        <v>159</v>
      </c>
      <c r="H21" s="85">
        <f>+'FOR-CSA-018'!H22</f>
        <v>0</v>
      </c>
      <c r="I21" s="86">
        <f>+'FOR-CSA-018'!I22</f>
        <v>0</v>
      </c>
      <c r="J21" s="58"/>
    </row>
    <row r="22" spans="2:10" x14ac:dyDescent="0.25">
      <c r="B22" s="57"/>
      <c r="C22" s="39" t="s">
        <v>160</v>
      </c>
      <c r="H22" s="85">
        <f>+'FOR-CSA-018'!H23</f>
        <v>0</v>
      </c>
      <c r="I22" s="86">
        <f>+'FOR-CSA-018'!I23</f>
        <v>0</v>
      </c>
      <c r="J22" s="58"/>
    </row>
    <row r="23" spans="2:10" x14ac:dyDescent="0.25">
      <c r="B23" s="57"/>
      <c r="C23" s="39" t="s">
        <v>178</v>
      </c>
      <c r="H23" s="85">
        <f>+'FOR-CSA-018'!H24</f>
        <v>3</v>
      </c>
      <c r="I23" s="86">
        <f>+'FOR-CSA-018'!I24</f>
        <v>8207650</v>
      </c>
      <c r="J23" s="58"/>
    </row>
    <row r="24" spans="2:10" ht="13" x14ac:dyDescent="0.3">
      <c r="B24" s="57"/>
      <c r="C24" s="59" t="s">
        <v>179</v>
      </c>
      <c r="D24" s="59"/>
      <c r="E24" s="59"/>
      <c r="F24" s="59"/>
      <c r="H24" s="83">
        <f>SUM(H18:H23)</f>
        <v>15</v>
      </c>
      <c r="I24" s="84">
        <f>+SUBTOTAL(9,I18:I23)</f>
        <v>282852232</v>
      </c>
      <c r="J24" s="58"/>
    </row>
    <row r="25" spans="2:10" ht="13.5" thickBot="1" x14ac:dyDescent="0.35">
      <c r="B25" s="57"/>
      <c r="C25" s="59"/>
      <c r="D25" s="59"/>
      <c r="H25" s="87"/>
      <c r="I25" s="88"/>
      <c r="J25" s="58"/>
    </row>
    <row r="26" spans="2:10" ht="13.5" thickTop="1" x14ac:dyDescent="0.3">
      <c r="B26" s="57"/>
      <c r="C26" s="59"/>
      <c r="D26" s="59"/>
      <c r="H26" s="74"/>
      <c r="I26" s="68"/>
      <c r="J26" s="58"/>
    </row>
    <row r="27" spans="2:10" ht="13" x14ac:dyDescent="0.3">
      <c r="B27" s="57"/>
      <c r="C27" s="59"/>
      <c r="D27" s="59"/>
      <c r="H27" s="74"/>
      <c r="I27" s="68"/>
      <c r="J27" s="58"/>
    </row>
    <row r="28" spans="2:10" ht="13" x14ac:dyDescent="0.3">
      <c r="B28" s="57"/>
      <c r="C28" s="59"/>
      <c r="D28" s="59"/>
      <c r="H28" s="74"/>
      <c r="I28" s="68"/>
      <c r="J28" s="58"/>
    </row>
    <row r="29" spans="2:10" x14ac:dyDescent="0.25">
      <c r="B29" s="57"/>
      <c r="G29" s="74"/>
      <c r="H29" s="74"/>
      <c r="I29" s="74"/>
      <c r="J29" s="58"/>
    </row>
    <row r="30" spans="2:10" ht="13.5" thickBot="1" x14ac:dyDescent="0.35">
      <c r="B30" s="57"/>
      <c r="C30" s="75" t="str">
        <f>+'FOR-CSA-018'!C37</f>
        <v>Nombre</v>
      </c>
      <c r="D30" s="75"/>
      <c r="G30" s="75" t="s">
        <v>169</v>
      </c>
      <c r="H30" s="76"/>
      <c r="I30" s="74"/>
      <c r="J30" s="58"/>
    </row>
    <row r="31" spans="2:10" ht="13" x14ac:dyDescent="0.3">
      <c r="B31" s="57"/>
      <c r="C31" s="77" t="str">
        <f>+'FOR-CSA-018'!C38</f>
        <v>Cargo</v>
      </c>
      <c r="D31" s="77"/>
      <c r="G31" s="77" t="s">
        <v>180</v>
      </c>
      <c r="H31" s="74"/>
      <c r="I31" s="74"/>
      <c r="J31" s="58"/>
    </row>
    <row r="32" spans="2:10" ht="18.75" customHeight="1" thickBot="1" x14ac:dyDescent="0.3">
      <c r="B32" s="78"/>
      <c r="C32" s="79"/>
      <c r="D32" s="79"/>
      <c r="E32" s="79"/>
      <c r="F32" s="79"/>
      <c r="G32" s="76"/>
      <c r="H32" s="76"/>
      <c r="I32" s="76"/>
      <c r="J32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Lina Vallecilla Paz</dc:creator>
  <cp:lastModifiedBy>Juan Camilo Paez Ramirez</cp:lastModifiedBy>
  <dcterms:created xsi:type="dcterms:W3CDTF">2025-03-07T14:06:41Z</dcterms:created>
  <dcterms:modified xsi:type="dcterms:W3CDTF">2025-03-11T13:09:09Z</dcterms:modified>
</cp:coreProperties>
</file>