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85449_AVIDANTI SAS\"/>
    </mc:Choice>
  </mc:AlternateContent>
  <bookViews>
    <workbookView xWindow="-120" yWindow="-120" windowWidth="20730" windowHeight="11040" firstSheet="1" activeTab="4"/>
  </bookViews>
  <sheets>
    <sheet name="Resumen" sheetId="2" state="hidden" r:id="rId1"/>
    <sheet name="INFO IP" sheetId="1" r:id="rId2"/>
    <sheet name="TD" sheetId="4" r:id="rId3"/>
    <sheet name="ESTADO DE CADA FACTURA" sheetId="3" r:id="rId4"/>
    <sheet name="FOR-CSA-018" sheetId="5" r:id="rId5"/>
    <sheet name="CIRCULAR 030" sheetId="6" r:id="rId6"/>
  </sheets>
  <externalReferences>
    <externalReference r:id="rId7"/>
    <externalReference r:id="rId8"/>
    <externalReference r:id="rId9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47" r:id="rId10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1" i="6" l="1"/>
  <c r="C30" i="6"/>
  <c r="I23" i="6"/>
  <c r="H23" i="6"/>
  <c r="I22" i="6"/>
  <c r="H22" i="6"/>
  <c r="I21" i="6"/>
  <c r="H21" i="6"/>
  <c r="I20" i="6"/>
  <c r="H20" i="6"/>
  <c r="I19" i="6"/>
  <c r="H19" i="6"/>
  <c r="H17" i="6" s="1"/>
  <c r="I18" i="6"/>
  <c r="I24" i="6" s="1"/>
  <c r="H18" i="6"/>
  <c r="H24" i="6" s="1"/>
  <c r="C9" i="6"/>
  <c r="I30" i="5"/>
  <c r="H30" i="5"/>
  <c r="I28" i="5"/>
  <c r="H28" i="5"/>
  <c r="I25" i="5"/>
  <c r="H25" i="5"/>
  <c r="C12" i="6"/>
  <c r="C11" i="6"/>
  <c r="AK1" i="3"/>
  <c r="AJ1" i="3"/>
  <c r="AI1" i="3"/>
  <c r="AH1" i="3"/>
  <c r="AG1" i="3"/>
  <c r="AF1" i="3"/>
  <c r="AE1" i="3"/>
  <c r="AD1" i="3"/>
  <c r="AC1" i="3"/>
  <c r="AB1" i="3"/>
  <c r="U1" i="3"/>
  <c r="L1" i="3"/>
  <c r="J1" i="3"/>
  <c r="I1" i="3"/>
  <c r="H32" i="5" l="1"/>
  <c r="H33" i="5" s="1"/>
  <c r="I32" i="5"/>
  <c r="I33" i="5" s="1"/>
  <c r="I17" i="6"/>
  <c r="F13" i="2"/>
  <c r="F7" i="2"/>
  <c r="E7" i="2"/>
  <c r="D7" i="2"/>
  <c r="C7" i="2"/>
</calcChain>
</file>

<file path=xl/sharedStrings.xml><?xml version="1.0" encoding="utf-8"?>
<sst xmlns="http://schemas.openxmlformats.org/spreadsheetml/2006/main" count="130" uniqueCount="111">
  <si>
    <t>EMPRESA_2</t>
  </si>
  <si>
    <t>NRO FACTURA</t>
  </si>
  <si>
    <t>FECHA FACTURA</t>
  </si>
  <si>
    <t>FECHA VENCIMIENTO</t>
  </si>
  <si>
    <t>TOTAL FACTURA</t>
  </si>
  <si>
    <t>TOTAL VALOR ENTIDAD</t>
  </si>
  <si>
    <t>NOTA CREDITO</t>
  </si>
  <si>
    <t>ABONOS</t>
  </si>
  <si>
    <t>SALDO</t>
  </si>
  <si>
    <t>NIT</t>
  </si>
  <si>
    <t>800.185.449</t>
  </si>
  <si>
    <t>EMPRESA</t>
  </si>
  <si>
    <t>AVIDANTI SAS</t>
  </si>
  <si>
    <t>AÑO</t>
  </si>
  <si>
    <t xml:space="preserve"> TOTAL FACTURA</t>
  </si>
  <si>
    <t xml:space="preserve"> NOTA CREDITO</t>
  </si>
  <si>
    <t xml:space="preserve"> ABONOS</t>
  </si>
  <si>
    <t xml:space="preserve"> SALDO</t>
  </si>
  <si>
    <t>Total general</t>
  </si>
  <si>
    <t>AVIDANTI</t>
  </si>
  <si>
    <t>COMFENALCO VALLE DELAGENTE</t>
  </si>
  <si>
    <t>ACI1169577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</si>
  <si>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</si>
  <si>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</si>
  <si>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</si>
  <si>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</si>
  <si>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</si>
  <si>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</si>
  <si>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</si>
  <si>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</si>
  <si>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</si>
  <si>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</si>
  <si>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13-03-2025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</si>
  <si>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</si>
  <si>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</si>
  <si>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</si>
  <si>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</si>
  <si>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</si>
  <si>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</si>
  <si>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</si>
  <si>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</si>
  <si>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</si>
  <si>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</si>
  <si>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</si>
  <si>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</si>
  <si>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</si>
  <si>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</si>
  <si>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</si>
  <si>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</si>
  <si>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</si>
  <si>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</si>
  <si>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</si>
  <si>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</si>
  <si>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</si>
  <si>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</si>
  <si>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</si>
  <si>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</si>
  <si>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</si>
  <si>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</si>
  <si>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</si>
  <si>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</si>
  <si>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</si>
  <si>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</si>
  <si>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</si>
  <si>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800185449_ACI1169577</t>
  </si>
  <si>
    <t>Finalizada</t>
  </si>
  <si>
    <t>181-360</t>
  </si>
  <si>
    <t>Urgencias</t>
  </si>
  <si>
    <t>URG-2023-104</t>
  </si>
  <si>
    <t>Factura pendiente en programacion de pago</t>
  </si>
  <si>
    <t>Cuenta de LLAVE</t>
  </si>
  <si>
    <t>Suma de IPS Saldo Factura</t>
  </si>
  <si>
    <t>Etiquetas de fila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</si>
  <si>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</si>
  <si>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</si>
  <si>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</si>
  <si>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</si>
  <si>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</si>
  <si>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</si>
  <si>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</si>
  <si>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</si>
  <si>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</si>
  <si>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</si>
  <si>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</si>
  <si>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</si>
  <si>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</si>
  <si>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</si>
  <si>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</si>
  <si>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</si>
  <si>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</si>
  <si>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</si>
  <si>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</si>
  <si>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</si>
  <si>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</si>
  <si>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</si>
  <si>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</si>
  <si>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</si>
  <si>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</si>
  <si>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</si>
  <si>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</si>
  <si>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</si>
  <si>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</si>
  <si>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</si>
  <si>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</si>
  <si>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</si>
  <si>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</si>
  <si>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</si>
  <si>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</si>
  <si>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</si>
  <si>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AVIDANTI SAS</t>
  </si>
  <si>
    <t>NIT: 800185449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</si>
</sst>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yyyy\-mm\-dd"/>
    <numFmt numFmtId="166" formatCode="&quot;$&quot;\ #,##0"/>
    <numFmt numFmtId="167" formatCode="_-&quot;€&quot;\ * #,##0_-;\-&quot;€&quot;\ * #,##0_-;_-&quot;€&quot;\ * &quot;-&quot;??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660066"/>
        <bgColor theme="8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3">
    <xf numFmtId="0" fontId="0" fillId="0" borderId="0" xfId="0"/>
    <xf numFmtId="0" fontId="4" fillId="2" borderId="0" xfId="0" applyFont="1" applyFill="1" applyAlignment="1">
      <alignment horizontal="center" vertical="center" wrapText="1"/>
    </xf>
    <xf numFmtId="14" fontId="4" fillId="2" borderId="0" xfId="0" applyNumberFormat="1" applyFont="1" applyFill="1" applyAlignment="1">
      <alignment horizontal="center" vertical="center" wrapText="1"/>
    </xf>
    <xf numFmtId="164" fontId="4" fillId="2" borderId="0" xfId="1" applyNumberFormat="1" applyFont="1" applyFill="1" applyBorder="1" applyAlignment="1">
      <alignment horizontal="center" vertical="center" wrapText="1"/>
    </xf>
    <xf numFmtId="0" fontId="5" fillId="0" borderId="0" xfId="0" applyFont="1"/>
    <xf numFmtId="14" fontId="5" fillId="0" borderId="0" xfId="0" applyNumberFormat="1" applyFont="1"/>
    <xf numFmtId="164" fontId="5" fillId="0" borderId="0" xfId="1" applyNumberFormat="1" applyFont="1" applyBorder="1"/>
    <xf numFmtId="164" fontId="5" fillId="0" borderId="0" xfId="1" applyNumberFormat="1" applyFont="1"/>
    <xf numFmtId="0" fontId="3" fillId="0" borderId="0" xfId="0" applyFont="1" applyAlignment="1">
      <alignment horizontal="left"/>
    </xf>
    <xf numFmtId="164" fontId="3" fillId="0" borderId="0" xfId="0" applyNumberFormat="1" applyFont="1"/>
    <xf numFmtId="0" fontId="3" fillId="0" borderId="0" xfId="0" applyFont="1"/>
    <xf numFmtId="165" fontId="2" fillId="2" borderId="1" xfId="0" applyNumberFormat="1" applyFont="1" applyFill="1" applyBorder="1" applyAlignment="1">
      <alignment horizontal="center" vertical="center" wrapText="1"/>
    </xf>
    <xf numFmtId="165" fontId="2" fillId="2" borderId="2" xfId="0" applyNumberFormat="1" applyFont="1" applyFill="1" applyBorder="1" applyAlignment="1">
      <alignment horizontal="center" vertical="center" wrapText="1"/>
    </xf>
    <xf numFmtId="165" fontId="2" fillId="2" borderId="3" xfId="0" applyNumberFormat="1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164" fontId="0" fillId="0" borderId="5" xfId="0" applyNumberFormat="1" applyBorder="1"/>
    <xf numFmtId="164" fontId="0" fillId="0" borderId="6" xfId="0" applyNumberFormat="1" applyBorder="1"/>
    <xf numFmtId="0" fontId="3" fillId="0" borderId="7" xfId="0" applyFont="1" applyBorder="1" applyAlignment="1">
      <alignment horizontal="left"/>
    </xf>
    <xf numFmtId="164" fontId="3" fillId="0" borderId="8" xfId="0" applyNumberFormat="1" applyFont="1" applyBorder="1"/>
    <xf numFmtId="0" fontId="6" fillId="0" borderId="5" xfId="0" applyFont="1" applyBorder="1" applyAlignment="1">
      <alignment horizontal="center" vertical="center" wrapText="1"/>
    </xf>
    <xf numFmtId="0" fontId="6" fillId="4" borderId="5" xfId="0" applyFont="1" applyFill="1" applyBorder="1" applyAlignment="1">
      <alignment horizontal="center" vertical="center" wrapText="1"/>
    </xf>
    <xf numFmtId="166" fontId="6" fillId="4" borderId="5" xfId="2" applyNumberFormat="1" applyFont="1" applyFill="1" applyBorder="1" applyAlignment="1">
      <alignment horizontal="center" vertical="center" wrapText="1"/>
    </xf>
    <xf numFmtId="0" fontId="6" fillId="4" borderId="5" xfId="0" applyNumberFormat="1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6" borderId="5" xfId="0" applyFont="1" applyFill="1" applyBorder="1" applyAlignment="1">
      <alignment horizontal="center" vertical="center" wrapText="1"/>
    </xf>
    <xf numFmtId="167" fontId="6" fillId="3" borderId="5" xfId="2" applyNumberFormat="1" applyFont="1" applyFill="1" applyBorder="1" applyAlignment="1">
      <alignment horizontal="center" vertical="center" wrapText="1"/>
    </xf>
    <xf numFmtId="0" fontId="6" fillId="7" borderId="5" xfId="0" applyFont="1" applyFill="1" applyBorder="1" applyAlignment="1">
      <alignment horizontal="center" vertical="center" wrapText="1"/>
    </xf>
    <xf numFmtId="0" fontId="7" fillId="0" borderId="5" xfId="0" applyFont="1" applyBorder="1" applyAlignment="1"/>
    <xf numFmtId="0" fontId="7" fillId="0" borderId="5" xfId="0" applyFont="1" applyBorder="1" applyAlignment="1">
      <alignment vertical="center"/>
    </xf>
    <xf numFmtId="14" fontId="7" fillId="0" borderId="5" xfId="0" applyNumberFormat="1" applyFont="1" applyBorder="1" applyAlignment="1">
      <alignment vertical="center"/>
    </xf>
    <xf numFmtId="168" fontId="7" fillId="0" borderId="5" xfId="2" applyNumberFormat="1" applyFont="1" applyBorder="1" applyAlignment="1">
      <alignment vertical="center"/>
    </xf>
    <xf numFmtId="166" fontId="7" fillId="0" borderId="5" xfId="2" applyNumberFormat="1" applyFont="1" applyBorder="1" applyAlignment="1">
      <alignment vertical="center"/>
    </xf>
    <xf numFmtId="0" fontId="7" fillId="0" borderId="5" xfId="2" applyNumberFormat="1" applyFont="1" applyBorder="1" applyAlignment="1">
      <alignment vertical="center"/>
    </xf>
    <xf numFmtId="16" fontId="7" fillId="0" borderId="0" xfId="0" applyNumberFormat="1" applyFont="1"/>
    <xf numFmtId="0" fontId="7" fillId="0" borderId="0" xfId="0" applyFont="1"/>
    <xf numFmtId="166" fontId="7" fillId="0" borderId="0" xfId="2" applyNumberFormat="1" applyFont="1"/>
    <xf numFmtId="166" fontId="7" fillId="0" borderId="0" xfId="0" applyNumberFormat="1" applyFont="1"/>
    <xf numFmtId="0" fontId="7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9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9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9" fillId="0" borderId="13" xfId="3" applyFont="1" applyBorder="1" applyAlignment="1">
      <alignment horizontal="centerContinuous"/>
    </xf>
    <xf numFmtId="0" fontId="9" fillId="0" borderId="14" xfId="3" applyFont="1" applyBorder="1" applyAlignment="1">
      <alignment horizontal="centerContinuous"/>
    </xf>
    <xf numFmtId="0" fontId="10" fillId="0" borderId="15" xfId="3" applyFont="1" applyBorder="1" applyAlignment="1">
      <alignment horizontal="center" vertical="center"/>
    </xf>
    <xf numFmtId="0" fontId="10" fillId="0" borderId="16" xfId="3" applyFont="1" applyBorder="1" applyAlignment="1">
      <alignment horizontal="center" vertical="center"/>
    </xf>
    <xf numFmtId="0" fontId="10" fillId="0" borderId="17" xfId="3" applyFont="1" applyBorder="1" applyAlignment="1">
      <alignment horizontal="center" vertical="center"/>
    </xf>
    <xf numFmtId="0" fontId="10" fillId="0" borderId="1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9" xfId="3" applyFont="1" applyBorder="1" applyAlignment="1">
      <alignment horizontal="centerContinuous" vertical="center"/>
    </xf>
    <xf numFmtId="0" fontId="9" fillId="0" borderId="15" xfId="3" applyFont="1" applyBorder="1" applyAlignment="1">
      <alignment horizontal="centerContinuous"/>
    </xf>
    <xf numFmtId="0" fontId="9" fillId="0" borderId="17" xfId="3" applyFont="1" applyBorder="1" applyAlignment="1">
      <alignment horizontal="centerContinuous"/>
    </xf>
    <xf numFmtId="0" fontId="10" fillId="0" borderId="15" xfId="3" applyFont="1" applyBorder="1" applyAlignment="1">
      <alignment horizontal="centerContinuous" vertical="center"/>
    </xf>
    <xf numFmtId="0" fontId="10" fillId="0" borderId="16" xfId="3" applyFont="1" applyBorder="1" applyAlignment="1">
      <alignment horizontal="centerContinuous" vertical="center"/>
    </xf>
    <xf numFmtId="0" fontId="10" fillId="0" borderId="17" xfId="3" applyFont="1" applyBorder="1" applyAlignment="1">
      <alignment horizontal="centerContinuous" vertical="center"/>
    </xf>
    <xf numFmtId="0" fontId="10" fillId="0" borderId="18" xfId="3" applyFont="1" applyBorder="1" applyAlignment="1">
      <alignment horizontal="centerContinuous" vertical="center"/>
    </xf>
    <xf numFmtId="0" fontId="9" fillId="0" borderId="13" xfId="3" applyFont="1" applyBorder="1"/>
    <xf numFmtId="0" fontId="9" fillId="0" borderId="14" xfId="3" applyFont="1" applyBorder="1"/>
    <xf numFmtId="0" fontId="10" fillId="0" borderId="0" xfId="3" applyFont="1"/>
    <xf numFmtId="14" fontId="9" fillId="0" borderId="0" xfId="3" applyNumberFormat="1" applyFont="1"/>
    <xf numFmtId="169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center" vertical="center"/>
    </xf>
    <xf numFmtId="166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9" fillId="0" borderId="16" xfId="3" applyNumberFormat="1" applyFont="1" applyBorder="1" applyAlignment="1">
      <alignment horizontal="center"/>
    </xf>
    <xf numFmtId="170" fontId="9" fillId="0" borderId="16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20" xfId="3" applyNumberFormat="1" applyFont="1" applyBorder="1" applyAlignment="1">
      <alignment horizontal="center"/>
    </xf>
    <xf numFmtId="170" fontId="10" fillId="0" borderId="20" xfId="3" applyNumberFormat="1" applyFont="1" applyBorder="1" applyAlignment="1">
      <alignment horizontal="right"/>
    </xf>
    <xf numFmtId="170" fontId="9" fillId="0" borderId="0" xfId="3" applyNumberFormat="1" applyFont="1"/>
    <xf numFmtId="170" fontId="10" fillId="0" borderId="16" xfId="3" applyNumberFormat="1" applyFont="1" applyBorder="1"/>
    <xf numFmtId="170" fontId="9" fillId="0" borderId="16" xfId="3" applyNumberFormat="1" applyFont="1" applyBorder="1"/>
    <xf numFmtId="170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15" xfId="3" applyFont="1" applyBorder="1"/>
    <xf numFmtId="0" fontId="9" fillId="0" borderId="16" xfId="3" applyFont="1" applyBorder="1"/>
    <xf numFmtId="0" fontId="9" fillId="0" borderId="17" xfId="3" applyFont="1" applyBorder="1"/>
    <xf numFmtId="0" fontId="10" fillId="0" borderId="13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14" xfId="3" applyFont="1" applyBorder="1" applyAlignment="1">
      <alignment horizontal="center" vertical="center" wrapText="1"/>
    </xf>
    <xf numFmtId="0" fontId="9" fillId="8" borderId="0" xfId="3" applyFont="1" applyFill="1"/>
    <xf numFmtId="0" fontId="10" fillId="0" borderId="0" xfId="3" applyFont="1" applyAlignment="1">
      <alignment horizontal="center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1" fontId="9" fillId="0" borderId="0" xfId="5" applyNumberFormat="1" applyFont="1" applyAlignment="1">
      <alignment horizontal="right"/>
    </xf>
    <xf numFmtId="164" fontId="9" fillId="0" borderId="20" xfId="5" applyNumberFormat="1" applyFont="1" applyBorder="1" applyAlignment="1">
      <alignment horizontal="center"/>
    </xf>
    <xf numFmtId="171" fontId="9" fillId="0" borderId="20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9.474743287035" createdVersion="5" refreshedVersion="5" minRefreshableVersion="3" recordCount="1">
  <cacheSource type="worksheet">
    <worksheetSource ref="A2:AP3" sheet="ESTADO DE CADA FACTURA"/>
  </cacheSource>
  <cacheFields count="43">
    <cacheField name="NIT IPS" numFmtId="0">
      <sharedItems containsSemiMixedTypes="0" containsString="0" containsNumber="1" containsInteger="1" minValue="800185449" maxValue="800185449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3-10-28T00:00:00" maxDate="2023-10-29T00:00:00"/>
    </cacheField>
    <cacheField name="IPS Fecha radicado" numFmtId="14">
      <sharedItems containsSemiMixedTypes="0" containsNonDate="0" containsDate="1" containsString="0" minDate="2024-07-11T00:00:00" maxDate="2024-07-12T00:00:00"/>
    </cacheField>
    <cacheField name="IPS Valor Factura" numFmtId="168">
      <sharedItems containsSemiMixedTypes="0" containsString="0" containsNumber="1" containsInteger="1" minValue="191800" maxValue="191800"/>
    </cacheField>
    <cacheField name="IPS Saldo Factura" numFmtId="168">
      <sharedItems containsSemiMixedTypes="0" containsString="0" containsNumber="1" containsInteger="1" minValue="191800" maxValue="191800"/>
    </cacheField>
    <cacheField name="ESTADO EPS 13-03-2025" numFmtId="0">
      <sharedItems count="1"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10-28T00:00:00" maxDate="2023-10-29T00:00:00"/>
    </cacheField>
    <cacheField name="FECHA RAD" numFmtId="14">
      <sharedItems containsSemiMixedTypes="0" containsNonDate="0" containsDate="1" containsString="0" minDate="2024-04-12T00:00:00" maxDate="2024-04-13T00:00:00"/>
    </cacheField>
    <cacheField name="FECHA LIQ" numFmtId="14">
      <sharedItems containsSemiMixedTypes="0" containsNonDate="0" containsDate="1" containsString="0" minDate="2024-04-30T00:00:00" maxDate="2024-05-01T00:00:00"/>
    </cacheField>
    <cacheField name="FECHA DEV" numFmtId="14">
      <sharedItems containsNonDate="0" containsString="0" containsBlank="1"/>
    </cacheField>
    <cacheField name="DIAS" numFmtId="0">
      <sharedItems containsSemiMixedTypes="0" containsString="0" containsNumber="1" containsInteger="1" minValue="304" maxValue="304"/>
    </cacheField>
    <cacheField name="EDAD" numFmtId="0">
      <sharedItems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191800" maxValue="191800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">
  <r>
    <n v="800185449"/>
    <s v="AVIDANTI SAS"/>
    <m/>
    <s v="ACI1169577"/>
    <s v="ACI1169577"/>
    <s v="800185449_ACI1169577"/>
    <m/>
    <d v="2023-10-28T00:00:00"/>
    <d v="2024-07-11T00:00:00"/>
    <n v="191800"/>
    <n v="191800"/>
    <x v="0"/>
    <n v="0"/>
    <m/>
    <s v="Finalizada"/>
    <d v="2023-10-28T00:00:00"/>
    <d v="2024-04-12T00:00:00"/>
    <d v="2024-04-30T00:00:00"/>
    <m/>
    <n v="304"/>
    <s v="181-360"/>
    <n v="0"/>
    <m/>
    <m/>
    <m/>
    <s v="Urgencias"/>
    <m/>
    <s v="URG-2023-104"/>
    <n v="0"/>
    <n v="0"/>
    <n v="0"/>
    <n v="0"/>
    <n v="0"/>
    <n v="0"/>
    <n v="1918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4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8" showAll="0"/>
    <pivotField dataField="1" numFmtId="168" showAll="0"/>
    <pivotField axis="axisRow" showAll="0">
      <items count="2">
        <item x="0"/>
        <item t="default"/>
      </items>
    </pivotField>
    <pivotField numFmtId="166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13"/>
  <sheetViews>
    <sheetView showGridLines="0" workbookViewId="0">
      <selection activeCell="E11" sqref="E11:F13"/>
    </sheetView>
  </sheetViews>
  <sheetFormatPr baseColWidth="10" defaultRowHeight="14.5" x14ac:dyDescent="0.35"/>
  <cols>
    <col min="3" max="3" width="14.26953125" customWidth="1"/>
    <col min="6" max="6" width="13.1796875" customWidth="1"/>
  </cols>
  <sheetData>
    <row r="1" spans="2:6" x14ac:dyDescent="0.35">
      <c r="B1" s="8" t="s">
        <v>9</v>
      </c>
      <c r="C1" s="9" t="s">
        <v>10</v>
      </c>
    </row>
    <row r="2" spans="2:6" x14ac:dyDescent="0.35">
      <c r="B2" s="10" t="s">
        <v>11</v>
      </c>
      <c r="C2" s="10" t="s">
        <v>12</v>
      </c>
      <c r="D2" s="10"/>
      <c r="E2" s="10"/>
      <c r="F2" s="10"/>
    </row>
    <row r="3" spans="2:6" x14ac:dyDescent="0.35">
      <c r="B3" s="10"/>
      <c r="C3" s="10"/>
      <c r="D3" s="10"/>
      <c r="E3" s="10"/>
      <c r="F3" s="10"/>
    </row>
    <row r="4" spans="2:6" ht="15" thickBot="1" x14ac:dyDescent="0.4">
      <c r="B4" s="10" t="s">
        <v>20</v>
      </c>
    </row>
    <row r="5" spans="2:6" ht="29" x14ac:dyDescent="0.35">
      <c r="B5" s="11" t="s">
        <v>13</v>
      </c>
      <c r="C5" s="12" t="s">
        <v>14</v>
      </c>
      <c r="D5" s="12" t="s">
        <v>15</v>
      </c>
      <c r="E5" s="12" t="s">
        <v>16</v>
      </c>
      <c r="F5" s="13" t="s">
        <v>17</v>
      </c>
    </row>
    <row r="6" spans="2:6" x14ac:dyDescent="0.35">
      <c r="B6" s="14">
        <v>2023</v>
      </c>
      <c r="C6" s="6">
        <v>191800</v>
      </c>
      <c r="D6" s="15">
        <v>0</v>
      </c>
      <c r="E6" s="15">
        <v>0</v>
      </c>
      <c r="F6" s="16">
        <v>191800</v>
      </c>
    </row>
    <row r="7" spans="2:6" ht="15" thickBot="1" x14ac:dyDescent="0.4">
      <c r="B7" s="17" t="s">
        <v>18</v>
      </c>
      <c r="C7" s="18">
        <f>SUM(C6:C6)</f>
        <v>191800</v>
      </c>
      <c r="D7" s="18">
        <f>SUM(D6:D6)</f>
        <v>0</v>
      </c>
      <c r="E7" s="18">
        <f>SUM(E6:E6)</f>
        <v>0</v>
      </c>
      <c r="F7" s="18">
        <f>SUM(F6:F6)</f>
        <v>191800</v>
      </c>
    </row>
    <row r="10" spans="2:6" ht="15" thickBot="1" x14ac:dyDescent="0.4"/>
    <row r="11" spans="2:6" x14ac:dyDescent="0.35">
      <c r="E11" s="11" t="s">
        <v>13</v>
      </c>
      <c r="F11" s="13" t="s">
        <v>17</v>
      </c>
    </row>
    <row r="12" spans="2:6" x14ac:dyDescent="0.35">
      <c r="E12" s="14">
        <v>2023</v>
      </c>
      <c r="F12" s="16">
        <v>191800</v>
      </c>
    </row>
    <row r="13" spans="2:6" ht="15" thickBot="1" x14ac:dyDescent="0.4">
      <c r="E13" s="17" t="s">
        <v>18</v>
      </c>
      <c r="F13" s="18">
        <f>SUM(F12:F12)</f>
        <v>191800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4"/>
  <sheetViews>
    <sheetView showGridLines="0" workbookViewId="0">
      <selection activeCell="C25" sqref="C25"/>
    </sheetView>
  </sheetViews>
  <sheetFormatPr baseColWidth="10" defaultRowHeight="14.5" x14ac:dyDescent="0.35"/>
  <sheetData>
    <row r="2" spans="2:10" ht="24" x14ac:dyDescent="0.35">
      <c r="B2" s="1" t="s">
        <v>0</v>
      </c>
      <c r="C2" s="1" t="s">
        <v>1</v>
      </c>
      <c r="D2" s="2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</row>
    <row r="3" spans="2:10" x14ac:dyDescent="0.35">
      <c r="B3" s="4" t="s">
        <v>19</v>
      </c>
      <c r="C3" s="4" t="s">
        <v>21</v>
      </c>
      <c r="D3" s="5">
        <v>45227</v>
      </c>
      <c r="E3" s="5">
        <v>45484</v>
      </c>
      <c r="F3" s="6">
        <v>191800</v>
      </c>
      <c r="G3" s="6">
        <v>191800</v>
      </c>
      <c r="H3" s="6">
        <v>0</v>
      </c>
      <c r="I3" s="6">
        <v>0</v>
      </c>
      <c r="J3" s="6">
        <v>191800</v>
      </c>
    </row>
    <row r="4" spans="2:10" x14ac:dyDescent="0.35">
      <c r="E4" s="5"/>
      <c r="F4" s="7"/>
      <c r="G4" s="7"/>
      <c r="H4" s="7"/>
      <c r="I4" s="7"/>
      <c r="J4" s="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showGridLines="0" topLeftCell="A2" workbookViewId="0">
      <selection activeCell="A26" sqref="A2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9" t="s">
        <v>72</v>
      </c>
      <c r="B3" t="s">
        <v>70</v>
      </c>
      <c r="C3" t="s">
        <v>71</v>
      </c>
    </row>
    <row r="4" spans="1:3" x14ac:dyDescent="0.35">
      <c r="A4" s="40" t="s">
        <v>69</v>
      </c>
      <c r="B4" s="38">
        <v>1</v>
      </c>
      <c r="C4" s="38">
        <v>191800</v>
      </c>
    </row>
    <row r="5" spans="1:3" x14ac:dyDescent="0.35">
      <c r="A5" s="40" t="s">
        <v>18</v>
      </c>
      <c r="B5" s="38">
        <v>1</v>
      </c>
      <c r="C5" s="38">
        <v>191800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"/>
  <sheetViews>
    <sheetView showGridLines="0" workbookViewId="0">
      <selection activeCell="H2" sqref="H2"/>
    </sheetView>
  </sheetViews>
  <sheetFormatPr baseColWidth="10" defaultRowHeight="14.5" x14ac:dyDescent="0.35"/>
  <sheetData>
    <row r="1" spans="1:42" s="34" customFormat="1" ht="10" x14ac:dyDescent="0.2">
      <c r="A1" s="33">
        <v>45716</v>
      </c>
      <c r="I1" s="35">
        <f>+SUBTOTAL(9,I3:I22527)</f>
        <v>191800</v>
      </c>
      <c r="J1" s="35">
        <f>+SUBTOTAL(9,J3:J22527)</f>
        <v>191800</v>
      </c>
      <c r="K1" s="36"/>
      <c r="L1" s="35">
        <f>+SUBTOTAL(9,L3:L22527)</f>
        <v>0</v>
      </c>
      <c r="M1" s="37"/>
      <c r="N1" s="36"/>
      <c r="O1" s="36"/>
      <c r="P1" s="36"/>
      <c r="Q1" s="36"/>
      <c r="R1" s="36"/>
      <c r="S1" s="36"/>
      <c r="T1" s="36"/>
      <c r="U1" s="35">
        <f>+SUBTOTAL(9,U3:U22527)</f>
        <v>0</v>
      </c>
      <c r="V1" s="36"/>
      <c r="W1" s="36"/>
      <c r="X1" s="36"/>
      <c r="Y1" s="36"/>
      <c r="Z1" s="36"/>
      <c r="AA1" s="36"/>
      <c r="AB1" s="35">
        <f t="shared" ref="AB1:AK1" si="0">+SUBTOTAL(9,AB3:AB22527)</f>
        <v>0</v>
      </c>
      <c r="AC1" s="35">
        <f t="shared" si="0"/>
        <v>0</v>
      </c>
      <c r="AD1" s="35">
        <f t="shared" si="0"/>
        <v>0</v>
      </c>
      <c r="AE1" s="35">
        <f t="shared" si="0"/>
        <v>0</v>
      </c>
      <c r="AF1" s="35">
        <f t="shared" si="0"/>
        <v>0</v>
      </c>
      <c r="AG1" s="35">
        <f t="shared" si="0"/>
        <v>0</v>
      </c>
      <c r="AH1" s="35">
        <f t="shared" si="0"/>
        <v>191800</v>
      </c>
      <c r="AI1" s="35">
        <f t="shared" si="0"/>
        <v>0</v>
      </c>
      <c r="AJ1" s="35">
        <f t="shared" si="0"/>
        <v>0</v>
      </c>
      <c r="AK1" s="35">
        <f t="shared" si="0"/>
        <v>0</v>
      </c>
      <c r="AL1" s="36"/>
      <c r="AM1" s="36"/>
      <c r="AN1" s="36"/>
      <c r="AO1" s="36"/>
      <c r="AP1" s="35"/>
    </row>
    <row r="2" spans="1:42" ht="30" x14ac:dyDescent="0.35">
      <c r="A2" s="19" t="s">
        <v>22</v>
      </c>
      <c r="B2" s="19" t="s">
        <v>23</v>
      </c>
      <c r="C2" s="19" t="s">
        <v>24</v>
      </c>
      <c r="D2" s="19" t="s">
        <v>25</v>
      </c>
      <c r="E2" s="19" t="s">
        <v>26</v>
      </c>
      <c r="F2" s="19" t="s">
        <v>27</v>
      </c>
      <c r="G2" s="19" t="s">
        <v>28</v>
      </c>
      <c r="H2" s="19" t="s">
        <v>29</v>
      </c>
      <c r="I2" s="19" t="s">
        <v>30</v>
      </c>
      <c r="J2" s="19" t="s">
        <v>31</v>
      </c>
      <c r="K2" s="20" t="s">
        <v>32</v>
      </c>
      <c r="L2" s="21" t="s">
        <v>33</v>
      </c>
      <c r="M2" s="22" t="s">
        <v>34</v>
      </c>
      <c r="N2" s="23" t="s">
        <v>35</v>
      </c>
      <c r="O2" s="23" t="s">
        <v>36</v>
      </c>
      <c r="P2" s="23" t="s">
        <v>37</v>
      </c>
      <c r="Q2" s="23" t="s">
        <v>38</v>
      </c>
      <c r="R2" s="23" t="s">
        <v>39</v>
      </c>
      <c r="S2" s="23" t="s">
        <v>40</v>
      </c>
      <c r="T2" s="23" t="s">
        <v>41</v>
      </c>
      <c r="U2" s="24" t="s">
        <v>44</v>
      </c>
      <c r="V2" s="24" t="s">
        <v>45</v>
      </c>
      <c r="W2" s="24" t="s">
        <v>46</v>
      </c>
      <c r="X2" s="24" t="s">
        <v>47</v>
      </c>
      <c r="Y2" s="24" t="s">
        <v>48</v>
      </c>
      <c r="Z2" s="24" t="s">
        <v>49</v>
      </c>
      <c r="AA2" s="24" t="s">
        <v>50</v>
      </c>
      <c r="AB2" s="25" t="s">
        <v>51</v>
      </c>
      <c r="AC2" s="25" t="s">
        <v>52</v>
      </c>
      <c r="AD2" s="25" t="s">
        <v>53</v>
      </c>
      <c r="AE2" s="25" t="s">
        <v>43</v>
      </c>
      <c r="AF2" s="25" t="s">
        <v>54</v>
      </c>
      <c r="AG2" s="25" t="s">
        <v>42</v>
      </c>
      <c r="AH2" s="25" t="s">
        <v>55</v>
      </c>
      <c r="AI2" s="25" t="s">
        <v>56</v>
      </c>
      <c r="AJ2" s="25" t="s">
        <v>57</v>
      </c>
      <c r="AK2" s="26" t="s">
        <v>58</v>
      </c>
      <c r="AL2" s="26" t="s">
        <v>59</v>
      </c>
      <c r="AM2" s="26" t="s">
        <v>60</v>
      </c>
      <c r="AN2" s="26" t="s">
        <v>61</v>
      </c>
      <c r="AO2" s="26" t="s">
        <v>62</v>
      </c>
      <c r="AP2" s="26" t="s">
        <v>63</v>
      </c>
    </row>
    <row r="3" spans="1:42" x14ac:dyDescent="0.35">
      <c r="A3" s="27">
        <v>800185449</v>
      </c>
      <c r="B3" s="27" t="s">
        <v>12</v>
      </c>
      <c r="C3" s="27"/>
      <c r="D3" s="28" t="s">
        <v>21</v>
      </c>
      <c r="E3" s="28" t="s">
        <v>21</v>
      </c>
      <c r="F3" s="28" t="s">
        <v>64</v>
      </c>
      <c r="G3" s="29">
        <v>45227</v>
      </c>
      <c r="H3" s="29">
        <v>45484</v>
      </c>
      <c r="I3" s="30">
        <v>191800</v>
      </c>
      <c r="J3" s="30">
        <v>191800</v>
      </c>
      <c r="K3" s="28" t="s">
        <v>69</v>
      </c>
      <c r="L3" s="31">
        <v>0</v>
      </c>
      <c r="M3" s="32"/>
      <c r="N3" s="28" t="s">
        <v>65</v>
      </c>
      <c r="O3" s="29">
        <v>45227</v>
      </c>
      <c r="P3" s="29">
        <v>45394</v>
      </c>
      <c r="Q3" s="29">
        <v>45412</v>
      </c>
      <c r="R3" s="29"/>
      <c r="S3" s="28">
        <v>304</v>
      </c>
      <c r="T3" s="28" t="s">
        <v>66</v>
      </c>
      <c r="U3" s="31">
        <v>0</v>
      </c>
      <c r="V3" s="28"/>
      <c r="W3" s="28"/>
      <c r="X3" s="28"/>
      <c r="Y3" s="28" t="s">
        <v>67</v>
      </c>
      <c r="Z3" s="28"/>
      <c r="AA3" s="28" t="s">
        <v>68</v>
      </c>
      <c r="AB3" s="31">
        <v>0</v>
      </c>
      <c r="AC3" s="31">
        <v>0</v>
      </c>
      <c r="AD3" s="31">
        <v>0</v>
      </c>
      <c r="AE3" s="31">
        <v>0</v>
      </c>
      <c r="AF3" s="31">
        <v>0</v>
      </c>
      <c r="AG3" s="31">
        <v>0</v>
      </c>
      <c r="AH3" s="31">
        <v>191800</v>
      </c>
      <c r="AI3" s="31">
        <v>0</v>
      </c>
      <c r="AJ3" s="31">
        <v>0</v>
      </c>
      <c r="AK3" s="31">
        <v>0</v>
      </c>
      <c r="AL3" s="31">
        <v>0</v>
      </c>
      <c r="AM3" s="28"/>
      <c r="AN3" s="29"/>
      <c r="AO3" s="28"/>
      <c r="AP3" s="31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D11" sqref="D11"/>
    </sheetView>
  </sheetViews>
  <sheetFormatPr baseColWidth="10" defaultColWidth="10.90625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81640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44" t="s">
        <v>73</v>
      </c>
      <c r="E2" s="45"/>
      <c r="F2" s="45"/>
      <c r="G2" s="45"/>
      <c r="H2" s="45"/>
      <c r="I2" s="46"/>
      <c r="J2" s="47" t="s">
        <v>74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D4" s="54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58" t="s">
        <v>75</v>
      </c>
      <c r="E5" s="59"/>
      <c r="F5" s="59"/>
      <c r="G5" s="59"/>
      <c r="H5" s="59"/>
      <c r="I5" s="60"/>
      <c r="J5" s="60" t="s">
        <v>76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1" t="s">
        <v>108</v>
      </c>
      <c r="J9" s="68"/>
    </row>
    <row r="10" spans="2:10" ht="13" x14ac:dyDescent="0.3">
      <c r="B10" s="67"/>
      <c r="C10" s="69"/>
      <c r="E10" s="70"/>
      <c r="H10" s="71"/>
      <c r="J10" s="68"/>
    </row>
    <row r="11" spans="2:10" x14ac:dyDescent="0.25">
      <c r="B11" s="67"/>
      <c r="J11" s="68"/>
    </row>
    <row r="12" spans="2:10" ht="13" x14ac:dyDescent="0.3">
      <c r="B12" s="67"/>
      <c r="C12" s="69" t="s">
        <v>109</v>
      </c>
      <c r="J12" s="68"/>
    </row>
    <row r="13" spans="2:10" ht="13" x14ac:dyDescent="0.3">
      <c r="B13" s="67"/>
      <c r="C13" s="69" t="s">
        <v>110</v>
      </c>
      <c r="J13" s="68"/>
    </row>
    <row r="14" spans="2:10" x14ac:dyDescent="0.25">
      <c r="B14" s="67"/>
      <c r="J14" s="68"/>
    </row>
    <row r="15" spans="2:10" x14ac:dyDescent="0.25">
      <c r="B15" s="67"/>
      <c r="C15" s="41" t="s">
        <v>77</v>
      </c>
      <c r="J15" s="68"/>
    </row>
    <row r="16" spans="2:10" x14ac:dyDescent="0.25">
      <c r="B16" s="67"/>
      <c r="C16" s="72"/>
      <c r="J16" s="68"/>
    </row>
    <row r="17" spans="2:10" ht="13" x14ac:dyDescent="0.25">
      <c r="B17" s="67"/>
      <c r="C17" s="41" t="s">
        <v>78</v>
      </c>
      <c r="D17" s="70"/>
      <c r="H17" s="73" t="s">
        <v>79</v>
      </c>
      <c r="I17" s="74" t="s">
        <v>80</v>
      </c>
      <c r="J17" s="68"/>
    </row>
    <row r="18" spans="2:10" ht="13" x14ac:dyDescent="0.3">
      <c r="B18" s="67"/>
      <c r="C18" s="69" t="s">
        <v>81</v>
      </c>
      <c r="D18" s="69"/>
      <c r="E18" s="69"/>
      <c r="F18" s="69"/>
      <c r="H18" s="75">
        <v>1</v>
      </c>
      <c r="I18" s="76">
        <v>191800</v>
      </c>
      <c r="J18" s="68"/>
    </row>
    <row r="19" spans="2:10" x14ac:dyDescent="0.25">
      <c r="B19" s="67"/>
      <c r="C19" s="41" t="s">
        <v>82</v>
      </c>
      <c r="H19" s="77">
        <v>0</v>
      </c>
      <c r="I19" s="78">
        <v>0</v>
      </c>
      <c r="J19" s="68"/>
    </row>
    <row r="20" spans="2:10" x14ac:dyDescent="0.25">
      <c r="B20" s="67"/>
      <c r="C20" s="41" t="s">
        <v>83</v>
      </c>
      <c r="H20" s="77">
        <v>0</v>
      </c>
      <c r="I20" s="78">
        <v>0</v>
      </c>
      <c r="J20" s="68"/>
    </row>
    <row r="21" spans="2:10" x14ac:dyDescent="0.25">
      <c r="B21" s="67"/>
      <c r="C21" s="41" t="s">
        <v>84</v>
      </c>
      <c r="H21" s="77">
        <v>0</v>
      </c>
      <c r="I21" s="78">
        <v>0</v>
      </c>
      <c r="J21" s="68"/>
    </row>
    <row r="22" spans="2:10" x14ac:dyDescent="0.25">
      <c r="B22" s="67"/>
      <c r="C22" s="41" t="s">
        <v>85</v>
      </c>
      <c r="H22" s="77">
        <v>0</v>
      </c>
      <c r="I22" s="78">
        <v>0</v>
      </c>
      <c r="J22" s="68"/>
    </row>
    <row r="23" spans="2:10" x14ac:dyDescent="0.25">
      <c r="B23" s="67"/>
      <c r="C23" s="41" t="s">
        <v>86</v>
      </c>
      <c r="H23" s="77">
        <v>0</v>
      </c>
      <c r="I23" s="78">
        <v>0</v>
      </c>
      <c r="J23" s="68"/>
    </row>
    <row r="24" spans="2:10" ht="13" thickBot="1" x14ac:dyDescent="0.3">
      <c r="B24" s="67"/>
      <c r="C24" s="41" t="s">
        <v>87</v>
      </c>
      <c r="H24" s="79">
        <v>0</v>
      </c>
      <c r="I24" s="80">
        <v>0</v>
      </c>
      <c r="J24" s="68"/>
    </row>
    <row r="25" spans="2:10" ht="13" x14ac:dyDescent="0.3">
      <c r="B25" s="67"/>
      <c r="C25" s="69" t="s">
        <v>88</v>
      </c>
      <c r="D25" s="69"/>
      <c r="E25" s="69"/>
      <c r="F25" s="69"/>
      <c r="H25" s="75">
        <f>H19+H20+H21+H22+H24+H23</f>
        <v>0</v>
      </c>
      <c r="I25" s="76">
        <f>I19+I20+I21+I22+I24+I23</f>
        <v>0</v>
      </c>
      <c r="J25" s="68"/>
    </row>
    <row r="26" spans="2:10" x14ac:dyDescent="0.25">
      <c r="B26" s="67"/>
      <c r="C26" s="41" t="s">
        <v>89</v>
      </c>
      <c r="H26" s="77">
        <v>1</v>
      </c>
      <c r="I26" s="78">
        <v>191800</v>
      </c>
      <c r="J26" s="68"/>
    </row>
    <row r="27" spans="2:10" ht="13" thickBot="1" x14ac:dyDescent="0.3">
      <c r="B27" s="67"/>
      <c r="C27" s="41" t="s">
        <v>56</v>
      </c>
      <c r="H27" s="79">
        <v>0</v>
      </c>
      <c r="I27" s="80">
        <v>0</v>
      </c>
      <c r="J27" s="68"/>
    </row>
    <row r="28" spans="2:10" ht="13" x14ac:dyDescent="0.3">
      <c r="B28" s="67"/>
      <c r="C28" s="69" t="s">
        <v>90</v>
      </c>
      <c r="D28" s="69"/>
      <c r="E28" s="69"/>
      <c r="F28" s="69"/>
      <c r="H28" s="75">
        <f>H26+H27</f>
        <v>1</v>
      </c>
      <c r="I28" s="76">
        <f>I26+I27</f>
        <v>191800</v>
      </c>
      <c r="J28" s="68"/>
    </row>
    <row r="29" spans="2:10" ht="13.5" thickBot="1" x14ac:dyDescent="0.35">
      <c r="B29" s="67"/>
      <c r="C29" s="41" t="s">
        <v>91</v>
      </c>
      <c r="D29" s="69"/>
      <c r="E29" s="69"/>
      <c r="F29" s="69"/>
      <c r="H29" s="79">
        <v>0</v>
      </c>
      <c r="I29" s="80">
        <v>0</v>
      </c>
      <c r="J29" s="68"/>
    </row>
    <row r="30" spans="2:10" ht="13" x14ac:dyDescent="0.3">
      <c r="B30" s="67"/>
      <c r="C30" s="69" t="s">
        <v>92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 x14ac:dyDescent="0.3">
      <c r="B31" s="67"/>
      <c r="C31" s="69"/>
      <c r="D31" s="69"/>
      <c r="E31" s="69"/>
      <c r="F31" s="69"/>
      <c r="H31" s="81"/>
      <c r="I31" s="76"/>
      <c r="J31" s="68"/>
    </row>
    <row r="32" spans="2:10" ht="13.5" thickBot="1" x14ac:dyDescent="0.35">
      <c r="B32" s="67"/>
      <c r="C32" s="69" t="s">
        <v>93</v>
      </c>
      <c r="D32" s="69"/>
      <c r="H32" s="82">
        <f>H25+H28+H30</f>
        <v>1</v>
      </c>
      <c r="I32" s="83">
        <f>I25+I28+I30</f>
        <v>191800</v>
      </c>
      <c r="J32" s="68"/>
    </row>
    <row r="33" spans="2:10" ht="13.5" thickTop="1" x14ac:dyDescent="0.3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 x14ac:dyDescent="0.25">
      <c r="B34" s="67"/>
      <c r="G34" s="84"/>
      <c r="H34" s="84"/>
      <c r="I34" s="84"/>
      <c r="J34" s="68"/>
    </row>
    <row r="35" spans="2:10" x14ac:dyDescent="0.25">
      <c r="B35" s="67"/>
      <c r="G35" s="84"/>
      <c r="H35" s="84"/>
      <c r="I35" s="84"/>
      <c r="J35" s="68"/>
    </row>
    <row r="36" spans="2:10" ht="13" x14ac:dyDescent="0.3">
      <c r="B36" s="67"/>
      <c r="C36" s="69"/>
      <c r="G36" s="84"/>
      <c r="H36" s="84"/>
      <c r="I36" s="84"/>
      <c r="J36" s="68"/>
    </row>
    <row r="37" spans="2:10" ht="13.5" thickBot="1" x14ac:dyDescent="0.35">
      <c r="B37" s="67"/>
      <c r="C37" s="85" t="s">
        <v>94</v>
      </c>
      <c r="D37" s="86"/>
      <c r="H37" s="85" t="s">
        <v>95</v>
      </c>
      <c r="I37" s="86"/>
      <c r="J37" s="68"/>
    </row>
    <row r="38" spans="2:10" ht="13" x14ac:dyDescent="0.3">
      <c r="B38" s="67"/>
      <c r="C38" s="69" t="s">
        <v>96</v>
      </c>
      <c r="D38" s="84"/>
      <c r="H38" s="87" t="s">
        <v>97</v>
      </c>
      <c r="I38" s="84"/>
      <c r="J38" s="68"/>
    </row>
    <row r="39" spans="2:10" ht="13" x14ac:dyDescent="0.3">
      <c r="B39" s="67"/>
      <c r="C39" s="69" t="s">
        <v>98</v>
      </c>
      <c r="H39" s="69" t="s">
        <v>99</v>
      </c>
      <c r="I39" s="84"/>
      <c r="J39" s="68"/>
    </row>
    <row r="40" spans="2:10" x14ac:dyDescent="0.25">
      <c r="B40" s="67"/>
      <c r="G40" s="84"/>
      <c r="H40" s="84"/>
      <c r="I40" s="84"/>
      <c r="J40" s="68"/>
    </row>
    <row r="41" spans="2:10" ht="12.75" customHeight="1" x14ac:dyDescent="0.25">
      <c r="B41" s="67"/>
      <c r="C41" s="88" t="s">
        <v>100</v>
      </c>
      <c r="D41" s="88"/>
      <c r="E41" s="88"/>
      <c r="F41" s="88"/>
      <c r="G41" s="88"/>
      <c r="H41" s="88"/>
      <c r="I41" s="88"/>
      <c r="J41" s="68"/>
    </row>
    <row r="42" spans="2:10" ht="18.75" customHeight="1" thickBot="1" x14ac:dyDescent="0.3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9" sqref="O19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81640625" style="41" customWidth="1"/>
    <col min="10" max="10" width="12.54296875" style="41" customWidth="1"/>
    <col min="11" max="11" width="1.81640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44" t="s">
        <v>101</v>
      </c>
      <c r="E2" s="45"/>
      <c r="F2" s="45"/>
      <c r="G2" s="45"/>
      <c r="H2" s="45"/>
      <c r="I2" s="46"/>
      <c r="J2" s="47" t="s">
        <v>74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92" t="s">
        <v>102</v>
      </c>
      <c r="E5" s="93"/>
      <c r="F5" s="93"/>
      <c r="G5" s="93"/>
      <c r="H5" s="93"/>
      <c r="I5" s="94"/>
      <c r="J5" s="60" t="s">
        <v>103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1" t="str">
        <f ca="1">+CONCATENATE("Santiago de Cali, ",TEXT(TODAY(),"MMMM DD YYYY"))</f>
        <v>Santiago de Cali, marzo 13 2025</v>
      </c>
      <c r="D9" s="71"/>
      <c r="E9" s="70"/>
      <c r="J9" s="68"/>
    </row>
    <row r="10" spans="2:10" ht="13" x14ac:dyDescent="0.3">
      <c r="B10" s="67"/>
      <c r="C10" s="69"/>
      <c r="J10" s="68"/>
    </row>
    <row r="11" spans="2:10" ht="13" x14ac:dyDescent="0.3">
      <c r="B11" s="67"/>
      <c r="C11" s="69" t="str">
        <f>+'FOR-CSA-018'!C12</f>
        <v>Señores : AVIDANTI SAS</v>
      </c>
      <c r="J11" s="68"/>
    </row>
    <row r="12" spans="2:10" ht="13" x14ac:dyDescent="0.3">
      <c r="B12" s="67"/>
      <c r="C12" s="69" t="str">
        <f>+'FOR-CSA-018'!C13</f>
        <v>NIT: 800185449</v>
      </c>
      <c r="J12" s="68"/>
    </row>
    <row r="13" spans="2:10" x14ac:dyDescent="0.25">
      <c r="B13" s="67"/>
      <c r="J13" s="68"/>
    </row>
    <row r="14" spans="2:10" x14ac:dyDescent="0.25">
      <c r="B14" s="67"/>
      <c r="C14" s="41" t="s">
        <v>104</v>
      </c>
      <c r="J14" s="68"/>
    </row>
    <row r="15" spans="2:10" x14ac:dyDescent="0.25">
      <c r="B15" s="67"/>
      <c r="C15" s="72"/>
      <c r="J15" s="68"/>
    </row>
    <row r="16" spans="2:10" ht="13" x14ac:dyDescent="0.3">
      <c r="B16" s="67"/>
      <c r="C16" s="95"/>
      <c r="D16" s="70"/>
      <c r="H16" s="96" t="s">
        <v>79</v>
      </c>
      <c r="I16" s="96" t="s">
        <v>80</v>
      </c>
      <c r="J16" s="68"/>
    </row>
    <row r="17" spans="2:10" ht="13" x14ac:dyDescent="0.3">
      <c r="B17" s="67"/>
      <c r="C17" s="69" t="s">
        <v>78</v>
      </c>
      <c r="D17" s="69"/>
      <c r="E17" s="69"/>
      <c r="F17" s="69"/>
      <c r="H17" s="97">
        <f>+SUM(H18:H23)</f>
        <v>0</v>
      </c>
      <c r="I17" s="98">
        <f>+SUM(I18:I23)</f>
        <v>0</v>
      </c>
      <c r="J17" s="68"/>
    </row>
    <row r="18" spans="2:10" x14ac:dyDescent="0.25">
      <c r="B18" s="67"/>
      <c r="C18" s="41" t="s">
        <v>82</v>
      </c>
      <c r="H18" s="99">
        <f>+'FOR-CSA-018'!H19</f>
        <v>0</v>
      </c>
      <c r="I18" s="100">
        <f>+'FOR-CSA-018'!I19</f>
        <v>0</v>
      </c>
      <c r="J18" s="68"/>
    </row>
    <row r="19" spans="2:10" x14ac:dyDescent="0.25">
      <c r="B19" s="67"/>
      <c r="C19" s="41" t="s">
        <v>83</v>
      </c>
      <c r="H19" s="99">
        <f>+'FOR-CSA-018'!H20</f>
        <v>0</v>
      </c>
      <c r="I19" s="100">
        <f>+'FOR-CSA-018'!I20</f>
        <v>0</v>
      </c>
      <c r="J19" s="68"/>
    </row>
    <row r="20" spans="2:10" x14ac:dyDescent="0.25">
      <c r="B20" s="67"/>
      <c r="C20" s="41" t="s">
        <v>84</v>
      </c>
      <c r="H20" s="99">
        <f>+'FOR-CSA-018'!H21</f>
        <v>0</v>
      </c>
      <c r="I20" s="100">
        <f>+'FOR-CSA-018'!I21</f>
        <v>0</v>
      </c>
      <c r="J20" s="68"/>
    </row>
    <row r="21" spans="2:10" x14ac:dyDescent="0.25">
      <c r="B21" s="67"/>
      <c r="C21" s="41" t="s">
        <v>85</v>
      </c>
      <c r="H21" s="99">
        <f>+'FOR-CSA-018'!H22</f>
        <v>0</v>
      </c>
      <c r="I21" s="100">
        <f>+'FOR-CSA-018'!I22</f>
        <v>0</v>
      </c>
      <c r="J21" s="68"/>
    </row>
    <row r="22" spans="2:10" x14ac:dyDescent="0.25">
      <c r="B22" s="67"/>
      <c r="C22" s="41" t="s">
        <v>86</v>
      </c>
      <c r="H22" s="99">
        <f>+'FOR-CSA-018'!H23</f>
        <v>0</v>
      </c>
      <c r="I22" s="100">
        <f>+'FOR-CSA-018'!I23</f>
        <v>0</v>
      </c>
      <c r="J22" s="68"/>
    </row>
    <row r="23" spans="2:10" x14ac:dyDescent="0.25">
      <c r="B23" s="67"/>
      <c r="C23" s="41" t="s">
        <v>105</v>
      </c>
      <c r="H23" s="99">
        <f>+'FOR-CSA-018'!H24</f>
        <v>0</v>
      </c>
      <c r="I23" s="100">
        <f>+'FOR-CSA-018'!I24</f>
        <v>0</v>
      </c>
      <c r="J23" s="68"/>
    </row>
    <row r="24" spans="2:10" ht="13" x14ac:dyDescent="0.3">
      <c r="B24" s="67"/>
      <c r="C24" s="69" t="s">
        <v>106</v>
      </c>
      <c r="D24" s="69"/>
      <c r="E24" s="69"/>
      <c r="F24" s="69"/>
      <c r="H24" s="97">
        <f>SUM(H18:H23)</f>
        <v>0</v>
      </c>
      <c r="I24" s="98">
        <f>+SUBTOTAL(9,I18:I23)</f>
        <v>0</v>
      </c>
      <c r="J24" s="68"/>
    </row>
    <row r="25" spans="2:10" ht="13.5" thickBot="1" x14ac:dyDescent="0.35">
      <c r="B25" s="67"/>
      <c r="C25" s="69"/>
      <c r="D25" s="69"/>
      <c r="H25" s="101"/>
      <c r="I25" s="102"/>
      <c r="J25" s="68"/>
    </row>
    <row r="26" spans="2:10" ht="13.5" thickTop="1" x14ac:dyDescent="0.3">
      <c r="B26" s="67"/>
      <c r="C26" s="69"/>
      <c r="D26" s="69"/>
      <c r="H26" s="84"/>
      <c r="I26" s="78"/>
      <c r="J26" s="68"/>
    </row>
    <row r="27" spans="2:10" ht="13" x14ac:dyDescent="0.3">
      <c r="B27" s="67"/>
      <c r="C27" s="69"/>
      <c r="D27" s="69"/>
      <c r="H27" s="84"/>
      <c r="I27" s="78"/>
      <c r="J27" s="68"/>
    </row>
    <row r="28" spans="2:10" ht="13" x14ac:dyDescent="0.3">
      <c r="B28" s="67"/>
      <c r="C28" s="69"/>
      <c r="D28" s="69"/>
      <c r="H28" s="84"/>
      <c r="I28" s="78"/>
      <c r="J28" s="68"/>
    </row>
    <row r="29" spans="2:10" x14ac:dyDescent="0.25">
      <c r="B29" s="67"/>
      <c r="G29" s="84"/>
      <c r="H29" s="84"/>
      <c r="I29" s="84"/>
      <c r="J29" s="68"/>
    </row>
    <row r="30" spans="2:10" ht="13.5" thickBot="1" x14ac:dyDescent="0.35">
      <c r="B30" s="67"/>
      <c r="C30" s="85" t="str">
        <f>+'FOR-CSA-018'!C37</f>
        <v>Nombre</v>
      </c>
      <c r="D30" s="85"/>
      <c r="G30" s="85" t="s">
        <v>95</v>
      </c>
      <c r="H30" s="86"/>
      <c r="I30" s="84"/>
      <c r="J30" s="68"/>
    </row>
    <row r="31" spans="2:10" ht="13" x14ac:dyDescent="0.3">
      <c r="B31" s="67"/>
      <c r="C31" s="87" t="str">
        <f>+'FOR-CSA-018'!C38</f>
        <v>Cargo</v>
      </c>
      <c r="D31" s="87"/>
      <c r="G31" s="87" t="s">
        <v>107</v>
      </c>
      <c r="H31" s="84"/>
      <c r="I31" s="84"/>
      <c r="J31" s="68"/>
    </row>
    <row r="32" spans="2:10" ht="18.75" customHeight="1" thickBot="1" x14ac:dyDescent="0.3">
      <c r="B32" s="89"/>
      <c r="C32" s="90"/>
      <c r="D32" s="90"/>
      <c r="E32" s="90"/>
      <c r="F32" s="90"/>
      <c r="G32" s="86"/>
      <c r="H32" s="86"/>
      <c r="I32" s="86"/>
      <c r="J32" s="9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Resumen</vt:lpstr>
      <vt:lpstr>INFO IP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Estefania Rivillas Gomez</dc:creator>
  <cp:lastModifiedBy>Juan Camilo Paez Ramirez</cp:lastModifiedBy>
  <dcterms:created xsi:type="dcterms:W3CDTF">2025-02-19T21:29:55Z</dcterms:created>
  <dcterms:modified xsi:type="dcterms:W3CDTF">2025-03-13T16:41:39Z</dcterms:modified>
</cp:coreProperties>
</file>