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110" yWindow="-110" windowWidth="19420" windowHeight="1042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 r:id="rId9"/>
  </externalReferences>
  <definedNames>
    <definedName name="_xlnm._FilterDatabase" localSheetId="2" hidden="1">'ESTADO DE CADA FACTURA'!$A$2:$BO$555</definedName>
    <definedName name="_xlnm._FilterDatabase" localSheetId="0" hidden="1">'INFO IPS'!$C$1:$M$10736</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32" r:id="rId10"/>
    <pivotCache cacheId="53" r:id="rId11"/>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9" i="4"/>
  <c r="I30" i="3"/>
  <c r="H30" i="3"/>
  <c r="I28" i="3"/>
  <c r="H28" i="3"/>
  <c r="I25" i="3"/>
  <c r="H25" i="3"/>
  <c r="C12" i="4"/>
  <c r="C11" i="4"/>
  <c r="AV553" i="2"/>
  <c r="AV552" i="2"/>
  <c r="AV551" i="2"/>
  <c r="AV200" i="2"/>
  <c r="AV199" i="2"/>
  <c r="AV198" i="2"/>
  <c r="AV197" i="2"/>
  <c r="AV196" i="2"/>
  <c r="AV195" i="2"/>
  <c r="AV194" i="2"/>
  <c r="AV193" i="2"/>
  <c r="AV192" i="2"/>
  <c r="AV191" i="2"/>
  <c r="H24" i="4" l="1"/>
  <c r="H17" i="4"/>
  <c r="H32" i="3"/>
  <c r="H33" i="3" s="1"/>
  <c r="I32" i="3"/>
  <c r="I33" i="3" s="1"/>
  <c r="I17" i="4"/>
  <c r="I24" i="4"/>
  <c r="AY1" i="2" l="1"/>
  <c r="AX1" i="2"/>
  <c r="AW1" i="2"/>
  <c r="AV1" i="2"/>
  <c r="AU1" i="2"/>
  <c r="AT1" i="2"/>
  <c r="AS1" i="2"/>
  <c r="AR1" i="2"/>
  <c r="AQ1" i="2"/>
  <c r="AP1" i="2"/>
  <c r="AI1" i="2"/>
  <c r="AH1" i="2"/>
  <c r="AG1" i="2"/>
  <c r="AB1" i="2"/>
  <c r="AA1" i="2"/>
  <c r="Z1" i="2"/>
  <c r="Y1" i="2"/>
  <c r="X1" i="2"/>
  <c r="W1" i="2"/>
  <c r="V1" i="2"/>
  <c r="U1" i="2"/>
  <c r="L1" i="2"/>
  <c r="I1" i="2"/>
  <c r="H1" i="2"/>
  <c r="S551" i="2"/>
  <c r="T551" i="2" s="1"/>
  <c r="E551" i="2"/>
  <c r="F551" i="2" s="1"/>
  <c r="S552" i="2"/>
  <c r="T552" i="2" s="1"/>
  <c r="E552" i="2"/>
  <c r="F552" i="2" s="1"/>
  <c r="S40" i="2"/>
  <c r="T40" i="2" s="1"/>
  <c r="E40" i="2"/>
  <c r="F40" i="2" s="1"/>
  <c r="S37" i="2"/>
  <c r="T37" i="2" s="1"/>
  <c r="E37" i="2"/>
  <c r="F37" i="2" s="1"/>
  <c r="S39" i="2"/>
  <c r="T39" i="2" s="1"/>
  <c r="E39" i="2"/>
  <c r="F39" i="2" s="1"/>
  <c r="S36" i="2"/>
  <c r="T36" i="2" s="1"/>
  <c r="E36" i="2"/>
  <c r="F36" i="2" s="1"/>
  <c r="S38" i="2"/>
  <c r="T38" i="2" s="1"/>
  <c r="E38" i="2"/>
  <c r="F38" i="2" s="1"/>
  <c r="S35" i="2"/>
  <c r="T35" i="2" s="1"/>
  <c r="E35" i="2"/>
  <c r="F35" i="2" s="1"/>
  <c r="S553" i="2"/>
  <c r="T553" i="2" s="1"/>
  <c r="E553" i="2"/>
  <c r="F553" i="2" s="1"/>
  <c r="S67" i="2"/>
  <c r="T67" i="2" s="1"/>
  <c r="E67" i="2"/>
  <c r="F67" i="2" s="1"/>
  <c r="S61" i="2"/>
  <c r="T61" i="2" s="1"/>
  <c r="E61" i="2"/>
  <c r="F61" i="2" s="1"/>
  <c r="S66" i="2"/>
  <c r="T66" i="2" s="1"/>
  <c r="E66" i="2"/>
  <c r="F66" i="2" s="1"/>
  <c r="S60" i="2"/>
  <c r="T60" i="2" s="1"/>
  <c r="E60" i="2"/>
  <c r="F60" i="2" s="1"/>
  <c r="S65" i="2"/>
  <c r="T65" i="2" s="1"/>
  <c r="E65" i="2"/>
  <c r="F65" i="2" s="1"/>
  <c r="S59" i="2"/>
  <c r="T59" i="2" s="1"/>
  <c r="E59" i="2"/>
  <c r="F59" i="2" s="1"/>
  <c r="S64" i="2"/>
  <c r="T64" i="2" s="1"/>
  <c r="E64" i="2"/>
  <c r="F64" i="2" s="1"/>
  <c r="S58" i="2"/>
  <c r="T58" i="2" s="1"/>
  <c r="E58" i="2"/>
  <c r="F58" i="2" s="1"/>
  <c r="S69" i="2"/>
  <c r="T69" i="2" s="1"/>
  <c r="E69" i="2"/>
  <c r="F69" i="2" s="1"/>
  <c r="S68" i="2"/>
  <c r="T68" i="2" s="1"/>
  <c r="E68" i="2"/>
  <c r="F68" i="2" s="1"/>
  <c r="S145" i="2"/>
  <c r="T145" i="2" s="1"/>
  <c r="E145" i="2"/>
  <c r="F145" i="2" s="1"/>
  <c r="S144" i="2"/>
  <c r="T144" i="2" s="1"/>
  <c r="E144" i="2"/>
  <c r="F144" i="2" s="1"/>
  <c r="S143" i="2"/>
  <c r="T143" i="2" s="1"/>
  <c r="E143" i="2"/>
  <c r="F143" i="2" s="1"/>
  <c r="S142" i="2"/>
  <c r="T142" i="2" s="1"/>
  <c r="E142" i="2"/>
  <c r="F142" i="2" s="1"/>
  <c r="S535" i="2"/>
  <c r="T535" i="2" s="1"/>
  <c r="E535" i="2"/>
  <c r="F535" i="2" s="1"/>
  <c r="S534" i="2"/>
  <c r="T534" i="2" s="1"/>
  <c r="E534" i="2"/>
  <c r="F534" i="2" s="1"/>
  <c r="S533" i="2"/>
  <c r="T533" i="2" s="1"/>
  <c r="E533" i="2"/>
  <c r="F533" i="2" s="1"/>
  <c r="S532" i="2"/>
  <c r="T532" i="2" s="1"/>
  <c r="E532" i="2"/>
  <c r="F532" i="2" s="1"/>
  <c r="S531" i="2"/>
  <c r="T531" i="2" s="1"/>
  <c r="E531" i="2"/>
  <c r="F531" i="2" s="1"/>
  <c r="S530" i="2"/>
  <c r="T530" i="2" s="1"/>
  <c r="E530" i="2"/>
  <c r="F530" i="2" s="1"/>
  <c r="S529" i="2"/>
  <c r="T529" i="2" s="1"/>
  <c r="E529" i="2"/>
  <c r="F529" i="2" s="1"/>
  <c r="S528" i="2"/>
  <c r="T528" i="2" s="1"/>
  <c r="E528" i="2"/>
  <c r="F528" i="2" s="1"/>
  <c r="S527" i="2"/>
  <c r="T527" i="2" s="1"/>
  <c r="E527" i="2"/>
  <c r="F527" i="2" s="1"/>
  <c r="S526" i="2"/>
  <c r="T526" i="2" s="1"/>
  <c r="E526" i="2"/>
  <c r="F526" i="2" s="1"/>
  <c r="S525" i="2"/>
  <c r="T525" i="2" s="1"/>
  <c r="E525" i="2"/>
  <c r="F525" i="2" s="1"/>
  <c r="S524" i="2"/>
  <c r="T524" i="2" s="1"/>
  <c r="E524" i="2"/>
  <c r="F524" i="2" s="1"/>
  <c r="S523" i="2"/>
  <c r="T523" i="2" s="1"/>
  <c r="E523" i="2"/>
  <c r="F523" i="2" s="1"/>
  <c r="S522" i="2"/>
  <c r="T522" i="2" s="1"/>
  <c r="E522" i="2"/>
  <c r="F522" i="2" s="1"/>
  <c r="S521" i="2"/>
  <c r="T521" i="2" s="1"/>
  <c r="E521" i="2"/>
  <c r="F521" i="2" s="1"/>
  <c r="S520" i="2"/>
  <c r="T520" i="2" s="1"/>
  <c r="E520" i="2"/>
  <c r="F520" i="2" s="1"/>
  <c r="S519" i="2"/>
  <c r="T519" i="2" s="1"/>
  <c r="E519" i="2"/>
  <c r="F519" i="2" s="1"/>
  <c r="S518" i="2"/>
  <c r="T518" i="2" s="1"/>
  <c r="E518" i="2"/>
  <c r="F518" i="2" s="1"/>
  <c r="S517" i="2"/>
  <c r="T517" i="2" s="1"/>
  <c r="E517" i="2"/>
  <c r="F517" i="2" s="1"/>
  <c r="S516" i="2"/>
  <c r="T516" i="2" s="1"/>
  <c r="E516" i="2"/>
  <c r="F516" i="2" s="1"/>
  <c r="S515" i="2"/>
  <c r="T515" i="2" s="1"/>
  <c r="E515" i="2"/>
  <c r="F515" i="2" s="1"/>
  <c r="S514" i="2"/>
  <c r="T514" i="2" s="1"/>
  <c r="E514" i="2"/>
  <c r="F514" i="2" s="1"/>
  <c r="S513" i="2"/>
  <c r="T513" i="2" s="1"/>
  <c r="E513" i="2"/>
  <c r="F513" i="2" s="1"/>
  <c r="S512" i="2"/>
  <c r="T512" i="2" s="1"/>
  <c r="E512" i="2"/>
  <c r="F512" i="2" s="1"/>
  <c r="S511" i="2"/>
  <c r="T511" i="2" s="1"/>
  <c r="E511" i="2"/>
  <c r="F511" i="2" s="1"/>
  <c r="S510" i="2"/>
  <c r="T510" i="2" s="1"/>
  <c r="E510" i="2"/>
  <c r="F510" i="2" s="1"/>
  <c r="S509" i="2"/>
  <c r="T509" i="2" s="1"/>
  <c r="E509" i="2"/>
  <c r="F509" i="2" s="1"/>
  <c r="S508" i="2"/>
  <c r="T508" i="2" s="1"/>
  <c r="E508" i="2"/>
  <c r="F508" i="2" s="1"/>
  <c r="S507" i="2"/>
  <c r="T507" i="2" s="1"/>
  <c r="E507" i="2"/>
  <c r="F507" i="2" s="1"/>
  <c r="S506" i="2"/>
  <c r="T506" i="2" s="1"/>
  <c r="E506" i="2"/>
  <c r="F506" i="2" s="1"/>
  <c r="S505" i="2"/>
  <c r="T505" i="2" s="1"/>
  <c r="E505" i="2"/>
  <c r="F505" i="2" s="1"/>
  <c r="S504" i="2"/>
  <c r="T504" i="2" s="1"/>
  <c r="E504" i="2"/>
  <c r="F504" i="2" s="1"/>
  <c r="S503" i="2"/>
  <c r="T503" i="2" s="1"/>
  <c r="E503" i="2"/>
  <c r="F503" i="2" s="1"/>
  <c r="S502" i="2"/>
  <c r="T502" i="2" s="1"/>
  <c r="E502" i="2"/>
  <c r="F502" i="2" s="1"/>
  <c r="S501" i="2"/>
  <c r="T501" i="2" s="1"/>
  <c r="E501" i="2"/>
  <c r="F501" i="2" s="1"/>
  <c r="S500" i="2"/>
  <c r="T500" i="2" s="1"/>
  <c r="E500" i="2"/>
  <c r="F500" i="2" s="1"/>
  <c r="S499" i="2"/>
  <c r="T499" i="2" s="1"/>
  <c r="E499" i="2"/>
  <c r="F499" i="2" s="1"/>
  <c r="S498" i="2"/>
  <c r="T498" i="2" s="1"/>
  <c r="E498" i="2"/>
  <c r="F498" i="2" s="1"/>
  <c r="S497" i="2"/>
  <c r="T497" i="2" s="1"/>
  <c r="E497" i="2"/>
  <c r="F497" i="2" s="1"/>
  <c r="S496" i="2"/>
  <c r="T496" i="2" s="1"/>
  <c r="E496" i="2"/>
  <c r="F496" i="2" s="1"/>
  <c r="S495" i="2"/>
  <c r="T495" i="2" s="1"/>
  <c r="E495" i="2"/>
  <c r="F495" i="2" s="1"/>
  <c r="S494" i="2"/>
  <c r="T494" i="2" s="1"/>
  <c r="E494" i="2"/>
  <c r="F494" i="2" s="1"/>
  <c r="S493" i="2"/>
  <c r="T493" i="2" s="1"/>
  <c r="E493" i="2"/>
  <c r="F493" i="2" s="1"/>
  <c r="S492" i="2"/>
  <c r="T492" i="2" s="1"/>
  <c r="E492" i="2"/>
  <c r="F492" i="2" s="1"/>
  <c r="S491" i="2"/>
  <c r="T491" i="2" s="1"/>
  <c r="E491" i="2"/>
  <c r="F491" i="2" s="1"/>
  <c r="S490" i="2"/>
  <c r="T490" i="2" s="1"/>
  <c r="E490" i="2"/>
  <c r="F490" i="2" s="1"/>
  <c r="S489" i="2"/>
  <c r="T489" i="2" s="1"/>
  <c r="E489" i="2"/>
  <c r="F489" i="2" s="1"/>
  <c r="S488" i="2"/>
  <c r="T488" i="2" s="1"/>
  <c r="E488" i="2"/>
  <c r="F488" i="2" s="1"/>
  <c r="S487" i="2"/>
  <c r="T487" i="2" s="1"/>
  <c r="E487" i="2"/>
  <c r="F487" i="2" s="1"/>
  <c r="S486" i="2"/>
  <c r="T486" i="2" s="1"/>
  <c r="E486" i="2"/>
  <c r="F486" i="2" s="1"/>
  <c r="S485" i="2"/>
  <c r="T485" i="2" s="1"/>
  <c r="E485" i="2"/>
  <c r="F485" i="2" s="1"/>
  <c r="S484" i="2"/>
  <c r="T484" i="2" s="1"/>
  <c r="E484" i="2"/>
  <c r="F484" i="2" s="1"/>
  <c r="S483" i="2"/>
  <c r="T483" i="2" s="1"/>
  <c r="E483" i="2"/>
  <c r="F483" i="2" s="1"/>
  <c r="S482" i="2"/>
  <c r="T482" i="2" s="1"/>
  <c r="E482" i="2"/>
  <c r="F482" i="2" s="1"/>
  <c r="S481" i="2"/>
  <c r="T481" i="2" s="1"/>
  <c r="E481" i="2"/>
  <c r="F481" i="2" s="1"/>
  <c r="S480" i="2"/>
  <c r="T480" i="2" s="1"/>
  <c r="E480" i="2"/>
  <c r="F480" i="2" s="1"/>
  <c r="S479" i="2"/>
  <c r="T479" i="2" s="1"/>
  <c r="E479" i="2"/>
  <c r="F479" i="2" s="1"/>
  <c r="S478" i="2"/>
  <c r="T478" i="2" s="1"/>
  <c r="E478" i="2"/>
  <c r="F478" i="2" s="1"/>
  <c r="S477" i="2"/>
  <c r="T477" i="2" s="1"/>
  <c r="E477" i="2"/>
  <c r="F477" i="2" s="1"/>
  <c r="S476" i="2"/>
  <c r="T476" i="2" s="1"/>
  <c r="E476" i="2"/>
  <c r="F476" i="2" s="1"/>
  <c r="S475" i="2"/>
  <c r="T475" i="2" s="1"/>
  <c r="E475" i="2"/>
  <c r="F475" i="2" s="1"/>
  <c r="S474" i="2"/>
  <c r="T474" i="2" s="1"/>
  <c r="E474" i="2"/>
  <c r="F474" i="2" s="1"/>
  <c r="S473" i="2"/>
  <c r="T473" i="2" s="1"/>
  <c r="E473" i="2"/>
  <c r="F473" i="2" s="1"/>
  <c r="S472" i="2"/>
  <c r="T472" i="2" s="1"/>
  <c r="E472" i="2"/>
  <c r="F472" i="2" s="1"/>
  <c r="S471" i="2"/>
  <c r="T471" i="2" s="1"/>
  <c r="E471" i="2"/>
  <c r="F471" i="2" s="1"/>
  <c r="S470" i="2"/>
  <c r="T470" i="2" s="1"/>
  <c r="E470" i="2"/>
  <c r="F470" i="2" s="1"/>
  <c r="S469" i="2"/>
  <c r="T469" i="2" s="1"/>
  <c r="E469" i="2"/>
  <c r="F469" i="2" s="1"/>
  <c r="S468" i="2"/>
  <c r="T468" i="2" s="1"/>
  <c r="E468" i="2"/>
  <c r="F468" i="2" s="1"/>
  <c r="S467" i="2"/>
  <c r="T467" i="2" s="1"/>
  <c r="E467" i="2"/>
  <c r="F467" i="2" s="1"/>
  <c r="S466" i="2"/>
  <c r="T466" i="2" s="1"/>
  <c r="E466" i="2"/>
  <c r="F466" i="2" s="1"/>
  <c r="S465" i="2"/>
  <c r="T465" i="2" s="1"/>
  <c r="E465" i="2"/>
  <c r="F465" i="2" s="1"/>
  <c r="S464" i="2"/>
  <c r="T464" i="2" s="1"/>
  <c r="E464" i="2"/>
  <c r="F464" i="2" s="1"/>
  <c r="S463" i="2"/>
  <c r="T463" i="2" s="1"/>
  <c r="E463" i="2"/>
  <c r="F463" i="2" s="1"/>
  <c r="S462" i="2"/>
  <c r="T462" i="2" s="1"/>
  <c r="E462" i="2"/>
  <c r="F462" i="2" s="1"/>
  <c r="S461" i="2"/>
  <c r="T461" i="2" s="1"/>
  <c r="E461" i="2"/>
  <c r="F461" i="2" s="1"/>
  <c r="S460" i="2"/>
  <c r="T460" i="2" s="1"/>
  <c r="E460" i="2"/>
  <c r="F460" i="2" s="1"/>
  <c r="S459" i="2"/>
  <c r="T459" i="2" s="1"/>
  <c r="E459" i="2"/>
  <c r="F459" i="2" s="1"/>
  <c r="S458" i="2"/>
  <c r="T458" i="2" s="1"/>
  <c r="E458" i="2"/>
  <c r="F458" i="2" s="1"/>
  <c r="S457" i="2"/>
  <c r="T457" i="2" s="1"/>
  <c r="E457" i="2"/>
  <c r="F457" i="2" s="1"/>
  <c r="S456" i="2"/>
  <c r="T456" i="2" s="1"/>
  <c r="E456" i="2"/>
  <c r="F456" i="2" s="1"/>
  <c r="S455" i="2"/>
  <c r="T455" i="2" s="1"/>
  <c r="E455" i="2"/>
  <c r="F455" i="2" s="1"/>
  <c r="S454" i="2"/>
  <c r="T454" i="2" s="1"/>
  <c r="E454" i="2"/>
  <c r="F454" i="2" s="1"/>
  <c r="S453" i="2"/>
  <c r="T453" i="2" s="1"/>
  <c r="E453" i="2"/>
  <c r="F453" i="2" s="1"/>
  <c r="S452" i="2"/>
  <c r="T452" i="2" s="1"/>
  <c r="E452" i="2"/>
  <c r="F452" i="2" s="1"/>
  <c r="S451" i="2"/>
  <c r="T451" i="2" s="1"/>
  <c r="E451" i="2"/>
  <c r="F451" i="2" s="1"/>
  <c r="S450" i="2"/>
  <c r="T450" i="2" s="1"/>
  <c r="E450" i="2"/>
  <c r="F450" i="2" s="1"/>
  <c r="S449" i="2"/>
  <c r="T449" i="2" s="1"/>
  <c r="E449" i="2"/>
  <c r="F449" i="2" s="1"/>
  <c r="S448" i="2"/>
  <c r="T448" i="2" s="1"/>
  <c r="E448" i="2"/>
  <c r="F448" i="2" s="1"/>
  <c r="S447" i="2"/>
  <c r="T447" i="2" s="1"/>
  <c r="E447" i="2"/>
  <c r="F447" i="2" s="1"/>
  <c r="S141" i="2"/>
  <c r="T141" i="2" s="1"/>
  <c r="E141" i="2"/>
  <c r="F141" i="2" s="1"/>
  <c r="S140" i="2"/>
  <c r="T140" i="2" s="1"/>
  <c r="E140" i="2"/>
  <c r="F140" i="2" s="1"/>
  <c r="S57" i="2"/>
  <c r="T57" i="2" s="1"/>
  <c r="E57" i="2"/>
  <c r="F57" i="2" s="1"/>
  <c r="S56" i="2"/>
  <c r="T56" i="2" s="1"/>
  <c r="E56" i="2"/>
  <c r="F56" i="2" s="1"/>
  <c r="S55" i="2"/>
  <c r="T55" i="2" s="1"/>
  <c r="E55" i="2"/>
  <c r="F55" i="2" s="1"/>
  <c r="S44" i="2"/>
  <c r="T44" i="2" s="1"/>
  <c r="E44" i="2"/>
  <c r="F44" i="2" s="1"/>
  <c r="S54" i="2"/>
  <c r="T54" i="2" s="1"/>
  <c r="E54" i="2"/>
  <c r="F54" i="2" s="1"/>
  <c r="S43" i="2"/>
  <c r="T43" i="2" s="1"/>
  <c r="E43" i="2"/>
  <c r="F43" i="2" s="1"/>
  <c r="S53" i="2"/>
  <c r="T53" i="2" s="1"/>
  <c r="E53" i="2"/>
  <c r="F53" i="2" s="1"/>
  <c r="S42" i="2"/>
  <c r="T42" i="2" s="1"/>
  <c r="E42" i="2"/>
  <c r="F42" i="2" s="1"/>
  <c r="S52" i="2"/>
  <c r="T52" i="2" s="1"/>
  <c r="E52" i="2"/>
  <c r="F52" i="2" s="1"/>
  <c r="S41" i="2"/>
  <c r="T41" i="2" s="1"/>
  <c r="E41" i="2"/>
  <c r="F41" i="2" s="1"/>
  <c r="S103" i="2"/>
  <c r="T103" i="2" s="1"/>
  <c r="E103" i="2"/>
  <c r="F103" i="2" s="1"/>
  <c r="S102" i="2"/>
  <c r="T102" i="2" s="1"/>
  <c r="E102" i="2"/>
  <c r="F102" i="2" s="1"/>
  <c r="S101" i="2"/>
  <c r="T101" i="2" s="1"/>
  <c r="E101" i="2"/>
  <c r="F101" i="2" s="1"/>
  <c r="S100" i="2"/>
  <c r="T100" i="2" s="1"/>
  <c r="E100" i="2"/>
  <c r="F100" i="2" s="1"/>
  <c r="S99" i="2"/>
  <c r="T99" i="2" s="1"/>
  <c r="E99" i="2"/>
  <c r="F99" i="2" s="1"/>
  <c r="S98" i="2"/>
  <c r="T98" i="2" s="1"/>
  <c r="E98" i="2"/>
  <c r="F98" i="2" s="1"/>
  <c r="S97" i="2"/>
  <c r="T97" i="2" s="1"/>
  <c r="E97" i="2"/>
  <c r="F97" i="2" s="1"/>
  <c r="S96" i="2"/>
  <c r="T96" i="2" s="1"/>
  <c r="E96" i="2"/>
  <c r="F96" i="2" s="1"/>
  <c r="S139" i="2"/>
  <c r="T139" i="2" s="1"/>
  <c r="E139" i="2"/>
  <c r="F139" i="2" s="1"/>
  <c r="S95" i="2"/>
  <c r="T95" i="2" s="1"/>
  <c r="E95" i="2"/>
  <c r="F95" i="2" s="1"/>
  <c r="S94" i="2"/>
  <c r="T94" i="2" s="1"/>
  <c r="E94" i="2"/>
  <c r="F94" i="2" s="1"/>
  <c r="S93" i="2"/>
  <c r="T93" i="2" s="1"/>
  <c r="E93" i="2"/>
  <c r="F93" i="2" s="1"/>
  <c r="S92" i="2"/>
  <c r="T92" i="2" s="1"/>
  <c r="E92" i="2"/>
  <c r="F92" i="2" s="1"/>
  <c r="S138" i="2"/>
  <c r="T138" i="2" s="1"/>
  <c r="E138" i="2"/>
  <c r="F138" i="2" s="1"/>
  <c r="S91" i="2"/>
  <c r="T91" i="2" s="1"/>
  <c r="E91" i="2"/>
  <c r="F91" i="2" s="1"/>
  <c r="S137" i="2"/>
  <c r="T137" i="2" s="1"/>
  <c r="E137" i="2"/>
  <c r="F137" i="2" s="1"/>
  <c r="S90" i="2"/>
  <c r="T90" i="2" s="1"/>
  <c r="E90" i="2"/>
  <c r="F90" i="2" s="1"/>
  <c r="S89" i="2"/>
  <c r="T89" i="2" s="1"/>
  <c r="E89" i="2"/>
  <c r="F89" i="2" s="1"/>
  <c r="S51" i="2"/>
  <c r="T51" i="2" s="1"/>
  <c r="E51" i="2"/>
  <c r="F51" i="2" s="1"/>
  <c r="S50" i="2"/>
  <c r="T50" i="2" s="1"/>
  <c r="E50" i="2"/>
  <c r="F50" i="2" s="1"/>
  <c r="S49" i="2"/>
  <c r="T49" i="2" s="1"/>
  <c r="E49" i="2"/>
  <c r="F49" i="2" s="1"/>
  <c r="S48" i="2"/>
  <c r="T48" i="2" s="1"/>
  <c r="E48" i="2"/>
  <c r="F48" i="2" s="1"/>
  <c r="S47" i="2"/>
  <c r="T47" i="2" s="1"/>
  <c r="E47" i="2"/>
  <c r="F47" i="2" s="1"/>
  <c r="S46" i="2"/>
  <c r="T46" i="2" s="1"/>
  <c r="E46" i="2"/>
  <c r="F46" i="2" s="1"/>
  <c r="S88" i="2"/>
  <c r="T88" i="2" s="1"/>
  <c r="E88" i="2"/>
  <c r="F88" i="2" s="1"/>
  <c r="S45" i="2"/>
  <c r="T45" i="2" s="1"/>
  <c r="E45" i="2"/>
  <c r="F45" i="2" s="1"/>
  <c r="S87" i="2"/>
  <c r="T87" i="2" s="1"/>
  <c r="E87" i="2"/>
  <c r="F87" i="2" s="1"/>
  <c r="S136" i="2"/>
  <c r="T136" i="2" s="1"/>
  <c r="E136" i="2"/>
  <c r="F136" i="2" s="1"/>
  <c r="S135" i="2"/>
  <c r="T135" i="2" s="1"/>
  <c r="E135" i="2"/>
  <c r="F135" i="2" s="1"/>
  <c r="S134" i="2"/>
  <c r="T134" i="2" s="1"/>
  <c r="E134" i="2"/>
  <c r="F134" i="2" s="1"/>
  <c r="S133" i="2"/>
  <c r="T133" i="2" s="1"/>
  <c r="E133" i="2"/>
  <c r="F133" i="2" s="1"/>
  <c r="S132" i="2"/>
  <c r="T132" i="2" s="1"/>
  <c r="E132" i="2"/>
  <c r="F132" i="2" s="1"/>
  <c r="S131" i="2"/>
  <c r="T131" i="2" s="1"/>
  <c r="E131" i="2"/>
  <c r="F131" i="2" s="1"/>
  <c r="S130" i="2"/>
  <c r="T130" i="2" s="1"/>
  <c r="E130" i="2"/>
  <c r="F130" i="2" s="1"/>
  <c r="S129" i="2"/>
  <c r="T129" i="2" s="1"/>
  <c r="E129" i="2"/>
  <c r="F129" i="2" s="1"/>
  <c r="S128" i="2"/>
  <c r="T128" i="2" s="1"/>
  <c r="E128" i="2"/>
  <c r="F128" i="2" s="1"/>
  <c r="S127" i="2"/>
  <c r="T127" i="2" s="1"/>
  <c r="E127" i="2"/>
  <c r="F127" i="2" s="1"/>
  <c r="S126" i="2"/>
  <c r="T126" i="2" s="1"/>
  <c r="E126" i="2"/>
  <c r="F126" i="2" s="1"/>
  <c r="S125" i="2"/>
  <c r="T125" i="2" s="1"/>
  <c r="E125" i="2"/>
  <c r="F125" i="2" s="1"/>
  <c r="S124" i="2"/>
  <c r="T124" i="2" s="1"/>
  <c r="E124" i="2"/>
  <c r="F124" i="2" s="1"/>
  <c r="S123" i="2"/>
  <c r="T123" i="2" s="1"/>
  <c r="E123" i="2"/>
  <c r="F123" i="2" s="1"/>
  <c r="S122" i="2"/>
  <c r="T122" i="2" s="1"/>
  <c r="E122" i="2"/>
  <c r="F122" i="2" s="1"/>
  <c r="S121" i="2"/>
  <c r="T121" i="2" s="1"/>
  <c r="E121" i="2"/>
  <c r="F121" i="2" s="1"/>
  <c r="S120" i="2"/>
  <c r="T120" i="2" s="1"/>
  <c r="E120" i="2"/>
  <c r="F120" i="2" s="1"/>
  <c r="S119" i="2"/>
  <c r="T119" i="2" s="1"/>
  <c r="E119" i="2"/>
  <c r="F119" i="2" s="1"/>
  <c r="S118" i="2"/>
  <c r="T118" i="2" s="1"/>
  <c r="E118" i="2"/>
  <c r="F118" i="2" s="1"/>
  <c r="S117" i="2"/>
  <c r="T117" i="2" s="1"/>
  <c r="E117" i="2"/>
  <c r="F117" i="2" s="1"/>
  <c r="S116" i="2"/>
  <c r="T116" i="2" s="1"/>
  <c r="E116" i="2"/>
  <c r="F116" i="2" s="1"/>
  <c r="S115" i="2"/>
  <c r="T115" i="2" s="1"/>
  <c r="E115" i="2"/>
  <c r="F115" i="2" s="1"/>
  <c r="S114" i="2"/>
  <c r="T114" i="2" s="1"/>
  <c r="E114" i="2"/>
  <c r="F114" i="2" s="1"/>
  <c r="S184" i="2"/>
  <c r="T184" i="2" s="1"/>
  <c r="E184" i="2"/>
  <c r="F184" i="2" s="1"/>
  <c r="S176" i="2"/>
  <c r="T176" i="2" s="1"/>
  <c r="E176" i="2"/>
  <c r="F176" i="2" s="1"/>
  <c r="S177" i="2"/>
  <c r="T177" i="2" s="1"/>
  <c r="E177" i="2"/>
  <c r="F177" i="2" s="1"/>
  <c r="S86" i="2"/>
  <c r="T86" i="2" s="1"/>
  <c r="E86" i="2"/>
  <c r="F86" i="2" s="1"/>
  <c r="S85" i="2"/>
  <c r="T85" i="2" s="1"/>
  <c r="E85" i="2"/>
  <c r="F85" i="2" s="1"/>
  <c r="S84" i="2"/>
  <c r="T84" i="2" s="1"/>
  <c r="E84" i="2"/>
  <c r="F84" i="2" s="1"/>
  <c r="S83" i="2"/>
  <c r="T83" i="2" s="1"/>
  <c r="E83" i="2"/>
  <c r="F83" i="2" s="1"/>
  <c r="S82" i="2"/>
  <c r="T82" i="2" s="1"/>
  <c r="E82" i="2"/>
  <c r="F82" i="2" s="1"/>
  <c r="S81" i="2"/>
  <c r="T81" i="2" s="1"/>
  <c r="E81" i="2"/>
  <c r="F81" i="2" s="1"/>
  <c r="S80" i="2"/>
  <c r="T80" i="2" s="1"/>
  <c r="E80" i="2"/>
  <c r="F80" i="2" s="1"/>
  <c r="S79" i="2"/>
  <c r="T79" i="2" s="1"/>
  <c r="E79" i="2"/>
  <c r="F79" i="2" s="1"/>
  <c r="S78" i="2"/>
  <c r="T78" i="2" s="1"/>
  <c r="E78" i="2"/>
  <c r="F78" i="2" s="1"/>
  <c r="S77" i="2"/>
  <c r="T77" i="2" s="1"/>
  <c r="E77" i="2"/>
  <c r="F77" i="2" s="1"/>
  <c r="S76" i="2"/>
  <c r="T76" i="2" s="1"/>
  <c r="E76" i="2"/>
  <c r="F76" i="2" s="1"/>
  <c r="S75" i="2"/>
  <c r="T75" i="2" s="1"/>
  <c r="E75" i="2"/>
  <c r="F75" i="2" s="1"/>
  <c r="S74" i="2"/>
  <c r="T74" i="2" s="1"/>
  <c r="E74" i="2"/>
  <c r="F74" i="2" s="1"/>
  <c r="S73" i="2"/>
  <c r="T73" i="2" s="1"/>
  <c r="E73" i="2"/>
  <c r="F73" i="2" s="1"/>
  <c r="S72" i="2"/>
  <c r="T72" i="2" s="1"/>
  <c r="E72" i="2"/>
  <c r="F72" i="2" s="1"/>
  <c r="S71" i="2"/>
  <c r="T71" i="2" s="1"/>
  <c r="E71" i="2"/>
  <c r="F71" i="2" s="1"/>
  <c r="S70" i="2"/>
  <c r="T70" i="2" s="1"/>
  <c r="E70" i="2"/>
  <c r="F70" i="2" s="1"/>
  <c r="S113" i="2"/>
  <c r="T113" i="2" s="1"/>
  <c r="E113" i="2"/>
  <c r="F113" i="2" s="1"/>
  <c r="S112" i="2"/>
  <c r="T112" i="2" s="1"/>
  <c r="E112" i="2"/>
  <c r="F112" i="2" s="1"/>
  <c r="S111" i="2"/>
  <c r="T111" i="2" s="1"/>
  <c r="E111" i="2"/>
  <c r="F111" i="2" s="1"/>
  <c r="S110" i="2"/>
  <c r="T110" i="2" s="1"/>
  <c r="E110" i="2"/>
  <c r="F110" i="2" s="1"/>
  <c r="S109" i="2"/>
  <c r="T109" i="2" s="1"/>
  <c r="E109" i="2"/>
  <c r="F109" i="2" s="1"/>
  <c r="S108" i="2"/>
  <c r="T108" i="2" s="1"/>
  <c r="E108" i="2"/>
  <c r="F108" i="2" s="1"/>
  <c r="S107" i="2"/>
  <c r="T107" i="2" s="1"/>
  <c r="E107" i="2"/>
  <c r="F107" i="2" s="1"/>
  <c r="S106" i="2"/>
  <c r="T106" i="2" s="1"/>
  <c r="E106" i="2"/>
  <c r="F106" i="2" s="1"/>
  <c r="S105" i="2"/>
  <c r="T105" i="2" s="1"/>
  <c r="E105" i="2"/>
  <c r="F105" i="2" s="1"/>
  <c r="S104" i="2"/>
  <c r="T104" i="2" s="1"/>
  <c r="E104" i="2"/>
  <c r="F104" i="2" s="1"/>
  <c r="S149" i="2"/>
  <c r="T149" i="2" s="1"/>
  <c r="E149" i="2"/>
  <c r="F149" i="2" s="1"/>
  <c r="S148" i="2"/>
  <c r="T148" i="2" s="1"/>
  <c r="E148" i="2"/>
  <c r="F148" i="2" s="1"/>
  <c r="S147" i="2"/>
  <c r="T147" i="2" s="1"/>
  <c r="E147" i="2"/>
  <c r="F147" i="2" s="1"/>
  <c r="S146" i="2"/>
  <c r="T146" i="2" s="1"/>
  <c r="E146" i="2"/>
  <c r="F146" i="2" s="1"/>
  <c r="S63" i="2"/>
  <c r="T63" i="2" s="1"/>
  <c r="E63" i="2"/>
  <c r="F63" i="2" s="1"/>
  <c r="S173" i="2"/>
  <c r="T173" i="2" s="1"/>
  <c r="E173" i="2"/>
  <c r="F173" i="2" s="1"/>
  <c r="S151" i="2"/>
  <c r="T151" i="2" s="1"/>
  <c r="E151" i="2"/>
  <c r="F151" i="2" s="1"/>
  <c r="S150" i="2"/>
  <c r="T150" i="2" s="1"/>
  <c r="E150" i="2"/>
  <c r="F150" i="2" s="1"/>
  <c r="S172" i="2"/>
  <c r="T172" i="2" s="1"/>
  <c r="E172" i="2"/>
  <c r="F172" i="2" s="1"/>
  <c r="S199" i="2"/>
  <c r="T199" i="2" s="1"/>
  <c r="E199" i="2"/>
  <c r="F199" i="2" s="1"/>
  <c r="S198" i="2"/>
  <c r="T198" i="2" s="1"/>
  <c r="E198" i="2"/>
  <c r="F198" i="2" s="1"/>
  <c r="S179" i="2"/>
  <c r="T179" i="2" s="1"/>
  <c r="E179" i="2"/>
  <c r="F179" i="2" s="1"/>
  <c r="S180" i="2"/>
  <c r="T180" i="2" s="1"/>
  <c r="E180" i="2"/>
  <c r="F180" i="2" s="1"/>
  <c r="S197" i="2"/>
  <c r="T197" i="2" s="1"/>
  <c r="E197" i="2"/>
  <c r="F197" i="2" s="1"/>
  <c r="S196" i="2"/>
  <c r="T196" i="2" s="1"/>
  <c r="E196" i="2"/>
  <c r="F196" i="2" s="1"/>
  <c r="S183" i="2"/>
  <c r="T183" i="2" s="1"/>
  <c r="E183" i="2"/>
  <c r="F183" i="2" s="1"/>
  <c r="S170" i="2"/>
  <c r="T170" i="2" s="1"/>
  <c r="E170" i="2"/>
  <c r="F170" i="2" s="1"/>
  <c r="S195" i="2"/>
  <c r="T195" i="2" s="1"/>
  <c r="E195" i="2"/>
  <c r="F195" i="2" s="1"/>
  <c r="S194" i="2"/>
  <c r="T194" i="2" s="1"/>
  <c r="E194" i="2"/>
  <c r="F194" i="2" s="1"/>
  <c r="S193" i="2"/>
  <c r="T193" i="2" s="1"/>
  <c r="E193" i="2"/>
  <c r="F193" i="2" s="1"/>
  <c r="S164" i="2"/>
  <c r="T164" i="2" s="1"/>
  <c r="E164" i="2"/>
  <c r="F164" i="2" s="1"/>
  <c r="S174" i="2"/>
  <c r="T174" i="2" s="1"/>
  <c r="E174" i="2"/>
  <c r="F174" i="2" s="1"/>
  <c r="S185" i="2"/>
  <c r="T185" i="2" s="1"/>
  <c r="E185" i="2"/>
  <c r="F185" i="2" s="1"/>
  <c r="S175" i="2"/>
  <c r="T175" i="2" s="1"/>
  <c r="E175" i="2"/>
  <c r="F175" i="2" s="1"/>
  <c r="S178" i="2"/>
  <c r="T178" i="2" s="1"/>
  <c r="E178" i="2"/>
  <c r="F178" i="2" s="1"/>
  <c r="S181" i="2"/>
  <c r="T181" i="2" s="1"/>
  <c r="E181" i="2"/>
  <c r="F181" i="2" s="1"/>
  <c r="S192" i="2"/>
  <c r="T192" i="2" s="1"/>
  <c r="E192" i="2"/>
  <c r="F192" i="2" s="1"/>
  <c r="S182" i="2"/>
  <c r="T182" i="2" s="1"/>
  <c r="E182" i="2"/>
  <c r="F182" i="2" s="1"/>
  <c r="S154" i="2"/>
  <c r="T154" i="2" s="1"/>
  <c r="E154" i="2"/>
  <c r="F154" i="2" s="1"/>
  <c r="S163" i="2"/>
  <c r="T163" i="2" s="1"/>
  <c r="E163" i="2"/>
  <c r="F163" i="2" s="1"/>
  <c r="S162" i="2"/>
  <c r="T162" i="2" s="1"/>
  <c r="E162" i="2"/>
  <c r="F162" i="2" s="1"/>
  <c r="S171" i="2"/>
  <c r="T171" i="2" s="1"/>
  <c r="E171" i="2"/>
  <c r="F171" i="2" s="1"/>
  <c r="S161" i="2"/>
  <c r="T161" i="2" s="1"/>
  <c r="E161" i="2"/>
  <c r="F161" i="2" s="1"/>
  <c r="S160" i="2"/>
  <c r="T160" i="2" s="1"/>
  <c r="E160" i="2"/>
  <c r="F160" i="2" s="1"/>
  <c r="S167" i="2"/>
  <c r="T167" i="2" s="1"/>
  <c r="E167" i="2"/>
  <c r="F167" i="2" s="1"/>
  <c r="S157" i="2"/>
  <c r="T157" i="2" s="1"/>
  <c r="E157" i="2"/>
  <c r="F157" i="2" s="1"/>
  <c r="S159" i="2"/>
  <c r="T159" i="2" s="1"/>
  <c r="E159" i="2"/>
  <c r="F159" i="2" s="1"/>
  <c r="S158" i="2"/>
  <c r="T158" i="2" s="1"/>
  <c r="E158" i="2"/>
  <c r="F158" i="2" s="1"/>
  <c r="S156" i="2"/>
  <c r="T156" i="2" s="1"/>
  <c r="E156" i="2"/>
  <c r="F156" i="2" s="1"/>
  <c r="S155" i="2"/>
  <c r="T155" i="2" s="1"/>
  <c r="E155" i="2"/>
  <c r="F155" i="2" s="1"/>
  <c r="S166" i="2"/>
  <c r="T166" i="2" s="1"/>
  <c r="E166" i="2"/>
  <c r="F166" i="2" s="1"/>
  <c r="S165" i="2"/>
  <c r="T165" i="2" s="1"/>
  <c r="E165" i="2"/>
  <c r="F165" i="2" s="1"/>
  <c r="S152" i="2"/>
  <c r="T152" i="2" s="1"/>
  <c r="E152" i="2"/>
  <c r="F152" i="2" s="1"/>
  <c r="S153" i="2"/>
  <c r="T153" i="2" s="1"/>
  <c r="E153" i="2"/>
  <c r="F153" i="2" s="1"/>
  <c r="S200" i="2"/>
  <c r="T200" i="2" s="1"/>
  <c r="E200" i="2"/>
  <c r="F200" i="2" s="1"/>
  <c r="S189" i="2"/>
  <c r="T189" i="2" s="1"/>
  <c r="E189" i="2"/>
  <c r="F189" i="2" s="1"/>
  <c r="S187" i="2"/>
  <c r="T187" i="2" s="1"/>
  <c r="E187" i="2"/>
  <c r="F187" i="2" s="1"/>
  <c r="S169" i="2"/>
  <c r="T169" i="2" s="1"/>
  <c r="E169" i="2"/>
  <c r="F169" i="2" s="1"/>
  <c r="S190" i="2"/>
  <c r="T190" i="2" s="1"/>
  <c r="E190" i="2"/>
  <c r="F190" i="2" s="1"/>
  <c r="S191" i="2"/>
  <c r="T191" i="2" s="1"/>
  <c r="E191" i="2"/>
  <c r="F191" i="2" s="1"/>
  <c r="S188" i="2"/>
  <c r="T188" i="2" s="1"/>
  <c r="E188" i="2"/>
  <c r="F188" i="2" s="1"/>
  <c r="S186" i="2"/>
  <c r="T186" i="2" s="1"/>
  <c r="E186" i="2"/>
  <c r="F186" i="2" s="1"/>
  <c r="S168" i="2"/>
  <c r="T168" i="2" s="1"/>
  <c r="E168" i="2"/>
  <c r="F168" i="2" s="1"/>
  <c r="S555" i="2"/>
  <c r="T555" i="2" s="1"/>
  <c r="E555" i="2"/>
  <c r="F555" i="2" s="1"/>
  <c r="S554" i="2"/>
  <c r="T554" i="2" s="1"/>
  <c r="E554" i="2"/>
  <c r="F554" i="2" s="1"/>
  <c r="S550" i="2"/>
  <c r="T550" i="2" s="1"/>
  <c r="E550" i="2"/>
  <c r="F550" i="2" s="1"/>
  <c r="S62" i="2"/>
  <c r="T62" i="2" s="1"/>
  <c r="E62" i="2"/>
  <c r="F62" i="2" s="1"/>
  <c r="S549" i="2"/>
  <c r="T549" i="2" s="1"/>
  <c r="E549" i="2"/>
  <c r="F549" i="2" s="1"/>
  <c r="S548" i="2"/>
  <c r="T548" i="2" s="1"/>
  <c r="E548" i="2"/>
  <c r="F548" i="2" s="1"/>
  <c r="S547" i="2"/>
  <c r="T547" i="2" s="1"/>
  <c r="E547" i="2"/>
  <c r="F547" i="2" s="1"/>
  <c r="S546" i="2"/>
  <c r="T546" i="2" s="1"/>
  <c r="E546" i="2"/>
  <c r="F546" i="2" s="1"/>
  <c r="S545" i="2"/>
  <c r="T545" i="2" s="1"/>
  <c r="E545" i="2"/>
  <c r="F545" i="2" s="1"/>
  <c r="S544" i="2"/>
  <c r="T544" i="2" s="1"/>
  <c r="E544" i="2"/>
  <c r="F544" i="2" s="1"/>
  <c r="S543" i="2"/>
  <c r="T543" i="2" s="1"/>
  <c r="E543" i="2"/>
  <c r="F543" i="2" s="1"/>
  <c r="S542" i="2"/>
  <c r="T542" i="2" s="1"/>
  <c r="E542" i="2"/>
  <c r="F542" i="2" s="1"/>
  <c r="S541" i="2"/>
  <c r="T541" i="2" s="1"/>
  <c r="E541" i="2"/>
  <c r="F541" i="2" s="1"/>
  <c r="S540" i="2"/>
  <c r="T540" i="2" s="1"/>
  <c r="E540" i="2"/>
  <c r="F540" i="2" s="1"/>
  <c r="S539" i="2"/>
  <c r="T539" i="2" s="1"/>
  <c r="E539" i="2"/>
  <c r="F539" i="2" s="1"/>
  <c r="S538" i="2"/>
  <c r="T538" i="2" s="1"/>
  <c r="E538" i="2"/>
  <c r="F538" i="2" s="1"/>
  <c r="S537" i="2"/>
  <c r="T537" i="2" s="1"/>
  <c r="E537" i="2"/>
  <c r="F537" i="2" s="1"/>
  <c r="S536" i="2"/>
  <c r="T536" i="2" s="1"/>
  <c r="E536" i="2"/>
  <c r="F536" i="2" s="1"/>
  <c r="S368" i="2"/>
  <c r="T368" i="2" s="1"/>
  <c r="E368" i="2"/>
  <c r="F368" i="2" s="1"/>
  <c r="S367" i="2"/>
  <c r="T367" i="2" s="1"/>
  <c r="E367" i="2"/>
  <c r="F367" i="2" s="1"/>
  <c r="S366" i="2"/>
  <c r="T366" i="2" s="1"/>
  <c r="E366" i="2"/>
  <c r="F366" i="2" s="1"/>
  <c r="S365" i="2"/>
  <c r="T365" i="2" s="1"/>
  <c r="E365" i="2"/>
  <c r="F365" i="2" s="1"/>
  <c r="S364" i="2"/>
  <c r="T364" i="2" s="1"/>
  <c r="E364" i="2"/>
  <c r="F364" i="2" s="1"/>
  <c r="S363" i="2"/>
  <c r="T363" i="2" s="1"/>
  <c r="E363" i="2"/>
  <c r="F363" i="2" s="1"/>
  <c r="S362" i="2"/>
  <c r="T362" i="2" s="1"/>
  <c r="E362" i="2"/>
  <c r="F362" i="2" s="1"/>
  <c r="S361" i="2"/>
  <c r="T361" i="2" s="1"/>
  <c r="E361" i="2"/>
  <c r="F361" i="2" s="1"/>
  <c r="S360" i="2"/>
  <c r="T360" i="2" s="1"/>
  <c r="E360" i="2"/>
  <c r="F360" i="2" s="1"/>
  <c r="S359" i="2"/>
  <c r="T359" i="2" s="1"/>
  <c r="E359" i="2"/>
  <c r="F359" i="2" s="1"/>
  <c r="S358" i="2"/>
  <c r="T358" i="2" s="1"/>
  <c r="E358" i="2"/>
  <c r="F358" i="2" s="1"/>
  <c r="S357" i="2"/>
  <c r="T357" i="2" s="1"/>
  <c r="E357" i="2"/>
  <c r="F357" i="2" s="1"/>
  <c r="S356" i="2"/>
  <c r="T356" i="2" s="1"/>
  <c r="E356" i="2"/>
  <c r="F356" i="2" s="1"/>
  <c r="S355" i="2"/>
  <c r="T355" i="2" s="1"/>
  <c r="E355" i="2"/>
  <c r="F355" i="2" s="1"/>
  <c r="S354" i="2"/>
  <c r="T354" i="2" s="1"/>
  <c r="E354" i="2"/>
  <c r="F354" i="2" s="1"/>
  <c r="S353" i="2"/>
  <c r="T353" i="2" s="1"/>
  <c r="E353" i="2"/>
  <c r="F353" i="2" s="1"/>
  <c r="S352" i="2"/>
  <c r="T352" i="2" s="1"/>
  <c r="E352" i="2"/>
  <c r="F352" i="2" s="1"/>
  <c r="S351" i="2"/>
  <c r="T351" i="2" s="1"/>
  <c r="E351" i="2"/>
  <c r="F351" i="2" s="1"/>
  <c r="S350" i="2"/>
  <c r="T350" i="2" s="1"/>
  <c r="E350" i="2"/>
  <c r="F350" i="2" s="1"/>
  <c r="S446" i="2"/>
  <c r="T446" i="2" s="1"/>
  <c r="E446" i="2"/>
  <c r="F446" i="2" s="1"/>
  <c r="S445" i="2"/>
  <c r="T445" i="2" s="1"/>
  <c r="E445" i="2"/>
  <c r="F445" i="2" s="1"/>
  <c r="S444" i="2"/>
  <c r="T444" i="2" s="1"/>
  <c r="E444" i="2"/>
  <c r="F444" i="2" s="1"/>
  <c r="S443" i="2"/>
  <c r="T443" i="2" s="1"/>
  <c r="E443" i="2"/>
  <c r="F443" i="2" s="1"/>
  <c r="S442" i="2"/>
  <c r="T442" i="2" s="1"/>
  <c r="E442" i="2"/>
  <c r="F442" i="2" s="1"/>
  <c r="S441" i="2"/>
  <c r="T441" i="2" s="1"/>
  <c r="E441" i="2"/>
  <c r="F441" i="2" s="1"/>
  <c r="S440" i="2"/>
  <c r="T440" i="2" s="1"/>
  <c r="E440" i="2"/>
  <c r="F440" i="2" s="1"/>
  <c r="S439" i="2"/>
  <c r="T439" i="2" s="1"/>
  <c r="E439" i="2"/>
  <c r="F439" i="2" s="1"/>
  <c r="S438" i="2"/>
  <c r="T438" i="2" s="1"/>
  <c r="E438" i="2"/>
  <c r="F438" i="2" s="1"/>
  <c r="S437" i="2"/>
  <c r="T437" i="2" s="1"/>
  <c r="E437" i="2"/>
  <c r="F437" i="2" s="1"/>
  <c r="S436" i="2"/>
  <c r="T436" i="2" s="1"/>
  <c r="E436" i="2"/>
  <c r="F436" i="2" s="1"/>
  <c r="S435" i="2"/>
  <c r="T435" i="2" s="1"/>
  <c r="E435" i="2"/>
  <c r="F435" i="2" s="1"/>
  <c r="S434" i="2"/>
  <c r="T434" i="2" s="1"/>
  <c r="E434" i="2"/>
  <c r="F434" i="2" s="1"/>
  <c r="S433" i="2"/>
  <c r="T433" i="2" s="1"/>
  <c r="E433" i="2"/>
  <c r="F433" i="2" s="1"/>
  <c r="S432" i="2"/>
  <c r="T432" i="2" s="1"/>
  <c r="E432" i="2"/>
  <c r="F432" i="2" s="1"/>
  <c r="S431" i="2"/>
  <c r="T431" i="2" s="1"/>
  <c r="E431" i="2"/>
  <c r="F431" i="2" s="1"/>
  <c r="S430" i="2"/>
  <c r="T430" i="2" s="1"/>
  <c r="E430" i="2"/>
  <c r="F430" i="2" s="1"/>
  <c r="S429" i="2"/>
  <c r="T429" i="2" s="1"/>
  <c r="E429" i="2"/>
  <c r="F429" i="2" s="1"/>
  <c r="S428" i="2"/>
  <c r="T428" i="2" s="1"/>
  <c r="E428" i="2"/>
  <c r="F428" i="2" s="1"/>
  <c r="S427" i="2"/>
  <c r="T427" i="2" s="1"/>
  <c r="E427" i="2"/>
  <c r="F427" i="2" s="1"/>
  <c r="S426" i="2"/>
  <c r="T426" i="2" s="1"/>
  <c r="E426" i="2"/>
  <c r="F426" i="2" s="1"/>
  <c r="S425" i="2"/>
  <c r="T425" i="2" s="1"/>
  <c r="E425" i="2"/>
  <c r="F425" i="2" s="1"/>
  <c r="S424" i="2"/>
  <c r="T424" i="2" s="1"/>
  <c r="E424" i="2"/>
  <c r="F424" i="2" s="1"/>
  <c r="S423" i="2"/>
  <c r="T423" i="2" s="1"/>
  <c r="E423" i="2"/>
  <c r="F423" i="2" s="1"/>
  <c r="S422" i="2"/>
  <c r="T422" i="2" s="1"/>
  <c r="E422" i="2"/>
  <c r="F422" i="2" s="1"/>
  <c r="S421" i="2"/>
  <c r="T421" i="2" s="1"/>
  <c r="E421" i="2"/>
  <c r="F421" i="2" s="1"/>
  <c r="S420" i="2"/>
  <c r="T420" i="2" s="1"/>
  <c r="E420" i="2"/>
  <c r="F420" i="2" s="1"/>
  <c r="S419" i="2"/>
  <c r="T419" i="2" s="1"/>
  <c r="E419" i="2"/>
  <c r="F419" i="2" s="1"/>
  <c r="S418" i="2"/>
  <c r="T418" i="2" s="1"/>
  <c r="E418" i="2"/>
  <c r="F418" i="2" s="1"/>
  <c r="S417" i="2"/>
  <c r="T417" i="2" s="1"/>
  <c r="E417" i="2"/>
  <c r="F417" i="2" s="1"/>
  <c r="S416" i="2"/>
  <c r="T416" i="2" s="1"/>
  <c r="E416" i="2"/>
  <c r="F416" i="2" s="1"/>
  <c r="S415" i="2"/>
  <c r="T415" i="2" s="1"/>
  <c r="E415" i="2"/>
  <c r="F415" i="2" s="1"/>
  <c r="S414" i="2"/>
  <c r="T414" i="2" s="1"/>
  <c r="E414" i="2"/>
  <c r="F414" i="2" s="1"/>
  <c r="S413" i="2"/>
  <c r="T413" i="2" s="1"/>
  <c r="E413" i="2"/>
  <c r="F413" i="2" s="1"/>
  <c r="S412" i="2"/>
  <c r="T412" i="2" s="1"/>
  <c r="E412" i="2"/>
  <c r="F412" i="2" s="1"/>
  <c r="S411" i="2"/>
  <c r="T411" i="2" s="1"/>
  <c r="E411" i="2"/>
  <c r="F411" i="2" s="1"/>
  <c r="S410" i="2"/>
  <c r="T410" i="2" s="1"/>
  <c r="E410" i="2"/>
  <c r="F410" i="2" s="1"/>
  <c r="S409" i="2"/>
  <c r="T409" i="2" s="1"/>
  <c r="E409" i="2"/>
  <c r="F409" i="2" s="1"/>
  <c r="S408" i="2"/>
  <c r="T408" i="2" s="1"/>
  <c r="E408" i="2"/>
  <c r="F408" i="2" s="1"/>
  <c r="S407" i="2"/>
  <c r="T407" i="2" s="1"/>
  <c r="E407" i="2"/>
  <c r="F407" i="2" s="1"/>
  <c r="S406" i="2"/>
  <c r="T406" i="2" s="1"/>
  <c r="E406" i="2"/>
  <c r="F406" i="2" s="1"/>
  <c r="S405" i="2"/>
  <c r="T405" i="2" s="1"/>
  <c r="E405" i="2"/>
  <c r="F405" i="2" s="1"/>
  <c r="S404" i="2"/>
  <c r="T404" i="2" s="1"/>
  <c r="E404" i="2"/>
  <c r="F404" i="2" s="1"/>
  <c r="S403" i="2"/>
  <c r="T403" i="2" s="1"/>
  <c r="E403" i="2"/>
  <c r="F403" i="2" s="1"/>
  <c r="S402" i="2"/>
  <c r="T402" i="2" s="1"/>
  <c r="E402" i="2"/>
  <c r="F402" i="2" s="1"/>
  <c r="S401" i="2"/>
  <c r="T401" i="2" s="1"/>
  <c r="E401" i="2"/>
  <c r="F401" i="2" s="1"/>
  <c r="S400" i="2"/>
  <c r="T400" i="2" s="1"/>
  <c r="E400" i="2"/>
  <c r="F400" i="2" s="1"/>
  <c r="S399" i="2"/>
  <c r="T399" i="2" s="1"/>
  <c r="E399" i="2"/>
  <c r="F399" i="2" s="1"/>
  <c r="S398" i="2"/>
  <c r="T398" i="2" s="1"/>
  <c r="E398" i="2"/>
  <c r="F398" i="2" s="1"/>
  <c r="S397" i="2"/>
  <c r="T397" i="2" s="1"/>
  <c r="E397" i="2"/>
  <c r="F397" i="2" s="1"/>
  <c r="S396" i="2"/>
  <c r="T396" i="2" s="1"/>
  <c r="E396" i="2"/>
  <c r="F396" i="2" s="1"/>
  <c r="S395" i="2"/>
  <c r="T395" i="2" s="1"/>
  <c r="E395" i="2"/>
  <c r="F395" i="2" s="1"/>
  <c r="S394" i="2"/>
  <c r="T394" i="2" s="1"/>
  <c r="E394" i="2"/>
  <c r="F394" i="2" s="1"/>
  <c r="S393" i="2"/>
  <c r="T393" i="2" s="1"/>
  <c r="E393" i="2"/>
  <c r="F393" i="2" s="1"/>
  <c r="S392" i="2"/>
  <c r="T392" i="2" s="1"/>
  <c r="E392" i="2"/>
  <c r="F392" i="2" s="1"/>
  <c r="S391" i="2"/>
  <c r="T391" i="2" s="1"/>
  <c r="E391" i="2"/>
  <c r="F391" i="2" s="1"/>
  <c r="S390" i="2"/>
  <c r="T390" i="2" s="1"/>
  <c r="E390" i="2"/>
  <c r="F390" i="2" s="1"/>
  <c r="S389" i="2"/>
  <c r="T389" i="2" s="1"/>
  <c r="E389" i="2"/>
  <c r="F389" i="2" s="1"/>
  <c r="S388" i="2"/>
  <c r="T388" i="2" s="1"/>
  <c r="E388" i="2"/>
  <c r="F388" i="2" s="1"/>
  <c r="S387" i="2"/>
  <c r="T387" i="2" s="1"/>
  <c r="E387" i="2"/>
  <c r="F387" i="2" s="1"/>
  <c r="S386" i="2"/>
  <c r="T386" i="2" s="1"/>
  <c r="E386" i="2"/>
  <c r="F386" i="2" s="1"/>
  <c r="S385" i="2"/>
  <c r="T385" i="2" s="1"/>
  <c r="E385" i="2"/>
  <c r="F385" i="2" s="1"/>
  <c r="S384" i="2"/>
  <c r="T384" i="2" s="1"/>
  <c r="E384" i="2"/>
  <c r="F384" i="2" s="1"/>
  <c r="S383" i="2"/>
  <c r="T383" i="2" s="1"/>
  <c r="E383" i="2"/>
  <c r="F383" i="2" s="1"/>
  <c r="S382" i="2"/>
  <c r="T382" i="2" s="1"/>
  <c r="E382" i="2"/>
  <c r="F382" i="2" s="1"/>
  <c r="S381" i="2"/>
  <c r="T381" i="2" s="1"/>
  <c r="E381" i="2"/>
  <c r="F381" i="2" s="1"/>
  <c r="S380" i="2"/>
  <c r="T380" i="2" s="1"/>
  <c r="E380" i="2"/>
  <c r="F380" i="2" s="1"/>
  <c r="S379" i="2"/>
  <c r="T379" i="2" s="1"/>
  <c r="E379" i="2"/>
  <c r="F379" i="2" s="1"/>
  <c r="S378" i="2"/>
  <c r="T378" i="2" s="1"/>
  <c r="E378" i="2"/>
  <c r="F378" i="2" s="1"/>
  <c r="S377" i="2"/>
  <c r="T377" i="2" s="1"/>
  <c r="E377" i="2"/>
  <c r="F377" i="2" s="1"/>
  <c r="S376" i="2"/>
  <c r="T376" i="2" s="1"/>
  <c r="E376" i="2"/>
  <c r="F376" i="2" s="1"/>
  <c r="S375" i="2"/>
  <c r="T375" i="2" s="1"/>
  <c r="E375" i="2"/>
  <c r="F375" i="2" s="1"/>
  <c r="S374" i="2"/>
  <c r="T374" i="2" s="1"/>
  <c r="E374" i="2"/>
  <c r="F374" i="2" s="1"/>
  <c r="S373" i="2"/>
  <c r="T373" i="2" s="1"/>
  <c r="E373" i="2"/>
  <c r="F373" i="2" s="1"/>
  <c r="S372" i="2"/>
  <c r="T372" i="2" s="1"/>
  <c r="E372" i="2"/>
  <c r="F372" i="2" s="1"/>
  <c r="S349" i="2"/>
  <c r="T349" i="2" s="1"/>
  <c r="E349" i="2"/>
  <c r="F349" i="2" s="1"/>
  <c r="S348" i="2"/>
  <c r="T348" i="2" s="1"/>
  <c r="E348" i="2"/>
  <c r="F348" i="2" s="1"/>
  <c r="S347" i="2"/>
  <c r="T347" i="2" s="1"/>
  <c r="E347" i="2"/>
  <c r="F347" i="2" s="1"/>
  <c r="S346" i="2"/>
  <c r="T346" i="2" s="1"/>
  <c r="E346" i="2"/>
  <c r="F346" i="2" s="1"/>
  <c r="S345" i="2"/>
  <c r="T345" i="2" s="1"/>
  <c r="E345" i="2"/>
  <c r="F345" i="2" s="1"/>
  <c r="S344" i="2"/>
  <c r="T344" i="2" s="1"/>
  <c r="E344" i="2"/>
  <c r="F344" i="2" s="1"/>
  <c r="S343" i="2"/>
  <c r="T343" i="2" s="1"/>
  <c r="E343" i="2"/>
  <c r="F343" i="2" s="1"/>
  <c r="S342" i="2"/>
  <c r="T342" i="2" s="1"/>
  <c r="E342" i="2"/>
  <c r="F342" i="2" s="1"/>
  <c r="S341" i="2"/>
  <c r="T341" i="2" s="1"/>
  <c r="E341" i="2"/>
  <c r="F341" i="2" s="1"/>
  <c r="S340" i="2"/>
  <c r="T340" i="2" s="1"/>
  <c r="E340" i="2"/>
  <c r="F340" i="2" s="1"/>
  <c r="S339" i="2"/>
  <c r="T339" i="2" s="1"/>
  <c r="E339" i="2"/>
  <c r="F339" i="2" s="1"/>
  <c r="S338" i="2"/>
  <c r="T338" i="2" s="1"/>
  <c r="E338" i="2"/>
  <c r="F338" i="2" s="1"/>
  <c r="S337" i="2"/>
  <c r="T337" i="2" s="1"/>
  <c r="E337" i="2"/>
  <c r="F337" i="2" s="1"/>
  <c r="S336" i="2"/>
  <c r="T336" i="2" s="1"/>
  <c r="E336" i="2"/>
  <c r="F336" i="2" s="1"/>
  <c r="S335" i="2"/>
  <c r="T335" i="2" s="1"/>
  <c r="E335" i="2"/>
  <c r="F335" i="2" s="1"/>
  <c r="S334" i="2"/>
  <c r="T334" i="2" s="1"/>
  <c r="E334" i="2"/>
  <c r="F334" i="2" s="1"/>
  <c r="S333" i="2"/>
  <c r="T333" i="2" s="1"/>
  <c r="E333" i="2"/>
  <c r="F333" i="2" s="1"/>
  <c r="S332" i="2"/>
  <c r="T332" i="2" s="1"/>
  <c r="E332" i="2"/>
  <c r="F332" i="2" s="1"/>
  <c r="S331" i="2"/>
  <c r="T331" i="2" s="1"/>
  <c r="E331" i="2"/>
  <c r="F331" i="2" s="1"/>
  <c r="S330" i="2"/>
  <c r="T330" i="2" s="1"/>
  <c r="E330" i="2"/>
  <c r="F330" i="2" s="1"/>
  <c r="S329" i="2"/>
  <c r="T329" i="2" s="1"/>
  <c r="E329" i="2"/>
  <c r="F329" i="2" s="1"/>
  <c r="S328" i="2"/>
  <c r="T328" i="2" s="1"/>
  <c r="E328" i="2"/>
  <c r="F328" i="2" s="1"/>
  <c r="S327" i="2"/>
  <c r="T327" i="2" s="1"/>
  <c r="E327" i="2"/>
  <c r="F327" i="2" s="1"/>
  <c r="S326" i="2"/>
  <c r="T326" i="2" s="1"/>
  <c r="E326" i="2"/>
  <c r="F326" i="2" s="1"/>
  <c r="S325" i="2"/>
  <c r="T325" i="2" s="1"/>
  <c r="E325" i="2"/>
  <c r="F325" i="2" s="1"/>
  <c r="S324" i="2"/>
  <c r="T324" i="2" s="1"/>
  <c r="E324" i="2"/>
  <c r="F324" i="2" s="1"/>
  <c r="S323" i="2"/>
  <c r="T323" i="2" s="1"/>
  <c r="E323" i="2"/>
  <c r="F323" i="2" s="1"/>
  <c r="S322" i="2"/>
  <c r="T322" i="2" s="1"/>
  <c r="E322" i="2"/>
  <c r="F322" i="2" s="1"/>
  <c r="S321" i="2"/>
  <c r="T321" i="2" s="1"/>
  <c r="E321" i="2"/>
  <c r="F321" i="2" s="1"/>
  <c r="S320" i="2"/>
  <c r="T320" i="2" s="1"/>
  <c r="E320" i="2"/>
  <c r="F320" i="2" s="1"/>
  <c r="S319" i="2"/>
  <c r="T319" i="2" s="1"/>
  <c r="E319" i="2"/>
  <c r="F319" i="2" s="1"/>
  <c r="S318" i="2"/>
  <c r="T318" i="2" s="1"/>
  <c r="E318" i="2"/>
  <c r="F318" i="2" s="1"/>
  <c r="S317" i="2"/>
  <c r="T317" i="2" s="1"/>
  <c r="E317" i="2"/>
  <c r="F317" i="2" s="1"/>
  <c r="S316" i="2"/>
  <c r="T316" i="2" s="1"/>
  <c r="E316" i="2"/>
  <c r="F316" i="2" s="1"/>
  <c r="S315" i="2"/>
  <c r="T315" i="2" s="1"/>
  <c r="E315" i="2"/>
  <c r="F315" i="2" s="1"/>
  <c r="S314" i="2"/>
  <c r="T314" i="2" s="1"/>
  <c r="E314" i="2"/>
  <c r="F314" i="2" s="1"/>
  <c r="S313" i="2"/>
  <c r="T313" i="2" s="1"/>
  <c r="E313" i="2"/>
  <c r="F313" i="2" s="1"/>
  <c r="S312" i="2"/>
  <c r="T312" i="2" s="1"/>
  <c r="E312" i="2"/>
  <c r="F312" i="2" s="1"/>
  <c r="S311" i="2"/>
  <c r="T311" i="2" s="1"/>
  <c r="E311" i="2"/>
  <c r="F311" i="2" s="1"/>
  <c r="S371" i="2"/>
  <c r="T371" i="2" s="1"/>
  <c r="E371" i="2"/>
  <c r="F371" i="2" s="1"/>
  <c r="S370" i="2"/>
  <c r="T370" i="2" s="1"/>
  <c r="E370" i="2"/>
  <c r="F370" i="2" s="1"/>
  <c r="S369" i="2"/>
  <c r="T369" i="2" s="1"/>
  <c r="E369" i="2"/>
  <c r="F369" i="2" s="1"/>
  <c r="S310" i="2"/>
  <c r="T310" i="2" s="1"/>
  <c r="E310" i="2"/>
  <c r="F310" i="2" s="1"/>
  <c r="S309" i="2"/>
  <c r="T309" i="2" s="1"/>
  <c r="E309" i="2"/>
  <c r="F309" i="2" s="1"/>
  <c r="S305" i="2"/>
  <c r="T305" i="2" s="1"/>
  <c r="E305" i="2"/>
  <c r="F305" i="2" s="1"/>
  <c r="S304" i="2"/>
  <c r="T304" i="2" s="1"/>
  <c r="E304" i="2"/>
  <c r="F304" i="2" s="1"/>
  <c r="S308" i="2"/>
  <c r="T308" i="2" s="1"/>
  <c r="E308" i="2"/>
  <c r="F308" i="2" s="1"/>
  <c r="S307" i="2"/>
  <c r="T307" i="2" s="1"/>
  <c r="E307" i="2"/>
  <c r="F307" i="2" s="1"/>
  <c r="S303" i="2"/>
  <c r="T303" i="2" s="1"/>
  <c r="E303" i="2"/>
  <c r="F303" i="2" s="1"/>
  <c r="S302" i="2"/>
  <c r="T302" i="2" s="1"/>
  <c r="E302" i="2"/>
  <c r="F302" i="2" s="1"/>
  <c r="S301" i="2"/>
  <c r="T301" i="2" s="1"/>
  <c r="E301" i="2"/>
  <c r="F301" i="2" s="1"/>
  <c r="S300" i="2"/>
  <c r="T300" i="2" s="1"/>
  <c r="E300" i="2"/>
  <c r="F300" i="2" s="1"/>
  <c r="S299" i="2"/>
  <c r="T299" i="2" s="1"/>
  <c r="E299" i="2"/>
  <c r="F299" i="2" s="1"/>
  <c r="S298" i="2"/>
  <c r="T298" i="2" s="1"/>
  <c r="E298" i="2"/>
  <c r="F298" i="2" s="1"/>
  <c r="S297" i="2"/>
  <c r="T297" i="2" s="1"/>
  <c r="E297" i="2"/>
  <c r="F297" i="2" s="1"/>
  <c r="S296" i="2"/>
  <c r="T296" i="2" s="1"/>
  <c r="E296" i="2"/>
  <c r="F296" i="2" s="1"/>
  <c r="S295" i="2"/>
  <c r="T295" i="2" s="1"/>
  <c r="E295" i="2"/>
  <c r="F295" i="2" s="1"/>
  <c r="S294" i="2"/>
  <c r="T294" i="2" s="1"/>
  <c r="E294" i="2"/>
  <c r="F294" i="2" s="1"/>
  <c r="S293" i="2"/>
  <c r="T293" i="2" s="1"/>
  <c r="E293" i="2"/>
  <c r="F293" i="2" s="1"/>
  <c r="S292" i="2"/>
  <c r="T292" i="2" s="1"/>
  <c r="E292" i="2"/>
  <c r="F292" i="2" s="1"/>
  <c r="S291" i="2"/>
  <c r="T291" i="2" s="1"/>
  <c r="E291" i="2"/>
  <c r="F291" i="2" s="1"/>
  <c r="S290" i="2"/>
  <c r="T290" i="2" s="1"/>
  <c r="E290" i="2"/>
  <c r="F290" i="2" s="1"/>
  <c r="S289" i="2"/>
  <c r="T289" i="2" s="1"/>
  <c r="E289" i="2"/>
  <c r="F289" i="2" s="1"/>
  <c r="S288" i="2"/>
  <c r="T288" i="2" s="1"/>
  <c r="E288" i="2"/>
  <c r="F288" i="2" s="1"/>
  <c r="S287" i="2"/>
  <c r="T287" i="2" s="1"/>
  <c r="E287" i="2"/>
  <c r="F287" i="2" s="1"/>
  <c r="S286" i="2"/>
  <c r="T286" i="2" s="1"/>
  <c r="E286" i="2"/>
  <c r="F286" i="2" s="1"/>
  <c r="S285" i="2"/>
  <c r="T285" i="2" s="1"/>
  <c r="E285" i="2"/>
  <c r="F285" i="2" s="1"/>
  <c r="S284" i="2"/>
  <c r="T284" i="2" s="1"/>
  <c r="E284" i="2"/>
  <c r="F284" i="2" s="1"/>
  <c r="S283" i="2"/>
  <c r="T283" i="2" s="1"/>
  <c r="E283" i="2"/>
  <c r="F283" i="2" s="1"/>
  <c r="S282" i="2"/>
  <c r="T282" i="2" s="1"/>
  <c r="E282" i="2"/>
  <c r="F282" i="2" s="1"/>
  <c r="S281" i="2"/>
  <c r="T281" i="2" s="1"/>
  <c r="E281" i="2"/>
  <c r="F281" i="2" s="1"/>
  <c r="S280" i="2"/>
  <c r="T280" i="2" s="1"/>
  <c r="E280" i="2"/>
  <c r="F280" i="2" s="1"/>
  <c r="S279" i="2"/>
  <c r="T279" i="2" s="1"/>
  <c r="E279" i="2"/>
  <c r="F279" i="2" s="1"/>
  <c r="S278" i="2"/>
  <c r="T278" i="2" s="1"/>
  <c r="E278" i="2"/>
  <c r="F278" i="2" s="1"/>
  <c r="S277" i="2"/>
  <c r="T277" i="2" s="1"/>
  <c r="E277" i="2"/>
  <c r="F277" i="2" s="1"/>
  <c r="S276" i="2"/>
  <c r="T276" i="2" s="1"/>
  <c r="E276" i="2"/>
  <c r="F276" i="2" s="1"/>
  <c r="S275" i="2"/>
  <c r="T275" i="2" s="1"/>
  <c r="E275" i="2"/>
  <c r="F275" i="2" s="1"/>
  <c r="S274" i="2"/>
  <c r="T274" i="2" s="1"/>
  <c r="E274" i="2"/>
  <c r="F274" i="2" s="1"/>
  <c r="S273" i="2"/>
  <c r="T273" i="2" s="1"/>
  <c r="E273" i="2"/>
  <c r="F273" i="2" s="1"/>
  <c r="S272" i="2"/>
  <c r="T272" i="2" s="1"/>
  <c r="E272" i="2"/>
  <c r="F272" i="2" s="1"/>
  <c r="S271" i="2"/>
  <c r="T271" i="2" s="1"/>
  <c r="E271" i="2"/>
  <c r="F271" i="2" s="1"/>
  <c r="S270" i="2"/>
  <c r="T270" i="2" s="1"/>
  <c r="E270" i="2"/>
  <c r="F270" i="2" s="1"/>
  <c r="S269" i="2"/>
  <c r="T269" i="2" s="1"/>
  <c r="E269" i="2"/>
  <c r="F269" i="2" s="1"/>
  <c r="S268" i="2"/>
  <c r="T268" i="2" s="1"/>
  <c r="E268" i="2"/>
  <c r="F268" i="2" s="1"/>
  <c r="S267" i="2"/>
  <c r="T267" i="2" s="1"/>
  <c r="E267" i="2"/>
  <c r="F267" i="2" s="1"/>
  <c r="S266" i="2"/>
  <c r="T266" i="2" s="1"/>
  <c r="E266" i="2"/>
  <c r="F266" i="2" s="1"/>
  <c r="S265" i="2"/>
  <c r="T265" i="2" s="1"/>
  <c r="E265" i="2"/>
  <c r="F265" i="2" s="1"/>
  <c r="S264" i="2"/>
  <c r="T264" i="2" s="1"/>
  <c r="E264" i="2"/>
  <c r="F264" i="2" s="1"/>
  <c r="S263" i="2"/>
  <c r="T263" i="2" s="1"/>
  <c r="E263" i="2"/>
  <c r="F263" i="2" s="1"/>
  <c r="S262" i="2"/>
  <c r="T262" i="2" s="1"/>
  <c r="E262" i="2"/>
  <c r="F262" i="2" s="1"/>
  <c r="S261" i="2"/>
  <c r="T261" i="2" s="1"/>
  <c r="E261" i="2"/>
  <c r="F261" i="2" s="1"/>
  <c r="S306" i="2"/>
  <c r="T306" i="2" s="1"/>
  <c r="E306" i="2"/>
  <c r="F306" i="2" s="1"/>
  <c r="S260" i="2"/>
  <c r="T260" i="2" s="1"/>
  <c r="E260" i="2"/>
  <c r="F260" i="2" s="1"/>
  <c r="S259" i="2"/>
  <c r="T259" i="2" s="1"/>
  <c r="E259" i="2"/>
  <c r="F259" i="2" s="1"/>
  <c r="S258" i="2"/>
  <c r="T258" i="2" s="1"/>
  <c r="E258" i="2"/>
  <c r="F258" i="2" s="1"/>
  <c r="S257" i="2"/>
  <c r="T257" i="2" s="1"/>
  <c r="E257" i="2"/>
  <c r="F257" i="2" s="1"/>
  <c r="S256" i="2"/>
  <c r="T256" i="2" s="1"/>
  <c r="E256" i="2"/>
  <c r="F256" i="2" s="1"/>
  <c r="S255" i="2"/>
  <c r="T255" i="2" s="1"/>
  <c r="E255" i="2"/>
  <c r="F255" i="2" s="1"/>
  <c r="S254" i="2"/>
  <c r="T254" i="2" s="1"/>
  <c r="E254" i="2"/>
  <c r="F254" i="2" s="1"/>
  <c r="S253" i="2"/>
  <c r="T253" i="2" s="1"/>
  <c r="E253" i="2"/>
  <c r="F253" i="2" s="1"/>
  <c r="S252" i="2"/>
  <c r="T252" i="2" s="1"/>
  <c r="E252" i="2"/>
  <c r="F252" i="2" s="1"/>
  <c r="S251" i="2"/>
  <c r="T251" i="2" s="1"/>
  <c r="E251" i="2"/>
  <c r="F251" i="2" s="1"/>
  <c r="S250" i="2"/>
  <c r="T250" i="2" s="1"/>
  <c r="E250" i="2"/>
  <c r="F250" i="2" s="1"/>
  <c r="S249" i="2"/>
  <c r="T249" i="2" s="1"/>
  <c r="E249" i="2"/>
  <c r="F249" i="2" s="1"/>
  <c r="S248" i="2"/>
  <c r="T248" i="2" s="1"/>
  <c r="E248" i="2"/>
  <c r="F248" i="2" s="1"/>
  <c r="S247" i="2"/>
  <c r="T247" i="2" s="1"/>
  <c r="E247" i="2"/>
  <c r="F247" i="2" s="1"/>
  <c r="S246" i="2"/>
  <c r="T246" i="2" s="1"/>
  <c r="E246" i="2"/>
  <c r="F246" i="2" s="1"/>
  <c r="S245" i="2"/>
  <c r="T245" i="2" s="1"/>
  <c r="E245" i="2"/>
  <c r="F245" i="2" s="1"/>
  <c r="S244" i="2"/>
  <c r="T244" i="2" s="1"/>
  <c r="E244" i="2"/>
  <c r="F244" i="2" s="1"/>
  <c r="S243" i="2"/>
  <c r="T243" i="2" s="1"/>
  <c r="E243" i="2"/>
  <c r="F243" i="2" s="1"/>
  <c r="S242" i="2"/>
  <c r="T242" i="2" s="1"/>
  <c r="E242" i="2"/>
  <c r="F242" i="2" s="1"/>
  <c r="S241" i="2"/>
  <c r="T241" i="2" s="1"/>
  <c r="E241" i="2"/>
  <c r="F241" i="2" s="1"/>
  <c r="S240" i="2"/>
  <c r="T240" i="2" s="1"/>
  <c r="E240" i="2"/>
  <c r="F240" i="2" s="1"/>
  <c r="S239" i="2"/>
  <c r="T239" i="2" s="1"/>
  <c r="E239" i="2"/>
  <c r="F239" i="2" s="1"/>
  <c r="S238" i="2"/>
  <c r="T238" i="2" s="1"/>
  <c r="E238" i="2"/>
  <c r="F238" i="2" s="1"/>
  <c r="S237" i="2"/>
  <c r="T237" i="2" s="1"/>
  <c r="E237" i="2"/>
  <c r="F237" i="2" s="1"/>
  <c r="S236" i="2"/>
  <c r="T236" i="2" s="1"/>
  <c r="E236" i="2"/>
  <c r="F236" i="2" s="1"/>
  <c r="S235" i="2"/>
  <c r="T235" i="2" s="1"/>
  <c r="E235" i="2"/>
  <c r="F235" i="2" s="1"/>
  <c r="S234" i="2"/>
  <c r="T234" i="2" s="1"/>
  <c r="E234" i="2"/>
  <c r="F234" i="2" s="1"/>
  <c r="S233" i="2"/>
  <c r="T233" i="2" s="1"/>
  <c r="E233" i="2"/>
  <c r="F233" i="2" s="1"/>
  <c r="S232" i="2"/>
  <c r="T232" i="2" s="1"/>
  <c r="E232" i="2"/>
  <c r="F232" i="2" s="1"/>
  <c r="S231" i="2"/>
  <c r="T231" i="2" s="1"/>
  <c r="E231" i="2"/>
  <c r="F231" i="2" s="1"/>
  <c r="S230" i="2"/>
  <c r="T230" i="2" s="1"/>
  <c r="E230" i="2"/>
  <c r="F230" i="2" s="1"/>
  <c r="S229" i="2"/>
  <c r="T229" i="2" s="1"/>
  <c r="E229" i="2"/>
  <c r="F229" i="2" s="1"/>
  <c r="S228" i="2"/>
  <c r="T228" i="2" s="1"/>
  <c r="E228" i="2"/>
  <c r="F228" i="2" s="1"/>
  <c r="S227" i="2"/>
  <c r="T227" i="2" s="1"/>
  <c r="E227" i="2"/>
  <c r="F227" i="2" s="1"/>
  <c r="S226" i="2"/>
  <c r="T226" i="2" s="1"/>
  <c r="E226" i="2"/>
  <c r="F226" i="2" s="1"/>
  <c r="S225" i="2"/>
  <c r="T225" i="2" s="1"/>
  <c r="E225" i="2"/>
  <c r="F225" i="2" s="1"/>
  <c r="S224" i="2"/>
  <c r="T224" i="2" s="1"/>
  <c r="E224" i="2"/>
  <c r="F224" i="2" s="1"/>
  <c r="S223" i="2"/>
  <c r="T223" i="2" s="1"/>
  <c r="E223" i="2"/>
  <c r="F223" i="2" s="1"/>
  <c r="S222" i="2"/>
  <c r="T222" i="2" s="1"/>
  <c r="E222" i="2"/>
  <c r="F222" i="2" s="1"/>
  <c r="S221" i="2"/>
  <c r="T221" i="2" s="1"/>
  <c r="E221" i="2"/>
  <c r="F221" i="2" s="1"/>
  <c r="S220" i="2"/>
  <c r="T220" i="2" s="1"/>
  <c r="E220" i="2"/>
  <c r="F220" i="2" s="1"/>
  <c r="S219" i="2"/>
  <c r="T219" i="2" s="1"/>
  <c r="E219" i="2"/>
  <c r="F219" i="2" s="1"/>
  <c r="S218" i="2"/>
  <c r="T218" i="2" s="1"/>
  <c r="E218" i="2"/>
  <c r="F218" i="2" s="1"/>
  <c r="S217" i="2"/>
  <c r="T217" i="2" s="1"/>
  <c r="E217" i="2"/>
  <c r="F217" i="2" s="1"/>
  <c r="S216" i="2"/>
  <c r="T216" i="2" s="1"/>
  <c r="E216" i="2"/>
  <c r="F216" i="2" s="1"/>
  <c r="S215" i="2"/>
  <c r="T215" i="2" s="1"/>
  <c r="E215" i="2"/>
  <c r="F215" i="2" s="1"/>
  <c r="S214" i="2"/>
  <c r="T214" i="2" s="1"/>
  <c r="E214" i="2"/>
  <c r="F214" i="2" s="1"/>
  <c r="S213" i="2"/>
  <c r="T213" i="2" s="1"/>
  <c r="E213" i="2"/>
  <c r="F213" i="2" s="1"/>
  <c r="S212" i="2"/>
  <c r="T212" i="2" s="1"/>
  <c r="E212" i="2"/>
  <c r="F212" i="2" s="1"/>
  <c r="S211" i="2"/>
  <c r="T211" i="2" s="1"/>
  <c r="E211" i="2"/>
  <c r="F211" i="2" s="1"/>
  <c r="S210" i="2"/>
  <c r="T210" i="2" s="1"/>
  <c r="E210" i="2"/>
  <c r="F210" i="2" s="1"/>
  <c r="S209" i="2"/>
  <c r="T209" i="2" s="1"/>
  <c r="E209" i="2"/>
  <c r="F209" i="2" s="1"/>
  <c r="S208" i="2"/>
  <c r="T208" i="2" s="1"/>
  <c r="E208" i="2"/>
  <c r="F208" i="2" s="1"/>
  <c r="S207" i="2"/>
  <c r="T207" i="2" s="1"/>
  <c r="E207" i="2"/>
  <c r="F207" i="2" s="1"/>
  <c r="S206" i="2"/>
  <c r="T206" i="2" s="1"/>
  <c r="E206" i="2"/>
  <c r="F206" i="2" s="1"/>
  <c r="S205" i="2"/>
  <c r="T205" i="2" s="1"/>
  <c r="E205" i="2"/>
  <c r="F205" i="2" s="1"/>
  <c r="S204" i="2"/>
  <c r="T204" i="2" s="1"/>
  <c r="E204" i="2"/>
  <c r="F204" i="2" s="1"/>
  <c r="S203" i="2"/>
  <c r="T203" i="2" s="1"/>
  <c r="E203" i="2"/>
  <c r="F203" i="2" s="1"/>
  <c r="S202" i="2"/>
  <c r="T202" i="2" s="1"/>
  <c r="E202" i="2"/>
  <c r="F202" i="2" s="1"/>
  <c r="S201" i="2"/>
  <c r="T201" i="2" s="1"/>
  <c r="E201" i="2"/>
  <c r="F201" i="2" s="1"/>
  <c r="S9" i="2"/>
  <c r="T9" i="2" s="1"/>
  <c r="E9" i="2"/>
  <c r="F9" i="2" s="1"/>
  <c r="S8" i="2"/>
  <c r="T8" i="2" s="1"/>
  <c r="E8" i="2"/>
  <c r="F8" i="2" s="1"/>
  <c r="S3" i="2"/>
  <c r="T3" i="2" s="1"/>
  <c r="E3" i="2"/>
  <c r="F3" i="2" s="1"/>
  <c r="S28" i="2"/>
  <c r="T28" i="2" s="1"/>
  <c r="E28" i="2"/>
  <c r="F28" i="2" s="1"/>
  <c r="S15" i="2"/>
  <c r="T15" i="2" s="1"/>
  <c r="E15" i="2"/>
  <c r="F15" i="2" s="1"/>
  <c r="S34" i="2"/>
  <c r="T34" i="2" s="1"/>
  <c r="E34" i="2"/>
  <c r="F34" i="2" s="1"/>
  <c r="S14" i="2"/>
  <c r="T14" i="2" s="1"/>
  <c r="E14" i="2"/>
  <c r="F14" i="2" s="1"/>
  <c r="S32" i="2"/>
  <c r="T32" i="2" s="1"/>
  <c r="E32" i="2"/>
  <c r="F32" i="2" s="1"/>
  <c r="S13" i="2"/>
  <c r="T13" i="2" s="1"/>
  <c r="E13" i="2"/>
  <c r="F13" i="2" s="1"/>
  <c r="S7" i="2"/>
  <c r="T7" i="2" s="1"/>
  <c r="E7" i="2"/>
  <c r="F7" i="2" s="1"/>
  <c r="S6" i="2"/>
  <c r="T6" i="2" s="1"/>
  <c r="E6" i="2"/>
  <c r="F6" i="2" s="1"/>
  <c r="S12" i="2"/>
  <c r="T12" i="2" s="1"/>
  <c r="E12" i="2"/>
  <c r="F12" i="2" s="1"/>
  <c r="S11" i="2"/>
  <c r="T11" i="2" s="1"/>
  <c r="E11" i="2"/>
  <c r="F11" i="2" s="1"/>
  <c r="S26" i="2"/>
  <c r="T26" i="2" s="1"/>
  <c r="E26" i="2"/>
  <c r="F26" i="2" s="1"/>
  <c r="S5" i="2"/>
  <c r="T5" i="2" s="1"/>
  <c r="E5" i="2"/>
  <c r="F5" i="2" s="1"/>
  <c r="S4" i="2"/>
  <c r="T4" i="2" s="1"/>
  <c r="E4" i="2"/>
  <c r="F4" i="2" s="1"/>
  <c r="S25" i="2"/>
  <c r="T25" i="2" s="1"/>
  <c r="E25" i="2"/>
  <c r="F25" i="2" s="1"/>
  <c r="S17" i="2"/>
  <c r="T17" i="2" s="1"/>
  <c r="E17" i="2"/>
  <c r="F17" i="2" s="1"/>
  <c r="S30" i="2"/>
  <c r="T30" i="2" s="1"/>
  <c r="E30" i="2"/>
  <c r="F30" i="2" s="1"/>
  <c r="S27" i="2"/>
  <c r="T27" i="2" s="1"/>
  <c r="E27" i="2"/>
  <c r="F27" i="2" s="1"/>
  <c r="S29" i="2"/>
  <c r="T29" i="2" s="1"/>
  <c r="E29" i="2"/>
  <c r="F29" i="2" s="1"/>
  <c r="S33" i="2"/>
  <c r="T33" i="2" s="1"/>
  <c r="E33" i="2"/>
  <c r="F33" i="2" s="1"/>
  <c r="S16" i="2"/>
  <c r="T16" i="2" s="1"/>
  <c r="E16" i="2"/>
  <c r="F16" i="2" s="1"/>
  <c r="S24" i="2"/>
  <c r="T24" i="2" s="1"/>
  <c r="E24" i="2"/>
  <c r="F24" i="2" s="1"/>
  <c r="S23" i="2"/>
  <c r="T23" i="2" s="1"/>
  <c r="E23" i="2"/>
  <c r="F23" i="2" s="1"/>
  <c r="S22" i="2"/>
  <c r="T22" i="2" s="1"/>
  <c r="E22" i="2"/>
  <c r="F22" i="2" s="1"/>
  <c r="S31" i="2"/>
  <c r="T31" i="2" s="1"/>
  <c r="E31" i="2"/>
  <c r="F31" i="2" s="1"/>
  <c r="S21" i="2"/>
  <c r="T21" i="2" s="1"/>
  <c r="E21" i="2"/>
  <c r="F21" i="2" s="1"/>
  <c r="S20" i="2"/>
  <c r="T20" i="2" s="1"/>
  <c r="E20" i="2"/>
  <c r="F20" i="2" s="1"/>
  <c r="S19" i="2"/>
  <c r="T19" i="2" s="1"/>
  <c r="E19" i="2"/>
  <c r="F19" i="2" s="1"/>
  <c r="S18" i="2"/>
  <c r="T18" i="2" s="1"/>
  <c r="E18" i="2"/>
  <c r="F18" i="2" s="1"/>
  <c r="S10" i="2"/>
  <c r="T10" i="2" s="1"/>
  <c r="E10" i="2"/>
  <c r="F10" i="2" s="1"/>
  <c r="K2" i="2"/>
  <c r="J1" i="2" l="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B86" i="1"/>
  <c r="B85" i="1"/>
  <c r="B84" i="1"/>
  <c r="B83" i="1"/>
  <c r="B82" i="1"/>
  <c r="B81" i="1"/>
  <c r="B80" i="1"/>
  <c r="B79" i="1"/>
  <c r="B78" i="1"/>
  <c r="B77" i="1"/>
  <c r="B76" i="1"/>
  <c r="B75" i="1"/>
  <c r="B74" i="1"/>
  <c r="B73" i="1"/>
  <c r="B72" i="1"/>
  <c r="B71" i="1"/>
  <c r="B70" i="1"/>
  <c r="B69" i="1"/>
  <c r="B68" i="1"/>
  <c r="B67" i="1"/>
  <c r="B66" i="1"/>
  <c r="B65" i="1"/>
  <c r="B64" i="1"/>
  <c r="B63" i="1"/>
  <c r="B62" i="1"/>
  <c r="B61" i="1"/>
  <c r="B60" i="1"/>
  <c r="B59" i="1"/>
  <c r="B58" i="1"/>
  <c r="B57" i="1"/>
  <c r="B56" i="1"/>
  <c r="B55" i="1"/>
  <c r="B54" i="1"/>
  <c r="B53" i="1"/>
  <c r="B52" i="1"/>
  <c r="B51" i="1"/>
  <c r="B50" i="1"/>
  <c r="B49" i="1"/>
  <c r="B48" i="1"/>
  <c r="B47" i="1"/>
  <c r="B46" i="1"/>
  <c r="B45" i="1"/>
  <c r="B44" i="1"/>
  <c r="B43" i="1"/>
  <c r="B42" i="1"/>
  <c r="B41" i="1"/>
  <c r="B40" i="1"/>
  <c r="B39" i="1"/>
  <c r="B38" i="1"/>
  <c r="B37" i="1"/>
  <c r="B36" i="1"/>
  <c r="B35" i="1"/>
  <c r="B34" i="1"/>
  <c r="B33" i="1"/>
  <c r="B32" i="1"/>
  <c r="B31" i="1"/>
  <c r="B30" i="1"/>
  <c r="B29" i="1"/>
  <c r="B28" i="1"/>
  <c r="B27" i="1"/>
  <c r="B26" i="1"/>
  <c r="B25" i="1"/>
  <c r="B24" i="1"/>
  <c r="B23" i="1"/>
  <c r="B22" i="1"/>
  <c r="B21" i="1"/>
  <c r="B20" i="1"/>
  <c r="B19" i="1"/>
  <c r="B18" i="1"/>
  <c r="B17" i="1"/>
  <c r="B16" i="1"/>
  <c r="B15" i="1"/>
  <c r="B14" i="1"/>
  <c r="B13" i="1"/>
  <c r="B12" i="1"/>
  <c r="B11" i="1"/>
  <c r="B10" i="1"/>
  <c r="B9" i="1"/>
  <c r="B8" i="1"/>
  <c r="B7" i="1"/>
  <c r="B6" i="1"/>
  <c r="B5" i="1"/>
  <c r="B4" i="1"/>
  <c r="B3" i="1"/>
  <c r="B2" i="1"/>
  <c r="H555" i="1"/>
  <c r="M3" i="1"/>
  <c r="M4" i="1"/>
  <c r="M5" i="1"/>
  <c r="M6" i="1"/>
  <c r="M2" i="1"/>
  <c r="L7" i="1"/>
  <c r="M7" i="1" l="1"/>
</calcChain>
</file>

<file path=xl/sharedStrings.xml><?xml version="1.0" encoding="utf-8"?>
<sst xmlns="http://schemas.openxmlformats.org/spreadsheetml/2006/main" count="5651" uniqueCount="1021">
  <si>
    <t>Número documento</t>
  </si>
  <si>
    <t>Fecha</t>
  </si>
  <si>
    <t>Código  Cliente</t>
  </si>
  <si>
    <t>Cliente</t>
  </si>
  <si>
    <t>FEE-COE-22</t>
  </si>
  <si>
    <t>CAJA DE COMPENSACION FAMILIAR DEL VALLE DEL CAUCA - COMFENALCO VALLE DELAGENTE</t>
  </si>
  <si>
    <t>FEE-COE-23</t>
  </si>
  <si>
    <t>FEE-COE-26</t>
  </si>
  <si>
    <t>FEE-COE-27</t>
  </si>
  <si>
    <t>FEE-COE-32</t>
  </si>
  <si>
    <t>FEE-COE-33</t>
  </si>
  <si>
    <t>FEE-COE-36</t>
  </si>
  <si>
    <t>FEE-COE-37</t>
  </si>
  <si>
    <t>FEE-COE-44</t>
  </si>
  <si>
    <t>FEE-COE-45</t>
  </si>
  <si>
    <t>FEE-COE-66</t>
  </si>
  <si>
    <t>FEE-COE-67</t>
  </si>
  <si>
    <t>FEE-COE-75</t>
  </si>
  <si>
    <t>FEE-COE-76</t>
  </si>
  <si>
    <t>FEE-COE-77</t>
  </si>
  <si>
    <t>FEE-COE-78</t>
  </si>
  <si>
    <t>FEE-COE-79</t>
  </si>
  <si>
    <t>FEE-COE-80</t>
  </si>
  <si>
    <t>FEE-COE-81</t>
  </si>
  <si>
    <t>FEE-COE-82</t>
  </si>
  <si>
    <t>FEE-COE-83</t>
  </si>
  <si>
    <t>FEE-COE-84</t>
  </si>
  <si>
    <t>FEE-COE-85</t>
  </si>
  <si>
    <t>FEE-COE-86</t>
  </si>
  <si>
    <t>FEE-COE-87</t>
  </si>
  <si>
    <t>FEE-COE-88</t>
  </si>
  <si>
    <t>FEE-COE-89</t>
  </si>
  <si>
    <t>FEE-COE-90</t>
  </si>
  <si>
    <t>FEE-COE-91</t>
  </si>
  <si>
    <t>FEE-COE-92</t>
  </si>
  <si>
    <t>FEE-COE-93</t>
  </si>
  <si>
    <t>FEE-COE-94</t>
  </si>
  <si>
    <t>FEE-COE-95</t>
  </si>
  <si>
    <t>FEE-COE-96</t>
  </si>
  <si>
    <t>FEE-COE-97</t>
  </si>
  <si>
    <t>FEE-COE-98</t>
  </si>
  <si>
    <t>FEE-COE-99</t>
  </si>
  <si>
    <t>FEE-COE-100</t>
  </si>
  <si>
    <t>FEE-COE-101</t>
  </si>
  <si>
    <t>FEE-COE-102</t>
  </si>
  <si>
    <t>FEE-COE-103</t>
  </si>
  <si>
    <t>FEE-COE-104</t>
  </si>
  <si>
    <t>FEE-COE-105</t>
  </si>
  <si>
    <t>FEE-COE-106</t>
  </si>
  <si>
    <t>FEE-COE-107</t>
  </si>
  <si>
    <t>FEE-COE-108</t>
  </si>
  <si>
    <t>FEE-COE-109</t>
  </si>
  <si>
    <t>FEE-COE-110</t>
  </si>
  <si>
    <t>FEE-COE-111</t>
  </si>
  <si>
    <t>FEE-COE-112</t>
  </si>
  <si>
    <t>FEE-COE-113</t>
  </si>
  <si>
    <t>FEE-COE-114</t>
  </si>
  <si>
    <t>FEE-COE-115</t>
  </si>
  <si>
    <t>FEE-COE-116</t>
  </si>
  <si>
    <t>FEE-COE-117</t>
  </si>
  <si>
    <t>FEE-COE-118</t>
  </si>
  <si>
    <t>FEE-COE-119</t>
  </si>
  <si>
    <t>FEE-COE-120</t>
  </si>
  <si>
    <t>FEE-COE-121</t>
  </si>
  <si>
    <t>FEE-COE-122</t>
  </si>
  <si>
    <t>FEE-COE-123</t>
  </si>
  <si>
    <t>FEE-COE-124</t>
  </si>
  <si>
    <t>FEE-COE-125</t>
  </si>
  <si>
    <t>FEE-COE-126</t>
  </si>
  <si>
    <t>FEE-COE-127</t>
  </si>
  <si>
    <t>FEE-COE-128</t>
  </si>
  <si>
    <t>FEE-COE-129</t>
  </si>
  <si>
    <t>FEE-COE-130</t>
  </si>
  <si>
    <t>FEE-COE-131</t>
  </si>
  <si>
    <t>FEE-COE-132</t>
  </si>
  <si>
    <t>FEE-COE-133</t>
  </si>
  <si>
    <t>FEE-COE-134</t>
  </si>
  <si>
    <t>FEE-COE-135</t>
  </si>
  <si>
    <t>FEE-COE-136</t>
  </si>
  <si>
    <t>FEE-COE-137</t>
  </si>
  <si>
    <t>FEE-COE-138</t>
  </si>
  <si>
    <t>FEE-COE-139</t>
  </si>
  <si>
    <t>FEE-COE-140</t>
  </si>
  <si>
    <t>FEE-COE-141</t>
  </si>
  <si>
    <t>FEE-COE-142</t>
  </si>
  <si>
    <t>FEE-COE-143</t>
  </si>
  <si>
    <t>FEE-COE-144</t>
  </si>
  <si>
    <t>FEE-COE-145</t>
  </si>
  <si>
    <t>SI-COO-1719</t>
  </si>
  <si>
    <t>SI-COOE-4347</t>
  </si>
  <si>
    <t>SI-COOE-4365</t>
  </si>
  <si>
    <t>SI-COOE-4533</t>
  </si>
  <si>
    <t>SI-COOE-4536</t>
  </si>
  <si>
    <t>SI-COOE-4539</t>
  </si>
  <si>
    <t>SI-COOE-4540</t>
  </si>
  <si>
    <t>SI-COOE-4541</t>
  </si>
  <si>
    <t>SI-COOE-4542</t>
  </si>
  <si>
    <t>SI-COOE-4544</t>
  </si>
  <si>
    <t>SI-COOE-4545</t>
  </si>
  <si>
    <t>SI-COOE-4546</t>
  </si>
  <si>
    <t>SI-COOE-4548</t>
  </si>
  <si>
    <t>SI-COOE-4549</t>
  </si>
  <si>
    <t>SI-COOE-4552</t>
  </si>
  <si>
    <t>SI-COOE-4555</t>
  </si>
  <si>
    <t>SI-COOE-4556</t>
  </si>
  <si>
    <t>SI-COOE-4557</t>
  </si>
  <si>
    <t>SI-COOE-4558</t>
  </si>
  <si>
    <t>SI-COOE-4576</t>
  </si>
  <si>
    <t>SI-COOE-4605</t>
  </si>
  <si>
    <t>SI-COOE-4606</t>
  </si>
  <si>
    <t>SI-COOE-4609</t>
  </si>
  <si>
    <t>SI-COOE-4612</t>
  </si>
  <si>
    <t>SI-COOE-4613</t>
  </si>
  <si>
    <t>SI-COOE-4615</t>
  </si>
  <si>
    <t>SI-COOE-4616</t>
  </si>
  <si>
    <t>SI-COOE-4617</t>
  </si>
  <si>
    <t>SI-COOE-4618</t>
  </si>
  <si>
    <t>SI-COOE-4619</t>
  </si>
  <si>
    <t>SI-COOE-4621</t>
  </si>
  <si>
    <t>SI-COOE-4622</t>
  </si>
  <si>
    <t>SI-COOE-4624</t>
  </si>
  <si>
    <t>SI-COOE-4625</t>
  </si>
  <si>
    <t>SI-COOE-4626</t>
  </si>
  <si>
    <t>SI-COOE-4627</t>
  </si>
  <si>
    <t>SI-COOE-4628</t>
  </si>
  <si>
    <t>SI-COOE-4629</t>
  </si>
  <si>
    <t>SI-COOE-4630</t>
  </si>
  <si>
    <t>SI-COOE-4631</t>
  </si>
  <si>
    <t>SI-COOE-4632</t>
  </si>
  <si>
    <t>SI-COOE-4634</t>
  </si>
  <si>
    <t>SI-COOE-4679</t>
  </si>
  <si>
    <t>SI-COOE-4680</t>
  </si>
  <si>
    <t>SI-COOE-4681</t>
  </si>
  <si>
    <t>SI-COOE-4682</t>
  </si>
  <si>
    <t>SI-COOE-4683</t>
  </si>
  <si>
    <t>SI-COOE-4684</t>
  </si>
  <si>
    <t>SI-COOE-4685</t>
  </si>
  <si>
    <t>SI-COOE-4686</t>
  </si>
  <si>
    <t>SI-COOE-4687</t>
  </si>
  <si>
    <t>SI-COOE-4688</t>
  </si>
  <si>
    <t>SI-COOE-4689</t>
  </si>
  <si>
    <t>SI-COOE-4692</t>
  </si>
  <si>
    <t>SI-COOE-4697</t>
  </si>
  <si>
    <t>SI-COOE-4699</t>
  </si>
  <si>
    <t>SI-COOE-4701</t>
  </si>
  <si>
    <t>SI-COOE-4702</t>
  </si>
  <si>
    <t>SI-COOE-4704</t>
  </si>
  <si>
    <t>SI-COOE-4705</t>
  </si>
  <si>
    <t>SI-COOE-4706</t>
  </si>
  <si>
    <t>SI-COOE-4707</t>
  </si>
  <si>
    <t>SI-COOE-4709</t>
  </si>
  <si>
    <t>SI-COOE-4710</t>
  </si>
  <si>
    <t>SI-COOE-4712</t>
  </si>
  <si>
    <t>SI-COOE-4751</t>
  </si>
  <si>
    <t>SI-COOE-4829</t>
  </si>
  <si>
    <t>SI-COOE-4831</t>
  </si>
  <si>
    <t>SI-COOE-4837</t>
  </si>
  <si>
    <t>SI-COOE-4838</t>
  </si>
  <si>
    <t>SI-COOE-4839</t>
  </si>
  <si>
    <t>SI-COOE-4840</t>
  </si>
  <si>
    <t>SI-COOE-4841</t>
  </si>
  <si>
    <t>SI-COOE-4842</t>
  </si>
  <si>
    <t>SI-COOE-4844</t>
  </si>
  <si>
    <t>SI-COOE-4845</t>
  </si>
  <si>
    <t>SI-COOE-4846</t>
  </si>
  <si>
    <t>SI-COOE-4847</t>
  </si>
  <si>
    <t>SI-COOE-4895</t>
  </si>
  <si>
    <t>SI-COOE-4896</t>
  </si>
  <si>
    <t>SI-COOE-4897</t>
  </si>
  <si>
    <t>SI-COOE-4903</t>
  </si>
  <si>
    <t>SI-COOE-4904</t>
  </si>
  <si>
    <t>SI-COOE-4905</t>
  </si>
  <si>
    <t>SI-COOE-4918</t>
  </si>
  <si>
    <t>SI-COOE-4919</t>
  </si>
  <si>
    <t>SI-COOE-4920</t>
  </si>
  <si>
    <t>SI-COOE-4921</t>
  </si>
  <si>
    <t>SI-COOE-4923</t>
  </si>
  <si>
    <t>SI-COOE-4926</t>
  </si>
  <si>
    <t>SI-COOE-4928</t>
  </si>
  <si>
    <t>SI-COOE-4931</t>
  </si>
  <si>
    <t>SI-COOE-4932</t>
  </si>
  <si>
    <t>SI-COOE-4934</t>
  </si>
  <si>
    <t>SI-COOE-4935</t>
  </si>
  <si>
    <t>SI-COOE-4936</t>
  </si>
  <si>
    <t>SI-COOE-5019</t>
  </si>
  <si>
    <t>SI-COOE-5020</t>
  </si>
  <si>
    <t>SI-COOE-5021</t>
  </si>
  <si>
    <t>SI-COOE-5022</t>
  </si>
  <si>
    <t>SI-COOE-5023</t>
  </si>
  <si>
    <t>SI-COOE-5024</t>
  </si>
  <si>
    <t>SI-COOE-5025</t>
  </si>
  <si>
    <t>SI-COOE-5026</t>
  </si>
  <si>
    <t>SI-COOE-5027</t>
  </si>
  <si>
    <t>SI-COOE-5053</t>
  </si>
  <si>
    <t>SI-COOE-5054</t>
  </si>
  <si>
    <t>SI-COOE-5055</t>
  </si>
  <si>
    <t>SI-COOE-5056</t>
  </si>
  <si>
    <t>SI-COOE-5057</t>
  </si>
  <si>
    <t>SI-COOE-5059</t>
  </si>
  <si>
    <t>SI-COOE-5060</t>
  </si>
  <si>
    <t>SI-COOE-5061</t>
  </si>
  <si>
    <t>SI-COOE-5065</t>
  </si>
  <si>
    <t>SI-COOE-5066</t>
  </si>
  <si>
    <t>SI-COOE-5067</t>
  </si>
  <si>
    <t>SI-COOE-5068</t>
  </si>
  <si>
    <t>SI-COOE-5213</t>
  </si>
  <si>
    <t>SI-COOE-5245</t>
  </si>
  <si>
    <t>SI-COOE-5310</t>
  </si>
  <si>
    <t>SI-COOE-5326</t>
  </si>
  <si>
    <t>SI-COOE-5327</t>
  </si>
  <si>
    <t>SI-COOE-5329</t>
  </si>
  <si>
    <t>SI-COOE-5485</t>
  </si>
  <si>
    <t>SI-COOE-5486</t>
  </si>
  <si>
    <t>SI-COOE-5487</t>
  </si>
  <si>
    <t>SI-COOE-5489</t>
  </si>
  <si>
    <t>SI-COOE-5491</t>
  </si>
  <si>
    <t>SI-COOE-5493</t>
  </si>
  <si>
    <t>SI-COOE-5578</t>
  </si>
  <si>
    <t>SI-COOE-5581</t>
  </si>
  <si>
    <t>SI-COOE-5588</t>
  </si>
  <si>
    <t>SI-COOE-5595</t>
  </si>
  <si>
    <t>SI-COOE-5610</t>
  </si>
  <si>
    <t>SI-COOE-5611</t>
  </si>
  <si>
    <t>SI-COOE-5612</t>
  </si>
  <si>
    <t>SI-COOE-5731</t>
  </si>
  <si>
    <t>SI-COOE-5732</t>
  </si>
  <si>
    <t>SI-COOE-5733</t>
  </si>
  <si>
    <t>SI-COOE-5734</t>
  </si>
  <si>
    <t>SI-COOE-5735</t>
  </si>
  <si>
    <t>SI-COOE-5804</t>
  </si>
  <si>
    <t>SI-COOE-5891</t>
  </si>
  <si>
    <t>SI-COOE-5901</t>
  </si>
  <si>
    <t>SI-COOE-5967</t>
  </si>
  <si>
    <t>SI-COOE-5980</t>
  </si>
  <si>
    <t>SI-COOE-5981</t>
  </si>
  <si>
    <t>SI-COOE-6057</t>
  </si>
  <si>
    <t>SI-COOE-6059</t>
  </si>
  <si>
    <t>SI-COOE-6061</t>
  </si>
  <si>
    <t>SI-COOE-6062</t>
  </si>
  <si>
    <t>SI-COOE-6063</t>
  </si>
  <si>
    <t>SI-COOE-6065</t>
  </si>
  <si>
    <t>SI-COOE-6173</t>
  </si>
  <si>
    <t>SI-COOE-6194</t>
  </si>
  <si>
    <t>SI-COOE-6196</t>
  </si>
  <si>
    <t>SI-COOE-6206</t>
  </si>
  <si>
    <t>SI-COOE-6207</t>
  </si>
  <si>
    <t>SI-COOE-6250</t>
  </si>
  <si>
    <t>SI-COOE-6252</t>
  </si>
  <si>
    <t>SI-COOE-6334</t>
  </si>
  <si>
    <t>SI-COOE-6336</t>
  </si>
  <si>
    <t>SI-COOE-6337</t>
  </si>
  <si>
    <t>SI-COOE-6338</t>
  </si>
  <si>
    <t>SI-COOE-6339</t>
  </si>
  <si>
    <t>SI-COOE-6447</t>
  </si>
  <si>
    <t>SI-COOE-6458</t>
  </si>
  <si>
    <t>SI-COOE-6475</t>
  </si>
  <si>
    <t>SI-COOE-6516</t>
  </si>
  <si>
    <t>SI-COOE-6558</t>
  </si>
  <si>
    <t>SI-COOE-6559</t>
  </si>
  <si>
    <t>SI-COOE-6560</t>
  </si>
  <si>
    <t>SI-COOE-6561</t>
  </si>
  <si>
    <t>SI-COOE-6562</t>
  </si>
  <si>
    <t>SI-COOE-6563</t>
  </si>
  <si>
    <t>SI-COOE-6564</t>
  </si>
  <si>
    <t>SI-COOE-6565</t>
  </si>
  <si>
    <t>SI-COOE-6566</t>
  </si>
  <si>
    <t>SI-COOE-6567</t>
  </si>
  <si>
    <t>SI-COOE-6714</t>
  </si>
  <si>
    <t>SI-COOE-6721</t>
  </si>
  <si>
    <t>SI-COOE-6724</t>
  </si>
  <si>
    <t>SI-COOE-6730</t>
  </si>
  <si>
    <t>SI-COOE-6736</t>
  </si>
  <si>
    <t>SI-COOE-6737</t>
  </si>
  <si>
    <t>SI-COOE-6738</t>
  </si>
  <si>
    <t>SI-COOE-6739</t>
  </si>
  <si>
    <t>SI-COOE-6921</t>
  </si>
  <si>
    <t>SI-COOE-6922</t>
  </si>
  <si>
    <t>SI-COOE-6923</t>
  </si>
  <si>
    <t>SI-COOE-6948</t>
  </si>
  <si>
    <t>SI-COOE-6949</t>
  </si>
  <si>
    <t>SI-COOE-6950</t>
  </si>
  <si>
    <t>SI-COOE-6951</t>
  </si>
  <si>
    <t>SI-COOE-6952</t>
  </si>
  <si>
    <t>SI-COOE-6954</t>
  </si>
  <si>
    <t>SI-COOE-6955</t>
  </si>
  <si>
    <t>SI-COOE-6956</t>
  </si>
  <si>
    <t>SI-COOE-7177</t>
  </si>
  <si>
    <t>SI-COOE-7221</t>
  </si>
  <si>
    <t>SI-COOE-7223</t>
  </si>
  <si>
    <t>SI-COOE-7225</t>
  </si>
  <si>
    <t>SI-COOE-7231</t>
  </si>
  <si>
    <t>SI-COOE-7234</t>
  </si>
  <si>
    <t>SI-COOE-7236</t>
  </si>
  <si>
    <t>SI-COOE-7240</t>
  </si>
  <si>
    <t>SI-COOE-7241</t>
  </si>
  <si>
    <t>SI-COOE-7251</t>
  </si>
  <si>
    <t>SI-COOE-7252</t>
  </si>
  <si>
    <t>SI-COOE-7253</t>
  </si>
  <si>
    <t>SI-COOE-7254</t>
  </si>
  <si>
    <t>SI-COOE-7255</t>
  </si>
  <si>
    <t>SI-COOE-7256</t>
  </si>
  <si>
    <t>SI-COOE-7257</t>
  </si>
  <si>
    <t>SI-COOE-7258</t>
  </si>
  <si>
    <t>SI-COOE-7259</t>
  </si>
  <si>
    <t>SI-COOE-7260</t>
  </si>
  <si>
    <t>SI-COOE-7307</t>
  </si>
  <si>
    <t>SI-COOE-7321</t>
  </si>
  <si>
    <t>SI-COOE-7325</t>
  </si>
  <si>
    <t>SI-COOE-7327</t>
  </si>
  <si>
    <t>SI-COOE-7328</t>
  </si>
  <si>
    <t>SI-COOE-7559</t>
  </si>
  <si>
    <t>SI-COOE-7561</t>
  </si>
  <si>
    <t>SI-COOE-7567</t>
  </si>
  <si>
    <t>SI-COOE-7568</t>
  </si>
  <si>
    <t>SI-COOE-7589</t>
  </si>
  <si>
    <t>SI-COOE-7590</t>
  </si>
  <si>
    <t>SI-COOE-7591</t>
  </si>
  <si>
    <t>SI-COOE-7592</t>
  </si>
  <si>
    <t>SI-COOE-7593</t>
  </si>
  <si>
    <t>SI-COOE-7594</t>
  </si>
  <si>
    <t>SI-COOE-7595</t>
  </si>
  <si>
    <t>SI-COOE-7635</t>
  </si>
  <si>
    <t>SI-COOE-7636</t>
  </si>
  <si>
    <t>SI-COOE-7637</t>
  </si>
  <si>
    <t>SI-COOE-7638</t>
  </si>
  <si>
    <t>SI-COOE-7639</t>
  </si>
  <si>
    <t>SI-COOE-7640</t>
  </si>
  <si>
    <t>SI-COOE-7641</t>
  </si>
  <si>
    <t>SI-COOE-7642</t>
  </si>
  <si>
    <t>SI-COOE-7643</t>
  </si>
  <si>
    <t>SI-COOE-7644</t>
  </si>
  <si>
    <t>SI-COOE-7663</t>
  </si>
  <si>
    <t>SI-COOE-7703</t>
  </si>
  <si>
    <t>SI-COOE-7730</t>
  </si>
  <si>
    <t>SI-COOE-7731</t>
  </si>
  <si>
    <t>SI-COOE-7777</t>
  </si>
  <si>
    <t>SI-COOE-7778</t>
  </si>
  <si>
    <t>SI-COOE-7779</t>
  </si>
  <si>
    <t>SI-COOE-7781</t>
  </si>
  <si>
    <t>SI-COOE-7784</t>
  </si>
  <si>
    <t>SI-COOE-7785</t>
  </si>
  <si>
    <t>SI-COOE-7914</t>
  </si>
  <si>
    <t>SI-COOE-7923</t>
  </si>
  <si>
    <t>SI-COOE-7936</t>
  </si>
  <si>
    <t>SI-COOE-7945</t>
  </si>
  <si>
    <t>SI-COOE-7946</t>
  </si>
  <si>
    <t>SI-COOE-7952</t>
  </si>
  <si>
    <t>SI-COOE-7964</t>
  </si>
  <si>
    <t>SI-COOE-7966</t>
  </si>
  <si>
    <t>SI-COOE-7973</t>
  </si>
  <si>
    <t>SI-COOE-7981</t>
  </si>
  <si>
    <t>SI-COOE-7983</t>
  </si>
  <si>
    <t>SI-COOE-8002</t>
  </si>
  <si>
    <t>SI-COOE-8003</t>
  </si>
  <si>
    <t>SI-COOE-8026</t>
  </si>
  <si>
    <t>SI-COOE-8046</t>
  </si>
  <si>
    <t>SI-COOE-8047</t>
  </si>
  <si>
    <t>SI-COOE-8048</t>
  </si>
  <si>
    <t>SI-COOE-8049</t>
  </si>
  <si>
    <t>SI-COOE-8050</t>
  </si>
  <si>
    <t>SI-COOE-8051</t>
  </si>
  <si>
    <t>SI-COOE-8052</t>
  </si>
  <si>
    <t>SI-COOE-8053</t>
  </si>
  <si>
    <t>SI-COOE-8054</t>
  </si>
  <si>
    <t>SI-COOE-8055</t>
  </si>
  <si>
    <t>SI-COOE-8072</t>
  </si>
  <si>
    <t>SI-COOE-8075</t>
  </si>
  <si>
    <t>SI-COOE-8078</t>
  </si>
  <si>
    <t>SI-COOE-8082</t>
  </si>
  <si>
    <t>SI-COOE-8087</t>
  </si>
  <si>
    <t>SI-COOE-8384</t>
  </si>
  <si>
    <t>SI-COOE-8388</t>
  </si>
  <si>
    <t>SI-COOE-9206</t>
  </si>
  <si>
    <t>SI-COOE-9213</t>
  </si>
  <si>
    <t>SI-COOE-9219</t>
  </si>
  <si>
    <t>SI-COOE-9228</t>
  </si>
  <si>
    <t>SI-COOE-9229</t>
  </si>
  <si>
    <t>SI-COOE-9237</t>
  </si>
  <si>
    <t>SI-COOE-9238</t>
  </si>
  <si>
    <t>SI-COOE-9239</t>
  </si>
  <si>
    <t>SI-COOE-9242</t>
  </si>
  <si>
    <t>SI-COOE-9248</t>
  </si>
  <si>
    <t>SI-COOE-9256</t>
  </si>
  <si>
    <t>SI-COOE-9258</t>
  </si>
  <si>
    <t>SI-COOE-9266</t>
  </si>
  <si>
    <t>SI-COOE-9270</t>
  </si>
  <si>
    <t>SI-COOE-9274</t>
  </si>
  <si>
    <t>SI-COOE-9303</t>
  </si>
  <si>
    <t>SI-COOE-9304</t>
  </si>
  <si>
    <t>SI-COOE-9305</t>
  </si>
  <si>
    <t>SI-COOE-9306</t>
  </si>
  <si>
    <t>SI-COOE-9307</t>
  </si>
  <si>
    <t>SI-COOE-9308</t>
  </si>
  <si>
    <t>SI-COOE-9309</t>
  </si>
  <si>
    <t>SI-COOE-9310</t>
  </si>
  <si>
    <t>SI-COOE-9311</t>
  </si>
  <si>
    <t>SI-COOE-9312</t>
  </si>
  <si>
    <t>SI-COOE-9328</t>
  </si>
  <si>
    <t>SI-COOE-9717</t>
  </si>
  <si>
    <t>SI-COOE-9718</t>
  </si>
  <si>
    <t>SI-COOE-9719</t>
  </si>
  <si>
    <t>SI-COOE-9720</t>
  </si>
  <si>
    <t>SI-COOE-9721</t>
  </si>
  <si>
    <t>SI-COOE-9722</t>
  </si>
  <si>
    <t>SI-COOE-9723</t>
  </si>
  <si>
    <t>SI-COOE-9724</t>
  </si>
  <si>
    <t>SI-COOE-9844</t>
  </si>
  <si>
    <t>SI-COOE-9845</t>
  </si>
  <si>
    <t>SI-COOE-9850</t>
  </si>
  <si>
    <t>SI-COOE-9851</t>
  </si>
  <si>
    <t>SI-COOE-9859</t>
  </si>
  <si>
    <t>SI-COOE-9860</t>
  </si>
  <si>
    <t>SI-COOE-9864</t>
  </si>
  <si>
    <t>SI-COOE-9873</t>
  </si>
  <si>
    <t>SI-COOE-9876</t>
  </si>
  <si>
    <t>SI-COOE-9883</t>
  </si>
  <si>
    <t>SI-COOE-9891</t>
  </si>
  <si>
    <t>SI-COOE-9892</t>
  </si>
  <si>
    <t>SI-COOE-9895</t>
  </si>
  <si>
    <t>SI-COOE-10036</t>
  </si>
  <si>
    <t>SI-COOE-10037</t>
  </si>
  <si>
    <t>SI-COOE-10733</t>
  </si>
  <si>
    <t>SI-COOE-10734</t>
  </si>
  <si>
    <t>SI-COOE-10735</t>
  </si>
  <si>
    <t>SI-COOE-10736</t>
  </si>
  <si>
    <t>SI-COOE-10737</t>
  </si>
  <si>
    <t>SI-COOE-10738</t>
  </si>
  <si>
    <t>SI-COOE-10739</t>
  </si>
  <si>
    <t>SI-COOE-10740</t>
  </si>
  <si>
    <t>SI-COOE-10741</t>
  </si>
  <si>
    <t>SI-COOE-10881</t>
  </si>
  <si>
    <t>SI-COOE-10882</t>
  </si>
  <si>
    <t>SI-COOE-11079</t>
  </si>
  <si>
    <t>SI-COOE-11080</t>
  </si>
  <si>
    <t>SI-COOE-11086</t>
  </si>
  <si>
    <t>SI-COOE-11088</t>
  </si>
  <si>
    <t>SI-COOE-11103</t>
  </si>
  <si>
    <t>SI-COOE-11403</t>
  </si>
  <si>
    <t>SI-COOE-11491</t>
  </si>
  <si>
    <t>SI-COOE-11492</t>
  </si>
  <si>
    <t>SI-COOE-11493</t>
  </si>
  <si>
    <t>SI-COOE-11494</t>
  </si>
  <si>
    <t>SI-COOE-11495</t>
  </si>
  <si>
    <t>SI-COOE-11496</t>
  </si>
  <si>
    <t>SI-COOE-11497</t>
  </si>
  <si>
    <t>SI-COOE-11498</t>
  </si>
  <si>
    <t>SI-COOE-11650</t>
  </si>
  <si>
    <t>SI-COOE-11660</t>
  </si>
  <si>
    <t>SI-COOE-11676</t>
  </si>
  <si>
    <t>SI-COOE-11687</t>
  </si>
  <si>
    <t>SI-COOE-11711</t>
  </si>
  <si>
    <t>SI-COOE-11713</t>
  </si>
  <si>
    <t>SI-COOE-12451</t>
  </si>
  <si>
    <t>SI-COOE-12465</t>
  </si>
  <si>
    <t>SI-COOE-12466</t>
  </si>
  <si>
    <t>SI-COOE-12467</t>
  </si>
  <si>
    <t>SI-COOE-12468</t>
  </si>
  <si>
    <t>SI-COOE-12469</t>
  </si>
  <si>
    <t>SI-COOE-12471</t>
  </si>
  <si>
    <t>SI-COOE-12472</t>
  </si>
  <si>
    <t>SI-COOE-12473</t>
  </si>
  <si>
    <t>SI-COOE-12475</t>
  </si>
  <si>
    <t>SI-COOE-12476</t>
  </si>
  <si>
    <t>SI-COOE-12477</t>
  </si>
  <si>
    <t>SI-COOE-12479</t>
  </si>
  <si>
    <t>SI-COOE-12482</t>
  </si>
  <si>
    <t>SI-COOE-12508</t>
  </si>
  <si>
    <t>SI-COOE-12509</t>
  </si>
  <si>
    <t>SI-COOE-12510</t>
  </si>
  <si>
    <t>SI-COOE-12511</t>
  </si>
  <si>
    <t>SI-COOE-12512</t>
  </si>
  <si>
    <t>SI-COOE-12513</t>
  </si>
  <si>
    <t>SI-COOE-12514</t>
  </si>
  <si>
    <t>SI-COOE-12517</t>
  </si>
  <si>
    <t>SI-COOE-12518</t>
  </si>
  <si>
    <t>SI-COOE-12585</t>
  </si>
  <si>
    <t>SI-COOE-12586</t>
  </si>
  <si>
    <t>SI-COOE-12587</t>
  </si>
  <si>
    <t>SI-COOE-12588</t>
  </si>
  <si>
    <t>SI-COOE-12589</t>
  </si>
  <si>
    <t>SI-COOE-12590</t>
  </si>
  <si>
    <t>SI-COOE-12591</t>
  </si>
  <si>
    <t>SI-COOE-13459</t>
  </si>
  <si>
    <t>SI-COOE-13463</t>
  </si>
  <si>
    <t>SI-COOE-13465</t>
  </si>
  <si>
    <t>SI-COOE-13471</t>
  </si>
  <si>
    <t>SI-COOE-13474</t>
  </si>
  <si>
    <t>SI-COOE-13476</t>
  </si>
  <si>
    <t>SI-COOE-13477</t>
  </si>
  <si>
    <t>SI-COOE-13480</t>
  </si>
  <si>
    <t>SI-COOE-13483</t>
  </si>
  <si>
    <t>SI-COOE-13484</t>
  </si>
  <si>
    <t>SI-COOE-13488</t>
  </si>
  <si>
    <t>SI-COOE-13490</t>
  </si>
  <si>
    <t>SI-COOE-13491</t>
  </si>
  <si>
    <t>SI-COOE-13492</t>
  </si>
  <si>
    <t>SI-COOE-13494</t>
  </si>
  <si>
    <t>SI-COOE-13495</t>
  </si>
  <si>
    <t>SI-COOE-13497</t>
  </si>
  <si>
    <t>SI-COOE-13499</t>
  </si>
  <si>
    <t>SI-COOE-13501</t>
  </si>
  <si>
    <t>SI-COOE-13505</t>
  </si>
  <si>
    <t>SI-COOE-13506</t>
  </si>
  <si>
    <t>SI-COOE-13507</t>
  </si>
  <si>
    <t>SI-COOE-13510</t>
  </si>
  <si>
    <t>SI-COOE-13512</t>
  </si>
  <si>
    <t>SI-COOE-13513</t>
  </si>
  <si>
    <t>SI-COOE-13515</t>
  </si>
  <si>
    <t>SI-COOE-13516</t>
  </si>
  <si>
    <t>SI-COOE-13519</t>
  </si>
  <si>
    <t>SI-COOE-13520</t>
  </si>
  <si>
    <t>SI-COOE-13523</t>
  </si>
  <si>
    <t>SI-COOE-13525</t>
  </si>
  <si>
    <t>SI-COOE-13526</t>
  </si>
  <si>
    <t>SI-COOE-13528</t>
  </si>
  <si>
    <t>SI-COOE-13533</t>
  </si>
  <si>
    <t>SI-COOE-13535</t>
  </si>
  <si>
    <t>SI-COOE-13536</t>
  </si>
  <si>
    <t>SI-COOE-13537</t>
  </si>
  <si>
    <t>SI-COOE-13581</t>
  </si>
  <si>
    <t>SI-COOE-13582</t>
  </si>
  <si>
    <t>SI-COOE-13583</t>
  </si>
  <si>
    <t>SI-COOE-13584</t>
  </si>
  <si>
    <t>SI-COOE-13586</t>
  </si>
  <si>
    <t>SI-COOE-13587</t>
  </si>
  <si>
    <t>SI-COOE-13588</t>
  </si>
  <si>
    <t>SI-COOE-14388</t>
  </si>
  <si>
    <t>SI-COOE-14389</t>
  </si>
  <si>
    <t>SI-COOE-14390</t>
  </si>
  <si>
    <t>SI-COOE-14392</t>
  </si>
  <si>
    <t>SI-COOE-14393</t>
  </si>
  <si>
    <t>SI-COOE-14394</t>
  </si>
  <si>
    <t>SI-COOE-14395</t>
  </si>
  <si>
    <t>SI-COOE-14396</t>
  </si>
  <si>
    <t>SI-COOE-14397</t>
  </si>
  <si>
    <t>SI-COOE-14398</t>
  </si>
  <si>
    <t>SI-COOE-14404</t>
  </si>
  <si>
    <t>SI-COOE-14411</t>
  </si>
  <si>
    <t>SI-COOE-14412</t>
  </si>
  <si>
    <t>SI-COOE-14416</t>
  </si>
  <si>
    <t>SI-COOE-14419</t>
  </si>
  <si>
    <t>SI-COOE-14423</t>
  </si>
  <si>
    <t>SI-COOE-15080</t>
  </si>
  <si>
    <t>SI-COOE-15083</t>
  </si>
  <si>
    <t>SI-COOE-15085</t>
  </si>
  <si>
    <t>SI-COOE-16189</t>
  </si>
  <si>
    <t>SI-COOE-16190</t>
  </si>
  <si>
    <t>SI-COOE-16191</t>
  </si>
  <si>
    <t>FEE-FPU-16</t>
  </si>
  <si>
    <t>FEE-FPU-37</t>
  </si>
  <si>
    <t>FEE-FPU-42</t>
  </si>
  <si>
    <t>FEE-FPU-63</t>
  </si>
  <si>
    <t>FEE-FPU-102</t>
  </si>
  <si>
    <t>FEE-FPU-104</t>
  </si>
  <si>
    <t>FEE-FPU-135</t>
  </si>
  <si>
    <t>FEE-FPU-138</t>
  </si>
  <si>
    <t>FEE-FPU-141</t>
  </si>
  <si>
    <t>FEE-FPU-174</t>
  </si>
  <si>
    <t>COOSALUD ENTIDAD PROMOTORA DE SALUD S.A.</t>
  </si>
  <si>
    <t>FIDUCIARIA LA PREVISORA S.A.</t>
  </si>
  <si>
    <t>NUEVA EMPRESA PROMOTORA DE SALUD S.A.</t>
  </si>
  <si>
    <t>PIJAOS SALUD EPSI</t>
  </si>
  <si>
    <t>Valor Inicial</t>
  </si>
  <si>
    <t>Saldo Actual</t>
  </si>
  <si>
    <t>Etiquetas de fila</t>
  </si>
  <si>
    <t>Total general</t>
  </si>
  <si>
    <t>Suma de Saldo Actual</t>
  </si>
  <si>
    <t>PAGOS SIN APLICAR</t>
  </si>
  <si>
    <t>SALDO</t>
  </si>
  <si>
    <t>NIT IPS</t>
  </si>
  <si>
    <t>Nombre IPS</t>
  </si>
  <si>
    <t>Prefijo Factura</t>
  </si>
  <si>
    <t>Numero Factura</t>
  </si>
  <si>
    <t>FACT</t>
  </si>
  <si>
    <t>LLAVE</t>
  </si>
  <si>
    <t>IPS Fecha factura</t>
  </si>
  <si>
    <t>IPS Valor Factura</t>
  </si>
  <si>
    <t>IPS Saldo Factura</t>
  </si>
  <si>
    <t>ESTADO CARTERA ANTERIOR</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</si>
  <si>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</si>
  <si>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</si>
  <si>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</si>
  <si>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</si>
  <si>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</si>
  <si>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</si>
  <si>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</si>
  <si>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</si>
  <si>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</si>
  <si>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</si>
  <si>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</si>
  <si>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</si>
  <si>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</si>
  <si>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</si>
  <si>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</si>
  <si>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</si>
  <si>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</si>
  <si>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</si>
  <si>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</si>
  <si>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</si>
  <si>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</si>
  <si>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</si>
  <si>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</si>
  <si>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</si>
  <si>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</si>
  <si>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</si>
  <si>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</si>
  <si>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</si>
  <si>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</si>
  <si>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</si>
  <si>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</si>
  <si>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</si>
  <si>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</si>
  <si>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</si>
  <si>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</si>
  <si>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</si>
  <si>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</si>
  <si>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</si>
  <si>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</si>
  <si>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</si>
  <si>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</si>
  <si>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</si>
  <si>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</si>
  <si>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COODESURIS</t>
  </si>
  <si>
    <t>COOE</t>
  </si>
  <si>
    <t>Factura aceptada por la IPS</t>
  </si>
  <si>
    <t>Finalizada</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</si>
  <si>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t>
  </si>
  <si>
    <t>Acta Conciliacion N°506</t>
  </si>
  <si>
    <t>Medicamentos de uso ambulatorio</t>
  </si>
  <si>
    <t>CNT-2022-650</t>
  </si>
  <si>
    <t xml:space="preserve">GLOSA X TARIFA LO PACTADO PARA EL COD 20007664-2 AUTORIZADO ES DE 37165 Y LO FACTURAN 54513 DIFERENCIA DE -17348 X UNIDAD TOTAL GLOSA DE 17348 POR FAVOR VALIDAR |GLOSA X TARIFA LO PACTADO PARA EL COD 20058285-1 AUTORIZADO ES DE 3750 Y LO FACTURAN 112500 DIFERENCIA DE -108750 X UNIDAD TOTAL GLOSA DE 108750 POR FAVOR VALIDAR |GLOSA X TARIFA LO PACTADO PARA EL COD 20007664-2 AUTORIZADO ES DE 37165 Y LO FACTURAN 54513 DIFERENCIA DE -17348 X UNIDAD TOTAL GLOSA DE 17348 POR FAVOR VALIDAR |GLOSA X TARIFA LO PACTADO PARA EL COD 20158642-2 AUTORIZADO ES DE 2303 Y LO FACTURAN 3750 DIFERENCIA DE -1447 X UNIDAD TOTAL GLOSA DE 43410 POR FAVOR VALIDAR |GLOSA X TARIFA LO PACTADO PARA EL COD 20007664-2 AUTORIZADO ES DE 37165 Y LO FACTURAN 54513 DIFERENCIA DE -17348 X UNIDAD TOTAL GLOSA DE 17348 POR FAVOR VALIDAR |GLOSA X TARIFA LO PACTADO PARA EL COD 20097544-4 AUTORIZADO ES DE 5101 Y LO FACTURAN 7436 DIFERENCIA DE -2335 X UNIDAD TOTAL GLOSA DE 2335 POR FAVOR VALIDAR |GLOSA X TARIFA LO PACTADO PARA EL COD 20135411-8 AUTORIZADO ES DE 1363 Y LO FACTURAN 3751 DIFERENCIA DE -2388 X UNIDAD TOTAL GLOSA DE 133728 POR FAVOR VALIDAR |GLOSA X TARIFA LO PACTADO PARA EL COD 20097785-4 AUTORIZADO ES DE 2954 Y LO FACTURAN 3853 DIFERENCIA DE -899 X UNIDAD TOTAL GLOSA DE 28768 POR FAVOR VALIDAR |GLOSA X TARIFA LO PACTADO PARA EL COD 20158710-2 AUTORIZADO ES DE 2361 Y LO FACTURAN 3750 DIFERENCIA DE -1389 X UNIDAD TOTAL GLOSA DE 41670 POR FAVOR VALIDAR |GLOSA X TARIFA LO PACTADO PARA EL COD 20001982-2 AUTORIZADO ES DE 39308 Y LO FACTURAN 46245 DIFERENCIA DE -6937 X UNIDAD TOTAL GLOSA DE 6937 POR FAVOR VALIDAR |se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20001982-2 AUTORIZADO ES DE 39308 Y LO FACTURAN 46245 DIFERENCIA DE -6937 X UNIDAD TOTAL GLOSA DE 6937 POR FAVOR VALIDAR </t>
  </si>
  <si>
    <t>COT-2023-61</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</si>
  <si>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20007664-2 ES D 37165 LO FACTURAN X 54513 DIFERENCIA DE -17348 X UNIDAD TOTAL GLOSA $ 17348 ANDRES FERNANDEZ |GLOSA POR TARIFA LO PACTADO PARA EL COD 16013 ES DE 7967 Y LO FACTURAN POR 8929 DIFERENCIA DE  -962 POR UNIDAD TOTAL GLOSA DE 26936 ANDRES FERNANDEZ |GLOSA X TARIFA LO PACTADO PARA EL COD 19932996-3 ES D 987 LO FACTURAN X 32190 DIFERENCIA DE -31203 X UNIDAD TOTAL GLOSA $ 62406 ANDRES FERNANDEZ |GLOSA X TARIFA LO PACTADO PARA EL COD 20128791-3 ES D 3130 LO FACTURAN X 3876 DIFERENCIA DE -746 X UNIDAD TOTAL GLOSA $ 44760 ANDRES FERNANDEZ |GLOSA POR TARIFA LO PACTADO PARA EL COD 14659 ES DE 625 Y LO FACTURAN POR 36600 DIFERENCIA DE  -35975 POR UNIDAD TOTAL GLOSA DE 71950 ANDRES FERNANDEZ |GLOSA X TARIFA LO PACTADO PARA EL COD 20059262-2 ES D 43820 LO FACTURAN X 46283 DIFERENCIA DE -2463 X UNIDAD TOTAL GLOSA $ 14778 ANDRES FERNANDEZ |GLOSA X TARIFA LO PACTADO PARA EL COD 20109639-5 ES D 1886 LO FACTURAN X 2965 DIFERENCIA DE -1079 X UNIDAD TOTAL GLOSA $ 32370 ANDRES FERNANDEZ |GLOSA X TARIFA LO PACTADO PARA EL COD 20115177-1 ES D 689 LO FACTURAN X 1459 DIFERENCIA DE -770 X UNIDAD TOTAL GLOSA $ 23100 ANDRES FERNANDEZ |GLOSA X TARIFA LO PACTADO PARA EL COD 20085619-5 ES D 1978 LO FACTURAN X 5359 DIFERENCIA DE -3381 X UNIDAD TOTAL GLOSA $ 101430 ANDRES FERNANDEZ |GLOSA X TARIFA LO PACTADO PARA EL COD 20128791-3 ES D 3130 LO FACTURAN X 3876 DIFERENCIA DE -746 X UNIDAD TOTAL GLOSA $ 44760 ANDRES FERNANDEZ |GLOSA X TARIFA LO PACTADO PARA EL COD 20109639-5 ES D 1886 LO FACTURAN X 2965 DIFERENCIA DE -1079 X UNIDAD TOTAL GLOSA $ 32370 ANDRES FERNANDEZ |GLOSA X TARIFA LO PACTADO PARA EL COD 20059262-2 ES D 43820 LO FACTURAN X 46283 DIFERENCIA DE -2463 X UNIDAD TOTAL GLOSA $ 4926 ANDRES FERNANDEZ |GLOSA X TARIFA LO PACTADO PARA EL COD 20125116-1 ES D 446900 LO FACTURAN X 557398 DIFERENCIA DE -110498 X UNIDAD TOTAL GLOSA $ 110498 ANDRES FERNANDEZ |GLOSA X TARIFA LO PACTADO PARA EL COD 19952818-1 ES D 819 LO FACTURAN X 2538 DIFERENCIA DE -1719 X UNIDAD TOTAL GLOSA $ 51570 ANDRES FERNANDEZ |GLOSA X TARIFA LO PACTADO PARA EL COD 20128791-3 ES D 3130 LO FACTURAN X 3876 DIFERENCIA DE -746 X UNIDAD TOTAL GLOSA $ 44760 ANDRES FERNANDEZ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</si>
  <si>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14758 ES DE 39308 Y LO FACTURAN POR 46245 DIFERENCIA DE  -6937 POR UNIDAD TOTAL GLOSA DE 6937 ANDRES FERNANDEZ |GLOSA X TARIFA LO PACTADO PARA EL COD 20108712-1 ES D 9453 LO FACTURAN X 11212 DIFERENCIA DE -1759 X UNIDAD TOTAL GLOSA $ 52770 ANDRES FERNANDEZ |GLOSA X TARIFA LO PACTADO PARA EL COD 19993381-2 ES D 815 LO FACTURAN X 2461 DIFERENCIA DE -1646 X UNIDAD TOTAL GLOSA $ 13168 ANDRES FERNANDEZ |GLOSA X TARIFA LO PACTADO PARA EL COD 19932996-3 ES D 987 LO FACTURAN X 32190 DIFERENCIA DE -31203 X UNIDAD TOTAL GLOSA $ 31203 ANDRES FERNANDEZ |GLOSA POR TARIFA LO PACTADO PARA EL COD 15974 ES DE 9453 Y LO FACTURAN POR 11212 DIFERENCIA DE  -1759 POR UNIDAD TOTAL GLOSA DE 52770 ANDRES FERNANDEZ |GLOSA POR TARIFA LO PACTADO PARA EL COD 16013 ES DE 7967 Y LO FACTURAN POR 8929 DIFERENCIA DE  -962 POR UNIDAD TOTAL GLOSA DE 26936 ANDRES FERNANDEZ |GLOSA POR TARIFA LO PACTADO PARA EL COD 11441 ES DE 2361 Y LO FACTURAN POR 3750 DIFERENCIA DE  -1389 POR UNIDAD TOTAL GLOSA DE 41670 ANDRES FERNANDEZ |GLOSA X TARIFA LO PACTADO PARA EL COD 20007664-2 ES D 37165 LO FACTURAN X 54513 DIFERENCIA DE -17348 X UNIDAD TOTAL GLOSA $ 17348 ANDRES FERNANDEZ |GLOSA POR TARIFA LO PACTADO PARA EL COD 11376 ES DE 2303 Y LO FACTURAN POR 3750 DIFERENCIA DE  -1447 POR UNIDAD TOTAL GLOSA DE 43410 ANDRES FERNANDEZ |GLOSA X TARIFA LO PACTADO PARA EL COD 20097544-4 ES D 5101 LO FACTURAN X 7436 DIFERENCIA DE -2335 X UNIDAD TOTAL GLOSA $ 2335 ANDRES FERNANDEZ |GLOSA X TARIFA LO PACTADO PARA EL COD 20097544-4 ES D 5101 LO FACTURAN X 7436 DIFERENCIA DE -2335 X UNIDAD TOTAL GLOSA $ 2335 ANDRES FERNANDEZ |GLOSA POR TARIFA LO PACTADO PARA EL COD 13013 ES DE 3750 Y LO FACTURAN POR 112500 DIFERENCIA DE  -108750 POR UNIDAD TOTAL GLOSA DE 108750 ANDRES FERNANDEZ </t>
  </si>
  <si>
    <t xml:space="preserve">GLOSA X TARIFA LO PACTADO PARA EL COD 20158642-2 ES D 2303 LO FACTURAN X 3750 DIFERENCIA DE -1447 X UNIDAD TOTAL GLOSA $ 43410 ANDRES FERNANDEZ |GLOSA X TARIFA LO PACTADO PARA EL COD 1041028510743240 ES D 625 LO FACTURAN X 36600 DIFERENCIA DE -35975 X UNIDAD TOTAL GLOSA $ 35975 ANDRES FERNANDEZ  |GLOSA POR TARIFA LO PACTADO PARA EL COD 14712 ES DE 43820 Y LO FACTURAN POR 46283 DIFERENCIA DE  -2463 POR UNIDAD TOTAL GLOSA DE 4926 ANDRES FERNANDEZ  |GLOSA X TARIFA LO PACTADO PARA EL COD 19928855-1 ES D 140151 LO FACTURAN X 164884 DIFERENCIA DE -24733 X UNIDAD TOTAL GLOSA $ 24733 ANDRES FERNANDEZ |GLOSA X TARIFA LO PACTADO PARA EL COD 20007664-2 ES D 37165 LO FACTURAN X 54513 DIFERENCIA DE -17348 X UNIDAD TOTAL GLOSA $ 17348 ANDRES FERNANDEZ |GLOSA X TARIFA LO PACTADO PARA EL COD 19932996-3 ES D 987 LO FACTURAN X 32190 DIFERENCIA DE -31203 X UNIDAD TOTAL GLOSA $ 62406 ANDRES FERNANDEZ |GLOSA X TARIFA LO PACTADO PARA EL COD 20007664-2 ES D 37165 LO FACTURAN X 54513 DIFERENCIA DE -17348 X UNIDAD TOTAL GLOSA $ 17348 ANDRES FERNANDEZ |GLOSA X TARIFA LO PACTADO PARA EL COD 20007664-2 ES D 37165 LO FACTURAN X 54513 DIFERENCIA DE -17348 X UNIDAD TOTAL GLOSA $ 17348 ANDRES FERNANDEZ |GLOSA X TARIFA LO PACTADO PARA EL COD 1041028510743240 ES D 625 LO FACTURAN X 36600 DIFERENCIA DE -35975 X UNIDAD TOTAL GLOSA $ 71950 ANDRES FERNANDEZ  |GLOSA POR TARIFA LO PACTADO PARA EL COD 14758 ES DE 39308 Y LO FACTURAN POR 46245 DIFERENCIA DE  -6937 POR UNIDAD TOTAL GLOSA DE 6937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</si>
  <si>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lo pactado para el cod 15626 HIALURONATO DE SODIO 0.4%  - OTICOFF es de 13536 y lo facturan por 29900 diferencia de -16364 por unidad total glosa de 16364 andres fernandez |Glosa por tarifa lo pactado para el cod 16810 BRIMONIDINA TIMOLOL DORZOLAMIDA 20MG/2MG es de 16715 y lo facturan por 61454 diferencia de -44739 por unidad total glosa de 44739 andres fernandez |Glosa por tarifa lo pactado para el cod 11428 GALLETA PARA COLOSTOMIA Nro. 57 - CONVAT es de 13823 y lo facturan por 25288 diferencia de -11465 por unidad total glosa de 60744 andres fernandez |Glosa por tarifa lo pactado para el cod 11428 GALLETA PARA COLOSTOMIA Nro. 57 - CONVAT es de 13823 y lo facturan por 25288 diferencia de -11465 por unidad total glosa de 151860 andres fernandez |Glosa por tarifa lo pactado para el cod 11428 GALLETA PARA COLOSTOMIA Nro. 57 - CONVAT es de 13823 y lo facturan por 25288 diferencia de -11465 por unidad total glosa de 221168 andres fernandez |Glosa por tarifa lo pactado para el cod 11428 GALLETA PARA COLOSTOMIA Nro. 57 - CONVAT es de 13823 y lo facturan por 25288 diferencia de -11465 por unidad total glosa de 182232 andres fernandez |Glosa por tarifa lo pactado para el cod 11428 GALLETA PARA COLOSTOMIA Nro. 57 - CONVAT es de 13823 y lo facturan por 25288 diferencia de -11465 por unidad total glosa de 151860 andres fernandez |Glosa por tarifa lo pactado para el cod 12311 OLOPATADINA 0.2 %  FCO X 5ML - INCOBRA S es de 9712 y lo facturan por 14188 diferencia de -4476 por unidad total glosa de 4476 andres fernandez  |Glosa por tarifa lo pactado para el cod 14282 INMUNOGLOBULINA HUMANA ANTI-D (RH) - 300 es de 178229 y lo facturan por 185930 diferencia de -7701 por unidad total glosa de 7701 andres fernandez |Glosa por tarifa lo pactado para el cod 10992 ETONORGESTREL IMPLANTE SUBDERMICO 68 MG es de 153070 y lo facturan por 158488 diferencia de -5418 por unidad total glosa de 5418 andres fernandez |Glosa por tarifa lo pactado para el cod 10992 ETONORGESTREL IMPLANTE SUBDERMICO 68 MG es de 153070 y lo facturan por 158488 diferencia de -5418 por unidad total glosa de 5418 andres fernandez |Glosa por tarifa lo pactado para el cod 10992 ETONORGESTREL IMPLANTE SUBDERMICO 68 MG es de 153070 y lo facturan por 158488 diferencia de -5418 por unidad total glosa de 5418 andres fernandez |Glosa por tarifa lo pactado para el cod 14758 HIALURONATODESODIO+CONDROITIN SULFA DE S es de 39308 y lo facturan por 46245 diferencia de -6937 por unidad total glosa de 6937 andres fernandez </t>
  </si>
  <si>
    <t xml:space="preserve">GLOSA POR TARIFA EL COD 20093919-2 AUTORIZADO EN LA AUT 122300147987 RELACIONADA PAL SERVICIO TIENE UN VALOR DE 134844 Y LO FACTURAN POR  154070 DIFERENCIA DE -19226 POR UNIDAD TOTAL GLOSA DE 19226 ANDRES FERNANDEZ |GLOSA POR TARIFA EL COD 19999677-2 AUTORIZADO EN LA AUT 122300158512 RELACIONADA PAL SERVICIO TIENE UN VALOR DE 477 Y LO FACTURAN POR  602 DIFERENCIA DE -125 POR UNIDAD TOTAL GLOSA DE 3750 ANDRES FERNANDEZ |GLOSA POR TARIFA EL COD 20118967-3 AUTORIZADO EN LA AUT 122300204417 RELACIONADA PAL SERVICIO TIENE UN VALOR DE 1851 Y LO FACTURAN POR  2308 DIFERENCIA DE -457 POR UNIDAD TOTAL GLOSA DE 13710 ANDRES FERNANDEZ |GLOSA POR TARIFA EL COD 20066793-4 AUTORIZADO EN LA AUT 122300242858 RELACIONADA PAL SERVICIO TIENE UN VALOR DE 20817 Y LO FACTURAN POR  22450 DIFERENCIA DE -1633 POR UNIDAD TOTAL GLOSA DE 1633 ANDRES FERNANDEZ |GLOSA POR TARIFA EL COD 19914262-4 AUTORIZADO EN LA AUT 122300236571 RELACIONADA PAL SERVICIO TIENE UN VALOR DE 65478 Y LO FACTURAN POR  66713 DIFERENCIA DE -1235 POR UNIDAD TOTAL GLOSA DE 1235 ANDRES FERNANDEZ |GLOSA POR TARIFA EL COD 19952818-1 AUTORIZADO EN LA AUT 122300232198 RELACIONADA PAL SERVICIO TIENE UN VALOR DE 1026 Y LO FACTURAN POR  2538 DIFERENCIA DE -1512 POR UNIDAD TOTAL GLOSA DE 45360 ANDRES FERNANDEZ |GLOSA POR TARIFA EL COD 19937946-19 AUTORIZADO EN LA AUT 122300193360 RELACIONADA PAL SERVICIO TIENE UN VALOR DE 9511 Y LO FACTURAN POR  9875 DIFERENCIA DE -364 POR UNIDAD TOTAL GLOSA DE 364 ANDRES FERNANDEZ |GLOSA POR TARIFA EL COD 20015273-1 AUTORIZADO EN LA AUT 122300158735 RELACIONADA PAL SERVICIO TIENE UN VALOR DE 11140 Y LO FACTURAN POR  12151 DIFERENCIA DE -1011 POR UNIDAD TOTAL GLOSA DE 30330 ANDRES FERNANDEZ |GLOSA POR TARIFA EL COD 19952818-1 AUTORIZADO EN LA AUT 122300158402 RELACIONADA PAL SERVICIO TIENE UN VALOR DE 1026 Y LO FACTURAN POR  2538 DIFERENCIA DE -1512 POR UNIDAD TOTAL GLOSA DE 45360 ANDRES FERNANDEZ |GLOSA POR TARIFA EL COD 20043340-17 AUTORIZADO EN LA AUT 122300156778 RELACIONADA PAL SERVICIO TIENE UN VALOR DE 7967 Y LO FACTURAN POR  8929 DIFERENCIA DE -962 POR UNIDAD TOTAL GLOSA DE 26936 ANDRES FERNANDEZ |GLOSA POR TARIFA EL COD 19952818-1 AUTORIZADO EN LA AUT 122300146777 RELACIONADA PAL SERVICIO TIENE UN VALOR DE 1026 Y LO FACTURAN POR  2538 DIFERENCIA DE -1512 POR UNIDAD TOTAL GLOSA DE 45360 ANDRES FERNANDEZ |GLOSA POR TARIFA EL COD 20107054-7 AUTORIZADO EN LA AUT 122300109016 RELACIONADA PAL SERVICIO TIENE UN VALOR DE 427 Y LO FACTURAN POR  493 DIFERENCIA DE -66 POR UNIDAD TOTAL GLOSA DE 1980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</si>
  <si>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20097544-4 AUTORIZADO ES DE 5101 Y LO FACTURAN 7436 DIFERENCIA DE -2335 X UNIDAD TOTAL GLOSA DE 2335 POR FAVOR VALIDAR |GLOSA X TARIFA LO PACTADO PARA EL COD 20125116-1 AUTORIZADO ES DE 446900 Y LO FACTURAN 557398 DIFERENCIA DE -110498 X UNIDAD TOTAL GLOSA DE 110498 POR FAVOR VALIDAR |GLOSA X TARIFA LO PACTADO PARA EL COD 20073367-3 AUTORIZADO ES DE 3238 Y LO FACTURAN 5413 DIFERENCIA DE -2175 X UNIDAD TOTAL GLOSA DE 65250 POR FAVOR VALIDAR |GLOSA X TARIFA LO PACTADO PARA EL COD 20097544-4 AUTORIZADO ES DE 5101 Y LO FACTURAN 7436 DIFERENCIA DE -2335 X UNIDAD TOTAL GLOSA DE 2335 POR FAVOR VALIDAR |GLOSA X TARIFA LO PACTADO PARA EL COD 20059262-2 AUTORIZADO ES DE 43820 Y LO FACTURAN 46283 DIFERENCIA DE -2463 X UNIDAD TOTAL GLOSA DE 4926 POR FAVOR VALIDAR |GLOSA X TARIFA LO PACTADO PARA EL COD 19932996-3 AUTORIZADO ES DE 987 Y LO FACTURAN 32190 DIFERENCIA DE -31203 X UNIDAD TOTAL GLOSA DE 62406 POR FAVOR VALIDAR |GLOSA X TARIFA LO PACTADO PARA EL COD 20115177-1 AUTORIZADO ES DE 689 Y LO FACTURAN 1459 DIFERENCIA DE -770 X UNIDAD TOTAL GLOSA DE 23100 POR FAVOR VALIDAR |GLOSA X TARIFA LO PACTADO PARA EL COD 20059262-2 AUTORIZADO ES DE 43820 Y LO FACTURAN 46283 DIFERENCIA DE -2463 X UNIDAD TOTAL GLOSA DE 14778 POR FAVOR VALIDAR </t>
  </si>
  <si>
    <t xml:space="preserve">GLOSA X TARIFA LO PACTADO PARA EL COD 19910693-6 AUTORIZADO ES DE 21203 Y LO FACTURAN 22395 DIFERENCIA DE -1192 X UNIDAD TOTAL GLOSA DE 3576 POR FAVOR VALIDAR |GLOSA POR TARIFA LO PACTADO PARA EL COD 11376 ES DE 2303 Y LO FACTURAN POR 3750 GLOSA TOTAL DE 43410 ANDRES FERNANADEZ |GLOSA POR TARIFA LO PACTADO PARA EL COD 11441 ES DE 2303 Y LO FACTURAN POR 3750 GLOSA TOTAL DE 60774 ANDRES FERNANADEZ |GLOSA X TARIFA LO PACTADO PARA EL COD 20001982-2 AUTORIZADO ES DE 39308 Y LO FACTURAN 46245 DIFERENCIA DE -6937 X UNIDAD TOTAL GLOSA DE 6937 POR FAVOR VALIDAR |GLOSA X TARIFA LO PACTADO PARA EL COD 20097544-4 AUTORIZADO ES DE 5101 Y LO FACTURAN 7436 DIFERENCIA DE -2335 X UNIDAD TOTAL GLOSA DE 2335 POR FAVOR VALIDAR |GLOSA X TARIFA LO PACTADO PARA EL COD 19969493-1 AUTORIZADO ES DE 153070 Y LO FACTURAN 158488 DIFERENCIA DE -5418 X UNIDAD TOTAL GLOSA DE 5418 POR FAVOR VALIDAR |GLOSA X TARIFA LO PACTADO PARA EL COD 20001982-2 AUTORIZADO ES DE 39308 Y LO FACTURAN 46245 DIFERENCIA DE -6937 X UNIDAD TOTAL GLOSA DE 6937 POR FAVOR VALIDAR |GLOSA X TARIFA LO PACTADO PARA EL COD 20061217-8 AUTORIZADO ES DE 4376 Y LO FACTURAN 5562 DIFERENCIA DE -1186 X UNIDAD TOTAL GLOSA DE 4744 POR FAVOR VALIDAR |GLOSA X TARIFA LO PACTADO PARA EL COD 20001113-13 AUTORIZADO ES DE 315 Y LO FACTURAN 841 DIFERENCIA DE -526 X UNIDAD TOTAL GLOSA DE 15780 POR FAVOR VALIDAR |GLOSA X TARIFA LO PACTADO PARA EL COD 20059262-2 AUTORIZADO ES DE 43820 Y LO FACTURAN 46283 DIFERENCIA DE -2463 X UNIDAD TOTAL GLOSA DE 7389 POR FAVOR VALIDAR |GLOSA X TARIFA LO PACTADO PARA EL COD 20125116-1 AUTORIZADO ES DE 446900 Y LO FACTURAN 557398 DIFERENCIA DE -110498 X UNIDAD TOTAL GLOSA DE 110498 POR FAVOR VALIDAR |GLOSA X TARIFA LO PACTADO PARA EL COD 20049559-1 AUTORIZADO ES DE 490000 Y LO FACTURAN 611165 DIFERENCIA DE -121165 X UNIDAD TOTAL GLOSA DE 121165 POR FAVOR VALIDAR 1|GLOSA X TARIFA LO PACTADO PARA EL COD 19969493-1 AUTORIZADO ES DE 153070 Y LO FACTURAN 158488 DIFERENCIA DE -5418 X UNIDAD TOTAL GLOSA DE 5418 POR FAVOR VALIDAR |GLOSA X TARIFA LO PACTADO PARA EL COD 1041028510743240 AUTORIZADO ES DE 625 Y LO FACTURAN 31250 DIFERENCIA DE -30625 X UNIDAD TOTAL GLOSA DE 30625 POR FAVOR VALIDAR |GLOSA X TARIFA LO PACTADO PARA EL COD 19969493-1 AUTORIZADO ES DE 153070 Y LO FACTURAN 158488 DIFERENCIA DE -5418 X UNIDAD TOTAL GLOSA DE 5418 POR FAVOR VALIDAR |GLOSA X TARIFA LO PACTADO PARA EL COD 19932996-3 AUTORIZADO ES DE 987 Y LO FACTURAN 32190 DIFERENCIA DE -31203 X UNIDAD TOTAL GLOSA DE 31203 POR FAVOR VALIDAR |GLOSA X TARIFA LO PACTADO PARA EL COD 19928855-1 AUTORIZADO ES DE 140151 Y LO FACTURAN 164884 DIFERENCIA DE -24733 X UNIDAD TOTAL GLOSA DE 74199 POR FAVOR VALIDAR |GLOSA X TARIFA LO PACTADO PARA EL COD 20061025-7 AUTORIZADO ES DE 3753 Y LO FACTURAN 4431 DIFERENCIA DE -678 X UNIDAD TOTAL GLOSA DE 20340 POR FAVOR VALIDAR |GLOSA X TARIFA LO PACTADO PARA EL COD 20135411-8 AUTORIZADO ES DE 1363 Y LO FACTURAN 3751 DIFERENCIA DE -2388 X UNIDAD TOTAL GLOSA DE 33432 POR FAVOR VALIDAR |GLOSA X TARIFA LO PACTADO PARA EL COD 20135411-8 AUTORIZADO ES DE 1363 Y LO FACTURAN 3751 DIFERENCIA DE -2388 X UNIDAD TOTAL GLOSA DE 66864 POR FAVOR VALIDAR |GLOSA X TARIFA LO PACTADO PARA EL COD 19985549-1 AUTORIZADO ES DE 6875 Y LO FACTURAN 20313 DIFERENCIA DE -13438 X UNIDAD TOTAL GLOSA DE 13438 POR FAVOR VALIDAR </t>
  </si>
  <si>
    <t xml:space="preserve">SE SOSTIENE GLOSA POR GLOSA X TARIFA LO PACTADO PARA EL COD 11314 ES D 16715 Y LO FACTURAN 61455 DIF DE -44740 X UNIDAD TOTAL GLOS DE 44740,GLOSA X COD NO PACTADO EL COD 14954 NO ESTA PACTADO CON LA EPS TOTAL GLOSA DE 24565,GLOSA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COD NO PACTADO EL COD 4399 NO ESTA PACTADO CON LA EPS TOTAL GLOSA DE 40817,GLOSA X COD NO PACTADO EL COD 4399 NO ESTA PACTADO CON LA EPS TOTAL GLOSA DE 61225,GLOSA X COD NO PACTADO EL COD 4410 NO ESTA PACTADO CON LA EPS TOTAL GLOSA DE 253184 GLOSA X COD NO PACTADO EL COD 4410 NO ESTA PACTADO CON LA EPS TOTAL GLOSA DE 208173           </t>
  </si>
  <si>
    <t xml:space="preserve">Factura excede topes autorizados|Factura excede topes autorizados|Glosa por tarifa lo pactado para el cod 11764 CALCIPOTRIOL + BETAMETASONA 50MCG/0.5MG es de 134844 y lo facturan por 272916 diferencia de -138072 por unidad total glosa de 276144 andres fernandez |Glosa por tarifa lo pactado para el cod 10992 ETONORGESTREL IMPLANTE SUBDERMICO 68 MG es de 153070 y lo facturan por 158488 diferencia de -5418 por unidad total glosa de 5418 andres fernandez |Glosa por tarifa lo pactado para el cod 16096 RISPERIDONA 1MG/ML SOLUCION - TECNANDINA es de 9682 y lo facturan por 14523 diferencia de -4841 por unidad total glosa de 4841 andres fernandez |Glosa por tarifa lo pactado para el cod 16849 ADAPALENO+PEROXIDO DE BENZOILO 0.3% / 2. es de 111076 y lo facturan por 131963 diferencia de -20887 por unidad total glosa de 20887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</si>
  <si>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lo pactado para el cod 16404 SEMAGLUTIDA 1 MG DOSE 4MG/3 ML SUBCUTANE es de 446900 Y LO FACTURAN 557398 diferencia de -110498 por unidad total glosa de 110498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11521 BOLSA PARA COLOSTOMIA Nro. 57 - CONVATEC es de 13823 Y LO FACTURAN 17544 diferencia de -3721 por unidad total glosa de 37210 andres fernandez </t>
  </si>
  <si>
    <t xml:space="preserve">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11314 BRIMONIDINA+TIMOLOL+DORZOLAMIDA 20MG/2MG esta pactado por 16715 y lo facturan por diferencia de -44739 por unidad, total glosa de 44739 andres fernandez |Glosa por tarifa el cod 15953 INSULINA LISPRO VIAL - LILLY esta pactado por 21992 y lo facturan por diferencia de -44652 por unidad, total glosa de 133956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</si>
  <si>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COE</t>
  </si>
  <si>
    <t xml:space="preserve">Glosa por tarifa lo pactado para el cod 16810 BRIMONIDINA TIMOLOL DORZOLAMIDA 20MG/2MG/5MG/ X 5ML es de 16715 y lo facturan por 61454 diferencia de -44739 por unidad total glosa de 44739 andres fernandez |Glosa por tarifa lo pactado para el cod 16138 RIFAXIMINA 550 MG es de 1363 y lo facturan por 3751 diferencia de -2388 por unidad total glosa de 66864 andres fernandez |Glosa por tarifa lo pactado para el cod 14712 INSULINA DEGLUDEC 100 UI/ML (TRESIBA 100 UI/ML) es de 43820 y lo facturan por 46283 diferencia de -2463 por unidad total glosa de 7389 andres fernandez |Glosa por tarifa lo pactado para el cod 16810 BRIMONIDINA TIMOLOL DORZOLAMIDA 20MG/2MG/5MG/ X 5ML es de 16715 y lo facturan por 61454 diferencia de -44739 por unidad total glosa de 44739 andres fernandez |Glosa por tarifa lo pactado para el cod 15974 EMPAGLIFLOZINA + LINAGLIPTINA 25 MG/5 MG es de 9453 y lo facturan por 11212 diferencia de -1759 por unidad total glosa de 52770 andres fernandez |Glosa por tarifa lo pactado para el cod 16810 BRIMONIDINA TIMOLOL DORZOLAMIDA 20MG/2MG/5MG/ X 5ML es de 16715 y lo facturan por 61454 diferencia de -44739 por unidad total glosa de 44739 andres fernandez |Glosa por tarifa lo pactado para el cod 11441 RIVAROXABAN 15MG COMPRIMIDOS es de 2361 y lo facturan por 3750 diferencia de -1389 por unidad total glosa de 41670 andres fernandez </t>
  </si>
  <si>
    <t xml:space="preserve">SE SOSTIENE GLOSA GLOSA X COD NO PACTADO EL COD 11428 NO ESTA PACTADO CON LA EPS TOTAL GLOSA DE 202304,GLOSA X TARIFA LO PACTADO PARA EL COD 11824 ES D 1127 Y LO FACTURAN 2254 DIF DE -1127 X UNIDAD TOTAL GLOS DE 67620,GLOSA X TARIFA LO PACTADO PARA EL COD 14712 ES D 43820 Y LO FACTURAN 46283 DIF DE -2463 X UNIDAD TOTAL GLOS DE 9852,GLOSA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</si>
  <si>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7256 AUTORIZADO ES DE 22985 Y LO FACTURAN 25288 DIFERENCIA DE -2303 X UNIDAD TOTAL GLOSA DE 18424 POR FAVOR VALIDAR |GLOSA X TARIFA LO PACTADO PARA EL COD 20001982-2 AUTORIZADO ES DE 39308 Y LO FACTURAN 46245 DIFERENCIA DE -6937 X UNIDAD TOTAL GLOSA DE 6937 POR FAVOR VALIDAR |GLOSA X TARIFA LO PACTADO PARA EL COD 19969493-1 AUTORIZADO ES DE 153070 Y LO FACTURAN 158488 DIFERENCIA DE -5418 X UNIDAD TOTAL GLOSA DE 5418 POR FAVOR VALIDAR |GLOSA X TARIFA LO PACTADO PARA EL COD 20001982-2 AUTORIZADO ES DE 39308 Y LO FACTURAN 46245 DIFERENCIA DE -6937 X UNIDAD TOTAL GLOSA DE 6937 POR FAVOR VALIDAR |GLOSA X TARIFA LO PACTADO PARA EL COD 20115177-1 AUTORIZADO ES DE 689 Y LO FACTURAN 1459 DIFERENCIA DE -770 X UNIDAD TOTAL GLOSA DE 23100 POR FAVOR VALIDAR |GLOSA X TARIFA LO PACTADO PARA EL COD 20097785-4 AUTORIZADO ES DE 2954 Y LO FACTURAN 3853 DIFERENCIA DE -899 X UNIDAD TOTAL GLOSA DE 53940 POR FAVOR VALIDAR |GLOSA X TARIFA LO PACTADO PARA EL COD 20097544-4 AUTORIZADO ES DE 5101 Y LO FACTURAN 7436 DIFERENCIA DE -2335 X UNIDAD TOTAL GLOSA DE 2335 POR FAVOR VALIDAR |GLOSA X TARIFA LO PACTADO PARA EL COD 20115177-1 AUTORIZADO ES DE 689 Y LO FACTURAN 1459 DIFERENCIA DE -770 X UNIDAD TOTAL GLOSA DE 16170 POR FAVOR VALIDAR </t>
  </si>
  <si>
    <t>se sostiene glosa  por tarifa, cod no pactados, usuarios pertenecientes a otro regimen valor de glosa de $192375 se envia notificacion de las lineas glosadas a los correos de facturacion@coodesuris.com, qfcoodesuris@coodesuris.com para su revicion y respuesta</t>
  </si>
  <si>
    <t>se sostiene se genera glosa por tarifa, cod no pactados, usuarios pertenecientes a otro regimen valor de glosa de $163665 se envia notificacion de las lineas glosadas a los correos de facturacion@coodesuris.com, qfcoodesuris@coodesuris.com para su revicion y respuesta</t>
  </si>
  <si>
    <t>se sostiene  glosa por tarifa, cod no pactados, usuarios pertenecientes a otro regimen valor de glosa de $132620 se envia notificacion de las lineas glosadas a los correos de facturacion@coodesuris.com, qfcoodesuris@coodesuris.com para su revicion y respuesta</t>
  </si>
  <si>
    <t xml:space="preserve">glosa por tarifa lo pactado para el cod 11376 RIVAROXABAN 20 MG - GENFAR es de 2303 y lo facturan por 3750 diferencia de -1447 por unidad total glosa de 43410 andres fernandez |glosa por tarifa lo pactado para el cod 11575 CITRATO DE CALCIO + VITAMINA D 1500MG/20 es de 819 y lo facturan por 2538 diferencia de -1719 por unidad total glosa de 51570 andres fernandez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</si>
  <si>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t>
  </si>
  <si>
    <t>se sostiene glosa por tarifa, cod no pactados, usuarios pertenecientes a otro regimen valor de glosa de $64500 se envia notificacion de las lineas glosadas a los correos de facturacion@coodesuris.com, qfcoodesuris@coodesuris.com para su revicion y respuesta</t>
  </si>
  <si>
    <t>se sostiene  glosa por tarifa, cod no pactados, usuarios pertenecientes a otro regimen valor de glosa de $45385 se envia notificacion de las lineas glosadas a los correos de facturacion@coodesuris.com, qfcoodesuris@coodesuris.com para su revicion y respuesta</t>
  </si>
  <si>
    <t xml:space="preserve">Glosa por tarifa el cod 15967 POLIETILENGLICOL 4MG+PROPILENGLICOL 3MG esta pactado por 37165 y lo facturan por diferencia de -17348 por unidad, total glosa de 17348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</si>
  <si>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lo pactado para el cod 14720 CLOBETASOL PROPIONATO 0.05% ESPUMA - LAB es de 46365 y lo facturan por 60262 diferencia de -13897 por unidad total glosa de 13897 andres fernandez  |Glosa por tarifa lo pactado para el cod 10992 ETONORGESTREL IMPLANTE SUBDERMICO 68 MG es de 153070 y lo facturan por 158488 diferencia de -5418 por unidad total glosa de 5418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</si>
  <si>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se genera glosa por tarifa, cod no pactados, usuarios pertenecientes a otro regimen, medicamentios sin autorizacion se envia notificacion de las lineas glosadas a los correos</t>
  </si>
  <si>
    <t xml:space="preserve">IPS ACEPTA EL VALOR TOTAL DE LA GLOSA POR $ 708.133, EN APLICATIVO BOXALUD. </t>
  </si>
  <si>
    <t>Elizabeth Fernandez Chilito</t>
  </si>
  <si>
    <t xml:space="preserve">IPS ACEPTA EL VALOR TOTAL DE LA GLOSA POR $ 441.240, EN APLICATIVO BOXALUD. </t>
  </si>
  <si>
    <t xml:space="preserve">IPS ACEPTA EL VALOR TOTAL DE LA GLOSA POR $ 418.109, EN APLICATIVO BOXALUD. </t>
  </si>
  <si>
    <t>Factura Devuelta</t>
  </si>
  <si>
    <t>Devuelta</t>
  </si>
  <si>
    <t xml:space="preserve">DEVOLUCION LA FACTURA FUE RADICADA SIN SOPORTES. ANDRES FERNANDEZ </t>
  </si>
  <si>
    <t>NOPBS:DEVOLUCION FACTURA NO REPORTADA EN LA WEB SERVICE. ANDRES FERNANDEZ</t>
  </si>
  <si>
    <t>DEVOLUCION LA FACTURA FUE RADICADA SIN SOPORTES. ANDRES FERNANDEZ</t>
  </si>
  <si>
    <t>SOPORTE</t>
  </si>
  <si>
    <t>Ambulatorio</t>
  </si>
  <si>
    <t xml:space="preserve">se devuelve factura la entrega del insumo de realizo antes del direccionamiento y inicio de la vigencia de la autorización, la fecha inicio de la autorización y direccionamiento es 19/06/2023 y lo entregan el 13/06/2023, 5 días antes. andres fernandez  </t>
  </si>
  <si>
    <t>se devuelve factura la entrega del insumo de realizo antes del direccionamiento y inicio de la vigencia de la autorización, la fecha inicio de la autorización y direccionamiento es 19/06/2023 y lo entregan el 13/06/2023, 5 días antes. andres fernandez</t>
  </si>
  <si>
    <t>AUTORIZACION</t>
  </si>
  <si>
    <t>se devuelve factura la entrega del insumo de realizo antes del direccionamiento y inicio de la vigencia de la autorización, la fecha inicio de la autorización y direccionamiento es 18/06/2023 y lo entregan el 16/06/2023, 2 días antes. andres fernandez</t>
  </si>
  <si>
    <t xml:space="preserve">DEVOLUCION LA AUT 231376325409628 RELACIONADA EN LA FACTURA CON ID 82743549 MIPRES YA FUE PRESENTADO EN LA FACTURA COOE4704 GENERANDO COBRO DUPLICADO. ANDRES FERNANDEZ </t>
  </si>
  <si>
    <t>DEVOLUCION LA AUT 231376325409628 RELACIONADA EN LA FACTURA CON ID 82743549 MIPRES YA FUE PRESENTADO EN LA FACTURA COOE4704 GENERANDO COBRO DUPLICADO. ANDRES FERNANDEZ</t>
  </si>
  <si>
    <t xml:space="preserve">DEVOLUCION FACTURA NO REPORTADA EN LA WEB SERVICE. ANDRES FERNANDEZ </t>
  </si>
  <si>
    <t>DEVOLUCION FACTURA NO REPORTADA EN LA WEB SERVICE. ANDRES FERNANDEZ</t>
  </si>
  <si>
    <t>FACTURACION</t>
  </si>
  <si>
    <t xml:space="preserve">DEVOLUCION LA AUT 122300031128 CON ID MIPRES 84908050 NO ESTA REPORTADA EN LA WEB SERVICE. ANDRES FERNANDEZ </t>
  </si>
  <si>
    <t>DEVOLUCION LA AUT 122300031128 CON ID MIPRES 84908050 NO ESTA REPORTADA EN LA WEB SERVICE. ANDRES FERNANDEZ</t>
  </si>
  <si>
    <t xml:space="preserve">DEVOLUCION LA AUT 231756327320421 CON ID MIPRES 84536504 ESTA ANULADA PARA PRESTAR EL SERVICIO, POR FAVOR VALIDAR CON EL AREA DE AUTORIZACIONES PARA PODER PROCEDER CON EL PAGO. ANDRES FERNANDEZ </t>
  </si>
  <si>
    <t>DEVOLUCION LA AUT 231756327320421 CON ID MIPRES 84536504 ESTA ANULADA PARA PRESTAR EL SERVICIO, POR FAVOR VALIDAR CON EL AREA DE AUTORIZACIONES PARA PODER PROCEDER CON EL PAGO. ANDRES FERNANDEZ</t>
  </si>
  <si>
    <t xml:space="preserve">DEVOLUCION LA AUT 122300019343 CON ID MIPRES 85278186 ESTA MAL REPORTADO LA CANTIDAD, VALOR Y FECHA EN LA WEB SERVICE. ANDRES FERNANDEZ </t>
  </si>
  <si>
    <t>DEVOLUCION LA AUT 122300019343 CON ID MIPRES 85278186 ESTA MAL REPORTADO LA CANTIDAD, VALOR Y FECHA EN LA WEB SERVICE. ANDRES FERNANDEZ</t>
  </si>
  <si>
    <t xml:space="preserve">DEVOLUCION LA AUT 122300019344 RELACIONADA CON ID MIPRES 85932526 ESTA MAL REPORTADA LA FECHA DE ENTREGA EN LA WEB SERICE </t>
  </si>
  <si>
    <t>DEVOLUCION LA AUT 122300019344 RELACIONADA CON ID MIPRES 85932526 ESTA MAL REPORTADA LA FECHA DE ENTREGA EN LA WEB SERICE</t>
  </si>
  <si>
    <t xml:space="preserve">DEVOLUCION LA AUT 122300099475 RELACIONADA DE LA FACTURA CON ID MIPRES 85771233 ESTA MAL REPORTADO EL CANTIDAD Y EL VALOR EN LA WERB SERVICE. ANDRES FERNANDEZ </t>
  </si>
  <si>
    <t>DEVOLUCION LA AUT 122300099475 RELACIONADA DE LA FACTURA CON ID MIPRES 85771233 ESTA MAL REPORTADO EL CANTIDAD Y EL VALOR EN LA WERB SERVICE. ANDRES FERNANDEZ</t>
  </si>
  <si>
    <t>NO PBS</t>
  </si>
  <si>
    <t xml:space="preserve">DEVOLUCION LA AUT 122300073021 RELACIONADA EN LA FACTURA CON ID 86046418 MIPRES YA FUE PRESENTADO EN LA FACTURA COOE6518 GENERANDO COBRO DUPLICADO. ANDRES FERNANDEZ </t>
  </si>
  <si>
    <t>DEVOLUCION LA AUT 122300073021 RELACIONADA EN LA FACTURA CON ID 86046418 MIPRES YA FUE PRESENTADO EN LA FACTURA COOE6518 GENERANDO COBRO DUPLICADO. ANDRES FERNANDEZ</t>
  </si>
  <si>
    <t xml:space="preserve">DEVOLUCION LA AUT 122300099476 RELACIONADA PARA LA FACTURA CON ID MIPRES 86528848 ESTA MAL REPORTADO EL VALOR EN LA WEB SERVICE  </t>
  </si>
  <si>
    <t>DEVOLUCION LA AUT 122300099476 RELACIONADA PARA LA FACTURA CON ID MIPRES 86528848 ESTA MAL REPORTADO EL VALOR EN LA WEB SERVICE</t>
  </si>
  <si>
    <t xml:space="preserve">DEVOLUCION LA INFORMACION REPORTADA PARA LA AUT 122300073022 RELACIONADA DE LA FACTURA CON ID MIPRES 86730949 ESTA MAL LA CANTIDAD, VALOR,FECHA NO CONCUERDA EN LA WEB SERVICE </t>
  </si>
  <si>
    <t>DEVOLUCION LA INFORMACION REPORTADA PARA LA AUT 122300073022 RELACIONADA DE LA FACTURA CON ID MIPRES 86730949 ESTA MAL LA CANTIDAD, VALOR,FECHA NO CONCUERDA EN LA WEB SERVICE</t>
  </si>
  <si>
    <t xml:space="preserve">DEVOLUCION LA AUT 122300122656 CON DIRECCIONAMIENTO 87181028 NO ESTA REPORTADA EN LA WEB SERVICE </t>
  </si>
  <si>
    <t>DEVOLUCION LA AUT 122300122656 CON DIRECCIONAMIENTO 87181028 NO ESTA REPORTADA EN LA WEB SERVICE</t>
  </si>
  <si>
    <t>VACUNA</t>
  </si>
  <si>
    <t xml:space="preserve">DEVOLUCION LA AUT 122300100601 RELACIONADA DE LA FACTURA CON ID MIPRES 86593713 ESTA MAL REPORTADO EL VALOR EN LA WEB SERVICE, EL VALOR REPORTADO FUE 389430 Y FACTURAN 288000 ANDRES FERNANDEZ </t>
  </si>
  <si>
    <t>DEVOLUCION LA AUT 122300100601 RELACIONADA DE LA FACTURA CON ID MIPRES 86593713 ESTA MAL REPORTADO EL VALOR EN LA WEB SERVICE, EL VALOR REPORTADO FUE 389430 Y FACTURAN 288000 ANDRES FERNANDEZ</t>
  </si>
  <si>
    <t xml:space="preserve">DEVOLUCION LA AUT 122300127576 RELACIONADA DE LA FACTURA CON ID MIPRES 87279858 ESTA MAL REPORTADO EL VALOR EN LA WEB SERVICE, EL VALOR REPORTADO FUE 389430 Y FACTURAN 288000 ANDRES FERNANDEZ </t>
  </si>
  <si>
    <t>DEVOLUCION LA AUT 122300127576 RELACIONADA DE LA FACTURA CON ID MIPRES 87279858 ESTA MAL REPORTADO EL VALOR EN LA WEB SERVICE, EL VALOR REPORTADO FUE 389430 Y FACTURAN 288000 ANDRES FERNANDEZ</t>
  </si>
  <si>
    <t xml:space="preserve">DEVOLUCION LA AUT 122300093727 RELACIONADA YA SE HABIA FACTURADO EN LA FACTURA COOE7233 GENERANDO UN COBRO DUPLICADO </t>
  </si>
  <si>
    <t>DEVOLUCION LA AUT 122300093727 RELACIONADA YA SE HABIA FACTURADO EN LA FACTURA COOE7233 GENERANDO UN COBRO DUPLICADO</t>
  </si>
  <si>
    <t xml:space="preserve">Devolucion por falta de autorizacion en el detallado de la factura, recordar ya esta es una factura es multiusuarios en el detallado de la factura debe ir descriminado todos los servicios con su respectiva autorizacion. Andres fernandez </t>
  </si>
  <si>
    <t>Devolucion por falta de autorizacion en el detallado de la factura, recordar ya esta es una factura es multiusuarios en el detallado de la factura debe ir descriminado todos los servicios con su respectiva autorizacion. Andres fernandez</t>
  </si>
  <si>
    <t xml:space="preserve">Devolucion por falta de autorizacion en el detallado de la factura, recordar ya esta es una factura es multiusuarios en el detallado de la factura debe ir descriminado todos los servicios con su respectiva autorizacion. Andres fernandez  </t>
  </si>
  <si>
    <t xml:space="preserve">DEVOLUCION LA AUT 122300121468 RELACIONADA PARA LA FACTURA CON ID MIPRES 87051514 ESTA MAL REPORTADO EL VALOR EN LA WEB SERVICE </t>
  </si>
  <si>
    <t>DEVOLUCION LA AUT 122300121468 RELACIONADA PARA LA FACTURA CON ID MIPRES 87051514 ESTA MAL REPORTADO EL VALOR EN LA WEB SERVICE</t>
  </si>
  <si>
    <t xml:space="preserve">DEVOLUCION LA AUT 122300053833 CON ID REPORTE MIPRES 88463820 FUE DIRECCIONADA EL  08/02/2024 Y LO ENTREGAN 19/01/2024 -20 DIAS ANTES ANDRES FERNANDEZ </t>
  </si>
  <si>
    <t>DEVOLUCION LA AUT 122300053833 CON ID REPORTE MIPRES 88463820 FUE DIRECCIONADA EL 08/02/2024 Y LO ENTREGAN 19/01/2024 -20 DIAS ANTES ANDRES FERNANDEZ</t>
  </si>
  <si>
    <t xml:space="preserve">DEVOLUCION POR TREGA ANTES DEL DIRECIONAMIENTO EL DIA DE DIRECIONADO PARA LA AUT 122300114695 FUE 11/01/2024 Y SE REALIZA LA ENTREGA DEL MEDICAMENTO EL DIA 03/01/2024 -8 DIAS ANTES. ANDRES FERNANDEZ  </t>
  </si>
  <si>
    <t>DEVOLUCION POR TREGA ANTES DEL DIRECIONAMIENTO EL DIA DE DIRECIONADO PARA LA AUT 122300114695 FUE 11/01/2024 Y SE REALIZA LA ENTREGA DEL MEDICAMENTO EL DIA 03/01/2024 -8 DIAS ANTES. ANDRES FERNANDEZ</t>
  </si>
  <si>
    <t xml:space="preserve">DEVOLUCION POR TREGA ANTES DEL DIRECIONAMIENTO EL DIA DE DIRECIONADO PARA LA AUT 122300127464 FUE 11/01/2024 Y SE REALIZA LA ENTREGA DEL MEDICAMENTO EL DIA 03/01/2024 -8 DIAS ANTES. ANDRES FERNANDEZ </t>
  </si>
  <si>
    <t>DEVOLUCION POR TREGA ANTES DEL DIRECIONAMIENTO EL DIA DE DIRECIONADO PARA LA AUT 122300127464 FUE 11/01/2024 Y SE REALIZA LA ENTREGA DEL MEDICAMENTO EL DIA 03/01/2024 -8 DIAS ANTES. ANDRES FERNANDEZ</t>
  </si>
  <si>
    <t xml:space="preserve">DEVOLUCION LA AUT 122300133266 RELACIONADA DE LA FACTURA CON ID MIPRES 87441016 ESTA MAL REPORTADO EL VALOR EN LA WEB SERVICE, EL VALOR REPORTADO FUE 600300 Y FACTURAN 592980 ANDRES FERNANDEZ </t>
  </si>
  <si>
    <t>DEVOLUCION LA AUT 122300133266 RELACIONADA DE LA FACTURA CON ID MIPRES 87441016 ESTA MAL REPORTADO EL VALOR EN LA WEB SERVICE, EL VALOR REPORTADO FUE 600300 Y FACTURAN 592980 ANDRES FERNANDEZ</t>
  </si>
  <si>
    <t xml:space="preserve">DEVOLUCION POR TREGA ANTES DEL DIRECIONAMIENTO EL DIA DE DIRECIONADO PARA LA AUT 122300093729 FUE 14/01/2024 Y SE REALIZA LA ENTREGA DEL MEDICAMENTO EL DIA 10/01/2024 -4 DIAS ANTES. ANDRES FERNANDEZ </t>
  </si>
  <si>
    <t>DEVOLUCION POR TREGA ANTES DEL DIRECIONAMIENTO EL DIA DE DIRECIONADO PARA LA AUT 122300093729 FUE 14/01/2024 Y SE REALIZA LA ENTREGA DEL MEDICAMENTO EL DIA 10/01/2024 -4 DIAS ANTES. ANDRES FERNANDEZ</t>
  </si>
  <si>
    <t xml:space="preserve">DEVOLUCION LA AUT 122300156854 RELACIONADA DE LA FACTURA CON ID MIPRES 87366813 ESTA MAL REPORTADO EL VALOR EN LA WEB SERVICE, EL VALOR REPORTADO FUE 363750 Y FACTURAN 375000 ANDRES FERNANDEZ </t>
  </si>
  <si>
    <t>DEVOLUCION LA AUT 122300156854 RELACIONADA DE LA FACTURA CON ID MIPRES 87366813 ESTA MAL REPORTADO EL VALOR EN LA WEB SERVICE, EL VALOR REPORTADO FUE 363750 Y FACTURAN 375000 ANDRES FERNANDEZ</t>
  </si>
  <si>
    <t xml:space="preserve">DEVOLUCION LA AUT 122300139844 RELACIONADA PARA LA FACTURA CON ID MIPRES 87599623 ESTA MAL REPORTADO EL VALOR EN LA WEB SERVICE </t>
  </si>
  <si>
    <t>DEVOLUCION LA AUT 122300139844 RELACIONADA PARA LA FACTURA CON ID MIPRES 87599623 ESTA MAL REPORTADO EL VALOR EN LA WEB SERVICE</t>
  </si>
  <si>
    <t xml:space="preserve">DEVOLUCION LA AUT 122300078040 CON ID MIPRES 87603757 NO ESTA REPORTADO EN LA WEB SERVICE. ANDRES FERNANDEZ </t>
  </si>
  <si>
    <t>DEVOLUCION LA AUT 122300078040 CON ID MIPRES 87603757 NO ESTA REPORTADO EN LA WEB SERVICE. ANDRES FERNANDEZ</t>
  </si>
  <si>
    <t xml:space="preserve">DEVOLUCION LA AUT 122300197989 CON ID MIPRES 88130091 NO ESTA REPORTADO EN LA WEB SERVICE. ANDRES FERNANDEZ </t>
  </si>
  <si>
    <t>DEVOLUCION LA AUT 122300197989 CON ID MIPRES 88130091 NO ESTA REPORTADO EN LA WEB SERVICE. ANDRES FERNANDEZ</t>
  </si>
  <si>
    <t xml:space="preserve">DEVOLUCION LA AUT 122300122628 RELACIONADA EN LA FACTURA YA FUE FACTURADA EN LA FACTURA COOE7955 GENERANDO UN COBRO DUPLICADO. ANDRES FERNANDEZ </t>
  </si>
  <si>
    <t>DEVOLUCION LA AUT 122300122628 RELACIONADA EN LA FACTURA YA FUE FACTURADA EN LA FACTURA COOE7955 GENERANDO UN COBRO DUPLICADO. ANDRES FERNANDEZ</t>
  </si>
  <si>
    <t xml:space="preserve">DEVOLUCION LA AUT 122300102642 CON ID MIPRES 88749652 NO CONCUERDA EL VALOR VS EL REPORTADO EN LA WEB SERVICE. ANDRES FERNANDEZ </t>
  </si>
  <si>
    <t>DEVOLUCION LA AUT 122300102642 CON ID MIPRES 88749652 NO CONCUERDA EL VALOR VS EL REPORTADO EN LA WEB SERVICE. ANDRES FERNANDEZ</t>
  </si>
  <si>
    <t xml:space="preserve">DEVOLUCION LA AUT 122300153215 RELACIONADA CON ID MIPRES 88583201 ESTA NAL REPORTADO LA FECHA DE ENTREGA EN LA WEB SERVICE. ANDRES FERNANDEZ </t>
  </si>
  <si>
    <t>DEVOLUCION LA AUT 122300153215 RELACIONADA CON ID MIPRES 88583201 ESTA NAL REPORTADO LA FECHA DE ENTREGA EN LA WEB SERVICE. ANDRES FERNANDEZ</t>
  </si>
  <si>
    <t xml:space="preserve">DEVOLUCION LA AUT 122300153237 RELACIONADA CON ID MIPRES 88850188 ESTA NAL REPORTADO LA FECHA DE ENTREGA EN LA WEB SERVICE. ANDRES FERNANDEZ </t>
  </si>
  <si>
    <t>DEVOLUCION LA AUT 122300153237 RELACIONADA CON ID MIPRES 88850188 ESTA NAL REPORTADO LA FECHA DE ENTREGA EN LA WEB SERVICE. ANDRES FERNANDEZ</t>
  </si>
  <si>
    <t xml:space="preserve">DEVOLUCION LA AUT 122300082095 RELACIONADA CON ID MIPRES 88306199 ESTA NAL REPORTADO LA FECHA DE ENTREGA EN LA WEB SERVICE. ANDRES FERNANDEZ </t>
  </si>
  <si>
    <t>DEVOLUCION LA AUT 122300082095 RELACIONADA CON ID MIPRES 88306199 ESTA NAL REPORTADO LA FECHA DE ENTREGA EN LA WEB SERVICE. ANDRES FERNANDEZ</t>
  </si>
  <si>
    <t xml:space="preserve">DEVOLUCION LA AUT 122300194023 RELACIONADA CON ID MIPRES 88803610 ESTA NAL REPORTADO LA FECHA DE ENTREGA EN LA WEB SERVICE. ANDRES FERNANDEZ </t>
  </si>
  <si>
    <t>DEVOLUCION LA AUT 122300194023 RELACIONADA CON ID MIPRES 88803610 ESTA NAL REPORTADO LA FECHA DE ENTREGA EN LA WEB SERVICE. ANDRES FERNANDEZ</t>
  </si>
  <si>
    <t xml:space="preserve">DEVOLUCION LA AUT 122300234423 RELACIONADA CON ID MIPRES 88997463 ESTA NAL REPORTADO LA FECHA DE ENTREGA EN LA WEB SERVICE. ANDRES FERNANDEZ </t>
  </si>
  <si>
    <t>DEVOLUCION LA AUT 122300234423 RELACIONADA CON ID MIPRES 88997463 ESTA NAL REPORTADO LA FECHA DE ENTREGA EN LA WEB SERVICE. ANDRES FERNANDEZ</t>
  </si>
  <si>
    <t xml:space="preserve">DEVOLUCION LA AUT 122300210195 RELACIONADA CON ID MIPRES 88749737 ESTA NAL REPORTADO LA FECHA DE ENTREGA EN LA WEB SERVICE. ANDRES FERNANDEZ </t>
  </si>
  <si>
    <t>DEVOLUCION LA AUT 122300210195 RELACIONADA CON ID MIPRES 88749737 ESTA NAL REPORTADO LA FECHA DE ENTREGA EN LA WEB SERVICE. ANDRES FERNANDEZ</t>
  </si>
  <si>
    <t xml:space="preserve">DEVOLUCION LA AUT 122300164336 RELACIONADA CON ID MIPRES 88912318 ESTA NAL REPORTADO LA FECHA DE ENTREGA EN LA WEB SERVICE. ANDRES FERNANDEZ </t>
  </si>
  <si>
    <t>DEVOLUCION LA AUT 122300164336 RELACIONADA CON ID MIPRES 88912318 ESTA NAL REPORTADO LA FECHA DE ENTREGA EN LA WEB SERVICE. ANDRES FERNANDEZ</t>
  </si>
  <si>
    <t xml:space="preserve">DEVOLUCION LA AUT 122300195183 RELACIONADA CON ID MIPRES 88775938 ESTA NAL REPORTADO LA FECHA DE ENTREGA EN LA WEB SERVICE. ANDRES FERNANDEZ  </t>
  </si>
  <si>
    <t>DEVOLUCION LA AUT 122300195183 RELACIONADA CON ID MIPRES 88775938 ESTA NAL REPORTADO LA FECHA DE ENTREGA EN LA WEB SERVICE. ANDRES FERNANDEZ</t>
  </si>
  <si>
    <t xml:space="preserve">DEVOLUCION LA AUT 122300146083 RELACIONADA DE LA FACTURA CON ID 88434091 MIPRES YA FUE PRESENTADA EN LA FACTURA COOE9268. ANDRES FERNANDEZ </t>
  </si>
  <si>
    <t>DEVOLUCION LA AUT 122300146083 RELACIONADA DE LA FACTURA CON ID 88434091 MIPRES YA FUE PRESENTADA EN LA FACTURA COOE9268. ANDRES FERNANDEZ</t>
  </si>
  <si>
    <t xml:space="preserve">devolucion la aut 122300235615 con id mipres 89559812 se entrego antes del direcionamiento como se puede visualizar en la autorizacion esta autorizada para ser entregada apartir 01/04/2024 y se entrega 06/03/2024 -26 dias antes . Andres fernandez </t>
  </si>
  <si>
    <t>devolucion la aut 122300235615 con id mipres 89559812 se entrego antes del direcionamiento como se puede visualizar en la autorizacion esta autorizada para ser entregada apartir 01/04/2024 y se entrega 06/03/2024 -26 dias antes . Andres fernandez</t>
  </si>
  <si>
    <t xml:space="preserve">DEVOLUCION LA AUT 122300235614 RELACIONADA CON ID MIPRES 89045519 ESTA NAL REPORTADO LA FECHA DE ENTREGA EN LA WEB SERVICE. ANDRES FERNANDEZ </t>
  </si>
  <si>
    <t>DEVOLUCION LA AUT 122300235614 RELACIONADA CON ID MIPRES 89045519 ESTA NAL REPORTADO LA FECHA DE ENTREGA EN LA WEB SERVICE. ANDRES FERNANDEZ</t>
  </si>
  <si>
    <t xml:space="preserve">Devolucion la aut 122300210200 relacionada en la factura con ID mipres 89428437 esta mal reportado el codigo de tecnologia en la web service. Andres fernandez </t>
  </si>
  <si>
    <t>Devolucion la aut 122300210200 relacionada en la factura con ID mipres 89428437 esta mal reportado el codigo de tecnologia en la web service. Andres fernandez</t>
  </si>
  <si>
    <t xml:space="preserve"> Devolucion la aut 122300251496 relacionada en la factura con ID mipres 89328984 esta mal reportado el valor en la web service. Andres fernandez  </t>
  </si>
  <si>
    <t>Devolucion la aut 122300251496 relacionada en la factura con ID mipres 89328984 esta mal reportado el valor en la web service. Andres fernandez</t>
  </si>
  <si>
    <t xml:space="preserve">Devolucion la aut 122300241729 relacionada en la factura con ID mipres 89733841 esta mal reportado el codigo de tecnologia en la web service. Andres fernandez </t>
  </si>
  <si>
    <t>Devolucion la aut 122300241729 relacionada en la factura con ID mipres 89733841 esta mal reportado el codigo de tecnologia en la web service. Andres fernandez</t>
  </si>
  <si>
    <t xml:space="preserve">Devolucion la aut 122300227240 relacionada en la factura con ID mipres 90088237 esta mal reportado el codigo de tecnologia en la web service. Andres fernandez </t>
  </si>
  <si>
    <t>Devolucion la aut 122300227240 relacionada en la factura con ID mipres 90088237 esta mal reportado el codigo de tecnologia en la web service. Andres fernandez</t>
  </si>
  <si>
    <t xml:space="preserve">Devolucion la aut 122300240797 relacionada en la factura con ID  mipres 89160148 no cuenta con reporte de entrega. Andres fernandez </t>
  </si>
  <si>
    <t>Devolucion la aut 122300240797 relacionada en la factura con ID mipres 89160148 no cuenta con reporte de entrega. Andres fernandez</t>
  </si>
  <si>
    <t xml:space="preserve">Devolucion la aut 122300235615 relacionada en la factura con ID mipres 89559812 esta mal reportado la fecha de entrega en la web service. Andres fernandez </t>
  </si>
  <si>
    <t>Devolucion la aut 122300235615 relacionada en la factura con ID mipres 89559812 esta mal reportado la fecha de entrega en la web service. Andres fernandez</t>
  </si>
  <si>
    <t xml:space="preserve">Devolucion la aut 122300281878 relacionada en la factura con ID  mipres 90069858 no cuenta con reporte de entrega. Andres fernandez </t>
  </si>
  <si>
    <t>Devolucion la aut 122300281878 relacionada en la factura con ID mipres 90069858 no cuenta con reporte de entrega. Andres fernandez</t>
  </si>
  <si>
    <t xml:space="preserve">Devolucion la aut 122300281761 relacionada de la factura con id mipres90522042 esta mal reportado la cantidad vs reporte de entrega. Andres fernandez </t>
  </si>
  <si>
    <t>Devolucion la aut 122300281761 relacionada de la factura con id mipres90522042 esta mal reportado la cantidad vs reporte de entrega. Andres fernandez</t>
  </si>
  <si>
    <t xml:space="preserve">Devolucion la aut 122300300597 relacionada de la factura con id mipres 90280952 esta mal reportado el la cantidad y el valor en la web service. Andres fernandez </t>
  </si>
  <si>
    <t>Devolucion la aut 122300300597 relacionada de la factura con id mipres 90280952 esta mal reportado el la cantidad y el valor en la web service. Andres fernandez</t>
  </si>
  <si>
    <t xml:space="preserve">se realiza devolucion ya que la aut 122300302835 relacionada en la factura con ID CICLO 90958490 el valor facturado no concuerda vs lo reportado en la web service. andres fernandez </t>
  </si>
  <si>
    <t>se realiza devolucion ya que la aut 122300302835 relacionada en la factura con ID CICLO 90958490 el valor facturado no concuerda vs lo reportado en la web service. andres fernandez</t>
  </si>
  <si>
    <t xml:space="preserve">Devolucion la aut 122300300597 relacionada en la factura con ID mipres 90280952 esta mal reportado la cantidad y valor en la web service. Andres fernandez </t>
  </si>
  <si>
    <t>Devolucion la aut 122300300597 relacionada en la factura con ID mipres 90280952 esta mal reportado la cantidad y valor en la web service. Andres fernandez</t>
  </si>
  <si>
    <t xml:space="preserve">devolucion la relacion de medicamentos facturados no cuenta con autorizacion. andres fernandez </t>
  </si>
  <si>
    <t>devolucion la relacion de medicamentos facturados no cuenta con autorizacion. andres fernandez</t>
  </si>
  <si>
    <t xml:space="preserve">Devolucion la aut 122300293480 relacionada en la factura con ID mipres 91403903  tiene reporte de facturacion. Andres fernandez </t>
  </si>
  <si>
    <t>Devolucion la aut 122300293480 relacionada en la factura con ID mipres 91403903 tiene reporte de facturacion. Andres fernandez</t>
  </si>
  <si>
    <t xml:space="preserve">Devolucion la aut 122300312767 relacionada en la factura con ID mipres 90645184 esta mal reportado el valor en la web service no concuerda vs factura. Andres fernandez </t>
  </si>
  <si>
    <t>Devolucion la aut 122300312767 relacionada en la factura con ID mipres 90645184 esta mal reportado el valor en la web service no concuerda vs factura. Andres fernandez</t>
  </si>
  <si>
    <t xml:space="preserve">Devolucion la aut 122300206407 relacionada en la factura con ID mipres 91516054 esta mal reportado el valor en la web service no concuerda vs factura. Andres fernandez </t>
  </si>
  <si>
    <t>Devolucion la aut 122300206407 relacionada en la factura con ID mipres 91516054 esta mal reportado el valor en la web service no concuerda vs factura. Andres fernandez</t>
  </si>
  <si>
    <t xml:space="preserve">Devolucion la aut 122300234427 relacionada en la factura con ID mipres 91557088 esta mal reportado el valor en la web service no concuerda vs factura. Andres fernandez </t>
  </si>
  <si>
    <t>Devolucion la aut 122300234427 relacionada en la factura con ID mipres 91557088 esta mal reportado el valor en la web service no concuerda vs factura. Andres fernandez</t>
  </si>
  <si>
    <t xml:space="preserve">Devolucion la aut 122300325982 relacionada en la factura con ID mipres 91403947 esta mal reportado el valor en la web service no concuerda vs factura. Andres fernandez </t>
  </si>
  <si>
    <t>Devolucion la aut 122300325982 relacionada en la factura con ID mipres 91403947 esta mal reportado el valor en la web service no concuerda vs factura. Andres fernandez</t>
  </si>
  <si>
    <t xml:space="preserve">Devolucion la aut 122300296294 relacionada en la factura con ID mipres 91808062 esta mal reportado el valor en la web service no concuerda vs factura. Andres fernandez </t>
  </si>
  <si>
    <t>Devolucion la aut 122300296294 relacionada en la factura con ID mipres 91808062 esta mal reportado el valor en la web service no concuerda vs factura. Andres fernandez</t>
  </si>
  <si>
    <t xml:space="preserve">Devolucion la aut 122300292759 relacionada en la factura con ID mipres 91721171 esta mal reportado el valor en la web service no concuerda vs factura. Andres fernandez </t>
  </si>
  <si>
    <t>Devolucion la aut 122300292759 relacionada en la factura con ID mipres 91721171 esta mal reportado el valor en la web service no concuerda vs factura. Andres fernandez</t>
  </si>
  <si>
    <t xml:space="preserve">Devolucion la aut 122300345774 relacionada en la factura con ID mipres 91857859 esta mal reportado el valor en la web service no concuerda vs factura. Andres fernandez </t>
  </si>
  <si>
    <t>Devolucion la aut 122300345774 relacionada en la factura con ID mipres 91857859 esta mal reportado el valor en la web service no concuerda vs factura. Andres fernandez</t>
  </si>
  <si>
    <t xml:space="preserve">Devolucion la aut 122300378126 relacionada en la factura con ID mipres 91819101 esta mal reportado el valor en la web service no concuerda vs factura. Andres fernandez </t>
  </si>
  <si>
    <t>Devolucion la aut 122300378126 relacionada en la factura con ID mipres 91819101 esta mal reportado el valor en la web service no concuerda vs factura. Andres fernandez</t>
  </si>
  <si>
    <t xml:space="preserve">Devolucion la aut 122300366541 relacionada en la factura con ID mipres 91612251 esta mal reportado el valor en la web service no concuerda vs factura. Andres fernandez </t>
  </si>
  <si>
    <t>Devolucion la aut 122300366541 relacionada en la factura con ID mipres 91612251 esta mal reportado el valor en la web service no concuerda vs factura. Andres fernandez</t>
  </si>
  <si>
    <t xml:space="preserve">Devolucion la aut 122300364448 relacionada en la factura con ID mipres 91525045 esta mal reportado el valor en la web service no concuerda vs factura. Andres fernandez </t>
  </si>
  <si>
    <t>Devolucion la aut 122300364448 relacionada en la factura con ID mipres 91525045 esta mal reportado el valor en la web service no concuerda vs factura. Andres fernandez</t>
  </si>
  <si>
    <t xml:space="preserve">Devolucion la aut 122300366518 relacionada en la factura con ID mipres 91612189 esta mal reportado el valor en la web service no concuerda vs factura. Andres fernandez </t>
  </si>
  <si>
    <t>Devolucion la aut 122300366518 relacionada en la factura con ID mipres 91612189 esta mal reportado el valor en la web service no concuerda vs factura. Andres fernandez</t>
  </si>
  <si>
    <t xml:space="preserve">Devolucion la aut 122300375301 relacionada en la factura con ID mipres 91772715 esta mal reportado el valor en la web service no concuerda vs factura. Andres fernandez </t>
  </si>
  <si>
    <t>Devolucion la aut 122300375301 relacionada en la factura con ID mipres 91772715 esta mal reportado el valor en la web service no concuerda vs factura. Andres fernandez</t>
  </si>
  <si>
    <t xml:space="preserve">Devolucion la aut 122300366529 relacionada en la factura con ID mipres 91612190 esta mal reportado el valor en la web service no concuerda vs factura. Andres fernandez </t>
  </si>
  <si>
    <t>Devolucion la aut 122300366529 relacionada en la factura con ID mipres 91612190 esta mal reportado el valor en la web service no concuerda vs factura. Andres fernandez</t>
  </si>
  <si>
    <t xml:space="preserve">Devolucion la aut 122300326018 relacionada en la factura con ID mipres 91931772 esta mal reportado el valor en la web service no concuerda vs factura. Andres fernandez </t>
  </si>
  <si>
    <t>Devolucion la aut 122300326018 relacionada en la factura con ID mipres 91931772 esta mal reportado el valor en la web service no concuerda vs factura. Andres fernandez</t>
  </si>
  <si>
    <t xml:space="preserve">Devolucion la aut 122300318295 relacionada en la factura con ID mipres 91366601 no esta reportada en la web service y tampoco tiene reporte de facturacion. Andres fernandez </t>
  </si>
  <si>
    <t>Devolucion la aut 122300318295 relacionada en la factura con ID mipres 91366601 no esta reportada en la web service y tampoco tiene reporte de facturacion. Andres fernandez</t>
  </si>
  <si>
    <t xml:space="preserve">Devolucion la aut 122300304245 relacionada en la factura con ID mipres 91637402 esta mal reportado el valor en la web service no concuerda vs factura. Andres fernandez </t>
  </si>
  <si>
    <t>Devolucion la aut 122300304245 relacionada en la factura con ID mipres 91637402 esta mal reportado el valor en la web service no concuerda vs factura. Andres fernandez</t>
  </si>
  <si>
    <t xml:space="preserve">Devolucion la aut 122300301620 relacionada en la factura con ID mipres 91091805 esta mal reportado el valor en la web service no concuerda vs factura. Andres fernandez </t>
  </si>
  <si>
    <t>Devolucion la aut 122300301620 relacionada en la factura con ID mipres 91091805 esta mal reportado el valor en la web service no concuerda vs factura. Andres fernandez</t>
  </si>
  <si>
    <t xml:space="preserve">Devolucion la aut 122300198008 relacionada en la factura con ID mipres 91243671 esta mal reportado el valor en la web service no concuerda vs factura. Andres fernandez </t>
  </si>
  <si>
    <t>Devolucion la aut 122300198008 relacionada en la factura con ID mipres 91243671 esta mal reportado el valor en la web service no concuerda vs factura. Andres fernandez</t>
  </si>
  <si>
    <t xml:space="preserve">Devolucion la aut 122300281878 relacionada en la factura con ID mipres 91319705 esta mal reportado el valor en la web service no concuerda vs factura. Andres fernandez </t>
  </si>
  <si>
    <t>Devolucion la aut 122300281878 relacionada en la factura con ID mipres 91319705 esta mal reportado el valor en la web service no concuerda vs factura. Andres fernandez</t>
  </si>
  <si>
    <t xml:space="preserve">Devolucion la aut 122300344277 relacionada en la factura con ID mipres 91171641 esta mal reportado el valor en la web service no concuerda vs factura. Andres fernandez </t>
  </si>
  <si>
    <t>Devolucion la aut 122300344277 relacionada en la factura con ID mipres 91171641 esta mal reportado el valor en la web service no concuerda vs factura. Andres fernandez</t>
  </si>
  <si>
    <t xml:space="preserve">Devolucion la aut 122300364383 relacionada en la factura con ID mipres 91523350 esta mal reportado el valor en la web service no concuerda vs factura. Andres fernandez </t>
  </si>
  <si>
    <t>Devolucion la aut 122300364383 relacionada en la factura con ID mipres 91523350 esta mal reportado el valor en la web service no concuerda vs factura. Andres fernandez</t>
  </si>
  <si>
    <t xml:space="preserve">Devolucion la aut 122300364399 relacionada en la factura con ID mipres 91525008 esta mal reportado el valor en la web service no concuerda vs factura. Andres fernandez </t>
  </si>
  <si>
    <t>Devolucion la aut 122300364399 relacionada en la factura con ID mipres 91525008 esta mal reportado el valor en la web service no concuerda vs factura. Andres fernandez</t>
  </si>
  <si>
    <t xml:space="preserve">Devolucion la aut 122300326042 relacionada en la factura con ID mipres 91133546 esta mal reportado el valor en la web service no concuerda vs factura. Andres fernandez </t>
  </si>
  <si>
    <t>Devolucion la aut 122300326042 relacionada en la factura con ID mipres 91133546 esta mal reportado el valor en la web service no concuerda vs factura. Andres fernandez</t>
  </si>
  <si>
    <t xml:space="preserve">Devolucion la aut 122300278053 relacionada en la factura con ID mipres 91109663 esta mal reportado el valor en la web service no concuerda vs factura. Andres fernandez </t>
  </si>
  <si>
    <t>Devolucion la aut 122300278053 relacionada en la factura con ID mipres 91109663 esta mal reportado el valor en la web service no concuerda vs factura. Andres fernandez</t>
  </si>
  <si>
    <t xml:space="preserve">Devolucion la aut 122300348959 relacionada en la factura con ID mipres 91931791 no esta reportada en la web service. Andres fernandez </t>
  </si>
  <si>
    <t>Devolucion la aut 122300348959 relacionada en la factura con ID mipres 91931791 no esta reportada en la web service. Andres fernandez</t>
  </si>
  <si>
    <t xml:space="preserve">Devolucion la aut 122300344325 relacionada en la factura con ID mipres 91171994 esta mal reportado el valor en la web service no concuerda vs factura. Andres fernandez </t>
  </si>
  <si>
    <t>Devolucion la aut 122300344325 relacionada en la factura con ID mipres 91171994 esta mal reportado el valor en la web service no concuerda vs factura. Andres fernandez</t>
  </si>
  <si>
    <t xml:space="preserve">Devolucion la aut 122300370457 relacionada en la factura con ID mipres 91687006 esta mal reportado el valor en la web service no concuerda vs factura. Andres fernandez </t>
  </si>
  <si>
    <t>Devolucion la aut 122300370457 relacionada en la factura con ID mipres 91687006 esta mal reportado el valor en la web service no concuerda vs factura. Andres fernandez</t>
  </si>
  <si>
    <t xml:space="preserve">Devolucion la aut 122300364478 relacionada en la factura con ID mipres 91525055 esta mal reportado el valor en la web service no concuerda vs factura. Andres fernandez </t>
  </si>
  <si>
    <t>Devolucion la aut 122300364478 relacionada en la factura con ID mipres 91525055 esta mal reportado el valor en la web service no concuerda vs factura. Andres fernandez</t>
  </si>
  <si>
    <t xml:space="preserve">Devolucion la aut 122300370346 relacionada en la factura con ID mipres 91685326 esta mal reportado el valor en la web service no concuerda vs factura. Andres fernandez </t>
  </si>
  <si>
    <t>Devolucion la aut 122300370346 relacionada en la factura con ID mipres 91685326 esta mal reportado el valor en la web service no concuerda vs factura. Andres fernandez</t>
  </si>
  <si>
    <t xml:space="preserve">Devolucion la aut 122300255865 relacionada en la factura con ID mipres 91342122 esta mal reportado el valor en la web service no concuerda vs factura. Andres fernandez </t>
  </si>
  <si>
    <t>Devolucion la aut 122300255865 relacionada en la factura con ID mipres 91342122 esta mal reportado el valor en la web service no concuerda vs factura. Andres fernandez</t>
  </si>
  <si>
    <t xml:space="preserve">Devolucion la aut 122300321806 relacionada en la factura con ID mipres 91342171 esta mal reportado el valor en la web service no concuerda vs factura. Andres fernandez </t>
  </si>
  <si>
    <t>Devolucion la aut 122300321806 relacionada en la factura con ID mipres 91342171 esta mal reportado el valor en la web service no concuerda vs factura. Andres fernandez</t>
  </si>
  <si>
    <t xml:space="preserve">Devolucion la autorizacion 122300348992 relacionada en la factura con ID MIPRES 91267983 ya fue presentada en la factura COOE12479 recordar que la entrega de medicamantos ehh insumos se debe hacer completa y se debe factuar cuando se halla entregado la totalidad se lo autorizado. Andres fernandez </t>
  </si>
  <si>
    <t>Devolucion la autorizacion 122300348992 relacionada en la factura con ID MIPRES 91267983 ya fue presentada en la factura COOE12479 recordar que la entrega de medicamantos ehh insumos se debe hacer completa y se debe factuar cuando se halla entregado la totalidad se lo autorizado. Andres fernandez</t>
  </si>
  <si>
    <t xml:space="preserve">Devolucion la aut 122300378920 relacionada en la factura con ID mipres 91839223 esta mal reportado el valor en la web service no concuerda vs factura. Andres fernandez </t>
  </si>
  <si>
    <t>Devolucion la aut 122300378920 relacionada en la factura con ID mipres 91839223 esta mal reportado el valor en la web service no concuerda vs factura. Andres fernandez</t>
  </si>
  <si>
    <t xml:space="preserve">Devolucion la aut 122300363079 relacionada en la factura con ID mipres 91502988 esta mal reportado el valor en la web service no concuerda vs factura. Andres fernandez </t>
  </si>
  <si>
    <t>Devolucion la aut 122300363079 relacionada en la factura con ID mipres 91502988 esta mal reportado el valor en la web service no concuerda vs factura. Andres fernandez</t>
  </si>
  <si>
    <t xml:space="preserve"> SE REALIZA DEVOLUCION YA QUE LA AUT 122300364449 RELACIONADA EN LA FACTURA CON ID REPORTE 73553130 NO CONCUERDA EL VALOR VS EL DE LA WEB SERVICE  </t>
  </si>
  <si>
    <t>SE REALIZA DEVOLUCION YA QUE LA AUT 122300364449 RELACIONADA EN LA FACTURA CON ID REPORTE 73553130 NO CONCUERDA EL VALOR VS EL DE LA WEB SERVICE</t>
  </si>
  <si>
    <t xml:space="preserve"> SE REALIZA DEVOLUCION YA QUE LA AUT 122300219474 RELACIONADA EN LA FACTURA CON ID REPORTE 72917807 NO CONCUERDA EL VALOR VS EL DE LA WEB SERVICE  </t>
  </si>
  <si>
    <t>SE REALIZA DEVOLUCION YA QUE LA AUT 122300219474 RELACIONADA EN LA FACTURA CON ID REPORTE 72917807 NO CONCUERDA EL VALOR VS EL DE LA WEB SERVICE</t>
  </si>
  <si>
    <t xml:space="preserve"> SE REALIZA DEVOLUCION YA QUE LA AUT 122300231404 RELACIONADA EN LA FACTURA CON ID REPORTE 72917878 NO CONCUERDA EL VALOR VS EL DE LA WEB SERVICE  </t>
  </si>
  <si>
    <t>SE REALIZA DEVOLUCION YA QUE LA AUT 122300231404 RELACIONADA EN LA FACTURA CON ID REPORTE 72917878 NO CONCUERDA EL VALOR VS EL DE LA WEB SERVICE</t>
  </si>
  <si>
    <t>SE REALIZA DEVOLUCION LA AUT 122300345775 RELACIONADA PARA LA FACTURA CON ID DE CICLO 92495895 ESTA MAL REPORTADO EL VALOR EN LA WEB SERVICE</t>
  </si>
  <si>
    <t xml:space="preserve"> SE REALIZA DEVOLUCION YA QUE LA AUT 122300389244 RELACIONADA EN LA FACTURA CON ID REPORTE 73114024 NO CONCUERDA EL VALOR VS EL DE LA WEB SERVICE  </t>
  </si>
  <si>
    <t>SE REALIZA DEVOLUCION YA QUE LA AUT 122300389244 RELACIONADA EN LA FACTURA CON ID REPORTE 73114024 NO CONCUERDA EL VALOR VS EL DE LA WEB SERVICE</t>
  </si>
  <si>
    <t xml:space="preserve"> SE REALIZA DEVOLUCION YA QUE LA AUT 122300620235 RELACIONADA EN LA FACTURA CON ID REPORTE 72929888 NO CONCUERDA EL VALOR VS EL DE LA WEB SERVICE  </t>
  </si>
  <si>
    <t>SE REALIZA DEVOLUCION YA QUE LA AUT 122300620235 RELACIONADA EN LA FACTURA CON ID REPORTE 72929888 NO CONCUERDA EL VALOR VS EL DE LA WEB SERVICE</t>
  </si>
  <si>
    <t>Se realiza devolucion ya que los servicios relacionados en la factura estan contratados en la capita...</t>
  </si>
  <si>
    <t>SE DEVUELVE FACTURA COOE16191, LA CUAL TIENE FECHAS DE PRESTACION DE SERVICIO ABRIL , MAYO, JUNIO-2022, Y PARA ESE MOMENTO CONTAMOS CON PAZ Y SALVO REALIZADO EL DIA 01 DE DICIEMBRE 2022 CONSTANCIA DE PAZ Y SALVO HASTA EL 29 DE JULIO DEL 2022 FIRMADO POR CLAUDIA PATRICIA VELAZCO TORO</t>
  </si>
  <si>
    <t>Factura devuelta</t>
  </si>
  <si>
    <t>Para cargar RIPS o soportes</t>
  </si>
  <si>
    <t>DEVOLUCION LA AUT 122300121467 RELACIONADA CON ID MIPRES 86356175 ESTA MAL REPORTADO EL VALOR EN LA WEB SERVICE</t>
  </si>
  <si>
    <t>DEVOLUCION LA AUT 122300067829 RELACIONADA CON ID MIPRES 86593692 ESTA MAL REPORTADO EL VALOR EN LA WEB SERVICE</t>
  </si>
  <si>
    <t>Factura no radicada</t>
  </si>
  <si>
    <t>Diferencias datos autorizados</t>
  </si>
  <si>
    <t>COO</t>
  </si>
  <si>
    <t>FPU</t>
  </si>
  <si>
    <t>Andres Felipe Fernandez Lozano</t>
  </si>
  <si>
    <t>Auditada sin contabilizar</t>
  </si>
  <si>
    <t>Para respuesta prestador</t>
  </si>
  <si>
    <t xml:space="preserve">Glosa por tarifa lo pactado para el cod 15967 POLIETILENGLICOL 4MG+PROPILENGLICOL 3MG es de 37165 Y LO FACTURAN 54513 diferencia de -17348 por unidad total glosa de 17348 andres fernandez |Glosa por tarifa lo pactado para el cod 15967 POLIETILENGLICOL 4MG+PROPILENGLICOL 3MG es de 37165 Y LO FACTURAN 54513 diferencia de -17348 por unidad total glosa de 17348 andres fernandez |Glosa por tarifa lo pactado para el cod 15967 POLIETILENGLICOL 4MG+PROPILENGLICOL 3MG es de 37165 Y LO FACTURAN 54513 diferencia de -17348 por unidad total glosa de 17348 andres fernandez |Glosa por tarifa lo pactado para el cod 10992 ETONORGESTREL IMPLANTE SUBDERMICO 68 MG es de 153070 Y LO FACTURAN 158488 diferencia de -5418 por unidad total glosa de 5418 andres fernandez |Glosa por tarifa lo pactado para el cod 11764 CALCIPOTRIOL + BETAMETASONA 50MCG/0.5MG es de 154070 Y LO FACTURAN 272916 diferencia de -118846 por unidad total glosa de 237692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</si>
  <si>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GLOSA</t>
  </si>
  <si>
    <t>se genera glosa por tarifa, cod no pactados, usuarios pertenecientes a otro regimen, medicamentios sin autorizacion se envia notificacion de las lineas glosadas a los correos de facturacion@coodesuris.com, qfcoodesuris@coodesuris.com para su revicion y respuesta</t>
  </si>
  <si>
    <t>Glosa pendiente por contestar IPS</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</si>
  <si>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t>
  </si>
  <si>
    <t>PERTINENCIA MEDICA</t>
  </si>
  <si>
    <t xml:space="preserve">glosa por tarifa lo pactado para el cod 11434 HIALURONATO DE SODIO 25MG/2.5MLJERINGA P es de 140151 y lo facturan por 164884 diferencia de -24733 por unidad total glosa de 24733 andres fernandez |glosa por tarifa lo pactado para el cod 10992 ETONORGESTREL IMPLANTE SUBDERMICO 68 MG es de 153070 y lo facturan por 158488 diferencia de -5418 por unidad total glosa de 5418 andres fernandez |glosa por tarifa lo pactado para el cod 10992 ETONORGESTREL IMPLANTE SUBDERMICO 68 MG es de 153070 y lo facturan por 158488 diferencia de -5418 por unidad total glosa de 5418 andres fernandez |glosa por tarifa lo pactado para el cod 14758 HIALURONATO DE SODIO + CONDROITIN SULFAT es de 39308 y lo facturan por 46245 diferencia de -6937 por unidad total glosa de 6937 andres fernandez |glosa por tarifa lo pactado para el cod 11575 CITRATO DE CALCIO + VITAMINA D 1500MG/20 es de 819 y lo facturan por 2538 diferencia de -1719 por unidad total glosa de 51570 andres fernandez |glosa por tarifa lo pactado para el cod 11575 CITRATO DE CALCIO + VITAMINA D 1500MG/20 es de 819 y lo facturan por 2538 diferencia de -1719 por unidad total glosa de 51570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</si>
  <si>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Acta Conciliacion N°510</t>
  </si>
  <si>
    <t xml:space="preserve">se genera glosa por tarifa, cod no pactados, usuarios pertenecientes a otro regimen valor de glosa de $1982689 se envia notificacion de las lineas glosadas a los correos de facturacion@coodesuris.com, qfcoodesuris@coodesuris.com para su revicion y respuesta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</si>
  <si>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20082633-1 AUTORIZADO ES DE 28143 Y LO FACTURAN 28674 DIFERENCIA DE -531 X UNIDAD TOTAL GLOSA DE 1062 POR FAVOR VALIDAR |GLOSA X TARIFA LO PACTADO PARA EL COD 20082633-1 AUTORIZADO ES DE 28143 Y LO FACTURAN 28674 DIFERENCIA DE -531 X UNIDAD TOTAL GLOSA DE 1062 POR FAVOR VALIDAR |GLOSA X TARIFA LO PACTADO PARA EL COD 20135411-8 AUTORIZADO ES DE 1363 Y LO FACTURAN 3751 DIFERENCIA DE -2388 X UNIDAD TOTAL GLOSA DE 50148 POR FAVOR VALIDAR |GLOSA POR TARIFA LO PACTADO PARA EL COD 11904 ES DE 9511 Y LO FACTURAN POR 9875 GLOSA TOTAL DE 364 ANDRES FERNANADEZ |GLOSA X TARIFA LO PACTADO PARA EL COD 20135411-8 AUTORIZADO ES DE 1363 Y LO FACTURAN 3751 DIFERENCIA DE -2388 X UNIDAD TOTAL GLOSA DE 71640 POR FAVOR VALIDAR |GLOSA X TARIFA LO PACTADO PARA EL COD 20097785-4 AUTORIZADO ES DE 2954 Y LO FACTURAN 3853 DIFERENCIA DE -899 X UNIDAD TOTAL GLOSA DE 7192 POR FAVOR VALIDAR |GLOSA X TARIFA LO PACTADO PARA EL COD 20097785-4 AUTORIZADO ES DE 2954 Y LO FACTURAN 3853 DIFERENCIA DE -899 X UNIDAD TOTAL GLOSA DE 53940 POR FAVOR VALIDAR |GLOSA X TARIFA LO PACTADO PARA EL COD 51716-1 AUTORIZADO ES DE 165 Y LO FACTURAN 5099 DIFERENCIA DE -4934 X UNIDAD TOTAL GLOSA DE 296040 POR FAVOR VALIDAR </t>
  </si>
  <si>
    <t xml:space="preserve">GLOSA X TARIFA LO PACTADO PARA EL COD 20135411-8 ES D 1363 LO FACTURAN X 3751 DIFERENCIA DE -2388 X UNIDAD TOTAL GLOSA $ 71640 ANDRES FERNANDEZ |GLOSA X TARIFA LO PACTADO PARA EL COD 51716-1 ES D 165 LO FACTURAN X 5099 DIFERENCIA DE -4934 X UNIDAD TOTAL GLOSA $ 296040 ANDRES FERNANDEZ |GLOSA X TARIFA LO PACTADO PARA EL COD 20059262-2 ES D 43820 LO FACTURAN X 46283 DIFERENCIA DE -2463 X UNIDAD TOTAL GLOSA $ 4926 ANDRES FERNANDEZ |GLOSA X TARIFA LO PACTADO PARA EL COD 20158642-2 ES D 2303 LO FACTURAN X 3750 DIFERENCIA DE -1447 X UNIDAD TOTAL GLOSA $ 43410 ANDRES FERNANDEZ |GLOSA X TARIFA LO PACTADO PARA EL COD 20135411-8 ES D 1363 LO FACTURAN X 3751 DIFERENCIA DE -2388 X UNIDAD TOTAL GLOSA $ 66864 ANDRES FERNANDEZ |GLOSA X TARIFA LO PACTADO PARA EL COD 20108712-1 ES D 9453 LO FACTURAN X 11212 DIFERENCIA DE -1759 X UNIDAD TOTAL GLOSA $ 105540 ANDRES FERNANDEZ |GLOSA POR TARIFA LO PACTADO PARA EL COD 17055 ES DE 566 Y LO FACTURAN POR 792 DIFERENCIA DE  -226 POR UNIDAD TOTAL GLOSA DE 6780 ANDRES FERNANDEZ |GLOSA POR TARIFA LO PACTADO PARA EL COD 16013 ES DE 7967 Y LO FACTURAN POR 8929 DIFERENCIA DE  -962 POR UNIDAD TOTAL GLOSA DE 26936 ANDRES FERNANDEZ |GLOSA POR TARIFA LO PACTADO PARA EL COD 11376 ES DE 2303 Y LO FACTURAN POR 3750 DIFERENCIA DE  -1447 POR UNIDAD TOTAL GLOSA DE 43410 ANDRES FERNANDEZ |GLOSA X TARIFA LO PACTADO PARA EL COD 20043340-17 ES D 7967 LO FACTURAN X 8929 DIFERENCIA DE -962 X UNIDAD TOTAL GLOSA $ 26936 ANDRES FERNANDEZ |GLOSA POR TARIFA LO PACTADO PARA EL COD 11904 ES DE 9511 Y LO FACTURAN POR 9875 DIFERENCIA DE  -364 POR UNIDAD TOTAL GLOSA DE 364 ANDRES FERNANDEZ |GLOSA POR TARIFA LO PACTADO PARA EL COD 16135 ES DE 12905 Y LO FACTURAN POR 14341 DIFERENCIA DE  -1436 POR UNIDAD TOTAL GLOSA DE 2872 ANDRES FERNANDEZ |GLOSA X TARIFA LO PACTADO PARA EL COD 20128791-3 ES D 3130 LO FACTURAN X 3876 DIFERENCIA DE -746 X UNIDAD TOTAL GLOSA $ 44760 ANDRES FERNANDEZ |GLOSA POR TARIFA LO PACTADO PARA EL COD 16090 ES DE 2954 Y LO FACTURAN POR 3853 DIFERENCIA DE  -899 POR UNIDAD TOTAL GLOSA DE 32364 ANDRES FERNANDEZ |GLOSA X TARIFA LO PACTADO PARA EL COD 20007664-2 ES D 37165 LO FACTURAN X 54513 DIFERENCIA DE -17348 X UNIDAD TOTAL GLOSA $ 17348 ANDRES FERNANDEZ |GLOSA X TARIFA LO PACTADO PARA EL COD 20007664-2 ES D 37165 LO FACTURAN X 54513 DIFERENCIA DE -17348 X UNIDAD TOTAL GLOSA $ 17348 ANDRES FERNANDEZ |GLOSA X TARIFA LO PACTADO PARA EL COD 20043340-17 ES D 7967 LO FACTURAN X 8929 DIFERENCIA DE -962 X UNIDAD TOTAL GLOSA $ 26936 ANDRES FERNANDEZ |GLOSA POR TARIFA LO PACTADO PARA EL COD 11317 ES DE 4700 Y LO FACTURAN POR 4864 DIFERENCIA DE  -164 POR UNIDAD TOTAL GLOSA DE 9840 ANDRES FERNANDEZ |GLOSA X TARIFA LO PACTADO PARA EL COD 20007664-2 ES D 37165 LO FACTURAN X 54513 DIFERENCIA DE -17348 X UNIDAD TOTAL GLOSA $ 17348 ANDRES FERNANDEZ |GLOSA X TARIFA LO PACTADO PARA EL COD 20097785-4 ES D 2954 LO FACTURAN X 3853 DIFERENCIA DE -899 X UNIDAD TOTAL GLOSA $ 53940 ANDRES FERNANDEZ |GLOSA X TARIFA LO PACTADO PARA EL COD 20082633-1 ES D 28143 LO FACTURAN X 28674 DIFERENCIA DE -531 X UNIDAD TOTAL GLOSA $ 1062 ANDRES FERNANDEZ |se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20128791-3 ES D 3130 LO FACTURAN X 3876 DIFERENCIA DE -746 X UNIDAD TOTAL GLOSA $ 22380 ANDRES FERNANDEZ |GLOSA X TARIFA LO PACTADO PARA EL COD 20043340-17 ES D 7967 LO FACTURAN X 8929 DIFERENCIA DE -962 X UNIDAD TOTAL GLOSA $ 26936 ANDRES FERNANDEZ |GLOSA X TARIFA LO PACTADO PARA EL COD 20128791-3 ES D 3130 LO FACTURAN X 3876 DIFERENCIA DE -746 X UNIDAD TOTAL GLOSA $ 44760 ANDRES FERNANDEZ |GLOSA X TARIFA LO PACTADO PARA EL COD 20043340-17 ES D 7967 LO FACTURAN X 8929 DIFERENCIA DE -962 X UNIDAD TOTAL GLOSA $ 26936 ANDRES FERNANDEZ </t>
  </si>
  <si>
    <t xml:space="preserve">GLOSA POR TARIFA EL COD 20108712-1 AUTORIZADO EN LA AUT 122300154577 RELACIONADA PAL SERVICIO TIENE UN VALOR DE 9453 Y LO FACTURAN POR  11212 DIFERENCIA DE -1759 POR UNIDAD TOTAL GLOSA DE 52770 ANDRES FERNANDEZ |GLOSA POR TARIFA EL COD 19932994-4 AUTORIZADO EN LA AUT 122300189273 RELACIONADA PAL SERVICIO TIENE UN VALOR DE 67500 Y LO FACTURAN POR  79688 DIFERENCIA DE -12188 POR UNIDAD TOTAL GLOSA DE 24376 ANDRES FERNANDEZ |GLOSA POR TARIFA EL COD 20066793-17 AUTORIZADO EN LA AUT 122300232741 RELACIONADA PAL SERVICIO TIENE UN VALOR DE 2102 Y LO FACTURAN POR  22450 DIFERENCIA DE -20348 POR UNIDAD TOTAL GLOSA DE 20348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EL COD 20158710-2 AUTORIZADO EN LA AUT 122300232607 RELACIONADA PAL SERVICIO TIENE UN VALOR DE 2361 Y LO FACTURAN POR  3750 DIFERENCIA DE -1389 POR UNIDAD TOTAL GLOSA DE 41670 ANDRES FERNANDEZ </t>
  </si>
  <si>
    <t xml:space="preserve">GLOSA POR TARIFA EL COD 20006591-2 AUTORIZADO EN LA AUT 122300240531 RELACIONADA PAL SERVICIO TIENE UN VALOR DE 186 Y LO FACTURAN POR  230 DIFERENCIA DE -44 POR UNIDAD TOTAL GLOSA DE 616 ANDRES FERNANDEZ |GLOSA POR TARIFA EL COD 20113125-1 AUTORIZADO EN LA AUT 122300240432 RELACIONADA PAL SERVICIO TIENE UN VALOR DE 566 Y LO FACTURAN POR  792 DIFERENCIA DE -226 POR UNIDAD TOTAL GLOSA DE 6780 ANDRES FERNANDEZ |GLOSA POR TARIFA EL COD 20128791-3 AUTORIZADO EN LA AUT 122300239401 RELACIONADA PAL SERVICIO TIENE UN VALOR DE 3130 Y LO FACTURAN POR  3876 DIFERENCIA DE -746 POR UNIDAD TOTAL GLOSA DE 22380 ANDRES FERNANDEZ |GLOSA POR TARIFA EL COD 33788-4 AUTORIZADO EN LA AUT 122300234888 RELACIONADA PAL SERVICIO TIENE UN VALOR DE 911 Y LO FACTURAN POR  1142 DIFERENCIA DE -231 POR UNIDAD TOTAL GLOSA DE 6930 ANDRES FERNANDEZ |GLOSA POR TARIFA EL COD 24380-7 AUTORIZADO EN LA AUT 122300234778 RELACIONADA PAL SERVICIO TIENE UN VALOR DE 36178 Y LO FACTURAN POR  42100 DIFERENCIA DE -5922 POR UNIDAD TOTAL GLOSA DE 23688 ANDRES FERNANDEZ |GLOSA POR TARIFA EL COD 20135411-8 AUTORIZADO EN LA AUT 122300233756 RELACIONADA PAL SERVICIO TIENE UN VALOR DE 1363 Y LO FACTURAN POR  3751 DIFERENCIA DE -2388 POR UNIDAD TOTAL GLOSA DE 47760 ANDRES FERNANDEZ |GLOSA POR TARIFA EL COD 19956205-3 AUTORIZADO EN LA AUT 122300230979 RELACIONADA PAL SERVICIO TIENE UN VALOR DE 9682 Y LO FACTURAN POR  14523 DIFERENCIA DE -4841 POR UNIDAD TOTAL GLOSA DE 4841 ANDRES FERNANDEZ |GLOSA POR TARIFA EL COD 19969493-1 AUTORIZADO EN LA AUT 122300230173 RELACIONADA PAL SERVICIO TIENE UN VALOR DE 153070 Y LO FACTURAN POR  158488 DIFERENCIA DE -5418 POR UNIDAD TOTAL GLOSA DE 5418 ANDRES FERNANDEZ |GLOSA POR TARIFA EL COD 19969493-1 AUTORIZADO EN LA AUT 122300228946 RELACIONADA PAL SERVICIO TIENE UN VALOR DE 153070 Y LO FACTURAN POR  158488 DIFERENCIA DE -5418 POR UNIDAD TOTAL GLOSA DE 5418 ANDRES FERNANDEZ |GLOSA POR TARIFA EL COD 19969493-1 AUTORIZADO EN LA AUT 122300228504 RELACIONADA PAL SERVICIO TIENE UN VALOR DE 153070 Y LO FACTURAN POR  158488 DIFERENCIA DE -5418 POR UNIDAD TOTAL GLOSA DE 5418 ANDRES FERNANDEZ |GLOSA POR TARIFA EL COD 19969493-1 AUTORIZADO EN LA AUT 122300228490 RELACIONADA PAL SERVICIO TIENE UN VALOR DE 153070 Y LO FACTURAN POR  158488 DIFERENCIA DE -5418 POR UNIDAD TOTAL GLOSA DE 5418 ANDRES FERNANDEZ |GLOSA POR TARIFA EL COD 11697-2 AUTORIZADO EN LA AUT 122300227783 RELACIONADA PAL SERVICIO TIENE UN VALOR DE 5498 Y LO FACTURAN POR  7059 DIFERENCIA DE -1561 POR UNIDAD TOTAL GLOSA DE 1561 ANDRES FERNANDEZ |GLOSA POR TARIFA EL COD 19956205-3 AUTORIZADO EN LA AUT 122300225985 RELACIONADA PAL SERVICIO TIENE UN VALOR DE 9682 Y LO FACTURAN POR  14523 DIFERENCIA DE -4841 POR UNIDAD TOTAL GLOSA DE 4841 ANDRES FERNANDEZ |GLOSA POR TARIFA EL COD 20113125-1 AUTORIZADO EN LA AUT 122300225125 RELACIONADA PAL SERVICIO TIENE UN VALOR DE 566 Y LO FACTURAN POR  792 DIFERENCIA DE -226 POR UNIDAD TOTAL GLOSA DE 6780 ANDRES FERNANDEZ |GLOSA POR TARIFA EL COD 19910693-6 AUTORIZADO EN LA AUT 122300218287 RELACIONADA PAL SERVICIO TIENE UN VALOR DE 21203 Y LO FACTURAN POR  22395 DIFERENCIA DE -1192 POR UNIDAD TOTAL GLOSA DE 5960 ANDRES FERNANDEZ |GLOSA POR TARIFA EL COD 20059262-2 AUTORIZADO EN LA AUT 122300218287 RELACIONADA PAL SERVICIO TIENE UN VALOR DE 43820 Y LO FACTURAN POR  46283 DIFERENCIA DE -2463 POR UNIDAD TOTAL GLOSA DE 9852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EL COD 20113125-1 AUTORIZADO EN LA AUT 122300101259 RELACIONADA PAL SERVICIO TIENE UN VALOR DE 566 Y LO FACTURAN POR  792 DIFERENCIA DE -226 POR UNIDAD TOTAL GLOSA DE 6780 ANDRES FERNANDEZ |GLOSA POR TARIFA EL COD 20082633-1 AUTORIZADO EN LA AUT 122300152708 RELACIONADA PAL SERVICIO TIENE UN VALOR DE 28143 Y LO FACTURAN POR  28674 DIFERENCIA DE -531 POR UNIDAD TOTAL GLOSA DE 1062 ANDRES FERNANDEZ |GLOSA POR TARIFA EL COD 20125116-1 AUTORIZADO EN LA AUT 122300157580 RELACIONADA PAL SERVICIO TIENE UN VALOR DE 446900 Y LO FACTURAN POR  557398 DIFERENCIA DE -110498 POR UNIDAD TOTAL GLOSA DE 110498 ANDRES FERNANDEZ |GLOSA POR TARIFA EL COD 19952818-1 AUTORIZADO EN LA AUT 122300158403 RELACIONADA PAL SERVICIO TIENE UN VALOR DE 1026 Y LO FACTURAN POR  2538 DIFERENCIA DE -1512 POR UNIDAD TOTAL GLOSA DE 45360 ANDRES FERNANDEZ |GLOSA POR TARIFA EL COD 20128791-3 AUTORIZADO EN LA AUT 122300158566 RELACIONADA PAL SERVICIO TIENE UN VALOR DE 3130 Y LO FACTURAN POR  3876 DIFERENCIA DE -746 POR UNIDAD TOTAL GLOSA DE 44760 ANDRES FERNANDEZ |GLOSA POR TARIFA EL COD 20128791-3 AUTORIZADO EN LA AUT 122300161877 RELACIONADA PAL SERVICIO TIENE UN VALOR DE 3130 Y LO FACTURAN POR  3876 DIFERENCIA DE -746 POR UNIDAD TOTAL GLOSA DE 44760 ANDRES FERNANDEZ |GLOSA POR TARIFA EL COD 19952818-1 AUTORIZADO EN LA AUT 122300164987 RELACIONADA PAL SERVICIO TIENE UN VALOR DE 1026 Y LO FACTURAN POR  2538 DIFERENCIA DE -1512 POR UNIDAD TOTAL GLOSA DE 45360 ANDRES FERNANDEZ |GLOSA POR TARIFA EL COD 20158642-2 AUTORIZADO EN LA AUT 122300164990 RELACIONADA PAL SERVICIO TIENE UN VALOR DE 2303 Y LO FACTURAN POR  3750 DIFERENCIA DE -1447 POR UNIDAD TOTAL GLOSA DE 43410 ANDRES FERNANDEZ |GLOSA POR TARIFA EL COD 19999677-2 AUTORIZADO EN LA AUT 122300198332 RELACIONADA PAL SERVICIO TIENE UN VALOR DE 477 Y LO FACTURAN POR  602 DIFERENCIA DE -125 POR UNIDAD TOTAL GLOSA DE 3500 ANDRES FERNANDEZ |GLOSA POR TARIFA EL COD 20057097-2 AUTORIZADO EN LA AUT 122300198332 RELACIONADA PAL SERVICIO TIENE UN VALOR DE 2875 Y LO FACTURAN POR  3086 DIFERENCIA DE -211 POR UNIDAD TOTAL GLOSA DE 8862 ANDRES FERNANDEZ |GLOSA POR TARIFA EL COD 20113125-1 AUTORIZADO EN LA AUT 122300199075 RELACIONADA PAL SERVICIO TIENE UN VALOR DE 566 Y LO FACTURAN POR  792 DIFERENCIA DE -226 POR UNIDAD TOTAL GLOSA DE 13560 ANDRES FERNANDEZ |GLOSA POR TARIFA EL COD 20128791-3 AUTORIZADO EN LA AUT 122300213998 RELACIONADA PAL SERVICIO TIENE UN VALOR DE 3130 Y LO FACTURAN POR  3876 DIFERENCIA DE -746 POR UNIDAD TOTAL GLOSA DE 22380 ANDRES FERNANDEZ |GLOSA POR TARIFA EL COD 20082633-1 AUTORIZADO EN LA AUT 122300250483 RELACIONADA PAL SERVICIO TIENE UN VALOR DE 28143 Y LO FACTURAN POR  28674 DIFERENCIA DE -531 POR UNIDAD TOTAL GLOSA DE 1062 ANDRES FERNANDEZ |GLOSA POR TARIFA EL COD 19933626-2 AUTORIZADO EN LA AUT 122300256307 RELACIONADA PAL SERVICIO TIENE UN VALOR DE 24804 Y LO FACTURAN POR  29688 DIFERENCIA DE -4884 POR UNIDAD TOTAL GLOSA DE 4884 ANDRES FERNANDEZ |GLOSA POR TARIFA EL COD 20082633-1 AUTORIZADO EN LA AUT 122300249728 RELACIONADA PAL SERVICIO TIENE UN VALOR DE 28143 Y LO FACTURAN POR  28674 DIFERENCIA DE -531 POR UNIDAD TOTAL GLOSA DE 1062 ANDRES FERNANDEZ |GLOSA POR TARIFA EL COD 20066793-4 AUTORIZADO EN LA AUT 122300244444 RELACIONADA PAL SERVICIO TIENE UN VALOR DE 20817 Y LO FACTURAN POR  22450 DIFERENCIA DE -1633 POR UNIDAD TOTAL GLOSA DE 3266 ANDRES FERNANDEZ |GLOSA POR TARIFA EL COD 19960392-1 AUTORIZADO EN LA AUT 122300240668 RELACIONADA PAL SERVICIO TIENE UN VALOR DE 6400 Y LO FACTURAN POR  18766 DIFERENCIA DE -12366 POR UNIDAD TOTAL GLOSA DE 24732 ANDRES FERNANDEZ |GLOSA POR TARIFA EL COD 6767 AUTORIZADO EN LA AUT 122300240638 RELACIONADA PAL SERVICIO TIENE UN VALOR DE 13823 Y LO FACTURAN POR  17544 DIFERENCIA DE -3721 POR UNIDAD TOTAL GLOSA DE 14884 ANDRES FERNANDEZ |GLOSA POR TARIFA EL COD 7256 AUTORIZADO EN LA AUT 122300240638 RELACIONADA PAL SERVICIO TIENE UN VALOR DE 22985 Y LO FACTURAN POR  25288 DIFERENCIA DE -2303 POR UNIDAD TOTAL GLOSA DE 9212 ANDRES FERNANDEZ |GLOSA POR TARIFA EL COD 20128791-3 AUTORIZADO EN LA AUT 122300245944 RELACIONADA PAL SERVICIO TIENE UN VALOR DE 3130 Y LO FACTURAN POR  3876 DIFERENCIA DE -746 POR UNIDAD TOTAL GLOSA DE 44760 ANDRES FERNANDEZ |GLOSA POR TARIFA EL COD 20135411-8 AUTORIZADO EN LA AUT 122300244757 RELACIONADA PAL SERVICIO TIENE UN VALOR DE 1363 Y LO FACTURAN POR  3751 DIFERENCIA DE -2388 POR UNIDAD TOTAL GLOSA DE 4776 ANDRES FERNANDEZ |GLOSA POR TARIFA EL COD 20097785-4 AUTORIZADO EN LA AUT 122300244754 RELACIONADA PAL SERVICIO TIENE UN VALOR DE 2954 Y LO FACTURAN POR  3853 DIFERENCIA DE -899 POR UNIDAD TOTAL GLOSA DE 53940 ANDRES FERNANDEZ |GLOSA POR TARIFA EL COD 20097785-4 AUTORIZADO EN LA AUT 122300241433 RELACIONADA PAL SERVICIO TIENE UN VALOR DE 2954 Y LO FACTURAN POR  3853 DIFERENCIA DE -899 POR UNIDAD TOTAL GLOSA DE 7192 ANDRES FERNANDEZ |GLOSA POR TARIFA EL COD 20113125-1 AUTORIZADO EN LA AUT 122300261368 RELACIONADA PAL SERVICIO TIENE UN VALOR DE 566 Y LO FACTURAN POR  792 DIFERENCIA DE -226 POR UNIDAD TOTAL GLOSA DE 6780 ANDRES FERNANDEZ |GLOSA POR TARIFA EL COD 20128791-3 AUTORIZADO EN LA AUT 122300261198 RELACIONADA PAL SERVICIO TIENE UN VALOR DE 3130 Y LO FACTURAN POR  3876 DIFERENCIA DE -746 POR UNIDAD TOTAL GLOSA DE 44760 ANDRES FERNANDEZ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</si>
  <si>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POR TARIFA EL COD 20066784-1 AUTORIZADO EN LA AUT 122300260154 RELACIONADA PAL SERVICIO TIENE UN VALOR DE 16715 Y LO FACTURAN POR  61454 DIFERENCIA DE -44739 POR UNIDAD TOTAL GLOSA DE 44739 ANDRES FERNANDEZ |GLOSA POR TARIFA EL COD 6767 AUTORIZADO EN LA AUT 122300213041 RELACIONADA PAL SERVICIO TIENE UN VALOR DE 13823 Y LO FACTURAN POR  17544 DIFERENCIA DE -3721 POR UNIDAD TOTAL GLOSA DE 37210 ANDRES FERNANDEZ |GLOSA POR TARIFA EL COD 7256 AUTORIZADO EN LA AUT 122300213041 RELACIONADA PAL SERVICIO TIENE UN VALOR DE 22985 Y LO FACTURAN POR  25288 DIFERENCIA DE -2303 POR UNIDAD TOTAL GLOSA DE 23030 ANDRES FERNANDEZ |GLOSA POR TARIFA EL COD 20040472-8 AUTORIZADO EN LA AUT 122300185161 RELACIONADA PAL SERVICIO TIENE UN VALOR DE 325 Y LO FACTURAN POR  1382 DIFERENCIA DE -1057 POR UNIDAD TOTAL GLOSA DE 31710 ANDRES FERNANDEZ |GLOSA POR TARIFA EL COD 20108174-4 AUTORIZADO EN LA AUT 122300156331 RELACIONADA PAL SERVICIO TIENE UN VALOR DE 248 Y LO FACTURAN POR  308 DIFERENCIA DE -60 POR UNIDAD TOTAL GLOSA DE 3000 ANDRES FERNANDEZ |GLOSA POR TARIFA EL COD 20097785-4 AUTORIZADO EN LA AUT 122300155591 RELACIONADA PAL SERVICIO TIENE UN VALOR DE 2954 Y LO FACTURAN POR  3853 DIFERENCIA DE -899 POR UNIDAD TOTAL GLOSA DE 53940 ANDRES FERNANDEZ |GLOSA POR TARIFA EL COD 20108712-1 AUTORIZADO EN LA AUT 122300208007 RELACIONADA PAL SERVICIO TIENE UN VALOR DE 9453 Y LO FACTURAN POR  11212 DIFERENCIA DE -1759 POR UNIDAD TOTAL GLOSA DE 52770 ANDRES FERNANDEZ |GLOSA POR TARIFA EL COD 19969493-1 AUTORIZADO EN LA AUT 122300251055 RELACIONADA PAL SERVICIO TIENE UN VALOR DE 153070 Y LO FACTURAN POR  158488 DIFERENCIA DE -5418 POR UNIDAD TOTAL GLOSA DE 5418 ANDRES FERNANDEZ |GLOSA POR TARIFA EL COD 19969493-1 AUTORIZADO EN LA AUT 122300253841 RELACIONADA PAL SERVICIO TIENE UN VALOR DE 153070 Y LO FACTURAN POR  158488 DIFERENCIA DE -5418 POR UNIDAD TOTAL GLOSA DE 5418 ANDRES FERNANDEZ |GLOSA POR TARIFA EL COD 19993381-2 AUTORIZADO EN LA AUT 122300257394 RELACIONADA PAL SERVICIO TIENE UN VALOR DE 815 Y LO FACTURAN POR  2461 DIFERENCIA DE -1646 POR UNIDAD TOTAL GLOSA DE 46088 ANDRES FERNANDEZ </t>
  </si>
  <si>
    <t xml:space="preserve">glosa por tarifa lo pactado para el cod 12117 ACIDO FUSIDICO 2% TUBO X 15GR -  GENFAR es de 5498 y lo facturan por 7059 diferencia de -1561 por unidad total glosa de 1561 andres fernandez |glosa por tarifa lo pactado para el cod 15604 ROSUVASTATINA+ACIDO FENOFIBRICO 20 MG+13 es de 1886 y lo facturan por 2965 diferencia de -1079 por unidad total glosa de 32370 andres fernandez  |glosa por tarifa lo pactado para el cod 11575 CITRATO DE CALCIO + VITAMINA D 1500MG/20 es de 819 y lo facturan por 2538 diferencia de -1719 por unidad total glosa de 51570 andres fernandez |glosa por tarifa lo pactado para el cod 11575 CITRATO DE CALCIO + VITAMINA D 1500MG/20 es de 819 y lo facturan por 2538 diferencia de -1719 por unidad total glosa de 51570 andres fernandez |glosa por tarifa lo pactado para el cod 15604 ROSUVASTATINA+ACIDO FENOFIBRICO 20 MG+13 es de 1886 y lo facturan por 2965 diferencia de -1079 por unidad total glosa de 32370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11575 CITRATO DE CALCIO + VITAMINA D 1500MG/20 es de 819 y lo facturan por 2538 diferencia de -1719 por unidad total glosa de 51570 andres fernandez </t>
  </si>
  <si>
    <t xml:space="preserve">glosa por tarifa lo pactado para el cod 16135 COLECALCIFEROL  25.000 U.I - EUROETIKA es de 12905 y lo facturan por 14341 diferencia de -1436 por unidad total glosa de 2872 andres fernandez |glosa por tarifa lo pactado para el cod 11941 INSULINA ASPARTO 100 U/ML (NOVORAPID)- N es de 21203 y lo facturan por 22395 diferencia de -1192 por unidad total glosa de 4768 andres fernandez |glosa por tarifa lo pactado para el cod 14712 INSULINA DEGLUDEC - 100 UI/ML (TRESIBA 1 es de 43820 y lo facturan por 46283 diferencia de -2463 por unidad total glosa de 9852 andres fernandez |glosa por tarifa lo pactado para el cod 11376 RIVAROXABAN 20 MG - DR. REDDY'S LABORATO es de 2303 y lo facturan por 3750 diferencia de -1447 por unidad total glosa de 43410 andres fernandez |glosa por tarifa lo pactado para el cod 11376 RIVAROXABAN 20 MG - DR. REDDY'S LABORATO es de 2303 y lo facturan por 3750 diferencia de -1447 por unidad total glosa de 43410 andres fernandez |glosa por tarifa lo pactado para el cod 16138 RIFAXIMINA 550 MG - CLARIPACK S.A. es de 1363 y lo facturan por 3751 diferencia de -2388 por unidad total glosa de 33432 andres fernandez |glosa por tarifa lo pactado para el cod 16135 COLECALCIFEROL  25.000 U.I - EUROETIKA es de 12905 y lo facturan por 14341 diferencia de -1436 por unidad total glosa de 5744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</si>
  <si>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Los cargos relacionados presentan diferencias con los valores pactados|Los cargos relacionados presentan diferencias con los valores pactados|Los cargos relacionados presentan diferencias con los valores pactados|Diferencias datos autorizados|Los cargos relacionados presentan diferencias con los valores pactados|Los cargos relacionados presentan diferencias con los valores pactados|Diferencias datos autorizados|Los cargos relacionados presentan diferencias con los valores pactados|Diferencias datos autorizados|Los cargos relacionados presentan diferencias con los valores pactados|glosa por tarifa lo pactado para el cod 14712 INSULINA DEGLUDEC - 100 UI/ML (TRESIBA 1 es de 43820 y lo facturan por 46283 diferencia de -2463 por unidad total glosa de 14778 andres fernandez |glosa por tarifa lo pactado para el cod 15604 ROSUVASTATINA+ACIDO FENOFIBRICO 20 MG+13 es de 1886 y lo facturan por 2965 diferencia de -1079 por unidad total glosa de 32370 andres fernandez |glosa por tarifa lo pactado para el cod 15604 ROSUVASTATINA+ACIDO FENOFIBRICO 20 MG+13 es de 1886 y lo facturan por 2965 diferencia de -1079 por unidad total glosa de 32370 andres fernandez |glosa por tarifa lo pactado para el cod 11575 CITRATO DE CALCIO + VITAMINA D 1500MG/20 es de 819 y lo facturan por 2538 diferencia de -1719 por unidad total glosa de 51570 andres fernandez |glosa por tarifa lo pactado para el cod 15604 ROSUVASTATINA+ACIDO FENOFIBRICO 20 MG+13 es de 1886 y lo facturan por 2965 diferencia de -1079 por unidad total glosa de 32370 andres fernandez |glosa por tarifa lo pactado para el cod 15604 ROSUVASTATINA+ACIDO FENOFIBRICO 20 MG+13 es de 1886 y lo facturan por 2965 diferencia de -1079 por unidad total glosa de 32370 andres fernandez |glosa por tarifa lo pactado para el cod 15974 EMPAGLIFLOZINA + LINAGLIPTINA 25MG/5 MG es de 9453 y lo facturan por 11212 diferencia de -1759 por unidad total glosa de 52770 andres fernandez |glosa por tarifa lo pactado para el cod 12144 ALGINATO DE SODIO FCO 360 ML - FABRIFARM es de 67500 y lo facturan por 79688 diferencia de -12188 por unidad total glosa de 12188 andres fernandez  |glosa por tarifa lo pactado para el cod 12144 ALGINATO DE SODIO 2.5 G FRASCO X 360 ML es de 67500 y lo facturan por 79688 diferencia de -12188 por unidad total glosa de 12188 andres fernandez |glosa por tarifa lo pactado para el cod 15974 EMPAGLIFLOZINA + LINAGLIPTINA 25MG/5 MG es de 9453 y lo facturan por 11212 diferencia de -1759 por unidad total glosa de 52770 andres fernandez |glosa por tarifa lo pactado para el cod 13820 SUCRALFATE  1 GR SUSPENSION 200ML DIP - es de 46460 y lo facturan por 51282 diferencia de -4822 por unidad total glosa de 9644 andres fernandez |glosa por tarifa lo pactado para el cod 11376 RIVAROXABAN 20 MG - DR. REDDY'S LABORATO es de 2303 y lo facturan por 3750 diferencia de -1447 por unidad total glosa de 43410 andres fernandez |glosa por tarifa lo pactado para el cod 11376 RIVAROXABAN 20 MG - DR. REDDY'S LABORATO es de 2303 y lo facturan por 3750 diferencia de -1447 por unidad total glosa de 43410 andres fernandez |glosa por tarifa lo pactado para el cod 11376 RIVAROXABAN 20 MG - DR. REDDY'S LABORATO es de 2303 y lo facturan por 3750 diferencia de -1447 por unidad total glosa de 43410 andres fernandez |glosa por tarifa lo pactado para el cod 16404 SEMAGLUTIDA 1 MG DOSE 4MG/3 ML SUBCUTANE es de 446900 y lo facturan por 557398 diferencia de -110498 por unidad total glosa de 110498 andres fernandez |glosa por tarifa lo pactado para el cod 15604 ROSUVASTATINA+ACIDO FENOFIBRICO 20 MG+13 es de 1886 y lo facturan por 2965 diferencia de -1079 por unidad total glosa de 32370 andres fernandez |glosa por tarifa lo pactado para el cod 16138 RIFAXIMINA 550 MG - CLARIPACK es de 1363 y lo facturan por 3751 diferencia de -2388 por unidad total glosa de 66864 andres fernandez |glosa por tarifa lo pactado para el cod 15604 ROSUVASTATINA+ACIDO FENOFIBRICO 20 MG+13 es de 1886 y lo facturan por 2965 diferencia de -1079 por unidad total glosa de 32370 andres fernandez |glosa por tarifa lo pactado para el cod 15604 ROSUVASTATINA+ACIDO FENOFIBRICO 20 MG+13 es de 1886 y lo facturan por 2965 diferencia de -1079 por unidad total glosa de 32370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11575 CITRATO DE CALCIO + VITAMINA D 1500MG/20 es de 819 y lo facturan por 2538 diferencia de -1719 por unidad total glosa de 154710 andres fernandez |glosa por tarifa lo pactado para el cod 15604 ROSUVASTATINA+ACIDO FENOFIBRICO 20 MG+13 es de 1886 y lo facturan por 2965 diferencia de -1079 por unidad total glosa de 32370 andres fernandez </t>
  </si>
  <si>
    <t xml:space="preserve">Glosa por tarifa el cod 11434 HIALURONATO DE SODIO 25MG/2.5MLJERINGA P esta pactado por 140151 y lo facturan por diferencia de -24733 por unidad, total glosa de 49466 andres fernandez |Glosa por tarifa el cod 16248 ACETILCISTEINA - 2% 150 ML - GONHER FARM esta pactado por 6400 y lo facturan por diferencia de -12366 por unidad, total glosa de 37098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</si>
  <si>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6736 TOXINA BOTULINICA TIPO A 100 UI - MEDYTO esta pactado por 490000 y lo facturan por diferencia de -121165 por unidad, total glosa de 121165 andres fernandez |Glosa por tarifa el cod 11314 BRIMONIDINA+TIMOLOL+DORZOLAMIDA 20MG/2MG esta pactado por 16715 y lo facturan por diferencia de -44739 por unidad, total glosa de 44739 andres fernandez |Glosa por tarifa el cod 6736 TOXINA BOTULINICA TIPO A 100 UI - MEDYTO esta pactado por 490000 y lo facturan por diferencia de -121165 por unidad, total glosa de 121165 andres fernandez |Glosa por tarifa el cod 12144 ALGINATO DE SODIO FCO 360 ML - FABRIFARM esta pactado por 45834 y lo facturan por diferencia de -33854 por unidad, total glosa de 33854 andres fernandez |Glosa por tarifa el cod 11434 HIALURONATO DE SODIO 25MG/2.5MLJERINGA P esta pactado por 140151 y lo facturan por diferencia de -24733 por unidad, total glosa de 49466 andres fernandez </t>
  </si>
  <si>
    <t xml:space="preserve">se realiza glosa por tarifa lo autorizado en la aut 122300634763 16105 ACETAMINOFEN + HIDROCODONA 325MG+10 MG - lo facturan por encima del valor pactado de 144 y lo facturan por 2000 diferencia de -1856 por unidad total glosa de 167040 andres fernandez |se realiza glosa por tarifa lo autorizado en la aut 122300309652 11575 CITRATO DE CALCIO + VITAMINA D 1500MG/20 lo facturan por encima del valor pactado de 819 y lo facturan por 2538 diferencia de -1719 por unidad total glosa de 51570 andres fernandez |se realiza glosa por tarifa lo autorizado en la aut 122300378430 12119 POLIETILENGLICOL 3350 -  ECAR lo facturan por encima del valor pactado de 20817 y lo facturan por 22450 diferencia de -1633 por unidad total glosa de 1633 andres fernandez |se realiza glosa por tarifa lo autorizado en la aut 122300389273 16135 COLECALCIFEROL  25.000 U.I - EUROETIKA lo facturan por encima del valor pactado de 12905 y lo facturan por 14341 diferencia de -1436 por unidad total glosa de 5744 andres fernandez |se realiza glosa por tarifa lo autorizado en la aut 122300379563 15604 ROSUVASTATINA+ACIDO FENOFIBRICO 20 MG+13 lo facturan por encima del valor pactado de 1886 y lo facturan por 2965 diferencia de -1079 por unidad total glosa de 32370 andres fernandez |se realiza glosa por tarifa lo autorizado en la aut 122300624468 14466 HIDROXIDO DE ALUMINIO -HIDROXIDO DE MAGN lo facturan por encima del valor pactado de 5803 y lo facturan por 8358 diferencia de -2555 por unidad total glosa de 2555 andres fernandez |se realiza glosa por tarifa lo autorizado en la aut 122300620354 11575 CITRATO DE CALCIO + VITAMINA D 1500MG/20 lo facturan por encima del valor pactado de 819 y lo facturan por 2538 diferencia de -1719 por unidad total glosa de 51570 andres fernandez |se realiza glosa por tarifa lo autorizado en la aut 122300625823 13451 LIDOCAINA JALEA 2% - ARBOFARMA S.A. lo facturan por encima del valor pactado de 10250 y lo facturan por 12247 diferencia de -1997 por unidad total glosa de 1997 andres fernandez |se realiza glosa por tarifa lo autorizado en la aut 122300628398 15575 DICLOFENACO + TRAMADOL 25 MG/25 MG - TEC lo facturan por encima del valor pactado de 1978 y lo facturan por 5359 diferencia de -3381 por unidad total glosa de 67620 andres fernandez |se realiza glosa por tarifa lo autorizado en la aut 122300640434 14712 INSULINA DEGLUDEC - 100 UI/ML (TRESIBA 1 lo facturan por encima del valor pactado de 43820 y lo facturan por 46283 diferencia de -2463 por unidad total glosa de 9852 andres fernandez |se realiza glosa por tarifa lo autorizado en la aut 122300636125 16138 RIFAXIMINA 550 MG - CLARIPACK S.A. lo facturan por encima del valor pactado de 1363 y lo facturan por 3751 diferencia de -2388 por unidad total glosa de 100296 andres fernandez |se realiza glosa por tarifa lo autorizado en la aut 122300631749 9067 BUDESONIDA + FORMOTEROL 320 MCG/9MCG. AS lo facturan por encima del valor pactado de 103017 y lo facturan por 111552 diferencia de -8535 por unidad total glosa de 8535 andres fernandez |se realiza glosa por tarifa lo autorizado en la aut 122300641308 11575 CITRATO DE CALCIO + VITAMINA D 1500MG/20 lo facturan por encima del valor pactado de 819 y lo facturan por 2538 diferencia de -1719 por unidad total glosa de 51570 andres fernandez |se realiza glosa por tarifa lo autorizado en la aut 122300330816 11941 INSULINA ASPARTO 100 U/ML (NOVORAPID)- N lo facturan por encima del valor pactado de 21203 y lo facturan por 22395 diferencia de -1192 por unidad total glosa de 4768 andres fernandez |se realiza glosa por tarifa lo autorizado en la aut 122300330816 14712 INSULINA DEGLUDEC - 100 UI/ML (TRESIBA 1 lo facturan por encima del valor pactado de 43820 y lo facturan por 46283 diferencia de -2463 por unidad total glosa de 9852 andres fernandez |se realiza glosa por tarifa lo autorizado en la aut 122300330816 16404 SEMAGLUTIDA 1 MG DOSE 4MG/3 ML SUBCUTANE lo facturan por encima del valor pactado de 446900 y lo facturan por 557398 diferencia de -110498 por unidad total glosa de 110498 andres fernandez |se genera glosa por tarifa, cod no pactados, usuarios pertenecientes a otro regimen, medicamentios sin autorizacion se envia notificacion de las lineas glosadas a los correos de facturacion@coodesuris.com, qfcoodesuris@coodesuris.com para su revicion y respuesta |se realiza glosa por tarifa lo autorizado en la aut 122300309266 14758 HIALURONATODESODIO+CONDROITIN SULFA DE S lo facturan por encima del valor pactado de 39308 y lo facturan por 46245 diferencia de -6937 por unidad total glosa de 6937 andres fernandez |se realiza glosa por tarifa lo autorizado en la aut 122300621999 11575 CITRATO DE CALCIO + VITAMINA D 1500MG/20 lo facturan por encima del valor pactado de 819 y lo facturan por 2538 diferencia de -1719 por unidad total glosa de 51570 andres fernandez |se realiza glosa por tarifa lo autorizado en la aut 122300349641 11575 CITRATO DE CALCIO + VITAMINA D 1500MG/20 lo facturan por encima del valor pactado de 819 y lo facturan por 2538 diferencia de -1719 por unidad total glosa de 51570 andres fernandez |se realiza glosa por tarifa lo autorizado en la aut 122300634766 16105 ACETAMINOFEN + HIDROCODONA 325MG+10 MG - lo facturan por encima del valor pactado de 144 y lo facturan por 2000 diferencia de -1856 por unidad total glosa de 167040 andres fernandez </t>
  </si>
  <si>
    <t xml:space="preserve">se realiza glosa por tarifa lo autorizado en la aut 122300629433 11521 BOLSA PARA COLOSTOMIA Nro. 57 - CONVATEC lo facturan por encima del valor pactado de 13823 y lo facturan por 17544 diferencia de -3721 por unidad total glosa de 37210 andres fernandez |se genera glosa por tarifa, cod no pactados, usuarios pertenecientes a otro regimen, medicamentios sin autorizacion se envia notificacion de las lineas glosadas a los correos de facturacion@coodesuris.com, qfcoodesuris@coodesuris.com para su revicion y respuesta |se realiza glosa por tarifa lo autorizado en la aut 122300162665 14758 HIALURONATODESODIO+CONDROITIN SULFA DE S lo facturan por encima del valor pactado de 39308 y lo facturan por 46245 diferencia de -6937 por unidad total glosa de 6937 andres fernandez |se realiza glosa por tarifa lo autorizado en la aut 122300300972 15974 EMPAGLIFLOZINA + LINAGLIPTINA 25MG/5 MG lo facturan por encima del valor pactado de 9453 y lo facturan por 11212 diferencia de -1759 por unidad total glosa de 52770 andres fernandez |se realiza glosa por tarifa lo autorizado en la aut 122300348243 16138 RIFAXIMINA 550 MG - PROCAPS lo facturan por encima del valor pactado de 1363 y lo facturan por 3751 diferencia de -2388 por unidad total glosa de 66864 andres fernandez |se realiza glosa por tarifa lo autorizado en la aut 122300365404 12148 HIALURONATO DE SODIO 0.4%  - OTICOFF lo facturan por encima del valor pactado de 13536 y lo facturan por 29900 diferencia de -16364 por unidad total glosa de 16364 andres fernandez |se realiza glosa por tarifa lo autorizado en la aut 122300371335 9067 BUDESONIDA + FORMOTEROL 320 MCG/9MCG. AS lo facturan por encima del valor pactado de 103017 y lo facturan por 111552 diferencia de -8535 por unidad total glosa de 8535 andres fernandez |se realiza glosa por tarifa lo autorizado en la aut 122300371336 9067 BUDESONIDA + FORMOTEROL 320 MCG/9MCG. AS lo facturan por encima del valor pactado de 103017 y lo facturan por 111552 diferencia de -8535 por unidad total glosa de 8535 andres fernandez |se realiza glosa por tarifa lo autorizado en la aut 122300375319 11575 CITRATO DE CALCIO + VITAMINA D 1500MG/20 lo facturan por encima del valor pactado de 819 y lo facturan por 2538 diferencia de -1719 por unidad total glosa de 51570 andres fernandez |se realiza glosa por tarifa lo autorizado en la aut 122300375413 15575 DICLOFENACO + TRAMADOL 25 MG/25 MG TABLE lo facturan por encima del valor pactado de 1978 y lo facturan por 5359 diferencia de -3381 por unidad total glosa de 101430 andres fernandez |se realiza glosa por tarifa lo autorizado en la aut 122300378546 11575 CITRATO DE CALCIO + VITAMINA D 1500MG/20 lo facturan por encima del valor pactado de 819 y lo facturan por 2538 diferencia de -1719 por unidad total glosa de 51570 andres fernandez |se realiza glosa por tarifa lo autorizado en la aut 122300382811 11575 CITRATO DE CALCIO + VITAMINA D 1500MG/20 lo facturan por encima del valor pactado de 819 y lo facturan por 2538 diferencia de -1719 por unidad total glosa de 51570 andres fernandez |se realiza glosa por tarifa lo autorizado en la aut 122300386016 15245 ENOXAPARINA  60MG - CHALVER lo facturan por encima del valor pactado de 14118 y lo facturan por 15294 diferencia de -1176 por unidad total glosa de 5880 andres fernandez |se realiza glosa por tarifa lo autorizado en la aut 122300387909 11314 BRIMONIDINA+TIMOLOL+DORZOLAMIDA 20MG/2MG lo facturan por encima del valor pactado de 22100 y lo facturan por 61454 diferencia de -39354 por unidad total glosa de 39354 andres fernandez |se realiza glosa por tarifa lo autorizado en la aut 122300618234 11575 CITRATO DE CALCIO + VITAMINA D 1500MG/20 lo facturan por encima del valor pactado de 819 y lo facturan por 2538 diferencia de -1719 por unidad total glosa de 51570 andres fernandez |se realiza glosa por tarifa lo autorizado en la aut 122300618577 16678 ACETATO DE ULIPRISTAL 5 MG TABLETA - GED lo facturan por encima del valor pactado de 15542 y lo facturan por 16797 diferencia de -1255 por unidad total glosa de 35140 andres fernandez |se realiza glosa por tarifa lo autorizado en la aut 122300619074 14758 HIALURONATODESODIO+CONDROITIN SULFA DE S lo facturan por encima del valor pactado de 39308 y lo facturan por 46245 diferencia de -6937 por unidad total glosa de 6937 andres fernandez |se realiza glosa por tarifa lo autorizado en la aut 122300621750 15974 EMPAGLIFLOZINA + LINAGLIPTINA 25MG/5 MG lo facturan por encima del valor pactado de 9453 y lo facturan por 11212 diferencia de -1759 por unidad total glosa de 52770 andres fernandez |se realiza glosa por tarifa lo autorizado en la aut 122300629433 11428 GALLETA PARA COLOSTOMIA Nro. 57 - CONVAT lo facturan por encima del valor pactado de 22985 y lo facturan por 25288 diferencia de -2303 por unidad total glosa de 23030 andres fernandez </t>
  </si>
  <si>
    <t xml:space="preserve">se realiza glosa por tarifa lo autorizado en la aut 122300392487 11376 RIVAROXABAN 20 MG - DR. REDDY'S LABORATO lo facturan por encima del valor pactado de 2303 y lo facturan por 3750 diferencia de -1447 por unidad total glosa de 43410 andres fernandez |se realiza glosa por tarifa lo autorizado en la aut 122300324062 12558 CERTOLIZUMAB PEGOL 200MG JERINGA PRELLEN lo facturan por encima del valor pactado de 1364962 y lo facturan por 1475116 diferencia de -110154 por unidad total glosa de 220308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</si>
  <si>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|se realiza glosa por tarifa lo autorizado en la aut 122300344851 11575 CITRATO DE CALCIO + VITAMINA D 1500MG/20 lo facturan por encima del valor pactado de 819 y lo facturan por 2538 diferencia de -1719 por unidad total glosa de 51570 andres fernandez |se realiza glosa por tarifa lo autorizado en la aut 122300385218 14466 HIDROXIDO DE ALUMINIO -HIDROXIDO DE MAGN lo facturan por encima del valor pactado de 5803 y lo facturan por 8358 diferencia de -2555 por unidad total glosa de 2555 andres fernandez |se realiza glosa por tarifa lo autorizado en la aut 122300379001 9067 BUDESONIDA + FORMOTEROL 320 MCG/9MCG. AS lo facturan por encima del valor pactado de 103017 y lo facturan por 111552 diferencia de -8535 por unidad total glosa de 8535 andres fernandez |se realiza glosa por tarifa lo autorizado en la aut 122300620048 11941 INSULINA ASPARTO 100 U/ML (NOVORAPID)- N lo facturan por encima del valor pactado de 21203 y lo facturan por 22395 diferencia de -1192 por unidad total glosa de 1192 andres fernandez |se realiza glosa por tarifa lo autorizado en la aut 122300626427 14466 HIDROXIDO DE ALUMINIO -HIDROXIDO DE MAGN lo facturan por encima del valor pactado de 5803 y lo facturan por 8358 diferencia de -2555 por unidad total glosa de 2555 andres fernandez |se realiza glosa por tarifa lo autorizado en la aut 122300628412 11770 TACROLIMUS 0.1%  UNGUENTO TUBO X 30 GR - lo facturan por encima del valor pactado de 40480 y lo facturan por 44682 diferencia de -4202 por unidad total glosa de 8404 andres fernandez |se realiza glosa por tarifa lo autorizado en la aut 122300634473 11764 CALCIPOTRIOL + BETAMETASONA 50MCG/0.5MG lo facturan por encima del valor pactado de 154070 y lo facturan por 272916 diferencia de -118846 por unidad total glosa de 237692 andres fernandez |se realiza glosa por tarifa lo autorizado en la aut 122300641282 14466 HIDROXIDO DE ALUMINIO -HIDROXIDO DE MAGN lo facturan por encima del valor pactado de 5803 y lo facturan por 8358 diferencia de -2555 por unidad total glosa de 2555 andres fernandez </t>
  </si>
  <si>
    <t xml:space="preserve">se realiza glosa por tarifa lo autorizado en la aut 122300345736 16404 SEMAGLUTIDA 1 MG DOSE 4MG/3 ML SUBCUTANE lo facturan por encima del valor pactado de 446900 y lo facturan por 480000 diferencia de -33100 por unidad total glosa de 33100 andres fernandez |se realiza glosa por tarifa lo autorizado en la aut 122300379189 14712 INSULINA DEGLUDEC - 100 UI/ML (TRESIBA 1 lo facturan por encima del valor pactado de 43820 y lo facturan por 46213,34 diferencia de -2393,34 por unidad total glosa de 11966,7 andres fernandez |se realiza glosa por tarifa lo autorizado en la aut 122300391111 16105 ACETAMINOFEN + HIDROCODONA - 325MG  + 10 lo facturan por encima del valor pactado de 144 y lo facturan por 1650 diferencia de -1506 por unidad total glosa de 180720 andres fernandez |se genera glosa por tarifa, cod no pactados, usuarios pertenecientes a otro regimen, medicamentios sin autorizacion se envia notificacion de las lineas glosadas a los correos de facturacion@coodesuris.com, qfcoodesuris@coodesuris.com para su revicion y respuesta |se realiza glosa por tarifa lo autorizado en la aut 122300638487 14712 INSULINA DEGLUDEC - 100 UI/ML (TRESIBA 1 lo facturan por encima del valor pactado de 43820 y lo facturan por 46213,34 diferencia de -2393,34 por unidad total glosa de 2393,34 andres fernandez </t>
  </si>
  <si>
    <t xml:space="preserve">158488 |glosa por tarifa lo pactado para el cod 14758 HIALURONATO DE SODIO + CONDROITIN SULFAT es de 39308 y lo facturan por 46245 diferencia de -6937 por unidad total glosa de 6937 andres fernandez |glosa por tarifa lo pactado para el cod 10992 ETONORGESTREL IMPLANTE SUBDERMICO 68 MG es de 153070 y lo facturan por 158488 diferencia de -5418 por unidad total glosa de 5418 andres fernandez |glosa por tarifa lo pactado para el cod 10992 ETONORGESTREL IMPLANTE SUBDERMICO 68 MG es de 153070 y lo facturan por 158488 diferencia de -5418 por unidad total glosa de 5418 andres fernandez |Los cargos relacionados presentan diferencias con los valores pactados|glosa por tarifa lo pactado para el cod 14758 HIALURONATO DE SODIO + CONDROITIN SULFAT es de 39308 y lo facturan por 46245 diferencia de -6937 por unidad total glosa de 6937 andres fernandez |glosa por tarifa lo pactado para el cod 16138 RIFAXIMINA 550 MG - CLARIPACK es de 1363 y lo facturan por 3751 diferencia de -2388 por unidad total glosa de 66864 andres fernandez |glosa por tarifa lo pactado para el cod 10992 ETONORGESTREL IMPLANTE SUBDERMICO 68 MG es de 153070 y lo facturan por 158488 diferencia de -5418 por unidad total glosa de 5418 andres fernandez |glosa por tarifa lo pactado para el cod 14712 INSULINA DEGLUDEC - 100 UI/ML (TRESIBA 1 es de 43820 y lo facturan por 46283 diferencia de -2463 por unidad total glosa de 7389 andres fernandez |glosa por tarifa lo pactado para el cod 10992 ETONORGESTREL IMPLANTE SUBDERMICO 68 MG es de 153070 y lo facturan por 158488 diferencia de -5418 por unidad total glosa de 5418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11521 BOLSA PARA COLOSTOMIA Nro. 57 - CONVATEC es de 13823 y lo facturan por 17544 diferencia de -3721 por unidad total glosa de 29768 andres fernandez |glosa por tarifa lo pactado para el cod 11428 GALLETA PARA COLOSTOMIA Nro. 57 - CONVAT es de 22985 y lo facturan por 25288 diferencia de -2303 por unidad total glosa de 18424 andres fernandez |glosa por tarifa lo pactado para el cod 11575 CITRATO DE CALCIO + VITAMINA D 1500MG/20 es de 819 y lo facturan por 2538 diferencia de -1719 por unidad total glosa de 51570 andres fernandez </t>
  </si>
  <si>
    <t xml:space="preserve">se realiza glosa por tarifa lo autorizado en la aut 122300334527 15955 TERIPARATIDA 250MCG/ML - LILLY lo facturan por encima del valor pactado de 1190237 y lo facturan por 1286292 diferencia de -96055 por unidad total glosa de 96055 andres fernandez |se realiza glosa por tarifa lo autorizado en la aut 122300344850 11575 CITRATO DE CALCIO + VITAMINA D 1500MG/20 lo facturan por encima del valor pactado de 819 y lo facturan por 2538 diferencia de -1719 por unidad total glosa de 51570 andres fernandez |se realiza glosa por tarifa lo autorizado en la aut 122300367102 11575 CITRATO DE CALCIO + VITAMINA D 1500MG/20 lo facturan por encima del valor pactado de 819 y lo facturan por 2538 diferencia de -1719 por unidad total glosa de 103140 andres fernandez |se realiza glosa por tarifa lo autorizado en la aut 122300373673 16849 ADAPALENO+PEROXIDO DE BENZOILO 0.3% / 2. lo facturan por encima del valor pactado de 111076 y lo facturan por 131963 diferencia de -20887 por unidad total glosa de 20887 andres fernandez |se realiza glosa por tarifa lo autorizado en la aut 122300382168 12148 HIALURONATO DE SODIO 4MG SOL OFTALMICA - lo facturan por encima del valor pactado de 13536 y lo facturan por 29900 diferencia de -16364 por unidad total glosa de 16364 andres fernandez |se realiza glosa por tarifa lo autorizado en la aut 122300382798 11575 CITRATO DE CALCIO + VITAMINA D 1500MG/20 lo facturan por encima del valor pactado de 819 y lo facturan por 2538 diferencia de -1719 por unidad total glosa de 51570 andres fernandez |se realiza glosa por tarifa lo autorizado en la aut 122300622388 15604 ROSUVASTATINA+ACIDO FENOFIBRICO 20 MG+13 lo facturan por encima del valor pactado de 1886 y lo facturan por 2965 diferencia de -1079 por unidad total glosa de 32370 andres fernandez |se realiza glosa por tarifa lo autorizado en la aut 122300626894 16445 BRIMONIDINA TARTRATO 2 MG/ML+TIMOLOL 5MG lo facturan por encima del valor pactado de 22928 y lo facturan por 66415 diferencia de -43487 por unidad total glosa de 43487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</si>
  <si>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se realiza glosa por tarifa al medicamento 20125116-1 SEMAGLUTIDA SOLUCION INY 1,34MG/ML/3ML JP ya que lo pactado es 446900 y lo facturan por 557398 diferencia de -110498 por unidad total glosa de 110498|se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</si>
  <si>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se genera glosa por tarifa, cod no pactados, usuarios pertenecientes a otro regimen valor de glosa de $39443 se envia notificacion de las lineas glosadas a los correos de facturacion@coodesuris.com, qfcoodesuris@coodesuris.com para su revicion y respuesta </t>
  </si>
  <si>
    <t>se realiza glosa por tarifa al medicamento 20087350-1 EVOLOCUMAB PLUMA PRELLENADA SOLUCION INYECTABLE 140 MG/1 ML ya que lo pactado es 691876 y lo facturan por 747712 diferencia de -55836 por unidad total glosa de 55836|se genera glosa por tarifa, cod no pactados, usuarios pertenecientes a otro regimen, medicamentios sin autorizacion se envia notificacion de las lineas glosadas a los correos de facturacion@coodesuris.com, qfcoodesuris@coodesuris.com para su revicion y respuesta</t>
  </si>
  <si>
    <t xml:space="preserve">se realiza glosa por tarifa lo autorizado en la aut 122300353074 11575 CITRATO DE CALCIO + VITAMINA D 1500MG/20 lo facturan por encima del valor pactado de 819 y lo facturan por 2538 diferencia de -1719 por unidad total glosa de 51570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</si>
  <si>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lo pactado para el cod 14712 INSULINA DEGLUDEC 100 UI/ML (TRESIBA 100 UI/ML) es de 43820 y lo facturan por 46283 diferencia de -2463 por unidad total glosa de 9852 andres fernandez  </t>
  </si>
  <si>
    <t xml:space="preserve">GLOSA POR TARIFA EL COD 20113125-1 AUTORIZADO EN LA AUT 122300160270 RELACIONADA PAL SERVICIO TIENE UN VALOR DE 566 Y LO FACTURAN POR  792 DIFERENCIA DE -226 POR UNIDAD TOTAL GLOSA DE 6780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</si>
  <si>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EL COD 20043340-17 AUTORIZADO EN LA AUT 122300240962 RELACIONADA PAL SERVICIO TIENE UN VALOR DE 7967 Y LO FACTURAN POR  8929 DIFERENCIA DE -962 POR UNIDAD TOTAL GLOSA DE 26936 ANDRES FERNANDEZ |GLOSA POR TARIFA EL COD 20024307-7 AUTORIZADO EN LA AUT 122300220310 RELACIONADA PAL SERVICIO TIENE UN VALOR DE 295 Y LO FACTURAN POR  335 DIFERENCIA DE -40 POR UNIDAD TOTAL GLOSA DE 1200 ANDRES FERNANDEZ |GLOSA POR TARIFA EL COD 20158642-2 AUTORIZADO EN LA AUT 122300162452 RELACIONADA PAL SERVICIO TIENE UN VALOR DE 2303 Y LO FACTURAN POR  3750 DIFERENCIA DE -1447 POR UNIDAD TOTAL GLOSA DE 43410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</si>
  <si>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IPS ACEPTA GLOSA|SE SOSTIENE GLOSA X TARIFA LO PACTADO PARA EL COD 20158642-2 ES D 2303 LO FACTURAN X 3750 DIFERENCIA DE -1447 X UNIDAD TOTAL GLOSA $ 43410 ANDRES FERNANDEZ|IPSA CEPTA GLOSA|SE SOSTIENE GLOSA X MEDICAMENTO SIN AUT, MEDICAMENTO NO AUT,REGIMEN, AYT PARA OTRO PRESTADOR Y MAS. EL VALOR DE LA GLOSA DE ESTAS LINEAS ES DE $31320 LA CUAL SE ENVIA LA RELACION DE LINEAS GLOSADAS A LOS CORREOS de facturacion@coodesuris.com, qfcoodesuris@coodesuris.com para su revicion y respuesta ANDRES FERNANDEZ. EN LA RESPUESTA DE GLOSA NO SE EVIDENCIA EL NUMERO O SOPORTE DE LA AUTORIZACION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</si>
  <si>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20059262-2 AUTORIZADO ES DE 43820 Y LO FACTURAN 46283 DIFERENCIA DE -2463 X UNIDAD TOTAL GLOSA DE 9852 POR FAVOR VALIDAR </t>
  </si>
  <si>
    <t xml:space="preserve">GLOSA X TARIFA LO PACTADO PARA EL COD 20108712-1 ES D 9453 LO FACTURAN X 11212 DIFERENCIA DE -1759 X UNIDAD TOTAL GLOSA $ 52770 ANDRES FERNANDEZ |GLOSA X TARIFA LO PACTADO PARA EL COD 19969493-1 ES D 153070 LO FACTURAN X 158488 DIFERENCIA DE -5418 X UNIDAD TOTAL GLOSA $ 5418 ANDRES FERNANDEZ |GLOSA X TARIFA LO PACTADO PARA EL COD 19969493-1 ES D 153070 LO FACTURAN X 158488 DIFERENCIA DE -5418 X UNIDAD TOTAL GLOSA $ 5418 ANDRES FERNANDEZ |GLOSA X TARIFA LO PACTADO PARA EL COD 224030-2 ES D 21992 LO FACTURAN X 66644 DIFERENCIA DE -44652 X UNIDAD TOTAL GLOSA $ 133956 ANDRES FERNANDEZ |GLOSA X TARIFA LO PACTADO PARA EL COD 20047756-3 ES D 13536 LO FACTURAN X 29900 DIFERENCIA DE -16364 X UNIDAD TOTAL GLOSA $ 16364 ANDRES FERNANDEZ |GLOSA X TARIFA LO PACTADO PARA EL COD 20007664-2 ES D 37165 LO FACTURAN X 54513 DIFERENCIA DE -17348 X UNIDAD TOTAL GLOSA $ 17348 ANDRES FERNANDEZ |GLOSA X TARIFA LO PACTADO PARA EL COD 1041028510743240 ES D 625 LO FACTURAN X 36600 DIFERENCIA DE -35975 X UNIDAD TOTAL GLOSA $ 35975 ANDRES FERNANDEZ |GLOSA X TARIFA LO PACTADO PARA EL COD 1041028510743240 ES D 625 LO FACTURAN X 36600 DIFERENCIA DE -35975 X UNIDAD TOTAL GLOSA $ 35975 ANDRES FERNANDEZ |GLOSA POR TARIFA LO PACTADO PARA EL COD 14712 ES DE 43820 Y LO FACTURAN POR 46283 DIFERENCIA DE  -2463 POR UNIDAD TOTAL GLOSA DE 4926 ANDRES FERNANDEZ |GLOSA X TARIFA LO PACTADO PARA EL COD 20007664-2 ES D 37165 LO FACTURAN X 54513 DIFERENCIA DE -17348 X UNIDAD TOTAL GLOSA $ 17348 ANDRES FERNANDEZ |GLOSA POR TARIFA LO PACTADO PARA EL COD 14659 ES DE 625 Y LO FACTURAN POR 36600 DIFERENCIA DE  -35975 POR UNIDAD TOTAL GLOSA DE 35975 ANDRES FERNANDEZ |GLOSA X TARIFA LO PACTADO PARA EL COD 19932996-3 ES D 987 LO FACTURAN X 32190 DIFERENCIA DE -31203 X UNIDAD TOTAL GLOSA $ 31203 ANDRES FERNANDEZ |GLOSA X TARIFA LO PACTADO PARA EL COD 1041028510743240 ES D 625 LO FACTURAN X 36600 DIFERENCIA DE -35975 X UNIDAD TOTAL GLOSA $ 107925 ANDRES FERNANDEZ |GLOSA X TARIFA LO PACTADO PARA EL COD 20043340-17 ES D 7967 LO FACTURAN X 8929 DIFERENCIA DE -962 X UNIDAD TOTAL GLOSA $ 26936 ANDRES FERNANDEZ |GLOSA X TARIFA LO PACTADO PARA EL COD 20040472-8 ES D 325 LO FACTURAN X 1382 DIFERENCIA DE -1057 X UNIDAD TOTAL GLOSA $ 31710 ANDRES FERNANDEZ |GLOSA POR TARIFA LO PACTADO PARA EL COD 11521 ES DE 13823 Y LO FACTURAN POR 17544 DIFERENCIA DE  -3721 POR UNIDAD TOTAL GLOSA DE 37210 ANDRES FERNANDEZ |GLOSA POR TARIFA LO PACTADO PARA EL COD 11428 ES DE 22985 Y LO FACTURAN POR 25288 DIFERENCIA DE  -2303 POR UNIDAD TOTAL GLOSA DE 23030 ANDRES FERNANDEZ |GLOSA X TARIFA LO PACTADO PARA EL COD 20135411-8 ES D 1363 LO FACTURAN X 3751 DIFERENCIA DE -2388 X UNIDAD TOTAL GLOSA $ 66864 ANDRES FERNANDEZ |GLOSA X TARIFA LO PACTADO PARA EL COD 19969493-1 ES D 153070 LO FACTURAN X 158488 DIFERENCIA DE -5418 X UNIDAD TOTAL GLOSA $ 5418 ANDRES FERNANDEZ |GLOSA X TARIFA LO PACTADO PARA EL COD 20047756-3 ES D 13536 LO FACTURAN X 29900 DIFERENCIA DE -16364 X UNIDAD TOTAL GLOSA $ 16364 ANDRES FERNANDEZ |se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19952818-1 ES D 819 LO FACTURAN X 2538 DIFERENCIA DE -1719 X UNIDAD TOTAL GLOSA $ 51570 ANDRES FERNANDEZ |GLOSA X TARIFA LO PACTADO PARA EL COD 20097544-4 ES D 5101 LO FACTURAN X 7436 DIFERENCIA DE -2335 X UNIDAD TOTAL GLOSA $ 2335 ANDRES FERNANDEZ |GLOSA X TARIFA LO PACTADO PARA EL COD 20001982-2 ES D 39308 LO FACTURAN X 46245 DIFERENCIA DE -6937 X UNIDAD TOTAL GLOSA $ 6937 ANDRES FERNANDEZ |GLOSA X TARIFA LO PACTADO PARA EL COD 20096938-3 ES D 12905 LO FACTURAN X 14341 DIFERENCIA DE -1436 X UNIDAD TOTAL GLOSA $ 5744 ANDRES FERNANDEZ |GLOSA X TARIFA LO PACTADO PARA EL COD 20001982-2 ES D 39308 LO FACTURAN X 46245 DIFERENCIA DE -6937 X UNIDAD TOTAL GLOSA $ 6937 ANDRES FERNANDEZ |GLOSA X TARIFA LO PACTADO PARA EL COD 20108712-1 ES D 9453 LO FACTURAN X 11212 DIFERENCIA DE -1759 X UNIDAD TOTAL GLOSA $ 52770 ANDRES FERNANDEZ |GLOSA X TARIFA LO PACTADO PARA EL COD 20001982-2 ES D 39308 LO FACTURAN X 46245 DIFERENCIA DE -6937 X UNIDAD TOTAL GLOSA $ 6937 ANDRES FERNANDEZ </t>
  </si>
  <si>
    <t xml:space="preserve">SE SOSTIENE GLOSA POR GLOSA X SERVICIO CAPITADO EL COD 14297 ESTA CAPITADO CON LA EPS, TOTAL GLOSA 7920,GLOSA X TARIFA LO PACTADO PARA EL COD 14712 ES D 43820 Y LO FACTURAN 46283 DIF DE -2463 X UNIDAD TOTAL GLOS DE 2463,GLOSA X TARIFA LO PACTADO PARA EL COD 14712 ES D 43820 Y LO FACTURAN 46283 DIF DE -2463 X UNIDAD TOTAL GLOS DE 7389,GLOSA X TARIFA LO PACTADO PARA EL COD 15139 ES D 3238 Y LO FACTURAN 3420 DIF DE -182 X UNIDAD TOTAL GLOS DE 5460     </t>
  </si>
  <si>
    <t>SE SOSTIENE GLOSA X MEDICAMENTO SIN AUT, MEDICAMENTO NO AUT,REGIMEN, AYT PARA OTRO PRESTADOR Y MAS. EL VALOR DE LA GLOSA DE ESTAS LINEAS ES DE $778170 LA CUAL SE ENVIA LA RELACION DE LINEAS GLOSADAS A LOS CORREOS de facturacion@coodesuris.com, qfcoodesuris@coodesuris.com para su revicion y respuesta ANDRES FERNANDEZ|SE SOSTIENE GLOSA X TARIFA LO PACTADO PARA EL COD 19952818-1 ES D 819 LO FACTURAN X 2538 DIFERENCIA DE -1719 X UNIDAD TOTAL GLOSA $ 51570 ANDRES FERNANDEZ|SE SOSTIENE GLOSA  X TARIFA LO PACTADO PARA EL COD 20128791-3 ES D 3130 LO FACTURAN X 3876 DIFERENCIA DE -746 X UNIDAD TOTAL GLOSA $ 44760 ANDRES FERNANDEZ</t>
  </si>
  <si>
    <t xml:space="preserve">glosa por tarifa lo pactado para el cod 17069 CLOBETASOL PROPIONATO SHAMPU 0.05% X 125 es de 99340 y lo facturan por 101782 diferencia de -2442 por unidad total glosa de 2442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11575 CITRATO DE CALCIO + VITAMINA D 1500MG/20 es de 819 y lo facturan por 2538 diferencia de -1719 por unidad total glosa de 51570 andres fernandez </t>
  </si>
  <si>
    <t xml:space="preserve">GLOSA POR TARIFA EL COD 20109639-5 AUTORIZADO EN LA AUT 122300225437 RELACIONADA PAL SERVICIO TIENE UN VALOR DE 1886 Y LO FACTURAN POR  2965 DIFERENCIA DE -1079 POR UNIDAD TOTAL GLOSA DE 32370 ANDRES FERNANDEZ |GLOSA POR TARIFA EL COD 19952818-1 AUTORIZADO EN LA AUT 122300179957 RELACIONADA PAL SERVICIO TIENE UN VALOR DE 1026 Y LO FACTURAN POR  2538 DIFERENCIA DE -1512 POR UNIDAD TOTAL GLOSA DE 45360 ANDRES FERNANDEZ |GLOSA POR TARIFA EL COD 20089833-5 AUTORIZADO EN LA AUT 122300158658 RELACIONADA PAL SERVICIO TIENE UN VALOR DE 5775 Y LO FACTURAN POR  6258 DIFERENCIA DE -483 POR UNIDAD TOTAL GLOSA DE 14490 ANDRES FERNANDEZ |GLOSA POR TARIFA EL COD 20011348-2 AUTORIZADO EN LA AUT 122300146758 RELACIONADA PAL SERVICIO TIENE UN VALOR DE 1199 Y LO FACTURAN POR  1723 DIFERENCIA DE -524 POR UNIDAD TOTAL GLOSA DE 15720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EL COD 20089803-2 AUTORIZADO EN LA AUT 122300233616 RELACIONADA PAL SERVICIO TIENE UN VALOR DE 555 Y LO FACTURAN POR  620 DIFERENCIA DE -65 POR UNIDAD TOTAL GLOSA DE 1950 ANDRES FERNANDEZ |GLOSA POR TARIFA EL COD 20094117-1 AUTORIZADO EN LA AUT 122300247768 RELACIONADA PAL SERVICIO TIENE UN VALOR DE 393 Y LO FACTURAN POR  514 DIFERENCIA DE -121 POR UNIDAD TOTAL GLOSA DE 3630 ANDRES FERNANDEZ |GLOSA POR TARIFA EL COD 12547 AUTORIZADO EN LA AUT 122300227398 RELACIONADA PAL SERVICIO TIENE UN VALOR DE 1462 Y LO FACTURAN POR  1559 DIFERENCIA DE -97 POR UNIDAD TOTAL GLOSA DE 2910 ANDRES FERNANDEZ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</si>
  <si>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20007664-2 ES D 37165 LO FACTURAN X 54513 DIFERENCIA DE -17348 X UNIDAD TOTAL GLOSA $ 17348 ANDRES FERNANDEZ |GLOSA X TARIFA LO PACTADO PARA EL COD 20043340-17 ES D 7967 LO FACTURAN X 8929 DIFERENCIA DE -962 X UNIDAD TOTAL GLOSA $ 26936 ANDRES FERNANDEZ |GLOSA X TARIFA LO PACTADO PARA EL COD 20007664-2 ES D 37165 LO FACTURAN X 54513 DIFERENCIA DE -17348 X UNIDAD TOTAL GLOSA $ 17348 ANDRES FERNANDEZ </t>
  </si>
  <si>
    <t>SE SOSTIENE GLOSA POR GLOSA X SERVICIO CAPITADO EL COD 12019 ESTA CAPITADO CON LA EPS,TOTAL GLOSA 7230, GLOSA X TARIFA LO PACTADO PARA EL COD 16309 ES D 300 Y LO FACTURAN 438 DIF DE -138 X UNIDAD TOTAL GLOS DE 4140</t>
  </si>
  <si>
    <t xml:space="preserve">SE SOSTIENE GLOSA GLOSA X TARIFA LO PACTADO PARA EL COD 15139 ES D 3238 Y LO FACTURAN 3420 DIF DE -182 X UNIDAD TOTAL GLOS DE 5460,GLOSA X TARIFA LO PACTADO PARA EL COD 15139 ES D 3238 Y LO FACTURAN 3420 DIF DE -182 X UNIDAD TOTAL GLOS DE 5460,GLOSA X SERVICIO CAPITADO EL COD 11143 ESTA CAPITADO CON LA EPS, TOTAL GLOSA 27930  </t>
  </si>
  <si>
    <t xml:space="preserve">GLOSA POR TARIFA LO PACTADO PARA EL COD 10992 ES DE 153070 Y LO FACTURAN POR 158488 GLOSA TOTAL DE 5418 ANDRES FERNANADEZ |GLOSA X TARIFA LO PACTADO PARA EL COD 20097544-4 AUTORIZADO ES DE 5101 Y LO FACTURAN 7436 DIFERENCIA DE -2335 X UNIDAD TOTAL GLOSA DE 2335 POR FAVOR VALIDAR |GLOSA X TARIFA LO PACTADO PARA EL COD 20169709-1 AUTORIZADO ES DE 450 Y LO FACTURAN 2718 DIFERENCIA DE -2268 X UNIDAD TOTAL GLOSA DE 68040 POR FAVOR VALIDAR |GLOSA X TARIFA LO PACTADO PARA EL COD 20082633-1 AUTORIZADO ES DE 28143 Y LO FACTURAN 28674 DIFERENCIA DE -531 X UNIDAD TOTAL GLOSA DE 1062 POR FAVOR VALIDAR |GLOSA X TARIFA LO PACTADO PARA EL COD 20048817-18 AUTORIZADO ES DE 2160 Y LO FACTURAN 2953 DIFERENCIA DE -793 X UNIDAD TOTAL GLOSA DE 22204 POR FAVOR VALIDAR |GLOSA X TARIFA LO PACTADO PARA EL COD 20097544-4 AUTORIZADO ES DE 5101 Y LO FACTURAN 7436 DIFERENCIA DE -2335 X UNIDAD TOTAL GLOSA DE 2335 POR FAVOR VALIDAR |GLOSA X TARIFA LO PACTADO PARA EL COD 20048817-18 AUTORIZADO ES DE 2160 Y LO FACTURAN 2953 DIFERENCIA DE -793 X UNIDAD TOTAL GLOSA DE 22204 POR FAVOR VALIDAR |GLOSA X TARIFA LO PACTADO PARA EL COD 51716-1 AUTORIZADO ES DE 165 Y LO FACTURAN 5099 DIFERENCIA DE -4934 X UNIDAD TOTAL GLOSA DE 296040 POR FAVOR VALIDAR |GLOSA X TARIFA LO PACTADO PARA EL COD 19975048-1 AUTORIZADO ES DE 3769 Y LO FACTURAN 5099 DIFERENCIA DE -1330 X UNIDAD TOTAL GLOSA DE 26600 POR FAVOR VALIDAR |GLOSA X TARIFA LO PACTADO PARA EL COD 41240-12 AUTORIZADO ES DE 511 Y LO FACTURAN 1842 DIFERENCIA DE -1331 X UNIDAD TOTAL GLOSA DE 74536 POR FAVOR VALIDAR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</si>
  <si>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20047756-3 AUTORIZADO ES DE 13536 Y LO FACTURAN 21246 DIFERENCIA DE -7710 X UNIDAD TOTAL GLOSA DE 7710 POR FAVOR VALIDAR |GLOSA X TARIFA LO PACTADO PARA EL COD 20001113-13 AUTORIZADO ES DE 315 Y LO FACTURAN 841 DIFERENCIA DE -526 X UNIDAD TOTAL GLOSA DE 15780 POR FAVOR VALIDAR |GLOSA X TARIFA LO PACTADO PARA EL COD 20135411-8 AUTORIZADO ES DE 1363 Y LO FACTURAN 3751 DIFERENCIA DE -2388 X UNIDAD TOTAL GLOSA DE 66864 POR FAVOR VALIDAR |GLOSA X TARIFA LO PACTADO PARA EL COD 20097785-4 AUTORIZADO ES DE 2954 Y LO FACTURAN 3853 DIFERENCIA DE -899 X UNIDAD TOTAL GLOSA DE 53940 POR FAVOR VALIDAR |GLOSA X TARIFA LO PACTADO PARA EL COD 11697-2 AUTORIZADO ES DE 5498 Y LO FACTURAN 7059 DIFERENCIA DE -1561 X UNIDAD TOTAL GLOSA DE 1561 POR FAVOR VALIDAR </t>
  </si>
  <si>
    <t>se sostiene glosa  por tarifa, cod no pactados, usuarios pertenecientes a otro regimen valor de glosa de $78710 se envia notificacion de las lineas glosadas a los correos de facturacion@coodesuris.com, qfcoodesuris@coodesuris.com para su revicion y respuesta</t>
  </si>
  <si>
    <t>se sostiene glosa  por tarifa, cod no pactados, usuarios pertenecientes a otro regimen valor de glosa de $106975 se envia notificacion de las lineas glosadas a los correos de facturacion@coodesuris.com, qfcoodesuris@coodesuris.com para su revicion y respuesta</t>
  </si>
  <si>
    <t xml:space="preserve">GLOSA POR TARIFA EL COD 20128791-3 AUTORIZADO EN LA AUT 122300259033 RELACIONADA PAL SERVICIO TIENE UN VALOR DE 3130 Y LO FACTURAN POR  3876 DIFERENCIA DE -746 POR UNIDAD TOTAL GLOSA DE 44760 ANDRES FERNANDEZ |GLOSA POR TARIFA EL COD 20109639-5 AUTORIZADO EN LA AUT 122300257145 RELACIONADA PAL SERVICIO TIENE UN VALOR DE 1886 Y LO FACTURAN POR  2965 DIFERENCIA DE -1079 POR UNIDAD TOTAL GLOSA DE 32370 ANDRES FERNANDEZ |GLOSA POR TARIFA EL COD 33788-4 AUTORIZADO EN LA AUT 122300257121 RELACIONADA PAL SERVICIO TIENE UN VALOR DE 1886 Y LO FACTURAN POR  2965 DIFERENCIA DE -1079 POR UNIDAD TOTAL GLOSA DE 32370 ANDRES FERNANDEZ |GLOSA POR TARIFA EL COD 20113125-1 AUTORIZADO EN LA AUT 122300255357 RELACIONADA PAL SERVICIO TIENE UN VALOR DE 566 Y LO FACTURAN POR  792 DIFERENCIA DE -226 POR UNIDAD TOTAL GLOSA DE 6780 ANDRES FERNANDEZ |GLOSA POR TARIFA EL COD 20048817-18 AUTORIZADO EN LA AUT 122300254831 RELACIONADA PAL SERVICIO TIENE UN VALOR DE 2160 Y LO FACTURAN POR  2953 DIFERENCIA DE -793 POR UNIDAD TOTAL GLOSA DE 22204 ANDRES FERNANDEZ |GLOSA POR TARIFA EL COD 206166-3 AUTORIZADO EN LA AUT 122300253970 RELACIONADA PAL SERVICIO TIENE UN VALOR DE 540 Y LO FACTURAN POR  608 DIFERENCIA DE -68 POR UNIDAD TOTAL GLOSA DE 1360 ANDRES FERNANDEZ |GLOSA POR TARIFA EL COD 20082633-1 AUTORIZADO EN LA AUT 122300252907 RELACIONADA PAL SERVICIO TIENE UN VALOR DE 28143 Y LO FACTURAN POR  28674 DIFERENCIA DE -531 POR UNIDAD TOTAL GLOSA DE 1062 ANDRES FERNANDEZ |GLOSA POR TARIFA EL COD 20048817-18 AUTORIZADO EN LA AUT 122300252621 RELACIONADA PAL SERVICIO TIENE UN VALOR DE 2160 Y LO FACTURAN POR  2953 DIFERENCIA DE -793 POR UNIDAD TOTAL GLOSA DE 22204 ANDRES FERNANDEZ |GLOSA POR TARIFA EL COD 20195414-2 AUTORIZADO EN LA AUT 122300252346 RELACIONADA PAL SERVICIO TIENE UN VALOR DE 1093 Y LO FACTURAN POR  1259 DIFERENCIA DE -166 POR UNIDAD TOTAL GLOSA DE 1162 ANDRES FERNANDEZ |GLOSA POR TARIFA EL COD 19999677-2 AUTORIZADO EN LA AUT 122300251048 RELACIONADA PAL SERVICIO TIENE UN VALOR DE 477 Y LO FACTURAN POR  602 DIFERENCIA DE -125 POR UNIDAD TOTAL GLOSA DE 3500 ANDRES FERNANDEZ |GLOSA POR TARIFA EL COD 20158642-2 AUTORIZADO EN LA AUT 122300248230 RELACIONADA PAL SERVICIO TIENE UN VALOR DE 2303 Y LO FACTURAN POR  3750 DIFERENCIA DE -1447 POR UNIDAD TOTAL GLOSA DE 43410 ANDRES FERNANDEZ |GLOSA POR TARIFA EL COD 20061696-3 AUTORIZADO EN LA AUT 122300247586 RELACIONADA PAL SERVICIO TIENE UN VALOR DE 1169 Y LO FACTURAN POR  2954 DIFERENCIA DE -1785 POR UNIDAD TOTAL GLOSA DE 53550 ANDRES FERNANDEZ |GLOSA POR TARIFA EL COD 19999677-2 AUTORIZADO EN LA AUT 122300241154 RELACIONADA PAL SERVICIO TIENE UN VALOR DE 477 Y LO FACTURAN POR  602 DIFERENCIA DE -125 POR UNIDAD TOTAL GLOSA DE 3500 ANDRES FERNANDEZ |GLOSA POR TARIFA EL COD 20097785-4 AUTORIZADO EN LA AUT 122300239475 RELACIONADA PAL SERVICIO TIENE UN VALOR DE 2954 Y LO FACTURAN POR  3853 DIFERENCIA DE -899 POR UNIDAD TOTAL GLOSA DE 53940 ANDRES FERNANDEZ |GLOSA POR TARIFA EL COD 20103748-3 AUTORIZADO EN LA AUT 122300233032 RELACIONADA PAL SERVICIO TIENE UN VALOR DE 1854 Y LO FACTURAN POR  1986 DIFERENCIA DE -132 POR UNIDAD TOTAL GLOSA DE 3960 ANDRES FERNANDEZ |GLOSA POR TARIFA EL COD 19952818-1 AUTORIZADO EN LA AUT 122300219176 RELACIONADA PAL SERVICIO TIENE UN VALOR DE 1026 Y LO FACTURAN POR  2538 DIFERENCIA DE -1512 POR UNIDAD TOTAL GLOSA DE 45360 ANDRES FERNANDEZ |GLOSA POR TARIFA EL COD 20061696-3 AUTORIZADO EN LA AUT 122300199272 RELACIONADA PAL SERVICIO TIENE UN VALOR DE 1169 Y LO FACTURAN POR  2954 DIFERENCIA DE -1785 POR UNIDAD TOTAL GLOSA DE 53550 ANDRES FERNANDEZ |GLOSA POR TARIFA EL COD 20011348-2 AUTORIZADO EN LA AUT 122300198988 RELACIONADA PAL SERVICIO TIENE UN VALOR DE 1199 Y LO FACTURAN POR  1723 DIFERENCIA DE -524 POR UNIDAD TOTAL GLOSA DE 15720 ANDRES FERNANDEZ |GLOSA POR TARIFA EL COD 20113125-1 AUTORIZADO EN LA AUT 122300187489 RELACIONADA PAL SERVICIO TIENE UN VALOR DE 566 Y LO FACTURAN POR  792 DIFERENCIA DE -226 POR UNIDAD TOTAL GLOSA DE 6780 ANDRES FERNANDEZ |GLOSA POR TARIFA EL COD 20113125-1 AUTORIZADO EN LA AUT 122300183663 RELACIONADA PAL SERVICIO TIENE UN VALOR DE 566 Y LO FACTURAN POR  792 DIFERENCIA DE -226 POR UNIDAD TOTAL GLOSA DE 6780 ANDRES FERNANDEZ |GLOSA POR TARIFA EL COD 20107054-7 AUTORIZADO EN LA AUT 122300180571 RELACIONADA PAL SERVICIO TIENE UN VALOR DE 427 Y LO FACTURAN POR  493 DIFERENCIA DE -66 POR UNIDAD TOTAL GLOSA DE 1980 ANDRES FERNANDEZ |GLOSA POR TARIFA EL COD 20001515-3 AUTORIZADO EN LA AUT 122300162117 RELACIONADA PAL SERVICIO TIENE UN VALOR DE 237 Y LO FACTURAN POR  260 DIFERENCIA DE -23 POR UNIDAD TOTAL GLOSA DE 1380 ANDRES FERNANDEZ |GLOSA POR TARIFA EL COD 20106279-1 AUTORIZADO EN LA AUT 122300158620 RELACIONADA PAL SERVICIO TIENE UN VALOR DE 800 Y LO FACTURAN POR  1297 DIFERENCIA DE -497 POR UNIDAD TOTAL GLOSA DE 14910 ANDRES FERNANDEZ |GLOSA POR TARIFA EL COD 20128791-3 AUTORIZADO EN LA AUT 122300155744 RELACIONADA PAL SERVICIO TIENE UN VALOR DE 3130 Y LO FACTURAN POR  3876 DIFERENCIA DE -746 POR UNIDAD TOTAL GLOSA DE 22380 ANDRES FERNANDEZ |GLOSA POR TARIFA EL COD 19952818-1 AUTORIZADO EN LA AUT 122300154446 RELACIONADA PAL SERVICIO TIENE UN VALOR DE 1026 Y LO FACTURAN POR  2538 DIFERENCIA DE -1512 POR UNIDAD TOTAL GLOSA DE 45360 ANDRES FERNANDEZ |GLOSA POR TARIFA EL COD 20113125-1 AUTORIZADO EN LA AUT 122300146759 RELACIONADA PAL SERVICIO TIENE UN VALOR DE 566 Y LO FACTURAN POR  792 DIFERENCIA DE -226 POR UNIDAD TOTAL GLOSA DE 6780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</si>
  <si>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20007664-2 ES D 37165 LO FACTURAN X 54513 DIFERENCIA DE -17348 X UNIDAD TOTAL GLOSA $ 17348 ANDRES FERNANDEZ |GLOSA POR TARIFA LO PACTADO PARA EL COD 11575 ES DE 819 Y LO FACTURAN POR 2538 DIFERENCIA DE  -1719 POR UNIDAD TOTAL GLOSA DE 51570 ANDRES FERNANDEZ |GLOSA X TARIFA LO PACTADO PARA EL COD 20048817-18 ES D 2160 LO FACTURAN X 2953 DIFERENCIA DE -793 X UNIDAD TOTAL GLOSA $ 22204 ANDRES FERNANDEZ |GLOSA POR TARIFA LO PACTADO PARA EL COD 13097 ES DE 1950 Y LO FACTURAN POR 2080 DIFERENCIA DE  -130 POR UNIDAD TOTAL GLOSA DE 1300 ANDRES FERNANDEZ |GLOSA POR TARIFA LO PACTADO PARA EL COD 17055 ES DE 566 Y LO FACTURAN POR 792 DIFERENCIA DE  -226 POR UNIDAD TOTAL GLOSA DE 6780 ANDRES FERNANDEZ |GLOSA X TARIFA LO PACTADO PARA EL COD 20048817-18 ES D 2160 LO FACTURAN X 2953 DIFERENCIA DE -793 X UNIDAD TOTAL GLOSA $ 22204 ANDRES FERNANDEZ </t>
  </si>
  <si>
    <t xml:space="preserve">Diferencias datos autorizados|Diferencias datos autorizados|glosa por tarifa lo pactado para el cod 10992 ETONORGESTREL IMPLANTE SUBDERMICO 68 MG es de 153070 y lo facturan por 158488 diferencia de -5418 por unidad total glosa de 5418 andres fernandez  |glosa por tarifa lo pactado para el cod 10992 ETONORGESTREL IMPLANTE SUBDERMICO 68 MG es de 153070 y lo facturan por 158488 diferencia de -5418 por unidad total glosa de 5418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</si>
  <si>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Angie Lizeth Rodriguez Garcia</t>
  </si>
  <si>
    <t>Procesos Servidor</t>
  </si>
  <si>
    <t xml:space="preserve">IPS ACEPTA EL VALOR TOTAL DE LA GLOSA POR $ 147.113, EN APLICATIVO BOXALUD. </t>
  </si>
  <si>
    <t xml:space="preserve">IPS ACEPTA EL VALOR TOTAL DE LA GLOSA POR $ 352.065, EN APLICATIVO BOXALUD. </t>
  </si>
  <si>
    <t xml:space="preserve">IPS ACEPTA EL VALOR TOTAL DE LA GLOSA POR $ 35.160, EN APLICATIVO BOXALUD. </t>
  </si>
  <si>
    <t>IPS ACEPTA GLOSA</t>
  </si>
  <si>
    <t xml:space="preserve">IPS ACEPTA $3480Y EPS LEVANTA $ 5460, AL VALIDAR RESPUESTA DE PRESATDOR SEGUN LOS CONCEPTOS GLOSADOS, REVISADOS POR ANDRES FERNANDEZ. </t>
  </si>
  <si>
    <t xml:space="preserve">IPS ACEPTA $4.739 Y EPS LEVANTA $ 84.885, AL VALIDAR RESPUESTA DE PRESATDOR SEGUN LOS CONCEPTOS GLOSADOS, REVISADOS POR ANDRES FERNANDEZ. </t>
  </si>
  <si>
    <t xml:space="preserve">IPS ACEPTA $ 28.523 Y EPS LEVANTA $ 10.920, AL VALIDAR RESPUESTA DE PRESATDOR SEGUN LOS CONCEPTOS GLOSADOS, REVISADOS POR ANDRES FERNANDEZ. </t>
  </si>
  <si>
    <t xml:space="preserve"> EPS LEVANTA $ 202.320, AL VALIDAR RESPUESTA DE PRESATDOR SEGUN LOS CONCEPTOS GLOSADOS, REVISADOS POR ANDRES FERNANDEZ. </t>
  </si>
  <si>
    <t xml:space="preserve"> EPS LEVANTA GLOSA $61.788 , AL VALIDAR RESPUESTA DE PRESATDOR SEGUN LOS CONCEPTOS GLOSADOS, REVISADOS POR ANDRES FERNANDEZ. </t>
  </si>
  <si>
    <t xml:space="preserve">EPS LEVANTA GLOSA $ 192.338, AL VALIDAR RESPUESTA DE PRESATDOR SEGUN LOS CONCEPTOS GLOSADOS, REVISADOS POR ANDRES FERNANDEZ. </t>
  </si>
  <si>
    <t>SE LEVANTA GLOSAPOR PARTE DE EPS, SE VALIDA  RESPUESTA DEL PRESTADOR Y SE EVIDENCIA QUE SE MANEJAN BAJO COTIZACION.</t>
  </si>
  <si>
    <t>IPS ACEPTA $198.880, EPS ACEPTA  CODIGO 14659 ESTA PACTADO EN TARIFAS VIGENTES 2023 A $31248 CAJA DE 50 TIRAS,  EL CODIGO 16129 ES EQUIVALENTE AL CODIGO 13621 PACTADO EN LISTA DE PRECIOS VIGENTES 2023 A $185+IVA CADA UNIDAD, SE INFORMO A LA EPS NUEVA TARIFA POR DISPONIBILIDAD EN EL MERCADO EN COTIZACION 67 A $3420 CADA TABLETA</t>
  </si>
  <si>
    <t>Luisa Maria Mora Mosquera</t>
  </si>
  <si>
    <t>EPS ACEPTA EL CODIGO 14659 ESTA PACTADO EN TARIFAS VIGENTES 2023 A $31248 CAJA DE 50 TIRAS</t>
  </si>
  <si>
    <t>EPS ACEPTA, IPS REALIZA JUSTIFACION DE LA GLOSA- VALIDADA CON ANDRES FERNANDEZ.</t>
  </si>
  <si>
    <t>EPS ACEPTA EL CODIGO 14659 ESTA PACTADO EN TARIFAS VIGENTES 2023 A $31248 CAJA DE 50 TIRAS, SE INFORMO A LA EPS NUEVA TARIFA POR DISPONIBILIDAD EN EL MERCADO EN COTIZACION 67 A $3420 CADA TABLETA, SE ENVIO COTIZACION 71 CON ACTUALIZACION DE TARIFA PARA LA VIGENCIA 2023 A $397348 CADA UNO CON VISTO BUENO EL 05/05/2023</t>
  </si>
  <si>
    <t>EPS ACEPTA, EL CODIGO 14659 ESTA PACTADO EN TARIFAS VIGENTES 2023 A $31248 CAJA DE 50 TIRAS SE ENVIO COTIZACION 71 CON ACTUALIZACION DE TARIFA PARA LA VIGENCIA 2023 A $22395 CADA UNO CON VISTO BUENO 05/05/2023 SE INFORMO A LA EPS NUEVA TARIFA POR DISPONIBILIDAD EN EL MERCADO EN COTIZACION 67 A $3420 CADA TABLETA.</t>
  </si>
  <si>
    <t>EPS ACEPTA LA TARIFA DEL CODIGO 7755 FUE AJUSTADA PARA LA VIGENCIA 2023 A $361+IVA EN LISTA 14 PRODUCTOS CON CORRECCION EL CODIGO 14659 ESTA PACTADO EN TARIFAS VIGENTES 2023 A $31248 CAJA DE 50 TIRAS SE INFORMO A LA EPS NUEVA TARIFA POR DISPONIBILIDAD EN EL MERCADO EN COTIZACION 67 A $3420 CADA TABLETA.</t>
  </si>
  <si>
    <t>EPS ACEPTA, EL CODIGO 14659 ESTA PACTADO EN TARIFAS VIGENTES 2023 A $31248 CAJA DE 50 TIRAS, SE INFORMO A LA EPS NUEVA TARIFA POR DISPONIBILIDAD EN EL MERCADO EN COTIZACION 67 A $3420 CADA TABLETA, EL CODIGO 16129 ES EQUIVALENTE AL CODIGO 13621 PACTADO EN LISTA DE PRECIOS VIGENTES 2023 A $185+IVA CADA UNIDAD</t>
  </si>
  <si>
    <t>EPS ACEPTA, IPS INFORMO A LA EPS NUEVA TARIFA POR DISPONIBILIDAD EN EL MERCADO EN COTIZACION 67 A $3420 CADA TABLETA.</t>
  </si>
  <si>
    <t>EPS ACEPTA, EL CODIGO 14659 ESTA PACTADO EN TARIFAS VIGENTES 2023 A $31248 CAJA DE 50 TIRAS, SE INFORMO A LA EPS NUEVA TARIFA POR DISPONIBILIDAD EN EL MERCADO EN COTIZACION 67 A $3420 CADA TABLETA.</t>
  </si>
  <si>
    <t>MIG-800197111</t>
  </si>
  <si>
    <t xml:space="preserve">Glosa por tarifa lo pactado para el cod 15967 POLIETILENGLICOL 4MG+PROPILENGLICOL 3MG es de 37165 Y LO FACTURAN 54513 diferencia de -17348 por unidad total glosa de 17348 andres fernandez |Glosa por tarifa lo pactado para el cod 15967 POLIETILENGLICOL 4MG+PROPILENGLICOL 3MG es de 37165 Y LO FACTURAN 54513 diferencia de -17348 por unidad total glosa de 17348 andres fernandez |Glosa por tarifa lo pactado para el cod 16810 BRIMONIDINA TIMOLOL DORZOLAMIDA 20MG/2MG es de 16715 Y LO FACTURAN 61454 diferencia de -44739 por unidad total glosa de 44739 andres fernandez |Glosa por tarifa lo pactado para el cod 11521 BOLSA PARA COLOSTOMIA Nro. 57 - CONVATEC es de 13823 Y LO FACTURAN 17544 diferencia de -3721 por unidad total glosa de 14884 andres fernandez |Glosa por tarifa lo pactado para el cod 15967 POLIETILENGLICOL 4MG+PROPILENGLICOL 3MG es de 37165 Y LO FACTURAN 54513 diferencia de -17348 por unidad total glosa de 17348 andres fernandez  |Glosa por tarifa lo pactado para el cod 11434 HIALURONATO DE SODIO 25MG/2.5MLJERINGA P es de 140151 Y LO FACTURAN 164884 diferencia de -24733 por unidad total glosa de 24733 andres fernandez |Glosa por tarifa lo pactado para el cod 15187 KETOCONAZOL  2% SHAMPOO X 250 ML - LABOR es de 98741 Y LO FACTURAN 113559 diferencia de -14818 por unidad total glosa de 14818 andres fernandez |Glosa por tarifa lo pactado para el cod 16404 SEMAGLUTIDA 1 MG DOSE 4MG/3 ML SUBCUTANE es de 446900 Y LO FACTURAN 557398 diferencia de -110498 por unidad total glosa de 220996 andres fernandez |Glosa por tarifa lo pactado para el cod 14587 MOMETASONA 0.05% SPRAY NASAL 18 GR - COL es de 14188 Y LO FACTURAN 22575 diferencia de -8387 por unidad total glosa de 8387 andres fernandez |Glosa por tarifa lo pactado para el cod 15626 HIALURONATO DE SODIO 0.4%  - OTICOFF es de 13536 Y LO FACTURAN 29900 diferencia de -16364 por unidad total glosa de 16364 andres fernandez |Glosa por tarifa lo pactado para el cod 16013 EZETIMIBE + ROSUVASTATINA 10/ 40 MG TABL es de 570 Y LO FACTURAN 8929 diferencia de -8359 por unidad total glosa de 234052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</si>
  <si>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lo pactado para el cod 12119 POLIETILENGLICOL 3350 -  ECAR es de 2102 y lo facturan por 22450 diferencia de -20348 por unidad total glosa de 20348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</si>
  <si>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lo pactado para el cod 15967 POLIETILENGLICOL 4MG+PROPILENGLICOL 3MG es de 37165 Y LO FACTURAN 54513 diferencia de -17348 por unidad total glosa de 17348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14758 HIALURONATO DE SODIO + CONDROITIN SULFAT es de 39308 Y LO FACTURAN 46245 diferencia de -6937 por unidad total glosa de 6937 andres fernandez </t>
  </si>
  <si>
    <t xml:space="preserve">Factura excede topes autorizados|Factura excede topes autorizados|Glosa por tarifa lo pactado para el cod 14712 INSULINA DEGLUDEC - 100 UI/ML (TRESIBA 1 es de 43820 y lo facturan por 46283 diferencia de -2463 por unidad total glosa de 9852 andres fernandez |Glosa por tarifa lo pactado para el cod 16404 SEMAGLUTIDA 1 MG DOSE 4MG/3 ML SUBCUTANE es de 446900 y lo facturan por 557398 diferencia de -110498 por unidad total glosa de 110498 andres fernandez |Glosa por tarifa lo pactado para el cod 16810 BRIMONIDINA TIMOLOL DORZOLAMIDA 20MG/2MG es de 16715 y lo facturan por 61454 diferencia de -44739 por unidad total glosa de 44739 andres fernandez  |Glosa por tarifa lo pactado para el cod 14758 HIALURONATODESODIO+CONDROITIN SULFA DE S es de 39308 y lo facturan por 46245 diferencia de -6937 por unidad total glosa de 6937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</si>
  <si>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lo pactado para el cod 10992 ETONORGESTREL IMPLANTE SUBDERMICO 68 MG es de 153070 Y LO FACTURAN 158488 diferencia de -5418 por unidad total glosa de 5418 andres fernandez |Glosa por tarifa lo pactado para el cod 10992 ETONORGESTREL IMPLANTE SUBDERMICO 68 MG es de 153070 Y LO FACTURAN 158488 diferencia de -5418 por unidad total glosa de 5418 andres fernandez |Glosa por tarifa lo pactado para el cod 10992 ETONORGESTREL IMPLANTE SUBDERMICO 68 MG es de 153070 Y LO FACTURAN 158488 diferencia de -5418 por unidad total glosa de 5418 andres fernandez |Glosa por tarifa lo pactado para el cod 11521 BOLSA PARA COLOSTOMIA Nro. 57 - CONVATEC es de 13823 Y LO FACTURAN 17544 diferencia de -3721 por unidad total glosa de 37210 andres fernandez |Glosa por tarifa lo pactado para el cod 10992 ETONORGESTREL IMPLANTE SUBDERMICO 68 MG es de 153070 Y LO FACTURAN 158488 diferencia de -5418 por unidad total glosa de 5418 andres fernandez |Glosa por tarifa lo pactado para el cod 15967 POLIETILENGLICOL 4MG+PROPILENGLICOL 3MG es de 37165 Y LO FACTURAN 54513 diferencia de -17348 por unidad total glosa de 17348 andres fernandez |Glosa por tarifa lo pactado para el cod 10992 ETONORGESTREL IMPLANTE SUBDERMICO 68 MG es de 153070 Y LO FACTURAN 158488 diferencia de -5418 por unidad total glosa de 5418 andres fernandez |Glosa por tarifa lo pactado para el cod 16810 BRIMONIDINA TIMOLOL DORZOLAMIDA 20MG/2MG es de 16715 Y LO FACTURAN 61454 diferencia de -44739 por unidad total glosa de 44739 andres fernandez |Glosa por tarifa lo pactado para el cod 11521 BOLSA PARA COLOSTOMIA Nro. 57 - CONVATEC es de 13823 Y LO FACTURAN 17544 diferencia de -3721 por unidad total glosa de 29768 andres fernandez |Glosa por tarifa lo pactado para el cod 15953 INSULINA LISPRO VIAL - LILLY es de 21992 Y LO FACTURAN 66644 diferencia de -44652 por unidad total glosa de 133956 andres fernandez |Glosa por tarifa lo pactado para el cod 15967 POLIETILENGLICOL 4MG+PROPILENGLICOL 3MG es de 37165 Y LO FACTURAN 54513 diferencia de -17348 por unidad total glosa de 17348 andres fernandez |Glosa por tarifa lo pactado para el cod 14758 HIALURONATO DE SODIO + CONDROITIN SULFAT es de 39308 Y LO FACTURAN 46245 diferencia de -6937 por unidad total glosa de 6937 andres fernandez |Glosa por tarifa lo pactado para el cod 14758 HIALURONATO DE SODIO + CONDROITIN SULFAT es de 39308 Y LO FACTURAN 46245 diferencia de -6937 por unidad total glosa de 6937 andres fernandez </t>
  </si>
  <si>
    <t>Glosa por tarifa lo pactado para el cod 16810 BRIMONIDINA TIMOLOL DORZOLAMIDA 20MG/2MG es de 16715 Y LO FACTURAN 61454 diferencia de -44739 por unidad total glosa de 44739 andres fernandez</t>
  </si>
  <si>
    <t>TARIFA</t>
  </si>
  <si>
    <t xml:space="preserve">Glosa por tarifa lo pactado para el cod 11434 HIALURONATO DE SODIO 25MG/2.5MLJERINGA P es de 140151 y lo facturan por 164884 diferencia de -24733 por unidad total glosa de 49466 andres fernandez |Glosa por tarifa lo pactado para el cod 14712 INSULINA DEGLUDEC - 100 UI/ML (TRESIBA 1 es de 43820 y lo facturan por 46283 diferencia de -2463 por unidad total glosa de 12315 andres fernandez |Glosa por tarifa lo pactado para el cod 16404 SEMAGLUTIDA 1 MG DOSE 4MG/3 ML SUBCUTANE es de 446900 y lo facturan por 557398 diferencia de -110498 por unidad total glosa de 110498 andres fernandez |Glosa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11428 GALLETA PARA COLOSTOMIA Nro. 57 - CONVAT es de 13823 y lo facturan por 25288 diferencia de -11465 por unidad total glosa de 114650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</si>
  <si>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lo pactado para el cod 15967 POLIETILENGLICOL 4MG+PROPILENGLICOL 3MG es de 37165 Y LO FACTURAN 54513 diferencia de -17348 por unidad total glosa de 17348 andres fernandez |Glosa por tarifa lo pactado para el cod 11726 DESONIDA 0.1% CREMA - SIEGFRIED es de 229 Y LO FACTURAN 4925 diferencia de -4696 por unidad total glosa de 9392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</si>
  <si>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Se realiza glosa  por tarifa ya que el cod 20158710-2RIVAROXABAN TABLETA RECUBIERTA  15 MG de la aut 122300627608 la tarifa pactada es de 2361 y lo facturan por 3750 diferencia de  -1389 por unidad total glosa de 41670 andres fernandez |Se realiza glosa  por tarifa ya que el cod 20109641-5FENOFIBRATO DE COLINA (ACIDO FENOFIBRICO)/ROSUVASTATINA CAPSULA 135+10 MG de la aut 122300626460 la tarifa pactada es de 1887 y lo facturan por 3431 diferencia de  -1544 por unidad total glosa de 46320 andres fernandez |Se realiza glosa  por tarifa ya que el cod 19952818-1CITRATO DE CALCIO (EQ. A 315MG)/VITAMINA D3 TABLETA RECUBIERTA 1500+200 MG/UI de la aut 122300631406 la tarifa pactada es de 819 y lo facturan por 2538 diferencia de  -1719 por unidad total glosa de 103140 andres fernandez |Se realiza glosa  por tarifa ya que el cod 20109639-5FENOFIBRATO DE COLINA (ACIDO FENOFIBRICO)/ROSUVASTATINA CAPSULA 135+20 MG de la aut 122300634387 la tarifa pactada es de 1886 y lo facturan por 2965 diferencia de  -1079 por unidad total glosa de 32370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</si>
  <si>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Se realiza glosa  por tarifa ya que el cod 20040472-8VITAMINA E (1000MG) CAPSULA 1000 UI de la aut 122300374252 la tarifa pactada es de 325 y lo facturan por 1382 diferencia de  -1057 por unidad total glosa de 31710 andres fernandez </t>
  </si>
  <si>
    <t>Se realiza glosa por tarifa ya que el cod 20040472-8VITAMINA E (1000MG) CAPSULA 1000 UI de la aut 122300374252 la tarifa pactada es de 325 y lo facturan por 1382 diferencia de -1057 por unidad total glosa de 31710 andres fernandez</t>
  </si>
  <si>
    <t>(en blanco)</t>
  </si>
  <si>
    <t>PAGO DIRECTO REGIMEN SUBSIDIADO MAYO 2024</t>
  </si>
  <si>
    <t>PAGO DIRECTO REGIMEN SUBSIDIADO SEPTIEMBRE 2024</t>
  </si>
  <si>
    <t>PAGO DIRECTO REGIMEN SUBSIDIADO MARZO 2024</t>
  </si>
  <si>
    <t>PAGO DIRECTO PPTO MAXIMO JULIO Y AGOSTO</t>
  </si>
  <si>
    <t>PAGO DIRECTO REGIMEN SUBSIDIADO AGOSTO 2024</t>
  </si>
  <si>
    <t>PAGO DIRECTO REGIMEN SUBSIDIADO JULIO 2024</t>
  </si>
  <si>
    <t>PAGO DIRECTO REGIMEN SUBSIDIADO ENERO 2024</t>
  </si>
  <si>
    <t>PAGO DIRECTO REGIMEN SUBSIDIADO JUNIO 2024</t>
  </si>
  <si>
    <t>PAGO DIRECTO REGIMEN SUBSIDIADO OCTUBRE 2024</t>
  </si>
  <si>
    <t>PAGO DIRECTO RC 3TER PROC. ENERO</t>
  </si>
  <si>
    <t>PAGO DIRECTO PPTO MAXIMO SEPTIEMBRE</t>
  </si>
  <si>
    <t>PAGO DIRECTO REGIMEN SUBSIDIADO NOVIEMBRE 2023</t>
  </si>
  <si>
    <t>PAGO DIRECTO REGIMEN SUBSIDIADO DICIEBRE 2023</t>
  </si>
  <si>
    <t>PAGO DIRECTO REGIMEN SUBSIDIADO SEPTIEMBRE 2023</t>
  </si>
  <si>
    <t>ANT. SERVICIOS FACTURAS MEDICAMENTOS COOPERATIVA S</t>
  </si>
  <si>
    <t>Factura cancelada</t>
  </si>
  <si>
    <t>Factura cancelada parcialmente - Glosa por contestar IPS</t>
  </si>
  <si>
    <t>Glosa por contestar IPS</t>
  </si>
  <si>
    <t>Factura pendiente en programacion de pago - Glosa por contestar IPS</t>
  </si>
  <si>
    <t>Factura cancelada parcialmente - Glosa aceptada por la IPS</t>
  </si>
  <si>
    <t>Glosa aceptada por la IPS</t>
  </si>
  <si>
    <t>Factura pendiente en programacion de pago</t>
  </si>
  <si>
    <t>Factura cancelada parcialmente - Saldo en programacion de pago</t>
  </si>
  <si>
    <t>Factura pendiente en programación de pago - Glosa por contestar IPS</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</si>
  <si>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</si>
  <si>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</si>
  <si>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</si>
  <si>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</si>
  <si>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</si>
  <si>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</si>
  <si>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</si>
  <si>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</si>
  <si>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</si>
  <si>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</si>
  <si>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</si>
  <si>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</si>
  <si>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</si>
  <si>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</si>
  <si>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</si>
  <si>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</si>
  <si>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</si>
  <si>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</si>
  <si>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</si>
  <si>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</si>
  <si>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</si>
  <si>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</si>
  <si>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</si>
  <si>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</si>
  <si>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</si>
  <si>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</si>
  <si>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</si>
  <si>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</si>
  <si>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</si>
  <si>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</si>
  <si>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</si>
  <si>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</si>
  <si>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</si>
  <si>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</si>
  <si>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</si>
  <si>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</si>
  <si>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</si>
  <si>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Santiago de Cali, marzo 20 2025</t>
  </si>
  <si>
    <t>Señores : COODESURIS</t>
  </si>
  <si>
    <t>NIT: 800197111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</si>
</sst>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9]dd\/mm\/yyyy"/>
    <numFmt numFmtId="165" formatCode="_-&quot;$&quot;\ * #,##0_-;\-&quot;$&quot;\ * #,##0_-;_-&quot;$&quot;\ * &quot;-&quot;??_-;_-@_-"/>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 numFmtId="171" formatCode="_-* #,##0_-;\-* #,##0_-;_-* &quot;-&quot;??_-;_-@_-"/>
  </numFmts>
  <fonts count="15" x14ac:knownFonts="1">
    <font>
      <sz val="11"/>
      <color theme="1"/>
      <name val="Calibri"/>
      <family val="2"/>
      <scheme val="minor"/>
    </font>
    <font>
      <sz val="11"/>
      <color theme="1"/>
      <name val="Calibri"/>
      <family val="2"/>
      <scheme val="minor"/>
    </font>
    <font>
      <b/>
      <sz val="11"/>
      <color theme="1"/>
      <name val="Calibri"/>
      <family val="2"/>
      <scheme val="minor"/>
    </font>
    <font>
      <b/>
      <sz val="8"/>
      <name val="Calibri"/>
      <family val="2"/>
    </font>
    <font>
      <sz val="8"/>
      <color theme="1"/>
      <name val="Calibri"/>
      <family val="2"/>
      <scheme val="minor"/>
    </font>
    <font>
      <sz val="7"/>
      <color rgb="FF242424"/>
      <name val="Aptos Narrow"/>
      <family val="2"/>
    </font>
    <font>
      <sz val="8"/>
      <color theme="1"/>
      <name val="Tahoma"/>
      <family val="2"/>
    </font>
    <font>
      <b/>
      <sz val="8"/>
      <color theme="1"/>
      <name val="Tahoma"/>
      <family val="2"/>
    </font>
    <font>
      <b/>
      <sz val="8"/>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theme="4" tint="0.79998168889431442"/>
        <bgColor theme="4" tint="0.79998168889431442"/>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7">
    <border>
      <left/>
      <right/>
      <top/>
      <bottom/>
      <diagonal/>
    </border>
    <border>
      <left/>
      <right/>
      <top/>
      <bottom style="thin">
        <color theme="4" tint="0.39997558519241921"/>
      </bottom>
      <diagonal/>
    </border>
    <border>
      <left/>
      <right/>
      <top style="thin">
        <color theme="4" tint="0.39997558519241921"/>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1" fillId="0" borderId="0" applyFont="0" applyFill="0" applyBorder="0" applyAlignment="0" applyProtection="0"/>
    <xf numFmtId="0" fontId="10" fillId="0" borderId="0"/>
    <xf numFmtId="43" fontId="1" fillId="0" borderId="0" applyFont="0" applyFill="0" applyBorder="0" applyAlignment="0" applyProtection="0"/>
    <xf numFmtId="43" fontId="1" fillId="0" borderId="0" applyFont="0" applyFill="0" applyBorder="0" applyAlignment="0" applyProtection="0"/>
  </cellStyleXfs>
  <cellXfs count="112">
    <xf numFmtId="0" fontId="0" fillId="0" borderId="0" xfId="0"/>
    <xf numFmtId="0" fontId="4" fillId="0" borderId="0" xfId="0" applyFont="1"/>
    <xf numFmtId="0" fontId="3" fillId="0" borderId="0" xfId="0" applyFont="1" applyAlignment="1">
      <alignment horizontal="center" vertical="top"/>
    </xf>
    <xf numFmtId="0" fontId="4" fillId="0" borderId="0" xfId="0" applyFont="1" applyAlignment="1">
      <alignment horizontal="left" vertical="top"/>
    </xf>
    <xf numFmtId="164" fontId="4" fillId="0" borderId="0" xfId="0" applyNumberFormat="1" applyFont="1" applyAlignment="1">
      <alignment horizontal="left" vertical="top"/>
    </xf>
    <xf numFmtId="44" fontId="3" fillId="0" borderId="0" xfId="1" applyFont="1" applyAlignment="1">
      <alignment horizontal="center" vertical="top"/>
    </xf>
    <xf numFmtId="44" fontId="4" fillId="0" borderId="0" xfId="1" applyFont="1"/>
    <xf numFmtId="44" fontId="3" fillId="0" borderId="0" xfId="1" applyFont="1" applyFill="1" applyAlignment="1">
      <alignment horizontal="center" vertical="top"/>
    </xf>
    <xf numFmtId="44" fontId="4" fillId="0" borderId="0" xfId="1" applyFont="1" applyFill="1" applyAlignment="1">
      <alignment horizontal="right" vertical="top"/>
    </xf>
    <xf numFmtId="44" fontId="3" fillId="0" borderId="0" xfId="1" applyFont="1" applyFill="1" applyAlignment="1">
      <alignment horizontal="right" vertical="top"/>
    </xf>
    <xf numFmtId="44" fontId="4" fillId="0" borderId="0" xfId="1" applyFont="1" applyFill="1"/>
    <xf numFmtId="44" fontId="4" fillId="0" borderId="0" xfId="1" applyFont="1" applyAlignment="1">
      <alignment horizontal="right" vertical="top"/>
    </xf>
    <xf numFmtId="165" fontId="3" fillId="0" borderId="0" xfId="1" applyNumberFormat="1" applyFont="1" applyFill="1" applyAlignment="1">
      <alignment horizontal="right" vertical="top"/>
    </xf>
    <xf numFmtId="0" fontId="0" fillId="0" borderId="0" xfId="0" pivotButton="1"/>
    <xf numFmtId="0" fontId="0" fillId="0" borderId="0" xfId="0" applyAlignment="1">
      <alignment horizontal="left"/>
    </xf>
    <xf numFmtId="165" fontId="0" fillId="0" borderId="0" xfId="1" applyNumberFormat="1" applyFont="1"/>
    <xf numFmtId="165" fontId="4" fillId="0" borderId="0" xfId="1" applyNumberFormat="1" applyFont="1"/>
    <xf numFmtId="165" fontId="2" fillId="2" borderId="2" xfId="1" applyNumberFormat="1" applyFont="1" applyFill="1" applyBorder="1"/>
    <xf numFmtId="165" fontId="0" fillId="0" borderId="0" xfId="1" applyNumberFormat="1" applyFont="1" applyAlignment="1">
      <alignment horizontal="center" vertical="center"/>
    </xf>
    <xf numFmtId="0" fontId="2" fillId="2" borderId="1" xfId="0" applyFont="1" applyFill="1" applyBorder="1" applyAlignment="1">
      <alignment horizontal="center" vertical="center"/>
    </xf>
    <xf numFmtId="0" fontId="3" fillId="0" borderId="0" xfId="0" applyFont="1" applyAlignment="1">
      <alignment horizontal="left" vertical="top"/>
    </xf>
    <xf numFmtId="0" fontId="4" fillId="0" borderId="0" xfId="0" applyFont="1" applyAlignment="1">
      <alignment horizontal="left"/>
    </xf>
    <xf numFmtId="0" fontId="5" fillId="0" borderId="0" xfId="0" applyFont="1"/>
    <xf numFmtId="0" fontId="6" fillId="0" borderId="3" xfId="0" applyFont="1" applyBorder="1" applyAlignment="1" applyProtection="1">
      <alignment horizontal="left" vertical="center"/>
      <protection locked="0"/>
    </xf>
    <xf numFmtId="0" fontId="7" fillId="0" borderId="4" xfId="0" applyFont="1" applyBorder="1" applyAlignment="1">
      <alignment horizontal="center" vertical="center" wrapText="1"/>
    </xf>
    <xf numFmtId="0" fontId="8" fillId="3" borderId="4" xfId="0" applyFont="1" applyFill="1" applyBorder="1" applyAlignment="1">
      <alignment horizontal="center" vertical="center" wrapText="1"/>
    </xf>
    <xf numFmtId="0" fontId="7" fillId="4" borderId="4" xfId="0" applyFont="1" applyFill="1" applyBorder="1" applyAlignment="1">
      <alignment horizontal="center" vertical="center" wrapText="1"/>
    </xf>
    <xf numFmtId="166" fontId="7" fillId="4" borderId="4" xfId="1" applyNumberFormat="1" applyFont="1" applyFill="1" applyBorder="1" applyAlignment="1">
      <alignment horizontal="center" vertical="center" wrapText="1"/>
    </xf>
    <xf numFmtId="0" fontId="7" fillId="4" borderId="4" xfId="0" applyNumberFormat="1" applyFont="1" applyFill="1" applyBorder="1" applyAlignment="1">
      <alignment horizontal="center" vertical="center" wrapText="1"/>
    </xf>
    <xf numFmtId="0" fontId="7" fillId="5" borderId="4" xfId="0" applyFont="1" applyFill="1" applyBorder="1" applyAlignment="1">
      <alignment horizontal="center" vertical="center" wrapText="1"/>
    </xf>
    <xf numFmtId="14" fontId="7" fillId="5" borderId="4" xfId="0" applyNumberFormat="1" applyFont="1" applyFill="1" applyBorder="1" applyAlignment="1">
      <alignment horizontal="center" vertical="center" wrapText="1"/>
    </xf>
    <xf numFmtId="0" fontId="7" fillId="6" borderId="4" xfId="0" applyFont="1" applyFill="1" applyBorder="1" applyAlignment="1">
      <alignment horizontal="center" vertical="center" wrapText="1"/>
    </xf>
    <xf numFmtId="167" fontId="7" fillId="3" borderId="4" xfId="1" applyNumberFormat="1" applyFont="1" applyFill="1" applyBorder="1" applyAlignment="1">
      <alignment horizontal="center" vertical="center" wrapText="1"/>
    </xf>
    <xf numFmtId="0" fontId="7" fillId="7" borderId="4" xfId="0" applyFont="1" applyFill="1" applyBorder="1" applyAlignment="1">
      <alignment horizontal="center" vertical="center" wrapText="1"/>
    </xf>
    <xf numFmtId="0" fontId="6" fillId="0" borderId="4" xfId="0" applyFont="1" applyBorder="1" applyAlignment="1"/>
    <xf numFmtId="0" fontId="6" fillId="0" borderId="4" xfId="0" applyFont="1" applyBorder="1" applyAlignment="1">
      <alignment vertical="center"/>
    </xf>
    <xf numFmtId="14" fontId="6" fillId="0" borderId="4" xfId="0" applyNumberFormat="1" applyFont="1" applyBorder="1" applyAlignment="1">
      <alignment vertical="center"/>
    </xf>
    <xf numFmtId="165" fontId="6" fillId="0" borderId="4" xfId="1" applyNumberFormat="1" applyFont="1" applyBorder="1" applyAlignment="1">
      <alignment vertical="center"/>
    </xf>
    <xf numFmtId="166" fontId="6" fillId="0" borderId="4" xfId="1" applyNumberFormat="1" applyFont="1" applyBorder="1" applyAlignment="1">
      <alignment vertical="center"/>
    </xf>
    <xf numFmtId="0" fontId="6" fillId="0" borderId="4" xfId="1" applyNumberFormat="1" applyFont="1" applyBorder="1" applyAlignment="1">
      <alignment vertical="center"/>
    </xf>
    <xf numFmtId="16" fontId="6" fillId="0" borderId="0" xfId="0" applyNumberFormat="1" applyFont="1"/>
    <xf numFmtId="0" fontId="6" fillId="0" borderId="0" xfId="0" applyFont="1"/>
    <xf numFmtId="166" fontId="6" fillId="0" borderId="0" xfId="1" applyNumberFormat="1" applyFont="1"/>
    <xf numFmtId="166" fontId="9" fillId="0" borderId="0" xfId="0" applyNumberFormat="1" applyFont="1"/>
    <xf numFmtId="166" fontId="6" fillId="0" borderId="0" xfId="0" applyNumberFormat="1" applyFont="1"/>
    <xf numFmtId="0" fontId="6" fillId="0" borderId="0" xfId="0" applyNumberFormat="1" applyFont="1"/>
    <xf numFmtId="14" fontId="6" fillId="0" borderId="0" xfId="0" applyNumberFormat="1" applyFont="1"/>
    <xf numFmtId="0" fontId="9" fillId="8" borderId="4" xfId="0" applyFont="1" applyFill="1" applyBorder="1" applyAlignment="1">
      <alignment vertical="center"/>
    </xf>
    <xf numFmtId="0" fontId="11" fillId="0" borderId="0" xfId="2" applyFont="1"/>
    <xf numFmtId="0" fontId="11" fillId="0" borderId="5" xfId="2" applyFont="1" applyBorder="1" applyAlignment="1">
      <alignment horizontal="centerContinuous"/>
    </xf>
    <xf numFmtId="0" fontId="11" fillId="0" borderId="6" xfId="2" applyFont="1" applyBorder="1" applyAlignment="1">
      <alignment horizontal="centerContinuous"/>
    </xf>
    <xf numFmtId="0" fontId="12" fillId="0" borderId="5" xfId="2" applyFont="1" applyBorder="1" applyAlignment="1">
      <alignment horizontal="center" vertical="center"/>
    </xf>
    <xf numFmtId="0" fontId="12" fillId="0" borderId="7" xfId="2" applyFont="1" applyBorder="1" applyAlignment="1">
      <alignment horizontal="center" vertical="center"/>
    </xf>
    <xf numFmtId="0" fontId="12" fillId="0" borderId="6" xfId="2" applyFont="1" applyBorder="1" applyAlignment="1">
      <alignment horizontal="center" vertical="center"/>
    </xf>
    <xf numFmtId="0" fontId="12" fillId="0" borderId="8" xfId="2" applyFont="1" applyBorder="1" applyAlignment="1">
      <alignment horizontal="center" vertical="center"/>
    </xf>
    <xf numFmtId="0" fontId="11" fillId="0" borderId="9" xfId="2" applyFont="1" applyBorder="1" applyAlignment="1">
      <alignment horizontal="centerContinuous"/>
    </xf>
    <xf numFmtId="0" fontId="11" fillId="0" borderId="10" xfId="2" applyFont="1" applyBorder="1" applyAlignment="1">
      <alignment horizontal="centerContinuous"/>
    </xf>
    <xf numFmtId="0" fontId="12" fillId="0" borderId="11" xfId="2" applyFont="1" applyBorder="1" applyAlignment="1">
      <alignment horizontal="center" vertical="center"/>
    </xf>
    <xf numFmtId="0" fontId="12" fillId="0" borderId="12" xfId="2" applyFont="1" applyBorder="1" applyAlignment="1">
      <alignment horizontal="center" vertical="center"/>
    </xf>
    <xf numFmtId="0" fontId="12" fillId="0" borderId="13" xfId="2" applyFont="1" applyBorder="1" applyAlignment="1">
      <alignment horizontal="center" vertical="center"/>
    </xf>
    <xf numFmtId="0" fontId="12" fillId="0" borderId="14" xfId="2" applyFont="1" applyBorder="1" applyAlignment="1">
      <alignment horizontal="center" vertical="center"/>
    </xf>
    <xf numFmtId="0" fontId="12" fillId="0" borderId="5" xfId="2" applyFont="1" applyBorder="1" applyAlignment="1">
      <alignment horizontal="centerContinuous" vertical="center"/>
    </xf>
    <xf numFmtId="0" fontId="12" fillId="0" borderId="7" xfId="2" applyFont="1" applyBorder="1" applyAlignment="1">
      <alignment horizontal="centerContinuous" vertical="center"/>
    </xf>
    <xf numFmtId="0" fontId="12" fillId="0" borderId="6" xfId="2" applyFont="1" applyBorder="1" applyAlignment="1">
      <alignment horizontal="centerContinuous" vertical="center"/>
    </xf>
    <xf numFmtId="0" fontId="12" fillId="0" borderId="8" xfId="2" applyFont="1" applyBorder="1" applyAlignment="1">
      <alignment horizontal="centerContinuous" vertical="center"/>
    </xf>
    <xf numFmtId="0" fontId="12" fillId="0" borderId="9" xfId="2" applyFont="1" applyBorder="1" applyAlignment="1">
      <alignment horizontal="centerContinuous" vertical="center"/>
    </xf>
    <xf numFmtId="0" fontId="12" fillId="0" borderId="0" xfId="2" applyFont="1" applyAlignment="1">
      <alignment horizontal="centerContinuous" vertical="center"/>
    </xf>
    <xf numFmtId="0" fontId="12" fillId="0" borderId="15" xfId="2" applyFont="1" applyBorder="1" applyAlignment="1">
      <alignment horizontal="centerContinuous" vertical="center"/>
    </xf>
    <xf numFmtId="0" fontId="11" fillId="0" borderId="11" xfId="2" applyFont="1" applyBorder="1" applyAlignment="1">
      <alignment horizontal="centerContinuous"/>
    </xf>
    <xf numFmtId="0" fontId="11" fillId="0" borderId="13" xfId="2" applyFont="1" applyBorder="1" applyAlignment="1">
      <alignment horizontal="centerContinuous"/>
    </xf>
    <xf numFmtId="0" fontId="12" fillId="0" borderId="11" xfId="2" applyFont="1" applyBorder="1" applyAlignment="1">
      <alignment horizontal="centerContinuous" vertical="center"/>
    </xf>
    <xf numFmtId="0" fontId="12" fillId="0" borderId="12" xfId="2" applyFont="1" applyBorder="1" applyAlignment="1">
      <alignment horizontal="centerContinuous" vertical="center"/>
    </xf>
    <xf numFmtId="0" fontId="12" fillId="0" borderId="13" xfId="2" applyFont="1" applyBorder="1" applyAlignment="1">
      <alignment horizontal="centerContinuous" vertical="center"/>
    </xf>
    <xf numFmtId="0" fontId="12" fillId="0" borderId="14" xfId="2" applyFont="1" applyBorder="1" applyAlignment="1">
      <alignment horizontal="centerContinuous" vertical="center"/>
    </xf>
    <xf numFmtId="0" fontId="11" fillId="0" borderId="9" xfId="2" applyFont="1" applyBorder="1"/>
    <xf numFmtId="0" fontId="11" fillId="0" borderId="10" xfId="2" applyFont="1" applyBorder="1"/>
    <xf numFmtId="0" fontId="12" fillId="0" borderId="0" xfId="2" applyFont="1"/>
    <xf numFmtId="14" fontId="11" fillId="0" borderId="0" xfId="2" applyNumberFormat="1" applyFont="1"/>
    <xf numFmtId="168" fontId="11" fillId="0" borderId="0" xfId="2" applyNumberFormat="1" applyFont="1"/>
    <xf numFmtId="14" fontId="11" fillId="0" borderId="0" xfId="2" applyNumberFormat="1" applyFont="1" applyAlignment="1">
      <alignment horizontal="left"/>
    </xf>
    <xf numFmtId="1" fontId="12" fillId="0" borderId="0" xfId="3" applyNumberFormat="1" applyFont="1" applyAlignment="1">
      <alignment horizontal="center" vertical="center"/>
    </xf>
    <xf numFmtId="166" fontId="12" fillId="0" borderId="0" xfId="2" applyNumberFormat="1" applyFont="1" applyAlignment="1">
      <alignment horizontal="center" vertical="center"/>
    </xf>
    <xf numFmtId="1" fontId="12" fillId="0" borderId="0" xfId="2" applyNumberFormat="1" applyFont="1" applyAlignment="1">
      <alignment horizontal="center"/>
    </xf>
    <xf numFmtId="169" fontId="12" fillId="0" borderId="0" xfId="2" applyNumberFormat="1" applyFont="1" applyAlignment="1">
      <alignment horizontal="right"/>
    </xf>
    <xf numFmtId="1" fontId="11" fillId="0" borderId="0" xfId="2" applyNumberFormat="1" applyFont="1" applyAlignment="1">
      <alignment horizontal="center"/>
    </xf>
    <xf numFmtId="169" fontId="11" fillId="0" borderId="0" xfId="2" applyNumberFormat="1" applyFont="1" applyAlignment="1">
      <alignment horizontal="right"/>
    </xf>
    <xf numFmtId="1" fontId="11" fillId="0" borderId="12" xfId="2" applyNumberFormat="1" applyFont="1" applyBorder="1" applyAlignment="1">
      <alignment horizontal="center"/>
    </xf>
    <xf numFmtId="169" fontId="11" fillId="0" borderId="12" xfId="2" applyNumberFormat="1" applyFont="1" applyBorder="1" applyAlignment="1">
      <alignment horizontal="right"/>
    </xf>
    <xf numFmtId="0" fontId="11" fillId="0" borderId="0" xfId="2" applyFont="1" applyAlignment="1">
      <alignment horizontal="center"/>
    </xf>
    <xf numFmtId="1" fontId="12" fillId="0" borderId="16" xfId="2" applyNumberFormat="1" applyFont="1" applyBorder="1" applyAlignment="1">
      <alignment horizontal="center"/>
    </xf>
    <xf numFmtId="169" fontId="12" fillId="0" borderId="16" xfId="2" applyNumberFormat="1" applyFont="1" applyBorder="1" applyAlignment="1">
      <alignment horizontal="right"/>
    </xf>
    <xf numFmtId="169" fontId="11" fillId="0" borderId="0" xfId="2" applyNumberFormat="1" applyFont="1"/>
    <xf numFmtId="169" fontId="12" fillId="0" borderId="12" xfId="2" applyNumberFormat="1" applyFont="1" applyBorder="1"/>
    <xf numFmtId="169" fontId="11" fillId="0" borderId="12" xfId="2" applyNumberFormat="1" applyFont="1" applyBorder="1"/>
    <xf numFmtId="169" fontId="12" fillId="0" borderId="0" xfId="2" applyNumberFormat="1" applyFont="1"/>
    <xf numFmtId="0" fontId="13" fillId="0" borderId="0" xfId="2" applyFont="1" applyAlignment="1">
      <alignment horizontal="center" vertical="center" wrapText="1"/>
    </xf>
    <xf numFmtId="0" fontId="11" fillId="0" borderId="11" xfId="2" applyFont="1" applyBorder="1"/>
    <xf numFmtId="0" fontId="11" fillId="0" borderId="12" xfId="2" applyFont="1" applyBorder="1"/>
    <xf numFmtId="0" fontId="11" fillId="0" borderId="13" xfId="2" applyFont="1" applyBorder="1"/>
    <xf numFmtId="0" fontId="12" fillId="0" borderId="9" xfId="2" applyFont="1" applyBorder="1" applyAlignment="1">
      <alignment horizontal="center" vertical="center" wrapText="1"/>
    </xf>
    <xf numFmtId="0" fontId="12" fillId="0" borderId="0" xfId="2" applyFont="1" applyAlignment="1">
      <alignment horizontal="center" vertical="center" wrapText="1"/>
    </xf>
    <xf numFmtId="0" fontId="12" fillId="0" borderId="10" xfId="2" applyFont="1" applyBorder="1" applyAlignment="1">
      <alignment horizontal="center" vertical="center" wrapText="1"/>
    </xf>
    <xf numFmtId="0" fontId="11" fillId="8" borderId="0" xfId="2" applyFont="1" applyFill="1"/>
    <xf numFmtId="0" fontId="12" fillId="0" borderId="0" xfId="2" applyFont="1" applyAlignment="1">
      <alignment horizontal="center"/>
    </xf>
    <xf numFmtId="1" fontId="12" fillId="0" borderId="0" xfId="3" applyNumberFormat="1" applyFont="1" applyAlignment="1">
      <alignment horizontal="right"/>
    </xf>
    <xf numFmtId="170" fontId="12" fillId="0" borderId="0" xfId="4" applyNumberFormat="1" applyFont="1" applyAlignment="1">
      <alignment horizontal="right"/>
    </xf>
    <xf numFmtId="1" fontId="11" fillId="0" borderId="0" xfId="3" applyNumberFormat="1" applyFont="1" applyAlignment="1">
      <alignment horizontal="right"/>
    </xf>
    <xf numFmtId="170" fontId="11" fillId="0" borderId="0" xfId="4" applyNumberFormat="1" applyFont="1" applyAlignment="1">
      <alignment horizontal="right"/>
    </xf>
    <xf numFmtId="171" fontId="11" fillId="0" borderId="16" xfId="4" applyNumberFormat="1" applyFont="1" applyBorder="1" applyAlignment="1">
      <alignment horizontal="center"/>
    </xf>
    <xf numFmtId="170" fontId="11" fillId="0" borderId="16" xfId="4" applyNumberFormat="1" applyFont="1" applyBorder="1" applyAlignment="1">
      <alignment horizontal="right"/>
    </xf>
    <xf numFmtId="0" fontId="14" fillId="0" borderId="0" xfId="0" applyFont="1" applyAlignment="1">
      <alignment horizontal="center" vertical="center" wrapText="1"/>
    </xf>
    <xf numFmtId="0" fontId="0" fillId="0" borderId="0" xfId="0" applyNumberFormat="1"/>
  </cellXfs>
  <cellStyles count="5">
    <cellStyle name="Millares 2 2" xfId="4"/>
    <cellStyle name="Millares 3" xfId="3"/>
    <cellStyle name="Moneda" xfId="1" builtinId="4"/>
    <cellStyle name="Normal" xfId="0" builtinId="0"/>
    <cellStyle name="Normal 2 2" xfId="2"/>
  </cellStyles>
  <dxfs count="4">
    <dxf>
      <alignment vertical="center" readingOrder="0"/>
    </dxf>
    <dxf>
      <alignment horizontal="center" readingOrder="0"/>
    </dxf>
    <dxf>
      <numFmt numFmtId="165" formatCode="_-&quot;$&quot;\ * #,##0_-;\-&quot;$&quot;\ * #,##0_-;_-&quot;$&quot;\ * &quot;-&quot;??_-;_-@_-"/>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xPSalud/CARTERA/INFORME%20GERENCIAL/INFORME%20GERENCIAL%20MACRO%20202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sheetName val="NITS"/>
      <sheetName val="TD2"/>
      <sheetName val="CARTERAS REVISADAS"/>
      <sheetName val="FESTIVOS"/>
      <sheetName val="TD CRONOGRAMA"/>
      <sheetName val="TD 011 SEM II"/>
      <sheetName val="CRONOGRAMA SEM I 2025"/>
      <sheetName val="CRONOGRAMA SEM II 2024"/>
      <sheetName val="UBICACION"/>
      <sheetName val="PAZ Y SALVOS"/>
      <sheetName val="CIRCULAR 030 SEP 2024"/>
    </sheetNames>
    <sheetDataSet>
      <sheetData sheetId="0"/>
      <sheetData sheetId="1">
        <row r="1">
          <cell r="A1" t="str">
            <v>NIT</v>
          </cell>
          <cell r="B1" t="str">
            <v>PRESTADOR</v>
          </cell>
        </row>
        <row r="2">
          <cell r="A2">
            <v>53927</v>
          </cell>
          <cell r="B2" t="str">
            <v>MARCO ANTONIO REYES REYES</v>
          </cell>
        </row>
        <row r="3">
          <cell r="A3">
            <v>6053534</v>
          </cell>
          <cell r="B3" t="str">
            <v>WOLFGANG ARNOLDO LEVY LEWIN</v>
          </cell>
        </row>
        <row r="4">
          <cell r="A4">
            <v>6371014</v>
          </cell>
          <cell r="B4" t="str">
            <v>HENRY TELLEZ MARTINEZ</v>
          </cell>
        </row>
        <row r="5">
          <cell r="A5">
            <v>9738439</v>
          </cell>
          <cell r="B5" t="str">
            <v>JUAN PABLO CALLE GIRALDO</v>
          </cell>
        </row>
        <row r="6">
          <cell r="A6">
            <v>10516428</v>
          </cell>
          <cell r="B6" t="str">
            <v>JORGE LOZANO ALARCON</v>
          </cell>
        </row>
        <row r="7">
          <cell r="A7">
            <v>10534733</v>
          </cell>
          <cell r="B7" t="str">
            <v>FREDDY ARTURO OROZCO GARCIA</v>
          </cell>
        </row>
        <row r="8">
          <cell r="A8">
            <v>10541284</v>
          </cell>
          <cell r="B8" t="str">
            <v>EDER ANTONIO VILLAMARIN BETANCOURT</v>
          </cell>
        </row>
        <row r="9">
          <cell r="A9">
            <v>10542434</v>
          </cell>
          <cell r="B9" t="str">
            <v>JUAN CARLOS ARBOLEDA LOPEZ</v>
          </cell>
        </row>
        <row r="10">
          <cell r="A10">
            <v>14953824</v>
          </cell>
          <cell r="B10" t="str">
            <v>EDUARDO PEREA VIVAS</v>
          </cell>
        </row>
        <row r="11">
          <cell r="A11">
            <v>16260019</v>
          </cell>
          <cell r="B11" t="str">
            <v>JORGE ENRIQUE LIZARAZO</v>
          </cell>
        </row>
        <row r="12">
          <cell r="A12">
            <v>16281080</v>
          </cell>
          <cell r="B12" t="str">
            <v>EDWAR ARAGON ORTEGA</v>
          </cell>
        </row>
        <row r="13">
          <cell r="A13">
            <v>16450304</v>
          </cell>
          <cell r="B13" t="str">
            <v>WILLIAN FERNANDO LENIS RENGIFO</v>
          </cell>
        </row>
        <row r="14">
          <cell r="A14">
            <v>16450340</v>
          </cell>
          <cell r="B14" t="str">
            <v>WILLIAM FERNANDO LENIS RENGIFO</v>
          </cell>
        </row>
        <row r="15">
          <cell r="A15">
            <v>16604931</v>
          </cell>
          <cell r="B15" t="str">
            <v>LEON ALBERTO SARDI BARONA</v>
          </cell>
        </row>
        <row r="16">
          <cell r="A16">
            <v>16608869</v>
          </cell>
          <cell r="B16" t="str">
            <v>CARLOS HERNAN QUINTERO BEJARANO</v>
          </cell>
        </row>
        <row r="17">
          <cell r="A17">
            <v>16609537</v>
          </cell>
          <cell r="B17" t="str">
            <v>JAIME HOLGUIN ROJAS</v>
          </cell>
        </row>
        <row r="18">
          <cell r="A18">
            <v>16628117</v>
          </cell>
          <cell r="B18" t="str">
            <v>JORGE EDUARDO GUTIERREZ GODOY</v>
          </cell>
        </row>
        <row r="19">
          <cell r="A19">
            <v>16631128</v>
          </cell>
          <cell r="B19" t="str">
            <v>LUIS CARLOS REBOLLEDO NORIEGA</v>
          </cell>
        </row>
        <row r="20">
          <cell r="A20">
            <v>16639187</v>
          </cell>
          <cell r="B20" t="str">
            <v>WILFREDO AGREDO RODRIGUEZ</v>
          </cell>
        </row>
        <row r="21">
          <cell r="A21">
            <v>16646484</v>
          </cell>
          <cell r="B21" t="str">
            <v>ELVIS REINERO RUIZ RUIZ</v>
          </cell>
        </row>
        <row r="22">
          <cell r="A22">
            <v>16655330</v>
          </cell>
          <cell r="B22" t="str">
            <v>JAVIER TORRES MUNOZ</v>
          </cell>
        </row>
        <row r="23">
          <cell r="A23">
            <v>16673555</v>
          </cell>
          <cell r="B23" t="str">
            <v>JHON JAIRO GOMEZ GOMEZ</v>
          </cell>
        </row>
        <row r="24">
          <cell r="A24">
            <v>16683600</v>
          </cell>
          <cell r="B24" t="str">
            <v>FERNANDO VILLEGAS ARBOLEDA</v>
          </cell>
        </row>
        <row r="25">
          <cell r="A25">
            <v>16700275</v>
          </cell>
          <cell r="B25" t="str">
            <v>JUAN CARLOS BELISARIO CASTILLA ZAMORANO</v>
          </cell>
        </row>
        <row r="26">
          <cell r="A26">
            <v>16710536</v>
          </cell>
          <cell r="B26" t="str">
            <v>CARLOS ENRIQUE FONSECA</v>
          </cell>
        </row>
        <row r="27">
          <cell r="A27">
            <v>16714127</v>
          </cell>
          <cell r="B27" t="str">
            <v>MAURICIO ZULUAGA BOTERO</v>
          </cell>
        </row>
        <row r="28">
          <cell r="A28">
            <v>16726051</v>
          </cell>
          <cell r="B28" t="str">
            <v>MAURICIO LOPEZ CARDENAS</v>
          </cell>
        </row>
        <row r="29">
          <cell r="A29">
            <v>16726883</v>
          </cell>
          <cell r="B29" t="str">
            <v>VICTOR ADOLFO BENITEZ CAMPO</v>
          </cell>
        </row>
        <row r="30">
          <cell r="A30">
            <v>16740381</v>
          </cell>
          <cell r="B30" t="str">
            <v>RODRIGO ALBERTO GUEVARA FAJARDO</v>
          </cell>
        </row>
        <row r="31">
          <cell r="A31">
            <v>16754965</v>
          </cell>
          <cell r="B31" t="str">
            <v>JOHN JAIRO SANCHEZ BLANDON</v>
          </cell>
        </row>
        <row r="32">
          <cell r="A32">
            <v>16767114</v>
          </cell>
          <cell r="B32" t="str">
            <v>JUAN CARLOS ERAZO</v>
          </cell>
        </row>
        <row r="33">
          <cell r="A33">
            <v>16768703</v>
          </cell>
          <cell r="B33" t="str">
            <v>JAIME PAREDES GOMEZ</v>
          </cell>
        </row>
        <row r="34">
          <cell r="A34">
            <v>16831389</v>
          </cell>
          <cell r="B34" t="str">
            <v>CENTRO DE PROTESIS Y AYUDAS ORTOPEDICAS</v>
          </cell>
        </row>
        <row r="35">
          <cell r="A35">
            <v>16927851</v>
          </cell>
          <cell r="B35" t="str">
            <v>ANDRES FELIPE CARVAJAL SAPULVEDA</v>
          </cell>
        </row>
        <row r="36">
          <cell r="A36">
            <v>19449431</v>
          </cell>
          <cell r="B36" t="str">
            <v>GERMAN SALCEDO RODRIGUEZ</v>
          </cell>
        </row>
        <row r="37">
          <cell r="A37">
            <v>24336391</v>
          </cell>
          <cell r="B37" t="str">
            <v>MARGARITA MARIA CALLE GOMEZ</v>
          </cell>
        </row>
        <row r="38">
          <cell r="A38">
            <v>29361533</v>
          </cell>
          <cell r="B38" t="str">
            <v>DIANA PATRICIA AGUIRRE VELEZ</v>
          </cell>
        </row>
        <row r="39">
          <cell r="A39">
            <v>31839645</v>
          </cell>
          <cell r="B39" t="str">
            <v>MYRIAM JAZMIN VARGAS BERMUDEZ</v>
          </cell>
        </row>
        <row r="40">
          <cell r="A40">
            <v>31853602</v>
          </cell>
          <cell r="B40" t="str">
            <v>ELIZABETH MARULANDA ZUNIGA</v>
          </cell>
        </row>
        <row r="41">
          <cell r="A41">
            <v>31877041</v>
          </cell>
          <cell r="B41" t="str">
            <v>CECILIA ZAMORANO CASTRO</v>
          </cell>
        </row>
        <row r="42">
          <cell r="A42">
            <v>31886736</v>
          </cell>
          <cell r="B42" t="str">
            <v>MARIA MERCEDES NARANJO VERGARA</v>
          </cell>
        </row>
        <row r="43">
          <cell r="A43">
            <v>31915358</v>
          </cell>
          <cell r="B43" t="str">
            <v>CLAUDIA PATRICIA GONZALEZ FIGUEROA</v>
          </cell>
        </row>
        <row r="44">
          <cell r="A44">
            <v>31957162</v>
          </cell>
          <cell r="B44" t="str">
            <v>CARMEN GLORIA D'CROZ ZAMBRANO</v>
          </cell>
        </row>
        <row r="45">
          <cell r="A45">
            <v>36378187</v>
          </cell>
          <cell r="B45" t="str">
            <v>MARIA PATRICIA GASCA</v>
          </cell>
        </row>
        <row r="46">
          <cell r="A46">
            <v>38854928</v>
          </cell>
          <cell r="B46" t="str">
            <v>MARGARITA ROSA CAICEDO ZAPATA</v>
          </cell>
        </row>
        <row r="47">
          <cell r="A47">
            <v>38869174</v>
          </cell>
          <cell r="B47" t="str">
            <v>JAQUELINE RIOS CASTANEDA</v>
          </cell>
        </row>
        <row r="48">
          <cell r="A48">
            <v>38943837</v>
          </cell>
          <cell r="B48" t="str">
            <v>YOLANDA CAICEDO SANDOVAL</v>
          </cell>
        </row>
        <row r="49">
          <cell r="A49">
            <v>45478581</v>
          </cell>
          <cell r="B49" t="str">
            <v>AMELIA STELLA CABRALES PAFFEN</v>
          </cell>
        </row>
        <row r="50">
          <cell r="A50">
            <v>51775518</v>
          </cell>
          <cell r="B50" t="str">
            <v>CENTRO VISUAL SANTA MARIA - LUCY NANCY R</v>
          </cell>
        </row>
        <row r="51">
          <cell r="A51">
            <v>51917670</v>
          </cell>
          <cell r="B51" t="str">
            <v>ANGELA PATRICIA MORENO RODRIGU</v>
          </cell>
        </row>
        <row r="52">
          <cell r="A52">
            <v>51985430</v>
          </cell>
          <cell r="B52" t="str">
            <v>CAROLINA BARAHONA REBOLLEDO</v>
          </cell>
        </row>
        <row r="53">
          <cell r="A53">
            <v>66728182</v>
          </cell>
          <cell r="B53" t="str">
            <v>TICK TOCK TR CUIDAMOS</v>
          </cell>
        </row>
        <row r="54">
          <cell r="A54">
            <v>66820963</v>
          </cell>
          <cell r="B54" t="str">
            <v>VIRNA PATRICIA MEDINA PALMEZANO</v>
          </cell>
        </row>
        <row r="55">
          <cell r="A55">
            <v>66822558</v>
          </cell>
          <cell r="B55" t="str">
            <v>OLGA LILIANA LOPEZ SALINAS</v>
          </cell>
        </row>
        <row r="56">
          <cell r="A56">
            <v>66905153</v>
          </cell>
          <cell r="B56" t="str">
            <v>REMANSOS DE PAZ FUNERALES</v>
          </cell>
        </row>
        <row r="57">
          <cell r="A57">
            <v>67040139</v>
          </cell>
          <cell r="B57" t="str">
            <v>DIANA MARIA ROMAN ARCE</v>
          </cell>
        </row>
        <row r="58">
          <cell r="A58">
            <v>70115364</v>
          </cell>
          <cell r="B58" t="str">
            <v>JUAN DARIO PUERTA DIAZ</v>
          </cell>
        </row>
        <row r="59">
          <cell r="A59">
            <v>70560382</v>
          </cell>
          <cell r="B59" t="str">
            <v>JUAN CARLOS ABAD LONDONO</v>
          </cell>
        </row>
        <row r="60">
          <cell r="A60">
            <v>79436375</v>
          </cell>
          <cell r="B60" t="str">
            <v>JUAN MANUEL RICO CRUZ</v>
          </cell>
        </row>
        <row r="61">
          <cell r="A61">
            <v>79469187</v>
          </cell>
          <cell r="B61" t="str">
            <v>DIEGO MAURICIO GOMEZ RAMIREZ</v>
          </cell>
        </row>
        <row r="62">
          <cell r="A62">
            <v>79879986</v>
          </cell>
          <cell r="B62" t="str">
            <v>JUAN JOSE RUIZ</v>
          </cell>
        </row>
        <row r="63">
          <cell r="A63">
            <v>80091508</v>
          </cell>
          <cell r="B63" t="str">
            <v>CARLOS ANDRES ORTIZ PINILLA</v>
          </cell>
        </row>
        <row r="64">
          <cell r="A64">
            <v>94390077</v>
          </cell>
          <cell r="B64" t="str">
            <v>HILDEBRANDO CUBILLOS</v>
          </cell>
        </row>
        <row r="65">
          <cell r="A65">
            <v>94440434</v>
          </cell>
          <cell r="B65" t="str">
            <v>ROBEIRO GIRALDO RIOS</v>
          </cell>
        </row>
        <row r="66">
          <cell r="A66">
            <v>94521527</v>
          </cell>
          <cell r="B66" t="str">
            <v>GUSTAVO HANNOVER ALEGRIA ACEVEDO</v>
          </cell>
        </row>
        <row r="67">
          <cell r="A67">
            <v>98671859</v>
          </cell>
          <cell r="B67" t="str">
            <v>MIGUEL CUEVAS PELAEZ</v>
          </cell>
        </row>
        <row r="68">
          <cell r="A68">
            <v>106710536</v>
          </cell>
          <cell r="B68" t="str">
            <v xml:space="preserve">Carlos Enrique Fonseca </v>
          </cell>
        </row>
        <row r="69">
          <cell r="A69">
            <v>800000118</v>
          </cell>
          <cell r="B69" t="str">
            <v>HOSP. UNIV SAN JUAN DE DIOS DEL QUINDIO</v>
          </cell>
        </row>
        <row r="70">
          <cell r="A70">
            <v>800004579</v>
          </cell>
          <cell r="B70" t="str">
            <v>CENTRO DE ORTOPEDIA Y FRACTURAS</v>
          </cell>
        </row>
        <row r="71">
          <cell r="A71">
            <v>800004808</v>
          </cell>
          <cell r="B71" t="str">
            <v>CLINICA SANTA CLARA LTDA (SANTA ROSA)</v>
          </cell>
        </row>
        <row r="72">
          <cell r="A72">
            <v>800006850</v>
          </cell>
          <cell r="B72" t="str">
            <v>ESE HOSP MARIO GAITAN YANGUAS</v>
          </cell>
        </row>
        <row r="73">
          <cell r="A73">
            <v>800008128</v>
          </cell>
          <cell r="B73" t="str">
            <v>A SANCHEZ RADIOLOGOS SAS</v>
          </cell>
        </row>
        <row r="74">
          <cell r="A74">
            <v>800014918</v>
          </cell>
          <cell r="B74" t="str">
            <v>E.S.E. HOSP UNIV ERASMO MEOZ</v>
          </cell>
        </row>
        <row r="75">
          <cell r="A75">
            <v>800015779</v>
          </cell>
          <cell r="B75" t="str">
            <v>CROMAX</v>
          </cell>
        </row>
        <row r="76">
          <cell r="A76">
            <v>800024390</v>
          </cell>
          <cell r="B76" t="str">
            <v>DIME CLINICA NEUROCARDIOVASCULAR</v>
          </cell>
        </row>
        <row r="77">
          <cell r="A77">
            <v>800025467</v>
          </cell>
          <cell r="B77" t="str">
            <v>CLINICA DE ESPECIALISTAS LA DORADA S.A</v>
          </cell>
        </row>
        <row r="78">
          <cell r="A78">
            <v>800027072</v>
          </cell>
          <cell r="B78" t="str">
            <v>BIODIAGNOSTICO SOCIEDAD POR ACCIONES</v>
          </cell>
        </row>
        <row r="79">
          <cell r="A79">
            <v>800029329</v>
          </cell>
          <cell r="B79" t="str">
            <v>FUND EL AMPARO IPS (CANDELARIA)</v>
          </cell>
        </row>
        <row r="80">
          <cell r="A80">
            <v>800030924</v>
          </cell>
          <cell r="B80" t="str">
            <v>HOSP LA BUENA ESPERANZA DE YUMBO</v>
          </cell>
        </row>
        <row r="81">
          <cell r="A81">
            <v>800037021</v>
          </cell>
          <cell r="B81" t="str">
            <v>HOSP DEPARTAMENTAL DE GRANADA ESE</v>
          </cell>
        </row>
        <row r="82">
          <cell r="A82">
            <v>800037979</v>
          </cell>
          <cell r="B82" t="str">
            <v>HOSP LOCAL DE PUERTO LOPEZ ESE</v>
          </cell>
        </row>
        <row r="83">
          <cell r="A83">
            <v>800039364</v>
          </cell>
          <cell r="B83" t="str">
            <v>CLINICA DEL NORTE (CARTAGO)</v>
          </cell>
        </row>
        <row r="84">
          <cell r="A84">
            <v>800044402</v>
          </cell>
          <cell r="B84" t="str">
            <v>INV.MEDICAS DE ANTIOQUIA CLINICA LAS VEG</v>
          </cell>
        </row>
        <row r="85">
          <cell r="A85">
            <v>800044967</v>
          </cell>
          <cell r="B85" t="str">
            <v>ASSBASALUD E.S.E</v>
          </cell>
        </row>
        <row r="86">
          <cell r="A86">
            <v>800048954</v>
          </cell>
          <cell r="B86" t="str">
            <v>CLINICA VERSALLES</v>
          </cell>
        </row>
        <row r="87">
          <cell r="A87">
            <v>800058016</v>
          </cell>
          <cell r="B87" t="str">
            <v xml:space="preserve">EMPRESA SOCIAL DEL ESTADO METROSALUD              </v>
          </cell>
        </row>
        <row r="88">
          <cell r="A88">
            <v>800065396</v>
          </cell>
          <cell r="B88" t="str">
            <v xml:space="preserve">INST DE DIAGNOSTICO MEDICO S.A IDIME </v>
          </cell>
        </row>
        <row r="89">
          <cell r="A89">
            <v>800067065</v>
          </cell>
          <cell r="B89" t="str">
            <v>PROMOTORA MEDICA LAS AMERICAS</v>
          </cell>
        </row>
        <row r="90">
          <cell r="A90">
            <v>800067515</v>
          </cell>
          <cell r="B90" t="str">
            <v>CLINICA LA MILAGROSA</v>
          </cell>
        </row>
        <row r="91">
          <cell r="A91">
            <v>800075729</v>
          </cell>
          <cell r="B91" t="str">
            <v>AIREC</v>
          </cell>
        </row>
        <row r="92">
          <cell r="A92">
            <v>800084206</v>
          </cell>
          <cell r="B92" t="str">
            <v>ESE INST DE SALUD DE BUCARAMANGA</v>
          </cell>
        </row>
        <row r="93">
          <cell r="A93">
            <v>800084362</v>
          </cell>
          <cell r="B93" t="str">
            <v>HOSP CIVIL DE IPIALES</v>
          </cell>
        </row>
        <row r="94">
          <cell r="A94">
            <v>800085486</v>
          </cell>
          <cell r="B94" t="str">
            <v>CLINICA PARTENON</v>
          </cell>
        </row>
        <row r="95">
          <cell r="A95">
            <v>800087565</v>
          </cell>
          <cell r="B95" t="str">
            <v>PROLAB SAS</v>
          </cell>
        </row>
        <row r="96">
          <cell r="A96">
            <v>800090664</v>
          </cell>
          <cell r="B96" t="str">
            <v>OPTICA MEDICA (PALMIRA)</v>
          </cell>
        </row>
        <row r="97">
          <cell r="A97">
            <v>800094898</v>
          </cell>
          <cell r="B97" t="str">
            <v xml:space="preserve">CLINICA LA MERCED </v>
          </cell>
        </row>
        <row r="98">
          <cell r="A98">
            <v>800099124</v>
          </cell>
          <cell r="B98" t="str">
            <v>ESE HOSP SAN JOSE LA CELIA</v>
          </cell>
        </row>
        <row r="99">
          <cell r="A99">
            <v>800099860</v>
          </cell>
          <cell r="B99" t="str">
            <v>E.S.E.  HOSP SAN RAFAEL DE PACHO</v>
          </cell>
        </row>
        <row r="100">
          <cell r="A100">
            <v>800109457</v>
          </cell>
          <cell r="B100" t="str">
            <v>CARLOS CUELLO Y CIA</v>
          </cell>
        </row>
        <row r="101">
          <cell r="A101">
            <v>800123106</v>
          </cell>
          <cell r="B101" t="str">
            <v>ESE HOSP VENANCIO DIAZ DIAZ</v>
          </cell>
        </row>
        <row r="102">
          <cell r="A102">
            <v>800125697</v>
          </cell>
          <cell r="B102" t="str">
            <v>E.S.E. HOSP NELSON RESTREPO MARTINEZ</v>
          </cell>
        </row>
        <row r="103">
          <cell r="A103">
            <v>800130625</v>
          </cell>
          <cell r="B103" t="str">
            <v>ESE HOSP SAN CRISTOBAL DE CIENAGA</v>
          </cell>
        </row>
        <row r="104">
          <cell r="A104">
            <v>800134339</v>
          </cell>
          <cell r="B104" t="str">
            <v>HOSPSAN VICENTE DE PAUL - SALENTO</v>
          </cell>
        </row>
        <row r="105">
          <cell r="A105">
            <v>800135582</v>
          </cell>
          <cell r="B105" t="str">
            <v>FUND ALEJANDRO LONDONO</v>
          </cell>
        </row>
        <row r="106">
          <cell r="A106">
            <v>800138582</v>
          </cell>
          <cell r="B106" t="str">
            <v>CORP. DE ATENCION INTEGRAL - CORIN</v>
          </cell>
        </row>
        <row r="107">
          <cell r="A107">
            <v>800139305</v>
          </cell>
          <cell r="B107" t="str">
            <v>HENRY RUIZ &amp; CIA.</v>
          </cell>
        </row>
        <row r="108">
          <cell r="A108">
            <v>800142317</v>
          </cell>
          <cell r="B108" t="str">
            <v>MANUFACTURA DE PRENDAS ELASTICAS SAS - C</v>
          </cell>
        </row>
        <row r="109">
          <cell r="A109">
            <v>800143438</v>
          </cell>
          <cell r="B109" t="str">
            <v>El HOSP HECTOR ABAD GOMEZ</v>
          </cell>
        </row>
        <row r="110">
          <cell r="A110">
            <v>800146679</v>
          </cell>
          <cell r="B110" t="str">
            <v>FRACTURAS Y FRACTURAS S.A.S.</v>
          </cell>
        </row>
        <row r="111">
          <cell r="A111">
            <v>800149384</v>
          </cell>
          <cell r="B111" t="str">
            <v>CLINICA COLSANITAS S. A.</v>
          </cell>
        </row>
        <row r="112">
          <cell r="A112">
            <v>800149453</v>
          </cell>
          <cell r="B112" t="str">
            <v>CENTRO POLICLÍNICO DEL OLAYA (C.P.O. S.A.)</v>
          </cell>
        </row>
        <row r="113">
          <cell r="A113">
            <v>800155000</v>
          </cell>
          <cell r="B113" t="str">
            <v>HOSP SAN AGUSTIN EMPRESA SOCIAL</v>
          </cell>
        </row>
        <row r="114">
          <cell r="A114">
            <v>800160400</v>
          </cell>
          <cell r="B114" t="str">
            <v>HOSP SANTA MARGARITA (CUMBRE)</v>
          </cell>
        </row>
        <row r="115">
          <cell r="A115">
            <v>800162035</v>
          </cell>
          <cell r="B115" t="str">
            <v>SERVIMEDICOS LTDA - VILLAVICENCIO</v>
          </cell>
        </row>
        <row r="116">
          <cell r="A116">
            <v>800170915</v>
          </cell>
          <cell r="B116" t="str">
            <v>CENTRO DE NEUROREABILITACION SURGIR</v>
          </cell>
        </row>
        <row r="117">
          <cell r="A117">
            <v>800174851</v>
          </cell>
          <cell r="B117" t="str">
            <v>SOCIEDAD MEDICO QUIRURGICA NUESTRA SEÑORA DE BELEN DE FUSAGASUGA SAS</v>
          </cell>
        </row>
        <row r="118">
          <cell r="A118">
            <v>800174995</v>
          </cell>
          <cell r="B118" t="str">
            <v>ESE BELLO SALUD</v>
          </cell>
        </row>
        <row r="119">
          <cell r="A119">
            <v>800179870</v>
          </cell>
          <cell r="B119" t="str">
            <v>HOSP SAN ANDRES E.S.E (TUMACO)</v>
          </cell>
        </row>
        <row r="120">
          <cell r="A120">
            <v>800179966</v>
          </cell>
          <cell r="B120" t="str">
            <v>IPS CLINICA REINA CATALINA Y CIA LTDA</v>
          </cell>
        </row>
        <row r="121">
          <cell r="A121">
            <v>800182136</v>
          </cell>
          <cell r="B121" t="str">
            <v>HOSPITAL SAN ANTONIO E.S.E. DE NATAGAIMA</v>
          </cell>
        </row>
        <row r="122">
          <cell r="A122">
            <v>800183943</v>
          </cell>
          <cell r="B122" t="str">
            <v>CLINICA SANTA MARIA LTDA (SINCELEJO)</v>
          </cell>
        </row>
        <row r="123">
          <cell r="A123">
            <v>800185449</v>
          </cell>
          <cell r="B123" t="str">
            <v>AVIDANTI SAS</v>
          </cell>
        </row>
        <row r="124">
          <cell r="A124">
            <v>800186901</v>
          </cell>
          <cell r="B124" t="str">
            <v>NEUROFIC LTDA</v>
          </cell>
        </row>
        <row r="125">
          <cell r="A125">
            <v>800189588</v>
          </cell>
          <cell r="B125" t="str">
            <v>CENTRO MEDICO DE YUMBO</v>
          </cell>
        </row>
        <row r="126">
          <cell r="A126">
            <v>800190884</v>
          </cell>
          <cell r="B126" t="str">
            <v>CLINICA ANTIOQUIA S.A.</v>
          </cell>
        </row>
        <row r="127">
          <cell r="A127">
            <v>800191916</v>
          </cell>
          <cell r="B127" t="str">
            <v>CLINICA SAN FRANCISCO S.A</v>
          </cell>
        </row>
        <row r="128">
          <cell r="A128">
            <v>800193775</v>
          </cell>
          <cell r="B128" t="str">
            <v>MASTERSALUD TERAPIAS INTEGRADAS CARDENAS ARIAS</v>
          </cell>
        </row>
        <row r="129">
          <cell r="A129">
            <v>800194627</v>
          </cell>
          <cell r="B129" t="str">
            <v>E.S.E HOSP SAN JOSÉ DE BELALCAZAR CALDAS</v>
          </cell>
        </row>
        <row r="130">
          <cell r="A130">
            <v>800194671</v>
          </cell>
          <cell r="B130" t="str">
            <v>CLINICA ORIENTE LTDA</v>
          </cell>
        </row>
        <row r="131">
          <cell r="A131">
            <v>800196433</v>
          </cell>
          <cell r="B131" t="str">
            <v>HOSP SIMON BOLIVAR III NIVEL E.S.E.</v>
          </cell>
        </row>
        <row r="132">
          <cell r="A132">
            <v>800196939</v>
          </cell>
          <cell r="B132" t="str">
            <v>kennedy-subred sur occidente E.S.E.</v>
          </cell>
        </row>
        <row r="133">
          <cell r="A133">
            <v>800197111</v>
          </cell>
          <cell r="B133" t="str">
            <v>COODESURIS</v>
          </cell>
        </row>
        <row r="134">
          <cell r="A134">
            <v>800197217</v>
          </cell>
          <cell r="B134" t="str">
            <v>CLINICA DE ESPECIALISTAS MARIA AUXILIADO</v>
          </cell>
        </row>
        <row r="135">
          <cell r="A135">
            <v>800197601</v>
          </cell>
          <cell r="B135" t="str">
            <v>ANGIOGRAFIA DE OCCIDENTE S.A</v>
          </cell>
        </row>
        <row r="136">
          <cell r="A136">
            <v>800200789</v>
          </cell>
          <cell r="B136" t="str">
            <v>CLINICA CHIA S.A</v>
          </cell>
        </row>
        <row r="137">
          <cell r="A137">
            <v>800203189</v>
          </cell>
          <cell r="B137" t="str">
            <v>ORTOPEDICA AMERICANA LTDA</v>
          </cell>
        </row>
        <row r="138">
          <cell r="A138">
            <v>800204109</v>
          </cell>
          <cell r="B138" t="str">
            <v>ODONTOCAUCA S.A</v>
          </cell>
        </row>
        <row r="139">
          <cell r="A139">
            <v>800204153</v>
          </cell>
          <cell r="B139" t="str">
            <v>E.S.E. HOSP SAN VICENTE DE PAUL DE L</v>
          </cell>
        </row>
        <row r="140">
          <cell r="A140">
            <v>800204497</v>
          </cell>
          <cell r="B140" t="str">
            <v>ESE HOSP SAN JOSE DE GUACHETA</v>
          </cell>
        </row>
        <row r="141">
          <cell r="A141">
            <v>800205977</v>
          </cell>
          <cell r="B141" t="str">
            <v>ASOC. DE PADRES CON HIJOS AUTISTAS</v>
          </cell>
        </row>
        <row r="142">
          <cell r="A142">
            <v>800209488</v>
          </cell>
          <cell r="B142" t="str">
            <v>HOSP EL TUNAL</v>
          </cell>
        </row>
        <row r="143">
          <cell r="A143">
            <v>800209710</v>
          </cell>
          <cell r="B143" t="str">
            <v>HOSP BOSA II NIVEL E.S.E.</v>
          </cell>
        </row>
        <row r="144">
          <cell r="A144">
            <v>800209891</v>
          </cell>
          <cell r="B144" t="str">
            <v>CLINICA ASOTRAUMA SAS</v>
          </cell>
        </row>
        <row r="145">
          <cell r="A145">
            <v>800210375</v>
          </cell>
          <cell r="B145" t="str">
            <v>PROCARDIO SERVICIOS MEDICOS INTEGRALES L</v>
          </cell>
        </row>
        <row r="146">
          <cell r="A146">
            <v>800212422</v>
          </cell>
          <cell r="B146" t="str">
            <v>CLINICA FARALLONES S.A</v>
          </cell>
        </row>
        <row r="147">
          <cell r="A147">
            <v>800212930</v>
          </cell>
          <cell r="B147" t="str">
            <v>INDUMEDICAS LTDA</v>
          </cell>
        </row>
        <row r="148">
          <cell r="A148">
            <v>800215642</v>
          </cell>
          <cell r="B148" t="str">
            <v>CLINICA UROLOGICA SALUS S.A</v>
          </cell>
        </row>
        <row r="149">
          <cell r="A149">
            <v>800215908</v>
          </cell>
          <cell r="B149" t="str">
            <v>ESTUDIOS E INV S.A. ESIMED S.A.</v>
          </cell>
        </row>
        <row r="150">
          <cell r="A150">
            <v>800219600</v>
          </cell>
          <cell r="B150" t="str">
            <v>PABLO VI-SUBRED SUR OCCIDENTE E.S.E</v>
          </cell>
        </row>
        <row r="151">
          <cell r="A151">
            <v>800220806</v>
          </cell>
          <cell r="B151" t="str">
            <v>CENTRO ESPECIALIZADO EN FRACTURAS</v>
          </cell>
        </row>
        <row r="152">
          <cell r="A152">
            <v>800223618</v>
          </cell>
          <cell r="B152" t="str">
            <v>MEDINUCLEAR SOCIEDAD POR ACCIONES SIMPLI</v>
          </cell>
        </row>
        <row r="153">
          <cell r="A153">
            <v>800224709</v>
          </cell>
          <cell r="B153" t="str">
            <v>FUND BANCO DE OJOS DEL OCCCIDENTE COLOMBIANO</v>
          </cell>
        </row>
        <row r="154">
          <cell r="A154">
            <v>800225057</v>
          </cell>
          <cell r="B154" t="str">
            <v>DIAGNOSTICO Y SISTEMA MEDICA S.A</v>
          </cell>
        </row>
        <row r="155">
          <cell r="A155">
            <v>800227072</v>
          </cell>
          <cell r="B155" t="str">
            <v>EUSALUD S.A</v>
          </cell>
        </row>
        <row r="156">
          <cell r="A156">
            <v>800227267</v>
          </cell>
          <cell r="B156" t="str">
            <v>CENTRO ENDOCRINOLOGIA JUBIZ Y CABAL CIA</v>
          </cell>
        </row>
        <row r="157">
          <cell r="A157">
            <v>800227877</v>
          </cell>
          <cell r="B157" t="str">
            <v>ESE HOSP FRANCISCO LUIS JIMENEZ MARTINEZ</v>
          </cell>
        </row>
        <row r="158">
          <cell r="A158">
            <v>800228215</v>
          </cell>
          <cell r="B158" t="str">
            <v>CEDICAF S. A.</v>
          </cell>
        </row>
        <row r="159">
          <cell r="A159">
            <v>800228773</v>
          </cell>
          <cell r="B159" t="str">
            <v>COOPERATIVA DE TRABAJO ASOCIADO DE PROFE</v>
          </cell>
        </row>
        <row r="160">
          <cell r="A160">
            <v>800230028</v>
          </cell>
          <cell r="B160" t="str">
            <v>CLINICA OFTALMOLOGICA DEL QUINDIO</v>
          </cell>
        </row>
        <row r="161">
          <cell r="A161">
            <v>800231215</v>
          </cell>
          <cell r="B161" t="str">
            <v>HOSP DEL SARARE</v>
          </cell>
        </row>
        <row r="162">
          <cell r="A162">
            <v>800231235</v>
          </cell>
          <cell r="B162" t="str">
            <v>HOSP UNIV SAN JORGE (PEREIR</v>
          </cell>
        </row>
        <row r="163">
          <cell r="A163">
            <v>800241602</v>
          </cell>
          <cell r="B163" t="str">
            <v>FUNDACION COLOMBIANA DE CANCEROLOGIA</v>
          </cell>
        </row>
        <row r="164">
          <cell r="A164">
            <v>800243203</v>
          </cell>
          <cell r="B164" t="str">
            <v>VILLEGAS NIESEN Y CIA S.C.S</v>
          </cell>
        </row>
        <row r="165">
          <cell r="A165">
            <v>800251440</v>
          </cell>
          <cell r="B165" t="str">
            <v>ENTIDAD PROMOTORA DE SALUD SANITAS S.A.</v>
          </cell>
        </row>
        <row r="166">
          <cell r="A166">
            <v>800253167</v>
          </cell>
          <cell r="B166" t="str">
            <v>HOSP  UNIV CARI</v>
          </cell>
        </row>
        <row r="167">
          <cell r="A167">
            <v>800253757</v>
          </cell>
          <cell r="B167" t="str">
            <v>COOPERATIVA INTERSALUD INSTITUCION PREST</v>
          </cell>
        </row>
        <row r="168">
          <cell r="A168">
            <v>800254132</v>
          </cell>
          <cell r="B168" t="str">
            <v>MEDICADIZ</v>
          </cell>
        </row>
        <row r="169">
          <cell r="A169">
            <v>800254141</v>
          </cell>
          <cell r="B169" t="str">
            <v>CLINICA DE FARCUTURAS LTDA PALMIRA</v>
          </cell>
        </row>
        <row r="170">
          <cell r="A170">
            <v>800255591</v>
          </cell>
          <cell r="B170" t="str">
            <v>CLINICA MEDICO QUIRURGICA ALVERNIA</v>
          </cell>
        </row>
        <row r="171">
          <cell r="A171">
            <v>800255963</v>
          </cell>
          <cell r="B171" t="str">
            <v>CLINICA SAN JOSE LTDA</v>
          </cell>
        </row>
        <row r="172">
          <cell r="A172">
            <v>801000713</v>
          </cell>
          <cell r="B172" t="str">
            <v>ONCOLOGOS DEL OCCIDENTE S.A</v>
          </cell>
        </row>
        <row r="173">
          <cell r="A173">
            <v>801001323</v>
          </cell>
          <cell r="B173" t="str">
            <v>INST ESPECIALIZADO EN SALUD MENTAL</v>
          </cell>
        </row>
        <row r="174">
          <cell r="A174">
            <v>801001440</v>
          </cell>
          <cell r="B174" t="str">
            <v xml:space="preserve">ESE RED SALUD ARMENIA </v>
          </cell>
        </row>
        <row r="175">
          <cell r="A175">
            <v>801002325</v>
          </cell>
          <cell r="B175" t="str">
            <v>HOSP SAN CAMILO</v>
          </cell>
        </row>
        <row r="176">
          <cell r="A176">
            <v>802003081</v>
          </cell>
          <cell r="B176" t="str">
            <v>E.S.E. HOSP MUNICIPAL DE SABANAGRAND</v>
          </cell>
        </row>
        <row r="177">
          <cell r="A177">
            <v>802006728</v>
          </cell>
          <cell r="B177" t="str">
            <v>EMPRESA SOCIAL DEL ESTADO HOSP NIÑO</v>
          </cell>
        </row>
        <row r="178">
          <cell r="A178">
            <v>802009766</v>
          </cell>
          <cell r="B178" t="str">
            <v>HOSP DEPARTAMENTAL JUAN DOMÍNGUEZ ROMERO DE SOLEDAD EN LIQUIDACIÓN</v>
          </cell>
        </row>
        <row r="179">
          <cell r="A179">
            <v>802021430</v>
          </cell>
          <cell r="B179" t="str">
            <v>SALUD FAMILIAR S A IPS</v>
          </cell>
        </row>
        <row r="180">
          <cell r="A180">
            <v>804007611</v>
          </cell>
          <cell r="B180" t="str">
            <v>ESE CENTRO DE SALUD JUAN SOLERI</v>
          </cell>
        </row>
        <row r="181">
          <cell r="A181">
            <v>805000589</v>
          </cell>
          <cell r="B181" t="str">
            <v>CENTRO DE BIOMEDICINA REPRODUCTIVA DEL V</v>
          </cell>
        </row>
        <row r="182">
          <cell r="A182">
            <v>805000737</v>
          </cell>
          <cell r="B182" t="str">
            <v>RESONANCIA DE OCCIDENTE RIDOC LTDA.</v>
          </cell>
        </row>
        <row r="183">
          <cell r="A183">
            <v>805001115</v>
          </cell>
          <cell r="B183" t="str">
            <v>GRUPO DE ANGIOGRAFIA DE LOS REMEDIOS GAR</v>
          </cell>
        </row>
        <row r="184">
          <cell r="A184">
            <v>805001155</v>
          </cell>
          <cell r="B184" t="str">
            <v>GAR SAS</v>
          </cell>
        </row>
        <row r="185">
          <cell r="A185">
            <v>805001314</v>
          </cell>
          <cell r="B185" t="str">
            <v>FUND PRISMA PARA LA ATENCION A LA P</v>
          </cell>
        </row>
        <row r="186">
          <cell r="A186">
            <v>805001506</v>
          </cell>
          <cell r="B186" t="str">
            <v>ACOUSTIC SYSTEM S.A.S</v>
          </cell>
        </row>
        <row r="187">
          <cell r="A187">
            <v>805002036</v>
          </cell>
          <cell r="B187" t="str">
            <v>UNIDAD DE SALUD OCUPACIONAL</v>
          </cell>
        </row>
        <row r="188">
          <cell r="A188">
            <v>805002583</v>
          </cell>
          <cell r="B188" t="str">
            <v>FARMACIA DROGUERIA SAN JORGE LTDA DROGUE</v>
          </cell>
        </row>
        <row r="189">
          <cell r="A189">
            <v>805003457</v>
          </cell>
          <cell r="B189" t="str">
            <v>CENTRO MEDICO DEL PARQUE JAMUNDI LTDA</v>
          </cell>
        </row>
        <row r="190">
          <cell r="A190">
            <v>805003794</v>
          </cell>
          <cell r="B190" t="str">
            <v>GRUPO CARDIOLOGICO DE LOS REMEDIOS S.A.S.</v>
          </cell>
        </row>
        <row r="191">
          <cell r="A191">
            <v>805005130</v>
          </cell>
          <cell r="B191" t="str">
            <v>PROFIS LTDA</v>
          </cell>
        </row>
        <row r="192">
          <cell r="A192">
            <v>805007481</v>
          </cell>
          <cell r="B192" t="str">
            <v>FUND NACE UNA ESPERANZA</v>
          </cell>
        </row>
        <row r="193">
          <cell r="A193">
            <v>805009418</v>
          </cell>
          <cell r="B193" t="str">
            <v>IMAGO LTDA</v>
          </cell>
        </row>
        <row r="194">
          <cell r="A194">
            <v>805009420</v>
          </cell>
          <cell r="B194" t="str">
            <v xml:space="preserve">IMAGO SAS </v>
          </cell>
        </row>
        <row r="195">
          <cell r="A195">
            <v>805010659</v>
          </cell>
          <cell r="B195" t="str">
            <v>AMANECER MEDICO S.A.S</v>
          </cell>
        </row>
        <row r="196">
          <cell r="A196">
            <v>805010997</v>
          </cell>
          <cell r="B196" t="str">
            <v>HOLISTICA- UNIDAD DE MEDICINA INTEGRAL</v>
          </cell>
        </row>
        <row r="197">
          <cell r="A197">
            <v>805011262</v>
          </cell>
          <cell r="B197" t="str">
            <v>RTS LTDA.</v>
          </cell>
        </row>
        <row r="198">
          <cell r="A198">
            <v>805013193</v>
          </cell>
          <cell r="B198" t="str">
            <v>INSTITUCION PRESTADORA DE SERV. DE SALUD</v>
          </cell>
        </row>
        <row r="199">
          <cell r="A199">
            <v>805013255</v>
          </cell>
          <cell r="B199" t="str">
            <v>OIR AUDIOLOGIA</v>
          </cell>
        </row>
        <row r="200">
          <cell r="A200">
            <v>805013591</v>
          </cell>
          <cell r="B200" t="str">
            <v>ANGEL DIAGNOSTICA S.A</v>
          </cell>
        </row>
        <row r="201">
          <cell r="A201">
            <v>805013881</v>
          </cell>
          <cell r="B201" t="str">
            <v xml:space="preserve">FUND SALUD HOMBRE </v>
          </cell>
        </row>
        <row r="202">
          <cell r="A202">
            <v>805014208</v>
          </cell>
          <cell r="B202" t="str">
            <v>I.P.S. GRUPO ODONTOLOGICO JAIME BECSKY</v>
          </cell>
        </row>
        <row r="203">
          <cell r="A203">
            <v>805016006</v>
          </cell>
          <cell r="B203" t="str">
            <v>AMIGOS DE LA SALUD AMISALUD SAS</v>
          </cell>
        </row>
        <row r="204">
          <cell r="A204">
            <v>805016107</v>
          </cell>
          <cell r="B204" t="str">
            <v>CLINICA BASILIA S.A</v>
          </cell>
        </row>
        <row r="205">
          <cell r="A205">
            <v>805017350</v>
          </cell>
          <cell r="B205" t="str">
            <v>HEMATO-ONCOLOGOS DE IMBANACO S. A.</v>
          </cell>
        </row>
        <row r="206">
          <cell r="A206">
            <v>805017681</v>
          </cell>
          <cell r="B206" t="str">
            <v>GAMANUCLEAR LTDA</v>
          </cell>
        </row>
        <row r="207">
          <cell r="A207">
            <v>805017914</v>
          </cell>
          <cell r="B207" t="str">
            <v>CLINICA DE LA VISION</v>
          </cell>
        </row>
        <row r="208">
          <cell r="A208">
            <v>805019730</v>
          </cell>
          <cell r="B208" t="str">
            <v>SOLAIR S.A.S</v>
          </cell>
        </row>
        <row r="209">
          <cell r="A209">
            <v>805019877</v>
          </cell>
          <cell r="B209" t="str">
            <v>ENDOCIRUJANOS LTDA</v>
          </cell>
        </row>
        <row r="210">
          <cell r="A210">
            <v>805022186</v>
          </cell>
          <cell r="B210" t="str">
            <v>SECCIONAL DE SANIDAD VALLE</v>
          </cell>
        </row>
        <row r="211">
          <cell r="A211">
            <v>805022359</v>
          </cell>
          <cell r="B211" t="str">
            <v>GAMAGRAFIAS DEL VALLE LTDA</v>
          </cell>
        </row>
        <row r="212">
          <cell r="A212">
            <v>805023021</v>
          </cell>
          <cell r="B212" t="str">
            <v>PROGRAMAS INTEGRALES EN SALUD S.A.S - PR</v>
          </cell>
        </row>
        <row r="213">
          <cell r="A213">
            <v>805023423</v>
          </cell>
          <cell r="B213" t="str">
            <v>SOCIEDAD NSDR SAS-CLINICA  NUESTRA SEÑORA DEL ROSARIO</v>
          </cell>
        </row>
        <row r="214">
          <cell r="A214">
            <v>805025186</v>
          </cell>
          <cell r="B214" t="str">
            <v>CASA MADRE CANGURO CALI</v>
          </cell>
        </row>
        <row r="215">
          <cell r="A215">
            <v>805025635</v>
          </cell>
          <cell r="B215" t="str">
            <v>CENTRO DE ACONDICIONAMIENTO FÍSICO Y FISIOTERAPIA AFICENTER</v>
          </cell>
        </row>
        <row r="216">
          <cell r="A216">
            <v>805025846</v>
          </cell>
          <cell r="B216" t="str">
            <v>SEDE NORTE - SERSALUD S.A</v>
          </cell>
        </row>
        <row r="217">
          <cell r="A217">
            <v>805026250</v>
          </cell>
          <cell r="B217" t="str">
            <v>CLINICA SIGMA</v>
          </cell>
        </row>
        <row r="218">
          <cell r="A218">
            <v>805026771</v>
          </cell>
          <cell r="B218" t="str">
            <v>CENTRO DE MEDICINA FISICA Y REHABILITACI</v>
          </cell>
        </row>
        <row r="219">
          <cell r="A219">
            <v>805027031</v>
          </cell>
          <cell r="B219" t="str">
            <v>CENTRO DE REHABILITACION NEUROLOGICA TERAVIDA SAS</v>
          </cell>
        </row>
        <row r="220">
          <cell r="A220">
            <v>805027261</v>
          </cell>
          <cell r="B220" t="str">
            <v>RED DE SALUD CENTRO E.S.E</v>
          </cell>
        </row>
        <row r="221">
          <cell r="A221">
            <v>805027287</v>
          </cell>
          <cell r="B221" t="str">
            <v>RED DE SALUD DEL NORTE E.S.E</v>
          </cell>
        </row>
        <row r="222">
          <cell r="A222">
            <v>805027289</v>
          </cell>
          <cell r="B222" t="str">
            <v>RED DE SALUD LADERA</v>
          </cell>
        </row>
        <row r="223">
          <cell r="A223">
            <v>805027337</v>
          </cell>
          <cell r="B223" t="str">
            <v>RED DE SALUD DEL ORIENTE - HOSP CARLOS HOLMES TRUJILLO</v>
          </cell>
        </row>
        <row r="224">
          <cell r="A224">
            <v>805027338</v>
          </cell>
          <cell r="B224" t="str">
            <v xml:space="preserve">RED DE SALUD SURORIENTE </v>
          </cell>
        </row>
        <row r="225">
          <cell r="A225">
            <v>805027743</v>
          </cell>
          <cell r="B225" t="str">
            <v>DUMIAN MEDICAL SAS</v>
          </cell>
        </row>
        <row r="226">
          <cell r="A226">
            <v>805027986</v>
          </cell>
          <cell r="B226" t="str">
            <v>FUND HOGAR MANANTIAL</v>
          </cell>
        </row>
        <row r="227">
          <cell r="A227">
            <v>805027993</v>
          </cell>
          <cell r="B227" t="str">
            <v>MEDINUCLEAR DEL VALLE LTDA</v>
          </cell>
        </row>
        <row r="228">
          <cell r="A228">
            <v>805028530</v>
          </cell>
          <cell r="B228" t="str">
            <v>HOSP ISAIAS DUARTE CANCINO E.S.E</v>
          </cell>
        </row>
        <row r="229">
          <cell r="A229">
            <v>805030765</v>
          </cell>
          <cell r="B229" t="str">
            <v>MEDICAMENTOS ESPECIALIZADOS S.A.S</v>
          </cell>
        </row>
        <row r="230">
          <cell r="A230">
            <v>805031507</v>
          </cell>
          <cell r="B230" t="str">
            <v>FUND PREVRENAL</v>
          </cell>
        </row>
        <row r="231">
          <cell r="A231">
            <v>806001061</v>
          </cell>
          <cell r="B231" t="str">
            <v>ESE CLINICA DE MATERNIDAD RAFAEL CALVO</v>
          </cell>
        </row>
        <row r="232">
          <cell r="A232">
            <v>806006414</v>
          </cell>
          <cell r="B232" t="str">
            <v>ESE HOSP LOCAL SAN JUAN NEPOMUCENO</v>
          </cell>
        </row>
        <row r="233">
          <cell r="A233">
            <v>806007809</v>
          </cell>
          <cell r="B233" t="str">
            <v>ESE HOSPITAL LOCAL MANUELA PABUENA LOBO</v>
          </cell>
        </row>
        <row r="234">
          <cell r="A234">
            <v>806010305</v>
          </cell>
          <cell r="B234" t="str">
            <v>HOSP LOCAL DE CARTAGENA I NIVEL</v>
          </cell>
        </row>
        <row r="235">
          <cell r="A235">
            <v>806010788</v>
          </cell>
          <cell r="B235" t="str">
            <v>ESE HOSPITAL LOCAL MARIA LA BAJA</v>
          </cell>
        </row>
        <row r="236">
          <cell r="A236">
            <v>806015201</v>
          </cell>
          <cell r="B236" t="str">
            <v>GESTION SALUD S.A.S.</v>
          </cell>
        </row>
        <row r="237">
          <cell r="A237">
            <v>807004352</v>
          </cell>
          <cell r="B237" t="str">
            <v>EMPRESA SOCIAL DEL ESTADO IMSALUD</v>
          </cell>
        </row>
        <row r="238">
          <cell r="A238">
            <v>807004393</v>
          </cell>
          <cell r="B238" t="str">
            <v>HOSP Local Municipio Los Patios</v>
          </cell>
        </row>
        <row r="239">
          <cell r="A239">
            <v>807004631</v>
          </cell>
          <cell r="B239" t="str">
            <v>E.S.E HOSPITAL JORGE CRISTO SAHIUM</v>
          </cell>
        </row>
        <row r="240">
          <cell r="A240">
            <v>807004665</v>
          </cell>
          <cell r="B240" t="str">
            <v>ESE HOSP JUAN LUIS LONDOÑO</v>
          </cell>
        </row>
        <row r="241">
          <cell r="A241">
            <v>807008827</v>
          </cell>
          <cell r="B241" t="str">
            <v>ESE HOSP REGIONAL SURORIENTAL</v>
          </cell>
        </row>
        <row r="242">
          <cell r="A242">
            <v>807008857</v>
          </cell>
          <cell r="B242" t="str">
            <v>ESE HOSP REGIONAL NORTE</v>
          </cell>
        </row>
        <row r="243">
          <cell r="A243">
            <v>808003500</v>
          </cell>
          <cell r="B243" t="str">
            <v>HOSP ISMAEL SILVA E.S.E. - ESE HOSP San Rafael de Fusagasugá</v>
          </cell>
        </row>
        <row r="244">
          <cell r="A244">
            <v>809000383</v>
          </cell>
          <cell r="B244" t="str">
            <v>HOSP LOCAL VITO FASAEL GUTIERREZ PEDRAZA ESE DE VALLE DE SAN JUAN</v>
          </cell>
        </row>
        <row r="245">
          <cell r="A245">
            <v>809001086</v>
          </cell>
          <cell r="B245" t="str">
            <v>HOSPITAL SERAFIN MONTAÑA CUELLAR E.S.E</v>
          </cell>
        </row>
        <row r="246">
          <cell r="A246">
            <v>809002913</v>
          </cell>
          <cell r="B246" t="str">
            <v>PROMOVER LIMITADA</v>
          </cell>
        </row>
        <row r="247">
          <cell r="A247">
            <v>809003590</v>
          </cell>
          <cell r="B247" t="str">
            <v>UNIDAD DE SALUD DE IBAGUE EMPRESA SOCIAL</v>
          </cell>
        </row>
        <row r="248">
          <cell r="A248">
            <v>809005719</v>
          </cell>
          <cell r="B248" t="str">
            <v>HOSP SAN VICENTE E.S.E</v>
          </cell>
        </row>
        <row r="249">
          <cell r="A249">
            <v>809011517</v>
          </cell>
          <cell r="B249" t="str">
            <v>MEDICINA INTENSIVA DEL TOLIMA S.A</v>
          </cell>
        </row>
        <row r="250">
          <cell r="A250">
            <v>810000912</v>
          </cell>
          <cell r="B250" t="str">
            <v>E.S.E. HOSPITAL DEPARTAMENTAL SAGRADO CORAZON</v>
          </cell>
        </row>
        <row r="251">
          <cell r="A251">
            <v>810000913</v>
          </cell>
          <cell r="B251" t="str">
            <v>E.S.E HOSP. SAN FELIX - LA DORADA</v>
          </cell>
        </row>
        <row r="252">
          <cell r="A252">
            <v>810001159</v>
          </cell>
          <cell r="B252" t="str">
            <v>ESE HOSP DEPARTAMENTAL SAN JOSE DE S</v>
          </cell>
        </row>
        <row r="253">
          <cell r="A253">
            <v>810001392</v>
          </cell>
          <cell r="B253" t="str">
            <v>ESE HOSP DEPARTAMENTAL SAN ANTONIO MARMATO</v>
          </cell>
        </row>
        <row r="254">
          <cell r="A254">
            <v>810001466</v>
          </cell>
          <cell r="B254" t="str">
            <v>LASER REFRACTIVO DE CALDAS SA</v>
          </cell>
        </row>
        <row r="255">
          <cell r="A255">
            <v>810003245</v>
          </cell>
          <cell r="B255" t="str">
            <v>CLINICA VERSALLES S.A (MANIZALES)</v>
          </cell>
        </row>
        <row r="256">
          <cell r="A256">
            <v>811007601</v>
          </cell>
          <cell r="B256" t="str">
            <v>EMPRESA DE MEDICINA INTEGRAL EMI</v>
          </cell>
        </row>
        <row r="257">
          <cell r="A257">
            <v>811007832</v>
          </cell>
          <cell r="B257" t="str">
            <v>SERVICIOS DE SALUD IPS SURAMERICANA S.A.S.</v>
          </cell>
        </row>
        <row r="258">
          <cell r="A258">
            <v>811013792</v>
          </cell>
          <cell r="B258" t="str">
            <v>E.S.E. HOSP ANTONIO ROLDAN BETANCUR</v>
          </cell>
        </row>
        <row r="259">
          <cell r="A259">
            <v>811016192</v>
          </cell>
          <cell r="B259" t="str">
            <v>HOSP ALMA MATER DE ANTIOQUIA</v>
          </cell>
        </row>
        <row r="260">
          <cell r="A260">
            <v>811017810</v>
          </cell>
          <cell r="B260" t="str">
            <v>ESE HOSP DEL SUR GABRIEL JARAMILLO P</v>
          </cell>
        </row>
        <row r="261">
          <cell r="A261">
            <v>811019499</v>
          </cell>
          <cell r="B261" t="str">
            <v>RP MEDICA S.A</v>
          </cell>
        </row>
        <row r="262">
          <cell r="A262">
            <v>811046900</v>
          </cell>
          <cell r="B262" t="str">
            <v>CENTRO CARDIOVASCULAR COLOMBIANO CLINICA</v>
          </cell>
        </row>
        <row r="263">
          <cell r="A263">
            <v>812000344</v>
          </cell>
          <cell r="B263" t="str">
            <v>E.S.E. HOSP MONTELIBANO</v>
          </cell>
        </row>
        <row r="264">
          <cell r="A264">
            <v>812000527</v>
          </cell>
          <cell r="B264" t="str">
            <v>CLINICA SAHAGUN IPS S.A.</v>
          </cell>
        </row>
        <row r="265">
          <cell r="A265">
            <v>812001423</v>
          </cell>
          <cell r="B265" t="str">
            <v>EMPRESA SOCIAL DEL ESTADO CAMU SANTA TER</v>
          </cell>
        </row>
        <row r="266">
          <cell r="A266">
            <v>812001792</v>
          </cell>
          <cell r="B266" t="str">
            <v>ESE CAMU PURISIMA</v>
          </cell>
        </row>
        <row r="267">
          <cell r="A267">
            <v>812004304</v>
          </cell>
          <cell r="B267" t="str">
            <v>CAMI  LTDA</v>
          </cell>
        </row>
        <row r="268">
          <cell r="A268">
            <v>812004935</v>
          </cell>
          <cell r="B268" t="str">
            <v>CLINICA MATERNO INFANTIL CASA DEL NIÑO S</v>
          </cell>
        </row>
        <row r="269">
          <cell r="A269">
            <v>812005522</v>
          </cell>
          <cell r="B269" t="str">
            <v>FUND AMIGOS DE LA SALUD</v>
          </cell>
        </row>
        <row r="270">
          <cell r="A270">
            <v>812005644</v>
          </cell>
          <cell r="B270" t="str">
            <v>CLINICA REGIONAL DEL SAN JORGE I.P.S. SA</v>
          </cell>
        </row>
        <row r="271">
          <cell r="A271">
            <v>812005726</v>
          </cell>
          <cell r="B271" t="str">
            <v>EMPRESA SOCIAL DEL ESTADO VIDA SINU</v>
          </cell>
        </row>
        <row r="272">
          <cell r="A272">
            <v>813001653</v>
          </cell>
          <cell r="B272" t="str">
            <v>ESE HOSP MUNICIPAL DE ALGECIRAS</v>
          </cell>
        </row>
        <row r="273">
          <cell r="A273">
            <v>813001952</v>
          </cell>
          <cell r="B273" t="str">
            <v>CLINICA MEDILASER S.A</v>
          </cell>
        </row>
        <row r="274">
          <cell r="A274">
            <v>813002497</v>
          </cell>
          <cell r="B274" t="str">
            <v>EMPRESA SOCIAL DEL ESTADO SAN FRANCISCO</v>
          </cell>
        </row>
        <row r="275">
          <cell r="A275">
            <v>813002872</v>
          </cell>
          <cell r="B275" t="str">
            <v>EMPRESA SOCIAL DEL ESTADO SAN SEBASTIAN</v>
          </cell>
        </row>
        <row r="276">
          <cell r="A276">
            <v>813002940</v>
          </cell>
          <cell r="B276" t="str">
            <v>EMPRESA SOCIAL DEL ESTADO MARIA AUXILIADORA</v>
          </cell>
        </row>
        <row r="277">
          <cell r="A277">
            <v>813005265</v>
          </cell>
          <cell r="B277" t="str">
            <v>ESE CARMEN EMILIA OSPINA</v>
          </cell>
        </row>
        <row r="278">
          <cell r="A278">
            <v>813005295</v>
          </cell>
          <cell r="B278" t="str">
            <v>ESE MANUEL CASTRO TOVAR</v>
          </cell>
        </row>
        <row r="279">
          <cell r="A279">
            <v>813006877</v>
          </cell>
          <cell r="B279" t="str">
            <v>E.S.E CENTRO DE SALUD SAN JUAN DE DIOS- EL PITAL HUILA</v>
          </cell>
        </row>
        <row r="280">
          <cell r="A280">
            <v>813007875</v>
          </cell>
          <cell r="B280" t="str">
            <v>HOSP. MUNICIPAL NTRA. SRA. DE GUA</v>
          </cell>
        </row>
        <row r="281">
          <cell r="A281">
            <v>813010996</v>
          </cell>
          <cell r="B281" t="str">
            <v>ESE CENTRO DE SALUD SAN JOSE DE ISNOS</v>
          </cell>
        </row>
        <row r="282">
          <cell r="A282">
            <v>813011027</v>
          </cell>
          <cell r="B282" t="str">
            <v>ESE SANTA ROSA DE LIMA PAICOL - HUILA</v>
          </cell>
        </row>
        <row r="283">
          <cell r="A283">
            <v>813011465</v>
          </cell>
          <cell r="B283" t="str">
            <v>ESE HOSPITAL LUIS ANTONIO MOJICA</v>
          </cell>
        </row>
        <row r="284">
          <cell r="A284">
            <v>813011505</v>
          </cell>
          <cell r="B284" t="str">
            <v>EMPRESA SOCIAL DEL ESTADO CAMILO TRUJILL</v>
          </cell>
        </row>
        <row r="285">
          <cell r="A285">
            <v>813011515</v>
          </cell>
          <cell r="B285" t="str">
            <v>EMPRESA SOCIAL DEL ESTADO HOSP LOCAL MUNICIPAL DE HOBO - HUIL</v>
          </cell>
        </row>
        <row r="286">
          <cell r="A286">
            <v>813011566</v>
          </cell>
          <cell r="B286" t="str">
            <v>EMPRESA SOCIAL DEL ESTADO HOSP DEL P</v>
          </cell>
        </row>
        <row r="287">
          <cell r="A287">
            <v>813011577</v>
          </cell>
          <cell r="B287" t="str">
            <v>CLINICA UROS LIMITADA</v>
          </cell>
        </row>
        <row r="288">
          <cell r="A288">
            <v>813011706</v>
          </cell>
          <cell r="B288" t="str">
            <v>ESE ANA SILVIA MALDONADO JIMENEZ</v>
          </cell>
        </row>
        <row r="289">
          <cell r="A289">
            <v>814003370</v>
          </cell>
          <cell r="B289" t="str">
            <v>CENTRO DE SALUD DE PUERRES ESE</v>
          </cell>
        </row>
        <row r="290">
          <cell r="A290">
            <v>814003448</v>
          </cell>
          <cell r="B290" t="str">
            <v>AUDIOCOM S.A.S</v>
          </cell>
        </row>
        <row r="291">
          <cell r="A291">
            <v>814006009</v>
          </cell>
          <cell r="B291" t="str">
            <v>INST CANCEROLÓGICO DE NARIÑO LIMITADA</v>
          </cell>
        </row>
        <row r="292">
          <cell r="A292">
            <v>814006625</v>
          </cell>
          <cell r="B292" t="str">
            <v>EMPRESA SOCIAL DEL ESTADO CENTRO DE SALU</v>
          </cell>
        </row>
        <row r="293">
          <cell r="A293">
            <v>814006654</v>
          </cell>
          <cell r="B293" t="str">
            <v>CENTRO DE SALUD SAN JUAN BAUTISTA</v>
          </cell>
        </row>
        <row r="294">
          <cell r="A294">
            <v>814006732</v>
          </cell>
          <cell r="B294" t="str">
            <v>CENTRO DE SALUD DE CONSACA EMPRESA SOCIA</v>
          </cell>
        </row>
        <row r="295">
          <cell r="A295">
            <v>815000253</v>
          </cell>
          <cell r="B295" t="str">
            <v>IPS CLINICA SALUD FLORIDA S.A</v>
          </cell>
        </row>
        <row r="296">
          <cell r="A296">
            <v>815000316</v>
          </cell>
          <cell r="B296" t="str">
            <v>HOSP RAUL OREJUELA BUENO</v>
          </cell>
        </row>
        <row r="297">
          <cell r="A297">
            <v>815001140</v>
          </cell>
          <cell r="B297" t="str">
            <v>E.S.E HOSP DIVINO NIÑO</v>
          </cell>
        </row>
        <row r="298">
          <cell r="A298">
            <v>815002574</v>
          </cell>
          <cell r="B298" t="str">
            <v>RADIOLOGIA ESPECIALIZADA DEL VALLE LTDA.</v>
          </cell>
        </row>
        <row r="299">
          <cell r="A299">
            <v>815004021</v>
          </cell>
          <cell r="B299" t="str">
            <v>CENTRO MEDICO SAN JUAN BAUTISTA</v>
          </cell>
        </row>
        <row r="300">
          <cell r="A300">
            <v>815005012</v>
          </cell>
          <cell r="B300" t="str">
            <v>SERVICIOS INTEGRADOS DE SALUD LTDA-SERINSA</v>
          </cell>
        </row>
        <row r="301">
          <cell r="A301">
            <v>816000103</v>
          </cell>
          <cell r="B301" t="str">
            <v>SOCIEDAD DE DIAG. UROLOGICO DE RISARALDA</v>
          </cell>
        </row>
        <row r="302">
          <cell r="A302">
            <v>816000634</v>
          </cell>
          <cell r="B302" t="str">
            <v>RESTREPO Y MEJIA CIMDER LTDA</v>
          </cell>
        </row>
        <row r="303">
          <cell r="A303">
            <v>816001182</v>
          </cell>
          <cell r="B303" t="str">
            <v>AUDIFARMA S.A</v>
          </cell>
        </row>
        <row r="304">
          <cell r="A304">
            <v>816002451</v>
          </cell>
          <cell r="B304" t="str">
            <v>CALCULASER S.A.</v>
          </cell>
        </row>
        <row r="305">
          <cell r="A305">
            <v>816005003</v>
          </cell>
          <cell r="B305" t="str">
            <v xml:space="preserve">EMPRESA SOCIAL D EESTADO SALUD PEREIRA </v>
          </cell>
        </row>
        <row r="306">
          <cell r="A306">
            <v>816007055</v>
          </cell>
          <cell r="B306" t="str">
            <v>INST DE EPILEPSIA Y PARKINSON - NEU</v>
          </cell>
        </row>
        <row r="307">
          <cell r="A307">
            <v>817000162</v>
          </cell>
          <cell r="B307" t="str">
            <v>CABILDO DE GUAMBIA HOSP MAMA DOMINGA</v>
          </cell>
        </row>
        <row r="308">
          <cell r="A308">
            <v>817000248</v>
          </cell>
          <cell r="B308" t="str">
            <v>ASOCIACION MUTUAL LA ESPERANZA DEL TAMBO</v>
          </cell>
        </row>
        <row r="309">
          <cell r="A309">
            <v>817000472</v>
          </cell>
          <cell r="B309" t="str">
            <v>COOMEDICOS IPS</v>
          </cell>
        </row>
        <row r="310">
          <cell r="A310">
            <v>817000999</v>
          </cell>
          <cell r="B310" t="str">
            <v>CENTRO DE SALUD DE TIMBIO E.S.E.</v>
          </cell>
        </row>
        <row r="311">
          <cell r="A311">
            <v>817001577</v>
          </cell>
          <cell r="B311" t="str">
            <v>INTERFISICA LTDA</v>
          </cell>
        </row>
        <row r="312">
          <cell r="A312">
            <v>817001700</v>
          </cell>
          <cell r="B312" t="str">
            <v>HEMATOLOGIA LTDA</v>
          </cell>
        </row>
        <row r="313">
          <cell r="A313">
            <v>817001920</v>
          </cell>
          <cell r="B313" t="str">
            <v>REHABILITAR</v>
          </cell>
        </row>
        <row r="314">
          <cell r="A314">
            <v>817003166</v>
          </cell>
          <cell r="B314" t="str">
            <v>CLINICA LA ESTANCIA-SOCIEDAD MEDIC QUIR DEL CAUCA</v>
          </cell>
        </row>
        <row r="315">
          <cell r="A315">
            <v>817003237</v>
          </cell>
          <cell r="B315" t="str">
            <v>ASOCIACION DEL CAUCA PARA LA PREVENCION</v>
          </cell>
        </row>
        <row r="316">
          <cell r="A316">
            <v>817003532</v>
          </cell>
          <cell r="B316" t="str">
            <v>QUILISALUD E.S.E.</v>
          </cell>
        </row>
        <row r="317">
          <cell r="A317">
            <v>817004077</v>
          </cell>
          <cell r="B317" t="str">
            <v>SUMINISTROS TRAUMATOLOGICOS DE COLOMBIA</v>
          </cell>
        </row>
        <row r="318">
          <cell r="A318">
            <v>817004830</v>
          </cell>
          <cell r="B318" t="str">
            <v>CENTRO MEDICO ODONTOLOGICO LOS NOGALES LTDA</v>
          </cell>
        </row>
        <row r="319">
          <cell r="A319">
            <v>817005169</v>
          </cell>
          <cell r="B319" t="str">
            <v>CENTRO DE DIAGNOSTICO PERINATAL E.U</v>
          </cell>
        </row>
        <row r="320">
          <cell r="A320">
            <v>817007512</v>
          </cell>
          <cell r="B320" t="str">
            <v>CLINIGASTRO CAUCA S.A</v>
          </cell>
        </row>
        <row r="321">
          <cell r="A321">
            <v>817007598</v>
          </cell>
          <cell r="B321" t="str">
            <v>PALMARES CIRUGIA ESPECIALIZADA</v>
          </cell>
        </row>
        <row r="322">
          <cell r="A322">
            <v>817007641</v>
          </cell>
          <cell r="B322" t="str">
            <v>BANCO DE SANGRE DEL CAUCA S.A</v>
          </cell>
        </row>
        <row r="323">
          <cell r="A323">
            <v>818001019</v>
          </cell>
          <cell r="B323" t="str">
            <v>HOSP ISMAEL ROLDAN DAZA (QUIBDO)</v>
          </cell>
        </row>
        <row r="324">
          <cell r="A324">
            <v>819000364</v>
          </cell>
          <cell r="B324" t="str">
            <v>CLINICA DE LA MUJER S.A.</v>
          </cell>
        </row>
        <row r="325">
          <cell r="A325">
            <v>819001274</v>
          </cell>
          <cell r="B325" t="str">
            <v>EMPRESA SOCIAL DEL ESTADO HOSPITAL PIJIÑO DEL CARMEN</v>
          </cell>
        </row>
        <row r="326">
          <cell r="A326">
            <v>819001352</v>
          </cell>
          <cell r="B326" t="str">
            <v>HOSPITAL LOCAL DE SALAMINA</v>
          </cell>
        </row>
        <row r="327">
          <cell r="A327">
            <v>819004070</v>
          </cell>
          <cell r="B327" t="str">
            <v>ESE ALEJANDRO PROSPERO REVEREND</v>
          </cell>
        </row>
        <row r="328">
          <cell r="A328">
            <v>819006193</v>
          </cell>
          <cell r="B328" t="str">
            <v>INST NEUROPSIQUIATRICO NUESTRA SENO</v>
          </cell>
        </row>
        <row r="329">
          <cell r="A329">
            <v>820003850</v>
          </cell>
          <cell r="B329" t="str">
            <v>EMPRESA SOCIAL DEL ESTADO SANTIAGO DE TUNJA</v>
          </cell>
        </row>
        <row r="330">
          <cell r="A330">
            <v>821000191</v>
          </cell>
          <cell r="B330" t="str">
            <v>CLINICA DE REHABILITACION DEL VALLE LTDA</v>
          </cell>
        </row>
        <row r="331">
          <cell r="A331">
            <v>821000453</v>
          </cell>
          <cell r="B331" t="str">
            <v>CENTRO INTEGRAL DE SALUD QUIRON (SEVILLA</v>
          </cell>
        </row>
        <row r="332">
          <cell r="A332">
            <v>821000831</v>
          </cell>
          <cell r="B332" t="str">
            <v>HOSP RUBEN CRUZ VELEZ (TULUA)</v>
          </cell>
        </row>
        <row r="333">
          <cell r="A333">
            <v>821002555</v>
          </cell>
          <cell r="B333" t="str">
            <v>FUND O.N.G MISION POR COLOMBIA</v>
          </cell>
        </row>
        <row r="334">
          <cell r="A334">
            <v>821003143</v>
          </cell>
          <cell r="B334" t="str">
            <v>HOSP CENTENARIO (SEVILLA)</v>
          </cell>
        </row>
        <row r="335">
          <cell r="A335">
            <v>821003393</v>
          </cell>
          <cell r="B335" t="str">
            <v>CENTRO OFTALMOLOGICO DEL VALLE Y CIA LTD</v>
          </cell>
        </row>
        <row r="336">
          <cell r="A336">
            <v>822001338</v>
          </cell>
          <cell r="B336" t="str">
            <v>UNIDAD CLINICA DEL SISTEMA NERVIOSO LIMI</v>
          </cell>
        </row>
        <row r="337">
          <cell r="A337">
            <v>822002459</v>
          </cell>
          <cell r="B337" t="str">
            <v>EMPRESA SOCIAL DEL ESTADO DE VILLAVICENC</v>
          </cell>
        </row>
        <row r="338">
          <cell r="A338">
            <v>822006051</v>
          </cell>
          <cell r="B338" t="str">
            <v>EMPRESA SOCIAL DEL ESTADO RED DE SERVICIOS DE SALUD DE PRIMER NIVEL</v>
          </cell>
        </row>
        <row r="339">
          <cell r="A339">
            <v>822006595</v>
          </cell>
          <cell r="B339" t="str">
            <v>EMPRESA SOCIAL DEL ESTADO DEL DEPART. DEL META ESE "SOLUCION SALUD</v>
          </cell>
        </row>
        <row r="340">
          <cell r="A340">
            <v>823001035</v>
          </cell>
          <cell r="B340" t="str">
            <v>ESE CENTRO DE SALUD SAN JOSE I NIVEL SAN</v>
          </cell>
        </row>
        <row r="341">
          <cell r="A341">
            <v>823004895</v>
          </cell>
          <cell r="B341" t="str">
            <v>UNIDAD MEDICA INTEGRAL DEL SAN JORGE LIM</v>
          </cell>
        </row>
        <row r="342">
          <cell r="A342">
            <v>824000426</v>
          </cell>
          <cell r="B342" t="str">
            <v>ESE HOSP LOCAL CURUMANI</v>
          </cell>
        </row>
        <row r="343">
          <cell r="A343">
            <v>824000450</v>
          </cell>
          <cell r="B343" t="str">
            <v>HOSP SAN JUAN BOSCO E.S.E</v>
          </cell>
        </row>
        <row r="344">
          <cell r="A344">
            <v>824001041</v>
          </cell>
          <cell r="B344" t="str">
            <v>CLINICA MEDICOS S.A.</v>
          </cell>
        </row>
        <row r="345">
          <cell r="A345">
            <v>824001252</v>
          </cell>
          <cell r="B345" t="str">
            <v>CLINICA ERASMO LTDA</v>
          </cell>
        </row>
        <row r="346">
          <cell r="A346">
            <v>824003334</v>
          </cell>
          <cell r="B346" t="str">
            <v>FUNDACION INTERNACIONAL PARA EL DESARROLLO DE LAS COMUNIDADES FIDEC</v>
          </cell>
        </row>
        <row r="347">
          <cell r="A347">
            <v>825000620</v>
          </cell>
          <cell r="B347" t="str">
            <v>HOSP NUESTRA SENORA DEL CARMEN</v>
          </cell>
        </row>
        <row r="348">
          <cell r="A348">
            <v>825000834</v>
          </cell>
          <cell r="B348" t="str">
            <v>HOSPITAL SANTA RITA DE CASSIA</v>
          </cell>
        </row>
        <row r="349">
          <cell r="A349">
            <v>828000386</v>
          </cell>
          <cell r="B349" t="str">
            <v>ESE HOSP COMUNAL LAS MALVINAS</v>
          </cell>
        </row>
        <row r="350">
          <cell r="A350">
            <v>828002586</v>
          </cell>
          <cell r="B350" t="str">
            <v>CLINICA CHAIRA SAS</v>
          </cell>
        </row>
        <row r="351">
          <cell r="A351">
            <v>829000940</v>
          </cell>
          <cell r="B351" t="str">
            <v>ESE HOSP LOCAL SAN PABLO</v>
          </cell>
        </row>
        <row r="352">
          <cell r="A352">
            <v>829003945</v>
          </cell>
          <cell r="B352" t="str">
            <v>ESE CENTRO DE SALUD DE PUERTO PARRA</v>
          </cell>
        </row>
        <row r="353">
          <cell r="A353">
            <v>830005028</v>
          </cell>
          <cell r="B353" t="str">
            <v>ADMINISTRADORA COUNTRY S.A</v>
          </cell>
        </row>
        <row r="354">
          <cell r="A354">
            <v>830007355</v>
          </cell>
          <cell r="B354" t="str">
            <v>UNIDAD RENAL IMBANACO (FRESENIUS MEDICAL CARE)</v>
          </cell>
        </row>
        <row r="355">
          <cell r="A355">
            <v>830023202</v>
          </cell>
          <cell r="B355" t="str">
            <v>COSMITET LTDA</v>
          </cell>
        </row>
        <row r="356">
          <cell r="A356">
            <v>830025149</v>
          </cell>
          <cell r="B356" t="str">
            <v>MEDTRONIC COLOMBIA S.A</v>
          </cell>
        </row>
        <row r="357">
          <cell r="A357">
            <v>830027158</v>
          </cell>
          <cell r="B357" t="str">
            <v>RIESGO DE FRACTURA S.A</v>
          </cell>
        </row>
        <row r="358">
          <cell r="A358">
            <v>830040256</v>
          </cell>
          <cell r="B358" t="str">
            <v>HOSP MILITAR CENTRAL</v>
          </cell>
        </row>
        <row r="359">
          <cell r="A359">
            <v>830047312</v>
          </cell>
          <cell r="B359" t="str">
            <v>MEDTRONIC LATIN AMERICA</v>
          </cell>
        </row>
        <row r="360">
          <cell r="A360">
            <v>830053755</v>
          </cell>
          <cell r="B360" t="str">
            <v>MEDINISTROS S.A.S</v>
          </cell>
        </row>
        <row r="361">
          <cell r="A361">
            <v>830054700</v>
          </cell>
          <cell r="B361" t="str">
            <v>BIOCLINICOS DE COLOMBIA LTDA</v>
          </cell>
        </row>
        <row r="362">
          <cell r="A362">
            <v>830055758</v>
          </cell>
          <cell r="B362" t="str">
            <v>MEDIHUMANA COLOMBIA S A</v>
          </cell>
        </row>
        <row r="363">
          <cell r="A363">
            <v>830074184</v>
          </cell>
          <cell r="B363" t="str">
            <v>SALUDVIDA S.A EMPRESA PROMOTORA DE SALUD</v>
          </cell>
        </row>
        <row r="364">
          <cell r="A364">
            <v>830077444</v>
          </cell>
          <cell r="B364" t="str">
            <v>SUB RED SUR OCCIDENTE</v>
          </cell>
        </row>
        <row r="365">
          <cell r="A365">
            <v>830077617</v>
          </cell>
          <cell r="B365" t="str">
            <v>HOSP TUNJUELITO II NIVEL ESE</v>
          </cell>
        </row>
        <row r="366">
          <cell r="A366">
            <v>830077644</v>
          </cell>
          <cell r="B366" t="str">
            <v>HOSP CENTRO ORIENTE II NIVEL EMPRESA</v>
          </cell>
        </row>
        <row r="367">
          <cell r="A367">
            <v>830077650</v>
          </cell>
          <cell r="B367" t="str">
            <v>HOSP FONTIBON ESE</v>
          </cell>
        </row>
        <row r="368">
          <cell r="A368">
            <v>830077652</v>
          </cell>
          <cell r="B368" t="str">
            <v>HOSP CHAPINERO ESE</v>
          </cell>
        </row>
        <row r="369">
          <cell r="A369">
            <v>830077688</v>
          </cell>
          <cell r="B369" t="str">
            <v>HOSP ENGATIVA II NIVEL ESE</v>
          </cell>
        </row>
        <row r="370">
          <cell r="A370">
            <v>830104627</v>
          </cell>
          <cell r="B370" t="str">
            <v>HOSP CARDIOVASCULAR DE CUNDINAMARCA</v>
          </cell>
        </row>
        <row r="371">
          <cell r="A371">
            <v>830106376</v>
          </cell>
          <cell r="B371" t="str">
            <v>CORPORACION IPS SALUDCOOP</v>
          </cell>
        </row>
        <row r="372">
          <cell r="A372">
            <v>830113849</v>
          </cell>
          <cell r="B372" t="str">
            <v>CLINICA JUAN N CORPAS LTDA</v>
          </cell>
        </row>
        <row r="373">
          <cell r="A373">
            <v>830114846</v>
          </cell>
          <cell r="B373" t="str">
            <v>CEDIT LTDA (BUENAVENTURA)</v>
          </cell>
        </row>
        <row r="374">
          <cell r="A374">
            <v>830123305</v>
          </cell>
          <cell r="B374" t="str">
            <v>SERANEST PHARMA</v>
          </cell>
        </row>
        <row r="375">
          <cell r="A375">
            <v>830138802</v>
          </cell>
          <cell r="B375" t="str">
            <v>FUND SALUD BOSQUE</v>
          </cell>
        </row>
        <row r="376">
          <cell r="A376">
            <v>830504400</v>
          </cell>
          <cell r="B376" t="str">
            <v>CENTRO MEDICO VALLE DE ATRIZ EMPRESA UNIPERSONAL</v>
          </cell>
        </row>
        <row r="377">
          <cell r="A377">
            <v>830505808</v>
          </cell>
          <cell r="B377" t="str">
            <v>CLINICA GUADALAJARA DE BUGA</v>
          </cell>
        </row>
        <row r="378">
          <cell r="A378">
            <v>830510991</v>
          </cell>
          <cell r="B378" t="str">
            <v>CLINICA ESPECIALIZADA LA CONCEPCION S.A.</v>
          </cell>
        </row>
        <row r="379">
          <cell r="A379">
            <v>830512116</v>
          </cell>
          <cell r="B379" t="str">
            <v>UNIDAD DE HEMODINAMIA DEL CAFE SA</v>
          </cell>
        </row>
        <row r="380">
          <cell r="A380">
            <v>830515000</v>
          </cell>
          <cell r="B380" t="str">
            <v xml:space="preserve">CENTRO MEDICO RESPIRAR </v>
          </cell>
        </row>
        <row r="381">
          <cell r="A381">
            <v>832000029</v>
          </cell>
          <cell r="B381" t="str">
            <v>HOSPITAL HILARIO LUGO</v>
          </cell>
        </row>
        <row r="382">
          <cell r="A382">
            <v>832001411</v>
          </cell>
          <cell r="B382" t="str">
            <v>E.S.E. HOSP SAN RAFAEL DE CAQUEZA</v>
          </cell>
        </row>
        <row r="383">
          <cell r="A383">
            <v>832001966</v>
          </cell>
          <cell r="B383" t="str">
            <v>ESE HOSP SAN JOSE DEL GUAVIARE</v>
          </cell>
        </row>
        <row r="384">
          <cell r="A384">
            <v>832002436</v>
          </cell>
          <cell r="B384" t="str">
            <v>ESE HOSP PROFESOR JORGE CAVELIER -I-</v>
          </cell>
        </row>
        <row r="385">
          <cell r="A385">
            <v>832003167</v>
          </cell>
          <cell r="B385" t="str">
            <v>CLINICA UNIVERSIDAD DE LA SABANA</v>
          </cell>
        </row>
        <row r="386">
          <cell r="A386">
            <v>832010436</v>
          </cell>
          <cell r="B386" t="str">
            <v>E.S.E. HOSP. MARIA AUXILIADORA</v>
          </cell>
        </row>
        <row r="387">
          <cell r="A387">
            <v>835000424</v>
          </cell>
          <cell r="B387" t="str">
            <v>MICROANALISIS SAS</v>
          </cell>
        </row>
        <row r="388">
          <cell r="A388">
            <v>835000972</v>
          </cell>
          <cell r="B388" t="str">
            <v>ESE HOSP LUIS ABLANQUE DE LA PLATA</v>
          </cell>
        </row>
        <row r="389">
          <cell r="A389">
            <v>836000386</v>
          </cell>
          <cell r="B389" t="str">
            <v>IPS DEL MUNICIPIO DE CARTAGO</v>
          </cell>
        </row>
        <row r="390">
          <cell r="A390">
            <v>836000737</v>
          </cell>
          <cell r="B390" t="str">
            <v>HOSP DEPARTAMENTAL DE CARTAGO E.S.E.</v>
          </cell>
        </row>
        <row r="391">
          <cell r="A391">
            <v>837000286</v>
          </cell>
          <cell r="B391" t="str">
            <v>HOSP GUACHUCAL ESE</v>
          </cell>
        </row>
        <row r="392">
          <cell r="A392">
            <v>837000974</v>
          </cell>
          <cell r="B392" t="str">
            <v>SOCIEDAD LAS LAJAS LTDA</v>
          </cell>
        </row>
        <row r="393">
          <cell r="A393">
            <v>838000096</v>
          </cell>
          <cell r="B393" t="str">
            <v>HOSP SAN RAFAEL DE LETICIA</v>
          </cell>
        </row>
        <row r="394">
          <cell r="A394">
            <v>839000356</v>
          </cell>
          <cell r="B394" t="str">
            <v>SOCIEDAD MEDICA CLINICA MAICAO S.A</v>
          </cell>
        </row>
        <row r="395">
          <cell r="A395">
            <v>840001036</v>
          </cell>
          <cell r="B395" t="str">
            <v>CENTRO HOSP DIVINO NINO EMPRESA SOCI</v>
          </cell>
        </row>
        <row r="396">
          <cell r="A396">
            <v>842000004</v>
          </cell>
          <cell r="B396" t="str">
            <v>HOSP DEPART SAN JUAN DE DIOS PUERTO CARREÑO VICHADA</v>
          </cell>
        </row>
        <row r="397">
          <cell r="A397">
            <v>843000009</v>
          </cell>
          <cell r="B397" t="str">
            <v xml:space="preserve">HOSPITAL MANUEL ELKIN PATARROYO </v>
          </cell>
        </row>
        <row r="398">
          <cell r="A398">
            <v>844001355</v>
          </cell>
          <cell r="B398" t="str">
            <v>HOSP DE AGUAZUL JUAN HERNANDO URREGO</v>
          </cell>
        </row>
        <row r="399">
          <cell r="A399">
            <v>844004197</v>
          </cell>
          <cell r="B399" t="str">
            <v>RED SALUD CASANARE E.S.E.</v>
          </cell>
        </row>
        <row r="400">
          <cell r="A400">
            <v>845000038</v>
          </cell>
          <cell r="B400" t="str">
            <v>E.S.E HOSP SAN ANTONIO</v>
          </cell>
        </row>
        <row r="401">
          <cell r="A401">
            <v>846000253</v>
          </cell>
          <cell r="B401" t="str">
            <v>EMPRESA SOCIAL DEL ESTADO HOSP LOCAL</v>
          </cell>
        </row>
        <row r="402">
          <cell r="A402">
            <v>846000471</v>
          </cell>
          <cell r="B402" t="str">
            <v>ESE HOSP SAGRADO CORAZON DE JESUS/VALLE DEL GUAMUEZ-PUTUMAYO</v>
          </cell>
        </row>
        <row r="403">
          <cell r="A403">
            <v>846000474</v>
          </cell>
          <cell r="B403" t="str">
            <v>ESE HOSP ORITO</v>
          </cell>
        </row>
        <row r="404">
          <cell r="A404">
            <v>846000678</v>
          </cell>
          <cell r="B404" t="str">
            <v>ESE HOSP MARIA ANGELINES DE II NIVEL</v>
          </cell>
        </row>
        <row r="405">
          <cell r="A405">
            <v>846001620</v>
          </cell>
          <cell r="B405" t="str">
            <v>E.S.E HOSP SAN GABRIEL ARCANGEL</v>
          </cell>
        </row>
        <row r="406">
          <cell r="A406">
            <v>846001669</v>
          </cell>
          <cell r="B406" t="str">
            <v>E.S.E. HOSP ALCIDES JIMÉNEZ</v>
          </cell>
        </row>
        <row r="407">
          <cell r="A407">
            <v>846002309</v>
          </cell>
          <cell r="B407" t="str">
            <v>ESE HOSP FRONTERIZO LA DORADA</v>
          </cell>
        </row>
        <row r="408">
          <cell r="A408">
            <v>846003357</v>
          </cell>
          <cell r="B408" t="str">
            <v>EMPRESA SOCIAL DEL ESTADO HOSP JORGE</v>
          </cell>
        </row>
        <row r="409">
          <cell r="A409">
            <v>860002541</v>
          </cell>
          <cell r="B409" t="str">
            <v>CLINICA DE MARLY S.A</v>
          </cell>
        </row>
        <row r="410">
          <cell r="A410">
            <v>860005114</v>
          </cell>
          <cell r="B410" t="str">
            <v>MESSER COLOMBIA SA</v>
          </cell>
        </row>
        <row r="411">
          <cell r="A411">
            <v>860006656</v>
          </cell>
          <cell r="B411" t="str">
            <v>FUND ABOOD SHAIO</v>
          </cell>
        </row>
        <row r="412">
          <cell r="A412">
            <v>860006745</v>
          </cell>
          <cell r="B412" t="str">
            <v>CLINICA PALERMO</v>
          </cell>
        </row>
        <row r="413">
          <cell r="A413">
            <v>860007336</v>
          </cell>
          <cell r="B413" t="str">
            <v>COLSUBSIDIO</v>
          </cell>
        </row>
        <row r="414">
          <cell r="A414">
            <v>860009555</v>
          </cell>
          <cell r="B414" t="str">
            <v>E.S.E HOSP SANTA MATILDE DE MADRID</v>
          </cell>
        </row>
        <row r="415">
          <cell r="A415">
            <v>860010783</v>
          </cell>
          <cell r="B415" t="str">
            <v>CONGREGACION DE DOMINICAS DE SANTA CATALINA DE SENA - CLINICA NUEVA</v>
          </cell>
        </row>
        <row r="416">
          <cell r="A416">
            <v>860013570</v>
          </cell>
          <cell r="B416" t="str">
            <v>CAJA DE COMPENSACION FAMILIAR CAFAM</v>
          </cell>
        </row>
        <row r="417">
          <cell r="A417">
            <v>860013704</v>
          </cell>
          <cell r="B417" t="str">
            <v>CRYOGAS - GASES INDUSTRIALES DE COLOMBIA</v>
          </cell>
        </row>
        <row r="418">
          <cell r="A418">
            <v>860013779</v>
          </cell>
          <cell r="B418" t="str">
            <v>PROFAMILIA</v>
          </cell>
        </row>
        <row r="419">
          <cell r="A419">
            <v>860013874</v>
          </cell>
          <cell r="B419" t="str">
            <v>INST ROOSEVELT</v>
          </cell>
        </row>
        <row r="420">
          <cell r="A420">
            <v>860015536</v>
          </cell>
          <cell r="B420" t="str">
            <v>HOSP UNIV SAN IGNACIO</v>
          </cell>
        </row>
        <row r="421">
          <cell r="A421">
            <v>860015888</v>
          </cell>
          <cell r="B421" t="str">
            <v>HOSP UNIV CLINICA SAN RAFAE</v>
          </cell>
        </row>
        <row r="422">
          <cell r="A422">
            <v>860015905</v>
          </cell>
          <cell r="B422" t="str">
            <v>CLINICA DE NUESTRA SENORA DE LA PAZ</v>
          </cell>
        </row>
        <row r="423">
          <cell r="A423">
            <v>860015929</v>
          </cell>
          <cell r="B423" t="str">
            <v>E.S.E. HOSP SALAZAR VILLETA</v>
          </cell>
        </row>
        <row r="424">
          <cell r="A424">
            <v>860020188</v>
          </cell>
          <cell r="B424" t="str">
            <v>HOSP SANTA CLARA ESE</v>
          </cell>
        </row>
        <row r="425">
          <cell r="A425">
            <v>860020283</v>
          </cell>
          <cell r="B425" t="str">
            <v>E.S.E. HOSP SAN JOSE DE GUADUAS</v>
          </cell>
        </row>
        <row r="426">
          <cell r="A426">
            <v>860023878</v>
          </cell>
          <cell r="B426" t="str">
            <v>E.S.E HOSP DIVINO SALVADOR DE SOPO</v>
          </cell>
        </row>
        <row r="427">
          <cell r="A427">
            <v>860024026</v>
          </cell>
          <cell r="B427" t="str">
            <v>ESE HOSP SAN VICENTE DE PAUL DE NEMO</v>
          </cell>
        </row>
        <row r="428">
          <cell r="A428">
            <v>860028947</v>
          </cell>
          <cell r="B428" t="str">
            <v>CONGREGACION DE HERMANAS FRANCISCANAS</v>
          </cell>
        </row>
        <row r="429">
          <cell r="A429">
            <v>860035447</v>
          </cell>
          <cell r="B429" t="str">
            <v>E.S.E. HOSP SAN ANTONIO DE GUATAVITA</v>
          </cell>
        </row>
        <row r="430">
          <cell r="A430">
            <v>860035992</v>
          </cell>
          <cell r="B430" t="str">
            <v>FUND CARDIO INFANTIL (BOGOTA)</v>
          </cell>
        </row>
        <row r="431">
          <cell r="A431">
            <v>860037592</v>
          </cell>
          <cell r="B431" t="str">
            <v>EMPRESA SOCIAL DEL ESTADO HOSP SANTA</v>
          </cell>
        </row>
        <row r="432">
          <cell r="A432">
            <v>860037950</v>
          </cell>
          <cell r="B432" t="str">
            <v>FUND SANTA FE DE BOGOTA</v>
          </cell>
        </row>
        <row r="433">
          <cell r="A433">
            <v>860040094</v>
          </cell>
          <cell r="B433" t="str">
            <v>OXIGENOS DE COLOMBIA LTDA</v>
          </cell>
        </row>
        <row r="434">
          <cell r="A434">
            <v>860066191</v>
          </cell>
          <cell r="B434" t="str">
            <v>MEDICOS ASOCIADOS S.A</v>
          </cell>
        </row>
        <row r="435">
          <cell r="A435">
            <v>860066942</v>
          </cell>
          <cell r="B435" t="str">
            <v>COMPENSAR (BOGOTA)</v>
          </cell>
        </row>
        <row r="436">
          <cell r="A436">
            <v>860070301</v>
          </cell>
          <cell r="B436" t="str">
            <v>CRUZ ROJA COLOMBIANA SECCIONAL CUNDINAMA</v>
          </cell>
        </row>
        <row r="437">
          <cell r="A437">
            <v>860090566</v>
          </cell>
          <cell r="B437" t="str">
            <v>CLINICA DEL OCCIDENTE S.A - CIMO</v>
          </cell>
        </row>
        <row r="438">
          <cell r="A438">
            <v>860351760</v>
          </cell>
          <cell r="B438" t="str">
            <v>HOSPIMEDICS S.A</v>
          </cell>
        </row>
        <row r="439">
          <cell r="A439">
            <v>890000381</v>
          </cell>
          <cell r="B439" t="str">
            <v>CAJA DE COMPENSACION FAMILIAR COMF. QUINDIO</v>
          </cell>
        </row>
        <row r="440">
          <cell r="A440">
            <v>890000400</v>
          </cell>
          <cell r="B440" t="str">
            <v>HOSP ROBERTO QUINTERO VILLA E.S.E.</v>
          </cell>
        </row>
        <row r="441">
          <cell r="A441">
            <v>890000448</v>
          </cell>
          <cell r="B441" t="str">
            <v>HOSP SAN VICENTE DE PAUL - GENOVA</v>
          </cell>
        </row>
        <row r="442">
          <cell r="A442">
            <v>890000600</v>
          </cell>
          <cell r="B442" t="str">
            <v>HOSP LA MISERICORDIA</v>
          </cell>
        </row>
        <row r="443">
          <cell r="A443">
            <v>890000671</v>
          </cell>
          <cell r="B443" t="str">
            <v>HOSP SAN VICENTE DE PAUL CIRCASIA</v>
          </cell>
        </row>
        <row r="444">
          <cell r="A444">
            <v>890000905</v>
          </cell>
          <cell r="B444" t="str">
            <v>ESE HOSP PIO X DE LA TEBAIDA</v>
          </cell>
        </row>
        <row r="445">
          <cell r="A445">
            <v>890000992</v>
          </cell>
          <cell r="B445" t="str">
            <v>E.S.E. HOSP Mental Filandia</v>
          </cell>
        </row>
        <row r="446">
          <cell r="A446">
            <v>890001006</v>
          </cell>
          <cell r="B446" t="str">
            <v>ESE HOSP SAGRADO CORAZON DE JESUS DE QUIMBAYA</v>
          </cell>
        </row>
        <row r="447">
          <cell r="A447">
            <v>890001098</v>
          </cell>
          <cell r="B447" t="str">
            <v>ESE HOSP SAN VICENTE DE PAUL</v>
          </cell>
        </row>
        <row r="448">
          <cell r="A448">
            <v>890001605</v>
          </cell>
          <cell r="B448" t="str">
            <v>HOSP SAN ROQUE DE CORDOBA QUINDIO E.</v>
          </cell>
        </row>
        <row r="449">
          <cell r="A449">
            <v>890001824</v>
          </cell>
          <cell r="B449" t="str">
            <v>HOSP SANTA ANA DE PIJAO QUINDIO E.S.</v>
          </cell>
        </row>
        <row r="450">
          <cell r="A450">
            <v>890070171</v>
          </cell>
          <cell r="B450" t="str">
            <v>HOSP REGIONAL LIBANO E.S.E</v>
          </cell>
        </row>
        <row r="451">
          <cell r="A451">
            <v>890100275</v>
          </cell>
          <cell r="B451" t="str">
            <v>CLINICA DEL CARIBE S. A.(BARRANQUILLA)</v>
          </cell>
        </row>
        <row r="452">
          <cell r="A452">
            <v>890101994</v>
          </cell>
          <cell r="B452" t="str">
            <v>COMFAMILIAR DEL ATLANTICO</v>
          </cell>
        </row>
        <row r="453">
          <cell r="A453">
            <v>890103025</v>
          </cell>
          <cell r="B453" t="str">
            <v>EMPRESA SOCIAL DEL ESTADO HOSPITAL LOCAL DE LURUACO</v>
          </cell>
        </row>
        <row r="454">
          <cell r="A454">
            <v>890112801</v>
          </cell>
          <cell r="B454" t="str">
            <v>FUND HOSP UNIVERSIDAD DEL NORTE</v>
          </cell>
        </row>
        <row r="455">
          <cell r="A455">
            <v>890200106</v>
          </cell>
          <cell r="B455" t="str">
            <v>IPS  CAJASAN DE BUCARAMANGA (SANTANDER)</v>
          </cell>
        </row>
        <row r="456">
          <cell r="A456">
            <v>890200500</v>
          </cell>
          <cell r="B456" t="str">
            <v>EMPRESA SOCIAL DEL ESTADO HOSP PSIQU</v>
          </cell>
        </row>
        <row r="457">
          <cell r="A457">
            <v>890201724</v>
          </cell>
          <cell r="B457" t="str">
            <v>E.S.E. HOSPITAL EDMUNDO GERMAN ARIAS DUA</v>
          </cell>
        </row>
        <row r="458">
          <cell r="A458">
            <v>890202024</v>
          </cell>
          <cell r="B458" t="str">
            <v>E.S.E HOSP SAN JUAN DE DIOS FLORIDABLANCA</v>
          </cell>
        </row>
        <row r="459">
          <cell r="A459">
            <v>890203242</v>
          </cell>
          <cell r="B459" t="str">
            <v>E.S.E CLINICA GIRON</v>
          </cell>
        </row>
        <row r="460">
          <cell r="A460">
            <v>890203436</v>
          </cell>
          <cell r="B460" t="str">
            <v>ESE HOSP SAN JUAN DE DIOS DE LEBRIJA</v>
          </cell>
        </row>
        <row r="461">
          <cell r="A461">
            <v>890203563</v>
          </cell>
          <cell r="B461" t="str">
            <v>ESE HOSPITAL SAN RAFAEL DE OIBA</v>
          </cell>
        </row>
        <row r="462">
          <cell r="A462">
            <v>890204360</v>
          </cell>
          <cell r="B462" t="str">
            <v>EMPRESA SOCIAL DEL ESTADO SAN ANTONIO RIONEGRO</v>
          </cell>
        </row>
        <row r="463">
          <cell r="A463">
            <v>890204789</v>
          </cell>
          <cell r="B463" t="str">
            <v>E.S.E. HOSP INTEGRADO SAN ANTONIO</v>
          </cell>
        </row>
        <row r="464">
          <cell r="A464">
            <v>890205361</v>
          </cell>
          <cell r="B464" t="str">
            <v>FUND. OFTAL. DE SANTANDER CLINICA CARLOS</v>
          </cell>
        </row>
        <row r="465">
          <cell r="A465">
            <v>890209698</v>
          </cell>
          <cell r="B465" t="str">
            <v>CLINICA CHICAMOCHA S.A</v>
          </cell>
        </row>
        <row r="466">
          <cell r="A466">
            <v>890212568</v>
          </cell>
          <cell r="B466" t="str">
            <v>FUND CARDIOVASCULAR DE COLOMBIA</v>
          </cell>
        </row>
        <row r="467">
          <cell r="A467">
            <v>890300513</v>
          </cell>
          <cell r="B467" t="str">
            <v>CLINICA DE OCCIDENTE S.A</v>
          </cell>
        </row>
        <row r="468">
          <cell r="A468">
            <v>890300516</v>
          </cell>
          <cell r="B468" t="str">
            <v>CLINICA SAN FERNANDO S.A</v>
          </cell>
        </row>
        <row r="469">
          <cell r="A469">
            <v>890300517</v>
          </cell>
          <cell r="B469" t="str">
            <v>CLINICA SAN JOSE  (DAPA)</v>
          </cell>
        </row>
        <row r="470">
          <cell r="A470">
            <v>890301430</v>
          </cell>
          <cell r="B470" t="str">
            <v>CLINICA NUESTRA SENORA DE LOS REMEDIOS S.A</v>
          </cell>
        </row>
        <row r="471">
          <cell r="A471">
            <v>890303208</v>
          </cell>
          <cell r="B471" t="str">
            <v>CAJA DE COMPENSACION FAMILIAR DEL VALLE DEL CAUCA - COMFAMILIAR ANDI</v>
          </cell>
        </row>
        <row r="472">
          <cell r="A472">
            <v>890303395</v>
          </cell>
          <cell r="B472" t="str">
            <v>INST PARA NIÑOS CIEGOS Y SORDOS</v>
          </cell>
        </row>
        <row r="473">
          <cell r="A473">
            <v>890303448</v>
          </cell>
          <cell r="B473" t="str">
            <v xml:space="preserve">E.S.E. HOSP GERIÁTRICO Y ANCIANATO SAN MIGUEL </v>
          </cell>
        </row>
        <row r="474">
          <cell r="A474">
            <v>890303461</v>
          </cell>
          <cell r="B474" t="str">
            <v>HOSP UNIV DEL VALLE</v>
          </cell>
        </row>
        <row r="475">
          <cell r="A475">
            <v>890303841</v>
          </cell>
          <cell r="B475" t="str">
            <v>HOSP SAN JUAN DE DIOS -CALI-</v>
          </cell>
        </row>
        <row r="476">
          <cell r="A476">
            <v>890304155</v>
          </cell>
          <cell r="B476" t="str">
            <v>HOSP DPTAL PSIQUIATRICO UNIV. DEL VALLE</v>
          </cell>
        </row>
        <row r="477">
          <cell r="A477">
            <v>890305496</v>
          </cell>
          <cell r="B477" t="str">
            <v>HOSP LOCAL JOSE RUFINO VIVAS- (DAGUA)</v>
          </cell>
        </row>
        <row r="478">
          <cell r="A478">
            <v>890306215</v>
          </cell>
          <cell r="B478" t="str">
            <v>CRUZ ROJA COLOMBIANA</v>
          </cell>
        </row>
        <row r="479">
          <cell r="A479">
            <v>890306950</v>
          </cell>
          <cell r="B479" t="str">
            <v>HOSP PILOTO DE JAMUNDI</v>
          </cell>
        </row>
        <row r="480">
          <cell r="A480">
            <v>890307040</v>
          </cell>
          <cell r="B480" t="str">
            <v>HOSP FRANCINETH SANCHEZ HURTADO (VIJES)</v>
          </cell>
        </row>
        <row r="481">
          <cell r="A481">
            <v>890307200</v>
          </cell>
          <cell r="B481" t="str">
            <v>CLINICA IMBANACO DE CALI S.A</v>
          </cell>
        </row>
        <row r="482">
          <cell r="A482">
            <v>890307534</v>
          </cell>
          <cell r="B482" t="str">
            <v>OPTICA DEL NORTE  LTDA</v>
          </cell>
        </row>
        <row r="483">
          <cell r="A483">
            <v>890308493</v>
          </cell>
          <cell r="B483" t="str">
            <v>FUND IDEAL PARA LA REH. INTEGRAL LUIS H CALON</v>
          </cell>
        </row>
        <row r="484">
          <cell r="A484">
            <v>890309115</v>
          </cell>
          <cell r="B484" t="str">
            <v>HOSP LOCAL DE YOTOCO E.S.E</v>
          </cell>
        </row>
        <row r="485">
          <cell r="A485">
            <v>890312380</v>
          </cell>
          <cell r="B485" t="str">
            <v>HOSP SAN JORGE DE CALIMA DARIEN E.S.E</v>
          </cell>
        </row>
        <row r="486">
          <cell r="A486">
            <v>890312840</v>
          </cell>
          <cell r="B486" t="str">
            <v xml:space="preserve">HOSP DEPARTAMENTAL BUENAVENTURA </v>
          </cell>
        </row>
        <row r="487">
          <cell r="A487">
            <v>890315586</v>
          </cell>
          <cell r="B487" t="str">
            <v>RAYOS X DE OCCIDENTE LTDA</v>
          </cell>
        </row>
        <row r="488">
          <cell r="A488">
            <v>890316171</v>
          </cell>
          <cell r="B488" t="str">
            <v>CEAN SAS</v>
          </cell>
        </row>
        <row r="489">
          <cell r="A489">
            <v>890317417</v>
          </cell>
          <cell r="B489" t="str">
            <v>GILMEDICA S.A</v>
          </cell>
        </row>
        <row r="490">
          <cell r="A490">
            <v>890319230</v>
          </cell>
          <cell r="B490" t="str">
            <v xml:space="preserve">FUND LIGA COLOMBIANA CONTA LA EPILEPSIA </v>
          </cell>
        </row>
        <row r="491">
          <cell r="A491">
            <v>890320032</v>
          </cell>
          <cell r="B491" t="str">
            <v>CLINICA DE OFTALMOLOGIA DE CALI S.A</v>
          </cell>
        </row>
        <row r="492">
          <cell r="A492">
            <v>890320344</v>
          </cell>
          <cell r="B492" t="str">
            <v>REHABILITAMOS</v>
          </cell>
        </row>
        <row r="493">
          <cell r="A493">
            <v>890324177</v>
          </cell>
          <cell r="B493" t="str">
            <v>FUND CLINICA VALLE DEL LILI</v>
          </cell>
        </row>
        <row r="494">
          <cell r="A494">
            <v>890326435</v>
          </cell>
          <cell r="B494" t="str">
            <v>CENTRO ESPECIALIZADO DE COLUMNA Y REHABILITACION</v>
          </cell>
        </row>
        <row r="495">
          <cell r="A495">
            <v>890329347</v>
          </cell>
          <cell r="B495" t="str">
            <v>CENTRO DIAGNOSTICO OTOLOGICO</v>
          </cell>
        </row>
        <row r="496">
          <cell r="A496">
            <v>890330348</v>
          </cell>
          <cell r="B496" t="str">
            <v>CLINICA SANTIAGO DE CALI S.A</v>
          </cell>
        </row>
        <row r="497">
          <cell r="A497">
            <v>890331949</v>
          </cell>
          <cell r="B497" t="str">
            <v>COBO MEDICAL S.A.S</v>
          </cell>
        </row>
        <row r="498">
          <cell r="A498">
            <v>890399020</v>
          </cell>
          <cell r="B498" t="str">
            <v>FUND CLINICA INFANTIL CLUB NOEL</v>
          </cell>
        </row>
        <row r="499">
          <cell r="A499">
            <v>890399047</v>
          </cell>
          <cell r="B499" t="str">
            <v>HOSP MARIO CORREA RENGIFO</v>
          </cell>
        </row>
        <row r="500">
          <cell r="A500">
            <v>890400693</v>
          </cell>
          <cell r="B500" t="str">
            <v>CLINICA BLAS DE LEZO S.A.</v>
          </cell>
        </row>
        <row r="501">
          <cell r="A501">
            <v>890403491</v>
          </cell>
          <cell r="B501" t="str">
            <v>LEMUS FARAH Y  CIA SAS</v>
          </cell>
        </row>
        <row r="502">
          <cell r="A502">
            <v>890480135</v>
          </cell>
          <cell r="B502" t="str">
            <v>HOSP INFANTIL NAPOLEON FRANCO PAREJA</v>
          </cell>
        </row>
        <row r="503">
          <cell r="A503">
            <v>890500810</v>
          </cell>
          <cell r="B503" t="str">
            <v>E.S.E. HOSP MENTAL RUDESINDO SOTO</v>
          </cell>
        </row>
        <row r="504">
          <cell r="A504">
            <v>890501019</v>
          </cell>
          <cell r="B504" t="str">
            <v>E.S.E. HOSP SAN JUAN DE DIOS - PAMPL</v>
          </cell>
        </row>
        <row r="505">
          <cell r="A505">
            <v>890501438</v>
          </cell>
          <cell r="B505" t="str">
            <v>E.S.E HOSP EMIRO QUINTERO CANIZALES</v>
          </cell>
        </row>
        <row r="506">
          <cell r="A506">
            <v>890680014</v>
          </cell>
          <cell r="B506" t="str">
            <v>SANATORIO DE AGUA DE DIOS E.S.E.</v>
          </cell>
        </row>
        <row r="507">
          <cell r="A507">
            <v>890680025</v>
          </cell>
          <cell r="B507" t="str">
            <v>E.S.E HOSP. SAN RAFAEL DE FUSAGASUGA</v>
          </cell>
        </row>
        <row r="508">
          <cell r="A508">
            <v>890680027</v>
          </cell>
          <cell r="B508" t="str">
            <v>E.S.E. HOSP PEDRO LEON ALVAREZ DIAZ</v>
          </cell>
        </row>
        <row r="509">
          <cell r="A509">
            <v>890680032</v>
          </cell>
          <cell r="B509" t="str">
            <v xml:space="preserve">ESE HOSP SAN FRANCISCO DE VIOLA </v>
          </cell>
        </row>
        <row r="510">
          <cell r="A510">
            <v>890700163</v>
          </cell>
          <cell r="B510" t="str">
            <v>CLINICA MINERVA S. A. (IBAGUE)</v>
          </cell>
        </row>
        <row r="511">
          <cell r="A511">
            <v>890700568</v>
          </cell>
          <cell r="B511" t="str">
            <v>HOSP SAN RAFAEL EMPRESA SOCIAL DEL E</v>
          </cell>
        </row>
        <row r="512">
          <cell r="A512">
            <v>890700666</v>
          </cell>
          <cell r="B512" t="str">
            <v>HOSP SAN JUAN DE DIOS HONDA EMPRESA</v>
          </cell>
        </row>
        <row r="513">
          <cell r="A513">
            <v>890700694</v>
          </cell>
          <cell r="B513" t="str">
            <v>HOSP MARIA INMACULADA E.S.E</v>
          </cell>
        </row>
        <row r="514">
          <cell r="A514">
            <v>890700901</v>
          </cell>
          <cell r="B514" t="str">
            <v>HOSP SAN VICENTE DE PAUL - FRESNO</v>
          </cell>
        </row>
        <row r="515">
          <cell r="A515">
            <v>890700967</v>
          </cell>
          <cell r="B515" t="str">
            <v>HOSP SAN JOSE ESE</v>
          </cell>
        </row>
        <row r="516">
          <cell r="A516">
            <v>890701010</v>
          </cell>
          <cell r="B516" t="str">
            <v>HOSP SANTA BARBARA E.S.E.</v>
          </cell>
        </row>
        <row r="517">
          <cell r="A517">
            <v>890701033</v>
          </cell>
          <cell r="B517" t="str">
            <v>HOSP SAN RAFAEL DE EL ESPINAL E.S.E</v>
          </cell>
        </row>
        <row r="518">
          <cell r="A518">
            <v>890701078</v>
          </cell>
          <cell r="B518" t="str">
            <v>EMPRESA SOCIAL DEL ESTADO CAJAMARCA TOLIMA (HOSP SANTA LUCIA)</v>
          </cell>
        </row>
        <row r="519">
          <cell r="A519">
            <v>890701353</v>
          </cell>
          <cell r="B519" t="str">
            <v>NUEVO HOSP LA CANDELARIA EMPRESA SOC</v>
          </cell>
        </row>
        <row r="520">
          <cell r="A520">
            <v>890701459</v>
          </cell>
          <cell r="B520" t="str">
            <v>HOSP SAN JUAN BAUTISTA (CHAPARRAL)</v>
          </cell>
        </row>
        <row r="521">
          <cell r="A521">
            <v>890701490</v>
          </cell>
          <cell r="B521" t="str">
            <v>HOSP SAN VICIENTE DE PAUL EMPRESA SO</v>
          </cell>
        </row>
        <row r="522">
          <cell r="A522">
            <v>890701715</v>
          </cell>
          <cell r="B522" t="str">
            <v>HOSP. SAN ANTONIO DE GUAMO E.S.E</v>
          </cell>
        </row>
        <row r="523">
          <cell r="A523">
            <v>890701718</v>
          </cell>
          <cell r="B523" t="str">
            <v>HOSP REGIONAL ALFONSO JARAMILLO SALZAR E.S.E DEL LIBANO TOLIMA</v>
          </cell>
        </row>
        <row r="524">
          <cell r="A524">
            <v>890701922</v>
          </cell>
          <cell r="B524" t="str">
            <v>HOSP LA MISERICORDIA E.S.E</v>
          </cell>
        </row>
        <row r="525">
          <cell r="A525">
            <v>890702241</v>
          </cell>
          <cell r="B525" t="str">
            <v>HOSP NTRA SRA DEL CARMEN</v>
          </cell>
        </row>
        <row r="526">
          <cell r="A526">
            <v>890702369</v>
          </cell>
          <cell r="B526" t="str">
            <v>E.S.E. HOSP PASTEUR MELGAR TOLIMA</v>
          </cell>
        </row>
        <row r="527">
          <cell r="A527">
            <v>890703630</v>
          </cell>
          <cell r="B527" t="str">
            <v>CLINICA TOLIMA S.A (IBAGUE)</v>
          </cell>
        </row>
        <row r="528">
          <cell r="A528">
            <v>890704495</v>
          </cell>
          <cell r="B528" t="str">
            <v>E.S.E HOSP SAN ROQUE NIVEL I</v>
          </cell>
        </row>
        <row r="529">
          <cell r="A529">
            <v>890704555</v>
          </cell>
          <cell r="B529" t="str">
            <v>HOSP CENTRO NIVEL I PLANADAS</v>
          </cell>
        </row>
        <row r="530">
          <cell r="A530">
            <v>890706067</v>
          </cell>
          <cell r="B530" t="str">
            <v>HOSP SAN JOSE DE MARIQUITA(IBAGUE)</v>
          </cell>
        </row>
        <row r="531">
          <cell r="A531">
            <v>890706823</v>
          </cell>
          <cell r="B531" t="str">
            <v>HOSP REINA SOFIA DE ESPAÑA DE LERIDA</v>
          </cell>
        </row>
        <row r="532">
          <cell r="A532">
            <v>890706833</v>
          </cell>
          <cell r="B532" t="str">
            <v>HOSP FEDERICO LLERAS</v>
          </cell>
        </row>
        <row r="533">
          <cell r="A533">
            <v>890801026</v>
          </cell>
          <cell r="B533" t="str">
            <v>HOSP DEPARTAMENTAL FELIPE SUAREZ ESE</v>
          </cell>
        </row>
        <row r="534">
          <cell r="A534">
            <v>890801035</v>
          </cell>
          <cell r="B534" t="str">
            <v>ESE HOSP SAN JOSE DE AGUADAS</v>
          </cell>
        </row>
        <row r="535">
          <cell r="A535">
            <v>890801099</v>
          </cell>
          <cell r="B535" t="str">
            <v>ESE HOSP DEPARTAMENTAL SANTA SOFIA D</v>
          </cell>
        </row>
        <row r="536">
          <cell r="A536">
            <v>890801235</v>
          </cell>
          <cell r="B536" t="str">
            <v>E.S.E. HOSP. SAN RAFAEL</v>
          </cell>
        </row>
        <row r="537">
          <cell r="A537">
            <v>890801495</v>
          </cell>
          <cell r="B537" t="str">
            <v>CLINICA PSIQUIATRICA SAN JUAN DE DIOS</v>
          </cell>
        </row>
        <row r="538">
          <cell r="A538">
            <v>890801517</v>
          </cell>
          <cell r="B538" t="str">
            <v xml:space="preserve">ESE HOSP SANTA TERESITA </v>
          </cell>
        </row>
        <row r="539">
          <cell r="A539">
            <v>890801699</v>
          </cell>
          <cell r="B539" t="str">
            <v>E.S.E Hospital San Antonio</v>
          </cell>
        </row>
        <row r="540">
          <cell r="A540">
            <v>890801719</v>
          </cell>
          <cell r="B540" t="str">
            <v>ESE HOSPITAL LOCAL SAN JUAN DE DIOS</v>
          </cell>
        </row>
        <row r="541">
          <cell r="A541">
            <v>890801758</v>
          </cell>
          <cell r="B541" t="str">
            <v>ESE HOSP SAN LORENZO DE SUPIA</v>
          </cell>
        </row>
        <row r="542">
          <cell r="A542">
            <v>890801944</v>
          </cell>
          <cell r="B542" t="str">
            <v>ESE DEPARTAMENTAL HOSP SAN ANTONIO D</v>
          </cell>
        </row>
        <row r="543">
          <cell r="A543">
            <v>890801989</v>
          </cell>
          <cell r="B543" t="str">
            <v>HOSP DEPTAL SAN JUAN DE DIOS RIOSUCIO</v>
          </cell>
        </row>
        <row r="544">
          <cell r="A544">
            <v>890802036</v>
          </cell>
          <cell r="B544" t="str">
            <v>ESE HOSP SAN MARCOS</v>
          </cell>
        </row>
        <row r="545">
          <cell r="A545">
            <v>890802218</v>
          </cell>
          <cell r="B545" t="str">
            <v>ESE HOSP DEPARTAMENTAL SAN VICENTE</v>
          </cell>
        </row>
        <row r="546">
          <cell r="A546">
            <v>890802223</v>
          </cell>
          <cell r="B546" t="str">
            <v>ESE HOSPITAL SAN BERNARDO</v>
          </cell>
        </row>
        <row r="547">
          <cell r="A547">
            <v>890802978</v>
          </cell>
          <cell r="B547" t="str">
            <v>ESE HOSP SAN JOSE - VITERBO</v>
          </cell>
        </row>
        <row r="548">
          <cell r="A548">
            <v>890806490</v>
          </cell>
          <cell r="B548" t="str">
            <v>COMFAMILIARES MANIZALES</v>
          </cell>
        </row>
        <row r="549">
          <cell r="A549">
            <v>890807591</v>
          </cell>
          <cell r="B549" t="str">
            <v>SERVICIOS ESPECIALES DE SALUD -SES.</v>
          </cell>
        </row>
        <row r="550">
          <cell r="A550">
            <v>890900518</v>
          </cell>
          <cell r="B550" t="str">
            <v>HOSP. UNIVER. SAN VICENTE DE PAUL (MEDELLIN)</v>
          </cell>
        </row>
        <row r="551">
          <cell r="A551">
            <v>890900842</v>
          </cell>
          <cell r="B551" t="str">
            <v>HOSPITAL CIVIL DE IPIALES ESE</v>
          </cell>
        </row>
        <row r="552">
          <cell r="A552">
            <v>890901826</v>
          </cell>
          <cell r="B552" t="str">
            <v>HOSP PABLO TOBON URIBE MEDELLIN</v>
          </cell>
        </row>
        <row r="553">
          <cell r="A553">
            <v>890902922</v>
          </cell>
          <cell r="B553" t="str">
            <v>CLINICA UNIVERSIDAD BOLIVARIANA</v>
          </cell>
        </row>
        <row r="554">
          <cell r="A554">
            <v>890903777</v>
          </cell>
          <cell r="B554" t="str">
            <v>SOCIEDAD MEDICA ANTIOQUENA S.A. SOMA</v>
          </cell>
        </row>
        <row r="555">
          <cell r="A555">
            <v>890904646</v>
          </cell>
          <cell r="B555" t="str">
            <v>HOSP GENERAL DE MEDELLIN - LUZ CASTRO DE GUTIERREZ</v>
          </cell>
        </row>
        <row r="556">
          <cell r="A556">
            <v>890905154</v>
          </cell>
          <cell r="B556" t="str">
            <v>CLINICA SAN JUAN DE DIOS LA CEJA</v>
          </cell>
        </row>
        <row r="557">
          <cell r="A557">
            <v>890905166</v>
          </cell>
          <cell r="B557" t="str">
            <v>E.S.E HOSP MENTAL DE ANTIOQUIA MARIA UPEGUI- HOMO</v>
          </cell>
        </row>
        <row r="558">
          <cell r="A558">
            <v>890905177</v>
          </cell>
          <cell r="B558" t="str">
            <v>E.S.E HOSP LA MARIA</v>
          </cell>
        </row>
        <row r="559">
          <cell r="A559">
            <v>890905198</v>
          </cell>
          <cell r="B559" t="str">
            <v>HOSP SANTA MARIA ANTIOQUIA</v>
          </cell>
        </row>
        <row r="560">
          <cell r="A560">
            <v>890905843</v>
          </cell>
          <cell r="B560" t="str">
            <v>CLINICA EL ROSARIO</v>
          </cell>
        </row>
        <row r="561">
          <cell r="A561">
            <v>890906346</v>
          </cell>
          <cell r="B561" t="str">
            <v>E.S.E. HOSP SAN FERNANDO</v>
          </cell>
        </row>
        <row r="562">
          <cell r="A562">
            <v>890906347</v>
          </cell>
          <cell r="B562" t="str">
            <v>E.S.E. HOSP MANUEL URIBE ANGEL</v>
          </cell>
        </row>
        <row r="563">
          <cell r="A563">
            <v>890907215</v>
          </cell>
          <cell r="B563" t="str">
            <v>ESE HOSP SAN VICENTE DE PAUL</v>
          </cell>
        </row>
        <row r="564">
          <cell r="A564">
            <v>890907241</v>
          </cell>
          <cell r="B564" t="str">
            <v>ESE HOSP LA MERCED</v>
          </cell>
        </row>
        <row r="565">
          <cell r="A565">
            <v>890907254</v>
          </cell>
          <cell r="B565" t="str">
            <v>E.S.E HOSP. SAN JUAN DE DIOS DE RIONEGRO</v>
          </cell>
        </row>
        <row r="566">
          <cell r="A566">
            <v>890911816</v>
          </cell>
          <cell r="B566" t="str">
            <v>CLINICA MEDELLIN S.A</v>
          </cell>
        </row>
        <row r="567">
          <cell r="A567">
            <v>890930071</v>
          </cell>
          <cell r="B567" t="str">
            <v>ESCANOGRAFIA NEUROLOGICA S.A</v>
          </cell>
        </row>
        <row r="568">
          <cell r="A568">
            <v>890933408</v>
          </cell>
          <cell r="B568" t="str">
            <v>CLINICA OFTALMOLOGICA DE ANTIOQUIA S.A CLOFAN S.A</v>
          </cell>
        </row>
        <row r="569">
          <cell r="A569">
            <v>890939936</v>
          </cell>
          <cell r="B569" t="str">
            <v>SOCIEDAD MEDICA RIONEGRO S.A. SOMER S.A.</v>
          </cell>
        </row>
        <row r="570">
          <cell r="A570">
            <v>890980003</v>
          </cell>
          <cell r="B570" t="str">
            <v>EMPRESA SOCIAL DEL ESTADO SAN JUAN DE DIOS DE SONSON</v>
          </cell>
        </row>
        <row r="571">
          <cell r="A571">
            <v>890980040</v>
          </cell>
          <cell r="B571" t="str">
            <v>UNIVERSIDAD DE ANTIOQUIA</v>
          </cell>
        </row>
        <row r="572">
          <cell r="A572">
            <v>890980066</v>
          </cell>
          <cell r="B572" t="str">
            <v>E.S.E HOSP SAN RAFAEL DE ITAGUI</v>
          </cell>
        </row>
        <row r="573">
          <cell r="A573">
            <v>890980326</v>
          </cell>
          <cell r="B573" t="str">
            <v xml:space="preserve">ESE HOSP SAN JUAN DE DIOS DE EL SANTUARIO </v>
          </cell>
        </row>
        <row r="574">
          <cell r="A574">
            <v>890980346</v>
          </cell>
          <cell r="B574" t="str">
            <v>ESE HOSP SAN JUAN DE DIOS DE TITIRIBI</v>
          </cell>
        </row>
        <row r="575">
          <cell r="A575">
            <v>890980732</v>
          </cell>
          <cell r="B575" t="str">
            <v xml:space="preserve">
ESE HOSP GABRIEL PELAEZ MONTOYA</v>
          </cell>
        </row>
        <row r="576">
          <cell r="A576">
            <v>890980752</v>
          </cell>
          <cell r="B576" t="str">
            <v>ESE HOSP SAN JUAN DE DIOS DE MARINILLA</v>
          </cell>
        </row>
        <row r="577">
          <cell r="A577">
            <v>890980757</v>
          </cell>
          <cell r="B577" t="str">
            <v>ESE HOSP CESAR URIBE PIEDRAHITA</v>
          </cell>
        </row>
        <row r="578">
          <cell r="A578">
            <v>890980814</v>
          </cell>
          <cell r="B578" t="str">
            <v>ESE HOSP DE ANDES</v>
          </cell>
        </row>
        <row r="579">
          <cell r="A579">
            <v>890980840</v>
          </cell>
          <cell r="B579" t="str">
            <v>ESE HOSP SAN JUAN DE DIOS - ITUANGO</v>
          </cell>
        </row>
        <row r="580">
          <cell r="A580">
            <v>890980855</v>
          </cell>
          <cell r="B580" t="str">
            <v>HOSPITAL SAN JUAN DE DIOS TAMESIS</v>
          </cell>
        </row>
        <row r="581">
          <cell r="A581">
            <v>890980971</v>
          </cell>
          <cell r="B581" t="str">
            <v>EMPRESA SOCIAL DEL ESTADO IVAN RESTREPO</v>
          </cell>
        </row>
        <row r="582">
          <cell r="A582">
            <v>890981137</v>
          </cell>
          <cell r="B582" t="str">
            <v>ESE HOSPITAL FRANCISCO VALDERRAMA</v>
          </cell>
        </row>
        <row r="583">
          <cell r="A583">
            <v>890981182</v>
          </cell>
          <cell r="B583" t="str">
            <v>ESE HOSP PADRE CLEMENTE GIRALDO</v>
          </cell>
        </row>
        <row r="584">
          <cell r="A584">
            <v>890981374</v>
          </cell>
          <cell r="B584" t="str">
            <v>FUND INST NEUROLOGICO DE COLOM</v>
          </cell>
        </row>
        <row r="585">
          <cell r="A585">
            <v>890981536</v>
          </cell>
          <cell r="B585" t="str">
            <v>HOSP San Rafael Yolombo</v>
          </cell>
        </row>
        <row r="586">
          <cell r="A586">
            <v>890981726</v>
          </cell>
          <cell r="B586" t="str">
            <v>ESE HOSPITAL SAN JUAN DE DIOS YARUMAL</v>
          </cell>
        </row>
        <row r="587">
          <cell r="A587">
            <v>890981817</v>
          </cell>
          <cell r="B587" t="str">
            <v>ESE HOSP LA INMACULADA GUATAPE</v>
          </cell>
        </row>
        <row r="588">
          <cell r="A588">
            <v>890981848</v>
          </cell>
          <cell r="B588" t="str">
            <v>ESE HOSPITAL SAN LUIS BELTRAN</v>
          </cell>
        </row>
        <row r="589">
          <cell r="A589">
            <v>890982116</v>
          </cell>
          <cell r="B589" t="str">
            <v>ESE HOSPITAL GERMAN VELEZ GUTIERREZ BETULIA</v>
          </cell>
        </row>
        <row r="590">
          <cell r="A590">
            <v>890982124</v>
          </cell>
          <cell r="B590" t="str">
            <v>FUNDACIÓN HOSPITAL SAN JUAN DE DIOS EL RETIRO</v>
          </cell>
        </row>
        <row r="591">
          <cell r="A591">
            <v>890982134</v>
          </cell>
          <cell r="B591" t="str">
            <v>ESE HOSP PEDRO NEL CARDONA</v>
          </cell>
        </row>
        <row r="592">
          <cell r="A592">
            <v>890982139</v>
          </cell>
          <cell r="B592" t="str">
            <v>EMPRESA SOCIAL DEL ESTADO HOSP SAN L</v>
          </cell>
        </row>
        <row r="593">
          <cell r="A593">
            <v>890982264</v>
          </cell>
          <cell r="B593" t="str">
            <v>E.S.E. HOSP SAN JUAN DE DIOS DE SANTA FE DE ANTIOQUIA</v>
          </cell>
        </row>
        <row r="594">
          <cell r="A594">
            <v>890982608</v>
          </cell>
          <cell r="B594" t="str">
            <v>CORPORACION PARA ESTUDIOS EN SALUD CLINI</v>
          </cell>
        </row>
        <row r="595">
          <cell r="A595">
            <v>890984696</v>
          </cell>
          <cell r="B595" t="str">
            <v>ESE HOSPITAL SAN ANTONIO DE TARAZA</v>
          </cell>
        </row>
        <row r="596">
          <cell r="A596">
            <v>890985603</v>
          </cell>
          <cell r="B596" t="str">
            <v>ESE HOSP SAN SEBASTIAN DE URABA</v>
          </cell>
        </row>
        <row r="597">
          <cell r="A597">
            <v>890985660</v>
          </cell>
          <cell r="B597" t="str">
            <v>ESE HOSPITAL OSCAR EMIRO VERGARA CRUZ</v>
          </cell>
        </row>
        <row r="598">
          <cell r="A598">
            <v>890985703</v>
          </cell>
          <cell r="B598" t="str">
            <v>ESE HOSP MARCO FIDEL SUAREZ</v>
          </cell>
        </row>
        <row r="599">
          <cell r="A599">
            <v>890985810</v>
          </cell>
          <cell r="B599" t="str">
            <v>EMPRESA SOCIAL DEL ESTADO HOSP OCTAV</v>
          </cell>
        </row>
        <row r="600">
          <cell r="A600">
            <v>891000499</v>
          </cell>
          <cell r="B600" t="str">
            <v>ESE HOSP San José San Bernardo del Viento</v>
          </cell>
        </row>
        <row r="601">
          <cell r="A601">
            <v>891001122</v>
          </cell>
          <cell r="B601" t="str">
            <v>CLINICA MONTERIA S.A.</v>
          </cell>
        </row>
        <row r="602">
          <cell r="A602">
            <v>891079999</v>
          </cell>
          <cell r="B602" t="str">
            <v>ESE HOSP. SAN JERONIMO DE MONTERIA</v>
          </cell>
        </row>
        <row r="603">
          <cell r="A603">
            <v>891103889</v>
          </cell>
          <cell r="B603" t="str">
            <v>HOSP SANTA TERESA</v>
          </cell>
        </row>
        <row r="604">
          <cell r="A604">
            <v>891103968</v>
          </cell>
          <cell r="B604" t="str">
            <v>EMPRESA SOCIAL DEL ESTADO HOSP MARIA</v>
          </cell>
        </row>
        <row r="605">
          <cell r="A605">
            <v>891180008</v>
          </cell>
          <cell r="B605" t="str">
            <v>EMPRESA SOCIAL DEL ESTADO MANUEL CASTRO TOVAR</v>
          </cell>
        </row>
        <row r="606">
          <cell r="A606">
            <v>891180026</v>
          </cell>
          <cell r="B606" t="str">
            <v>HOSP DEPTAL SAN VICENTE DE PAUL GARZON</v>
          </cell>
        </row>
        <row r="607">
          <cell r="A607">
            <v>891180039</v>
          </cell>
          <cell r="B607" t="str">
            <v>ESE HOSP DEL ROSARIO</v>
          </cell>
        </row>
        <row r="608">
          <cell r="A608">
            <v>891180065</v>
          </cell>
          <cell r="B608" t="str">
            <v>ESE HOSP SAN ANTONIO DE GIGANTE</v>
          </cell>
        </row>
        <row r="609">
          <cell r="A609">
            <v>891180098</v>
          </cell>
          <cell r="B609" t="str">
            <v>HOSP DEPTAL MARIA INMACULADA E.S.E</v>
          </cell>
        </row>
        <row r="610">
          <cell r="A610">
            <v>891180113</v>
          </cell>
          <cell r="B610" t="str">
            <v>ESE HOSP ARSENIO REPIZO VANEGAS</v>
          </cell>
        </row>
        <row r="611">
          <cell r="A611">
            <v>891180117</v>
          </cell>
          <cell r="B611" t="str">
            <v>E.S.E HOSP DEPARTAMENTAL SAN ANTONIO DE PADUA</v>
          </cell>
        </row>
        <row r="612">
          <cell r="A612">
            <v>891180134</v>
          </cell>
          <cell r="B612" t="str">
            <v>HOSP DEPARTAMENTAL DE PITALITO</v>
          </cell>
        </row>
        <row r="613">
          <cell r="A613">
            <v>891180147</v>
          </cell>
          <cell r="B613" t="str">
            <v>ESE HOSP MUNICIPAL SAN ANTONIO DE EL</v>
          </cell>
        </row>
        <row r="614">
          <cell r="A614">
            <v>891180159</v>
          </cell>
          <cell r="B614" t="str">
            <v>ESE HOSPITAL TULIA DURAN DE BORRERO</v>
          </cell>
        </row>
        <row r="615">
          <cell r="A615">
            <v>891180190</v>
          </cell>
          <cell r="B615" t="str">
            <v>E.S.E. HOSP NUESTRA SEÑORA DE FATIMA</v>
          </cell>
        </row>
        <row r="616">
          <cell r="A616">
            <v>891180198</v>
          </cell>
          <cell r="B616" t="str">
            <v>ESE HOSP MUNICIPAL SAN ANTONIO - TIM</v>
          </cell>
        </row>
        <row r="617">
          <cell r="A617">
            <v>891180232</v>
          </cell>
          <cell r="B617" t="str">
            <v>E.S.E HOSP SAN ANTONIO DE TARQUI</v>
          </cell>
        </row>
        <row r="618">
          <cell r="A618">
            <v>891180238</v>
          </cell>
          <cell r="B618" t="str">
            <v>HOSP UNIV EDUARDO MONCALEANO PERDOMO</v>
          </cell>
        </row>
        <row r="619">
          <cell r="A619">
            <v>891180268</v>
          </cell>
          <cell r="B619" t="str">
            <v>HOSP UNIV HERNANDO MONCALEANO</v>
          </cell>
        </row>
        <row r="620">
          <cell r="A620">
            <v>891190011</v>
          </cell>
          <cell r="B620" t="str">
            <v>HOSPITAL SAN RAFAEL CAQUETA</v>
          </cell>
        </row>
        <row r="621">
          <cell r="A621">
            <v>891200032</v>
          </cell>
          <cell r="B621" t="str">
            <v>CLINICA NUESTRA SENORA DE FATIMA S. A. (PASTO-NAR)</v>
          </cell>
        </row>
        <row r="622">
          <cell r="A622">
            <v>891200209</v>
          </cell>
          <cell r="B622" t="str">
            <v>FUND HOSP SAN PEDRO</v>
          </cell>
        </row>
        <row r="623">
          <cell r="A623">
            <v>891200229</v>
          </cell>
          <cell r="B623" t="str">
            <v>FUNDACIÓN HOSP SAN PEDRO</v>
          </cell>
        </row>
        <row r="624">
          <cell r="A624">
            <v>891200240</v>
          </cell>
          <cell r="B624" t="str">
            <v>ESE HOSP INFANTIL LOS ANGELES DE PASTO</v>
          </cell>
        </row>
        <row r="625">
          <cell r="A625">
            <v>891200248</v>
          </cell>
          <cell r="B625" t="str">
            <v>ESE HOSP CLARITA SANTOS DE SANDONA</v>
          </cell>
        </row>
        <row r="626">
          <cell r="A626">
            <v>891200274</v>
          </cell>
          <cell r="B626" t="str">
            <v>HOSP SAN RAFAEL DE PASTO</v>
          </cell>
        </row>
        <row r="627">
          <cell r="A627">
            <v>891200445</v>
          </cell>
          <cell r="B627" t="str">
            <v>E.S.E. HOSP SAN ANTONIO DE BARBACOAS</v>
          </cell>
        </row>
        <row r="628">
          <cell r="A628">
            <v>891200528</v>
          </cell>
          <cell r="B628" t="str">
            <v>HOSP DEPTAL DE NARIÑO (PASTO)</v>
          </cell>
        </row>
        <row r="629">
          <cell r="A629">
            <v>891200543</v>
          </cell>
          <cell r="B629" t="str">
            <v>HOSP SAN CARLOS SAN PABLO</v>
          </cell>
        </row>
        <row r="630">
          <cell r="A630">
            <v>891200622</v>
          </cell>
          <cell r="B630" t="str">
            <v>ESE HOSP LORENCITA VILLEGAS DE SANTOS</v>
          </cell>
        </row>
        <row r="631">
          <cell r="A631">
            <v>891200679</v>
          </cell>
          <cell r="B631" t="str">
            <v>E.S.E HOSP JOSE MARIA HERNANDEZ</v>
          </cell>
        </row>
        <row r="632">
          <cell r="A632">
            <v>891200952</v>
          </cell>
          <cell r="B632" t="str">
            <v>HOSP REGIONAL EDUARDO SANTOS (NARINO)</v>
          </cell>
        </row>
        <row r="633">
          <cell r="A633">
            <v>891201108</v>
          </cell>
          <cell r="B633" t="str">
            <v>HOSPITAL SAGRADO CORAZON DE JESUS EL CHARCO</v>
          </cell>
        </row>
        <row r="634">
          <cell r="A634">
            <v>891201410</v>
          </cell>
          <cell r="B634" t="str">
            <v xml:space="preserve">ESE HOSP EL BUEN SAMARITANO LA CRUZ </v>
          </cell>
        </row>
        <row r="635">
          <cell r="A635">
            <v>891201845</v>
          </cell>
          <cell r="B635" t="str">
            <v>HOSP PIO XII - PUTUMAYO</v>
          </cell>
        </row>
        <row r="636">
          <cell r="A636">
            <v>891300047</v>
          </cell>
          <cell r="B636" t="str">
            <v>CLINICA PALMIRA S.A</v>
          </cell>
        </row>
        <row r="637">
          <cell r="A637">
            <v>891301121</v>
          </cell>
          <cell r="B637" t="str">
            <v>HOSP SAN ROQUE E.S.E (PRADERA)</v>
          </cell>
        </row>
        <row r="638">
          <cell r="A638">
            <v>891301447</v>
          </cell>
          <cell r="B638" t="str">
            <v>HOSP ULPIANO TASCON QUINTERO E.S.E</v>
          </cell>
        </row>
        <row r="639">
          <cell r="A639">
            <v>891380046</v>
          </cell>
          <cell r="B639" t="str">
            <v>HOSP SAN ROQUE (GUACARI)</v>
          </cell>
        </row>
        <row r="640">
          <cell r="A640">
            <v>891380048</v>
          </cell>
          <cell r="B640" t="str">
            <v>FUND DE PROTECCION INFANTIL ROTATORIA IPS OIMOS</v>
          </cell>
        </row>
        <row r="641">
          <cell r="A641">
            <v>891380054</v>
          </cell>
          <cell r="B641" t="str">
            <v>FUND HOSP SAN JOSE (BUGA)</v>
          </cell>
        </row>
        <row r="642">
          <cell r="A642">
            <v>891380055</v>
          </cell>
          <cell r="B642" t="str">
            <v>HOSP BENJAMIN BARNEY GASCA</v>
          </cell>
        </row>
        <row r="643">
          <cell r="A643">
            <v>891380070</v>
          </cell>
          <cell r="B643" t="str">
            <v>HOSP DEL ROSARIO (GINEBRA)</v>
          </cell>
        </row>
        <row r="644">
          <cell r="A644">
            <v>891380103</v>
          </cell>
          <cell r="B644" t="str">
            <v>HOSP SAN RAFAEL (CERRITO)</v>
          </cell>
        </row>
        <row r="645">
          <cell r="A645">
            <v>891380184</v>
          </cell>
          <cell r="B645" t="str">
            <v>HOSP LOCAL DE CANDELARIA</v>
          </cell>
        </row>
        <row r="646">
          <cell r="A646">
            <v>891401308</v>
          </cell>
          <cell r="B646" t="str">
            <v>E.S.E. HOSP NAZARETH DE QUINCHIA</v>
          </cell>
        </row>
        <row r="647">
          <cell r="A647">
            <v>891401309</v>
          </cell>
          <cell r="B647" t="str">
            <v>ESE HOSP NZARETH</v>
          </cell>
        </row>
        <row r="648">
          <cell r="A648">
            <v>891401643</v>
          </cell>
          <cell r="B648" t="str">
            <v>HOSP SAN PEDRO Y SAN PABLO (RISARALD</v>
          </cell>
        </row>
        <row r="649">
          <cell r="A649">
            <v>891401777</v>
          </cell>
          <cell r="B649" t="str">
            <v>E.S.E. HOSP SAN VICENTE DE PAUL-SANT</v>
          </cell>
        </row>
        <row r="650">
          <cell r="A650">
            <v>891408586</v>
          </cell>
          <cell r="B650" t="str">
            <v>LIGA CONTRA EL CANCER SECCIONAL RISARALDA</v>
          </cell>
        </row>
        <row r="651">
          <cell r="A651">
            <v>891408747</v>
          </cell>
          <cell r="B651" t="str">
            <v>ESE HOSP SAN JOSE DE MARSELLA</v>
          </cell>
        </row>
        <row r="652">
          <cell r="A652">
            <v>891408918</v>
          </cell>
          <cell r="B652" t="str">
            <v>E.S.E HOSP SAN JOSE BELEN DE UMBRIA</v>
          </cell>
        </row>
        <row r="653">
          <cell r="A653">
            <v>891408974</v>
          </cell>
          <cell r="B653" t="str">
            <v>INSTO DE AUDIOLOGIA INTEGRAL</v>
          </cell>
        </row>
        <row r="654">
          <cell r="A654">
            <v>891409017</v>
          </cell>
          <cell r="B654" t="str">
            <v>ESE HOSP SAN VICENTE DE PAUL - APIA</v>
          </cell>
        </row>
        <row r="655">
          <cell r="A655">
            <v>891409025</v>
          </cell>
          <cell r="B655" t="str">
            <v>ESE HOSP SAN RAFAEL</v>
          </cell>
        </row>
        <row r="656">
          <cell r="A656">
            <v>891409175</v>
          </cell>
          <cell r="B656" t="str">
            <v>ESE HOSP SAN VICENTE DE PAUL DE APIA RISARALDA</v>
          </cell>
        </row>
        <row r="657">
          <cell r="A657">
            <v>891409291</v>
          </cell>
          <cell r="B657" t="str">
            <v>EVE DISTRIBUCIONES SAS</v>
          </cell>
        </row>
        <row r="658">
          <cell r="A658">
            <v>891409390</v>
          </cell>
          <cell r="B658" t="str">
            <v>RADIOLOGOS ASOCIADOS S.A</v>
          </cell>
        </row>
        <row r="659">
          <cell r="A659">
            <v>891409981</v>
          </cell>
          <cell r="B659" t="str">
            <v>CLINICA LOS ROSALES (PEREIRA)</v>
          </cell>
        </row>
        <row r="660">
          <cell r="A660">
            <v>891410661</v>
          </cell>
          <cell r="B660" t="str">
            <v>E.S.E. HOSP SANTA ANA - GUATICA</v>
          </cell>
        </row>
        <row r="661">
          <cell r="A661">
            <v>891411663</v>
          </cell>
          <cell r="B661" t="str">
            <v>HOSP SANTA MONICA E.S.E</v>
          </cell>
        </row>
        <row r="662">
          <cell r="A662">
            <v>891411665</v>
          </cell>
          <cell r="B662" t="str">
            <v>ESE HOSP CRISTO REY BALBOA</v>
          </cell>
        </row>
        <row r="663">
          <cell r="A663">
            <v>891411743</v>
          </cell>
          <cell r="B663" t="str">
            <v>CLINICA DE FRACTURAS LTDA</v>
          </cell>
        </row>
        <row r="664">
          <cell r="A664">
            <v>891412126</v>
          </cell>
          <cell r="B664" t="str">
            <v>E.S.E. HOSP SAN VICENTE DE PAUL MISTRATO</v>
          </cell>
        </row>
        <row r="665">
          <cell r="A665">
            <v>891412134</v>
          </cell>
          <cell r="B665" t="str">
            <v>ESE HOSP MENTAL UNIV DE RISARALDA</v>
          </cell>
        </row>
        <row r="666">
          <cell r="A666">
            <v>891480000</v>
          </cell>
          <cell r="B666" t="str">
            <v>COMFAMILIAR RISARALDA</v>
          </cell>
        </row>
        <row r="667">
          <cell r="A667">
            <v>891480036</v>
          </cell>
          <cell r="B667" t="str">
            <v>E.S.E. HOSP SAN VICENTE DE PAUL DE SANTA ROSA DE CABAL</v>
          </cell>
        </row>
        <row r="668">
          <cell r="A668">
            <v>891500084</v>
          </cell>
          <cell r="B668" t="str">
            <v>HOSP FRANCISCO DE PAULA SANTANDER</v>
          </cell>
        </row>
        <row r="669">
          <cell r="A669">
            <v>891500182</v>
          </cell>
          <cell r="B669" t="str">
            <v>CAJA DE COMPENSACION FAMILIAR COMFACAUCA</v>
          </cell>
        </row>
        <row r="670">
          <cell r="A670">
            <v>891500736</v>
          </cell>
          <cell r="B670" t="str">
            <v>HOSP NIVEL I EL BORDO E.S.E</v>
          </cell>
        </row>
        <row r="671">
          <cell r="A671">
            <v>891501104</v>
          </cell>
          <cell r="B671" t="str">
            <v>HOSP NIVEL I EL TAMBO CAUCA E.S.E</v>
          </cell>
        </row>
        <row r="672">
          <cell r="A672">
            <v>891501676</v>
          </cell>
          <cell r="B672" t="str">
            <v>HOSP SUSANA LOPEZ DE VALENCIA E.S.E</v>
          </cell>
        </row>
        <row r="673">
          <cell r="A673">
            <v>891502077</v>
          </cell>
          <cell r="B673" t="str">
            <v>OPTICA CANADA LTDA</v>
          </cell>
        </row>
        <row r="674">
          <cell r="A674">
            <v>891502393</v>
          </cell>
          <cell r="B674" t="str">
            <v>FUND ANGELITOS</v>
          </cell>
        </row>
        <row r="675">
          <cell r="A675">
            <v>891580002</v>
          </cell>
          <cell r="B675" t="str">
            <v>HOSP UNIVERS SAN JOSE DE POPAYAN E.S.E</v>
          </cell>
        </row>
        <row r="676">
          <cell r="A676">
            <v>891680047</v>
          </cell>
          <cell r="B676" t="str">
            <v>ESE HOSP DEPARTAMENTAL SAN FRANCISCO</v>
          </cell>
        </row>
        <row r="677">
          <cell r="A677">
            <v>891701664</v>
          </cell>
          <cell r="B677" t="str">
            <v>CLINICA DEL PRADO (SANTA MARTA)</v>
          </cell>
        </row>
        <row r="678">
          <cell r="A678">
            <v>891780185</v>
          </cell>
          <cell r="B678" t="str">
            <v>ESE JULIO MENDEZ BARRENECHE</v>
          </cell>
        </row>
        <row r="679">
          <cell r="A679">
            <v>891800231</v>
          </cell>
          <cell r="B679" t="str">
            <v>ESE  HOSP SAN RAFAEL TUNJA</v>
          </cell>
        </row>
        <row r="680">
          <cell r="A680">
            <v>891800395</v>
          </cell>
          <cell r="B680" t="str">
            <v>HOSP REGIONAL DE MONIQUIRA ESE</v>
          </cell>
        </row>
        <row r="681">
          <cell r="A681">
            <v>891800570</v>
          </cell>
          <cell r="B681" t="str">
            <v>EMPRESA SOCIAL DEL ESTADO HOSP JOSE</v>
          </cell>
        </row>
        <row r="682">
          <cell r="A682">
            <v>891800906</v>
          </cell>
          <cell r="B682" t="str">
            <v>E.S.E SAN FRANCISCO DE VILLA DE LEYVA</v>
          </cell>
        </row>
        <row r="683">
          <cell r="A683">
            <v>891802831</v>
          </cell>
          <cell r="B683" t="str">
            <v>HOSP UNIV SAN RAFEL DE TUNJA</v>
          </cell>
        </row>
        <row r="684">
          <cell r="A684">
            <v>891855029</v>
          </cell>
          <cell r="B684" t="str">
            <v>HOSP REGIONAL DE LA ORINOQUIA ESE</v>
          </cell>
        </row>
        <row r="685">
          <cell r="A685">
            <v>891855039</v>
          </cell>
          <cell r="B685" t="str">
            <v>HOSP REGIONAL DE SOGAMOSO EMPRESA SO</v>
          </cell>
        </row>
        <row r="686">
          <cell r="A686">
            <v>891855209</v>
          </cell>
          <cell r="B686" t="str">
            <v>ESE HOSP SAN VICENTE DE PAUL PAIPA</v>
          </cell>
        </row>
        <row r="687">
          <cell r="A687">
            <v>891855438</v>
          </cell>
          <cell r="B687" t="str">
            <v>ESE HOSP REGIONAL DE DUITAMA</v>
          </cell>
        </row>
        <row r="688">
          <cell r="A688">
            <v>891855719</v>
          </cell>
          <cell r="B688" t="str">
            <v>E.S.E. HOSPITAL SAN JOSE DE EL COCUY</v>
          </cell>
        </row>
        <row r="689">
          <cell r="A689">
            <v>891856507</v>
          </cell>
          <cell r="B689" t="str">
            <v>SOCIEDAD CLINICA BOYACA LIMITADA</v>
          </cell>
        </row>
        <row r="690">
          <cell r="A690">
            <v>891900343</v>
          </cell>
          <cell r="B690" t="str">
            <v>HOSP DEPARTAMENTAL SAN ANTONIO (ROLDANILLO)</v>
          </cell>
        </row>
        <row r="691">
          <cell r="A691">
            <v>891900356</v>
          </cell>
          <cell r="B691" t="str">
            <v>HOSP GENERAL SANTANDER (CAICEDONIA)</v>
          </cell>
        </row>
        <row r="692">
          <cell r="A692">
            <v>891900361</v>
          </cell>
          <cell r="B692" t="str">
            <v>HOSP SAGRADA FAMILIA (TORO)</v>
          </cell>
        </row>
        <row r="693">
          <cell r="A693">
            <v>891900367</v>
          </cell>
          <cell r="B693" t="str">
            <v>HOSP GONZALO CONTRERAS (LA UNION)</v>
          </cell>
        </row>
        <row r="694">
          <cell r="A694">
            <v>891900390</v>
          </cell>
          <cell r="B694" t="str">
            <v>HOSP SAN VICENTE FERRER ESE</v>
          </cell>
        </row>
        <row r="695">
          <cell r="A695">
            <v>891900414</v>
          </cell>
          <cell r="B695" t="str">
            <v>HOSP SANTA ANA (BOLIVAR)</v>
          </cell>
        </row>
        <row r="696">
          <cell r="A696">
            <v>891900438</v>
          </cell>
          <cell r="B696" t="str">
            <v>HOSP SAN VICENTE DE PAUL ESE-ALCALA</v>
          </cell>
        </row>
        <row r="697">
          <cell r="A697">
            <v>891900441</v>
          </cell>
          <cell r="B697" t="str">
            <v>HOSP DEPARTAMENTAL SAN RAFAEL DE ZARZAL</v>
          </cell>
        </row>
        <row r="698">
          <cell r="A698">
            <v>891900446</v>
          </cell>
          <cell r="B698" t="str">
            <v>HOSP SANTA ANA DE LOS CABALLEROS</v>
          </cell>
        </row>
        <row r="699">
          <cell r="A699">
            <v>891900481</v>
          </cell>
          <cell r="B699" t="str">
            <v>HOSP NUESTRA SEÑORA DE LOS SANTOS</v>
          </cell>
        </row>
        <row r="700">
          <cell r="A700">
            <v>891900650</v>
          </cell>
          <cell r="B700" t="str">
            <v>HOSP SAN BERNABE E.S.E.</v>
          </cell>
        </row>
        <row r="701">
          <cell r="A701">
            <v>891900732</v>
          </cell>
          <cell r="B701" t="str">
            <v>HOSP KENNEDY E.S.E.</v>
          </cell>
        </row>
        <row r="702">
          <cell r="A702">
            <v>891900887</v>
          </cell>
          <cell r="B702" t="str">
            <v>HOSP SANTA CATALINA (EL CAIRO)</v>
          </cell>
        </row>
        <row r="703">
          <cell r="A703">
            <v>891901040</v>
          </cell>
          <cell r="B703" t="str">
            <v>HOSP LOCAL OBANDO ESE</v>
          </cell>
        </row>
        <row r="704">
          <cell r="A704">
            <v>891901041</v>
          </cell>
          <cell r="B704" t="str">
            <v>HOSP LOCAL DE OBANDO</v>
          </cell>
        </row>
        <row r="705">
          <cell r="A705">
            <v>891901061</v>
          </cell>
          <cell r="B705" t="str">
            <v>HOSP SAN NICOLAS (VERSALLES)</v>
          </cell>
        </row>
        <row r="706">
          <cell r="A706">
            <v>891901082</v>
          </cell>
          <cell r="B706" t="str">
            <v>HOSP SAN RAFAEL E.S.E (EL AGUILA)</v>
          </cell>
        </row>
        <row r="707">
          <cell r="A707">
            <v>891901101</v>
          </cell>
          <cell r="B707" t="str">
            <v>HOSP PIO XII E.S.E (ARGELIA)</v>
          </cell>
        </row>
        <row r="708">
          <cell r="A708">
            <v>891901123</v>
          </cell>
          <cell r="B708" t="str">
            <v>HOSP LOCAL SANTA CRUZ E.S.E (TRUJILLO)</v>
          </cell>
        </row>
        <row r="709">
          <cell r="A709">
            <v>891901158</v>
          </cell>
          <cell r="B709" t="str">
            <v>HOSP DEPARTAMENTAL TOMAS URIBE URIBE</v>
          </cell>
        </row>
        <row r="710">
          <cell r="A710">
            <v>891901296</v>
          </cell>
          <cell r="B710" t="str">
            <v>HOSP SANTA LUCIA ESE DE EL DOVIO VAL</v>
          </cell>
        </row>
        <row r="711">
          <cell r="A711">
            <v>891901745</v>
          </cell>
          <cell r="B711" t="str">
            <v>ESE HOSP SAN JOSE (RESTREPO)</v>
          </cell>
        </row>
        <row r="712">
          <cell r="A712">
            <v>891902036</v>
          </cell>
          <cell r="B712" t="str">
            <v>HOSP LOCAL PEDRO SAENZ</v>
          </cell>
        </row>
        <row r="713">
          <cell r="A713">
            <v>891982129</v>
          </cell>
          <cell r="B713" t="str">
            <v>E.S.E HOSP SAN JUAN DE DIOS VALDIVIA</v>
          </cell>
        </row>
        <row r="714">
          <cell r="A714">
            <v>892000264</v>
          </cell>
          <cell r="B714" t="str">
            <v>HOSP MUNICIPAL DE ACACIAS ESE</v>
          </cell>
        </row>
        <row r="715">
          <cell r="A715">
            <v>892000401</v>
          </cell>
          <cell r="B715" t="str">
            <v>INV CLINICA DEL META S.A.</v>
          </cell>
        </row>
        <row r="716">
          <cell r="A716">
            <v>892000501</v>
          </cell>
          <cell r="B716" t="str">
            <v>HOSP DEPARTAMENTAL DE VILLAVICENCIO</v>
          </cell>
        </row>
        <row r="717">
          <cell r="A717">
            <v>892001588</v>
          </cell>
          <cell r="B717" t="str">
            <v>CLÍNICA MARTHA S.A.</v>
          </cell>
        </row>
        <row r="718">
          <cell r="A718">
            <v>892115009</v>
          </cell>
          <cell r="B718" t="str">
            <v>ESE HOSP NUESTRA SEÑORA DE LOS REMED</v>
          </cell>
        </row>
        <row r="719">
          <cell r="A719">
            <v>892280033</v>
          </cell>
          <cell r="B719" t="str">
            <v>HOSP UNIV DE SINCELEJO E.S.</v>
          </cell>
        </row>
        <row r="720">
          <cell r="A720">
            <v>892300445</v>
          </cell>
          <cell r="B720" t="str">
            <v>HOPSITAL JOSE DAVID PADILLA</v>
          </cell>
        </row>
        <row r="721">
          <cell r="A721">
            <v>892300708</v>
          </cell>
          <cell r="B721" t="str">
            <v>SOCIEDAD CLINICA VALLEDUPAR IPS</v>
          </cell>
        </row>
        <row r="722">
          <cell r="A722">
            <v>892399994</v>
          </cell>
          <cell r="B722" t="str">
            <v>HOSP ROSARIO PUMAREJO DE LOPEZ - EMP</v>
          </cell>
        </row>
        <row r="723">
          <cell r="A723">
            <v>892400736</v>
          </cell>
          <cell r="B723" t="str">
            <v>SERVICIO MEDICO LTDA</v>
          </cell>
        </row>
        <row r="724">
          <cell r="A724">
            <v>899999017</v>
          </cell>
          <cell r="B724" t="str">
            <v>SOCIEDAD DE CIRUGIA DE BOGOTA HOSP DE SAN JOSE</v>
          </cell>
        </row>
        <row r="725">
          <cell r="A725">
            <v>899999032</v>
          </cell>
          <cell r="B725" t="str">
            <v>HOSP LA SAMARITANA</v>
          </cell>
        </row>
        <row r="726">
          <cell r="A726">
            <v>899999063</v>
          </cell>
          <cell r="B726" t="str">
            <v>ESE HOSP UNIV DE CALDAS</v>
          </cell>
        </row>
        <row r="727">
          <cell r="A727">
            <v>899999092</v>
          </cell>
          <cell r="B727" t="str">
            <v>ESE INST NACIONAL DE CANCEROLOGIA</v>
          </cell>
        </row>
        <row r="728">
          <cell r="A728">
            <v>899999123</v>
          </cell>
          <cell r="B728" t="str">
            <v>FUND HOSP DE LA MISERICORDIA</v>
          </cell>
        </row>
        <row r="729">
          <cell r="A729">
            <v>899999147</v>
          </cell>
          <cell r="B729" t="str">
            <v>E.S.E. HOSP EL SALVADOR</v>
          </cell>
        </row>
        <row r="730">
          <cell r="A730">
            <v>899999151</v>
          </cell>
          <cell r="B730" t="str">
            <v>E.S.E HOSP SAN RAFAEL DE FACATATIVA</v>
          </cell>
        </row>
        <row r="731">
          <cell r="A731">
            <v>899999156</v>
          </cell>
          <cell r="B731" t="str">
            <v>E.S.E. HOSP SAN ANTONIO CHIA</v>
          </cell>
        </row>
        <row r="732">
          <cell r="A732">
            <v>899999158</v>
          </cell>
          <cell r="B732" t="str">
            <v>ESE HOSP SAN ANTONIO DE SESQUILE</v>
          </cell>
        </row>
        <row r="733">
          <cell r="A733">
            <v>899999164</v>
          </cell>
          <cell r="B733" t="str">
            <v>E.S.E. HOSPITAL NUESTRA SEÑORA DEL CARMEN</v>
          </cell>
        </row>
        <row r="734">
          <cell r="A734">
            <v>900000427</v>
          </cell>
          <cell r="B734" t="str">
            <v>ESE POLICLINICO DE JUNIN</v>
          </cell>
        </row>
        <row r="735">
          <cell r="A735">
            <v>900002780</v>
          </cell>
          <cell r="B735" t="str">
            <v>FUND CAMPBELL</v>
          </cell>
        </row>
        <row r="736">
          <cell r="A736">
            <v>900004059</v>
          </cell>
          <cell r="B736" t="str">
            <v>HOSP DE CASTILLA LA NUEVA ESE</v>
          </cell>
        </row>
        <row r="737">
          <cell r="A737">
            <v>900005594</v>
          </cell>
          <cell r="B737" t="str">
            <v>ESE PRIMER NIVEL GRANADA SALUD</v>
          </cell>
        </row>
        <row r="738">
          <cell r="A738">
            <v>900006037</v>
          </cell>
          <cell r="B738" t="str">
            <v>E.S.E. HOSP UNIV DE SANTANDER</v>
          </cell>
        </row>
        <row r="739">
          <cell r="A739">
            <v>900006221</v>
          </cell>
          <cell r="B739" t="str">
            <v>AMBULANCIAS AEREAS DE COLOMBIA S.A.S.</v>
          </cell>
        </row>
        <row r="740">
          <cell r="A740">
            <v>900006719</v>
          </cell>
          <cell r="B740" t="str">
            <v>ONCOLOGOS ASOCIADOS DEL CAUCA- ONASCA</v>
          </cell>
        </row>
        <row r="741">
          <cell r="A741">
            <v>900007967</v>
          </cell>
          <cell r="B741" t="str">
            <v>INSTITUTO DEL GLAUCOMA</v>
          </cell>
        </row>
        <row r="742">
          <cell r="A742">
            <v>900008328</v>
          </cell>
          <cell r="B742" t="str">
            <v xml:space="preserve">CLINICA INTEGRAL DE EMERGENCIAS LAURA </v>
          </cell>
        </row>
        <row r="743">
          <cell r="A743">
            <v>900014785</v>
          </cell>
          <cell r="B743" t="str">
            <v>SERVIMEDIC QUIRON LTDA</v>
          </cell>
        </row>
        <row r="744">
          <cell r="A744">
            <v>900016598</v>
          </cell>
          <cell r="B744" t="str">
            <v>INST CARDIOVASCULAR DEL CESAR S.A</v>
          </cell>
        </row>
        <row r="745">
          <cell r="A745">
            <v>900017697</v>
          </cell>
          <cell r="B745" t="str">
            <v>SERVICIOS INTEGRALES EN SALUD FISIOCENTE</v>
          </cell>
        </row>
        <row r="746">
          <cell r="A746">
            <v>900021788</v>
          </cell>
          <cell r="B746" t="str">
            <v>CLINICA DE LA AMAZONIA IPS LTDA</v>
          </cell>
        </row>
        <row r="747">
          <cell r="A747">
            <v>900023605</v>
          </cell>
          <cell r="B747" t="str">
            <v>GENOMIC S.A.S</v>
          </cell>
        </row>
        <row r="748">
          <cell r="A748">
            <v>900032539</v>
          </cell>
          <cell r="B748" t="str">
            <v>SENTIR FISIOTERAPIA AVANZADA LTDA</v>
          </cell>
        </row>
        <row r="749">
          <cell r="A749">
            <v>900034131</v>
          </cell>
          <cell r="B749" t="str">
            <v>ESE MORENO Y CLAVIJO</v>
          </cell>
        </row>
        <row r="750">
          <cell r="A750">
            <v>900034438</v>
          </cell>
          <cell r="B750" t="str">
            <v>FUND SIAM</v>
          </cell>
        </row>
        <row r="751">
          <cell r="A751">
            <v>900036063</v>
          </cell>
          <cell r="B751" t="str">
            <v>LUNGAVITA S.A.</v>
          </cell>
        </row>
        <row r="752">
          <cell r="A752">
            <v>900042103</v>
          </cell>
          <cell r="B752" t="str">
            <v>ESE HOSP. UNIV. DEL CARIBE</v>
          </cell>
        </row>
        <row r="753">
          <cell r="A753">
            <v>900044011</v>
          </cell>
          <cell r="B753" t="str">
            <v>ENDOSCOPIA DE OCCIDENTE LIMITADA</v>
          </cell>
        </row>
        <row r="754">
          <cell r="A754">
            <v>900047874</v>
          </cell>
          <cell r="B754" t="str">
            <v>GRUPO AFIN FARMACEUTICA SAS BIC</v>
          </cell>
        </row>
        <row r="755">
          <cell r="A755">
            <v>900052148</v>
          </cell>
          <cell r="B755" t="str">
            <v>ESE TORIBIO CAUCA</v>
          </cell>
        </row>
        <row r="756">
          <cell r="A756">
            <v>900064250</v>
          </cell>
          <cell r="B756" t="str">
            <v>UNIDAD CLINICA SAN NICOLAS LIMITADA</v>
          </cell>
        </row>
        <row r="757">
          <cell r="A757">
            <v>900066347</v>
          </cell>
          <cell r="B757" t="str">
            <v>ESE HOSP DE SAN GIL</v>
          </cell>
        </row>
        <row r="758">
          <cell r="A758">
            <v>900067136</v>
          </cell>
          <cell r="B758" t="str">
            <v>E.S.E. HOSP REGIONAL DE VELEZ</v>
          </cell>
        </row>
        <row r="759">
          <cell r="A759">
            <v>900067158</v>
          </cell>
          <cell r="B759" t="str">
            <v>ASOCIACION DE SORDOS DE CALI</v>
          </cell>
        </row>
        <row r="760">
          <cell r="A760">
            <v>900067169</v>
          </cell>
          <cell r="B760" t="str">
            <v>ESE HOSPITAL REGIONAL DE GARCIA ROVIRA</v>
          </cell>
        </row>
        <row r="761">
          <cell r="A761">
            <v>900074359</v>
          </cell>
          <cell r="B761" t="str">
            <v>UCIMED S.A</v>
          </cell>
        </row>
        <row r="762">
          <cell r="A762">
            <v>900076101</v>
          </cell>
          <cell r="B762" t="str">
            <v>FUND CENTRO TERAPEUTICO IMPRONTA IPS</v>
          </cell>
        </row>
        <row r="763">
          <cell r="A763">
            <v>900077584</v>
          </cell>
          <cell r="B763" t="str">
            <v>COOEMSSANAR IPS LTDA - HOSP SAN JOSE</v>
          </cell>
        </row>
        <row r="764">
          <cell r="A764">
            <v>900088052</v>
          </cell>
          <cell r="B764" t="str">
            <v>MEDICAL GROUP LTDA (MG)</v>
          </cell>
        </row>
        <row r="765">
          <cell r="A765">
            <v>900090247</v>
          </cell>
          <cell r="B765" t="str">
            <v>CENTRO CARDIO INFANTIL IPS SAS</v>
          </cell>
        </row>
        <row r="766">
          <cell r="A766">
            <v>900091143</v>
          </cell>
          <cell r="B766" t="str">
            <v>EMPRESA SOCIAL DEL ESTADO PASTO SALUD</v>
          </cell>
        </row>
        <row r="767">
          <cell r="A767">
            <v>900094053</v>
          </cell>
          <cell r="B767" t="str">
            <v>MULTIAYUDAS ORTOPEDICAS</v>
          </cell>
        </row>
        <row r="768">
          <cell r="A768">
            <v>900098476</v>
          </cell>
          <cell r="B768" t="str">
            <v>HOSP INFANTIL UNIV DE SAN JOSE INFANTIL</v>
          </cell>
        </row>
        <row r="769">
          <cell r="A769">
            <v>900098550</v>
          </cell>
          <cell r="B769" t="str">
            <v xml:space="preserve">OFFIMEDICAS S.A </v>
          </cell>
        </row>
        <row r="770">
          <cell r="A770">
            <v>900101736</v>
          </cell>
          <cell r="B770" t="str">
            <v>IPS GESTIONAR BIENESTAR TUQUERRES HOSPIT</v>
          </cell>
        </row>
        <row r="771">
          <cell r="A771">
            <v>900104628</v>
          </cell>
          <cell r="B771" t="str">
            <v>FUND AMADEUS</v>
          </cell>
        </row>
        <row r="772">
          <cell r="A772">
            <v>900112027</v>
          </cell>
          <cell r="B772" t="str">
            <v>LABORATORIO ASOCLINIC INMUNOLOGIA LIMITA</v>
          </cell>
        </row>
        <row r="773">
          <cell r="A773">
            <v>900116192</v>
          </cell>
          <cell r="B773" t="str">
            <v>FUND FAMI</v>
          </cell>
        </row>
        <row r="774">
          <cell r="A774">
            <v>900121152</v>
          </cell>
          <cell r="B774" t="str">
            <v>HOSP RICAURTE EMPRESA SOCIAL DEL EST</v>
          </cell>
        </row>
        <row r="775">
          <cell r="A775">
            <v>900122524</v>
          </cell>
          <cell r="B775" t="str">
            <v>CENTRO DE SALUD MUNICIPAL CARTAGO</v>
          </cell>
        </row>
        <row r="776">
          <cell r="A776">
            <v>900123159</v>
          </cell>
          <cell r="B776" t="str">
            <v>FUND. CLINICA UNIVERSITARIA SAN JUAN</v>
          </cell>
        </row>
        <row r="777">
          <cell r="A777">
            <v>900123436</v>
          </cell>
          <cell r="B777" t="str">
            <v xml:space="preserve">SIES SALUD IPS </v>
          </cell>
        </row>
        <row r="778">
          <cell r="A778">
            <v>900124603</v>
          </cell>
          <cell r="B778" t="str">
            <v>CENTRO DERMATOLOGICO DE CALI S.A.S</v>
          </cell>
        </row>
        <row r="779">
          <cell r="A779">
            <v>900126658</v>
          </cell>
          <cell r="B779" t="str">
            <v>FISIOCENTER CANDELARIA LTDA</v>
          </cell>
        </row>
        <row r="780">
          <cell r="A780">
            <v>900126676</v>
          </cell>
          <cell r="B780" t="str">
            <v>CENTRO DE SALUD SAN MIGUEL ARCANGEL DE OSPINA ESE</v>
          </cell>
        </row>
        <row r="781">
          <cell r="A781">
            <v>900127211</v>
          </cell>
          <cell r="B781" t="str">
            <v>E.S.E. CENTRO HOSP SAN JUAN BAUTISTA</v>
          </cell>
        </row>
        <row r="782">
          <cell r="A782">
            <v>900127525</v>
          </cell>
          <cell r="B782" t="str">
            <v>CICLO VITAL COLOMBIA LIMITADA</v>
          </cell>
        </row>
        <row r="783">
          <cell r="A783">
            <v>900127853</v>
          </cell>
          <cell r="B783" t="str">
            <v>CENTRO DE SALUD CAMILO HURTADO CIFUENTES</v>
          </cell>
        </row>
        <row r="784">
          <cell r="A784">
            <v>900128655</v>
          </cell>
          <cell r="B784" t="str">
            <v>CENTRO DE SALUD FUNES E.S.E.</v>
          </cell>
        </row>
        <row r="785">
          <cell r="A785">
            <v>900134497</v>
          </cell>
          <cell r="B785" t="str">
            <v>CENTRO DE SALUD NUESTRA SEÑORA DE FATIMA</v>
          </cell>
        </row>
        <row r="786">
          <cell r="A786">
            <v>900135676</v>
          </cell>
          <cell r="B786" t="str">
            <v>ESE CENTRO DE SALUD SAN MIGUEL DEL MUNICIPIO DE ARBOLEDA</v>
          </cell>
        </row>
        <row r="787">
          <cell r="A787">
            <v>900136865</v>
          </cell>
          <cell r="B787" t="str">
            <v xml:space="preserve"> ESE HOSPITAL REGIONAL DEL MAGDALENA MEDIO</v>
          </cell>
        </row>
        <row r="788">
          <cell r="A788">
            <v>900136920</v>
          </cell>
          <cell r="B788" t="str">
            <v>E.S.E. CENTRO DE SALUD LA BUENA ESPERANZ</v>
          </cell>
        </row>
        <row r="789">
          <cell r="A789">
            <v>900139389</v>
          </cell>
          <cell r="B789" t="str">
            <v xml:space="preserve">SERVICIOS MEDICOS DE AMBULANCIA S.A.- SE          </v>
          </cell>
        </row>
        <row r="790">
          <cell r="A790">
            <v>900140292</v>
          </cell>
          <cell r="B790" t="str">
            <v>SAN JUAN BOSCO E.S.E LA LLANADA</v>
          </cell>
        </row>
        <row r="791">
          <cell r="A791">
            <v>900140894</v>
          </cell>
          <cell r="B791" t="str">
            <v>ESE CENTRO DE SALUD SEÑOR DEL MAR</v>
          </cell>
        </row>
        <row r="792">
          <cell r="A792">
            <v>900142282</v>
          </cell>
          <cell r="B792" t="str">
            <v>FUND CLINICA LETICIA</v>
          </cell>
        </row>
        <row r="793">
          <cell r="A793">
            <v>900142446</v>
          </cell>
          <cell r="B793" t="str">
            <v>E.S.E CENTRO DE SALUD DE LOS ANDES</v>
          </cell>
        </row>
        <row r="794">
          <cell r="A794">
            <v>900142579</v>
          </cell>
          <cell r="B794" t="str">
            <v>E.S.E. CENTRO DE SALUD VIRGEN DE LOURDES</v>
          </cell>
        </row>
        <row r="795">
          <cell r="A795">
            <v>900142999</v>
          </cell>
          <cell r="B795" t="str">
            <v>E.S.E SANTIAGO APOSTOL</v>
          </cell>
        </row>
        <row r="796">
          <cell r="A796">
            <v>900145572</v>
          </cell>
          <cell r="B796" t="str">
            <v>EMPRESA SOCIAL DEL ESTADO ESE SUR- ORIENTE</v>
          </cell>
        </row>
        <row r="797">
          <cell r="A797">
            <v>900145579</v>
          </cell>
          <cell r="B797" t="str">
            <v>EMPRESA SOCIAL DEL ESTADO POPAYAN E.S.E</v>
          </cell>
        </row>
        <row r="798">
          <cell r="A798">
            <v>900145581</v>
          </cell>
          <cell r="B798" t="str">
            <v>EMPRESA SOCIAL DEL ESTADO E.S.E. CENTRO 1</v>
          </cell>
        </row>
        <row r="799">
          <cell r="A799">
            <v>900145585</v>
          </cell>
          <cell r="B799" t="str">
            <v>EMPRESA SOCIAL DEL ESTADO ORIENTE(POPAYAN)</v>
          </cell>
        </row>
        <row r="800">
          <cell r="A800">
            <v>900145588</v>
          </cell>
          <cell r="B800" t="str">
            <v>ESE OCCIDENTE</v>
          </cell>
        </row>
        <row r="801">
          <cell r="A801">
            <v>900145767</v>
          </cell>
          <cell r="B801" t="str">
            <v>E.S.E SUR OCCIDENTE</v>
          </cell>
        </row>
        <row r="802">
          <cell r="A802">
            <v>900146006</v>
          </cell>
          <cell r="B802" t="str">
            <v>EMPRESA SOCIAL DEL ESTADO ESE NORTE 2 (CALOTO)</v>
          </cell>
        </row>
        <row r="803">
          <cell r="A803">
            <v>900146010</v>
          </cell>
          <cell r="B803" t="str">
            <v>ESE NORTE 1 E.S.E</v>
          </cell>
        </row>
        <row r="804">
          <cell r="A804">
            <v>900146012</v>
          </cell>
          <cell r="B804" t="str">
            <v>EMPRESA SOCIAL DEL ESTADO GUAPI ESE</v>
          </cell>
        </row>
        <row r="805">
          <cell r="A805">
            <v>900146438</v>
          </cell>
          <cell r="B805" t="str">
            <v>EMPRESA SOCIAL DEL ESTADO NORTE 3 E.S.E</v>
          </cell>
        </row>
        <row r="806">
          <cell r="A806">
            <v>900146471</v>
          </cell>
          <cell r="B806" t="str">
            <v>EMPRESA SOCIAL DEL ESTADO CENTRO 2 E.S.E</v>
          </cell>
        </row>
        <row r="807">
          <cell r="A807">
            <v>900146633</v>
          </cell>
          <cell r="B807" t="str">
            <v>UNIDAD VASCULAR LTDA</v>
          </cell>
        </row>
        <row r="808">
          <cell r="A808">
            <v>900148894</v>
          </cell>
          <cell r="B808" t="str">
            <v>UNIDAD CARDIOLOGICA LTDA</v>
          </cell>
        </row>
        <row r="809">
          <cell r="A809">
            <v>900149596</v>
          </cell>
          <cell r="B809" t="str">
            <v>ASISFARMA</v>
          </cell>
        </row>
        <row r="810">
          <cell r="A810">
            <v>900166361</v>
          </cell>
          <cell r="B810" t="str">
            <v>EMPRESA SOCIAL DEL ESTADO CENTRO DE SALU</v>
          </cell>
        </row>
        <row r="811">
          <cell r="A811">
            <v>900167616</v>
          </cell>
          <cell r="B811" t="str">
            <v>ESE SAN FRANCISCO</v>
          </cell>
        </row>
        <row r="812">
          <cell r="A812">
            <v>900169638</v>
          </cell>
          <cell r="B812" t="str">
            <v>MEDICINA INTEGRAL EN CASA COLOMBIA LTDA</v>
          </cell>
        </row>
        <row r="813">
          <cell r="A813">
            <v>900171988</v>
          </cell>
          <cell r="B813" t="str">
            <v>CLINICA DE FRACTURAS VITA SAS</v>
          </cell>
        </row>
        <row r="814">
          <cell r="A814">
            <v>900177280</v>
          </cell>
          <cell r="B814" t="str">
            <v xml:space="preserve">CARDIOMEDICOS DIAGNOSTICO Y REHABILITACION VASCULAR       </v>
          </cell>
        </row>
        <row r="815">
          <cell r="A815">
            <v>900181082</v>
          </cell>
          <cell r="B815" t="str">
            <v>CENTRO CUBANO DE RESTAURACION FISICA NEU</v>
          </cell>
        </row>
        <row r="816">
          <cell r="A816">
            <v>900181419</v>
          </cell>
          <cell r="B816" t="str">
            <v>MEINTEGRAL SAS</v>
          </cell>
        </row>
        <row r="817">
          <cell r="A817">
            <v>900181443</v>
          </cell>
          <cell r="B817" t="str">
            <v>MILAGROSA DE SERVICIOS LTDA</v>
          </cell>
        </row>
        <row r="818">
          <cell r="A818">
            <v>900185047</v>
          </cell>
          <cell r="B818" t="str">
            <v>OXYCENTER HOME CARE</v>
          </cell>
        </row>
        <row r="819">
          <cell r="A819">
            <v>900187785</v>
          </cell>
          <cell r="B819" t="str">
            <v>CENTDAD I.P.S S.A.S</v>
          </cell>
        </row>
        <row r="820">
          <cell r="A820">
            <v>900190045</v>
          </cell>
          <cell r="B820" t="str">
            <v>ESE HOSPITAL REGIONAL MANUELA BELTRAN</v>
          </cell>
        </row>
        <row r="821">
          <cell r="A821">
            <v>900190145</v>
          </cell>
          <cell r="B821" t="str">
            <v>ESE HOSP REGIONAL MANUELA BELTRAN</v>
          </cell>
        </row>
        <row r="822">
          <cell r="A822">
            <v>900192544</v>
          </cell>
          <cell r="B822" t="str">
            <v>CENTRO HOSPITAL LA FLORIDA E.S.E.</v>
          </cell>
        </row>
        <row r="823">
          <cell r="A823">
            <v>900192678</v>
          </cell>
          <cell r="B823" t="str">
            <v>E.S.E. CENTRO DE SALUD NUESTRA SENORA DE</v>
          </cell>
        </row>
        <row r="824">
          <cell r="A824">
            <v>900192832</v>
          </cell>
          <cell r="B824" t="str">
            <v>E.S.E. CENTRO DE SALUD SAN LORENZO</v>
          </cell>
        </row>
        <row r="825">
          <cell r="A825">
            <v>900193249</v>
          </cell>
          <cell r="B825" t="str">
            <v>FUND YOLIMA</v>
          </cell>
        </row>
        <row r="826">
          <cell r="A826">
            <v>900193601</v>
          </cell>
          <cell r="B826" t="str">
            <v>ASSIPREX</v>
          </cell>
        </row>
        <row r="827">
          <cell r="A827">
            <v>900193766</v>
          </cell>
          <cell r="B827" t="str">
            <v xml:space="preserve">E.S.E. CENTRO DE SALUD SAN JOSE DE LEIVA          </v>
          </cell>
        </row>
        <row r="828">
          <cell r="A828">
            <v>900196346</v>
          </cell>
          <cell r="B828" t="str">
            <v>E.S.E. HOSP. NUESTRA SEÑORA DEL CARMEN</v>
          </cell>
        </row>
        <row r="829">
          <cell r="A829">
            <v>900196347</v>
          </cell>
          <cell r="B829" t="str">
            <v>E.S.E HOSP LA DIVINA MISERICORDIA</v>
          </cell>
        </row>
        <row r="830">
          <cell r="A830">
            <v>900196366</v>
          </cell>
          <cell r="B830" t="str">
            <v>ESE HOSP SAN ANTONIO DE PADUA SIMITI</v>
          </cell>
        </row>
        <row r="831">
          <cell r="A831">
            <v>900196862</v>
          </cell>
          <cell r="B831" t="str">
            <v>SOPORTE VITAL CALI S.A.S</v>
          </cell>
        </row>
        <row r="832">
          <cell r="A832">
            <v>900201470</v>
          </cell>
          <cell r="B832" t="str">
            <v>FUND GRUPO DE APOYO</v>
          </cell>
        </row>
        <row r="833">
          <cell r="A833">
            <v>900205933</v>
          </cell>
          <cell r="B833" t="str">
            <v>MAMOGRAFIAS SAN VICENTE DE PAUL SAS</v>
          </cell>
        </row>
        <row r="834">
          <cell r="A834">
            <v>900206194</v>
          </cell>
          <cell r="B834" t="str">
            <v>CLINICA OFTALMOLOGICA DE PALMIRA</v>
          </cell>
        </row>
        <row r="835">
          <cell r="A835">
            <v>900206197</v>
          </cell>
          <cell r="B835" t="str">
            <v>CLINICA OFTALMOLOGICA DE PALMIRA SAS</v>
          </cell>
        </row>
        <row r="836">
          <cell r="A836">
            <v>900210981</v>
          </cell>
          <cell r="B836" t="str">
            <v>CORPORACION HOSPARIA JUAN CIUDAD</v>
          </cell>
        </row>
        <row r="837">
          <cell r="A837">
            <v>900211351</v>
          </cell>
          <cell r="B837" t="str">
            <v>CENTRO OFTALMOL. Y CIR. PLASTICA DEL NTE</v>
          </cell>
        </row>
        <row r="838">
          <cell r="A838">
            <v>900211460</v>
          </cell>
          <cell r="B838" t="str">
            <v xml:space="preserve">E.S.E SOR TERESA ADELA </v>
          </cell>
        </row>
        <row r="839">
          <cell r="A839">
            <v>900211468</v>
          </cell>
          <cell r="B839" t="str">
            <v>ESE FABIO JARAMILLO LONDOÑO</v>
          </cell>
        </row>
        <row r="840">
          <cell r="A840">
            <v>900211477</v>
          </cell>
          <cell r="B840" t="str">
            <v>E.S.E. RAFAEL TOVAR POVEDA</v>
          </cell>
        </row>
        <row r="841">
          <cell r="A841">
            <v>900212905</v>
          </cell>
          <cell r="B841" t="str">
            <v>LIGA VALLECAUCANA DE PARALISIS CEREBRAL</v>
          </cell>
        </row>
        <row r="842">
          <cell r="A842">
            <v>900215708</v>
          </cell>
          <cell r="B842" t="str">
            <v>MARÍA ISABEL MEJÍA CENTRO DE REHABILITACIÓN INTEGRAL S.A.S</v>
          </cell>
        </row>
        <row r="843">
          <cell r="A843">
            <v>900218460</v>
          </cell>
          <cell r="B843" t="str">
            <v>SISANAR S.A.</v>
          </cell>
        </row>
        <row r="844">
          <cell r="A844">
            <v>900219866</v>
          </cell>
          <cell r="B844" t="str">
            <v>MEDICARTE S.A</v>
          </cell>
        </row>
        <row r="845">
          <cell r="A845">
            <v>900220311</v>
          </cell>
          <cell r="B845" t="str">
            <v>SERVICIOS DE DIAGNOSTICO MEDICO SA</v>
          </cell>
        </row>
        <row r="846">
          <cell r="A846">
            <v>900223749</v>
          </cell>
          <cell r="B846" t="str">
            <v>FUND UNIDAD DE CUIDADOS INTENSIVOS</v>
          </cell>
        </row>
        <row r="847">
          <cell r="A847">
            <v>900225202</v>
          </cell>
          <cell r="B847" t="str">
            <v>CENTRO DE IMAGENES Y HEMODINAMIA CIMHE I</v>
          </cell>
        </row>
        <row r="848">
          <cell r="A848">
            <v>900228989</v>
          </cell>
          <cell r="B848" t="str">
            <v>CLINICA SANTA SOFIA DEL PACIFICO</v>
          </cell>
        </row>
        <row r="849">
          <cell r="A849">
            <v>900229849</v>
          </cell>
          <cell r="B849" t="str">
            <v>SER-SALUD CUERPO Y MENTE EN FORMA E.U</v>
          </cell>
        </row>
        <row r="850">
          <cell r="A850">
            <v>900231793</v>
          </cell>
          <cell r="B850" t="str">
            <v>NEFROUROS SAS</v>
          </cell>
        </row>
        <row r="851">
          <cell r="A851">
            <v>900235279</v>
          </cell>
          <cell r="B851" t="str">
            <v>PSICO SALUD Y TRANSORMACION S.A.S</v>
          </cell>
        </row>
        <row r="852">
          <cell r="A852">
            <v>900236008</v>
          </cell>
          <cell r="B852" t="str">
            <v>CUIDARTE EN CASA S.A.S.</v>
          </cell>
        </row>
        <row r="853">
          <cell r="A853">
            <v>900237579</v>
          </cell>
          <cell r="B853" t="str">
            <v>CLINICA MED S.A</v>
          </cell>
        </row>
        <row r="854">
          <cell r="A854">
            <v>900240018</v>
          </cell>
          <cell r="B854" t="str">
            <v>HOSP LOS COMUNEROS</v>
          </cell>
        </row>
        <row r="855">
          <cell r="A855">
            <v>900242742</v>
          </cell>
          <cell r="B855" t="str">
            <v>FABILU LTDA - CLINICA COLOMBIA ES</v>
          </cell>
        </row>
        <row r="856">
          <cell r="A856">
            <v>900246144</v>
          </cell>
          <cell r="B856" t="str">
            <v>PEAZETA LIMITADA</v>
          </cell>
        </row>
        <row r="857">
          <cell r="A857">
            <v>900246577</v>
          </cell>
          <cell r="B857" t="str">
            <v xml:space="preserve">ATENCION MEDICO INMEDIATA DOMICILIARIA A          </v>
          </cell>
        </row>
        <row r="858">
          <cell r="A858">
            <v>900247128</v>
          </cell>
          <cell r="B858" t="str">
            <v>CENTRODONCIA CARTAGO E.U</v>
          </cell>
        </row>
        <row r="859">
          <cell r="A859">
            <v>900247710</v>
          </cell>
          <cell r="B859" t="str">
            <v>CLINICA DE OFTALMOLOGIA DE CARTAGO</v>
          </cell>
        </row>
        <row r="860">
          <cell r="A860">
            <v>900247752</v>
          </cell>
          <cell r="B860" t="str">
            <v>CENTRO ORTOPEDICO GOMEZ Y CIA LTDA</v>
          </cell>
        </row>
        <row r="861">
          <cell r="A861">
            <v>900248007</v>
          </cell>
          <cell r="B861" t="str">
            <v>TAXIS LIBRES CALI 4444444 S.A</v>
          </cell>
        </row>
        <row r="862">
          <cell r="A862">
            <v>900248093</v>
          </cell>
          <cell r="B862" t="str">
            <v>ENDOSALUD DE OCCIDENTE S.A</v>
          </cell>
        </row>
        <row r="863">
          <cell r="A863">
            <v>900248882</v>
          </cell>
          <cell r="B863" t="str">
            <v>CLINICA PORTOAZUL S.A SIGLA CPA</v>
          </cell>
        </row>
        <row r="864">
          <cell r="A864">
            <v>900249053</v>
          </cell>
          <cell r="B864" t="str">
            <v>UCI DEL RIO S.A</v>
          </cell>
        </row>
        <row r="865">
          <cell r="A865">
            <v>900249405</v>
          </cell>
          <cell r="B865" t="str">
            <v>IPS CLIN. ODONT.SERVISALUD EU</v>
          </cell>
        </row>
        <row r="866">
          <cell r="A866">
            <v>900249611</v>
          </cell>
          <cell r="B866" t="str">
            <v>CENTRO DE FISIOTERAPIA OLGA LUCIA URIBE</v>
          </cell>
        </row>
        <row r="867">
          <cell r="A867">
            <v>900249822</v>
          </cell>
          <cell r="B867" t="str">
            <v>OPTICA MEDICA BUGA E.U</v>
          </cell>
        </row>
        <row r="868">
          <cell r="A868">
            <v>900250156</v>
          </cell>
          <cell r="B868" t="str">
            <v>CENTRO MEDICO Y DE REHABILITACION E.U</v>
          </cell>
        </row>
        <row r="869">
          <cell r="A869">
            <v>900256351</v>
          </cell>
          <cell r="B869" t="str">
            <v>CENTRO DE FISIOTERAPIA Y REHABILITACION DEL PACIFICO S.A.S.</v>
          </cell>
        </row>
        <row r="870">
          <cell r="A870">
            <v>900256612</v>
          </cell>
          <cell r="B870" t="str">
            <v>FEDI (PALMIRA)</v>
          </cell>
        </row>
        <row r="871">
          <cell r="A871">
            <v>900259678</v>
          </cell>
          <cell r="B871" t="str">
            <v>C.I.C LABORATORIO S.A.S</v>
          </cell>
        </row>
        <row r="872">
          <cell r="A872">
            <v>900261353</v>
          </cell>
          <cell r="B872" t="str">
            <v>FUND HOSP SAN VICENTE DE PAUL R</v>
          </cell>
        </row>
        <row r="873">
          <cell r="A873">
            <v>900267064</v>
          </cell>
          <cell r="B873" t="str">
            <v>INV AZALUD CLINICA BAHIA</v>
          </cell>
        </row>
        <row r="874">
          <cell r="A874">
            <v>900267247</v>
          </cell>
          <cell r="B874" t="str">
            <v>CENTRO DE REHAB. FISICA Y RESP. MARIA DE</v>
          </cell>
        </row>
        <row r="875">
          <cell r="A875">
            <v>900268120</v>
          </cell>
          <cell r="B875" t="str">
            <v>SALUS GLOBAL PARTNERS GC S.A.S</v>
          </cell>
        </row>
        <row r="876">
          <cell r="A876">
            <v>900271888</v>
          </cell>
          <cell r="B876" t="str">
            <v>FUND ALIANZA POR LA VIDA</v>
          </cell>
        </row>
        <row r="877">
          <cell r="A877">
            <v>900272000</v>
          </cell>
          <cell r="B877" t="str">
            <v>CENTRO DE EXCELENCIA MEDICA DEL VALLE DE</v>
          </cell>
        </row>
        <row r="878">
          <cell r="A878">
            <v>900278642</v>
          </cell>
          <cell r="B878" t="str">
            <v>AMBULANCIA SANTA RITA S.A.S</v>
          </cell>
        </row>
        <row r="879">
          <cell r="A879">
            <v>900279643</v>
          </cell>
          <cell r="B879" t="str">
            <v>EDUARDO BOLANOS IPS SAS</v>
          </cell>
        </row>
        <row r="880">
          <cell r="A880">
            <v>900279660</v>
          </cell>
          <cell r="B880" t="str">
            <v>NUEVO HOSP BOCAGRANDE</v>
          </cell>
        </row>
        <row r="881">
          <cell r="A881">
            <v>900283014</v>
          </cell>
          <cell r="B881" t="str">
            <v>DIAGNOSTICO VITAL S.A.S</v>
          </cell>
        </row>
        <row r="882">
          <cell r="A882">
            <v>900283739</v>
          </cell>
          <cell r="B882" t="str">
            <v>SALUD VISUAL SANTA MARIA IPS S.A.S</v>
          </cell>
        </row>
        <row r="883">
          <cell r="A883">
            <v>900284365</v>
          </cell>
          <cell r="B883" t="str">
            <v>SERVICIO DE SALUD INMEDIATO IPS SA</v>
          </cell>
        </row>
        <row r="884">
          <cell r="A884">
            <v>900291155</v>
          </cell>
          <cell r="B884" t="str">
            <v>CLINICA DE FRACTURAS CAUCA SAS</v>
          </cell>
        </row>
        <row r="885">
          <cell r="A885">
            <v>900292205</v>
          </cell>
          <cell r="B885" t="str">
            <v>CARDIOLOGIA HUGO DUQUE CENTRO DE EXCELEN</v>
          </cell>
        </row>
        <row r="886">
          <cell r="A886">
            <v>900293837</v>
          </cell>
          <cell r="B886" t="str">
            <v>CENTRO MEDICO DE ATENCION NEUROLOGICA NE</v>
          </cell>
        </row>
        <row r="887">
          <cell r="A887">
            <v>900293923</v>
          </cell>
          <cell r="B887" t="str">
            <v xml:space="preserve">IPS ESPECIALIZADA </v>
          </cell>
        </row>
        <row r="888">
          <cell r="A888">
            <v>900300580</v>
          </cell>
          <cell r="B888" t="str">
            <v>SERVIAMBULANCIAS DEL PACIFICO LTDA</v>
          </cell>
        </row>
        <row r="889">
          <cell r="A889">
            <v>900301238</v>
          </cell>
          <cell r="B889" t="str">
            <v>BOSTON MEDICAL CARE SAS IPS</v>
          </cell>
        </row>
        <row r="890">
          <cell r="A890">
            <v>900303589</v>
          </cell>
          <cell r="B890" t="str">
            <v>CARDIOIMAGENES DEL CAUCA LTDA</v>
          </cell>
        </row>
        <row r="891">
          <cell r="A891">
            <v>900304958</v>
          </cell>
          <cell r="B891" t="str">
            <v>SOCIEDAD SAN JOSE DE TORICES S.A</v>
          </cell>
        </row>
        <row r="892">
          <cell r="A892">
            <v>900305031</v>
          </cell>
          <cell r="B892" t="str">
            <v>HOGAR SAN JUAN UNIDAD INTEGRAL DE ESTANCIA</v>
          </cell>
        </row>
        <row r="893">
          <cell r="A893">
            <v>900306609</v>
          </cell>
          <cell r="B893" t="str">
            <v>CELAGEM SAS</v>
          </cell>
        </row>
        <row r="894">
          <cell r="A894">
            <v>900314868</v>
          </cell>
          <cell r="B894" t="str">
            <v>ON TIME CAR SAS</v>
          </cell>
        </row>
        <row r="895">
          <cell r="A895">
            <v>900315104</v>
          </cell>
          <cell r="B895" t="str">
            <v>FUNDAR COLOMBIA</v>
          </cell>
        </row>
        <row r="896">
          <cell r="A896">
            <v>900324452</v>
          </cell>
          <cell r="B896" t="str">
            <v>FUND ICOMSALUD IPS</v>
          </cell>
        </row>
        <row r="897">
          <cell r="A897">
            <v>900328323</v>
          </cell>
          <cell r="B897" t="str">
            <v>MIOCARDIO SAS</v>
          </cell>
        </row>
        <row r="898">
          <cell r="A898">
            <v>900328450</v>
          </cell>
          <cell r="B898" t="str">
            <v>APAES LTDA</v>
          </cell>
        </row>
        <row r="899">
          <cell r="A899">
            <v>900330416</v>
          </cell>
          <cell r="B899" t="str">
            <v>CORPORACION COMFENALCO VALLE UNI.LIBRE</v>
          </cell>
        </row>
        <row r="900">
          <cell r="A900">
            <v>900335691</v>
          </cell>
          <cell r="B900" t="str">
            <v xml:space="preserve">COMPAÑÍA OPERADORA CLINICA HISPANOAMERICANA </v>
          </cell>
        </row>
        <row r="901">
          <cell r="A901">
            <v>900336930</v>
          </cell>
          <cell r="B901" t="str">
            <v>COMPULAB SERVICIOS MEDICOS INTEGRALES S.</v>
          </cell>
        </row>
        <row r="902">
          <cell r="A902">
            <v>900338571</v>
          </cell>
          <cell r="B902" t="str">
            <v>SALUD EN CASA MEDICOS S.A.S.</v>
          </cell>
        </row>
        <row r="903">
          <cell r="A903">
            <v>900341409</v>
          </cell>
          <cell r="B903" t="str">
            <v>ESTUDIOS OFTALMOLOGICOS</v>
          </cell>
        </row>
        <row r="904">
          <cell r="A904">
            <v>900342064</v>
          </cell>
          <cell r="B904" t="str">
            <v>SOCIEDAD COMERCIALIZADORA DE INSUMOS Y S</v>
          </cell>
        </row>
        <row r="905">
          <cell r="A905">
            <v>900345765</v>
          </cell>
          <cell r="B905" t="str">
            <v>EMPRESA MULTIACTIVA DE SALUD SERMULTISALUD SAS</v>
          </cell>
        </row>
        <row r="906">
          <cell r="A906">
            <v>900346953</v>
          </cell>
          <cell r="B906" t="str">
            <v>CARDIOSALUD EJE CAFETERO S.A.S</v>
          </cell>
        </row>
        <row r="907">
          <cell r="A907">
            <v>900348416</v>
          </cell>
          <cell r="B907" t="str">
            <v>MEDICINA DOMICILIARIA DE COLOMBIA SAS</v>
          </cell>
        </row>
        <row r="908">
          <cell r="A908">
            <v>900348830</v>
          </cell>
          <cell r="B908" t="str">
            <v>INTEGRAL SOLUTIONS SD SAS</v>
          </cell>
        </row>
        <row r="909">
          <cell r="A909">
            <v>900349644</v>
          </cell>
          <cell r="B909" t="str">
            <v>VILLA ROBLEDO IPS</v>
          </cell>
        </row>
        <row r="910">
          <cell r="A910">
            <v>900351322</v>
          </cell>
          <cell r="B910" t="str">
            <v>EVOLUCIA S.A.S.</v>
          </cell>
        </row>
        <row r="911">
          <cell r="A911">
            <v>900355304</v>
          </cell>
          <cell r="B911" t="str">
            <v>HOME HEALTH SALUD EN CASA SAS IPS</v>
          </cell>
        </row>
        <row r="912">
          <cell r="A912">
            <v>900356106</v>
          </cell>
          <cell r="B912" t="str">
            <v xml:space="preserve">FUNDACION SALUD MENTAL DEL VALLE </v>
          </cell>
        </row>
        <row r="913">
          <cell r="A913">
            <v>900358852</v>
          </cell>
          <cell r="B913" t="str">
            <v>KAMEX FISIOTERAPIAS S.A.S</v>
          </cell>
        </row>
        <row r="914">
          <cell r="A914">
            <v>900358972</v>
          </cell>
          <cell r="B914" t="str">
            <v>GRUPO EMPRESARIAL URBE S.A.S  - DIGIMAGE</v>
          </cell>
        </row>
        <row r="915">
          <cell r="A915">
            <v>900363673</v>
          </cell>
          <cell r="B915" t="str">
            <v>SIENERGIA GLOBAL EN SALUD SAS</v>
          </cell>
        </row>
        <row r="916">
          <cell r="A916">
            <v>900369646</v>
          </cell>
          <cell r="B916" t="str">
            <v>LABOR MEDICA IPS</v>
          </cell>
        </row>
        <row r="917">
          <cell r="A917">
            <v>900373079</v>
          </cell>
          <cell r="B917" t="str">
            <v>FUND REINA ISABEL</v>
          </cell>
        </row>
        <row r="918">
          <cell r="A918">
            <v>900377905</v>
          </cell>
          <cell r="B918" t="str">
            <v>OUTSOURCING FARMACEUTICO INTEGRAL S.A.S.</v>
          </cell>
        </row>
        <row r="919">
          <cell r="A919">
            <v>900379852</v>
          </cell>
          <cell r="B919" t="str">
            <v>CORPCODESA DE OCCIDENTE S A S</v>
          </cell>
        </row>
        <row r="920">
          <cell r="A920">
            <v>900380599</v>
          </cell>
          <cell r="B920" t="str">
            <v>CENTRO DE ENDOSCOPIA DIGESTIVA DEL VALLE</v>
          </cell>
        </row>
        <row r="921">
          <cell r="A921">
            <v>900383746</v>
          </cell>
          <cell r="B921" t="str">
            <v>BIENSA CENTRO DE ESPECIALISTAS</v>
          </cell>
        </row>
        <row r="922">
          <cell r="A922">
            <v>900385628</v>
          </cell>
          <cell r="B922" t="str">
            <v>MEDICENTRO FAMILIAR IPS SAS</v>
          </cell>
        </row>
        <row r="923">
          <cell r="A923">
            <v>900386591</v>
          </cell>
          <cell r="B923" t="str">
            <v>GYO MEDICAL IPS SAS</v>
          </cell>
        </row>
        <row r="924">
          <cell r="A924">
            <v>900390423</v>
          </cell>
          <cell r="B924" t="str">
            <v xml:space="preserve">PROMOTORA CLINICA ZONAFRANCA DE URABA </v>
          </cell>
        </row>
        <row r="925">
          <cell r="A925">
            <v>900392743</v>
          </cell>
          <cell r="B925" t="str">
            <v>CLINICA DE ARTRITIS TEMPRANA S.A.S</v>
          </cell>
        </row>
        <row r="926">
          <cell r="A926">
            <v>900397634</v>
          </cell>
          <cell r="B926" t="str">
            <v>FENIX VIDA S.A.S.</v>
          </cell>
        </row>
        <row r="927">
          <cell r="A927">
            <v>900403508</v>
          </cell>
          <cell r="B927" t="str">
            <v>MASCAPACIDAD S.A.S</v>
          </cell>
        </row>
        <row r="928">
          <cell r="A928">
            <v>900407111</v>
          </cell>
          <cell r="B928" t="str">
            <v>GENCELL PHARMA S.A.S</v>
          </cell>
        </row>
        <row r="929">
          <cell r="A929">
            <v>900407170</v>
          </cell>
          <cell r="B929" t="str">
            <v>CENTRO DE REHABILITACION CARDIOPULMONAR</v>
          </cell>
        </row>
        <row r="930">
          <cell r="A930">
            <v>900408220</v>
          </cell>
          <cell r="B930" t="str">
            <v>CLINICA NUEVA SAGRADO CORAZON</v>
          </cell>
        </row>
        <row r="931">
          <cell r="A931">
            <v>900412421</v>
          </cell>
          <cell r="B931" t="str">
            <v>UNIDAD DE ESPECIALIDADES MEDICAS SAS</v>
          </cell>
        </row>
        <row r="932">
          <cell r="A932">
            <v>900412444</v>
          </cell>
          <cell r="B932" t="str">
            <v>HOSP ORTOPEDICO S.A.S</v>
          </cell>
        </row>
        <row r="933">
          <cell r="A933">
            <v>900413988</v>
          </cell>
          <cell r="B933" t="str">
            <v>IPS DE LAS AMERICAS SAS</v>
          </cell>
        </row>
        <row r="934">
          <cell r="A934">
            <v>900415765</v>
          </cell>
          <cell r="B934" t="str">
            <v>INTEGRA CAPF S.A.S.</v>
          </cell>
        </row>
        <row r="935">
          <cell r="A935">
            <v>900418463</v>
          </cell>
          <cell r="B935" t="str">
            <v>CENTRO DE REHAB. FISICA Y RESP. MARIA DE</v>
          </cell>
        </row>
        <row r="936">
          <cell r="A936">
            <v>900420351</v>
          </cell>
          <cell r="B936" t="str">
            <v>CENTRO PARA TRASTORNOS DEL DESARROLLO</v>
          </cell>
        </row>
        <row r="937">
          <cell r="A937">
            <v>900420751</v>
          </cell>
          <cell r="B937" t="str">
            <v>SPORT MEDICAL CENTER IPS GUSTAVO PORTELA SAS</v>
          </cell>
        </row>
        <row r="938">
          <cell r="A938">
            <v>900421287</v>
          </cell>
          <cell r="B938" t="str">
            <v>SER MEDIC IPS SAS HOSP DEPTAL CLAREN</v>
          </cell>
        </row>
        <row r="939">
          <cell r="A939">
            <v>900422757</v>
          </cell>
          <cell r="B939" t="str">
            <v>FUND SERSOCIAL</v>
          </cell>
        </row>
        <row r="940">
          <cell r="A940">
            <v>900422915</v>
          </cell>
          <cell r="B940" t="str">
            <v>TURISTICA DE VIAJES PROMOTORA DE TURISMO S.A.S</v>
          </cell>
        </row>
        <row r="941">
          <cell r="A941">
            <v>900425941</v>
          </cell>
          <cell r="B941" t="str">
            <v>SANTUARIO MEDICAL CENTER S.A.S</v>
          </cell>
        </row>
        <row r="942">
          <cell r="A942">
            <v>900428623</v>
          </cell>
          <cell r="B942" t="str">
            <v>AMBULANCIAS EMERMEDIC S.A.S</v>
          </cell>
        </row>
        <row r="943">
          <cell r="A943">
            <v>900432887</v>
          </cell>
          <cell r="B943" t="str">
            <v>FARMART LTDA</v>
          </cell>
        </row>
        <row r="944">
          <cell r="A944">
            <v>900435050</v>
          </cell>
          <cell r="B944" t="str">
            <v>FISIOSALUD CENTRO DE TERAPIAS INTEGRALES</v>
          </cell>
        </row>
        <row r="945">
          <cell r="A945">
            <v>900435146</v>
          </cell>
          <cell r="B945" t="str">
            <v>LABORATORIO LORENA VEJARANO SAS</v>
          </cell>
        </row>
        <row r="946">
          <cell r="A946">
            <v>900438792</v>
          </cell>
          <cell r="B946" t="str">
            <v>OPORTUNIDAD DE VIDA</v>
          </cell>
        </row>
        <row r="947">
          <cell r="A947">
            <v>900439346</v>
          </cell>
          <cell r="B947" t="str">
            <v>PRODUMEDIHOS S.A.S.</v>
          </cell>
        </row>
        <row r="948">
          <cell r="A948">
            <v>900442854</v>
          </cell>
          <cell r="B948" t="str">
            <v>IPS MEDIC GINEBRA S.A.S.</v>
          </cell>
        </row>
        <row r="949">
          <cell r="A949">
            <v>900442870</v>
          </cell>
          <cell r="B949" t="str">
            <v> CLINICA ONCOLOGICA AURORA SAS</v>
          </cell>
        </row>
        <row r="950">
          <cell r="A950">
            <v>900442930</v>
          </cell>
          <cell r="B950" t="str">
            <v>DOLORMED CENTRO INTEGRAL EN MANEJO DE DO</v>
          </cell>
        </row>
        <row r="951">
          <cell r="A951">
            <v>900445827</v>
          </cell>
          <cell r="B951" t="str">
            <v>CENTRO ESPECIALIZADO EN NEUROREHABILITAC</v>
          </cell>
        </row>
        <row r="952">
          <cell r="A952">
            <v>900448559</v>
          </cell>
          <cell r="B952" t="str">
            <v>MEDIGLOBAL I.P.S S.A.S</v>
          </cell>
        </row>
        <row r="953">
          <cell r="A953">
            <v>900459820</v>
          </cell>
          <cell r="B953" t="str">
            <v>GRUPO EMPRESARIAL ORANGE SAS - REHABILITARTE EN CASA</v>
          </cell>
        </row>
        <row r="954">
          <cell r="A954">
            <v>900463465</v>
          </cell>
          <cell r="B954" t="str">
            <v>CENTRO MEDICO LABORAL S.A.S</v>
          </cell>
        </row>
        <row r="955">
          <cell r="A955">
            <v>900463808</v>
          </cell>
          <cell r="B955" t="str">
            <v>MEDITEC CALIDAD EN SALUD SAS</v>
          </cell>
        </row>
        <row r="956">
          <cell r="A956">
            <v>900464965</v>
          </cell>
          <cell r="B956" t="str">
            <v>I.P.S CENTRO DE EXCELENCIA EN RIESGO INT</v>
          </cell>
        </row>
        <row r="957">
          <cell r="A957">
            <v>900469882</v>
          </cell>
          <cell r="B957" t="str">
            <v>CENTRO MEDICO SERVISALUD INTEGRAL</v>
          </cell>
        </row>
        <row r="958">
          <cell r="A958">
            <v>900470642</v>
          </cell>
          <cell r="B958" t="str">
            <v>MEDICAL DUARTE ZF SAS</v>
          </cell>
        </row>
        <row r="959">
          <cell r="A959">
            <v>900472435</v>
          </cell>
          <cell r="B959" t="str">
            <v>CENTRO BIOMEDICO ZER INTEGRAL S.A.S.</v>
          </cell>
        </row>
        <row r="960">
          <cell r="A960">
            <v>900482242</v>
          </cell>
          <cell r="B960" t="str">
            <v>CENTRO HOSPITALARIO SERENA DEL MAR S.A.</v>
          </cell>
        </row>
        <row r="961">
          <cell r="A961">
            <v>900482449</v>
          </cell>
          <cell r="B961" t="str">
            <v>CENTRO INTEGRAL DE REHABILITACION NEUROL</v>
          </cell>
        </row>
        <row r="962">
          <cell r="A962">
            <v>900483518</v>
          </cell>
          <cell r="B962" t="str">
            <v>HUMANIZAR SALUD INTEGRA</v>
          </cell>
        </row>
        <row r="963">
          <cell r="A963">
            <v>900485965</v>
          </cell>
          <cell r="B963" t="str">
            <v>CENTRO DE NEUROREABILITACION APAES PEREIRA SAS</v>
          </cell>
        </row>
        <row r="964">
          <cell r="A964">
            <v>900492323</v>
          </cell>
          <cell r="B964" t="str">
            <v>FIRE ASISTENCIA S.A</v>
          </cell>
        </row>
        <row r="965">
          <cell r="A965">
            <v>900494504</v>
          </cell>
          <cell r="B965" t="str">
            <v>CENTRO DE REHABILITACION INTEGRAL FISIOA</v>
          </cell>
        </row>
        <row r="966">
          <cell r="A966">
            <v>900496641</v>
          </cell>
          <cell r="B966" t="str">
            <v>CLINICOS PROGRAMAS DE ATENCION INTEGRAL</v>
          </cell>
        </row>
        <row r="967">
          <cell r="A967">
            <v>900498069</v>
          </cell>
          <cell r="B967" t="str">
            <v>CLINICA REGIONAL DE ESPECIALISTAS SINAIS</v>
          </cell>
        </row>
        <row r="968">
          <cell r="A968">
            <v>900512871</v>
          </cell>
          <cell r="B968" t="str">
            <v>SERVICIOS EN REHABILITACION Y ESPECIALIS</v>
          </cell>
        </row>
        <row r="969">
          <cell r="A969">
            <v>900513306</v>
          </cell>
          <cell r="B969" t="str">
            <v>FUND MARIA REINA</v>
          </cell>
        </row>
        <row r="970">
          <cell r="A970">
            <v>900526028</v>
          </cell>
          <cell r="B970" t="str">
            <v>ENDODIGESTIVOS SAS</v>
          </cell>
        </row>
        <row r="971">
          <cell r="A971">
            <v>900529056</v>
          </cell>
          <cell r="B971" t="str">
            <v>MEDIFACA IPS S.A.S</v>
          </cell>
        </row>
        <row r="972">
          <cell r="A972">
            <v>900531216</v>
          </cell>
          <cell r="B972" t="str">
            <v>CONFIMED S.A.S. SERVICIOS MEDICOS CONFIA</v>
          </cell>
        </row>
        <row r="973">
          <cell r="A973">
            <v>900531606</v>
          </cell>
          <cell r="B973" t="str">
            <v>FOTOPRO COLOMBIA S.A.S</v>
          </cell>
        </row>
        <row r="974">
          <cell r="A974">
            <v>900532504</v>
          </cell>
          <cell r="B974" t="str">
            <v>DAVITA SAS</v>
          </cell>
        </row>
        <row r="975">
          <cell r="A975">
            <v>900535544</v>
          </cell>
          <cell r="B975" t="str">
            <v>PREMIER INVESMENT S.A.</v>
          </cell>
        </row>
        <row r="976">
          <cell r="A976">
            <v>900536788</v>
          </cell>
          <cell r="B976" t="str">
            <v>RENASERES IPS S.A.S</v>
          </cell>
        </row>
        <row r="977">
          <cell r="A977">
            <v>900544826</v>
          </cell>
          <cell r="B977" t="str">
            <v>DOLPHIN MEDICAL Y CIA S.A.S</v>
          </cell>
        </row>
        <row r="978">
          <cell r="A978">
            <v>900552062</v>
          </cell>
          <cell r="B978" t="str">
            <v>NEUROKIDS CAUCA S.A.S</v>
          </cell>
        </row>
        <row r="979">
          <cell r="A979">
            <v>900565727</v>
          </cell>
          <cell r="B979" t="str">
            <v>FUND MONTAÑAS AZULES FLORIDABLANCA</v>
          </cell>
        </row>
        <row r="980">
          <cell r="A980">
            <v>900567320</v>
          </cell>
          <cell r="B980" t="str">
            <v>PROFESIONALES POR LA DISCAPACIDAD INFANT</v>
          </cell>
        </row>
        <row r="981">
          <cell r="A981">
            <v>900570697</v>
          </cell>
          <cell r="B981" t="str">
            <v>REDES IMAT CLINICA DE FRACTURAS SAS</v>
          </cell>
        </row>
        <row r="982">
          <cell r="A982">
            <v>900582598</v>
          </cell>
          <cell r="B982" t="str">
            <v>ADMINISTRADORA CLINICA LA COLINA SAS</v>
          </cell>
        </row>
        <row r="983">
          <cell r="A983">
            <v>900585863</v>
          </cell>
          <cell r="B983" t="str">
            <v>ONCODERMA S.A.S</v>
          </cell>
        </row>
        <row r="984">
          <cell r="A984">
            <v>900589178</v>
          </cell>
          <cell r="B984" t="str">
            <v>REMY IPS</v>
          </cell>
        </row>
        <row r="985">
          <cell r="A985">
            <v>900595251</v>
          </cell>
          <cell r="B985" t="str">
            <v>CENTRO VILLA SOFI</v>
          </cell>
        </row>
        <row r="986">
          <cell r="A986">
            <v>900596447</v>
          </cell>
          <cell r="B986" t="str">
            <v>IPS Ensalud Colombia SAS</v>
          </cell>
        </row>
        <row r="987">
          <cell r="A987">
            <v>900596827</v>
          </cell>
          <cell r="B987" t="str">
            <v>UCI NUESTRA SEÑORA DE FATIMA S.A.S</v>
          </cell>
        </row>
        <row r="988">
          <cell r="A988">
            <v>900598874</v>
          </cell>
          <cell r="B988" t="str">
            <v>OPTICA SANTA MARIA DG S.A.S</v>
          </cell>
        </row>
        <row r="989">
          <cell r="A989">
            <v>900605091</v>
          </cell>
          <cell r="B989" t="str">
            <v>CENTRO DE ENDOSCOPIA DEL VALLE CENVALLE</v>
          </cell>
        </row>
        <row r="990">
          <cell r="A990">
            <v>900611060</v>
          </cell>
          <cell r="B990" t="str">
            <v>CENEMED QUILICHAO-CENTRO DE ESPECIALISTA</v>
          </cell>
        </row>
        <row r="991">
          <cell r="A991">
            <v>900612531</v>
          </cell>
          <cell r="B991" t="str">
            <v>OPERADOR CLINICO HOSPIT. G-OCHO</v>
          </cell>
        </row>
        <row r="992">
          <cell r="A992">
            <v>900613550</v>
          </cell>
          <cell r="B992" t="str">
            <v>CLINICA SAN FRANCISCO DE ASIS</v>
          </cell>
        </row>
        <row r="993">
          <cell r="A993">
            <v>900624317</v>
          </cell>
          <cell r="B993" t="str">
            <v>CORPORACION HOSP INFANTIL CONCEJO DE MEDELLIN</v>
          </cell>
        </row>
        <row r="994">
          <cell r="A994">
            <v>900625317</v>
          </cell>
          <cell r="B994" t="str">
            <v>CORPORACION HOSP INFANTIL CONCEJO DE</v>
          </cell>
        </row>
        <row r="995">
          <cell r="A995">
            <v>900631361</v>
          </cell>
          <cell r="B995" t="str">
            <v>INV MEDICAS VALLE SALUD SAS - CL</v>
          </cell>
        </row>
        <row r="996">
          <cell r="A996">
            <v>900653672</v>
          </cell>
          <cell r="B996" t="str">
            <v xml:space="preserve">UCI VALLE SAS </v>
          </cell>
        </row>
        <row r="997">
          <cell r="A997">
            <v>900659494</v>
          </cell>
          <cell r="B997" t="str">
            <v>FARMALATAM COLOMBIA SAS - FARMALISTO</v>
          </cell>
        </row>
        <row r="998">
          <cell r="A998">
            <v>900664569</v>
          </cell>
          <cell r="B998" t="str">
            <v>IPS CORMEDES S.A.S</v>
          </cell>
        </row>
        <row r="999">
          <cell r="A999">
            <v>900673755</v>
          </cell>
          <cell r="B999" t="str">
            <v>SOHAM Acondicionamiento y Rehabilitación Física S.A.S</v>
          </cell>
        </row>
        <row r="1000">
          <cell r="A1000">
            <v>900676568</v>
          </cell>
          <cell r="B1000" t="str">
            <v>GASTRO ELITE SAS</v>
          </cell>
        </row>
        <row r="1001">
          <cell r="A1001">
            <v>900681146</v>
          </cell>
          <cell r="B1001" t="str">
            <v>MEJOR SALUD DEL VALLE IPS SAS</v>
          </cell>
        </row>
        <row r="1002">
          <cell r="A1002">
            <v>900686381</v>
          </cell>
          <cell r="B1002" t="str">
            <v>CLINICA NEUMOLOGICA DEL PACIFICO S.A.S</v>
          </cell>
        </row>
        <row r="1003">
          <cell r="A1003">
            <v>900690521</v>
          </cell>
          <cell r="B1003" t="str">
            <v>HOGAR GERIATRICO EL BUEN VIVIR S.A.S</v>
          </cell>
        </row>
        <row r="1004">
          <cell r="A1004">
            <v>900693027</v>
          </cell>
          <cell r="B1004" t="str">
            <v>FUND HOGAR DE PASO SAN CAMILO DE LE</v>
          </cell>
        </row>
        <row r="1005">
          <cell r="A1005">
            <v>900698537</v>
          </cell>
          <cell r="B1005" t="str">
            <v>IPS H &amp; L SALUD S.A.S</v>
          </cell>
        </row>
        <row r="1006">
          <cell r="A1006">
            <v>900699086</v>
          </cell>
          <cell r="B1006" t="str">
            <v>CLINICA PALMA REAL S.A.S</v>
          </cell>
        </row>
        <row r="1007">
          <cell r="A1007">
            <v>900703272</v>
          </cell>
          <cell r="B1007" t="str">
            <v>IPS SALVAR 24H SAS</v>
          </cell>
        </row>
        <row r="1008">
          <cell r="A1008">
            <v>900718959</v>
          </cell>
          <cell r="B1008" t="str">
            <v>FUND PILSEN WELLNESS CENTER</v>
          </cell>
        </row>
        <row r="1009">
          <cell r="A1009">
            <v>900732243</v>
          </cell>
          <cell r="B1009" t="str">
            <v>GRUPO DE ESPECIALISTAS EN MANEJO INTEGRA (GESENCRO)</v>
          </cell>
        </row>
        <row r="1010">
          <cell r="A1010">
            <v>900743259</v>
          </cell>
          <cell r="B1010" t="str">
            <v>OFTALMOLOGIA DE ALTA TECNOLOGIA S.A.S</v>
          </cell>
        </row>
        <row r="1011">
          <cell r="A1011">
            <v>900750333</v>
          </cell>
          <cell r="B1011" t="str">
            <v>ESE HOSP NUESTRA SEÑORA DE LAS MERCEDES</v>
          </cell>
        </row>
        <row r="1012">
          <cell r="A1012">
            <v>900752752</v>
          </cell>
          <cell r="B1012" t="str">
            <v>LABORATORIO CLINICO CENTRAL DE REFERENCI</v>
          </cell>
        </row>
        <row r="1013">
          <cell r="A1013">
            <v>900759245</v>
          </cell>
          <cell r="B1013" t="str">
            <v>CENTRO MEDICO INTEGRATIVO MANA S.A.S</v>
          </cell>
        </row>
        <row r="1014">
          <cell r="A1014">
            <v>900762907</v>
          </cell>
          <cell r="B1014" t="str">
            <v>DR JULIO HOOKER</v>
          </cell>
        </row>
        <row r="1015">
          <cell r="A1015">
            <v>900771349</v>
          </cell>
          <cell r="B1015" t="str">
            <v>CLINICA DESA SAS CALI</v>
          </cell>
        </row>
        <row r="1016">
          <cell r="A1016">
            <v>900798106</v>
          </cell>
          <cell r="B1016" t="str">
            <v>CENTRAL CARE SANTA MARTA SAS</v>
          </cell>
        </row>
        <row r="1017">
          <cell r="A1017">
            <v>900798538</v>
          </cell>
          <cell r="B1017" t="str">
            <v>ALERGOLOGOS DE OCCIDENTE SAS</v>
          </cell>
        </row>
        <row r="1018">
          <cell r="A1018">
            <v>900807126</v>
          </cell>
          <cell r="B1018" t="str">
            <v>CLINICA REINA ISABEL SAS</v>
          </cell>
        </row>
        <row r="1019">
          <cell r="A1019">
            <v>900807482</v>
          </cell>
          <cell r="B1019" t="str">
            <v>E.S.E HOSP DE LA VEGA</v>
          </cell>
        </row>
        <row r="1020">
          <cell r="A1020">
            <v>900813702</v>
          </cell>
          <cell r="B1020" t="str">
            <v>IPS HENRY TELLEZ MARTINEZ S.A.S</v>
          </cell>
        </row>
        <row r="1021">
          <cell r="A1021">
            <v>900824186</v>
          </cell>
          <cell r="B1021" t="str">
            <v>ORTOPEDICOS FUTURO COLOMBIA S.A.S</v>
          </cell>
        </row>
        <row r="1022">
          <cell r="A1022">
            <v>900826841</v>
          </cell>
          <cell r="B1022" t="str">
            <v>MEDICINA Y TERAPIAS DOMICILIARIAS S.A.S</v>
          </cell>
        </row>
        <row r="1023">
          <cell r="A1023">
            <v>900836343</v>
          </cell>
          <cell r="B1023" t="str">
            <v>CONSORCIO DESA</v>
          </cell>
        </row>
        <row r="1024">
          <cell r="A1024">
            <v>900842583</v>
          </cell>
          <cell r="B1024" t="str">
            <v>VARAN FARMA SAS</v>
          </cell>
        </row>
        <row r="1025">
          <cell r="A1025">
            <v>900844119</v>
          </cell>
          <cell r="B1025" t="str">
            <v>LABORATORIOS DEL VALLE SAS</v>
          </cell>
        </row>
        <row r="1026">
          <cell r="A1026">
            <v>900848340</v>
          </cell>
          <cell r="B1026" t="str">
            <v>CLÍNICA CENTRAL DEL QUINDIO</v>
          </cell>
        </row>
        <row r="1027">
          <cell r="A1027">
            <v>900848933</v>
          </cell>
          <cell r="B1027" t="str">
            <v>KARDIUP S.A.S</v>
          </cell>
        </row>
        <row r="1028">
          <cell r="A1028">
            <v>900850834</v>
          </cell>
          <cell r="B1028" t="str">
            <v>CLINICA NUEVA DE CARTAGO</v>
          </cell>
        </row>
        <row r="1029">
          <cell r="A1029">
            <v>900891513</v>
          </cell>
          <cell r="B1029" t="str">
            <v>CLINICA NUEVA RAFAEL URIBE URIBE SAS</v>
          </cell>
        </row>
        <row r="1030">
          <cell r="A1030">
            <v>900895500</v>
          </cell>
          <cell r="B1030" t="str">
            <v>UNILAB LABORATORIO CLINICO Y CITOLOGICO SAS</v>
          </cell>
        </row>
        <row r="1031">
          <cell r="A1031">
            <v>900900754</v>
          </cell>
          <cell r="B1031" t="str">
            <v>CLINICA VALLE SALUD SAN FERNANDO S.A.S</v>
          </cell>
        </row>
        <row r="1032">
          <cell r="A1032">
            <v>900908245</v>
          </cell>
          <cell r="B1032" t="str">
            <v>UNIDAD MEDICO QUIRURGICA SANTA CLARA IPS S.A.S</v>
          </cell>
        </row>
        <row r="1033">
          <cell r="A1033">
            <v>900909158</v>
          </cell>
          <cell r="B1033" t="str">
            <v>ORTOPEDISTAS ONCOLOGOS DE COLOMBIA S.A.S</v>
          </cell>
        </row>
        <row r="1034">
          <cell r="A1034">
            <v>900919866</v>
          </cell>
          <cell r="B1034" t="str">
            <v>MEDICARTE SAS</v>
          </cell>
        </row>
        <row r="1035">
          <cell r="A1035">
            <v>900920808</v>
          </cell>
          <cell r="B1035" t="str">
            <v>IPS FUNDAR</v>
          </cell>
        </row>
        <row r="1036">
          <cell r="A1036">
            <v>900922290</v>
          </cell>
          <cell r="B1036" t="str">
            <v>SALUD INTEGRA IPS S.A.S</v>
          </cell>
        </row>
        <row r="1037">
          <cell r="A1037">
            <v>900923860</v>
          </cell>
          <cell r="B1037" t="str">
            <v>UNIDAD GINECOOBSTETRICA DEL PACIFICO SAS</v>
          </cell>
        </row>
        <row r="1038">
          <cell r="A1038">
            <v>900951033</v>
          </cell>
          <cell r="B1038" t="str">
            <v>CLINICA CRISTO REY CALI S.A.S</v>
          </cell>
        </row>
        <row r="1039">
          <cell r="A1039">
            <v>900954138</v>
          </cell>
          <cell r="B1039" t="str">
            <v>VIAJEMOS POR COLOMBIA SAS</v>
          </cell>
        </row>
        <row r="1040">
          <cell r="A1040">
            <v>900958564</v>
          </cell>
          <cell r="B1040" t="str">
            <v>SUBRED INTEGRADA DE SERVICIOS DE SALUD SUR ESE</v>
          </cell>
        </row>
        <row r="1041">
          <cell r="A1041">
            <v>900959048</v>
          </cell>
          <cell r="B1041" t="str">
            <v>SUBRED INTEGRADA DE SERVICIOS DE SALUD</v>
          </cell>
        </row>
        <row r="1042">
          <cell r="A1042">
            <v>900959051</v>
          </cell>
          <cell r="B1042" t="str">
            <v xml:space="preserve">SUBRED INTEGRADA DE SERVICIOS DE SALUD CENTRO ORIENTE E.S.E. </v>
          </cell>
        </row>
        <row r="1043">
          <cell r="A1043">
            <v>900960789</v>
          </cell>
          <cell r="B1043" t="str">
            <v xml:space="preserve"> EMERGENCIAS 911 SAS</v>
          </cell>
        </row>
        <row r="1044">
          <cell r="A1044">
            <v>900971006</v>
          </cell>
          <cell r="B1044" t="str">
            <v xml:space="preserve">SUBRED INTEGRADA DE SERVICIOS DE SALUD </v>
          </cell>
        </row>
        <row r="1045">
          <cell r="A1045">
            <v>900973690</v>
          </cell>
          <cell r="B1045" t="str">
            <v>VASCULARES &amp; ENDOVASCULARES ASOCIADOS SA</v>
          </cell>
        </row>
        <row r="1046">
          <cell r="A1046">
            <v>900977400</v>
          </cell>
          <cell r="B1046" t="str">
            <v>GRUPO MEDICO ESPECIALIZADO HIPNOS VIDA S</v>
          </cell>
        </row>
        <row r="1047">
          <cell r="A1047">
            <v>900979320</v>
          </cell>
          <cell r="B1047" t="str">
            <v>MEDISFARMA SAS EN REORGANIZACION</v>
          </cell>
        </row>
        <row r="1048">
          <cell r="A1048">
            <v>901015744</v>
          </cell>
          <cell r="B1048" t="str">
            <v xml:space="preserve">IPS MONTECARLO </v>
          </cell>
        </row>
        <row r="1049">
          <cell r="A1049">
            <v>901023754</v>
          </cell>
          <cell r="B1049" t="str">
            <v>DM DIAGNOSTICO MEDICO S.A.S</v>
          </cell>
        </row>
        <row r="1050">
          <cell r="A1050">
            <v>901023779</v>
          </cell>
          <cell r="B1050" t="str">
            <v>IPS MANANTIAL DE VIDA S.A.S</v>
          </cell>
        </row>
        <row r="1051">
          <cell r="A1051">
            <v>901027868</v>
          </cell>
          <cell r="B1051" t="str">
            <v>IPS HOME INTEGRAL HEALTH SERVICES SAS</v>
          </cell>
        </row>
        <row r="1052">
          <cell r="A1052">
            <v>901039560</v>
          </cell>
          <cell r="B1052" t="str">
            <v>AUDY ARANAGO ASOCIADOS SAS</v>
          </cell>
        </row>
        <row r="1053">
          <cell r="A1053">
            <v>901076756</v>
          </cell>
          <cell r="B1053" t="str">
            <v>VITAL GROUP FFED</v>
          </cell>
        </row>
        <row r="1054">
          <cell r="A1054">
            <v>901081281</v>
          </cell>
          <cell r="B1054" t="str">
            <v>URGETRAUMA SAN FERNANDO S.A.S.</v>
          </cell>
        </row>
        <row r="1055">
          <cell r="A1055">
            <v>901101871</v>
          </cell>
          <cell r="B1055" t="str">
            <v>CLINICA DE NIÑOS IPS SAS</v>
          </cell>
        </row>
        <row r="1056">
          <cell r="A1056">
            <v>901108114</v>
          </cell>
          <cell r="B1056" t="str">
            <v>NUEVA ESE HOSP DEP SAN FRANCISCO</v>
          </cell>
        </row>
        <row r="1057">
          <cell r="A1057">
            <v>901108368</v>
          </cell>
          <cell r="B1057" t="str">
            <v>CLINICA DE ALTA COMPLEJIDAD SANTA BARBARA</v>
          </cell>
        </row>
        <row r="1058">
          <cell r="A1058">
            <v>901117558</v>
          </cell>
          <cell r="B1058" t="str">
            <v>CLINICA NELSON MANDELA</v>
          </cell>
        </row>
        <row r="1059">
          <cell r="A1059">
            <v>901131670</v>
          </cell>
          <cell r="B1059" t="str">
            <v xml:space="preserve">CHRISTUS SINERGIA SALUD </v>
          </cell>
        </row>
        <row r="1060">
          <cell r="A1060">
            <v>901139193</v>
          </cell>
          <cell r="B1060" t="str">
            <v>MIRED BARRANQUILLA IPS S.A.S.</v>
          </cell>
        </row>
        <row r="1061">
          <cell r="A1061">
            <v>901145394</v>
          </cell>
          <cell r="B1061" t="str">
            <v>LOSCOBOS MEDICAL CENTER</v>
          </cell>
        </row>
        <row r="1062">
          <cell r="A1062">
            <v>901149757</v>
          </cell>
          <cell r="B1062" t="str">
            <v>UNIDAD MEDICA DE TRAUMA DEL VALLE S.A.S</v>
          </cell>
        </row>
        <row r="1063">
          <cell r="A1063">
            <v>901153925</v>
          </cell>
          <cell r="B1063" t="str">
            <v>CLINICA NUEVA EL LAGO S.A.S.</v>
          </cell>
        </row>
        <row r="1064">
          <cell r="A1064">
            <v>901158187</v>
          </cell>
          <cell r="B1064" t="str">
            <v>CLINICA NUEVA DE CALI S.A.S</v>
          </cell>
        </row>
        <row r="1065">
          <cell r="A1065">
            <v>901177664</v>
          </cell>
          <cell r="B1065" t="str">
            <v>NEO SALUD SAS</v>
          </cell>
        </row>
        <row r="1066">
          <cell r="A1066">
            <v>901187426</v>
          </cell>
          <cell r="B1066" t="str">
            <v>CLARENCE LYND NEWBALL MEMORIA HOSP</v>
          </cell>
        </row>
        <row r="1067">
          <cell r="A1067">
            <v>901201887</v>
          </cell>
          <cell r="B1067" t="str">
            <v>CLINICA PUTUMAYO S.A.S ZOMAC</v>
          </cell>
        </row>
        <row r="1068">
          <cell r="A1068">
            <v>901210652</v>
          </cell>
          <cell r="B1068" t="str">
            <v>GRUPO DE INV EN SALUD MEDIVALLE</v>
          </cell>
        </row>
        <row r="1069">
          <cell r="A1069">
            <v>901218138</v>
          </cell>
          <cell r="B1069" t="str">
            <v>MEDICOS ESPECIALISTAS UNIDOS S.A.S</v>
          </cell>
        </row>
        <row r="1070">
          <cell r="A1070">
            <v>901243507</v>
          </cell>
          <cell r="B1070" t="str">
            <v>CENTRO DE PROTESIS Y AYUDAS ORTOPEDICAS</v>
          </cell>
        </row>
        <row r="1071">
          <cell r="A1071">
            <v>901249947</v>
          </cell>
          <cell r="B1071" t="str">
            <v xml:space="preserve">CORPORACION HOSP SAN JUAN DE DIOS- UNIREMINGTON </v>
          </cell>
        </row>
        <row r="1072">
          <cell r="A1072">
            <v>901253783</v>
          </cell>
          <cell r="B1072" t="str">
            <v>MOTTIVA IPS S.A.S</v>
          </cell>
        </row>
        <row r="1073">
          <cell r="A1073">
            <v>901292708</v>
          </cell>
          <cell r="B1073" t="str">
            <v>CLINICA DE SALUD MENTAL REAL BETTEL IPS</v>
          </cell>
        </row>
        <row r="1074">
          <cell r="A1074">
            <v>901310897</v>
          </cell>
          <cell r="B1074" t="str">
            <v>TEMPUS ATENCION INTEGRAL EN SALUD E U</v>
          </cell>
        </row>
        <row r="1075">
          <cell r="A1075">
            <v>901315779</v>
          </cell>
          <cell r="B1075" t="str">
            <v>Unidad Mental del Pacifico Zomac SAS</v>
          </cell>
        </row>
        <row r="1076">
          <cell r="A1076">
            <v>901339938</v>
          </cell>
          <cell r="B1076" t="str">
            <v>CAR Y HEALTH SAS</v>
          </cell>
        </row>
        <row r="1077">
          <cell r="A1077">
            <v>901342268</v>
          </cell>
          <cell r="B1077" t="str">
            <v>TRANSMEDICAL VITAL DEL PACIFICO ZOMAC S.A.S</v>
          </cell>
        </row>
        <row r="1078">
          <cell r="A1078">
            <v>901352353</v>
          </cell>
          <cell r="B1078" t="str">
            <v>CLINICA SAGRADA FAMILIA S.A.S.</v>
          </cell>
        </row>
        <row r="1079">
          <cell r="A1079">
            <v>901371128</v>
          </cell>
          <cell r="B1079" t="str">
            <v>UNION TEMPORAL GESENCRO</v>
          </cell>
        </row>
        <row r="1080">
          <cell r="A1080">
            <v>901374934</v>
          </cell>
          <cell r="B1080" t="str">
            <v>SANTA LAURA IPS</v>
          </cell>
        </row>
        <row r="1081">
          <cell r="A1081">
            <v>901394627</v>
          </cell>
          <cell r="B1081" t="str">
            <v>UNITRAUMA DEL TOLIMA IPS SAS</v>
          </cell>
        </row>
        <row r="1082">
          <cell r="A1082">
            <v>901426707</v>
          </cell>
          <cell r="B1082" t="str">
            <v>MEDICAL ASSIT 911</v>
          </cell>
        </row>
        <row r="1083">
          <cell r="A1083">
            <v>901438917</v>
          </cell>
          <cell r="B1083" t="str">
            <v>FIDEM CLINICA PARA EL DOLOR</v>
          </cell>
        </row>
        <row r="1084">
          <cell r="A1084">
            <v>901440000</v>
          </cell>
          <cell r="B1084" t="str">
            <v>ESE HOSP DEPARTAMENTAL DE SAN ANDRES</v>
          </cell>
        </row>
        <row r="1085">
          <cell r="A1085">
            <v>901451087</v>
          </cell>
          <cell r="B1085" t="str">
            <v>ZOMAC</v>
          </cell>
        </row>
        <row r="1086">
          <cell r="A1086">
            <v>901470566</v>
          </cell>
          <cell r="B1086" t="str">
            <v>EVOLUCION IPS SAS</v>
          </cell>
        </row>
        <row r="1087">
          <cell r="A1087">
            <v>901532463</v>
          </cell>
          <cell r="B1087" t="str">
            <v>HOSPITAL DE ALTA COMPLEJIDAD DEL MAGDALENA CENTRO S.A.S.</v>
          </cell>
        </row>
        <row r="1088">
          <cell r="A1088">
            <v>901573385</v>
          </cell>
          <cell r="B1088" t="str">
            <v>UNION TEMPORAL SISTEMA CICULATORIO</v>
          </cell>
        </row>
        <row r="1089">
          <cell r="A1089">
            <v>901601000</v>
          </cell>
          <cell r="B1089" t="str">
            <v>SALUD MEDCOL S.A.S.</v>
          </cell>
        </row>
        <row r="1090">
          <cell r="A1090">
            <v>901601329</v>
          </cell>
          <cell r="B1090" t="str">
            <v>SALUD VITALIA SAS</v>
          </cell>
        </row>
        <row r="1091">
          <cell r="A1091">
            <v>901665624</v>
          </cell>
          <cell r="B1091" t="str">
            <v>ESE HOSPITAL SAN VICENTE DE CHUCURI</v>
          </cell>
        </row>
        <row r="1092">
          <cell r="A1092">
            <v>901714987</v>
          </cell>
          <cell r="B1092" t="str">
            <v>CLINICA CALI</v>
          </cell>
        </row>
        <row r="1093">
          <cell r="A1093">
            <v>1130619212</v>
          </cell>
          <cell r="B1093" t="str">
            <v>HERNANDO GALEANO GONZALEZ</v>
          </cell>
        </row>
        <row r="1094">
          <cell r="A1094" t="str">
            <v> 800231235</v>
          </cell>
          <cell r="B1094" t="str">
            <v>HOSP SAN JORGE DE PEREIRA</v>
          </cell>
        </row>
        <row r="1095">
          <cell r="A1095" t="str">
            <v> 890911816</v>
          </cell>
          <cell r="B1095" t="str">
            <v>CLINICA MEDELLIN</v>
          </cell>
        </row>
        <row r="1096">
          <cell r="A1096" t="str">
            <v> 891200032</v>
          </cell>
          <cell r="B1096" t="str">
            <v>Clínica Nuestra Señora de Fátima S.A.</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MIA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2" Type="http://schemas.microsoft.com/office/2006/relationships/xlExternalLinkPath/xlPathMissing" Target="ESTADO%20DE%20CARTERA%20NIT.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Autor" refreshedDate="45722.675310995372" createdVersion="5" refreshedVersion="5" minRefreshableVersion="3" recordCount="10734">
  <cacheSource type="worksheet">
    <worksheetSource ref="C1:H10735" sheet="Hoja 1" r:id="rId2"/>
  </cacheSource>
  <cacheFields count="6">
    <cacheField name="Número documento" numFmtId="0">
      <sharedItems/>
    </cacheField>
    <cacheField name="Fecha" numFmtId="164">
      <sharedItems containsSemiMixedTypes="0" containsNonDate="0" containsDate="1" containsString="0" minDate="2022-11-30T00:00:00" maxDate="2025-03-01T00:00:00"/>
    </cacheField>
    <cacheField name="Código  Cliente" numFmtId="0">
      <sharedItems containsSemiMixedTypes="0" containsString="0" containsNumber="1" containsInteger="1" minValue="809008362" maxValue="900226715"/>
    </cacheField>
    <cacheField name="Cliente" numFmtId="0">
      <sharedItems count="5">
        <s v="CAJA DE COMPENSACION FAMILIAR DEL VALLE DEL CAUCA - COMFENALCO VALLE DELAGENTE"/>
        <s v="COOSALUD ENTIDAD PROMOTORA DE SALUD S.A."/>
        <s v="FIDUCIARIA LA PREVISORA S.A."/>
        <s v="NUEVA EMPRESA PROMOTORA DE SALUD S.A."/>
        <s v="PIJAOS SALUD EPSI"/>
      </sharedItems>
    </cacheField>
    <cacheField name="Valor Inicial" numFmtId="44">
      <sharedItems containsSemiMixedTypes="0" containsString="0" containsNumber="1" minValue="10" maxValue="136772930"/>
    </cacheField>
    <cacheField name="Saldo Actual" numFmtId="44">
      <sharedItems containsSemiMixedTypes="0" containsString="0" containsNumber="1" minValue="0.4" maxValue="99832946"/>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Autor" refreshedDate="45736.600150694445" createdVersion="5" refreshedVersion="5" minRefreshableVersion="3" recordCount="553">
  <cacheSource type="worksheet">
    <worksheetSource ref="A2:BD555" sheet="ESTADO DE CADA FACTURA"/>
  </cacheSource>
  <cacheFields count="56">
    <cacheField name="NIT IPS" numFmtId="0">
      <sharedItems containsSemiMixedTypes="0" containsString="0" containsNumber="1" containsInteger="1" minValue="800197111" maxValue="800197111"/>
    </cacheField>
    <cacheField name="Nombre IPS" numFmtId="0">
      <sharedItems/>
    </cacheField>
    <cacheField name="Prefijo Factura" numFmtId="0">
      <sharedItems/>
    </cacheField>
    <cacheField name="Numero Factura" numFmtId="0">
      <sharedItems containsSemiMixedTypes="0" containsString="0" containsNumber="1" containsInteger="1" minValue="16" maxValue="16191"/>
    </cacheField>
    <cacheField name="FACT" numFmtId="0">
      <sharedItems/>
    </cacheField>
    <cacheField name="LLAVE" numFmtId="0">
      <sharedItems count="553">
        <s v="800197111_COOE7260"/>
        <s v="800197111_COOE6567"/>
        <s v="800197111_COOE6565"/>
        <s v="800197111_COOE6559"/>
        <s v="800197111_COOE6561"/>
        <s v="800197111_COOE7252"/>
        <s v="800197111_COOE7254"/>
        <s v="800197111_COOE11493"/>
        <s v="800197111_COOE10737"/>
        <s v="800197111_COOE11491"/>
        <s v="800197111_COOE11495"/>
        <s v="800197111_COOE11497"/>
        <s v="800197111_COOE12512"/>
        <s v="800197111_COOE7256"/>
        <s v="800197111_COOE7258"/>
        <s v="800197111_COOE8047"/>
        <s v="800197111_COOE9312"/>
        <s v="800197111_COOE9304"/>
        <s v="800197111_COOE9306"/>
        <s v="800197111_COOE9720"/>
        <s v="800197111_COOE8055"/>
        <s v="800197111_COOE8049"/>
        <s v="800197111_COOE8053"/>
        <s v="800197111_COOE6563"/>
        <s v="800197111_COOE11496"/>
        <s v="800197111_COOE10741"/>
        <s v="800197111_COOE12518"/>
        <s v="800197111_COE26"/>
        <s v="800197111_COOE13586"/>
        <s v="800197111_COOE13582"/>
        <s v="800197111_COOE13581"/>
        <s v="800197111_COOE15083"/>
        <s v="800197111_COOE13583"/>
        <s v="800197111_COOE13584"/>
        <s v="800197111_COOE13588"/>
        <s v="800197111_COOE12509"/>
        <s v="800197111_COOE12513"/>
        <s v="800197111_COOE12508"/>
        <s v="800197111_COOE5026"/>
        <s v="800197111_COOE5020"/>
        <s v="800197111_COOE5022"/>
        <s v="800197111_COOE5024"/>
        <s v="800197111_COOE6063"/>
        <s v="800197111_COOE5489"/>
        <s v="800197111_COOE6061"/>
        <s v="800197111_COOE5487"/>
        <s v="800197111_COOE5491"/>
        <s v="800197111_COOE5493"/>
        <s v="800197111_COOE6059"/>
        <s v="800197111_COOE5019"/>
        <s v="800197111_COOE5021"/>
        <s v="800197111_COOE5023"/>
        <s v="800197111_COOE5025"/>
        <s v="800197111_COOE5027"/>
        <s v="800197111_COOE4685"/>
        <s v="800197111_COOE4679"/>
        <s v="800197111_COOE4681"/>
        <s v="800197111_COOE4683"/>
        <s v="800197111_COOE4687"/>
        <s v="800197111_COOE7703"/>
        <s v="800197111_COOE11687"/>
        <s v="800197111_COOE4680"/>
        <s v="800197111_COOE4682"/>
        <s v="800197111_COOE4684"/>
        <s v="800197111_COOE4688"/>
        <s v="800197111_COOE4712"/>
        <s v="800197111_COOE4686"/>
        <s v="800197111_COOE8052"/>
        <s v="800197111_COOE7325"/>
        <s v="800197111_COOE7327"/>
        <s v="800197111_COOE7328"/>
        <s v="800197111_COOE7590"/>
        <s v="800197111_COOE7591"/>
        <s v="800197111_COOE7592"/>
        <s v="800197111_COOE7593"/>
        <s v="800197111_COOE7594"/>
        <s v="800197111_COOE7595"/>
        <s v="800197111_COOE7663"/>
        <s v="800197111_COOE7923"/>
        <s v="800197111_COOE7952"/>
        <s v="800197111_COOE7966"/>
        <s v="800197111_COOE7981"/>
        <s v="800197111_COOE8078"/>
        <s v="800197111_COOE8087"/>
        <s v="800197111_COOE5485"/>
        <s v="800197111_COOE6065"/>
        <s v="800197111_COOE6057"/>
        <s v="800197111_COOE5326"/>
        <s v="800197111_COOE5578"/>
        <s v="800197111_COOE5588"/>
        <s v="800197111_COOE5595"/>
        <s v="800197111_COOE5731"/>
        <s v="800197111_COOE5732"/>
        <s v="800197111_COOE5734"/>
        <s v="800197111_COOE5735"/>
        <s v="800197111_COOE5804"/>
        <s v="800197111_COOE5891"/>
        <s v="800197111_COOE5967"/>
        <s v="800197111_COOE5980"/>
        <s v="800197111_COOE5981"/>
        <s v="800197111_COOE6173"/>
        <s v="800197111_COOE9206"/>
        <s v="800197111_COOE9228"/>
        <s v="800197111_COOE9229"/>
        <s v="800197111_COOE9238"/>
        <s v="800197111_COOE9239"/>
        <s v="800197111_COOE9242"/>
        <s v="800197111_COOE9248"/>
        <s v="800197111_COOE9256"/>
        <s v="800197111_COOE9266"/>
        <s v="800197111_COOE9270"/>
        <s v="800197111_COOE6564"/>
        <s v="800197111_COOE6736"/>
        <s v="800197111_COOE6737"/>
        <s v="800197111_COOE6738"/>
        <s v="800197111_COOE6739"/>
        <s v="800197111_COOE6922"/>
        <s v="800197111_COOE6923"/>
        <s v="800197111_COOE7223"/>
        <s v="800197111_COOE7225"/>
        <s v="800197111_COOE7234"/>
        <s v="800197111_COOE7236"/>
        <s v="800197111_COOE7240"/>
        <s v="800197111_COOE6206"/>
        <s v="800197111_COOE6207"/>
        <s v="800197111_COOE6336"/>
        <s v="800197111_COOE6337"/>
        <s v="800197111_COOE6338"/>
        <s v="800197111_COOE6339"/>
        <s v="800197111_COOE6475"/>
        <s v="800197111_COOE6516"/>
        <s v="800197111_COOE6250"/>
        <s v="800197111_COOE6252"/>
        <s v="800197111_COOE6558"/>
        <s v="800197111_COOE5327"/>
        <s v="800197111_COOE5581"/>
        <s v="800197111_COOE5733"/>
        <s v="800197111_COOE5245"/>
        <s v="800197111_COOE5329"/>
        <s v="800197111_COOE4838"/>
        <s v="800197111_COOE5068"/>
        <s v="800197111_COOE4699"/>
        <s v="800197111_COOE4631"/>
        <s v="800197111_COOE9864"/>
        <s v="800197111_COOE9891"/>
        <s v="800197111_COOE9876"/>
        <s v="800197111_COOE9895"/>
        <s v="800197111_COOE14394"/>
        <s v="800197111_COOE14398"/>
        <s v="800197111_COOE10740"/>
        <s v="800197111_COOE10736"/>
        <s v="800197111_COE27"/>
        <s v="800197111_COOE14392"/>
        <s v="800197111_COOE14395"/>
        <s v="800197111_COOE14397"/>
        <s v="800197111_COOE14393"/>
        <s v="800197111_COOE14390"/>
        <s v="800197111_COOE14388"/>
        <s v="800197111_COOE11498"/>
        <s v="800197111_COOE15080"/>
        <s v="800197111_COOE14396"/>
        <s v="800197111_COOE10739"/>
        <s v="800197111_COOE11492"/>
        <s v="800197111_COOE11494"/>
        <s v="800197111_COOE10738"/>
        <s v="800197111_COOE10734"/>
        <s v="800197111_COOE9718"/>
        <s v="800197111_COOE7259"/>
        <s v="800197111_COOE6062"/>
        <s v="800197111_COOE10733"/>
        <s v="800197111_COE33"/>
        <s v="800197111_COOE9311"/>
        <s v="800197111_COOE9310"/>
        <s v="800197111_COOE7253"/>
        <s v="800197111_COOE7255"/>
        <s v="800197111_COOE8046"/>
        <s v="800197111_COOE6562"/>
        <s v="800197111_COOE6560"/>
        <s v="800197111_COOE9309"/>
        <s v="800197111_COOE9717"/>
        <s v="800197111_COOE7257"/>
        <s v="800197111_COOE6566"/>
        <s v="800197111_COOE7251"/>
        <s v="800197111_COOE5486"/>
        <s v="800197111_COOE9722"/>
        <s v="800197111_COOE8051"/>
        <s v="800197111_COOE9724"/>
        <s v="800197111_COOE9308"/>
        <s v="800197111_COOE9303"/>
        <s v="800197111_COOE9723"/>
        <s v="800197111_COOE9719"/>
        <s v="800197111_COOE8054"/>
        <s v="800197111_COOE9305"/>
        <s v="800197111_COOE8050"/>
        <s v="800197111_COOE8048"/>
        <s v="800197111_COOE9721"/>
        <s v="800197111_COOE9307"/>
        <s v="800197111_COOE10735"/>
        <s v="800197111_COOE4347"/>
        <s v="800197111_COOE4365"/>
        <s v="800197111_COOE4545"/>
        <s v="800197111_COOE4622"/>
        <s v="800197111_COOE5310"/>
        <s v="800197111_COOE5901"/>
        <s v="800197111_COOE6194"/>
        <s v="800197111_COOE6196"/>
        <s v="800197111_COOE6334"/>
        <s v="800197111_COOE6721"/>
        <s v="800197111_COOE6724"/>
        <s v="800197111_COOE6921"/>
        <s v="800197111_COOE7307"/>
        <s v="800197111_COOE7321"/>
        <s v="800197111_COOE7559"/>
        <s v="800197111_COOE7561"/>
        <s v="800197111_COOE7568"/>
        <s v="800197111_COOE7589"/>
        <s v="800197111_COOE7635"/>
        <s v="800197111_COOE7636"/>
        <s v="800197111_COOE7637"/>
        <s v="800197111_COOE7638"/>
        <s v="800197111_COOE7639"/>
        <s v="800197111_COOE7640"/>
        <s v="800197111_COOE7641"/>
        <s v="800197111_COOE7642"/>
        <s v="800197111_COOE7643"/>
        <s v="800197111_COOE7644"/>
        <s v="800197111_COOE7914"/>
        <s v="800197111_COOE7936"/>
        <s v="800197111_COOE7945"/>
        <s v="800197111_COOE7946"/>
        <s v="800197111_COOE7964"/>
        <s v="800197111_COOE7973"/>
        <s v="800197111_COOE8002"/>
        <s v="800197111_COOE8003"/>
        <s v="800197111_COOE9237"/>
        <s v="800197111_COOE9258"/>
        <s v="800197111_COOE9274"/>
        <s v="800197111_COOE9328"/>
        <s v="800197111_COOE9844"/>
        <s v="800197111_COOE9845"/>
        <s v="800197111_COOE9850"/>
        <s v="800197111_COOE9851"/>
        <s v="800197111_COOE9859"/>
        <s v="800197111_COOE9860"/>
        <s v="800197111_COOE9873"/>
        <s v="800197111_COOE9883"/>
        <s v="800197111_COOE9892"/>
        <s v="800197111_COOE10036"/>
        <s v="800197111_COOE10037"/>
        <s v="800197111_COOE10881"/>
        <s v="800197111_COOE10882"/>
        <s v="800197111_COOE11079"/>
        <s v="800197111_COOE11080"/>
        <s v="800197111_COOE11086"/>
        <s v="800197111_COOE11088"/>
        <s v="800197111_COOE11103"/>
        <s v="800197111_COOE11650"/>
        <s v="800197111_COOE11711"/>
        <s v="800197111_COOE12476"/>
        <s v="800197111_COOE12514"/>
        <s v="800197111_COOE13459"/>
        <s v="800197111_COOE13465"/>
        <s v="800197111_COOE13471"/>
        <s v="800197111_COOE13474"/>
        <s v="800197111_COOE13476"/>
        <s v="800197111_COOE13477"/>
        <s v="800197111_COOE13480"/>
        <s v="800197111_COOE13483"/>
        <s v="800197111_COOE13484"/>
        <s v="800197111_COOE13488"/>
        <s v="800197111_COOE13490"/>
        <s v="800197111_COOE13491"/>
        <s v="800197111_COOE13492"/>
        <s v="800197111_COOE13494"/>
        <s v="800197111_COOE13495"/>
        <s v="800197111_COOE13497"/>
        <s v="800197111_COOE13499"/>
        <s v="800197111_COOE13501"/>
        <s v="800197111_COOE13505"/>
        <s v="800197111_COOE13506"/>
        <s v="800197111_COOE13507"/>
        <s v="800197111_COOE13510"/>
        <s v="800197111_COOE13512"/>
        <s v="800197111_COOE13513"/>
        <s v="800197111_COOE13515"/>
        <s v="800197111_COOE13516"/>
        <s v="800197111_COOE13519"/>
        <s v="800197111_COOE13520"/>
        <s v="800197111_COOE13523"/>
        <s v="800197111_COOE13525"/>
        <s v="800197111_COOE13526"/>
        <s v="800197111_COOE13528"/>
        <s v="800197111_COOE13535"/>
        <s v="800197111_COOE13536"/>
        <s v="800197111_COOE13537"/>
        <s v="800197111_COOE14404"/>
        <s v="800197111_COOE14411"/>
        <s v="800197111_COOE14412"/>
        <s v="800197111_COOE14416"/>
        <s v="800197111_COOE14419"/>
        <s v="800197111_COOE14423"/>
        <s v="800197111_COOE7221"/>
        <s v="800197111_COOE7231"/>
        <s v="800197111_COOE12467"/>
        <s v="800197111_COOE16189"/>
        <s v="800197111_COOE16191"/>
        <s v="800197111_COE22"/>
        <s v="800197111_COE23"/>
        <s v="800197111_COOE5610"/>
        <s v="800197111_COOE5611"/>
        <s v="800197111_COOE5612"/>
        <s v="800197111_COOE6447"/>
        <s v="800197111_COOE6458"/>
        <s v="800197111_COOE6714"/>
        <s v="800197111_COOE6730"/>
        <s v="800197111_COOE6948"/>
        <s v="800197111_COOE6949"/>
        <s v="800197111_COOE6950"/>
        <s v="800197111_COOE6951"/>
        <s v="800197111_COOE6952"/>
        <s v="800197111_COOE6955"/>
        <s v="800197111_COOE6956"/>
        <s v="800197111_COOE7177"/>
        <s v="800197111_COOE7241"/>
        <s v="800197111_COOE7567"/>
        <s v="800197111_COOE7730"/>
        <s v="800197111_COOE7731"/>
        <s v="800197111_COOE7777"/>
        <s v="800197111_COOE7778"/>
        <s v="800197111_COOE7779"/>
        <s v="800197111_COOE7781"/>
        <s v="800197111_COOE7784"/>
        <s v="800197111_COOE7785"/>
        <s v="800197111_COOE7983"/>
        <s v="800197111_COOE8026"/>
        <s v="800197111_COOE8072"/>
        <s v="800197111_COOE8075"/>
        <s v="800197111_COOE8082"/>
        <s v="800197111_COOE9213"/>
        <s v="800197111_COOE9219"/>
        <s v="800197111_COOE11676"/>
        <s v="800197111_COOE11713"/>
        <s v="800197111_COOE12451"/>
        <s v="800197111_COOE12468"/>
        <s v="800197111_COOE13533"/>
        <s v="800197111_COOE14389"/>
        <s v="800197111_COOE15085"/>
        <s v="800197111_COOE6954"/>
        <s v="800197111_COOE11403"/>
        <s v="800197111_COOE12585"/>
        <s v="800197111_COOE12586"/>
        <s v="800197111_COOE12587"/>
        <s v="800197111_COOE12588"/>
        <s v="800197111_COOE12589"/>
        <s v="800197111_COOE12590"/>
        <s v="800197111_COOE12591"/>
        <s v="800197111_FPU16"/>
        <s v="800197111_FPU37"/>
        <s v="800197111_FPU42"/>
        <s v="800197111_FPU63"/>
        <s v="800197111_FPU102"/>
        <s v="800197111_FPU104"/>
        <s v="800197111_FPU135"/>
        <s v="800197111_FPU138"/>
        <s v="800197111_FPU141"/>
        <s v="800197111_FPU174"/>
        <s v="800197111_COE32"/>
        <s v="800197111_COE36"/>
        <s v="800197111_COE37"/>
        <s v="800197111_COOE16190"/>
        <s v="800197111_COE66"/>
        <s v="800197111_COE67"/>
        <s v="800197111_COE75"/>
        <s v="800197111_COE76"/>
        <s v="800197111_COE77"/>
        <s v="800197111_COE78"/>
        <s v="800197111_COE79"/>
        <s v="800197111_COE80"/>
        <s v="800197111_COE81"/>
        <s v="800197111_COE82"/>
        <s v="800197111_COE83"/>
        <s v="800197111_COE84"/>
        <s v="800197111_COE85"/>
        <s v="800197111_COE86"/>
        <s v="800197111_COE87"/>
        <s v="800197111_COE88"/>
        <s v="800197111_COE89"/>
        <s v="800197111_COE90"/>
        <s v="800197111_COE91"/>
        <s v="800197111_COE92"/>
        <s v="800197111_COE93"/>
        <s v="800197111_COE94"/>
        <s v="800197111_COE95"/>
        <s v="800197111_COE96"/>
        <s v="800197111_COE97"/>
        <s v="800197111_COE98"/>
        <s v="800197111_COE99"/>
        <s v="800197111_COE100"/>
        <s v="800197111_COE101"/>
        <s v="800197111_COE102"/>
        <s v="800197111_COE103"/>
        <s v="800197111_COE104"/>
        <s v="800197111_COE105"/>
        <s v="800197111_COE106"/>
        <s v="800197111_COE107"/>
        <s v="800197111_COE108"/>
        <s v="800197111_COE109"/>
        <s v="800197111_COE110"/>
        <s v="800197111_COE111"/>
        <s v="800197111_COE112"/>
        <s v="800197111_COE113"/>
        <s v="800197111_COE114"/>
        <s v="800197111_COE115"/>
        <s v="800197111_COE116"/>
        <s v="800197111_COE117"/>
        <s v="800197111_COE118"/>
        <s v="800197111_COE119"/>
        <s v="800197111_COE120"/>
        <s v="800197111_COE121"/>
        <s v="800197111_COE122"/>
        <s v="800197111_COE123"/>
        <s v="800197111_COE124"/>
        <s v="800197111_COE125"/>
        <s v="800197111_COE126"/>
        <s v="800197111_COE127"/>
        <s v="800197111_COE128"/>
        <s v="800197111_COE129"/>
        <s v="800197111_COE130"/>
        <s v="800197111_COE131"/>
        <s v="800197111_COE132"/>
        <s v="800197111_COE133"/>
        <s v="800197111_COE134"/>
        <s v="800197111_COE135"/>
        <s v="800197111_COE136"/>
        <s v="800197111_COE137"/>
        <s v="800197111_COE138"/>
        <s v="800197111_COE139"/>
        <s v="800197111_COE140"/>
        <s v="800197111_COE141"/>
        <s v="800197111_COE142"/>
        <s v="800197111_COE143"/>
        <s v="800197111_COE144"/>
        <s v="800197111_COE145"/>
        <s v="800197111_COO1719"/>
        <s v="800197111_COOE4533"/>
        <s v="800197111_COOE4536"/>
        <s v="800197111_COOE4539"/>
        <s v="800197111_COOE4540"/>
        <s v="800197111_COOE4541"/>
        <s v="800197111_COOE4542"/>
        <s v="800197111_COOE4544"/>
        <s v="800197111_COOE4546"/>
        <s v="800197111_COOE4548"/>
        <s v="800197111_COOE4549"/>
        <s v="800197111_COOE4552"/>
        <s v="800197111_COOE4555"/>
        <s v="800197111_COOE4556"/>
        <s v="800197111_COOE4557"/>
        <s v="800197111_COOE4558"/>
        <s v="800197111_COOE4576"/>
        <s v="800197111_COOE4605"/>
        <s v="800197111_COOE4606"/>
        <s v="800197111_COOE4609"/>
        <s v="800197111_COOE4612"/>
        <s v="800197111_COOE4613"/>
        <s v="800197111_COOE4615"/>
        <s v="800197111_COOE4616"/>
        <s v="800197111_COOE4617"/>
        <s v="800197111_COOE4618"/>
        <s v="800197111_COOE4619"/>
        <s v="800197111_COOE4621"/>
        <s v="800197111_COOE4624"/>
        <s v="800197111_COOE4625"/>
        <s v="800197111_COOE4626"/>
        <s v="800197111_COOE4627"/>
        <s v="800197111_COOE4628"/>
        <s v="800197111_COOE4629"/>
        <s v="800197111_COOE4630"/>
        <s v="800197111_COOE4632"/>
        <s v="800197111_COOE4634"/>
        <s v="800197111_COOE4689"/>
        <s v="800197111_COOE4692"/>
        <s v="800197111_COOE4697"/>
        <s v="800197111_COOE4701"/>
        <s v="800197111_COOE4702"/>
        <s v="800197111_COOE4704"/>
        <s v="800197111_COOE4705"/>
        <s v="800197111_COOE4706"/>
        <s v="800197111_COOE4707"/>
        <s v="800197111_COOE4709"/>
        <s v="800197111_COOE4710"/>
        <s v="800197111_COOE4751"/>
        <s v="800197111_COOE4829"/>
        <s v="800197111_COOE4831"/>
        <s v="800197111_COOE4837"/>
        <s v="800197111_COOE4839"/>
        <s v="800197111_COOE4840"/>
        <s v="800197111_COOE4841"/>
        <s v="800197111_COOE4842"/>
        <s v="800197111_COOE4844"/>
        <s v="800197111_COOE4845"/>
        <s v="800197111_COOE4846"/>
        <s v="800197111_COOE4847"/>
        <s v="800197111_COOE4895"/>
        <s v="800197111_COOE4896"/>
        <s v="800197111_COOE4897"/>
        <s v="800197111_COOE4903"/>
        <s v="800197111_COOE4904"/>
        <s v="800197111_COOE4905"/>
        <s v="800197111_COOE4918"/>
        <s v="800197111_COOE4919"/>
        <s v="800197111_COOE4920"/>
        <s v="800197111_COOE4921"/>
        <s v="800197111_COOE4923"/>
        <s v="800197111_COOE4926"/>
        <s v="800197111_COOE4928"/>
        <s v="800197111_COOE4931"/>
        <s v="800197111_COOE4932"/>
        <s v="800197111_COOE4934"/>
        <s v="800197111_COOE4935"/>
        <s v="800197111_COOE4936"/>
        <s v="800197111_COOE5053"/>
        <s v="800197111_COOE5054"/>
        <s v="800197111_COOE5055"/>
        <s v="800197111_COOE5056"/>
        <s v="800197111_COOE5057"/>
        <s v="800197111_COOE5059"/>
        <s v="800197111_COOE5060"/>
        <s v="800197111_COOE5061"/>
        <s v="800197111_COOE5065"/>
        <s v="800197111_COOE5066"/>
        <s v="800197111_COOE5067"/>
        <s v="800197111_COOE5213"/>
        <s v="800197111_COOE12475"/>
        <s v="800197111_COOE12477"/>
        <s v="800197111_COOE8384"/>
        <s v="800197111_COOE12465"/>
        <s v="800197111_COOE12471"/>
        <s v="800197111_COOE12482"/>
        <s v="800197111_COOE12472"/>
        <s v="800197111_COOE12473"/>
        <s v="800197111_COOE12466"/>
        <s v="800197111_COOE12469"/>
        <s v="800197111_COOE11660"/>
        <s v="800197111_COOE8388"/>
        <s v="800197111_COOE13463"/>
        <s v="800197111_COOE12479"/>
        <s v="800197111_COOE12510"/>
        <s v="800197111_COE45"/>
        <s v="800197111_COE44"/>
        <s v="800197111_COOE12511"/>
        <s v="800197111_COOE12517"/>
        <s v="800197111_COOE13587"/>
      </sharedItems>
    </cacheField>
    <cacheField name="IPS Fecha factura" numFmtId="14">
      <sharedItems containsSemiMixedTypes="0" containsNonDate="0" containsDate="1" containsString="0" minDate="2023-01-30T00:00:00" maxDate="2025-02-26T00:00:00"/>
    </cacheField>
    <cacheField name="IPS Valor Factura" numFmtId="165">
      <sharedItems containsSemiMixedTypes="0" containsString="0" containsNumber="1" minValue="599" maxValue="35267334"/>
    </cacheField>
    <cacheField name="IPS Saldo Factura" numFmtId="165">
      <sharedItems containsSemiMixedTypes="0" containsString="0" containsNumber="1" minValue="0.4" maxValue="28220939"/>
    </cacheField>
    <cacheField name="ESTADO CARTERA ANTERIOR" numFmtId="0">
      <sharedItems/>
    </cacheField>
    <cacheField name="ESTADO EPS 20-03-2025" numFmtId="0">
      <sharedItems count="9">
        <s v="Factura aceptada por la IPS"/>
        <s v="Factura cancelada"/>
        <s v="Factura cancelada parcialmente - Glosa aceptada por la IPS"/>
        <s v="Factura cancelada parcialmente - Saldo en programacion de pago"/>
        <s v="Factura Devuelta"/>
        <s v="Factura no radicada"/>
        <s v="Factura pendiente en programacion de pago"/>
        <s v="Factura pendiente en programación de pago - Glosa por contestar IPS"/>
        <s v="Glosa pendiente por contestar IPS"/>
      </sharedItems>
    </cacheField>
    <cacheField name="POR PAGAR SAP" numFmtId="166">
      <sharedItems containsSemiMixedTypes="0" containsString="0" containsNumber="1" containsInteger="1" minValue="0" maxValue="2715030"/>
    </cacheField>
    <cacheField name="DOC CONTA" numFmtId="0">
      <sharedItems containsString="0" containsBlank="1" containsNumber="1" containsInteger="1" minValue="1222498357" maxValue="1913335862"/>
    </cacheField>
    <cacheField name="ESTADO BOX" numFmtId="0">
      <sharedItems containsBlank="1"/>
    </cacheField>
    <cacheField name="FECHA FACT" numFmtId="14">
      <sharedItems containsNonDate="0" containsDate="1" containsString="0" containsBlank="1" minDate="2023-05-31T00:00:00" maxDate="2024-11-15T00:00:00"/>
    </cacheField>
    <cacheField name="FECHA RAD" numFmtId="14">
      <sharedItems containsNonDate="0" containsDate="1" containsString="0" containsBlank="1" minDate="2023-07-19T00:00:00" maxDate="2025-02-15T00:00:00"/>
    </cacheField>
    <cacheField name="FECHA LIQ" numFmtId="14">
      <sharedItems containsNonDate="0" containsDate="1" containsString="0" containsBlank="1" minDate="2023-07-31T00:00:00" maxDate="2025-03-01T00:00:00"/>
    </cacheField>
    <cacheField name="FECHA DEV" numFmtId="14">
      <sharedItems containsNonDate="0" containsDate="1" containsString="0" containsBlank="1" minDate="2023-08-08T00:00:00" maxDate="2025-03-01T00:00:00"/>
    </cacheField>
    <cacheField name="DIAS" numFmtId="0">
      <sharedItems containsMixedTypes="1" containsNumber="1" containsInteger="1" minValue="0" maxValue="578"/>
    </cacheField>
    <cacheField name="EDAD" numFmtId="0">
      <sharedItems/>
    </cacheField>
    <cacheField name="VALOR BRUTO" numFmtId="166">
      <sharedItems containsSemiMixedTypes="0" containsString="0" containsNumber="1" minValue="0" maxValue="35326333.799999997"/>
    </cacheField>
    <cacheField name="VALOR RADICAD" numFmtId="166">
      <sharedItems containsSemiMixedTypes="0" containsString="0" containsNumber="1" minValue="0" maxValue="28220939"/>
    </cacheField>
    <cacheField name="COPAGO/CM REAL" numFmtId="166">
      <sharedItems containsSemiMixedTypes="0" containsString="0" containsNumber="1" containsInteger="1" minValue="0" maxValue="97800"/>
    </cacheField>
    <cacheField name="COPAGO/CM BOX" numFmtId="166">
      <sharedItems containsSemiMixedTypes="0" containsString="0" containsNumber="1" containsInteger="1" minValue="0" maxValue="828670"/>
    </cacheField>
    <cacheField name="NOTA CREDITO" numFmtId="166">
      <sharedItems containsSemiMixedTypes="0" containsString="0" containsNumber="1" containsInteger="1" minValue="0" maxValue="0"/>
    </cacheField>
    <cacheField name="GLOSA PDTE" numFmtId="166">
      <sharedItems containsSemiMixedTypes="0" containsString="0" containsNumber="1" containsInteger="1" minValue="0" maxValue="381549"/>
    </cacheField>
    <cacheField name="GLOSA ACEPTADA" numFmtId="166">
      <sharedItems containsSemiMixedTypes="0" containsString="0" containsNumber="1" containsInteger="1" minValue="0" maxValue="1596521"/>
    </cacheField>
    <cacheField name="DEVOLUCION" numFmtId="166">
      <sharedItems containsSemiMixedTypes="0" containsString="0" containsNumber="1" minValue="0" maxValue="12972689.5"/>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6">
      <sharedItems containsSemiMixedTypes="0" containsString="0" containsNumber="1" containsInteger="1" minValue="0" maxValue="460602"/>
    </cacheField>
    <cacheField name="VALOR A PAGAR" numFmtId="166">
      <sharedItems containsSemiMixedTypes="0" containsString="0" containsNumber="1" minValue="0" maxValue="18424062"/>
    </cacheField>
    <cacheField name="Valor_Glosa y Devolución" numFmtId="166">
      <sharedItems containsSemiMixedTypes="0" containsString="0" containsNumber="1" minValue="0" maxValue="1296319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minValue="0" maxValue="11136023"/>
    </cacheField>
    <cacheField name="FACTURA DEVUELTA" numFmtId="166">
      <sharedItems containsSemiMixedTypes="0" containsString="0" containsNumber="1" containsInteger="1" minValue="0" maxValue="12972690"/>
    </cacheField>
    <cacheField name="FACTURA NO RADICADA" numFmtId="166">
      <sharedItems containsSemiMixedTypes="0" containsString="0" containsNumber="1" minValue="0" maxValue="28220939"/>
    </cacheField>
    <cacheField name="GLOSA ACEPTADA2" numFmtId="166">
      <sharedItems containsSemiMixedTypes="0" containsString="0" containsNumber="1" containsInteger="1" minValue="0" maxValue="1569487"/>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381549"/>
    </cacheField>
    <cacheField name="FACTURA EN PROGRAMACION DE PAGO" numFmtId="166">
      <sharedItems containsSemiMixedTypes="0" containsString="0" containsNumber="1" minValue="0" maxValue="4204408"/>
    </cacheField>
    <cacheField name="FACTURA EN PROCESO INTERNO" numFmtId="166">
      <sharedItems containsSemiMixedTypes="0" containsString="0" containsNumber="1" containsInteger="1" minValue="0" maxValue="0"/>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27181793"/>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459908" maxValue="4800066984"/>
    </cacheField>
    <cacheField name="FECHA COMPENSACION SAP" numFmtId="14">
      <sharedItems containsNonDate="0" containsDate="1" containsString="0" containsBlank="1" minDate="2023-09-26T00:00:00" maxDate="2025-03-05T00:00:00"/>
    </cacheField>
    <cacheField name="OBSE PAGO" numFmtId="0">
      <sharedItems containsBlank="1"/>
    </cacheField>
    <cacheField name="VALOR TRANFERENCIA" numFmtId="166">
      <sharedItems containsSemiMixedTypes="0" containsString="0" containsNumber="1" containsInteger="1" minValue="0" maxValue="26206847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734">
  <r>
    <s v="FEE-COE-22"/>
    <d v="2024-05-16T00:00:00"/>
    <n v="890303093"/>
    <x v="0"/>
    <n v="569850"/>
    <n v="569850"/>
  </r>
  <r>
    <s v="FEE-COE-23"/>
    <d v="2024-05-16T00:00:00"/>
    <n v="890303093"/>
    <x v="0"/>
    <n v="690120"/>
    <n v="690120"/>
  </r>
  <r>
    <s v="FEE-COE-26"/>
    <d v="2024-06-07T00:00:00"/>
    <n v="890303093"/>
    <x v="0"/>
    <n v="17933778"/>
    <n v="302910"/>
  </r>
  <r>
    <s v="FEE-COE-27"/>
    <d v="2024-06-18T00:00:00"/>
    <n v="890303093"/>
    <x v="0"/>
    <n v="1543435.4"/>
    <n v="45852.4"/>
  </r>
  <r>
    <s v="FEE-COE-32"/>
    <d v="2024-07-08T00:00:00"/>
    <n v="890303093"/>
    <x v="0"/>
    <n v="20801040.800000001"/>
    <n v="20801040.800000001"/>
  </r>
  <r>
    <s v="FEE-COE-33"/>
    <d v="2024-07-08T00:00:00"/>
    <n v="890303093"/>
    <x v="0"/>
    <n v="2735651.4"/>
    <n v="1241715.3999999999"/>
  </r>
  <r>
    <s v="FEE-COE-36"/>
    <d v="2024-07-31T00:00:00"/>
    <n v="890303093"/>
    <x v="0"/>
    <n v="18244916.199999999"/>
    <n v="18244916.199999999"/>
  </r>
  <r>
    <s v="FEE-COE-37"/>
    <d v="2024-07-31T00:00:00"/>
    <n v="890303093"/>
    <x v="0"/>
    <n v="1591175"/>
    <n v="1591175"/>
  </r>
  <r>
    <s v="FEE-COE-44"/>
    <d v="2024-08-30T00:00:00"/>
    <n v="890303093"/>
    <x v="0"/>
    <n v="12514852.4"/>
    <n v="395049.4"/>
  </r>
  <r>
    <s v="FEE-COE-45"/>
    <d v="2024-08-30T00:00:00"/>
    <n v="890303093"/>
    <x v="0"/>
    <n v="2124973"/>
    <n v="55860"/>
  </r>
  <r>
    <s v="FEE-COE-66"/>
    <d v="2024-10-11T00:00:00"/>
    <n v="890303093"/>
    <x v="0"/>
    <n v="21415600"/>
    <n v="21415600"/>
  </r>
  <r>
    <s v="FEE-COE-67"/>
    <d v="2024-10-11T00:00:00"/>
    <n v="890303093"/>
    <x v="0"/>
    <n v="2029925"/>
    <n v="2029925"/>
  </r>
  <r>
    <s v="FEE-COE-75"/>
    <d v="2025-02-24T00:00:00"/>
    <n v="890303093"/>
    <x v="0"/>
    <n v="515508"/>
    <n v="515508"/>
  </r>
  <r>
    <s v="FEE-COE-76"/>
    <d v="2025-02-24T00:00:00"/>
    <n v="890303093"/>
    <x v="0"/>
    <n v="431640"/>
    <n v="431640"/>
  </r>
  <r>
    <s v="FEE-COE-77"/>
    <d v="2025-02-24T00:00:00"/>
    <n v="890303093"/>
    <x v="0"/>
    <n v="394270"/>
    <n v="394270"/>
  </r>
  <r>
    <s v="FEE-COE-78"/>
    <d v="2025-02-24T00:00:00"/>
    <n v="890303093"/>
    <x v="0"/>
    <n v="458959"/>
    <n v="458959"/>
  </r>
  <r>
    <s v="FEE-COE-79"/>
    <d v="2025-02-24T00:00:00"/>
    <n v="890303093"/>
    <x v="0"/>
    <n v="458959"/>
    <n v="458959"/>
  </r>
  <r>
    <s v="FEE-COE-80"/>
    <d v="2025-02-24T00:00:00"/>
    <n v="890303093"/>
    <x v="0"/>
    <n v="458959"/>
    <n v="458959"/>
  </r>
  <r>
    <s v="FEE-COE-81"/>
    <d v="2025-02-24T00:00:00"/>
    <n v="890303093"/>
    <x v="0"/>
    <n v="458959"/>
    <n v="458959"/>
  </r>
  <r>
    <s v="FEE-COE-82"/>
    <d v="2025-02-24T00:00:00"/>
    <n v="890303093"/>
    <x v="0"/>
    <n v="431640"/>
    <n v="431640"/>
  </r>
  <r>
    <s v="FEE-COE-83"/>
    <d v="2025-02-24T00:00:00"/>
    <n v="890303093"/>
    <x v="0"/>
    <n v="515508"/>
    <n v="515508"/>
  </r>
  <r>
    <s v="FEE-COE-84"/>
    <d v="2025-02-24T00:00:00"/>
    <n v="890303093"/>
    <x v="0"/>
    <n v="300150"/>
    <n v="300150"/>
  </r>
  <r>
    <s v="FEE-COE-85"/>
    <d v="2025-02-24T00:00:00"/>
    <n v="890303093"/>
    <x v="0"/>
    <n v="295703"/>
    <n v="295703"/>
  </r>
  <r>
    <s v="FEE-COE-86"/>
    <d v="2025-02-24T00:00:00"/>
    <n v="890303093"/>
    <x v="0"/>
    <n v="295703"/>
    <n v="295703"/>
  </r>
  <r>
    <s v="FEE-COE-87"/>
    <d v="2025-02-24T00:00:00"/>
    <n v="890303093"/>
    <x v="0"/>
    <n v="344219"/>
    <n v="344219"/>
  </r>
  <r>
    <s v="FEE-COE-88"/>
    <d v="2025-02-24T00:00:00"/>
    <n v="890303093"/>
    <x v="0"/>
    <n v="229480"/>
    <n v="0.4"/>
  </r>
  <r>
    <s v="FEE-COE-89"/>
    <d v="2025-02-24T00:00:00"/>
    <n v="890303093"/>
    <x v="0"/>
    <n v="522240"/>
    <n v="522240"/>
  </r>
  <r>
    <s v="FEE-COE-90"/>
    <d v="2025-02-24T00:00:00"/>
    <n v="890303093"/>
    <x v="0"/>
    <n v="463422"/>
    <n v="463422"/>
  </r>
  <r>
    <s v="FEE-COE-91"/>
    <d v="2025-02-24T00:00:00"/>
    <n v="890303093"/>
    <x v="0"/>
    <n v="300150"/>
    <n v="300150"/>
  </r>
  <r>
    <s v="FEE-COE-92"/>
    <d v="2025-02-24T00:00:00"/>
    <n v="890303093"/>
    <x v="0"/>
    <n v="344219"/>
    <n v="344219"/>
  </r>
  <r>
    <s v="FEE-COE-93"/>
    <d v="2025-02-24T00:00:00"/>
    <n v="890303093"/>
    <x v="0"/>
    <n v="344219"/>
    <n v="344219"/>
  </r>
  <r>
    <s v="FEE-COE-94"/>
    <d v="2025-02-24T00:00:00"/>
    <n v="890303093"/>
    <x v="0"/>
    <n v="458959"/>
    <n v="458959"/>
  </r>
  <r>
    <s v="FEE-COE-95"/>
    <d v="2025-02-24T00:00:00"/>
    <n v="890303093"/>
    <x v="0"/>
    <n v="344219"/>
    <n v="344219"/>
  </r>
  <r>
    <s v="FEE-COE-96"/>
    <d v="2025-02-24T00:00:00"/>
    <n v="890303093"/>
    <x v="0"/>
    <n v="344219"/>
    <n v="344219"/>
  </r>
  <r>
    <s v="FEE-COE-97"/>
    <d v="2025-02-24T00:00:00"/>
    <n v="890303093"/>
    <x v="0"/>
    <n v="344219"/>
    <n v="344219"/>
  </r>
  <r>
    <s v="FEE-COE-98"/>
    <d v="2025-02-24T00:00:00"/>
    <n v="890303093"/>
    <x v="0"/>
    <n v="463422"/>
    <n v="463422"/>
  </r>
  <r>
    <s v="FEE-COE-99"/>
    <d v="2025-02-24T00:00:00"/>
    <n v="890303093"/>
    <x v="0"/>
    <n v="386631"/>
    <n v="386631"/>
  </r>
  <r>
    <s v="FEE-COE-100"/>
    <d v="2025-02-24T00:00:00"/>
    <n v="890303093"/>
    <x v="0"/>
    <n v="877380"/>
    <n v="877380"/>
  </r>
  <r>
    <s v="FEE-COE-101"/>
    <d v="2025-02-24T00:00:00"/>
    <n v="890303093"/>
    <x v="0"/>
    <n v="105660"/>
    <n v="105660"/>
  </r>
  <r>
    <s v="FEE-COE-102"/>
    <d v="2025-02-24T00:00:00"/>
    <n v="890303093"/>
    <x v="0"/>
    <n v="434852"/>
    <n v="434852"/>
  </r>
  <r>
    <s v="FEE-COE-103"/>
    <d v="2025-02-24T00:00:00"/>
    <n v="890303093"/>
    <x v="0"/>
    <n v="877380"/>
    <n v="877380"/>
  </r>
  <r>
    <s v="FEE-COE-104"/>
    <d v="2025-02-24T00:00:00"/>
    <n v="890303093"/>
    <x v="0"/>
    <n v="642576"/>
    <n v="642576"/>
  </r>
  <r>
    <s v="FEE-COE-105"/>
    <d v="2025-02-24T00:00:00"/>
    <n v="890303093"/>
    <x v="0"/>
    <n v="344219"/>
    <n v="344219"/>
  </r>
  <r>
    <s v="FEE-COE-106"/>
    <d v="2025-02-24T00:00:00"/>
    <n v="890303093"/>
    <x v="0"/>
    <n v="600300"/>
    <n v="600300"/>
  </r>
  <r>
    <s v="FEE-COE-107"/>
    <d v="2025-02-24T00:00:00"/>
    <n v="890303093"/>
    <x v="0"/>
    <n v="463422"/>
    <n v="463422"/>
  </r>
  <r>
    <s v="FEE-COE-108"/>
    <d v="2025-02-24T00:00:00"/>
    <n v="890303093"/>
    <x v="0"/>
    <n v="463422"/>
    <n v="463422"/>
  </r>
  <r>
    <s v="FEE-COE-109"/>
    <d v="2025-02-24T00:00:00"/>
    <n v="890303093"/>
    <x v="0"/>
    <n v="386550"/>
    <n v="386550"/>
  </r>
  <r>
    <s v="FEE-COE-110"/>
    <d v="2025-02-25T00:00:00"/>
    <n v="890303093"/>
    <x v="0"/>
    <n v="454918"/>
    <n v="454918"/>
  </r>
  <r>
    <s v="FEE-COE-111"/>
    <d v="2025-02-25T00:00:00"/>
    <n v="890303093"/>
    <x v="0"/>
    <n v="359856"/>
    <n v="359856"/>
  </r>
  <r>
    <s v="FEE-COE-112"/>
    <d v="2025-02-25T00:00:00"/>
    <n v="890303093"/>
    <x v="0"/>
    <n v="592980"/>
    <n v="592980"/>
  </r>
  <r>
    <s v="FEE-COE-113"/>
    <d v="2025-02-25T00:00:00"/>
    <n v="890303093"/>
    <x v="0"/>
    <n v="344219"/>
    <n v="344219"/>
  </r>
  <r>
    <s v="FEE-COE-114"/>
    <d v="2025-02-25T00:00:00"/>
    <n v="890303093"/>
    <x v="0"/>
    <n v="592980"/>
    <n v="592980"/>
  </r>
  <r>
    <s v="FEE-COE-115"/>
    <d v="2025-02-25T00:00:00"/>
    <n v="890303093"/>
    <x v="0"/>
    <n v="295703"/>
    <n v="295703"/>
  </r>
  <r>
    <s v="FEE-COE-116"/>
    <d v="2025-02-25T00:00:00"/>
    <n v="890303093"/>
    <x v="0"/>
    <n v="300150"/>
    <n v="300150"/>
  </r>
  <r>
    <s v="FEE-COE-117"/>
    <d v="2025-02-25T00:00:00"/>
    <n v="890303093"/>
    <x v="0"/>
    <n v="300150"/>
    <n v="300150"/>
  </r>
  <r>
    <s v="FEE-COE-118"/>
    <d v="2025-02-25T00:00:00"/>
    <n v="890303093"/>
    <x v="0"/>
    <n v="463422"/>
    <n v="463422"/>
  </r>
  <r>
    <s v="FEE-COE-119"/>
    <d v="2025-02-25T00:00:00"/>
    <n v="890303093"/>
    <x v="0"/>
    <n v="554880"/>
    <n v="554880"/>
  </r>
  <r>
    <s v="FEE-COE-120"/>
    <d v="2025-02-25T00:00:00"/>
    <n v="890303093"/>
    <x v="0"/>
    <n v="344219"/>
    <n v="344219"/>
  </r>
  <r>
    <s v="FEE-COE-121"/>
    <d v="2025-02-25T00:00:00"/>
    <n v="890303093"/>
    <x v="0"/>
    <n v="344219"/>
    <n v="344219"/>
  </r>
  <r>
    <s v="FEE-COE-122"/>
    <d v="2025-02-25T00:00:00"/>
    <n v="890303093"/>
    <x v="0"/>
    <n v="295703"/>
    <n v="295703"/>
  </r>
  <r>
    <s v="FEE-COE-123"/>
    <d v="2025-02-25T00:00:00"/>
    <n v="890303093"/>
    <x v="0"/>
    <n v="344219"/>
    <n v="344219"/>
  </r>
  <r>
    <s v="FEE-COE-124"/>
    <d v="2025-02-25T00:00:00"/>
    <n v="890303093"/>
    <x v="0"/>
    <n v="592980"/>
    <n v="592980"/>
  </r>
  <r>
    <s v="FEE-COE-125"/>
    <d v="2025-02-25T00:00:00"/>
    <n v="890303093"/>
    <x v="0"/>
    <n v="295650"/>
    <n v="295650"/>
  </r>
  <r>
    <s v="FEE-COE-126"/>
    <d v="2025-02-25T00:00:00"/>
    <n v="890303093"/>
    <x v="0"/>
    <n v="344160"/>
    <n v="344160"/>
  </r>
  <r>
    <s v="FEE-COE-127"/>
    <d v="2025-02-25T00:00:00"/>
    <n v="890303093"/>
    <x v="0"/>
    <n v="592980"/>
    <n v="592980"/>
  </r>
  <r>
    <s v="FEE-COE-128"/>
    <d v="2025-02-25T00:00:00"/>
    <n v="890303093"/>
    <x v="0"/>
    <n v="344160"/>
    <n v="344160"/>
  </r>
  <r>
    <s v="FEE-COE-129"/>
    <d v="2025-02-25T00:00:00"/>
    <n v="890303093"/>
    <x v="0"/>
    <n v="344160"/>
    <n v="344160"/>
  </r>
  <r>
    <s v="FEE-COE-130"/>
    <d v="2025-02-25T00:00:00"/>
    <n v="890303093"/>
    <x v="0"/>
    <n v="394200"/>
    <n v="394200"/>
  </r>
  <r>
    <s v="FEE-COE-131"/>
    <d v="2025-02-25T00:00:00"/>
    <n v="890303093"/>
    <x v="0"/>
    <n v="344160"/>
    <n v="344160"/>
  </r>
  <r>
    <s v="FEE-COE-132"/>
    <d v="2025-02-25T00:00:00"/>
    <n v="890303093"/>
    <x v="0"/>
    <n v="344160"/>
    <n v="344160"/>
  </r>
  <r>
    <s v="FEE-COE-133"/>
    <d v="2025-02-25T00:00:00"/>
    <n v="890303093"/>
    <x v="0"/>
    <n v="877380"/>
    <n v="877380"/>
  </r>
  <r>
    <s v="FEE-COE-134"/>
    <d v="2025-02-25T00:00:00"/>
    <n v="890303093"/>
    <x v="0"/>
    <n v="295650"/>
    <n v="295650"/>
  </r>
  <r>
    <s v="FEE-COE-135"/>
    <d v="2025-02-25T00:00:00"/>
    <n v="890303093"/>
    <x v="0"/>
    <n v="344160"/>
    <n v="344160"/>
  </r>
  <r>
    <s v="FEE-COE-136"/>
    <d v="2025-02-25T00:00:00"/>
    <n v="890303093"/>
    <x v="0"/>
    <n v="295650"/>
    <n v="295650"/>
  </r>
  <r>
    <s v="FEE-COE-137"/>
    <d v="2025-02-25T00:00:00"/>
    <n v="890303093"/>
    <x v="0"/>
    <n v="344160"/>
    <n v="344160"/>
  </r>
  <r>
    <s v="FEE-COE-138"/>
    <d v="2025-02-25T00:00:00"/>
    <n v="890303093"/>
    <x v="0"/>
    <n v="344219"/>
    <n v="344219"/>
  </r>
  <r>
    <s v="FEE-COE-139"/>
    <d v="2025-02-25T00:00:00"/>
    <n v="890303093"/>
    <x v="0"/>
    <n v="344250"/>
    <n v="344250"/>
  </r>
  <r>
    <s v="FEE-COE-140"/>
    <d v="2025-02-25T00:00:00"/>
    <n v="890303093"/>
    <x v="0"/>
    <n v="344219"/>
    <n v="344219"/>
  </r>
  <r>
    <s v="FEE-COE-141"/>
    <d v="2025-02-25T00:00:00"/>
    <n v="890303093"/>
    <x v="0"/>
    <n v="344219"/>
    <n v="344219"/>
  </r>
  <r>
    <s v="FEE-COE-142"/>
    <d v="2025-02-25T00:00:00"/>
    <n v="890303093"/>
    <x v="0"/>
    <n v="481932"/>
    <n v="481932"/>
  </r>
  <r>
    <s v="FEE-COE-143"/>
    <d v="2025-02-25T00:00:00"/>
    <n v="890303093"/>
    <x v="0"/>
    <n v="344219"/>
    <n v="344219"/>
  </r>
  <r>
    <s v="FEE-COE-144"/>
    <d v="2025-02-25T00:00:00"/>
    <n v="890303093"/>
    <x v="0"/>
    <n v="229480"/>
    <n v="229480"/>
  </r>
  <r>
    <s v="FEE-COE-145"/>
    <d v="2025-02-25T00:00:00"/>
    <n v="890303093"/>
    <x v="0"/>
    <n v="386550"/>
    <n v="386550"/>
  </r>
  <r>
    <s v="SI-COO-1719"/>
    <d v="2023-01-30T00:00:00"/>
    <n v="890303093"/>
    <x v="0"/>
    <n v="32220"/>
    <n v="32220"/>
  </r>
  <r>
    <s v="SI-COOE-4347"/>
    <d v="2023-05-31T00:00:00"/>
    <n v="890303093"/>
    <x v="0"/>
    <n v="196111"/>
    <n v="196111"/>
  </r>
  <r>
    <s v="SI-COOE-4365"/>
    <d v="2023-05-31T00:00:00"/>
    <n v="890303093"/>
    <x v="0"/>
    <n v="196111"/>
    <n v="196111"/>
  </r>
  <r>
    <s v="SI-COOE-4533"/>
    <d v="2023-06-22T00:00:00"/>
    <n v="890303093"/>
    <x v="0"/>
    <n v="196111"/>
    <n v="196111"/>
  </r>
  <r>
    <s v="SI-COOE-4536"/>
    <d v="2023-06-22T00:00:00"/>
    <n v="890303093"/>
    <x v="0"/>
    <n v="331320"/>
    <n v="331320"/>
  </r>
  <r>
    <s v="SI-COOE-4539"/>
    <d v="2023-06-22T00:00:00"/>
    <n v="890303093"/>
    <x v="0"/>
    <n v="261481"/>
    <n v="261481"/>
  </r>
  <r>
    <s v="SI-COOE-4540"/>
    <d v="2023-06-22T00:00:00"/>
    <n v="890303093"/>
    <x v="0"/>
    <n v="196111"/>
    <n v="196111"/>
  </r>
  <r>
    <s v="SI-COOE-4541"/>
    <d v="2023-06-22T00:00:00"/>
    <n v="890303093"/>
    <x v="0"/>
    <n v="248490"/>
    <n v="248490"/>
  </r>
  <r>
    <s v="SI-COOE-4542"/>
    <d v="2023-06-22T00:00:00"/>
    <n v="890303093"/>
    <x v="0"/>
    <n v="248490"/>
    <n v="248490"/>
  </r>
  <r>
    <s v="SI-COOE-4544"/>
    <d v="2023-06-22T00:00:00"/>
    <n v="890303093"/>
    <x v="0"/>
    <n v="331320"/>
    <n v="331320"/>
  </r>
  <r>
    <s v="SI-COOE-4545"/>
    <d v="2023-06-22T00:00:00"/>
    <n v="890303093"/>
    <x v="0"/>
    <n v="248490"/>
    <n v="248490"/>
  </r>
  <r>
    <s v="SI-COOE-4546"/>
    <d v="2023-06-22T00:00:00"/>
    <n v="890303093"/>
    <x v="0"/>
    <n v="331320"/>
    <n v="331320"/>
  </r>
  <r>
    <s v="SI-COOE-4548"/>
    <d v="2023-06-22T00:00:00"/>
    <n v="890303093"/>
    <x v="0"/>
    <n v="196111"/>
    <n v="196111"/>
  </r>
  <r>
    <s v="SI-COOE-4549"/>
    <d v="2023-06-22T00:00:00"/>
    <n v="890303093"/>
    <x v="0"/>
    <n v="165660"/>
    <n v="165660"/>
  </r>
  <r>
    <s v="SI-COOE-4552"/>
    <d v="2023-06-22T00:00:00"/>
    <n v="890303093"/>
    <x v="0"/>
    <n v="196111"/>
    <n v="196111"/>
  </r>
  <r>
    <s v="SI-COOE-4555"/>
    <d v="2023-06-22T00:00:00"/>
    <n v="890303093"/>
    <x v="0"/>
    <n v="248490"/>
    <n v="248490"/>
  </r>
  <r>
    <s v="SI-COOE-4556"/>
    <d v="2023-06-22T00:00:00"/>
    <n v="890303093"/>
    <x v="0"/>
    <n v="248490"/>
    <n v="248490"/>
  </r>
  <r>
    <s v="SI-COOE-4557"/>
    <d v="2023-06-22T00:00:00"/>
    <n v="890303093"/>
    <x v="0"/>
    <n v="261481"/>
    <n v="261481"/>
  </r>
  <r>
    <s v="SI-COOE-4558"/>
    <d v="2023-06-22T00:00:00"/>
    <n v="890303093"/>
    <x v="0"/>
    <n v="389431"/>
    <n v="389431"/>
  </r>
  <r>
    <s v="SI-COOE-4576"/>
    <d v="2023-06-23T00:00:00"/>
    <n v="890303093"/>
    <x v="0"/>
    <n v="130741"/>
    <n v="130741"/>
  </r>
  <r>
    <s v="SI-COOE-4605"/>
    <d v="2023-06-27T00:00:00"/>
    <n v="890303093"/>
    <x v="0"/>
    <n v="248490"/>
    <n v="248490"/>
  </r>
  <r>
    <s v="SI-COOE-4606"/>
    <d v="2023-06-27T00:00:00"/>
    <n v="890303093"/>
    <x v="0"/>
    <n v="196110"/>
    <n v="196110"/>
  </r>
  <r>
    <s v="SI-COOE-4609"/>
    <d v="2023-06-27T00:00:00"/>
    <n v="890303093"/>
    <x v="0"/>
    <n v="196111"/>
    <n v="196111"/>
  </r>
  <r>
    <s v="SI-COOE-4612"/>
    <d v="2023-06-27T00:00:00"/>
    <n v="890303093"/>
    <x v="0"/>
    <n v="196111"/>
    <n v="196111"/>
  </r>
  <r>
    <s v="SI-COOE-4613"/>
    <d v="2023-06-27T00:00:00"/>
    <n v="890303093"/>
    <x v="0"/>
    <n v="196111"/>
    <n v="196111"/>
  </r>
  <r>
    <s v="SI-COOE-4615"/>
    <d v="2023-06-27T00:00:00"/>
    <n v="890303093"/>
    <x v="0"/>
    <n v="261481"/>
    <n v="261481"/>
  </r>
  <r>
    <s v="SI-COOE-4616"/>
    <d v="2023-06-27T00:00:00"/>
    <n v="890303093"/>
    <x v="0"/>
    <n v="248490"/>
    <n v="248490"/>
  </r>
  <r>
    <s v="SI-COOE-4617"/>
    <d v="2023-06-27T00:00:00"/>
    <n v="890303093"/>
    <x v="0"/>
    <n v="248490"/>
    <n v="248490"/>
  </r>
  <r>
    <s v="SI-COOE-4618"/>
    <d v="2023-06-27T00:00:00"/>
    <n v="890303093"/>
    <x v="0"/>
    <n v="196111"/>
    <n v="196111"/>
  </r>
  <r>
    <s v="SI-COOE-4619"/>
    <d v="2023-06-27T00:00:00"/>
    <n v="890303093"/>
    <x v="0"/>
    <n v="196111"/>
    <n v="196111"/>
  </r>
  <r>
    <s v="SI-COOE-4621"/>
    <d v="2023-06-27T00:00:00"/>
    <n v="890303093"/>
    <x v="0"/>
    <n v="196111"/>
    <n v="196111"/>
  </r>
  <r>
    <s v="SI-COOE-4622"/>
    <d v="2023-06-27T00:00:00"/>
    <n v="890303093"/>
    <x v="0"/>
    <n v="248490"/>
    <n v="248490"/>
  </r>
  <r>
    <s v="SI-COOE-4624"/>
    <d v="2023-06-27T00:00:00"/>
    <n v="890303093"/>
    <x v="0"/>
    <n v="196111"/>
    <n v="196111"/>
  </r>
  <r>
    <s v="SI-COOE-4625"/>
    <d v="2023-06-27T00:00:00"/>
    <n v="890303093"/>
    <x v="0"/>
    <n v="196111"/>
    <n v="196111"/>
  </r>
  <r>
    <s v="SI-COOE-4626"/>
    <d v="2023-06-27T00:00:00"/>
    <n v="890303093"/>
    <x v="0"/>
    <n v="196111"/>
    <n v="196111"/>
  </r>
  <r>
    <s v="SI-COOE-4627"/>
    <d v="2023-06-27T00:00:00"/>
    <n v="890303093"/>
    <x v="0"/>
    <n v="248490"/>
    <n v="248490"/>
  </r>
  <r>
    <s v="SI-COOE-4628"/>
    <d v="2023-06-27T00:00:00"/>
    <n v="890303093"/>
    <x v="0"/>
    <n v="165660"/>
    <n v="165660"/>
  </r>
  <r>
    <s v="SI-COOE-4629"/>
    <d v="2023-06-27T00:00:00"/>
    <n v="890303093"/>
    <x v="0"/>
    <n v="261481"/>
    <n v="261481"/>
  </r>
  <r>
    <s v="SI-COOE-4630"/>
    <d v="2023-06-27T00:00:00"/>
    <n v="890303093"/>
    <x v="0"/>
    <n v="261481"/>
    <n v="261481"/>
  </r>
  <r>
    <s v="SI-COOE-4631"/>
    <d v="2023-06-27T00:00:00"/>
    <n v="890303093"/>
    <x v="0"/>
    <n v="438690"/>
    <n v="438690"/>
  </r>
  <r>
    <s v="SI-COOE-4632"/>
    <d v="2023-06-27T00:00:00"/>
    <n v="890303093"/>
    <x v="0"/>
    <n v="331320"/>
    <n v="331320"/>
  </r>
  <r>
    <s v="SI-COOE-4634"/>
    <d v="2023-06-27T00:00:00"/>
    <n v="890303093"/>
    <x v="0"/>
    <n v="261481"/>
    <n v="261481"/>
  </r>
  <r>
    <s v="SI-COOE-4679"/>
    <d v="2023-06-30T00:00:00"/>
    <n v="890303093"/>
    <x v="0"/>
    <n v="4215"/>
    <n v="4215"/>
  </r>
  <r>
    <s v="SI-COOE-4680"/>
    <d v="2023-06-30T00:00:00"/>
    <n v="890303093"/>
    <x v="0"/>
    <n v="55374"/>
    <n v="55374"/>
  </r>
  <r>
    <s v="SI-COOE-4681"/>
    <d v="2023-06-30T00:00:00"/>
    <n v="890303093"/>
    <x v="0"/>
    <n v="16861"/>
    <n v="16861"/>
  </r>
  <r>
    <s v="SI-COOE-4682"/>
    <d v="2023-06-30T00:00:00"/>
    <n v="890303093"/>
    <x v="0"/>
    <n v="110202"/>
    <n v="110202"/>
  </r>
  <r>
    <s v="SI-COOE-4683"/>
    <d v="2023-06-30T00:00:00"/>
    <n v="890303093"/>
    <x v="0"/>
    <n v="599"/>
    <n v="599"/>
  </r>
  <r>
    <s v="SI-COOE-4684"/>
    <d v="2023-06-30T00:00:00"/>
    <n v="890303093"/>
    <x v="0"/>
    <n v="206271"/>
    <n v="206271"/>
  </r>
  <r>
    <s v="SI-COOE-4685"/>
    <d v="2023-06-30T00:00:00"/>
    <n v="890303093"/>
    <x v="0"/>
    <n v="833181"/>
    <n v="833181"/>
  </r>
  <r>
    <s v="SI-COOE-4686"/>
    <d v="2023-06-30T00:00:00"/>
    <n v="890303093"/>
    <x v="0"/>
    <n v="12629860"/>
    <n v="22609"/>
  </r>
  <r>
    <s v="SI-COOE-4687"/>
    <d v="2023-06-30T00:00:00"/>
    <n v="890303093"/>
    <x v="0"/>
    <n v="9485"/>
    <n v="9485"/>
  </r>
  <r>
    <s v="SI-COOE-4688"/>
    <d v="2023-06-30T00:00:00"/>
    <n v="890303093"/>
    <x v="0"/>
    <n v="43300"/>
    <n v="43300"/>
  </r>
  <r>
    <s v="SI-COOE-4689"/>
    <d v="2023-06-30T00:00:00"/>
    <n v="890303093"/>
    <x v="0"/>
    <n v="196111"/>
    <n v="196111"/>
  </r>
  <r>
    <s v="SI-COOE-4692"/>
    <d v="2023-06-30T00:00:00"/>
    <n v="890303093"/>
    <x v="0"/>
    <n v="331320"/>
    <n v="331320"/>
  </r>
  <r>
    <s v="SI-COOE-4697"/>
    <d v="2023-06-30T00:00:00"/>
    <n v="890303093"/>
    <x v="0"/>
    <n v="196111"/>
    <n v="196111"/>
  </r>
  <r>
    <s v="SI-COOE-4699"/>
    <d v="2023-06-30T00:00:00"/>
    <n v="890303093"/>
    <x v="0"/>
    <n v="321990"/>
    <n v="321990"/>
  </r>
  <r>
    <s v="SI-COOE-4701"/>
    <d v="2023-06-30T00:00:00"/>
    <n v="890303093"/>
    <x v="0"/>
    <n v="196111"/>
    <n v="196111"/>
  </r>
  <r>
    <s v="SI-COOE-4702"/>
    <d v="2023-06-30T00:00:00"/>
    <n v="890303093"/>
    <x v="0"/>
    <n v="196111"/>
    <n v="196111"/>
  </r>
  <r>
    <s v="SI-COOE-4704"/>
    <d v="2023-06-30T00:00:00"/>
    <n v="890303093"/>
    <x v="0"/>
    <n v="196111"/>
    <n v="196111"/>
  </r>
  <r>
    <s v="SI-COOE-4705"/>
    <d v="2023-06-30T00:00:00"/>
    <n v="890303093"/>
    <x v="0"/>
    <n v="196111"/>
    <n v="196111"/>
  </r>
  <r>
    <s v="SI-COOE-4706"/>
    <d v="2023-06-30T00:00:00"/>
    <n v="890303093"/>
    <x v="0"/>
    <n v="196111"/>
    <n v="196111"/>
  </r>
  <r>
    <s v="SI-COOE-4707"/>
    <d v="2023-06-30T00:00:00"/>
    <n v="890303093"/>
    <x v="0"/>
    <n v="248490"/>
    <n v="248490"/>
  </r>
  <r>
    <s v="SI-COOE-4709"/>
    <d v="2023-06-30T00:00:00"/>
    <n v="890303093"/>
    <x v="0"/>
    <n v="196111"/>
    <n v="196111"/>
  </r>
  <r>
    <s v="SI-COOE-4710"/>
    <d v="2023-06-30T00:00:00"/>
    <n v="890303093"/>
    <x v="0"/>
    <n v="261481"/>
    <n v="261481"/>
  </r>
  <r>
    <s v="SI-COOE-4712"/>
    <d v="2023-06-30T00:00:00"/>
    <n v="890303093"/>
    <x v="0"/>
    <n v="138333"/>
    <n v="138333"/>
  </r>
  <r>
    <s v="SI-COOE-4751"/>
    <d v="2023-07-06T00:00:00"/>
    <n v="890303093"/>
    <x v="0"/>
    <n v="49130"/>
    <n v="49130"/>
  </r>
  <r>
    <s v="SI-COOE-4829"/>
    <d v="2023-07-17T00:00:00"/>
    <n v="890303093"/>
    <x v="0"/>
    <n v="165660"/>
    <n v="165660"/>
  </r>
  <r>
    <s v="SI-COOE-4831"/>
    <d v="2023-07-17T00:00:00"/>
    <n v="890303093"/>
    <x v="0"/>
    <n v="248490"/>
    <n v="248490"/>
  </r>
  <r>
    <s v="SI-COOE-4837"/>
    <d v="2023-07-17T00:00:00"/>
    <n v="890303093"/>
    <x v="0"/>
    <n v="248490"/>
    <n v="248490"/>
  </r>
  <r>
    <s v="SI-COOE-4838"/>
    <d v="2023-07-17T00:00:00"/>
    <n v="890303093"/>
    <x v="0"/>
    <n v="998280"/>
    <n v="998280"/>
  </r>
  <r>
    <s v="SI-COOE-4839"/>
    <d v="2023-07-17T00:00:00"/>
    <n v="890303093"/>
    <x v="0"/>
    <n v="389431"/>
    <n v="389431"/>
  </r>
  <r>
    <s v="SI-COOE-4840"/>
    <d v="2023-07-17T00:00:00"/>
    <n v="890303093"/>
    <x v="0"/>
    <n v="331320"/>
    <n v="331320"/>
  </r>
  <r>
    <s v="SI-COOE-4841"/>
    <d v="2023-07-17T00:00:00"/>
    <n v="890303093"/>
    <x v="0"/>
    <n v="248490"/>
    <n v="248490"/>
  </r>
  <r>
    <s v="SI-COOE-4842"/>
    <d v="2023-07-17T00:00:00"/>
    <n v="890303093"/>
    <x v="0"/>
    <n v="248490"/>
    <n v="248490"/>
  </r>
  <r>
    <s v="SI-COOE-4844"/>
    <d v="2023-07-17T00:00:00"/>
    <n v="890303093"/>
    <x v="0"/>
    <n v="196111"/>
    <n v="196111"/>
  </r>
  <r>
    <s v="SI-COOE-4845"/>
    <d v="2023-07-17T00:00:00"/>
    <n v="890303093"/>
    <x v="0"/>
    <n v="196111"/>
    <n v="196111"/>
  </r>
  <r>
    <s v="SI-COOE-4846"/>
    <d v="2023-07-17T00:00:00"/>
    <n v="890303093"/>
    <x v="0"/>
    <n v="196111"/>
    <n v="196111"/>
  </r>
  <r>
    <s v="SI-COOE-4847"/>
    <d v="2023-07-17T00:00:00"/>
    <n v="890303093"/>
    <x v="0"/>
    <n v="165660"/>
    <n v="165660"/>
  </r>
  <r>
    <s v="SI-COOE-4895"/>
    <d v="2023-07-21T00:00:00"/>
    <n v="890303093"/>
    <x v="0"/>
    <n v="389431"/>
    <n v="389431"/>
  </r>
  <r>
    <s v="SI-COOE-4896"/>
    <d v="2023-07-21T00:00:00"/>
    <n v="890303093"/>
    <x v="0"/>
    <n v="248490"/>
    <n v="248490"/>
  </r>
  <r>
    <s v="SI-COOE-4897"/>
    <d v="2023-07-21T00:00:00"/>
    <n v="890303093"/>
    <x v="0"/>
    <n v="522240"/>
    <n v="522240"/>
  </r>
  <r>
    <s v="SI-COOE-4903"/>
    <d v="2023-07-24T00:00:00"/>
    <n v="890303093"/>
    <x v="0"/>
    <n v="331320"/>
    <n v="331320"/>
  </r>
  <r>
    <s v="SI-COOE-4904"/>
    <d v="2023-07-24T00:00:00"/>
    <n v="890303093"/>
    <x v="0"/>
    <n v="261481"/>
    <n v="261481"/>
  </r>
  <r>
    <s v="SI-COOE-4905"/>
    <d v="2023-07-24T00:00:00"/>
    <n v="890303093"/>
    <x v="0"/>
    <n v="248490"/>
    <n v="248490"/>
  </r>
  <r>
    <s v="SI-COOE-4918"/>
    <d v="2023-07-25T00:00:00"/>
    <n v="890303093"/>
    <x v="0"/>
    <n v="331320"/>
    <n v="331320"/>
  </r>
  <r>
    <s v="SI-COOE-4919"/>
    <d v="2023-07-25T00:00:00"/>
    <n v="890303093"/>
    <x v="0"/>
    <n v="248490"/>
    <n v="248490"/>
  </r>
  <r>
    <s v="SI-COOE-4920"/>
    <d v="2023-07-25T00:00:00"/>
    <n v="890303093"/>
    <x v="0"/>
    <n v="196111"/>
    <n v="196111"/>
  </r>
  <r>
    <s v="SI-COOE-4921"/>
    <d v="2023-07-25T00:00:00"/>
    <n v="890303093"/>
    <x v="0"/>
    <n v="196111"/>
    <n v="196111"/>
  </r>
  <r>
    <s v="SI-COOE-4923"/>
    <d v="2023-07-25T00:00:00"/>
    <n v="890303093"/>
    <x v="0"/>
    <n v="196111"/>
    <n v="196111"/>
  </r>
  <r>
    <s v="SI-COOE-4926"/>
    <d v="2023-07-25T00:00:00"/>
    <n v="890303093"/>
    <x v="0"/>
    <n v="196111"/>
    <n v="196111"/>
  </r>
  <r>
    <s v="SI-COOE-4928"/>
    <d v="2023-07-25T00:00:00"/>
    <n v="890303093"/>
    <x v="0"/>
    <n v="248490"/>
    <n v="248490"/>
  </r>
  <r>
    <s v="SI-COOE-4931"/>
    <d v="2023-07-25T00:00:00"/>
    <n v="890303093"/>
    <x v="0"/>
    <n v="248490"/>
    <n v="248490"/>
  </r>
  <r>
    <s v="SI-COOE-4932"/>
    <d v="2023-07-25T00:00:00"/>
    <n v="890303093"/>
    <x v="0"/>
    <n v="196111"/>
    <n v="196111"/>
  </r>
  <r>
    <s v="SI-COOE-4934"/>
    <d v="2023-07-25T00:00:00"/>
    <n v="890303093"/>
    <x v="0"/>
    <n v="196111"/>
    <n v="196111"/>
  </r>
  <r>
    <s v="SI-COOE-4935"/>
    <d v="2023-07-25T00:00:00"/>
    <n v="890303093"/>
    <x v="0"/>
    <n v="261481"/>
    <n v="261481"/>
  </r>
  <r>
    <s v="SI-COOE-4936"/>
    <d v="2023-07-25T00:00:00"/>
    <n v="890303093"/>
    <x v="0"/>
    <n v="261481"/>
    <n v="261481"/>
  </r>
  <r>
    <s v="SI-COOE-5019"/>
    <d v="2023-07-31T00:00:00"/>
    <n v="890303093"/>
    <x v="0"/>
    <n v="587148"/>
    <n v="587148"/>
  </r>
  <r>
    <s v="SI-COOE-5020"/>
    <d v="2023-07-31T00:00:00"/>
    <n v="890303093"/>
    <x v="0"/>
    <n v="8234174"/>
    <n v="22875"/>
  </r>
  <r>
    <s v="SI-COOE-5021"/>
    <d v="2023-07-31T00:00:00"/>
    <n v="890303093"/>
    <x v="0"/>
    <n v="5214730"/>
    <n v="5214730"/>
  </r>
  <r>
    <s v="SI-COOE-5022"/>
    <d v="2023-07-31T00:00:00"/>
    <n v="890303093"/>
    <x v="0"/>
    <n v="12870284"/>
    <n v="14763"/>
  </r>
  <r>
    <s v="SI-COOE-5023"/>
    <d v="2023-07-31T00:00:00"/>
    <n v="890303093"/>
    <x v="0"/>
    <n v="800805"/>
    <n v="800805"/>
  </r>
  <r>
    <s v="SI-COOE-5024"/>
    <d v="2023-07-31T00:00:00"/>
    <n v="890303093"/>
    <x v="0"/>
    <n v="7948135"/>
    <n v="38789"/>
  </r>
  <r>
    <s v="SI-COOE-5025"/>
    <d v="2023-07-31T00:00:00"/>
    <n v="890303093"/>
    <x v="0"/>
    <n v="2002101"/>
    <n v="2002101"/>
  </r>
  <r>
    <s v="SI-COOE-5026"/>
    <d v="2023-07-31T00:00:00"/>
    <n v="890303093"/>
    <x v="0"/>
    <n v="9664489"/>
    <n v="30739"/>
  </r>
  <r>
    <s v="SI-COOE-5027"/>
    <d v="2023-07-31T00:00:00"/>
    <n v="890303093"/>
    <x v="0"/>
    <n v="7126148"/>
    <n v="7126148"/>
  </r>
  <r>
    <s v="SI-COOE-5053"/>
    <d v="2023-07-31T00:00:00"/>
    <n v="890303093"/>
    <x v="0"/>
    <n v="196111"/>
    <n v="196111"/>
  </r>
  <r>
    <s v="SI-COOE-5054"/>
    <d v="2023-07-31T00:00:00"/>
    <n v="890303093"/>
    <x v="0"/>
    <n v="248490"/>
    <n v="248490"/>
  </r>
  <r>
    <s v="SI-COOE-5055"/>
    <d v="2023-07-31T00:00:00"/>
    <n v="890303093"/>
    <x v="0"/>
    <n v="248490"/>
    <n v="248490"/>
  </r>
  <r>
    <s v="SI-COOE-5056"/>
    <d v="2023-07-31T00:00:00"/>
    <n v="890303093"/>
    <x v="0"/>
    <n v="196111"/>
    <n v="196111"/>
  </r>
  <r>
    <s v="SI-COOE-5057"/>
    <d v="2023-07-31T00:00:00"/>
    <n v="890303093"/>
    <x v="0"/>
    <n v="196111"/>
    <n v="196111"/>
  </r>
  <r>
    <s v="SI-COOE-5059"/>
    <d v="2023-07-31T00:00:00"/>
    <n v="890303093"/>
    <x v="0"/>
    <n v="261481"/>
    <n v="261481"/>
  </r>
  <r>
    <s v="SI-COOE-5060"/>
    <d v="2023-07-31T00:00:00"/>
    <n v="890303093"/>
    <x v="0"/>
    <n v="433201"/>
    <n v="433201"/>
  </r>
  <r>
    <s v="SI-COOE-5061"/>
    <d v="2023-07-31T00:00:00"/>
    <n v="890303093"/>
    <x v="0"/>
    <n v="24565"/>
    <n v="24565"/>
  </r>
  <r>
    <s v="SI-COOE-5065"/>
    <d v="2023-07-31T00:00:00"/>
    <n v="890303093"/>
    <x v="0"/>
    <n v="331320"/>
    <n v="331320"/>
  </r>
  <r>
    <s v="SI-COOE-5066"/>
    <d v="2023-07-31T00:00:00"/>
    <n v="890303093"/>
    <x v="0"/>
    <n v="196111"/>
    <n v="196111"/>
  </r>
  <r>
    <s v="SI-COOE-5067"/>
    <d v="2023-07-31T00:00:00"/>
    <n v="890303093"/>
    <x v="0"/>
    <n v="331320"/>
    <n v="331320"/>
  </r>
  <r>
    <s v="SI-COOE-5068"/>
    <d v="2023-07-31T00:00:00"/>
    <n v="890303093"/>
    <x v="0"/>
    <n v="296490"/>
    <n v="296490"/>
  </r>
  <r>
    <s v="SI-COOE-5213"/>
    <d v="2023-08-11T00:00:00"/>
    <n v="890303093"/>
    <x v="0"/>
    <n v="331320"/>
    <n v="331320"/>
  </r>
  <r>
    <s v="SI-COOE-5245"/>
    <d v="2023-08-31T00:00:00"/>
    <n v="890303093"/>
    <x v="0"/>
    <n v="499140"/>
    <n v="499140"/>
  </r>
  <r>
    <s v="SI-COOE-5310"/>
    <d v="2023-08-31T00:00:00"/>
    <n v="890303093"/>
    <x v="0"/>
    <n v="196111"/>
    <n v="196111"/>
  </r>
  <r>
    <s v="SI-COOE-5326"/>
    <d v="2023-08-31T00:00:00"/>
    <n v="890303093"/>
    <x v="0"/>
    <n v="196111"/>
    <n v="196111"/>
  </r>
  <r>
    <s v="SI-COOE-5327"/>
    <d v="2023-08-31T00:00:00"/>
    <n v="890303093"/>
    <x v="0"/>
    <n v="389431"/>
    <n v="389431"/>
  </r>
  <r>
    <s v="SI-COOE-5329"/>
    <d v="2023-08-31T00:00:00"/>
    <n v="890303093"/>
    <x v="0"/>
    <n v="643980"/>
    <n v="643980"/>
  </r>
  <r>
    <s v="SI-COOE-5485"/>
    <d v="2023-08-31T00:00:00"/>
    <n v="890303093"/>
    <x v="0"/>
    <n v="842474"/>
    <n v="842474"/>
  </r>
  <r>
    <s v="SI-COOE-5486"/>
    <d v="2023-08-31T00:00:00"/>
    <n v="890303093"/>
    <x v="0"/>
    <n v="1393580"/>
    <n v="1393580"/>
  </r>
  <r>
    <s v="SI-COOE-5487"/>
    <d v="2023-08-31T00:00:00"/>
    <n v="890303093"/>
    <x v="0"/>
    <n v="8889415"/>
    <n v="8889415"/>
  </r>
  <r>
    <s v="SI-COOE-5489"/>
    <d v="2023-08-31T00:00:00"/>
    <n v="890303093"/>
    <x v="0"/>
    <n v="6822501"/>
    <n v="6822501"/>
  </r>
  <r>
    <s v="SI-COOE-5491"/>
    <d v="2023-08-31T00:00:00"/>
    <n v="890303093"/>
    <x v="0"/>
    <n v="1072409"/>
    <n v="1072409"/>
  </r>
  <r>
    <s v="SI-COOE-5493"/>
    <d v="2023-08-31T00:00:00"/>
    <n v="890303093"/>
    <x v="0"/>
    <n v="3816454"/>
    <n v="3816454"/>
  </r>
  <r>
    <s v="SI-COOE-5578"/>
    <d v="2023-08-31T00:00:00"/>
    <n v="890303093"/>
    <x v="0"/>
    <n v="248472"/>
    <n v="248472"/>
  </r>
  <r>
    <s v="SI-COOE-5581"/>
    <d v="2023-08-31T00:00:00"/>
    <n v="890303093"/>
    <x v="0"/>
    <n v="196100"/>
    <n v="196100"/>
  </r>
  <r>
    <s v="SI-COOE-5588"/>
    <d v="2023-08-31T00:00:00"/>
    <n v="890303093"/>
    <x v="0"/>
    <n v="248472"/>
    <n v="248472"/>
  </r>
  <r>
    <s v="SI-COOE-5595"/>
    <d v="2023-08-31T00:00:00"/>
    <n v="890303093"/>
    <x v="0"/>
    <n v="196100"/>
    <n v="196100"/>
  </r>
  <r>
    <s v="SI-COOE-5610"/>
    <d v="2023-08-31T00:00:00"/>
    <n v="890303093"/>
    <x v="0"/>
    <n v="65370"/>
    <n v="65370"/>
  </r>
  <r>
    <s v="SI-COOE-5611"/>
    <d v="2023-08-31T00:00:00"/>
    <n v="890303093"/>
    <x v="0"/>
    <n v="129810"/>
    <n v="129810"/>
  </r>
  <r>
    <s v="SI-COOE-5612"/>
    <d v="2023-08-31T00:00:00"/>
    <n v="890303093"/>
    <x v="0"/>
    <n v="227309"/>
    <n v="227309"/>
  </r>
  <r>
    <s v="SI-COOE-5731"/>
    <d v="2023-09-13T00:00:00"/>
    <n v="890303093"/>
    <x v="0"/>
    <n v="600300"/>
    <n v="600300"/>
  </r>
  <r>
    <s v="SI-COOE-5732"/>
    <d v="2023-09-13T00:00:00"/>
    <n v="890303093"/>
    <x v="0"/>
    <n v="196111"/>
    <n v="196111"/>
  </r>
  <r>
    <s v="SI-COOE-5733"/>
    <d v="2023-09-13T00:00:00"/>
    <n v="890303093"/>
    <x v="0"/>
    <n v="248490"/>
    <n v="248490"/>
  </r>
  <r>
    <s v="SI-COOE-5734"/>
    <d v="2023-09-13T00:00:00"/>
    <n v="890303093"/>
    <x v="0"/>
    <n v="499140"/>
    <n v="499140"/>
  </r>
  <r>
    <s v="SI-COOE-5735"/>
    <d v="2023-09-13T00:00:00"/>
    <n v="890303093"/>
    <x v="0"/>
    <n v="296490"/>
    <n v="296490"/>
  </r>
  <r>
    <s v="SI-COOE-5804"/>
    <d v="2023-09-19T00:00:00"/>
    <n v="890303093"/>
    <x v="0"/>
    <n v="576600"/>
    <n v="576600"/>
  </r>
  <r>
    <s v="SI-COOE-5891"/>
    <d v="2023-09-26T00:00:00"/>
    <n v="890303093"/>
    <x v="0"/>
    <n v="248472"/>
    <n v="248472"/>
  </r>
  <r>
    <s v="SI-COOE-5901"/>
    <d v="2023-09-26T00:00:00"/>
    <n v="890303093"/>
    <x v="0"/>
    <n v="3779038"/>
    <n v="3779038"/>
  </r>
  <r>
    <s v="SI-COOE-5967"/>
    <d v="2023-09-29T00:00:00"/>
    <n v="890303093"/>
    <x v="0"/>
    <n v="196111"/>
    <n v="196111"/>
  </r>
  <r>
    <s v="SI-COOE-5980"/>
    <d v="2023-09-29T00:00:00"/>
    <n v="890303093"/>
    <x v="0"/>
    <n v="196111"/>
    <n v="196111"/>
  </r>
  <r>
    <s v="SI-COOE-5981"/>
    <d v="2023-09-29T00:00:00"/>
    <n v="890303093"/>
    <x v="0"/>
    <n v="10560"/>
    <n v="10560"/>
  </r>
  <r>
    <s v="SI-COOE-6057"/>
    <d v="2023-09-30T00:00:00"/>
    <n v="890303093"/>
    <x v="0"/>
    <n v="706746"/>
    <n v="706746"/>
  </r>
  <r>
    <s v="SI-COOE-6059"/>
    <d v="2023-09-30T00:00:00"/>
    <n v="890303093"/>
    <x v="0"/>
    <n v="8858111"/>
    <n v="8858111"/>
  </r>
  <r>
    <s v="SI-COOE-6061"/>
    <d v="2023-09-30T00:00:00"/>
    <n v="890303093"/>
    <x v="0"/>
    <n v="10095527"/>
    <n v="10095527"/>
  </r>
  <r>
    <s v="SI-COOE-6062"/>
    <d v="2023-09-30T00:00:00"/>
    <n v="890303093"/>
    <x v="0"/>
    <n v="13814267"/>
    <n v="59362"/>
  </r>
  <r>
    <s v="SI-COOE-6063"/>
    <d v="2023-09-30T00:00:00"/>
    <n v="890303093"/>
    <x v="0"/>
    <n v="3571669"/>
    <n v="3571669"/>
  </r>
  <r>
    <s v="SI-COOE-6065"/>
    <d v="2023-09-30T00:00:00"/>
    <n v="890303093"/>
    <x v="0"/>
    <n v="4487238"/>
    <n v="4487238"/>
  </r>
  <r>
    <s v="SI-COOE-6173"/>
    <d v="2023-10-12T00:00:00"/>
    <n v="890303093"/>
    <x v="0"/>
    <n v="389430"/>
    <n v="389430"/>
  </r>
  <r>
    <s v="SI-COOE-6194"/>
    <d v="2023-10-31T00:00:00"/>
    <n v="890303093"/>
    <x v="0"/>
    <n v="331320"/>
    <n v="331320"/>
  </r>
  <r>
    <s v="SI-COOE-6196"/>
    <d v="2023-10-31T00:00:00"/>
    <n v="890303093"/>
    <x v="0"/>
    <n v="331320"/>
    <n v="331320"/>
  </r>
  <r>
    <s v="SI-COOE-6206"/>
    <d v="2023-10-31T00:00:00"/>
    <n v="890303093"/>
    <x v="0"/>
    <n v="196111"/>
    <n v="196111"/>
  </r>
  <r>
    <s v="SI-COOE-6207"/>
    <d v="2023-10-31T00:00:00"/>
    <n v="890303093"/>
    <x v="0"/>
    <n v="196111"/>
    <n v="196111"/>
  </r>
  <r>
    <s v="SI-COOE-6250"/>
    <d v="2023-10-18T00:00:00"/>
    <n v="890303093"/>
    <x v="0"/>
    <n v="11160"/>
    <n v="11160"/>
  </r>
  <r>
    <s v="SI-COOE-6252"/>
    <d v="2023-10-18T00:00:00"/>
    <n v="890303093"/>
    <x v="0"/>
    <n v="535848"/>
    <n v="535848"/>
  </r>
  <r>
    <s v="SI-COOE-6334"/>
    <d v="2023-10-31T00:00:00"/>
    <n v="890303093"/>
    <x v="0"/>
    <n v="82170"/>
    <n v="82170"/>
  </r>
  <r>
    <s v="SI-COOE-6336"/>
    <d v="2023-10-31T00:00:00"/>
    <n v="890303093"/>
    <x v="0"/>
    <n v="499140"/>
    <n v="499140"/>
  </r>
  <r>
    <s v="SI-COOE-6337"/>
    <d v="2023-10-31T00:00:00"/>
    <n v="890303093"/>
    <x v="0"/>
    <n v="389431"/>
    <n v="389431"/>
  </r>
  <r>
    <s v="SI-COOE-6338"/>
    <d v="2023-10-31T00:00:00"/>
    <n v="890303093"/>
    <x v="0"/>
    <n v="248490"/>
    <n v="248490"/>
  </r>
  <r>
    <s v="SI-COOE-6339"/>
    <d v="2023-10-31T00:00:00"/>
    <n v="890303093"/>
    <x v="0"/>
    <n v="130741"/>
    <n v="130741"/>
  </r>
  <r>
    <s v="SI-COOE-6447"/>
    <d v="2023-10-31T00:00:00"/>
    <n v="890303093"/>
    <x v="0"/>
    <n v="248489"/>
    <n v="248489"/>
  </r>
  <r>
    <s v="SI-COOE-6458"/>
    <d v="2023-10-31T00:00:00"/>
    <n v="890303093"/>
    <x v="0"/>
    <n v="331319"/>
    <n v="331319"/>
  </r>
  <r>
    <s v="SI-COOE-6475"/>
    <d v="2023-10-31T00:00:00"/>
    <n v="890303093"/>
    <x v="0"/>
    <n v="196111"/>
    <n v="196111"/>
  </r>
  <r>
    <s v="SI-COOE-6516"/>
    <d v="2023-10-31T00:00:00"/>
    <n v="890303093"/>
    <x v="0"/>
    <n v="389430"/>
    <n v="389430"/>
  </r>
  <r>
    <s v="SI-COOE-6558"/>
    <d v="2023-10-31T00:00:00"/>
    <n v="890303093"/>
    <x v="0"/>
    <n v="1564668"/>
    <n v="1564668"/>
  </r>
  <r>
    <s v="SI-COOE-6559"/>
    <d v="2023-10-31T00:00:00"/>
    <n v="890303093"/>
    <x v="0"/>
    <n v="20176275"/>
    <n v="64500"/>
  </r>
  <r>
    <s v="SI-COOE-6560"/>
    <d v="2023-10-31T00:00:00"/>
    <n v="890303093"/>
    <x v="0"/>
    <n v="7545986"/>
    <n v="7545986"/>
  </r>
  <r>
    <s v="SI-COOE-6561"/>
    <d v="2023-10-31T00:00:00"/>
    <n v="890303093"/>
    <x v="0"/>
    <n v="16754764"/>
    <n v="45385"/>
  </r>
  <r>
    <s v="SI-COOE-6562"/>
    <d v="2023-10-31T00:00:00"/>
    <n v="890303093"/>
    <x v="0"/>
    <n v="7770153"/>
    <n v="7770153"/>
  </r>
  <r>
    <s v="SI-COOE-6563"/>
    <d v="2023-10-31T00:00:00"/>
    <n v="890303093"/>
    <x v="0"/>
    <n v="10747720"/>
    <n v="132620"/>
  </r>
  <r>
    <s v="SI-COOE-6564"/>
    <d v="2023-10-31T00:00:00"/>
    <n v="890303093"/>
    <x v="0"/>
    <n v="1022238"/>
    <n v="1022238"/>
  </r>
  <r>
    <s v="SI-COOE-6565"/>
    <d v="2023-10-31T00:00:00"/>
    <n v="890303093"/>
    <x v="0"/>
    <n v="14918093"/>
    <n v="163665"/>
  </r>
  <r>
    <s v="SI-COOE-6566"/>
    <d v="2023-10-31T00:00:00"/>
    <n v="890303093"/>
    <x v="0"/>
    <n v="2452045"/>
    <n v="2452045"/>
  </r>
  <r>
    <s v="SI-COOE-6567"/>
    <d v="2023-10-31T00:00:00"/>
    <n v="890303093"/>
    <x v="0"/>
    <n v="19247145"/>
    <n v="192375"/>
  </r>
  <r>
    <s v="SI-COOE-6714"/>
    <d v="2023-11-20T00:00:00"/>
    <n v="890303093"/>
    <x v="0"/>
    <n v="248490"/>
    <n v="248490"/>
  </r>
  <r>
    <s v="SI-COOE-6721"/>
    <d v="2023-11-20T00:00:00"/>
    <n v="890303093"/>
    <x v="0"/>
    <n v="82170"/>
    <n v="82170"/>
  </r>
  <r>
    <s v="SI-COOE-6724"/>
    <d v="2023-11-20T00:00:00"/>
    <n v="890303093"/>
    <x v="0"/>
    <n v="1807366"/>
    <n v="1807366"/>
  </r>
  <r>
    <s v="SI-COOE-6730"/>
    <d v="2023-11-20T00:00:00"/>
    <n v="890303093"/>
    <x v="0"/>
    <n v="31320"/>
    <n v="31320"/>
  </r>
  <r>
    <s v="SI-COOE-6736"/>
    <d v="2023-11-20T00:00:00"/>
    <n v="890303093"/>
    <x v="0"/>
    <n v="196111"/>
    <n v="196111"/>
  </r>
  <r>
    <s v="SI-COOE-6737"/>
    <d v="2023-11-20T00:00:00"/>
    <n v="890303093"/>
    <x v="0"/>
    <n v="248490"/>
    <n v="248490"/>
  </r>
  <r>
    <s v="SI-COOE-6738"/>
    <d v="2023-11-20T00:00:00"/>
    <n v="890303093"/>
    <x v="0"/>
    <n v="196111"/>
    <n v="196111"/>
  </r>
  <r>
    <s v="SI-COOE-6739"/>
    <d v="2023-11-20T00:00:00"/>
    <n v="890303093"/>
    <x v="0"/>
    <n v="196111"/>
    <n v="196111"/>
  </r>
  <r>
    <s v="SI-COOE-6921"/>
    <d v="2023-11-28T00:00:00"/>
    <n v="890303093"/>
    <x v="0"/>
    <n v="321990"/>
    <n v="321990"/>
  </r>
  <r>
    <s v="SI-COOE-6922"/>
    <d v="2023-11-28T00:00:00"/>
    <n v="890303093"/>
    <x v="0"/>
    <n v="196111"/>
    <n v="196111"/>
  </r>
  <r>
    <s v="SI-COOE-6923"/>
    <d v="2023-11-28T00:00:00"/>
    <n v="890303093"/>
    <x v="0"/>
    <n v="11760"/>
    <n v="11760"/>
  </r>
  <r>
    <s v="SI-COOE-6948"/>
    <d v="2023-11-29T00:00:00"/>
    <n v="890303093"/>
    <x v="0"/>
    <n v="563079"/>
    <n v="563079"/>
  </r>
  <r>
    <s v="SI-COOE-6949"/>
    <d v="2023-11-29T00:00:00"/>
    <n v="890303093"/>
    <x v="0"/>
    <n v="252906"/>
    <n v="252906"/>
  </r>
  <r>
    <s v="SI-COOE-6950"/>
    <d v="2023-11-29T00:00:00"/>
    <n v="890303093"/>
    <x v="0"/>
    <n v="12810"/>
    <n v="12810"/>
  </r>
  <r>
    <s v="SI-COOE-6951"/>
    <d v="2023-11-29T00:00:00"/>
    <n v="890303093"/>
    <x v="0"/>
    <n v="29640"/>
    <n v="29640"/>
  </r>
  <r>
    <s v="SI-COOE-6952"/>
    <d v="2023-11-29T00:00:00"/>
    <n v="890303093"/>
    <x v="0"/>
    <n v="120880"/>
    <n v="120880"/>
  </r>
  <r>
    <s v="SI-COOE-6954"/>
    <d v="2023-11-29T00:00:00"/>
    <n v="890303093"/>
    <x v="0"/>
    <n v="1268447"/>
    <n v="1268447"/>
  </r>
  <r>
    <s v="SI-COOE-6955"/>
    <d v="2023-11-29T00:00:00"/>
    <n v="890303093"/>
    <x v="0"/>
    <n v="41610"/>
    <n v="41610"/>
  </r>
  <r>
    <s v="SI-COOE-6956"/>
    <d v="2023-11-29T00:00:00"/>
    <n v="890303093"/>
    <x v="0"/>
    <n v="626976"/>
    <n v="626976"/>
  </r>
  <r>
    <s v="SI-COOE-7177"/>
    <d v="2023-12-11T00:00:00"/>
    <n v="890303093"/>
    <x v="0"/>
    <n v="433200"/>
    <n v="433200"/>
  </r>
  <r>
    <s v="SI-COOE-7221"/>
    <d v="2023-12-14T00:00:00"/>
    <n v="890303093"/>
    <x v="0"/>
    <n v="492601"/>
    <n v="196111"/>
  </r>
  <r>
    <s v="SI-COOE-7223"/>
    <d v="2023-12-14T00:00:00"/>
    <n v="890303093"/>
    <x v="0"/>
    <n v="196111"/>
    <n v="196111"/>
  </r>
  <r>
    <s v="SI-COOE-7225"/>
    <d v="2023-12-14T00:00:00"/>
    <n v="890303093"/>
    <x v="0"/>
    <n v="248490"/>
    <n v="248490"/>
  </r>
  <r>
    <s v="SI-COOE-7231"/>
    <d v="2023-12-14T00:00:00"/>
    <n v="890303093"/>
    <x v="0"/>
    <n v="261481"/>
    <n v="261481"/>
  </r>
  <r>
    <s v="SI-COOE-7234"/>
    <d v="2023-12-14T00:00:00"/>
    <n v="890303093"/>
    <x v="0"/>
    <n v="196111"/>
    <n v="196111"/>
  </r>
  <r>
    <s v="SI-COOE-7236"/>
    <d v="2023-12-14T00:00:00"/>
    <n v="890303093"/>
    <x v="0"/>
    <n v="600300"/>
    <n v="600300"/>
  </r>
  <r>
    <s v="SI-COOE-7240"/>
    <d v="2023-12-14T00:00:00"/>
    <n v="890303093"/>
    <x v="0"/>
    <n v="389430"/>
    <n v="389430"/>
  </r>
  <r>
    <s v="SI-COOE-7241"/>
    <d v="2023-12-14T00:00:00"/>
    <n v="890303093"/>
    <x v="0"/>
    <n v="17279"/>
    <n v="17279"/>
  </r>
  <r>
    <s v="SI-COOE-7251"/>
    <d v="2023-12-14T00:00:00"/>
    <n v="890303093"/>
    <x v="0"/>
    <n v="1589757"/>
    <n v="1589757"/>
  </r>
  <r>
    <s v="SI-COOE-7252"/>
    <d v="2023-12-14T00:00:00"/>
    <n v="890303093"/>
    <x v="0"/>
    <n v="17679038"/>
    <n v="441240"/>
  </r>
  <r>
    <s v="SI-COOE-7253"/>
    <d v="2023-12-14T00:00:00"/>
    <n v="890303093"/>
    <x v="0"/>
    <n v="8087299"/>
    <n v="8087299"/>
  </r>
  <r>
    <s v="SI-COOE-7254"/>
    <d v="2023-12-14T00:00:00"/>
    <n v="890303093"/>
    <x v="0"/>
    <n v="23186172"/>
    <n v="418109"/>
  </r>
  <r>
    <s v="SI-COOE-7255"/>
    <d v="2023-12-14T00:00:00"/>
    <n v="890303093"/>
    <x v="0"/>
    <n v="6743751"/>
    <n v="6743751"/>
  </r>
  <r>
    <s v="SI-COOE-7256"/>
    <d v="2023-12-14T00:00:00"/>
    <n v="890303093"/>
    <x v="0"/>
    <n v="14223165"/>
    <n v="673120"/>
  </r>
  <r>
    <s v="SI-COOE-7257"/>
    <d v="2023-12-14T00:00:00"/>
    <n v="890303093"/>
    <x v="0"/>
    <n v="4021904"/>
    <n v="4021904"/>
  </r>
  <r>
    <s v="SI-COOE-7258"/>
    <d v="2023-12-14T00:00:00"/>
    <n v="890303093"/>
    <x v="0"/>
    <n v="15199158"/>
    <n v="296156"/>
  </r>
  <r>
    <s v="SI-COOE-7259"/>
    <d v="2023-12-14T00:00:00"/>
    <n v="890303093"/>
    <x v="0"/>
    <n v="3216278"/>
    <n v="3216278"/>
  </r>
  <r>
    <s v="SI-COOE-7260"/>
    <d v="2023-12-14T00:00:00"/>
    <n v="890303093"/>
    <x v="0"/>
    <n v="16426136"/>
    <n v="708133"/>
  </r>
  <r>
    <s v="SI-COOE-7307"/>
    <d v="2023-12-18T00:00:00"/>
    <n v="890303093"/>
    <x v="0"/>
    <n v="657224"/>
    <n v="657224"/>
  </r>
  <r>
    <s v="SI-COOE-7321"/>
    <d v="2023-12-18T00:00:00"/>
    <n v="890303093"/>
    <x v="0"/>
    <n v="600300"/>
    <n v="600300"/>
  </r>
  <r>
    <s v="SI-COOE-7325"/>
    <d v="2023-12-18T00:00:00"/>
    <n v="890303093"/>
    <x v="0"/>
    <n v="196111"/>
    <n v="196111"/>
  </r>
  <r>
    <s v="SI-COOE-7327"/>
    <d v="2023-12-18T00:00:00"/>
    <n v="890303093"/>
    <x v="0"/>
    <n v="600300"/>
    <n v="600300"/>
  </r>
  <r>
    <s v="SI-COOE-7328"/>
    <d v="2023-12-18T00:00:00"/>
    <n v="890303093"/>
    <x v="0"/>
    <n v="321990"/>
    <n v="321990"/>
  </r>
  <r>
    <s v="SI-COOE-7559"/>
    <d v="2023-12-31T00:00:00"/>
    <n v="890303093"/>
    <x v="0"/>
    <n v="331320"/>
    <n v="331320"/>
  </r>
  <r>
    <s v="SI-COOE-7561"/>
    <d v="2023-12-31T00:00:00"/>
    <n v="890303093"/>
    <x v="0"/>
    <n v="312565"/>
    <n v="312565"/>
  </r>
  <r>
    <s v="SI-COOE-7567"/>
    <d v="2023-12-31T00:00:00"/>
    <n v="890303093"/>
    <x v="0"/>
    <n v="331320"/>
    <n v="331320"/>
  </r>
  <r>
    <s v="SI-COOE-7568"/>
    <d v="2023-12-31T00:00:00"/>
    <n v="890303093"/>
    <x v="0"/>
    <n v="288000"/>
    <n v="288000"/>
  </r>
  <r>
    <s v="SI-COOE-7589"/>
    <d v="2023-12-31T00:00:00"/>
    <n v="890303093"/>
    <x v="0"/>
    <n v="261481"/>
    <n v="261481"/>
  </r>
  <r>
    <s v="SI-COOE-7590"/>
    <d v="2023-12-31T00:00:00"/>
    <n v="890303093"/>
    <x v="0"/>
    <n v="499140"/>
    <n v="499140"/>
  </r>
  <r>
    <s v="SI-COOE-7591"/>
    <d v="2023-12-31T00:00:00"/>
    <n v="890303093"/>
    <x v="0"/>
    <n v="196111"/>
    <n v="196111"/>
  </r>
  <r>
    <s v="SI-COOE-7592"/>
    <d v="2023-12-31T00:00:00"/>
    <n v="890303093"/>
    <x v="0"/>
    <n v="11760"/>
    <n v="11760"/>
  </r>
  <r>
    <s v="SI-COOE-7593"/>
    <d v="2023-12-31T00:00:00"/>
    <n v="890303093"/>
    <x v="0"/>
    <n v="196111"/>
    <n v="196111"/>
  </r>
  <r>
    <s v="SI-COOE-7594"/>
    <d v="2023-12-31T00:00:00"/>
    <n v="890303093"/>
    <x v="0"/>
    <n v="196111"/>
    <n v="196111"/>
  </r>
  <r>
    <s v="SI-COOE-7595"/>
    <d v="2023-12-31T00:00:00"/>
    <n v="890303093"/>
    <x v="0"/>
    <n v="248490"/>
    <n v="248490"/>
  </r>
  <r>
    <s v="SI-COOE-7635"/>
    <d v="2023-12-31T00:00:00"/>
    <n v="890303093"/>
    <x v="0"/>
    <n v="1018221"/>
    <n v="1018221"/>
  </r>
  <r>
    <s v="SI-COOE-7636"/>
    <d v="2023-12-31T00:00:00"/>
    <n v="890303093"/>
    <x v="0"/>
    <n v="11819336"/>
    <n v="11819336"/>
  </r>
  <r>
    <s v="SI-COOE-7637"/>
    <d v="2023-12-31T00:00:00"/>
    <n v="890303093"/>
    <x v="0"/>
    <n v="5901337"/>
    <n v="5901337"/>
  </r>
  <r>
    <s v="SI-COOE-7638"/>
    <d v="2023-12-31T00:00:00"/>
    <n v="890303093"/>
    <x v="0"/>
    <n v="10308504"/>
    <n v="10308504"/>
  </r>
  <r>
    <s v="SI-COOE-7639"/>
    <d v="2023-12-31T00:00:00"/>
    <n v="890303093"/>
    <x v="0"/>
    <n v="5613084"/>
    <n v="5613084"/>
  </r>
  <r>
    <s v="SI-COOE-7640"/>
    <d v="2023-12-31T00:00:00"/>
    <n v="890303093"/>
    <x v="0"/>
    <n v="11447179"/>
    <n v="11447179"/>
  </r>
  <r>
    <s v="SI-COOE-7641"/>
    <d v="2023-12-31T00:00:00"/>
    <n v="890303093"/>
    <x v="0"/>
    <n v="609753"/>
    <n v="609753"/>
  </r>
  <r>
    <s v="SI-COOE-7642"/>
    <d v="2023-12-31T00:00:00"/>
    <n v="890303093"/>
    <x v="0"/>
    <n v="7739879"/>
    <n v="7739879"/>
  </r>
  <r>
    <s v="SI-COOE-7643"/>
    <d v="2023-12-31T00:00:00"/>
    <n v="890303093"/>
    <x v="0"/>
    <n v="2926617"/>
    <n v="2926617"/>
  </r>
  <r>
    <s v="SI-COOE-7644"/>
    <d v="2023-12-31T00:00:00"/>
    <n v="890303093"/>
    <x v="0"/>
    <n v="12972690"/>
    <n v="12972690"/>
  </r>
  <r>
    <s v="SI-COOE-7663"/>
    <d v="2024-01-09T00:00:00"/>
    <n v="890303093"/>
    <x v="0"/>
    <n v="321990"/>
    <n v="321990"/>
  </r>
  <r>
    <s v="SI-COOE-7703"/>
    <d v="2024-01-10T00:00:00"/>
    <n v="890303093"/>
    <x v="0"/>
    <n v="2385600"/>
    <n v="2385600"/>
  </r>
  <r>
    <s v="SI-COOE-7730"/>
    <d v="2024-01-11T00:00:00"/>
    <n v="890303093"/>
    <x v="0"/>
    <n v="5280"/>
    <n v="5280"/>
  </r>
  <r>
    <s v="SI-COOE-7731"/>
    <d v="2024-01-11T00:00:00"/>
    <n v="890303093"/>
    <x v="0"/>
    <n v="63910"/>
    <n v="63910"/>
  </r>
  <r>
    <s v="SI-COOE-7777"/>
    <d v="2024-01-17T00:00:00"/>
    <n v="890303093"/>
    <x v="0"/>
    <n v="196111"/>
    <n v="196111"/>
  </r>
  <r>
    <s v="SI-COOE-7778"/>
    <d v="2024-01-17T00:00:00"/>
    <n v="890303093"/>
    <x v="0"/>
    <n v="592980"/>
    <n v="592980"/>
  </r>
  <r>
    <s v="SI-COOE-7779"/>
    <d v="2024-01-17T00:00:00"/>
    <n v="890303093"/>
    <x v="0"/>
    <n v="389430"/>
    <n v="389430"/>
  </r>
  <r>
    <s v="SI-COOE-7781"/>
    <d v="2024-01-17T00:00:00"/>
    <n v="890303093"/>
    <x v="0"/>
    <n v="261481"/>
    <n v="261481"/>
  </r>
  <r>
    <s v="SI-COOE-7784"/>
    <d v="2024-01-17T00:00:00"/>
    <n v="890303093"/>
    <x v="0"/>
    <n v="3779038"/>
    <n v="3779038"/>
  </r>
  <r>
    <s v="SI-COOE-7785"/>
    <d v="2024-01-17T00:00:00"/>
    <n v="890303093"/>
    <x v="0"/>
    <n v="119400"/>
    <n v="119400"/>
  </r>
  <r>
    <s v="SI-COOE-7914"/>
    <d v="2024-01-30T00:00:00"/>
    <n v="890303093"/>
    <x v="0"/>
    <n v="818603"/>
    <n v="818603"/>
  </r>
  <r>
    <s v="SI-COOE-7923"/>
    <d v="2024-01-30T00:00:00"/>
    <n v="890303093"/>
    <x v="0"/>
    <n v="344219"/>
    <n v="344219"/>
  </r>
  <r>
    <s v="SI-COOE-7936"/>
    <d v="2024-01-30T00:00:00"/>
    <n v="890303093"/>
    <x v="0"/>
    <n v="688439"/>
    <n v="688439"/>
  </r>
  <r>
    <s v="SI-COOE-7945"/>
    <d v="2024-01-30T00:00:00"/>
    <n v="890303093"/>
    <x v="0"/>
    <n v="344219"/>
    <n v="344219"/>
  </r>
  <r>
    <s v="SI-COOE-7946"/>
    <d v="2024-01-30T00:00:00"/>
    <n v="890303093"/>
    <x v="0"/>
    <n v="295703"/>
    <n v="295703"/>
  </r>
  <r>
    <s v="SI-COOE-7952"/>
    <d v="2024-01-30T00:00:00"/>
    <n v="890303093"/>
    <x v="0"/>
    <n v="295703"/>
    <n v="295703"/>
  </r>
  <r>
    <s v="SI-COOE-7964"/>
    <d v="2024-01-30T00:00:00"/>
    <n v="890303093"/>
    <x v="0"/>
    <n v="592980"/>
    <n v="592980"/>
  </r>
  <r>
    <s v="SI-COOE-7966"/>
    <d v="2024-01-30T00:00:00"/>
    <n v="890303093"/>
    <x v="0"/>
    <n v="394271"/>
    <n v="394271"/>
  </r>
  <r>
    <s v="SI-COOE-7973"/>
    <d v="2024-01-30T00:00:00"/>
    <n v="890303093"/>
    <x v="0"/>
    <n v="458959"/>
    <n v="458959"/>
  </r>
  <r>
    <s v="SI-COOE-7981"/>
    <d v="2024-01-30T00:00:00"/>
    <n v="890303093"/>
    <x v="0"/>
    <n v="438690"/>
    <n v="438690"/>
  </r>
  <r>
    <s v="SI-COOE-7983"/>
    <d v="2024-01-30T00:00:00"/>
    <n v="890303093"/>
    <x v="0"/>
    <n v="158128"/>
    <n v="158128"/>
  </r>
  <r>
    <s v="SI-COOE-8002"/>
    <d v="2024-01-30T00:00:00"/>
    <n v="890303093"/>
    <x v="0"/>
    <n v="375000"/>
    <n v="375000"/>
  </r>
  <r>
    <s v="SI-COOE-8003"/>
    <d v="2024-01-30T00:00:00"/>
    <n v="890303093"/>
    <x v="0"/>
    <n v="284640"/>
    <n v="284640"/>
  </r>
  <r>
    <s v="SI-COOE-8026"/>
    <d v="2024-01-31T00:00:00"/>
    <n v="890303093"/>
    <x v="0"/>
    <n v="118596"/>
    <n v="118596"/>
  </r>
  <r>
    <s v="SI-COOE-8046"/>
    <d v="2024-01-31T00:00:00"/>
    <n v="890303093"/>
    <x v="0"/>
    <n v="1356338"/>
    <n v="1356338"/>
  </r>
  <r>
    <s v="SI-COOE-8047"/>
    <d v="2024-01-31T00:00:00"/>
    <n v="890303093"/>
    <x v="0"/>
    <n v="17047040"/>
    <n v="1411919"/>
  </r>
  <r>
    <s v="SI-COOE-8048"/>
    <d v="2024-01-31T00:00:00"/>
    <n v="890303093"/>
    <x v="0"/>
    <n v="7492951"/>
    <n v="7492951"/>
  </r>
  <r>
    <s v="SI-COOE-8049"/>
    <d v="2024-01-31T00:00:00"/>
    <n v="890303093"/>
    <x v="0"/>
    <n v="14829997"/>
    <n v="703332"/>
  </r>
  <r>
    <s v="SI-COOE-8050"/>
    <d v="2024-01-31T00:00:00"/>
    <n v="890303093"/>
    <x v="0"/>
    <n v="7412194"/>
    <n v="7412194"/>
  </r>
  <r>
    <s v="SI-COOE-8051"/>
    <d v="2024-01-31T00:00:00"/>
    <n v="890303093"/>
    <x v="0"/>
    <n v="14285679"/>
    <n v="2415127"/>
  </r>
  <r>
    <s v="SI-COOE-8052"/>
    <d v="2024-01-31T00:00:00"/>
    <n v="890303093"/>
    <x v="0"/>
    <n v="397735"/>
    <n v="397735"/>
  </r>
  <r>
    <s v="SI-COOE-8053"/>
    <d v="2024-01-31T00:00:00"/>
    <n v="890303093"/>
    <x v="0"/>
    <n v="11453608"/>
    <n v="250801"/>
  </r>
  <r>
    <s v="SI-COOE-8054"/>
    <d v="2024-01-31T00:00:00"/>
    <n v="890303093"/>
    <x v="0"/>
    <n v="2604955"/>
    <n v="2604955"/>
  </r>
  <r>
    <s v="SI-COOE-8055"/>
    <d v="2024-01-31T00:00:00"/>
    <n v="890303093"/>
    <x v="0"/>
    <n v="16353443"/>
    <n v="721588"/>
  </r>
  <r>
    <s v="SI-COOE-8072"/>
    <d v="2024-01-31T00:00:00"/>
    <n v="890303093"/>
    <x v="0"/>
    <n v="308948"/>
    <n v="308948"/>
  </r>
  <r>
    <s v="SI-COOE-8075"/>
    <d v="2024-01-31T00:00:00"/>
    <n v="890303093"/>
    <x v="0"/>
    <n v="440220"/>
    <n v="440220"/>
  </r>
  <r>
    <s v="SI-COOE-8078"/>
    <d v="2024-01-31T00:00:00"/>
    <n v="890303093"/>
    <x v="0"/>
    <n v="286778"/>
    <n v="286778"/>
  </r>
  <r>
    <s v="SI-COOE-8082"/>
    <d v="2024-01-31T00:00:00"/>
    <n v="890303093"/>
    <x v="0"/>
    <n v="154474"/>
    <n v="154474"/>
  </r>
  <r>
    <s v="SI-COOE-8087"/>
    <d v="2024-01-31T00:00:00"/>
    <n v="890303093"/>
    <x v="0"/>
    <n v="344219"/>
    <n v="344219"/>
  </r>
  <r>
    <s v="SI-COOE-8384"/>
    <d v="2024-02-13T00:00:00"/>
    <n v="890303093"/>
    <x v="0"/>
    <n v="605520"/>
    <n v="605520"/>
  </r>
  <r>
    <s v="SI-COOE-8388"/>
    <d v="2024-02-13T00:00:00"/>
    <n v="890303093"/>
    <x v="0"/>
    <n v="105660"/>
    <n v="105660"/>
  </r>
  <r>
    <s v="SI-COOE-9206"/>
    <d v="2024-02-29T00:00:00"/>
    <n v="890303093"/>
    <x v="0"/>
    <n v="344219"/>
    <n v="344219"/>
  </r>
  <r>
    <s v="SI-COOE-9213"/>
    <d v="2024-02-29T00:00:00"/>
    <n v="890303093"/>
    <x v="0"/>
    <n v="463422"/>
    <n v="308948"/>
  </r>
  <r>
    <s v="SI-COOE-9219"/>
    <d v="2024-02-29T00:00:00"/>
    <n v="890303093"/>
    <x v="0"/>
    <n v="463422"/>
    <n v="463422"/>
  </r>
  <r>
    <s v="SI-COOE-9228"/>
    <d v="2024-02-29T00:00:00"/>
    <n v="890303093"/>
    <x v="0"/>
    <n v="438690"/>
    <n v="438690"/>
  </r>
  <r>
    <s v="SI-COOE-9229"/>
    <d v="2024-02-29T00:00:00"/>
    <n v="890303093"/>
    <x v="0"/>
    <n v="344219"/>
    <n v="344219"/>
  </r>
  <r>
    <s v="SI-COOE-9237"/>
    <d v="2024-02-29T00:00:00"/>
    <n v="890303093"/>
    <x v="0"/>
    <n v="20587"/>
    <n v="20587"/>
  </r>
  <r>
    <s v="SI-COOE-9238"/>
    <d v="2024-02-29T00:00:00"/>
    <n v="890303093"/>
    <x v="0"/>
    <n v="344219"/>
    <n v="344219"/>
  </r>
  <r>
    <s v="SI-COOE-9239"/>
    <d v="2024-02-29T00:00:00"/>
    <n v="890303093"/>
    <x v="0"/>
    <n v="344219"/>
    <n v="344219"/>
  </r>
  <r>
    <s v="SI-COOE-9242"/>
    <d v="2024-02-29T00:00:00"/>
    <n v="890303093"/>
    <x v="0"/>
    <n v="286778"/>
    <n v="286778"/>
  </r>
  <r>
    <s v="SI-COOE-9248"/>
    <d v="2024-02-29T00:00:00"/>
    <n v="890303093"/>
    <x v="0"/>
    <n v="463422"/>
    <n v="463422"/>
  </r>
  <r>
    <s v="SI-COOE-9256"/>
    <d v="2024-02-29T00:00:00"/>
    <n v="890303093"/>
    <x v="0"/>
    <n v="344219"/>
    <n v="344219"/>
  </r>
  <r>
    <s v="SI-COOE-9258"/>
    <d v="2024-02-29T00:00:00"/>
    <n v="890303093"/>
    <x v="0"/>
    <n v="243712"/>
    <n v="243712"/>
  </r>
  <r>
    <s v="SI-COOE-9266"/>
    <d v="2024-02-29T00:00:00"/>
    <n v="890303093"/>
    <x v="0"/>
    <n v="295703"/>
    <n v="295703"/>
  </r>
  <r>
    <s v="SI-COOE-9270"/>
    <d v="2024-02-29T00:00:00"/>
    <n v="890303093"/>
    <x v="0"/>
    <n v="394271"/>
    <n v="394271"/>
  </r>
  <r>
    <s v="SI-COOE-9274"/>
    <d v="2024-02-29T00:00:00"/>
    <n v="890303093"/>
    <x v="0"/>
    <n v="344219"/>
    <n v="344219"/>
  </r>
  <r>
    <s v="SI-COOE-9303"/>
    <d v="2024-02-29T00:00:00"/>
    <n v="890303093"/>
    <x v="0"/>
    <n v="4591556"/>
    <n v="4591556"/>
  </r>
  <r>
    <s v="SI-COOE-9304"/>
    <d v="2024-02-29T00:00:00"/>
    <n v="890303093"/>
    <x v="0"/>
    <n v="16062593"/>
    <n v="996921"/>
  </r>
  <r>
    <s v="SI-COOE-9305"/>
    <d v="2024-02-29T00:00:00"/>
    <n v="890303093"/>
    <x v="0"/>
    <n v="2969434"/>
    <n v="2969434"/>
  </r>
  <r>
    <s v="SI-COOE-9306"/>
    <d v="2024-02-29T00:00:00"/>
    <n v="890303093"/>
    <x v="0"/>
    <n v="7715261"/>
    <n v="782174"/>
  </r>
  <r>
    <s v="SI-COOE-9307"/>
    <d v="2024-02-29T00:00:00"/>
    <n v="890303093"/>
    <x v="0"/>
    <n v="10025598"/>
    <n v="10025598"/>
  </r>
  <r>
    <s v="SI-COOE-9308"/>
    <d v="2024-02-29T00:00:00"/>
    <n v="890303093"/>
    <x v="0"/>
    <n v="20954821"/>
    <n v="4332428"/>
  </r>
  <r>
    <s v="SI-COOE-9309"/>
    <d v="2024-02-29T00:00:00"/>
    <n v="890303093"/>
    <x v="0"/>
    <n v="887644"/>
    <n v="852948"/>
  </r>
  <r>
    <s v="SI-COOE-9310"/>
    <d v="2024-02-29T00:00:00"/>
    <n v="890303093"/>
    <x v="0"/>
    <n v="16351779"/>
    <n v="1753125"/>
  </r>
  <r>
    <s v="SI-COOE-9311"/>
    <d v="2024-02-29T00:00:00"/>
    <n v="890303093"/>
    <x v="0"/>
    <n v="2679064"/>
    <n v="2679064"/>
  </r>
  <r>
    <s v="SI-COOE-9312"/>
    <d v="2024-02-29T00:00:00"/>
    <n v="890303093"/>
    <x v="0"/>
    <n v="13981628"/>
    <n v="1366203"/>
  </r>
  <r>
    <s v="SI-COOE-9328"/>
    <d v="2024-02-29T00:00:00"/>
    <n v="890303093"/>
    <x v="0"/>
    <n v="458959"/>
    <n v="458959"/>
  </r>
  <r>
    <s v="SI-COOE-9717"/>
    <d v="2024-03-31T00:00:00"/>
    <n v="890303093"/>
    <x v="0"/>
    <n v="459128"/>
    <n v="459128"/>
  </r>
  <r>
    <s v="SI-COOE-9718"/>
    <d v="2024-03-31T00:00:00"/>
    <n v="890303093"/>
    <x v="0"/>
    <n v="6973151"/>
    <n v="2794572"/>
  </r>
  <r>
    <s v="SI-COOE-9719"/>
    <d v="2024-03-31T00:00:00"/>
    <n v="890303093"/>
    <x v="0"/>
    <n v="3045824"/>
    <n v="3045824"/>
  </r>
  <r>
    <s v="SI-COOE-9720"/>
    <d v="2024-03-31T00:00:00"/>
    <n v="890303093"/>
    <x v="0"/>
    <n v="6118872"/>
    <n v="764087"/>
  </r>
  <r>
    <s v="SI-COOE-9721"/>
    <d v="2024-03-31T00:00:00"/>
    <n v="890303093"/>
    <x v="0"/>
    <n v="9426567"/>
    <n v="9426567"/>
  </r>
  <r>
    <s v="SI-COOE-9722"/>
    <d v="2024-03-31T00:00:00"/>
    <n v="890303093"/>
    <x v="0"/>
    <n v="19731764"/>
    <n v="2232588"/>
  </r>
  <r>
    <s v="SI-COOE-9723"/>
    <d v="2024-03-31T00:00:00"/>
    <n v="890303093"/>
    <x v="0"/>
    <n v="831576"/>
    <n v="831576"/>
  </r>
  <r>
    <s v="SI-COOE-9724"/>
    <d v="2024-03-31T00:00:00"/>
    <n v="890303093"/>
    <x v="0"/>
    <n v="13231290"/>
    <n v="3823234"/>
  </r>
  <r>
    <s v="SI-COOE-9844"/>
    <d v="2024-03-31T00:00:00"/>
    <n v="890303093"/>
    <x v="0"/>
    <n v="344219"/>
    <n v="344219"/>
  </r>
  <r>
    <s v="SI-COOE-9845"/>
    <d v="2024-03-31T00:00:00"/>
    <n v="890303093"/>
    <x v="0"/>
    <n v="458959"/>
    <n v="458959"/>
  </r>
  <r>
    <s v="SI-COOE-9850"/>
    <d v="2024-03-31T00:00:00"/>
    <n v="890303093"/>
    <x v="0"/>
    <n v="344219"/>
    <n v="344219"/>
  </r>
  <r>
    <s v="SI-COOE-9851"/>
    <d v="2024-03-31T00:00:00"/>
    <n v="890303093"/>
    <x v="0"/>
    <n v="463422"/>
    <n v="463422"/>
  </r>
  <r>
    <s v="SI-COOE-9859"/>
    <d v="2024-03-31T00:00:00"/>
    <n v="890303093"/>
    <x v="0"/>
    <n v="295703"/>
    <n v="295703"/>
  </r>
  <r>
    <s v="SI-COOE-9860"/>
    <d v="2024-03-31T00:00:00"/>
    <n v="890303093"/>
    <x v="0"/>
    <n v="3779038"/>
    <n v="3779038"/>
  </r>
  <r>
    <s v="SI-COOE-9864"/>
    <d v="2024-03-31T00:00:00"/>
    <n v="890303093"/>
    <x v="0"/>
    <n v="344219"/>
    <n v="344219"/>
  </r>
  <r>
    <s v="SI-COOE-9873"/>
    <d v="2024-03-31T00:00:00"/>
    <n v="890303093"/>
    <x v="0"/>
    <n v="458959"/>
    <n v="458959"/>
  </r>
  <r>
    <s v="SI-COOE-9876"/>
    <d v="2024-03-31T00:00:00"/>
    <n v="890303093"/>
    <x v="0"/>
    <n v="617896"/>
    <n v="617896"/>
  </r>
  <r>
    <s v="SI-COOE-9883"/>
    <d v="2024-03-31T00:00:00"/>
    <n v="890303093"/>
    <x v="0"/>
    <n v="344219"/>
    <n v="344219"/>
  </r>
  <r>
    <s v="SI-COOE-9891"/>
    <d v="2024-03-31T00:00:00"/>
    <n v="890303093"/>
    <x v="0"/>
    <n v="295703"/>
    <n v="295703"/>
  </r>
  <r>
    <s v="SI-COOE-9892"/>
    <d v="2024-03-31T00:00:00"/>
    <n v="890303093"/>
    <x v="0"/>
    <n v="344219"/>
    <n v="344219"/>
  </r>
  <r>
    <s v="SI-COOE-9895"/>
    <d v="2024-03-31T00:00:00"/>
    <n v="890303093"/>
    <x v="0"/>
    <n v="394271"/>
    <n v="394271"/>
  </r>
  <r>
    <s v="SI-COOE-10036"/>
    <d v="2024-04-12T00:00:00"/>
    <n v="890303093"/>
    <x v="0"/>
    <n v="344219"/>
    <n v="344219"/>
  </r>
  <r>
    <s v="SI-COOE-10037"/>
    <d v="2024-04-12T00:00:00"/>
    <n v="890303093"/>
    <x v="0"/>
    <n v="344219"/>
    <n v="344219"/>
  </r>
  <r>
    <s v="SI-COOE-10733"/>
    <d v="2024-04-30T00:00:00"/>
    <n v="890303093"/>
    <x v="0"/>
    <n v="11227089"/>
    <n v="11136023"/>
  </r>
  <r>
    <s v="SI-COOE-10734"/>
    <d v="2024-04-30T00:00:00"/>
    <n v="890303093"/>
    <x v="0"/>
    <n v="17996444"/>
    <n v="8035139"/>
  </r>
  <r>
    <s v="SI-COOE-10735"/>
    <d v="2024-04-30T00:00:00"/>
    <n v="890303093"/>
    <x v="0"/>
    <n v="11030085"/>
    <n v="10756435"/>
  </r>
  <r>
    <s v="SI-COOE-10736"/>
    <d v="2024-04-30T00:00:00"/>
    <n v="890303093"/>
    <x v="0"/>
    <n v="26244678"/>
    <n v="7703028"/>
  </r>
  <r>
    <s v="SI-COOE-10737"/>
    <d v="2024-04-30T00:00:00"/>
    <n v="890303093"/>
    <x v="0"/>
    <n v="1821958"/>
    <n v="94980"/>
  </r>
  <r>
    <s v="SI-COOE-10738"/>
    <d v="2024-04-30T00:00:00"/>
    <n v="890303093"/>
    <x v="0"/>
    <n v="15743626"/>
    <n v="892214"/>
  </r>
  <r>
    <s v="SI-COOE-10739"/>
    <d v="2024-04-30T00:00:00"/>
    <n v="890303093"/>
    <x v="0"/>
    <n v="5742534"/>
    <n v="3334372"/>
  </r>
  <r>
    <s v="SI-COOE-10740"/>
    <d v="2024-04-30T00:00:00"/>
    <n v="890303093"/>
    <x v="0"/>
    <n v="35267334"/>
    <n v="6170004"/>
  </r>
  <r>
    <s v="SI-COOE-10741"/>
    <d v="2024-04-30T00:00:00"/>
    <n v="890303093"/>
    <x v="0"/>
    <n v="365961"/>
    <n v="4933"/>
  </r>
  <r>
    <s v="SI-COOE-10881"/>
    <d v="2024-04-30T00:00:00"/>
    <n v="890303093"/>
    <x v="0"/>
    <n v="3614732"/>
    <n v="3614732"/>
  </r>
  <r>
    <s v="SI-COOE-10882"/>
    <d v="2024-04-30T00:00:00"/>
    <n v="890303093"/>
    <x v="0"/>
    <n v="529200"/>
    <n v="529200"/>
  </r>
  <r>
    <s v="SI-COOE-11079"/>
    <d v="2024-05-22T00:00:00"/>
    <n v="890303093"/>
    <x v="0"/>
    <n v="295703"/>
    <n v="295703"/>
  </r>
  <r>
    <s v="SI-COOE-11080"/>
    <d v="2024-05-22T00:00:00"/>
    <n v="890303093"/>
    <x v="0"/>
    <n v="101160"/>
    <n v="101160"/>
  </r>
  <r>
    <s v="SI-COOE-11086"/>
    <d v="2024-05-22T00:00:00"/>
    <n v="890303093"/>
    <x v="0"/>
    <n v="295703"/>
    <n v="295703"/>
  </r>
  <r>
    <s v="SI-COOE-11088"/>
    <d v="2024-05-22T00:00:00"/>
    <n v="890303093"/>
    <x v="0"/>
    <n v="344219"/>
    <n v="344219"/>
  </r>
  <r>
    <s v="SI-COOE-11103"/>
    <d v="2024-05-22T00:00:00"/>
    <n v="890303093"/>
    <x v="0"/>
    <n v="394271"/>
    <n v="394271"/>
  </r>
  <r>
    <s v="SI-COOE-11403"/>
    <d v="2024-05-28T00:00:00"/>
    <n v="890303093"/>
    <x v="0"/>
    <n v="172067"/>
    <n v="172067"/>
  </r>
  <r>
    <s v="SI-COOE-11491"/>
    <d v="2024-05-30T00:00:00"/>
    <n v="890303093"/>
    <x v="0"/>
    <n v="2180830"/>
    <n v="80430"/>
  </r>
  <r>
    <s v="SI-COOE-11492"/>
    <d v="2024-05-30T00:00:00"/>
    <n v="890303093"/>
    <x v="0"/>
    <n v="13637272"/>
    <n v="2027111"/>
  </r>
  <r>
    <s v="SI-COOE-11493"/>
    <d v="2024-05-30T00:00:00"/>
    <n v="890303093"/>
    <x v="0"/>
    <n v="11665675"/>
    <n v="1569487"/>
  </r>
  <r>
    <s v="SI-COOE-11494"/>
    <d v="2024-05-30T00:00:00"/>
    <n v="890303093"/>
    <x v="0"/>
    <n v="22727171"/>
    <n v="4360180"/>
  </r>
  <r>
    <s v="SI-COOE-11495"/>
    <d v="2024-05-30T00:00:00"/>
    <n v="890303093"/>
    <x v="0"/>
    <n v="3846697"/>
    <n v="45278"/>
  </r>
  <r>
    <s v="SI-COOE-11496"/>
    <d v="2024-05-30T00:00:00"/>
    <n v="890303093"/>
    <x v="0"/>
    <n v="11766326"/>
    <n v="381330"/>
  </r>
  <r>
    <s v="SI-COOE-11497"/>
    <d v="2024-05-30T00:00:00"/>
    <n v="890303093"/>
    <x v="0"/>
    <n v="2782947"/>
    <n v="25468"/>
  </r>
  <r>
    <s v="SI-COOE-11498"/>
    <d v="2024-05-30T00:00:00"/>
    <n v="890303093"/>
    <x v="0"/>
    <n v="18316410"/>
    <n v="751452"/>
  </r>
  <r>
    <s v="SI-COOE-11650"/>
    <d v="2024-05-31T00:00:00"/>
    <n v="890303093"/>
    <x v="0"/>
    <n v="565350"/>
    <n v="565350"/>
  </r>
  <r>
    <s v="SI-COOE-11660"/>
    <d v="2024-05-31T00:00:00"/>
    <n v="890303093"/>
    <x v="0"/>
    <n v="288300"/>
    <n v="288300"/>
  </r>
  <r>
    <s v="SI-COOE-11676"/>
    <d v="2024-05-31T00:00:00"/>
    <n v="890303093"/>
    <x v="0"/>
    <n v="278528"/>
    <n v="278528"/>
  </r>
  <r>
    <s v="SI-COOE-11687"/>
    <d v="2024-05-31T00:00:00"/>
    <n v="890303093"/>
    <x v="0"/>
    <n v="462840"/>
    <n v="4500"/>
  </r>
  <r>
    <s v="SI-COOE-11711"/>
    <d v="2024-05-31T00:00:00"/>
    <n v="890303093"/>
    <x v="0"/>
    <n v="80040"/>
    <n v="80040"/>
  </r>
  <r>
    <s v="SI-COOE-11713"/>
    <d v="2024-05-31T00:00:00"/>
    <n v="890303093"/>
    <x v="0"/>
    <n v="438690"/>
    <n v="438690"/>
  </r>
  <r>
    <s v="SI-COOE-12451"/>
    <d v="2024-06-27T00:00:00"/>
    <n v="890303093"/>
    <x v="0"/>
    <n v="438690"/>
    <n v="438690"/>
  </r>
  <r>
    <s v="SI-COOE-12465"/>
    <d v="2024-06-27T00:00:00"/>
    <n v="890303093"/>
    <x v="0"/>
    <n v="462840"/>
    <n v="462840"/>
  </r>
  <r>
    <s v="SI-COOE-12466"/>
    <d v="2024-06-27T00:00:00"/>
    <n v="890303093"/>
    <x v="0"/>
    <n v="295703"/>
    <n v="295703"/>
  </r>
  <r>
    <s v="SI-COOE-12467"/>
    <d v="2024-06-27T00:00:00"/>
    <n v="890303093"/>
    <x v="0"/>
    <n v="463422"/>
    <n v="463422"/>
  </r>
  <r>
    <s v="SI-COOE-12468"/>
    <d v="2024-06-27T00:00:00"/>
    <n v="890303093"/>
    <x v="0"/>
    <n v="105660"/>
    <n v="105660"/>
  </r>
  <r>
    <s v="SI-COOE-12469"/>
    <d v="2024-06-27T00:00:00"/>
    <n v="890303093"/>
    <x v="0"/>
    <n v="295703"/>
    <n v="295703"/>
  </r>
  <r>
    <s v="SI-COOE-12471"/>
    <d v="2024-06-27T00:00:00"/>
    <n v="890303093"/>
    <x v="0"/>
    <n v="458959"/>
    <n v="458959"/>
  </r>
  <r>
    <s v="SI-COOE-12472"/>
    <d v="2024-06-27T00:00:00"/>
    <n v="890303093"/>
    <x v="0"/>
    <n v="344219"/>
    <n v="344219"/>
  </r>
  <r>
    <s v="SI-COOE-12473"/>
    <d v="2024-06-27T00:00:00"/>
    <n v="890303093"/>
    <x v="0"/>
    <n v="344219"/>
    <n v="344219"/>
  </r>
  <r>
    <s v="SI-COOE-12475"/>
    <d v="2024-06-27T00:00:00"/>
    <n v="890303093"/>
    <x v="0"/>
    <n v="720000"/>
    <n v="720000"/>
  </r>
  <r>
    <s v="SI-COOE-12476"/>
    <d v="2024-06-27T00:00:00"/>
    <n v="890303093"/>
    <x v="0"/>
    <n v="1120560"/>
    <n v="1120560"/>
  </r>
  <r>
    <s v="SI-COOE-12477"/>
    <d v="2024-06-27T00:00:00"/>
    <n v="890303093"/>
    <x v="0"/>
    <n v="720000"/>
    <n v="720000"/>
  </r>
  <r>
    <s v="SI-COOE-12479"/>
    <d v="2024-06-27T00:00:00"/>
    <n v="890303093"/>
    <x v="0"/>
    <n v="575520"/>
    <n v="575520"/>
  </r>
  <r>
    <s v="SI-COOE-12482"/>
    <d v="2024-06-27T00:00:00"/>
    <n v="890303093"/>
    <x v="0"/>
    <n v="458959"/>
    <n v="458959"/>
  </r>
  <r>
    <s v="SI-COOE-12508"/>
    <d v="2024-06-28T00:00:00"/>
    <n v="890303093"/>
    <x v="0"/>
    <n v="4510117"/>
    <n v="527848"/>
  </r>
  <r>
    <s v="SI-COOE-12509"/>
    <d v="2024-06-28T00:00:00"/>
    <n v="890303093"/>
    <x v="0"/>
    <n v="6923587"/>
    <n v="185903"/>
  </r>
  <r>
    <s v="SI-COOE-12510"/>
    <d v="2024-06-28T00:00:00"/>
    <n v="890303093"/>
    <x v="0"/>
    <n v="13302349"/>
    <n v="1913893"/>
  </r>
  <r>
    <s v="SI-COOE-12511"/>
    <d v="2024-06-28T00:00:00"/>
    <n v="890303093"/>
    <x v="0"/>
    <n v="31386201"/>
    <n v="4204408"/>
  </r>
  <r>
    <s v="SI-COOE-12512"/>
    <d v="2024-06-28T00:00:00"/>
    <n v="890303093"/>
    <x v="0"/>
    <n v="1389566"/>
    <n v="5640"/>
  </r>
  <r>
    <s v="SI-COOE-12513"/>
    <d v="2024-06-28T00:00:00"/>
    <n v="890303093"/>
    <x v="0"/>
    <n v="14509513"/>
    <n v="321334"/>
  </r>
  <r>
    <s v="SI-COOE-12514"/>
    <d v="2024-06-28T00:00:00"/>
    <n v="890303093"/>
    <x v="0"/>
    <n v="27043"/>
    <n v="27043"/>
  </r>
  <r>
    <s v="SI-COOE-12517"/>
    <d v="2024-06-28T00:00:00"/>
    <n v="890303093"/>
    <x v="0"/>
    <n v="2977530"/>
    <n v="191700"/>
  </r>
  <r>
    <s v="SI-COOE-12518"/>
    <d v="2024-06-28T00:00:00"/>
    <n v="890303093"/>
    <x v="0"/>
    <n v="21079149"/>
    <n v="422658"/>
  </r>
  <r>
    <s v="SI-COOE-12585"/>
    <d v="2024-07-03T00:00:00"/>
    <n v="890303093"/>
    <x v="0"/>
    <n v="427140"/>
    <n v="427140"/>
  </r>
  <r>
    <s v="SI-COOE-12586"/>
    <d v="2024-07-03T00:00:00"/>
    <n v="890303093"/>
    <x v="0"/>
    <n v="565350"/>
    <n v="565350"/>
  </r>
  <r>
    <s v="SI-COOE-12587"/>
    <d v="2024-07-03T00:00:00"/>
    <n v="890303093"/>
    <x v="0"/>
    <n v="339719"/>
    <n v="339719"/>
  </r>
  <r>
    <s v="SI-COOE-12588"/>
    <d v="2024-07-03T00:00:00"/>
    <n v="890303093"/>
    <x v="0"/>
    <n v="458340"/>
    <n v="458340"/>
  </r>
  <r>
    <s v="SI-COOE-12589"/>
    <d v="2024-07-03T00:00:00"/>
    <n v="890303093"/>
    <x v="0"/>
    <n v="8352"/>
    <n v="8352"/>
  </r>
  <r>
    <s v="SI-COOE-12590"/>
    <d v="2024-07-03T00:00:00"/>
    <n v="890303093"/>
    <x v="0"/>
    <n v="339719"/>
    <n v="339719"/>
  </r>
  <r>
    <s v="SI-COOE-12591"/>
    <d v="2024-07-03T00:00:00"/>
    <n v="890303093"/>
    <x v="0"/>
    <n v="339719"/>
    <n v="339719"/>
  </r>
  <r>
    <s v="SI-COOE-13459"/>
    <d v="2024-07-31T00:00:00"/>
    <n v="890303093"/>
    <x v="0"/>
    <n v="344219"/>
    <n v="344219"/>
  </r>
  <r>
    <s v="SI-COOE-13463"/>
    <d v="2024-07-31T00:00:00"/>
    <n v="890303093"/>
    <x v="0"/>
    <n v="2715030"/>
    <n v="2715030"/>
  </r>
  <r>
    <s v="SI-COOE-13465"/>
    <d v="2024-07-31T00:00:00"/>
    <n v="890303093"/>
    <x v="0"/>
    <n v="394271"/>
    <n v="394271"/>
  </r>
  <r>
    <s v="SI-COOE-13471"/>
    <d v="2024-07-31T00:00:00"/>
    <n v="890303093"/>
    <x v="0"/>
    <n v="344219"/>
    <n v="344219"/>
  </r>
  <r>
    <s v="SI-COOE-13474"/>
    <d v="2024-07-31T00:00:00"/>
    <n v="890303093"/>
    <x v="0"/>
    <n v="295703"/>
    <n v="295703"/>
  </r>
  <r>
    <s v="SI-COOE-13476"/>
    <d v="2024-07-31T00:00:00"/>
    <n v="890303093"/>
    <x v="0"/>
    <n v="394271"/>
    <n v="394271"/>
  </r>
  <r>
    <s v="SI-COOE-13477"/>
    <d v="2024-07-31T00:00:00"/>
    <n v="890303093"/>
    <x v="0"/>
    <n v="295703"/>
    <n v="295703"/>
  </r>
  <r>
    <s v="SI-COOE-13480"/>
    <d v="2024-07-31T00:00:00"/>
    <n v="890303093"/>
    <x v="0"/>
    <n v="339719"/>
    <n v="339719"/>
  </r>
  <r>
    <s v="SI-COOE-13483"/>
    <d v="2024-07-31T00:00:00"/>
    <n v="890303093"/>
    <x v="0"/>
    <n v="295703"/>
    <n v="295703"/>
  </r>
  <r>
    <s v="SI-COOE-13484"/>
    <d v="2024-07-31T00:00:00"/>
    <n v="890303093"/>
    <x v="0"/>
    <n v="463422"/>
    <n v="463422"/>
  </r>
  <r>
    <s v="SI-COOE-13488"/>
    <d v="2024-07-31T00:00:00"/>
    <n v="890303093"/>
    <x v="0"/>
    <n v="3342600"/>
    <n v="3342600"/>
  </r>
  <r>
    <s v="SI-COOE-13490"/>
    <d v="2024-07-31T00:00:00"/>
    <n v="890303093"/>
    <x v="0"/>
    <n v="12636"/>
    <n v="12636"/>
  </r>
  <r>
    <s v="SI-COOE-13491"/>
    <d v="2024-07-31T00:00:00"/>
    <n v="890303093"/>
    <x v="0"/>
    <n v="565350"/>
    <n v="565350"/>
  </r>
  <r>
    <s v="SI-COOE-13492"/>
    <d v="2024-07-31T00:00:00"/>
    <n v="890303093"/>
    <x v="0"/>
    <n v="295703"/>
    <n v="295703"/>
  </r>
  <r>
    <s v="SI-COOE-13494"/>
    <d v="2024-07-31T00:00:00"/>
    <n v="890303093"/>
    <x v="0"/>
    <n v="355500"/>
    <n v="355500"/>
  </r>
  <r>
    <s v="SI-COOE-13495"/>
    <d v="2024-07-31T00:00:00"/>
    <n v="890303093"/>
    <x v="0"/>
    <n v="394271"/>
    <n v="394271"/>
  </r>
  <r>
    <s v="SI-COOE-13497"/>
    <d v="2024-07-31T00:00:00"/>
    <n v="890303093"/>
    <x v="0"/>
    <n v="344219"/>
    <n v="344219"/>
  </r>
  <r>
    <s v="SI-COOE-13499"/>
    <d v="2024-07-31T00:00:00"/>
    <n v="890303093"/>
    <x v="0"/>
    <n v="229480"/>
    <n v="229480"/>
  </r>
  <r>
    <s v="SI-COOE-13501"/>
    <d v="2024-07-31T00:00:00"/>
    <n v="890303093"/>
    <x v="0"/>
    <n v="458959"/>
    <n v="458959"/>
  </r>
  <r>
    <s v="SI-COOE-13505"/>
    <d v="2024-07-31T00:00:00"/>
    <n v="890303093"/>
    <x v="0"/>
    <n v="522240"/>
    <n v="522240"/>
  </r>
  <r>
    <s v="SI-COOE-13506"/>
    <d v="2024-07-31T00:00:00"/>
    <n v="890303093"/>
    <x v="0"/>
    <n v="394271"/>
    <n v="394271"/>
  </r>
  <r>
    <s v="SI-COOE-13507"/>
    <d v="2024-07-31T00:00:00"/>
    <n v="890303093"/>
    <x v="0"/>
    <n v="295703"/>
    <n v="295703"/>
  </r>
  <r>
    <s v="SI-COOE-13510"/>
    <d v="2024-07-31T00:00:00"/>
    <n v="890303093"/>
    <x v="0"/>
    <n v="295703"/>
    <n v="295703"/>
  </r>
  <r>
    <s v="SI-COOE-13512"/>
    <d v="2024-07-31T00:00:00"/>
    <n v="890303093"/>
    <x v="0"/>
    <n v="344219"/>
    <n v="344219"/>
  </r>
  <r>
    <s v="SI-COOE-13513"/>
    <d v="2024-07-31T00:00:00"/>
    <n v="890303093"/>
    <x v="0"/>
    <n v="295703"/>
    <n v="295703"/>
  </r>
  <r>
    <s v="SI-COOE-13515"/>
    <d v="2024-07-31T00:00:00"/>
    <n v="890303093"/>
    <x v="0"/>
    <n v="344219"/>
    <n v="344219"/>
  </r>
  <r>
    <s v="SI-COOE-13516"/>
    <d v="2024-07-31T00:00:00"/>
    <n v="890303093"/>
    <x v="0"/>
    <n v="360000"/>
    <n v="360000"/>
  </r>
  <r>
    <s v="SI-COOE-13519"/>
    <d v="2024-07-31T00:00:00"/>
    <n v="890303093"/>
    <x v="0"/>
    <n v="344219"/>
    <n v="344219"/>
  </r>
  <r>
    <s v="SI-COOE-13520"/>
    <d v="2024-07-31T00:00:00"/>
    <n v="890303093"/>
    <x v="0"/>
    <n v="458959"/>
    <n v="458959"/>
  </r>
  <r>
    <s v="SI-COOE-13523"/>
    <d v="2024-07-31T00:00:00"/>
    <n v="890303093"/>
    <x v="0"/>
    <n v="344219"/>
    <n v="344219"/>
  </r>
  <r>
    <s v="SI-COOE-13525"/>
    <d v="2024-07-31T00:00:00"/>
    <n v="890303093"/>
    <x v="0"/>
    <n v="344219"/>
    <n v="344219"/>
  </r>
  <r>
    <s v="SI-COOE-13526"/>
    <d v="2024-07-31T00:00:00"/>
    <n v="890303093"/>
    <x v="0"/>
    <n v="458959"/>
    <n v="458959"/>
  </r>
  <r>
    <s v="SI-COOE-13528"/>
    <d v="2024-07-31T00:00:00"/>
    <n v="890303093"/>
    <x v="0"/>
    <n v="458959"/>
    <n v="458959"/>
  </r>
  <r>
    <s v="SI-COOE-13533"/>
    <d v="2024-07-31T00:00:00"/>
    <n v="890303093"/>
    <x v="0"/>
    <n v="286778"/>
    <n v="286778"/>
  </r>
  <r>
    <s v="SI-COOE-13535"/>
    <d v="2024-07-31T00:00:00"/>
    <n v="890303093"/>
    <x v="0"/>
    <n v="287760"/>
    <n v="287760"/>
  </r>
  <r>
    <s v="SI-COOE-13536"/>
    <d v="2024-07-31T00:00:00"/>
    <n v="890303093"/>
    <x v="0"/>
    <n v="114740"/>
    <n v="114740"/>
  </r>
  <r>
    <s v="SI-COOE-13537"/>
    <d v="2024-07-31T00:00:00"/>
    <n v="890303093"/>
    <x v="0"/>
    <n v="197135"/>
    <n v="197135"/>
  </r>
  <r>
    <s v="SI-COOE-13581"/>
    <d v="2024-07-31T00:00:00"/>
    <n v="890303093"/>
    <x v="0"/>
    <n v="6312491"/>
    <n v="522460"/>
  </r>
  <r>
    <s v="SI-COOE-13582"/>
    <d v="2024-07-31T00:00:00"/>
    <n v="890303093"/>
    <x v="0"/>
    <n v="7996137"/>
    <n v="42592"/>
  </r>
  <r>
    <s v="SI-COOE-13583"/>
    <d v="2024-07-31T00:00:00"/>
    <n v="890303093"/>
    <x v="0"/>
    <n v="11490272"/>
    <n v="66440"/>
  </r>
  <r>
    <s v="SI-COOE-13584"/>
    <d v="2024-07-31T00:00:00"/>
    <n v="890303093"/>
    <x v="0"/>
    <n v="20438035"/>
    <n v="205878"/>
  </r>
  <r>
    <s v="SI-COOE-13586"/>
    <d v="2024-07-31T00:00:00"/>
    <n v="890303093"/>
    <x v="0"/>
    <n v="21044625"/>
    <n v="764655"/>
  </r>
  <r>
    <s v="SI-COOE-13587"/>
    <d v="2024-07-31T00:00:00"/>
    <n v="890303093"/>
    <x v="0"/>
    <n v="1862924"/>
    <n v="65850"/>
  </r>
  <r>
    <s v="SI-COOE-13588"/>
    <d v="2024-07-31T00:00:00"/>
    <n v="890303093"/>
    <x v="0"/>
    <n v="20800589"/>
    <n v="509655"/>
  </r>
  <r>
    <s v="SI-COOE-14388"/>
    <d v="2024-08-30T00:00:00"/>
    <n v="890303093"/>
    <x v="0"/>
    <n v="7885131"/>
    <n v="1472649"/>
  </r>
  <r>
    <s v="SI-COOE-14389"/>
    <d v="2024-08-30T00:00:00"/>
    <n v="890303093"/>
    <x v="0"/>
    <n v="28220939"/>
    <n v="28220939"/>
  </r>
  <r>
    <s v="SI-COOE-14390"/>
    <d v="2024-08-30T00:00:00"/>
    <n v="890303093"/>
    <x v="0"/>
    <n v="10202875"/>
    <n v="303556"/>
  </r>
  <r>
    <s v="SI-COOE-14392"/>
    <d v="2024-08-30T00:00:00"/>
    <n v="890303093"/>
    <x v="0"/>
    <n v="21614809"/>
    <n v="292807"/>
  </r>
  <r>
    <s v="SI-COOE-14393"/>
    <d v="2024-08-30T00:00:00"/>
    <n v="890303093"/>
    <x v="0"/>
    <n v="4177438"/>
    <n v="61620"/>
  </r>
  <r>
    <s v="SI-COOE-14394"/>
    <d v="2024-08-30T00:00:00"/>
    <n v="890303093"/>
    <x v="0"/>
    <n v="617896"/>
    <n v="1"/>
  </r>
  <r>
    <s v="SI-COOE-14395"/>
    <d v="2024-08-30T00:00:00"/>
    <n v="890303093"/>
    <x v="0"/>
    <n v="13224776"/>
    <n v="672128"/>
  </r>
  <r>
    <s v="SI-COOE-14396"/>
    <d v="2024-08-30T00:00:00"/>
    <n v="890303093"/>
    <x v="0"/>
    <n v="3274055"/>
    <n v="313860"/>
  </r>
  <r>
    <s v="SI-COOE-14397"/>
    <d v="2024-08-30T00:00:00"/>
    <n v="890303093"/>
    <x v="0"/>
    <n v="20543006"/>
    <n v="1235933"/>
  </r>
  <r>
    <s v="SI-COOE-14398"/>
    <d v="2024-08-30T00:00:00"/>
    <n v="890303093"/>
    <x v="0"/>
    <n v="394271"/>
    <n v="1"/>
  </r>
  <r>
    <s v="SI-COOE-14404"/>
    <d v="2024-08-30T00:00:00"/>
    <n v="890303093"/>
    <x v="0"/>
    <n v="30300"/>
    <n v="30300"/>
  </r>
  <r>
    <s v="SI-COOE-14411"/>
    <d v="2024-08-30T00:00:00"/>
    <n v="890303093"/>
    <x v="0"/>
    <n v="295703"/>
    <n v="295703"/>
  </r>
  <r>
    <s v="SI-COOE-14412"/>
    <d v="2024-08-30T00:00:00"/>
    <n v="890303093"/>
    <x v="0"/>
    <n v="295703"/>
    <n v="295703"/>
  </r>
  <r>
    <s v="SI-COOE-14416"/>
    <d v="2024-08-30T00:00:00"/>
    <n v="890303093"/>
    <x v="0"/>
    <n v="481307"/>
    <n v="481307"/>
  </r>
  <r>
    <s v="SI-COOE-14419"/>
    <d v="2024-08-30T00:00:00"/>
    <n v="890303093"/>
    <x v="0"/>
    <n v="394271"/>
    <n v="394271"/>
  </r>
  <r>
    <s v="SI-COOE-14423"/>
    <d v="2024-08-30T00:00:00"/>
    <n v="890303093"/>
    <x v="0"/>
    <n v="515508"/>
    <n v="515508"/>
  </r>
  <r>
    <s v="SI-COOE-15080"/>
    <d v="2024-09-30T00:00:00"/>
    <n v="890303093"/>
    <x v="0"/>
    <n v="1600978"/>
    <n v="9990"/>
  </r>
  <r>
    <s v="SI-COOE-15083"/>
    <d v="2024-09-30T00:00:00"/>
    <n v="890303093"/>
    <x v="0"/>
    <n v="124550"/>
    <n v="6140"/>
  </r>
  <r>
    <s v="SI-COOE-15085"/>
    <d v="2024-09-30T00:00:00"/>
    <n v="890303093"/>
    <x v="0"/>
    <n v="329096"/>
    <n v="329096"/>
  </r>
  <r>
    <s v="SI-COOE-16189"/>
    <d v="2024-11-14T00:00:00"/>
    <n v="890303093"/>
    <x v="0"/>
    <n v="306010"/>
    <n v="306010"/>
  </r>
  <r>
    <s v="SI-COOE-16190"/>
    <d v="2024-11-14T00:00:00"/>
    <n v="890303093"/>
    <x v="0"/>
    <n v="11833361"/>
    <n v="11833361"/>
  </r>
  <r>
    <s v="SI-COOE-16191"/>
    <d v="2024-11-14T00:00:00"/>
    <n v="890303093"/>
    <x v="0"/>
    <n v="11651380"/>
    <n v="11651380"/>
  </r>
  <r>
    <s v="FEE-FPU-16"/>
    <d v="2024-03-23T00:00:00"/>
    <n v="890303093"/>
    <x v="0"/>
    <n v="522240"/>
    <n v="522240"/>
  </r>
  <r>
    <s v="FEE-FPU-37"/>
    <d v="2024-04-18T00:00:00"/>
    <n v="890303093"/>
    <x v="0"/>
    <n v="159364.79999999999"/>
    <n v="159364.79999999999"/>
  </r>
  <r>
    <s v="FEE-FPU-42"/>
    <d v="2024-04-30T00:00:00"/>
    <n v="890303093"/>
    <x v="0"/>
    <n v="344219.4"/>
    <n v="344219.4"/>
  </r>
  <r>
    <s v="FEE-FPU-63"/>
    <d v="2024-05-21T00:00:00"/>
    <n v="890303093"/>
    <x v="0"/>
    <n v="300150"/>
    <n v="300150"/>
  </r>
  <r>
    <s v="FEE-FPU-102"/>
    <d v="2024-06-28T00:00:00"/>
    <n v="890303093"/>
    <x v="0"/>
    <n v="592980"/>
    <n v="592980"/>
  </r>
  <r>
    <s v="FEE-FPU-104"/>
    <d v="2024-07-02T00:00:00"/>
    <n v="890303093"/>
    <x v="0"/>
    <n v="458959.2"/>
    <n v="458959.2"/>
  </r>
  <r>
    <s v="FEE-FPU-135"/>
    <d v="2024-07-24T00:00:00"/>
    <n v="890303093"/>
    <x v="0"/>
    <n v="463421.7"/>
    <n v="463421.7"/>
  </r>
  <r>
    <s v="FEE-FPU-138"/>
    <d v="2024-07-26T00:00:00"/>
    <n v="890303093"/>
    <x v="0"/>
    <n v="344219.4"/>
    <n v="344219.4"/>
  </r>
  <r>
    <s v="FEE-FPU-141"/>
    <d v="2024-07-31T00:00:00"/>
    <n v="890303093"/>
    <x v="0"/>
    <n v="243750"/>
    <n v="243750"/>
  </r>
  <r>
    <s v="FEE-FPU-174"/>
    <d v="2024-08-28T00:00:00"/>
    <n v="890303093"/>
    <x v="0"/>
    <n v="877380"/>
    <n v="877380"/>
  </r>
  <r>
    <s v="FEE-COE-8"/>
    <d v="2024-04-01T00:00:00"/>
    <n v="900226715"/>
    <x v="1"/>
    <n v="102600"/>
    <n v="102600"/>
  </r>
  <r>
    <s v="FEE-COE-21"/>
    <d v="2024-05-16T00:00:00"/>
    <n v="900226715"/>
    <x v="1"/>
    <n v="37620"/>
    <n v="37620"/>
  </r>
  <r>
    <s v="FVE-COE-24"/>
    <d v="2024-06-07T00:00:00"/>
    <n v="900226715"/>
    <x v="1"/>
    <n v="102600"/>
    <n v="102600"/>
  </r>
  <r>
    <s v="FEE-COE-25"/>
    <d v="2024-06-07T00:00:00"/>
    <n v="900226715"/>
    <x v="1"/>
    <n v="1828327.2"/>
    <n v="1828327.2"/>
  </r>
  <r>
    <s v="FEE-COE-30"/>
    <d v="2024-07-08T00:00:00"/>
    <n v="900226715"/>
    <x v="1"/>
    <n v="105000"/>
    <n v="6900"/>
  </r>
  <r>
    <s v="FEE-COE-31"/>
    <d v="2024-07-08T00:00:00"/>
    <n v="900226715"/>
    <x v="1"/>
    <n v="2097969"/>
    <n v="2097969"/>
  </r>
  <r>
    <s v="FEE-COE-38"/>
    <d v="2024-07-31T00:00:00"/>
    <n v="900226715"/>
    <x v="1"/>
    <n v="1767835"/>
    <n v="32370"/>
  </r>
  <r>
    <s v="FEE-COE-46"/>
    <d v="2024-08-30T00:00:00"/>
    <n v="900226715"/>
    <x v="1"/>
    <n v="2048539.2"/>
    <n v="2048539.2"/>
  </r>
  <r>
    <s v="FEE-COE-47"/>
    <d v="2024-08-30T00:00:00"/>
    <n v="900226715"/>
    <x v="1"/>
    <n v="12240"/>
    <n v="12240"/>
  </r>
  <r>
    <s v="FEE-COE-50"/>
    <d v="2024-09-13T00:00:00"/>
    <n v="900226715"/>
    <x v="1"/>
    <n v="6459881.2000000002"/>
    <n v="6459881.2000000002"/>
  </r>
  <r>
    <s v="FEE-COE-51"/>
    <d v="2024-09-13T00:00:00"/>
    <n v="900226715"/>
    <x v="1"/>
    <n v="4538785"/>
    <n v="4538785"/>
  </r>
  <r>
    <s v="FEE-COE-64"/>
    <d v="2024-09-30T00:00:00"/>
    <n v="900226715"/>
    <x v="1"/>
    <n v="651978"/>
    <n v="651978"/>
  </r>
  <r>
    <s v="FEE-COE-65"/>
    <d v="2024-09-30T00:00:00"/>
    <n v="900226715"/>
    <x v="1"/>
    <n v="6040833"/>
    <n v="6040833"/>
  </r>
  <r>
    <s v="FEE-COE-68"/>
    <d v="2024-10-11T00:00:00"/>
    <n v="900226715"/>
    <x v="1"/>
    <n v="3743737"/>
    <n v="3743737"/>
  </r>
  <r>
    <s v="SI-COOC-5331"/>
    <d v="2022-11-30T00:00:00"/>
    <n v="900226715"/>
    <x v="1"/>
    <n v="482956"/>
    <n v="482956"/>
  </r>
  <r>
    <s v="SI-COOC-5333"/>
    <d v="2022-11-30T00:00:00"/>
    <n v="900226715"/>
    <x v="1"/>
    <n v="273454"/>
    <n v="273454"/>
  </r>
  <r>
    <s v="SI-COOC-5334"/>
    <d v="2022-11-30T00:00:00"/>
    <n v="900226715"/>
    <x v="1"/>
    <n v="19957842"/>
    <n v="1271654"/>
  </r>
  <r>
    <s v="SI-COOC-5336"/>
    <d v="2022-11-30T00:00:00"/>
    <n v="900226715"/>
    <x v="1"/>
    <n v="343618"/>
    <n v="343618"/>
  </r>
  <r>
    <s v="SI-COOC-5337"/>
    <d v="2022-11-30T00:00:00"/>
    <n v="900226715"/>
    <x v="1"/>
    <n v="53574"/>
    <n v="53574"/>
  </r>
  <r>
    <s v="SI-COOE-1380"/>
    <d v="2022-12-31T00:00:00"/>
    <n v="900226715"/>
    <x v="1"/>
    <n v="241010"/>
    <n v="241010"/>
  </r>
  <r>
    <s v="SI-COOE-1480"/>
    <d v="2022-12-31T00:00:00"/>
    <n v="900226715"/>
    <x v="1"/>
    <n v="70460"/>
    <n v="70460"/>
  </r>
  <r>
    <s v="SI-COOE-2063"/>
    <d v="2023-02-06T00:00:00"/>
    <n v="900226715"/>
    <x v="1"/>
    <n v="20372550"/>
    <n v="20372550"/>
  </r>
  <r>
    <s v="SI-COOE-2764"/>
    <d v="2023-02-28T00:00:00"/>
    <n v="900226715"/>
    <x v="1"/>
    <n v="16890"/>
    <n v="16890"/>
  </r>
  <r>
    <s v="SI-COOE-2810"/>
    <d v="2023-02-28T00:00:00"/>
    <n v="900226715"/>
    <x v="1"/>
    <n v="646272"/>
    <n v="646272"/>
  </r>
  <r>
    <s v="SI-COOE-2819"/>
    <d v="2023-02-28T00:00:00"/>
    <n v="900226715"/>
    <x v="1"/>
    <n v="374528"/>
    <n v="374528"/>
  </r>
  <r>
    <s v="SI-COOE-3511"/>
    <d v="2023-04-17T00:00:00"/>
    <n v="900226715"/>
    <x v="1"/>
    <n v="542110"/>
    <n v="542110"/>
  </r>
  <r>
    <s v="SI-COOE-3537"/>
    <d v="2023-04-17T00:00:00"/>
    <n v="900226715"/>
    <x v="1"/>
    <n v="24780"/>
    <n v="24780"/>
  </r>
  <r>
    <s v="SI-COOE-3555"/>
    <d v="2023-04-17T00:00:00"/>
    <n v="900226715"/>
    <x v="1"/>
    <n v="102810"/>
    <n v="102810"/>
  </r>
  <r>
    <s v="SI-COOE-3559"/>
    <d v="2023-04-17T00:00:00"/>
    <n v="900226715"/>
    <x v="1"/>
    <n v="77852"/>
    <n v="77852"/>
  </r>
  <r>
    <s v="SI-COOE-3570"/>
    <d v="2023-04-18T00:00:00"/>
    <n v="900226715"/>
    <x v="1"/>
    <n v="660"/>
    <n v="660"/>
  </r>
  <r>
    <s v="SI-COOE-3572"/>
    <d v="2023-04-18T00:00:00"/>
    <n v="900226715"/>
    <x v="1"/>
    <n v="9480"/>
    <n v="9480"/>
  </r>
  <r>
    <s v="SI-COOE-3671"/>
    <d v="2023-04-19T00:00:00"/>
    <n v="900226715"/>
    <x v="1"/>
    <n v="187800"/>
    <n v="187800"/>
  </r>
  <r>
    <s v="SI-COOE-3689"/>
    <d v="2023-04-20T00:00:00"/>
    <n v="900226715"/>
    <x v="1"/>
    <n v="247520"/>
    <n v="247520"/>
  </r>
  <r>
    <s v="SI-COOE-3705"/>
    <d v="2023-04-20T00:00:00"/>
    <n v="900226715"/>
    <x v="1"/>
    <n v="637"/>
    <n v="637"/>
  </r>
  <r>
    <s v="SI-COOE-3706"/>
    <d v="2023-04-20T00:00:00"/>
    <n v="900226715"/>
    <x v="1"/>
    <n v="243363"/>
    <n v="243363"/>
  </r>
  <r>
    <s v="SI-COOE-3720"/>
    <d v="2023-04-20T00:00:00"/>
    <n v="900226715"/>
    <x v="1"/>
    <n v="29761"/>
    <n v="29761"/>
  </r>
  <r>
    <s v="SI-COOE-3723"/>
    <d v="2023-04-20T00:00:00"/>
    <n v="900226715"/>
    <x v="1"/>
    <n v="103360"/>
    <n v="103360"/>
  </r>
  <r>
    <s v="SI-COOE-3730"/>
    <d v="2023-04-20T00:00:00"/>
    <n v="900226715"/>
    <x v="1"/>
    <n v="360380"/>
    <n v="360380"/>
  </r>
  <r>
    <s v="SI-COOE-3731"/>
    <d v="2023-04-20T00:00:00"/>
    <n v="900226715"/>
    <x v="1"/>
    <n v="2840"/>
    <n v="2840"/>
  </r>
  <r>
    <s v="SI-COOE-3740"/>
    <d v="2023-04-20T00:00:00"/>
    <n v="900226715"/>
    <x v="1"/>
    <n v="3700"/>
    <n v="3700"/>
  </r>
  <r>
    <s v="SI-COOE-4782"/>
    <d v="2023-07-11T00:00:00"/>
    <n v="900226715"/>
    <x v="1"/>
    <n v="637"/>
    <n v="637"/>
  </r>
  <r>
    <s v="SI-COOE-4784"/>
    <d v="2023-07-11T00:00:00"/>
    <n v="900226715"/>
    <x v="1"/>
    <n v="411241"/>
    <n v="411241"/>
  </r>
  <r>
    <s v="SI-COOE-5017"/>
    <d v="2023-07-31T00:00:00"/>
    <n v="900226715"/>
    <x v="1"/>
    <n v="25054047"/>
    <n v="1281305"/>
  </r>
  <r>
    <s v="SI-COOE-5030"/>
    <d v="2023-07-31T00:00:00"/>
    <n v="900226715"/>
    <x v="1"/>
    <n v="324001"/>
    <n v="324001"/>
  </r>
  <r>
    <s v="SI-COOE-5032"/>
    <d v="2023-07-31T00:00:00"/>
    <n v="900226715"/>
    <x v="1"/>
    <n v="432001"/>
    <n v="432001"/>
  </r>
  <r>
    <s v="SI-COOE-5033"/>
    <d v="2023-07-31T00:00:00"/>
    <n v="900226715"/>
    <x v="1"/>
    <n v="324001"/>
    <n v="324001"/>
  </r>
  <r>
    <s v="SI-COOE-5035"/>
    <d v="2023-07-31T00:00:00"/>
    <n v="900226715"/>
    <x v="1"/>
    <n v="432001"/>
    <n v="432001"/>
  </r>
  <r>
    <s v="SI-COOE-5036"/>
    <d v="2023-07-31T00:00:00"/>
    <n v="900226715"/>
    <x v="1"/>
    <n v="211500"/>
    <n v="211500"/>
  </r>
  <r>
    <s v="SI-COOE-5037"/>
    <d v="2023-07-31T00:00:00"/>
    <n v="900226715"/>
    <x v="1"/>
    <n v="282000"/>
    <n v="282000"/>
  </r>
  <r>
    <s v="SI-COOE-5038"/>
    <d v="2023-07-31T00:00:00"/>
    <n v="900226715"/>
    <x v="1"/>
    <n v="282000"/>
    <n v="282000"/>
  </r>
  <r>
    <s v="SI-COOE-5039"/>
    <d v="2023-07-31T00:00:00"/>
    <n v="900226715"/>
    <x v="1"/>
    <n v="324001"/>
    <n v="324001"/>
  </r>
  <r>
    <s v="SI-COOE-5040"/>
    <d v="2023-07-31T00:00:00"/>
    <n v="900226715"/>
    <x v="1"/>
    <n v="324001"/>
    <n v="324001"/>
  </r>
  <r>
    <s v="SI-COOE-5041"/>
    <d v="2023-07-31T00:00:00"/>
    <n v="900226715"/>
    <x v="1"/>
    <n v="432001"/>
    <n v="432001"/>
  </r>
  <r>
    <s v="SI-COOE-5042"/>
    <d v="2023-07-31T00:00:00"/>
    <n v="900226715"/>
    <x v="1"/>
    <n v="282000"/>
    <n v="282000"/>
  </r>
  <r>
    <s v="SI-COOE-5043"/>
    <d v="2023-07-31T00:00:00"/>
    <n v="900226715"/>
    <x v="1"/>
    <n v="211500"/>
    <n v="211500"/>
  </r>
  <r>
    <s v="SI-COOE-5044"/>
    <d v="2023-07-31T00:00:00"/>
    <n v="900226715"/>
    <x v="1"/>
    <n v="211500"/>
    <n v="211500"/>
  </r>
  <r>
    <s v="SI-COOE-5045"/>
    <d v="2023-07-31T00:00:00"/>
    <n v="900226715"/>
    <x v="1"/>
    <n v="324001"/>
    <n v="324001"/>
  </r>
  <r>
    <s v="SI-COOE-5046"/>
    <d v="2023-07-31T00:00:00"/>
    <n v="900226715"/>
    <x v="1"/>
    <n v="282000"/>
    <n v="282000"/>
  </r>
  <r>
    <s v="SI-COOE-5047"/>
    <d v="2023-07-31T00:00:00"/>
    <n v="900226715"/>
    <x v="1"/>
    <n v="282000"/>
    <n v="282000"/>
  </r>
  <r>
    <s v="SI-COOE-5048"/>
    <d v="2023-07-31T00:00:00"/>
    <n v="900226715"/>
    <x v="1"/>
    <n v="23200"/>
    <n v="23200"/>
  </r>
  <r>
    <s v="SI-COOE-5050"/>
    <d v="2023-07-31T00:00:00"/>
    <n v="900226715"/>
    <x v="1"/>
    <n v="432001"/>
    <n v="432001"/>
  </r>
  <r>
    <s v="SI-COOE-5338"/>
    <d v="2023-08-31T00:00:00"/>
    <n v="900226715"/>
    <x v="1"/>
    <n v="427901"/>
    <n v="427901"/>
  </r>
  <r>
    <s v="SI-COOE-5343"/>
    <d v="2023-08-31T00:00:00"/>
    <n v="900226715"/>
    <x v="1"/>
    <n v="23200"/>
    <n v="23200"/>
  </r>
  <r>
    <s v="SI-COOE-5345"/>
    <d v="2023-08-31T00:00:00"/>
    <n v="900226715"/>
    <x v="1"/>
    <n v="243750"/>
    <n v="243750"/>
  </r>
  <r>
    <s v="SI-COOE-5448"/>
    <d v="2023-08-31T00:00:00"/>
    <n v="900226715"/>
    <x v="1"/>
    <n v="11740"/>
    <n v="7640"/>
  </r>
  <r>
    <s v="SI-COOE-5495"/>
    <d v="2023-08-31T00:00:00"/>
    <n v="900226715"/>
    <x v="1"/>
    <n v="7526842"/>
    <n v="175307"/>
  </r>
  <r>
    <s v="SI-COOE-5496"/>
    <d v="2023-08-31T00:00:00"/>
    <n v="900226715"/>
    <x v="1"/>
    <n v="10659173"/>
    <n v="10659173"/>
  </r>
  <r>
    <s v="SI-COOE-5497"/>
    <d v="2023-08-31T00:00:00"/>
    <n v="900226715"/>
    <x v="1"/>
    <n v="26236855"/>
    <n v="806676"/>
  </r>
  <r>
    <s v="SI-COOE-5498"/>
    <d v="2023-08-31T00:00:00"/>
    <n v="900226715"/>
    <x v="1"/>
    <n v="78266416"/>
    <n v="1744645"/>
  </r>
  <r>
    <s v="SI-COOE-5500"/>
    <d v="2023-08-31T00:00:00"/>
    <n v="900226715"/>
    <x v="1"/>
    <n v="7054323"/>
    <n v="559398"/>
  </r>
  <r>
    <s v="SI-COOE-5502"/>
    <d v="2023-08-31T00:00:00"/>
    <n v="900226715"/>
    <x v="1"/>
    <n v="14812456"/>
    <n v="1653738"/>
  </r>
  <r>
    <s v="SI-COOE-5514"/>
    <d v="2023-08-31T00:00:00"/>
    <n v="900226715"/>
    <x v="1"/>
    <n v="118410"/>
    <n v="118410"/>
  </r>
  <r>
    <s v="SI-COOE-5550"/>
    <d v="2023-08-31T00:00:00"/>
    <n v="900226715"/>
    <x v="1"/>
    <n v="300150"/>
    <n v="300150"/>
  </r>
  <r>
    <s v="SI-COOE-5561"/>
    <d v="2023-08-31T00:00:00"/>
    <n v="900226715"/>
    <x v="1"/>
    <n v="352500"/>
    <n v="352500"/>
  </r>
  <r>
    <s v="SI-COOE-5563"/>
    <d v="2023-08-31T00:00:00"/>
    <n v="900226715"/>
    <x v="1"/>
    <n v="271055"/>
    <n v="271055"/>
  </r>
  <r>
    <s v="SI-COOE-5567"/>
    <d v="2023-08-31T00:00:00"/>
    <n v="900226715"/>
    <x v="1"/>
    <n v="271055"/>
    <n v="271055"/>
  </r>
  <r>
    <s v="SI-COOE-5697"/>
    <d v="2023-09-12T00:00:00"/>
    <n v="900226715"/>
    <x v="1"/>
    <n v="991380"/>
    <n v="991380"/>
  </r>
  <r>
    <s v="SI-COOE-5736"/>
    <d v="2023-09-13T00:00:00"/>
    <n v="900226715"/>
    <x v="1"/>
    <n v="323130"/>
    <n v="323130"/>
  </r>
  <r>
    <s v="SI-COOE-5737"/>
    <d v="2023-09-13T00:00:00"/>
    <n v="900226715"/>
    <x v="1"/>
    <n v="324000"/>
    <n v="324000"/>
  </r>
  <r>
    <s v="SI-COOE-5738"/>
    <d v="2023-09-13T00:00:00"/>
    <n v="900226715"/>
    <x v="1"/>
    <n v="211499"/>
    <n v="211499"/>
  </r>
  <r>
    <s v="SI-COOE-5739"/>
    <d v="2023-09-13T00:00:00"/>
    <n v="900226715"/>
    <x v="1"/>
    <n v="15840"/>
    <n v="15840"/>
  </r>
  <r>
    <s v="SI-COOE-5740"/>
    <d v="2023-09-13T00:00:00"/>
    <n v="900226715"/>
    <x v="1"/>
    <n v="803225"/>
    <n v="803225"/>
  </r>
  <r>
    <s v="SI-COOE-5741"/>
    <d v="2023-09-13T00:00:00"/>
    <n v="900226715"/>
    <x v="1"/>
    <n v="211499"/>
    <n v="211499"/>
  </r>
  <r>
    <s v="SI-COOE-5742"/>
    <d v="2023-09-13T00:00:00"/>
    <n v="900226715"/>
    <x v="1"/>
    <n v="211499"/>
    <n v="211499"/>
  </r>
  <r>
    <s v="SI-COOE-5743"/>
    <d v="2023-09-13T00:00:00"/>
    <n v="900226715"/>
    <x v="1"/>
    <n v="432000"/>
    <n v="432000"/>
  </r>
  <r>
    <s v="SI-COOE-5744"/>
    <d v="2023-09-13T00:00:00"/>
    <n v="900226715"/>
    <x v="1"/>
    <n v="87040"/>
    <n v="87040"/>
  </r>
  <r>
    <s v="SI-COOE-5745"/>
    <d v="2023-09-13T00:00:00"/>
    <n v="900226715"/>
    <x v="1"/>
    <n v="592980"/>
    <n v="592980"/>
  </r>
  <r>
    <s v="SI-COOE-5746"/>
    <d v="2023-09-13T00:00:00"/>
    <n v="900226715"/>
    <x v="1"/>
    <n v="321990"/>
    <n v="321990"/>
  </r>
  <r>
    <s v="SI-COOE-5747"/>
    <d v="2023-09-13T00:00:00"/>
    <n v="900226715"/>
    <x v="1"/>
    <n v="7200"/>
    <n v="7200"/>
  </r>
  <r>
    <s v="SI-COOE-5748"/>
    <d v="2023-09-13T00:00:00"/>
    <n v="900226715"/>
    <x v="1"/>
    <n v="172980"/>
    <n v="172980"/>
  </r>
  <r>
    <s v="SI-COOE-5749"/>
    <d v="2023-09-13T00:00:00"/>
    <n v="900226715"/>
    <x v="1"/>
    <n v="321990"/>
    <n v="321990"/>
  </r>
  <r>
    <s v="SI-COOE-5750"/>
    <d v="2023-09-13T00:00:00"/>
    <n v="900226715"/>
    <x v="1"/>
    <n v="449820"/>
    <n v="449820"/>
  </r>
  <r>
    <s v="SI-COOE-5751"/>
    <d v="2023-09-13T00:00:00"/>
    <n v="900226715"/>
    <x v="1"/>
    <n v="211499"/>
    <n v="211499"/>
  </r>
  <r>
    <s v="SI-COOE-5752"/>
    <d v="2023-09-13T00:00:00"/>
    <n v="900226715"/>
    <x v="1"/>
    <n v="281999"/>
    <n v="281999"/>
  </r>
  <r>
    <s v="SI-COOE-5753"/>
    <d v="2023-09-13T00:00:00"/>
    <n v="900226715"/>
    <x v="1"/>
    <n v="261120"/>
    <n v="261120"/>
  </r>
  <r>
    <s v="SI-COOE-5754"/>
    <d v="2023-09-13T00:00:00"/>
    <n v="900226715"/>
    <x v="1"/>
    <n v="324000"/>
    <n v="324000"/>
  </r>
  <r>
    <s v="SI-COOE-5755"/>
    <d v="2023-09-13T00:00:00"/>
    <n v="900226715"/>
    <x v="1"/>
    <n v="211499"/>
    <n v="211499"/>
  </r>
  <r>
    <s v="SI-COOE-5756"/>
    <d v="2023-09-13T00:00:00"/>
    <n v="900226715"/>
    <x v="1"/>
    <n v="643980"/>
    <n v="643980"/>
  </r>
  <r>
    <s v="SI-COOE-5757"/>
    <d v="2023-09-13T00:00:00"/>
    <n v="900226715"/>
    <x v="1"/>
    <n v="432000"/>
    <n v="432000"/>
  </r>
  <r>
    <s v="SI-COOE-5758"/>
    <d v="2023-09-13T00:00:00"/>
    <n v="900226715"/>
    <x v="1"/>
    <n v="31320"/>
    <n v="31320"/>
  </r>
  <r>
    <s v="SI-COOE-5761"/>
    <d v="2023-09-13T00:00:00"/>
    <n v="900226715"/>
    <x v="1"/>
    <n v="57996"/>
    <n v="57996"/>
  </r>
  <r>
    <s v="SI-COOE-5805"/>
    <d v="2023-09-19T00:00:00"/>
    <n v="900226715"/>
    <x v="1"/>
    <n v="211499"/>
    <n v="211499"/>
  </r>
  <r>
    <s v="SI-COOE-5806"/>
    <d v="2023-09-19T00:00:00"/>
    <n v="900226715"/>
    <x v="1"/>
    <n v="240960"/>
    <n v="240960"/>
  </r>
  <r>
    <s v="SI-COOE-5807"/>
    <d v="2023-09-19T00:00:00"/>
    <n v="900226715"/>
    <x v="1"/>
    <n v="435316"/>
    <n v="435316"/>
  </r>
  <r>
    <s v="SI-COOE-5808"/>
    <d v="2023-09-19T00:00:00"/>
    <n v="900226715"/>
    <x v="1"/>
    <n v="643980"/>
    <n v="643980"/>
  </r>
  <r>
    <s v="SI-COOE-5809"/>
    <d v="2023-09-19T00:00:00"/>
    <n v="900226715"/>
    <x v="1"/>
    <n v="10560"/>
    <n v="10560"/>
  </r>
  <r>
    <s v="SI-COOE-5810"/>
    <d v="2023-09-19T00:00:00"/>
    <n v="900226715"/>
    <x v="1"/>
    <n v="281999"/>
    <n v="281999"/>
  </r>
  <r>
    <s v="SI-COOE-5811"/>
    <d v="2023-09-19T00:00:00"/>
    <n v="900226715"/>
    <x v="1"/>
    <n v="321990"/>
    <n v="321990"/>
  </r>
  <r>
    <s v="SI-COOE-5812"/>
    <d v="2023-09-19T00:00:00"/>
    <n v="900226715"/>
    <x v="1"/>
    <n v="877380"/>
    <n v="877380"/>
  </r>
  <r>
    <s v="SI-COOE-5813"/>
    <d v="2023-09-19T00:00:00"/>
    <n v="900226715"/>
    <x v="1"/>
    <n v="15660"/>
    <n v="15660"/>
  </r>
  <r>
    <s v="SI-COOE-5814"/>
    <d v="2023-09-19T00:00:00"/>
    <n v="900226715"/>
    <x v="1"/>
    <n v="31320"/>
    <n v="31320"/>
  </r>
  <r>
    <s v="SI-COOE-5815"/>
    <d v="2023-09-19T00:00:00"/>
    <n v="900226715"/>
    <x v="1"/>
    <n v="1200600"/>
    <n v="1200600"/>
  </r>
  <r>
    <s v="SI-COOE-5816"/>
    <d v="2023-09-19T00:00:00"/>
    <n v="900226715"/>
    <x v="1"/>
    <n v="321990"/>
    <n v="321990"/>
  </r>
  <r>
    <s v="SI-COOE-5817"/>
    <d v="2023-09-19T00:00:00"/>
    <n v="900226715"/>
    <x v="1"/>
    <n v="877380"/>
    <n v="877380"/>
  </r>
  <r>
    <s v="SI-COOE-5818"/>
    <d v="2023-09-19T00:00:00"/>
    <n v="900226715"/>
    <x v="1"/>
    <n v="300150"/>
    <n v="300150"/>
  </r>
  <r>
    <s v="SI-COOE-5819"/>
    <d v="2023-09-19T00:00:00"/>
    <n v="900226715"/>
    <x v="1"/>
    <n v="261120"/>
    <n v="261120"/>
  </r>
  <r>
    <s v="SI-COOE-5820"/>
    <d v="2023-09-19T00:00:00"/>
    <n v="900226715"/>
    <x v="1"/>
    <n v="12348"/>
    <n v="12348"/>
  </r>
  <r>
    <s v="SI-COOE-5821"/>
    <d v="2023-09-19T00:00:00"/>
    <n v="900226715"/>
    <x v="1"/>
    <n v="324000"/>
    <n v="324000"/>
  </r>
  <r>
    <s v="SI-COOE-5822"/>
    <d v="2023-09-19T00:00:00"/>
    <n v="900226715"/>
    <x v="1"/>
    <n v="281999"/>
    <n v="281999"/>
  </r>
  <r>
    <s v="SI-COOE-5909"/>
    <d v="2023-09-26T00:00:00"/>
    <n v="900226715"/>
    <x v="1"/>
    <n v="282000"/>
    <n v="282000"/>
  </r>
  <r>
    <s v="SI-COOE-5910"/>
    <d v="2023-09-26T00:00:00"/>
    <n v="900226715"/>
    <x v="1"/>
    <n v="432000"/>
    <n v="432000"/>
  </r>
  <r>
    <s v="SI-COOE-5911"/>
    <d v="2023-09-26T00:00:00"/>
    <n v="900226715"/>
    <x v="1"/>
    <n v="211500"/>
    <n v="211500"/>
  </r>
  <r>
    <s v="SI-COOE-5912"/>
    <d v="2023-09-26T00:00:00"/>
    <n v="900226715"/>
    <x v="1"/>
    <n v="324000"/>
    <n v="324000"/>
  </r>
  <r>
    <s v="SI-COOE-5913"/>
    <d v="2023-09-26T00:00:00"/>
    <n v="900226715"/>
    <x v="1"/>
    <n v="432000"/>
    <n v="432000"/>
  </r>
  <r>
    <s v="SI-COOE-5914"/>
    <d v="2023-09-26T00:00:00"/>
    <n v="900226715"/>
    <x v="1"/>
    <n v="600300"/>
    <n v="600300"/>
  </r>
  <r>
    <s v="SI-COOE-5915"/>
    <d v="2023-09-26T00:00:00"/>
    <n v="900226715"/>
    <x v="1"/>
    <n v="7200"/>
    <n v="7200"/>
  </r>
  <r>
    <s v="SI-COOE-5916"/>
    <d v="2023-09-26T00:00:00"/>
    <n v="900226715"/>
    <x v="1"/>
    <n v="643980"/>
    <n v="643980"/>
  </r>
  <r>
    <s v="SI-COOE-5917"/>
    <d v="2023-09-26T00:00:00"/>
    <n v="900226715"/>
    <x v="1"/>
    <n v="282000"/>
    <n v="282000"/>
  </r>
  <r>
    <s v="SI-COOE-5918"/>
    <d v="2023-09-26T00:00:00"/>
    <n v="900226715"/>
    <x v="1"/>
    <n v="803225"/>
    <n v="803225"/>
  </r>
  <r>
    <s v="SI-COOE-5919"/>
    <d v="2023-09-26T00:00:00"/>
    <n v="900226715"/>
    <x v="1"/>
    <n v="321990"/>
    <n v="321990"/>
  </r>
  <r>
    <s v="SI-COOE-5920"/>
    <d v="2023-09-26T00:00:00"/>
    <n v="900226715"/>
    <x v="1"/>
    <n v="877380"/>
    <n v="877380"/>
  </r>
  <r>
    <s v="SI-COOE-5921"/>
    <d v="2023-09-26T00:00:00"/>
    <n v="900226715"/>
    <x v="1"/>
    <n v="300150"/>
    <n v="300150"/>
  </r>
  <r>
    <s v="SI-COOE-5922"/>
    <d v="2023-09-26T00:00:00"/>
    <n v="900226715"/>
    <x v="1"/>
    <n v="643980"/>
    <n v="643980"/>
  </r>
  <r>
    <s v="SI-COOE-5923"/>
    <d v="2023-09-26T00:00:00"/>
    <n v="900226715"/>
    <x v="1"/>
    <n v="288540"/>
    <n v="288540"/>
  </r>
  <r>
    <s v="SI-COOE-5924"/>
    <d v="2023-09-26T00:00:00"/>
    <n v="900226715"/>
    <x v="1"/>
    <n v="324000"/>
    <n v="324000"/>
  </r>
  <r>
    <s v="SI-COOE-5925"/>
    <d v="2023-09-26T00:00:00"/>
    <n v="900226715"/>
    <x v="1"/>
    <n v="324000"/>
    <n v="324000"/>
  </r>
  <r>
    <s v="SI-COOE-5926"/>
    <d v="2023-09-26T00:00:00"/>
    <n v="900226715"/>
    <x v="1"/>
    <n v="592980"/>
    <n v="592980"/>
  </r>
  <r>
    <s v="SI-COOE-5988"/>
    <d v="2023-09-30T00:00:00"/>
    <n v="900226715"/>
    <x v="1"/>
    <n v="282000"/>
    <n v="282000"/>
  </r>
  <r>
    <s v="SI-COOE-5989"/>
    <d v="2023-09-30T00:00:00"/>
    <n v="900226715"/>
    <x v="1"/>
    <n v="282000"/>
    <n v="282000"/>
  </r>
  <r>
    <s v="SI-COOE-5990"/>
    <d v="2023-09-30T00:00:00"/>
    <n v="900226715"/>
    <x v="1"/>
    <n v="141000"/>
    <n v="141000"/>
  </r>
  <r>
    <s v="SI-COOE-5991"/>
    <d v="2023-09-30T00:00:00"/>
    <n v="900226715"/>
    <x v="1"/>
    <n v="31320"/>
    <n v="31320"/>
  </r>
  <r>
    <s v="SI-COOE-5992"/>
    <d v="2023-09-30T00:00:00"/>
    <n v="900226715"/>
    <x v="1"/>
    <n v="1729800"/>
    <n v="1729800"/>
  </r>
  <r>
    <s v="SI-COOE-5993"/>
    <d v="2023-09-30T00:00:00"/>
    <n v="900226715"/>
    <x v="1"/>
    <n v="82170"/>
    <n v="82170"/>
  </r>
  <r>
    <s v="SI-COOE-5994"/>
    <d v="2023-09-30T00:00:00"/>
    <n v="900226715"/>
    <x v="1"/>
    <n v="592980"/>
    <n v="592980"/>
  </r>
  <r>
    <s v="SI-COOE-5995"/>
    <d v="2023-09-30T00:00:00"/>
    <n v="900226715"/>
    <x v="1"/>
    <n v="282000"/>
    <n v="282000"/>
  </r>
  <r>
    <s v="SI-COOE-5996"/>
    <d v="2023-09-30T00:00:00"/>
    <n v="900226715"/>
    <x v="1"/>
    <n v="646260"/>
    <n v="646260"/>
  </r>
  <r>
    <s v="SI-COOE-5997"/>
    <d v="2023-09-30T00:00:00"/>
    <n v="900226715"/>
    <x v="1"/>
    <n v="282000"/>
    <n v="282000"/>
  </r>
  <r>
    <s v="SI-COOE-5998"/>
    <d v="2023-09-30T00:00:00"/>
    <n v="900226715"/>
    <x v="1"/>
    <n v="217658"/>
    <n v="217658"/>
  </r>
  <r>
    <s v="SI-COOE-5999"/>
    <d v="2023-09-30T00:00:00"/>
    <n v="900226715"/>
    <x v="1"/>
    <n v="282000"/>
    <n v="282000"/>
  </r>
  <r>
    <s v="SI-COOE-6000"/>
    <d v="2023-09-30T00:00:00"/>
    <n v="900226715"/>
    <x v="1"/>
    <n v="15840"/>
    <n v="15840"/>
  </r>
  <r>
    <s v="SI-COOE-6001"/>
    <d v="2023-09-30T00:00:00"/>
    <n v="900226715"/>
    <x v="1"/>
    <n v="261120"/>
    <n v="261120"/>
  </r>
  <r>
    <s v="SI-COOE-6002"/>
    <d v="2023-09-30T00:00:00"/>
    <n v="900226715"/>
    <x v="1"/>
    <n v="353928"/>
    <n v="353928"/>
  </r>
  <r>
    <s v="SI-COOE-6003"/>
    <d v="2023-09-30T00:00:00"/>
    <n v="900226715"/>
    <x v="1"/>
    <n v="300150"/>
    <n v="300150"/>
  </r>
  <r>
    <s v="SI-COOE-6004"/>
    <d v="2023-09-30T00:00:00"/>
    <n v="900226715"/>
    <x v="1"/>
    <n v="300150"/>
    <n v="300150"/>
  </r>
  <r>
    <s v="SI-COOE-6005"/>
    <d v="2023-09-30T00:00:00"/>
    <n v="900226715"/>
    <x v="1"/>
    <n v="592980"/>
    <n v="592980"/>
  </r>
  <r>
    <s v="SI-COOE-6006"/>
    <d v="2023-09-30T00:00:00"/>
    <n v="900226715"/>
    <x v="1"/>
    <n v="282000"/>
    <n v="282000"/>
  </r>
  <r>
    <s v="SI-COOE-6007"/>
    <d v="2023-09-30T00:00:00"/>
    <n v="900226715"/>
    <x v="1"/>
    <n v="300150"/>
    <n v="300150"/>
  </r>
  <r>
    <s v="SI-COOE-6008"/>
    <d v="2023-09-30T00:00:00"/>
    <n v="900226715"/>
    <x v="1"/>
    <n v="522240"/>
    <n v="522240"/>
  </r>
  <r>
    <s v="SI-COOE-6009"/>
    <d v="2023-09-30T00:00:00"/>
    <n v="900226715"/>
    <x v="1"/>
    <n v="643980"/>
    <n v="643980"/>
  </r>
  <r>
    <s v="SI-COOE-6010"/>
    <d v="2023-09-30T00:00:00"/>
    <n v="900226715"/>
    <x v="1"/>
    <n v="2306400"/>
    <n v="2306400"/>
  </r>
  <r>
    <s v="SI-COOE-6011"/>
    <d v="2023-09-30T00:00:00"/>
    <n v="900226715"/>
    <x v="1"/>
    <n v="540000"/>
    <n v="540000"/>
  </r>
  <r>
    <s v="SI-COOE-6012"/>
    <d v="2023-09-30T00:00:00"/>
    <n v="900226715"/>
    <x v="1"/>
    <n v="232800"/>
    <n v="232800"/>
  </r>
  <r>
    <s v="SI-COOE-6013"/>
    <d v="2023-09-30T00:00:00"/>
    <n v="900226715"/>
    <x v="1"/>
    <n v="432000"/>
    <n v="432000"/>
  </r>
  <r>
    <s v="SI-COOE-6023"/>
    <d v="2023-09-30T00:00:00"/>
    <n v="900226715"/>
    <x v="1"/>
    <n v="282000"/>
    <n v="282000"/>
  </r>
  <r>
    <s v="SI-COOE-6028"/>
    <d v="2023-09-30T00:00:00"/>
    <n v="900226715"/>
    <x v="1"/>
    <n v="300150"/>
    <n v="300150"/>
  </r>
  <r>
    <s v="SI-COOE-6030"/>
    <d v="2023-09-30T00:00:00"/>
    <n v="900226715"/>
    <x v="1"/>
    <n v="324001"/>
    <n v="324001"/>
  </r>
  <r>
    <s v="SI-COOE-6031"/>
    <d v="2023-09-30T00:00:00"/>
    <n v="900226715"/>
    <x v="1"/>
    <n v="803225"/>
    <n v="803225"/>
  </r>
  <r>
    <s v="SI-COOE-6032"/>
    <d v="2023-09-30T00:00:00"/>
    <n v="900226715"/>
    <x v="1"/>
    <n v="11740"/>
    <n v="11740"/>
  </r>
  <r>
    <s v="SI-COOE-6033"/>
    <d v="2023-09-30T00:00:00"/>
    <n v="900226715"/>
    <x v="1"/>
    <n v="352500"/>
    <n v="352500"/>
  </r>
  <r>
    <s v="SI-COOE-6034"/>
    <d v="2023-09-30T00:00:00"/>
    <n v="900226715"/>
    <x v="1"/>
    <n v="643980"/>
    <n v="643980"/>
  </r>
  <r>
    <s v="SI-COOE-6067"/>
    <d v="2023-09-30T00:00:00"/>
    <n v="900226715"/>
    <x v="1"/>
    <n v="26043091"/>
    <n v="26043091"/>
  </r>
  <r>
    <s v="SI-COOE-6068"/>
    <d v="2023-09-30T00:00:00"/>
    <n v="900226715"/>
    <x v="1"/>
    <n v="18470498"/>
    <n v="293580"/>
  </r>
  <r>
    <s v="SI-COOE-6069"/>
    <d v="2023-09-30T00:00:00"/>
    <n v="900226715"/>
    <x v="1"/>
    <n v="12180"/>
    <n v="12180"/>
  </r>
  <r>
    <s v="SI-COOE-6070"/>
    <d v="2023-09-30T00:00:00"/>
    <n v="900226715"/>
    <x v="1"/>
    <n v="102150548"/>
    <n v="1609137"/>
  </r>
  <r>
    <s v="SI-COOE-6077"/>
    <d v="2023-09-30T00:00:00"/>
    <n v="900226715"/>
    <x v="1"/>
    <n v="1896546"/>
    <n v="1896546"/>
  </r>
  <r>
    <s v="SI-COOE-6079"/>
    <d v="2023-09-30T00:00:00"/>
    <n v="900226715"/>
    <x v="1"/>
    <n v="542110"/>
    <n v="542110"/>
  </r>
  <r>
    <s v="SI-COOE-6080"/>
    <d v="2023-09-30T00:00:00"/>
    <n v="900226715"/>
    <x v="1"/>
    <n v="770100"/>
    <n v="770100"/>
  </r>
  <r>
    <s v="SI-COOE-6082"/>
    <d v="2023-09-30T00:00:00"/>
    <n v="900226715"/>
    <x v="1"/>
    <n v="216001"/>
    <n v="216001"/>
  </r>
  <r>
    <s v="SI-COOE-6083"/>
    <d v="2023-09-30T00:00:00"/>
    <n v="900226715"/>
    <x v="1"/>
    <n v="160645"/>
    <n v="160645"/>
  </r>
  <r>
    <s v="SI-COOE-6084"/>
    <d v="2023-09-30T00:00:00"/>
    <n v="900226715"/>
    <x v="1"/>
    <n v="103230"/>
    <n v="103230"/>
  </r>
  <r>
    <s v="SI-COOE-6236"/>
    <d v="2023-10-31T00:00:00"/>
    <n v="900226715"/>
    <x v="1"/>
    <n v="433200"/>
    <n v="433200"/>
  </r>
  <r>
    <s v="SI-COOE-6238"/>
    <d v="2023-10-31T00:00:00"/>
    <n v="900226715"/>
    <x v="1"/>
    <n v="211499"/>
    <n v="211499"/>
  </r>
  <r>
    <s v="SI-COOE-6239"/>
    <d v="2023-10-31T00:00:00"/>
    <n v="900226715"/>
    <x v="1"/>
    <n v="432000"/>
    <n v="432000"/>
  </r>
  <r>
    <s v="SI-COOE-6240"/>
    <d v="2023-10-31T00:00:00"/>
    <n v="900226715"/>
    <x v="1"/>
    <n v="432000"/>
    <n v="432000"/>
  </r>
  <r>
    <s v="SI-COOE-6241"/>
    <d v="2023-10-31T00:00:00"/>
    <n v="900226715"/>
    <x v="1"/>
    <n v="288540"/>
    <n v="288540"/>
  </r>
  <r>
    <s v="SI-COOE-6242"/>
    <d v="2023-10-31T00:00:00"/>
    <n v="900226715"/>
    <x v="1"/>
    <n v="432000"/>
    <n v="432000"/>
  </r>
  <r>
    <s v="SI-COOE-6243"/>
    <d v="2023-10-31T00:00:00"/>
    <n v="900226715"/>
    <x v="1"/>
    <n v="16464"/>
    <n v="16464"/>
  </r>
  <r>
    <s v="SI-COOE-6244"/>
    <d v="2023-10-31T00:00:00"/>
    <n v="900226715"/>
    <x v="1"/>
    <n v="211499"/>
    <n v="211499"/>
  </r>
  <r>
    <s v="SI-COOE-6246"/>
    <d v="2023-10-31T00:00:00"/>
    <n v="900226715"/>
    <x v="1"/>
    <n v="261120"/>
    <n v="261120"/>
  </r>
  <r>
    <s v="SI-COOE-6247"/>
    <d v="2023-10-31T00:00:00"/>
    <n v="900226715"/>
    <x v="1"/>
    <n v="281999"/>
    <n v="281999"/>
  </r>
  <r>
    <s v="SI-COOE-6249"/>
    <d v="2023-10-31T00:00:00"/>
    <n v="900226715"/>
    <x v="1"/>
    <n v="281999"/>
    <n v="281999"/>
  </r>
  <r>
    <s v="SI-COOE-6253"/>
    <d v="2023-10-31T00:00:00"/>
    <n v="900226715"/>
    <x v="1"/>
    <n v="321990"/>
    <n v="321990"/>
  </r>
  <r>
    <s v="SI-COOE-6254"/>
    <d v="2023-10-31T00:00:00"/>
    <n v="900226715"/>
    <x v="1"/>
    <n v="300150"/>
    <n v="300150"/>
  </r>
  <r>
    <s v="SI-COOE-6256"/>
    <d v="2023-10-31T00:00:00"/>
    <n v="900226715"/>
    <x v="1"/>
    <n v="211499"/>
    <n v="211499"/>
  </r>
  <r>
    <s v="SI-COOE-6257"/>
    <d v="2023-10-31T00:00:00"/>
    <n v="900226715"/>
    <x v="1"/>
    <n v="261120"/>
    <n v="261120"/>
  </r>
  <r>
    <s v="SI-COOE-6258"/>
    <d v="2023-10-31T00:00:00"/>
    <n v="900226715"/>
    <x v="1"/>
    <n v="211499"/>
    <n v="211499"/>
  </r>
  <r>
    <s v="SI-COOE-6260"/>
    <d v="2023-10-31T00:00:00"/>
    <n v="900226715"/>
    <x v="1"/>
    <n v="324900"/>
    <n v="324900"/>
  </r>
  <r>
    <s v="SI-COOE-6261"/>
    <d v="2023-10-31T00:00:00"/>
    <n v="900226715"/>
    <x v="1"/>
    <n v="323130"/>
    <n v="323130"/>
  </r>
  <r>
    <s v="SI-COOE-6262"/>
    <d v="2023-10-31T00:00:00"/>
    <n v="900226715"/>
    <x v="1"/>
    <n v="432000"/>
    <n v="432000"/>
  </r>
  <r>
    <s v="SI-COOE-6263"/>
    <d v="2023-10-31T00:00:00"/>
    <n v="900226715"/>
    <x v="1"/>
    <n v="1024680"/>
    <n v="1024680"/>
  </r>
  <r>
    <s v="SI-COOE-6264"/>
    <d v="2023-10-31T00:00:00"/>
    <n v="900226715"/>
    <x v="1"/>
    <n v="324000"/>
    <n v="324000"/>
  </r>
  <r>
    <s v="SI-COOE-6265"/>
    <d v="2023-10-31T00:00:00"/>
    <n v="900226715"/>
    <x v="1"/>
    <n v="261120"/>
    <n v="261120"/>
  </r>
  <r>
    <s v="SI-COOE-6266"/>
    <d v="2023-10-31T00:00:00"/>
    <n v="900226715"/>
    <x v="1"/>
    <n v="324000"/>
    <n v="324000"/>
  </r>
  <r>
    <s v="SI-COOE-6267"/>
    <d v="2023-10-31T00:00:00"/>
    <n v="900226715"/>
    <x v="1"/>
    <n v="432000"/>
    <n v="432000"/>
  </r>
  <r>
    <s v="SI-COOE-6269"/>
    <d v="2023-10-31T00:00:00"/>
    <n v="900226715"/>
    <x v="1"/>
    <n v="281999"/>
    <n v="281999"/>
  </r>
  <r>
    <s v="SI-COOE-6270"/>
    <d v="2023-10-31T00:00:00"/>
    <n v="900226715"/>
    <x v="1"/>
    <n v="432000"/>
    <n v="432000"/>
  </r>
  <r>
    <s v="SI-COOE-6271"/>
    <d v="2023-10-31T00:00:00"/>
    <n v="900226715"/>
    <x v="1"/>
    <n v="432000"/>
    <n v="432000"/>
  </r>
  <r>
    <s v="SI-COOE-6272"/>
    <d v="2023-10-31T00:00:00"/>
    <n v="900226715"/>
    <x v="1"/>
    <n v="438690"/>
    <n v="438690"/>
  </r>
  <r>
    <s v="SI-COOE-6273"/>
    <d v="2023-10-31T00:00:00"/>
    <n v="900226715"/>
    <x v="1"/>
    <n v="281999"/>
    <n v="281999"/>
  </r>
  <r>
    <s v="SI-COOE-6274"/>
    <d v="2023-10-31T00:00:00"/>
    <n v="900226715"/>
    <x v="1"/>
    <n v="324000"/>
    <n v="324000"/>
  </r>
  <r>
    <s v="SI-COOE-6275"/>
    <d v="2023-10-31T00:00:00"/>
    <n v="900226715"/>
    <x v="1"/>
    <n v="324000"/>
    <n v="324000"/>
  </r>
  <r>
    <s v="SI-COOE-6276"/>
    <d v="2023-10-31T00:00:00"/>
    <n v="900226715"/>
    <x v="1"/>
    <n v="324000"/>
    <n v="324000"/>
  </r>
  <r>
    <s v="SI-COOE-6277"/>
    <d v="2023-10-31T00:00:00"/>
    <n v="900226715"/>
    <x v="1"/>
    <n v="222201"/>
    <n v="222201"/>
  </r>
  <r>
    <s v="SI-COOE-6278"/>
    <d v="2023-10-31T00:00:00"/>
    <n v="900226715"/>
    <x v="1"/>
    <n v="211499"/>
    <n v="211499"/>
  </r>
  <r>
    <s v="SI-COOE-6279"/>
    <d v="2023-10-31T00:00:00"/>
    <n v="900226715"/>
    <x v="1"/>
    <n v="324000"/>
    <n v="324000"/>
  </r>
  <r>
    <s v="SI-COOE-6280"/>
    <d v="2023-10-31T00:00:00"/>
    <n v="900226715"/>
    <x v="1"/>
    <n v="803225"/>
    <n v="803225"/>
  </r>
  <r>
    <s v="SI-COOE-6281"/>
    <d v="2023-10-31T00:00:00"/>
    <n v="900226715"/>
    <x v="1"/>
    <n v="12348"/>
    <n v="12348"/>
  </r>
  <r>
    <s v="SI-COOE-6282"/>
    <d v="2023-10-31T00:00:00"/>
    <n v="900226715"/>
    <x v="1"/>
    <n v="261120"/>
    <n v="261120"/>
  </r>
  <r>
    <s v="SI-COOE-6283"/>
    <d v="2023-10-31T00:00:00"/>
    <n v="900226715"/>
    <x v="1"/>
    <n v="281999"/>
    <n v="281999"/>
  </r>
  <r>
    <s v="SI-COOE-6284"/>
    <d v="2023-10-31T00:00:00"/>
    <n v="900226715"/>
    <x v="1"/>
    <n v="324000"/>
    <n v="324000"/>
  </r>
  <r>
    <s v="SI-COOE-6285"/>
    <d v="2023-10-31T00:00:00"/>
    <n v="900226715"/>
    <x v="1"/>
    <n v="57996"/>
    <n v="57996"/>
  </r>
  <r>
    <s v="SI-COOE-6286"/>
    <d v="2023-10-31T00:00:00"/>
    <n v="900226715"/>
    <x v="1"/>
    <n v="427900"/>
    <n v="427900"/>
  </r>
  <r>
    <s v="SI-COOE-6287"/>
    <d v="2023-10-31T00:00:00"/>
    <n v="900226715"/>
    <x v="1"/>
    <n v="588880"/>
    <n v="588880"/>
  </r>
  <r>
    <s v="SI-COOE-6288"/>
    <d v="2023-10-31T00:00:00"/>
    <n v="900226715"/>
    <x v="1"/>
    <n v="427900"/>
    <n v="427900"/>
  </r>
  <r>
    <s v="SI-COOE-6340"/>
    <d v="2023-10-31T00:00:00"/>
    <n v="900226715"/>
    <x v="1"/>
    <n v="432000"/>
    <n v="432000"/>
  </r>
  <r>
    <s v="SI-COOE-6341"/>
    <d v="2023-10-31T00:00:00"/>
    <n v="900226715"/>
    <x v="1"/>
    <n v="211499"/>
    <n v="211499"/>
  </r>
  <r>
    <s v="SI-COOE-6342"/>
    <d v="2023-10-31T00:00:00"/>
    <n v="900226715"/>
    <x v="1"/>
    <n v="324000"/>
    <n v="324000"/>
  </r>
  <r>
    <s v="SI-COOE-6343"/>
    <d v="2023-10-31T00:00:00"/>
    <n v="900226715"/>
    <x v="1"/>
    <n v="211499"/>
    <n v="211499"/>
  </r>
  <r>
    <s v="SI-COOE-6344"/>
    <d v="2023-10-31T00:00:00"/>
    <n v="900226715"/>
    <x v="1"/>
    <n v="281999"/>
    <n v="281999"/>
  </r>
  <r>
    <s v="SI-COOE-6346"/>
    <d v="2023-10-31T00:00:00"/>
    <n v="900226715"/>
    <x v="1"/>
    <n v="877380"/>
    <n v="877380"/>
  </r>
  <r>
    <s v="SI-COOE-6347"/>
    <d v="2023-10-31T00:00:00"/>
    <n v="900226715"/>
    <x v="1"/>
    <n v="324000"/>
    <n v="324000"/>
  </r>
  <r>
    <s v="SI-COOE-6348"/>
    <d v="2023-10-31T00:00:00"/>
    <n v="900226715"/>
    <x v="1"/>
    <n v="23198"/>
    <n v="23198"/>
  </r>
  <r>
    <s v="SI-COOE-6349"/>
    <d v="2023-10-31T00:00:00"/>
    <n v="900226715"/>
    <x v="1"/>
    <n v="324000"/>
    <n v="324000"/>
  </r>
  <r>
    <s v="SI-COOE-6350"/>
    <d v="2023-10-31T00:00:00"/>
    <n v="900226715"/>
    <x v="1"/>
    <n v="281999"/>
    <n v="281999"/>
  </r>
  <r>
    <s v="SI-COOE-6351"/>
    <d v="2023-10-31T00:00:00"/>
    <n v="900226715"/>
    <x v="1"/>
    <n v="324000"/>
    <n v="324000"/>
  </r>
  <r>
    <s v="SI-COOE-6352"/>
    <d v="2023-10-31T00:00:00"/>
    <n v="900226715"/>
    <x v="1"/>
    <n v="449820"/>
    <n v="449820"/>
  </r>
  <r>
    <s v="SI-COOE-6353"/>
    <d v="2023-10-31T00:00:00"/>
    <n v="900226715"/>
    <x v="1"/>
    <n v="281999"/>
    <n v="281999"/>
  </r>
  <r>
    <s v="SI-COOE-6354"/>
    <d v="2023-10-31T00:00:00"/>
    <n v="900226715"/>
    <x v="1"/>
    <n v="15840"/>
    <n v="15840"/>
  </r>
  <r>
    <s v="SI-COOE-6355"/>
    <d v="2023-10-31T00:00:00"/>
    <n v="900226715"/>
    <x v="1"/>
    <n v="1456680"/>
    <n v="1456680"/>
  </r>
  <r>
    <s v="SI-COOE-6356"/>
    <d v="2023-10-31T00:00:00"/>
    <n v="900226715"/>
    <x v="1"/>
    <n v="281999"/>
    <n v="281999"/>
  </r>
  <r>
    <s v="SI-COOE-6357"/>
    <d v="2023-10-31T00:00:00"/>
    <n v="900226715"/>
    <x v="1"/>
    <n v="1200600"/>
    <n v="1200600"/>
  </r>
  <r>
    <s v="SI-COOE-6358"/>
    <d v="2023-10-31T00:00:00"/>
    <n v="900226715"/>
    <x v="1"/>
    <n v="15660"/>
    <n v="15660"/>
  </r>
  <r>
    <s v="SI-COOE-6359"/>
    <d v="2023-10-31T00:00:00"/>
    <n v="900226715"/>
    <x v="1"/>
    <n v="1024980"/>
    <n v="1024980"/>
  </r>
  <r>
    <s v="SI-COOE-6360"/>
    <d v="2023-10-31T00:00:00"/>
    <n v="900226715"/>
    <x v="1"/>
    <n v="324000"/>
    <n v="324000"/>
  </r>
  <r>
    <s v="SI-COOE-6361"/>
    <d v="2023-10-31T00:00:00"/>
    <n v="900226715"/>
    <x v="1"/>
    <n v="7200"/>
    <n v="7200"/>
  </r>
  <r>
    <s v="SI-COOE-6362"/>
    <d v="2023-10-31T00:00:00"/>
    <n v="900226715"/>
    <x v="1"/>
    <n v="211499"/>
    <n v="211499"/>
  </r>
  <r>
    <s v="SI-COOE-6363"/>
    <d v="2023-10-31T00:00:00"/>
    <n v="900226715"/>
    <x v="1"/>
    <n v="324000"/>
    <n v="324000"/>
  </r>
  <r>
    <s v="SI-COOE-6364"/>
    <d v="2023-10-31T00:00:00"/>
    <n v="900226715"/>
    <x v="1"/>
    <n v="753990"/>
    <n v="753990"/>
  </r>
  <r>
    <s v="SI-COOE-6365"/>
    <d v="2023-10-31T00:00:00"/>
    <n v="900226715"/>
    <x v="1"/>
    <n v="324000"/>
    <n v="324000"/>
  </r>
  <r>
    <s v="SI-COOE-6366"/>
    <d v="2023-10-31T00:00:00"/>
    <n v="900226715"/>
    <x v="1"/>
    <n v="319900"/>
    <n v="319900"/>
  </r>
  <r>
    <s v="SI-COOE-6367"/>
    <d v="2023-10-31T00:00:00"/>
    <n v="900226715"/>
    <x v="1"/>
    <n v="427900"/>
    <n v="427900"/>
  </r>
  <r>
    <s v="SI-COOE-6439"/>
    <d v="2023-10-31T00:00:00"/>
    <n v="900226715"/>
    <x v="1"/>
    <n v="247170"/>
    <n v="247170"/>
  </r>
  <r>
    <s v="SI-COOE-6441"/>
    <d v="2023-10-31T00:00:00"/>
    <n v="900226715"/>
    <x v="1"/>
    <n v="146230"/>
    <n v="146230"/>
  </r>
  <r>
    <s v="SI-COOE-6443"/>
    <d v="2023-10-31T00:00:00"/>
    <n v="900226715"/>
    <x v="1"/>
    <n v="803225"/>
    <n v="803225"/>
  </r>
  <r>
    <s v="SI-COOE-6449"/>
    <d v="2023-10-31T00:00:00"/>
    <n v="900226715"/>
    <x v="1"/>
    <n v="207400"/>
    <n v="207400"/>
  </r>
  <r>
    <s v="SI-COOE-6451"/>
    <d v="2023-10-31T00:00:00"/>
    <n v="900226715"/>
    <x v="1"/>
    <n v="282000"/>
    <n v="282000"/>
  </r>
  <r>
    <s v="SI-COOE-6452"/>
    <d v="2023-10-31T00:00:00"/>
    <n v="900226715"/>
    <x v="1"/>
    <n v="400384"/>
    <n v="400384"/>
  </r>
  <r>
    <s v="SI-COOE-6455"/>
    <d v="2023-10-31T00:00:00"/>
    <n v="900226715"/>
    <x v="1"/>
    <n v="108828"/>
    <n v="108828"/>
  </r>
  <r>
    <s v="SI-COOE-6457"/>
    <d v="2023-10-31T00:00:00"/>
    <n v="900226715"/>
    <x v="1"/>
    <n v="300150"/>
    <n v="300150"/>
  </r>
  <r>
    <s v="SI-COOE-6459"/>
    <d v="2023-10-31T00:00:00"/>
    <n v="900226715"/>
    <x v="1"/>
    <n v="600300"/>
    <n v="600300"/>
  </r>
  <r>
    <s v="SI-COOE-6462"/>
    <d v="2023-10-31T00:00:00"/>
    <n v="900226715"/>
    <x v="1"/>
    <n v="600300"/>
    <n v="600300"/>
  </r>
  <r>
    <s v="SI-COOE-6464"/>
    <d v="2023-10-31T00:00:00"/>
    <n v="900226715"/>
    <x v="1"/>
    <n v="576600"/>
    <n v="576600"/>
  </r>
  <r>
    <s v="SI-COOE-6466"/>
    <d v="2023-10-31T00:00:00"/>
    <n v="900226715"/>
    <x v="1"/>
    <n v="282000"/>
    <n v="282000"/>
  </r>
  <r>
    <s v="SI-COOE-6468"/>
    <d v="2023-10-31T00:00:00"/>
    <n v="900226715"/>
    <x v="1"/>
    <n v="300150"/>
    <n v="300150"/>
  </r>
  <r>
    <s v="SI-COOE-6470"/>
    <d v="2023-10-31T00:00:00"/>
    <n v="900226715"/>
    <x v="1"/>
    <n v="324000"/>
    <n v="324000"/>
  </r>
  <r>
    <s v="SI-COOE-6472"/>
    <d v="2023-10-31T00:00:00"/>
    <n v="900226715"/>
    <x v="1"/>
    <n v="108829"/>
    <n v="108829"/>
  </r>
  <r>
    <s v="SI-COOE-6473"/>
    <d v="2023-10-31T00:00:00"/>
    <n v="900226715"/>
    <x v="1"/>
    <n v="324000"/>
    <n v="324000"/>
  </r>
  <r>
    <s v="SI-COOE-6474"/>
    <d v="2023-10-31T00:00:00"/>
    <n v="900226715"/>
    <x v="1"/>
    <n v="8280940"/>
    <n v="8280940"/>
  </r>
  <r>
    <s v="SI-COOE-6477"/>
    <d v="2023-10-31T00:00:00"/>
    <n v="900226715"/>
    <x v="1"/>
    <n v="8280940"/>
    <n v="8280940"/>
  </r>
  <r>
    <s v="SI-COOE-6478"/>
    <d v="2023-10-31T00:00:00"/>
    <n v="900226715"/>
    <x v="1"/>
    <n v="481935"/>
    <n v="481935"/>
  </r>
  <r>
    <s v="SI-COOE-6479"/>
    <d v="2023-10-31T00:00:00"/>
    <n v="900226715"/>
    <x v="1"/>
    <n v="6700"/>
    <n v="6700"/>
  </r>
  <r>
    <s v="SI-COOE-6480"/>
    <d v="2023-10-31T00:00:00"/>
    <n v="900226715"/>
    <x v="1"/>
    <n v="82170"/>
    <n v="82170"/>
  </r>
  <r>
    <s v="SI-COOE-6481"/>
    <d v="2023-10-31T00:00:00"/>
    <n v="900226715"/>
    <x v="1"/>
    <n v="282000"/>
    <n v="282000"/>
  </r>
  <r>
    <s v="SI-COOE-6482"/>
    <d v="2023-10-31T00:00:00"/>
    <n v="900226715"/>
    <x v="1"/>
    <n v="282000"/>
    <n v="282000"/>
  </r>
  <r>
    <s v="SI-COOE-6483"/>
    <d v="2023-10-31T00:00:00"/>
    <n v="900226715"/>
    <x v="1"/>
    <n v="286742"/>
    <n v="286742"/>
  </r>
  <r>
    <s v="SI-COOE-6484"/>
    <d v="2023-10-31T00:00:00"/>
    <n v="900226715"/>
    <x v="1"/>
    <n v="803225"/>
    <n v="803225"/>
  </r>
  <r>
    <s v="SI-COOE-6485"/>
    <d v="2023-10-31T00:00:00"/>
    <n v="900226715"/>
    <x v="1"/>
    <n v="1283500"/>
    <n v="1283500"/>
  </r>
  <r>
    <s v="SI-COOE-6486"/>
    <d v="2023-10-31T00:00:00"/>
    <n v="900226715"/>
    <x v="1"/>
    <n v="352498"/>
    <n v="352498"/>
  </r>
  <r>
    <s v="SI-COOE-6487"/>
    <d v="2023-10-31T00:00:00"/>
    <n v="900226715"/>
    <x v="1"/>
    <n v="2306400"/>
    <n v="2306400"/>
  </r>
  <r>
    <s v="SI-COOE-6488"/>
    <d v="2023-10-31T00:00:00"/>
    <n v="900226715"/>
    <x v="1"/>
    <n v="432000"/>
    <n v="432000"/>
  </r>
  <r>
    <s v="SI-COOE-6500"/>
    <d v="2023-10-31T00:00:00"/>
    <n v="900226715"/>
    <x v="1"/>
    <n v="800400"/>
    <n v="800400"/>
  </r>
  <r>
    <s v="SI-COOE-6501"/>
    <d v="2023-10-31T00:00:00"/>
    <n v="900226715"/>
    <x v="1"/>
    <n v="107330"/>
    <n v="107330"/>
  </r>
  <r>
    <s v="SI-COOE-6502"/>
    <d v="2023-10-31T00:00:00"/>
    <n v="900226715"/>
    <x v="1"/>
    <n v="261120"/>
    <n v="261120"/>
  </r>
  <r>
    <s v="SI-COOE-6504"/>
    <d v="2023-10-31T00:00:00"/>
    <n v="900226715"/>
    <x v="1"/>
    <n v="628789"/>
    <n v="628789"/>
  </r>
  <r>
    <s v="SI-COOE-6505"/>
    <d v="2023-10-31T00:00:00"/>
    <n v="900226715"/>
    <x v="1"/>
    <n v="229680"/>
    <n v="229680"/>
  </r>
  <r>
    <s v="SI-COOE-6506"/>
    <d v="2023-10-31T00:00:00"/>
    <n v="900226715"/>
    <x v="1"/>
    <n v="482985"/>
    <n v="482985"/>
  </r>
  <r>
    <s v="SI-COOE-6507"/>
    <d v="2023-10-31T00:00:00"/>
    <n v="900226715"/>
    <x v="1"/>
    <n v="190712"/>
    <n v="190712"/>
  </r>
  <r>
    <s v="SI-COOE-6509"/>
    <d v="2023-10-31T00:00:00"/>
    <n v="900226715"/>
    <x v="1"/>
    <n v="522240"/>
    <n v="522240"/>
  </r>
  <r>
    <s v="SI-COOE-6519"/>
    <d v="2023-10-31T00:00:00"/>
    <n v="900226715"/>
    <x v="1"/>
    <n v="573485"/>
    <n v="573485"/>
  </r>
  <r>
    <s v="SI-COOE-6520"/>
    <d v="2023-10-31T00:00:00"/>
    <n v="900226715"/>
    <x v="1"/>
    <n v="300150"/>
    <n v="300150"/>
  </r>
  <r>
    <s v="SI-COOE-6521"/>
    <d v="2023-10-31T00:00:00"/>
    <n v="900226715"/>
    <x v="1"/>
    <n v="600300"/>
    <n v="600300"/>
  </r>
  <r>
    <s v="SI-COOE-6522"/>
    <d v="2023-10-31T00:00:00"/>
    <n v="900226715"/>
    <x v="1"/>
    <n v="16464"/>
    <n v="16464"/>
  </r>
  <r>
    <s v="SI-COOE-6523"/>
    <d v="2023-10-31T00:00:00"/>
    <n v="900226715"/>
    <x v="1"/>
    <n v="15660"/>
    <n v="15660"/>
  </r>
  <r>
    <s v="SI-COOE-6524"/>
    <d v="2023-10-31T00:00:00"/>
    <n v="900226715"/>
    <x v="1"/>
    <n v="300150"/>
    <n v="300150"/>
  </r>
  <r>
    <s v="SI-COOE-6525"/>
    <d v="2023-10-31T00:00:00"/>
    <n v="900226715"/>
    <x v="1"/>
    <n v="300150"/>
    <n v="300150"/>
  </r>
  <r>
    <s v="SI-COOE-6526"/>
    <d v="2023-10-31T00:00:00"/>
    <n v="900226715"/>
    <x v="1"/>
    <n v="211500"/>
    <n v="211500"/>
  </r>
  <r>
    <s v="SI-COOE-6527"/>
    <d v="2023-10-31T00:00:00"/>
    <n v="900226715"/>
    <x v="1"/>
    <n v="324000"/>
    <n v="324000"/>
  </r>
  <r>
    <s v="SI-COOE-6528"/>
    <d v="2023-10-31T00:00:00"/>
    <n v="900226715"/>
    <x v="1"/>
    <n v="211500"/>
    <n v="211500"/>
  </r>
  <r>
    <s v="SI-COOE-6529"/>
    <d v="2023-10-31T00:00:00"/>
    <n v="900226715"/>
    <x v="1"/>
    <n v="282000"/>
    <n v="282000"/>
  </r>
  <r>
    <s v="SI-COOE-6530"/>
    <d v="2023-10-31T00:00:00"/>
    <n v="900226715"/>
    <x v="1"/>
    <n v="592980"/>
    <n v="592980"/>
  </r>
  <r>
    <s v="SI-COOE-6531"/>
    <d v="2023-10-31T00:00:00"/>
    <n v="900226715"/>
    <x v="1"/>
    <n v="1223040"/>
    <n v="1223040"/>
  </r>
  <r>
    <s v="SI-COOE-6533"/>
    <d v="2023-10-31T00:00:00"/>
    <n v="900226715"/>
    <x v="1"/>
    <n v="324000"/>
    <n v="324000"/>
  </r>
  <r>
    <s v="SI-COOE-6534"/>
    <d v="2023-10-31T00:00:00"/>
    <n v="900226715"/>
    <x v="1"/>
    <n v="324000"/>
    <n v="324000"/>
  </r>
  <r>
    <s v="SI-COOE-6535"/>
    <d v="2023-10-31T00:00:00"/>
    <n v="900226715"/>
    <x v="1"/>
    <n v="324900"/>
    <n v="324900"/>
  </r>
  <r>
    <s v="SI-COOE-6536"/>
    <d v="2023-10-31T00:00:00"/>
    <n v="900226715"/>
    <x v="1"/>
    <n v="540000"/>
    <n v="540000"/>
  </r>
  <r>
    <s v="SI-COOE-6537"/>
    <d v="2023-10-31T00:00:00"/>
    <n v="900226715"/>
    <x v="1"/>
    <n v="232800"/>
    <n v="232800"/>
  </r>
  <r>
    <s v="SI-COOE-6538"/>
    <d v="2023-10-31T00:00:00"/>
    <n v="900226715"/>
    <x v="1"/>
    <n v="542110"/>
    <n v="542110"/>
  </r>
  <r>
    <s v="SI-COOE-6539"/>
    <d v="2023-10-31T00:00:00"/>
    <n v="900226715"/>
    <x v="1"/>
    <n v="432000"/>
    <n v="432000"/>
  </r>
  <r>
    <s v="SI-COOE-6546"/>
    <d v="2023-10-31T00:00:00"/>
    <n v="900226715"/>
    <x v="1"/>
    <n v="8457488"/>
    <n v="8457488"/>
  </r>
  <r>
    <s v="SI-COOE-6547"/>
    <d v="2023-10-31T00:00:00"/>
    <n v="900226715"/>
    <x v="1"/>
    <n v="13775424"/>
    <n v="5961"/>
  </r>
  <r>
    <s v="SI-COOE-6548"/>
    <d v="2023-10-31T00:00:00"/>
    <n v="900226715"/>
    <x v="1"/>
    <n v="16503536"/>
    <n v="16503536"/>
  </r>
  <r>
    <s v="SI-COOE-6549"/>
    <d v="2023-10-31T00:00:00"/>
    <n v="900226715"/>
    <x v="1"/>
    <n v="136772930"/>
    <n v="196961"/>
  </r>
  <r>
    <s v="SI-COOE-6554"/>
    <d v="2023-10-31T00:00:00"/>
    <n v="900226715"/>
    <x v="1"/>
    <n v="5302917"/>
    <n v="5302917"/>
  </r>
  <r>
    <s v="SI-COOE-6555"/>
    <d v="2023-10-31T00:00:00"/>
    <n v="900226715"/>
    <x v="1"/>
    <n v="699924"/>
    <n v="699924"/>
  </r>
  <r>
    <s v="SI-COOE-6740"/>
    <d v="2023-11-20T00:00:00"/>
    <n v="900226715"/>
    <x v="1"/>
    <n v="554880"/>
    <n v="554880"/>
  </r>
  <r>
    <s v="SI-COOE-6741"/>
    <d v="2023-11-20T00:00:00"/>
    <n v="900226715"/>
    <x v="1"/>
    <n v="16464"/>
    <n v="16464"/>
  </r>
  <r>
    <s v="SI-COOE-6742"/>
    <d v="2023-11-20T00:00:00"/>
    <n v="900226715"/>
    <x v="1"/>
    <n v="211499"/>
    <n v="211499"/>
  </r>
  <r>
    <s v="SI-COOE-6743"/>
    <d v="2023-11-20T00:00:00"/>
    <n v="900226715"/>
    <x v="1"/>
    <n v="140999"/>
    <n v="140999"/>
  </r>
  <r>
    <s v="SI-COOE-6745"/>
    <d v="2023-11-20T00:00:00"/>
    <n v="900226715"/>
    <x v="1"/>
    <n v="281999"/>
    <n v="281999"/>
  </r>
  <r>
    <s v="SI-COOE-6746"/>
    <d v="2023-11-20T00:00:00"/>
    <n v="900226715"/>
    <x v="1"/>
    <n v="753990"/>
    <n v="753990"/>
  </r>
  <r>
    <s v="SI-COOE-6747"/>
    <d v="2023-11-20T00:00:00"/>
    <n v="900226715"/>
    <x v="1"/>
    <n v="323130"/>
    <n v="323130"/>
  </r>
  <r>
    <s v="SI-COOE-6748"/>
    <d v="2023-11-20T00:00:00"/>
    <n v="900226715"/>
    <x v="1"/>
    <n v="211499"/>
    <n v="211499"/>
  </r>
  <r>
    <s v="SI-COOE-6749"/>
    <d v="2023-11-20T00:00:00"/>
    <n v="900226715"/>
    <x v="1"/>
    <n v="281999"/>
    <n v="281999"/>
  </r>
  <r>
    <s v="SI-COOE-6750"/>
    <d v="2023-11-20T00:00:00"/>
    <n v="900226715"/>
    <x v="1"/>
    <n v="211499"/>
    <n v="211499"/>
  </r>
  <r>
    <s v="SI-COOE-6751"/>
    <d v="2023-11-20T00:00:00"/>
    <n v="900226715"/>
    <x v="1"/>
    <n v="300150"/>
    <n v="300150"/>
  </r>
  <r>
    <s v="SI-COOE-6752"/>
    <d v="2023-11-20T00:00:00"/>
    <n v="900226715"/>
    <x v="1"/>
    <n v="643980"/>
    <n v="643980"/>
  </r>
  <r>
    <s v="SI-COOE-6753"/>
    <d v="2023-11-20T00:00:00"/>
    <n v="900226715"/>
    <x v="1"/>
    <n v="324000"/>
    <n v="324000"/>
  </r>
  <r>
    <s v="SI-COOE-6755"/>
    <d v="2023-11-20T00:00:00"/>
    <n v="900226715"/>
    <x v="1"/>
    <n v="643980"/>
    <n v="643980"/>
  </r>
  <r>
    <s v="SI-COOE-6756"/>
    <d v="2023-11-20T00:00:00"/>
    <n v="900226715"/>
    <x v="1"/>
    <n v="121856"/>
    <n v="121856"/>
  </r>
  <r>
    <s v="SI-COOE-6757"/>
    <d v="2023-11-20T00:00:00"/>
    <n v="900226715"/>
    <x v="1"/>
    <n v="321990"/>
    <n v="321990"/>
  </r>
  <r>
    <s v="SI-COOE-6758"/>
    <d v="2023-11-20T00:00:00"/>
    <n v="900226715"/>
    <x v="1"/>
    <n v="432000"/>
    <n v="432000"/>
  </r>
  <r>
    <s v="SI-COOE-6759"/>
    <d v="2023-11-20T00:00:00"/>
    <n v="900226715"/>
    <x v="1"/>
    <n v="643980"/>
    <n v="643980"/>
  </r>
  <r>
    <s v="SI-COOE-6760"/>
    <d v="2023-11-20T00:00:00"/>
    <n v="900226715"/>
    <x v="1"/>
    <n v="324000"/>
    <n v="324000"/>
  </r>
  <r>
    <s v="SI-COOE-6761"/>
    <d v="2023-11-20T00:00:00"/>
    <n v="900226715"/>
    <x v="1"/>
    <n v="281999"/>
    <n v="281999"/>
  </r>
  <r>
    <s v="SI-COOE-6762"/>
    <d v="2023-11-20T00:00:00"/>
    <n v="900226715"/>
    <x v="1"/>
    <n v="211499"/>
    <n v="211499"/>
  </r>
  <r>
    <s v="SI-COOE-6763"/>
    <d v="2023-11-20T00:00:00"/>
    <n v="900226715"/>
    <x v="1"/>
    <n v="211499"/>
    <n v="211499"/>
  </r>
  <r>
    <s v="SI-COOE-6764"/>
    <d v="2023-11-20T00:00:00"/>
    <n v="900226715"/>
    <x v="1"/>
    <n v="321990"/>
    <n v="321990"/>
  </r>
  <r>
    <s v="SI-COOE-6765"/>
    <d v="2023-11-20T00:00:00"/>
    <n v="900226715"/>
    <x v="1"/>
    <n v="324000"/>
    <n v="324000"/>
  </r>
  <r>
    <s v="SI-COOE-6766"/>
    <d v="2023-11-20T00:00:00"/>
    <n v="900226715"/>
    <x v="1"/>
    <n v="281999"/>
    <n v="281999"/>
  </r>
  <r>
    <s v="SI-COOE-6767"/>
    <d v="2023-11-20T00:00:00"/>
    <n v="900226715"/>
    <x v="1"/>
    <n v="324000"/>
    <n v="324000"/>
  </r>
  <r>
    <s v="SI-COOE-6768"/>
    <d v="2023-11-20T00:00:00"/>
    <n v="900226715"/>
    <x v="1"/>
    <n v="261120"/>
    <n v="261120"/>
  </r>
  <r>
    <s v="SI-COOE-6769"/>
    <d v="2023-11-20T00:00:00"/>
    <n v="900226715"/>
    <x v="1"/>
    <n v="803225"/>
    <n v="803225"/>
  </r>
  <r>
    <s v="SI-COOE-6770"/>
    <d v="2023-11-20T00:00:00"/>
    <n v="900226715"/>
    <x v="1"/>
    <n v="643980"/>
    <n v="643980"/>
  </r>
  <r>
    <s v="SI-COOE-6771"/>
    <d v="2023-11-20T00:00:00"/>
    <n v="900226715"/>
    <x v="1"/>
    <n v="281999"/>
    <n v="281999"/>
  </r>
  <r>
    <s v="SI-COOE-6772"/>
    <d v="2023-11-20T00:00:00"/>
    <n v="900226715"/>
    <x v="1"/>
    <n v="600300"/>
    <n v="600300"/>
  </r>
  <r>
    <s v="SI-COOE-6773"/>
    <d v="2023-11-20T00:00:00"/>
    <n v="900226715"/>
    <x v="1"/>
    <n v="305197"/>
    <n v="305197"/>
  </r>
  <r>
    <s v="SI-COOE-6774"/>
    <d v="2023-11-20T00:00:00"/>
    <n v="900226715"/>
    <x v="1"/>
    <n v="326487"/>
    <n v="326487"/>
  </r>
  <r>
    <s v="SI-COOE-6775"/>
    <d v="2023-11-20T00:00:00"/>
    <n v="900226715"/>
    <x v="1"/>
    <n v="16464"/>
    <n v="16464"/>
  </r>
  <r>
    <s v="SI-COOE-6776"/>
    <d v="2023-11-20T00:00:00"/>
    <n v="900226715"/>
    <x v="1"/>
    <n v="324000"/>
    <n v="324000"/>
  </r>
  <r>
    <s v="SI-COOE-6777"/>
    <d v="2023-11-20T00:00:00"/>
    <n v="900226715"/>
    <x v="1"/>
    <n v="432000"/>
    <n v="432000"/>
  </r>
  <r>
    <s v="SI-COOE-6778"/>
    <d v="2023-11-20T00:00:00"/>
    <n v="900226715"/>
    <x v="1"/>
    <n v="211499"/>
    <n v="211499"/>
  </r>
  <r>
    <s v="SI-COOE-6779"/>
    <d v="2023-11-20T00:00:00"/>
    <n v="900226715"/>
    <x v="1"/>
    <n v="211499"/>
    <n v="211499"/>
  </r>
  <r>
    <s v="SI-COOE-6780"/>
    <d v="2023-11-20T00:00:00"/>
    <n v="900226715"/>
    <x v="1"/>
    <n v="324000"/>
    <n v="324000"/>
  </r>
  <r>
    <s v="SI-COOE-6781"/>
    <d v="2023-11-20T00:00:00"/>
    <n v="900226715"/>
    <x v="1"/>
    <n v="432000"/>
    <n v="432000"/>
  </r>
  <r>
    <s v="SI-COOE-6782"/>
    <d v="2023-11-20T00:00:00"/>
    <n v="900226715"/>
    <x v="1"/>
    <n v="247170"/>
    <n v="247170"/>
  </r>
  <r>
    <s v="SI-COOE-6783"/>
    <d v="2023-11-20T00:00:00"/>
    <n v="900226715"/>
    <x v="1"/>
    <n v="324000"/>
    <n v="324000"/>
  </r>
  <r>
    <s v="SI-COOE-6784"/>
    <d v="2023-11-20T00:00:00"/>
    <n v="900226715"/>
    <x v="1"/>
    <n v="281999"/>
    <n v="281999"/>
  </r>
  <r>
    <s v="SI-COOE-6785"/>
    <d v="2023-11-20T00:00:00"/>
    <n v="900226715"/>
    <x v="1"/>
    <n v="432000"/>
    <n v="432000"/>
  </r>
  <r>
    <s v="SI-COOE-6786"/>
    <d v="2023-11-20T00:00:00"/>
    <n v="900226715"/>
    <x v="1"/>
    <n v="690960"/>
    <n v="690960"/>
  </r>
  <r>
    <s v="SI-COOE-6787"/>
    <d v="2023-11-20T00:00:00"/>
    <n v="900226715"/>
    <x v="1"/>
    <n v="432000"/>
    <n v="432000"/>
  </r>
  <r>
    <s v="SI-COOE-6788"/>
    <d v="2023-11-20T00:00:00"/>
    <n v="900226715"/>
    <x v="1"/>
    <n v="643980"/>
    <n v="643980"/>
  </r>
  <r>
    <s v="SI-COOE-6789"/>
    <d v="2023-11-20T00:00:00"/>
    <n v="900226715"/>
    <x v="1"/>
    <n v="432000"/>
    <n v="432000"/>
  </r>
  <r>
    <s v="SI-COOE-6790"/>
    <d v="2023-11-20T00:00:00"/>
    <n v="900226715"/>
    <x v="1"/>
    <n v="432000"/>
    <n v="432000"/>
  </r>
  <r>
    <s v="SI-COOE-6791"/>
    <d v="2023-11-20T00:00:00"/>
    <n v="900226715"/>
    <x v="1"/>
    <n v="211499"/>
    <n v="211499"/>
  </r>
  <r>
    <s v="SI-COOE-6792"/>
    <d v="2023-11-20T00:00:00"/>
    <n v="900226715"/>
    <x v="1"/>
    <n v="874099"/>
    <n v="874099"/>
  </r>
  <r>
    <s v="SI-COOE-6793"/>
    <d v="2023-11-20T00:00:00"/>
    <n v="900226715"/>
    <x v="1"/>
    <n v="296050"/>
    <n v="296050"/>
  </r>
  <r>
    <s v="SI-COOE-6794"/>
    <d v="2023-11-20T00:00:00"/>
    <n v="900226715"/>
    <x v="1"/>
    <n v="317890"/>
    <n v="317890"/>
  </r>
  <r>
    <s v="SI-COOE-6795"/>
    <d v="2023-11-20T00:00:00"/>
    <n v="900226715"/>
    <x v="1"/>
    <n v="317890"/>
    <n v="317890"/>
  </r>
  <r>
    <s v="SI-COOE-6796"/>
    <d v="2023-11-20T00:00:00"/>
    <n v="900226715"/>
    <x v="1"/>
    <n v="1496650"/>
    <n v="1496650"/>
  </r>
  <r>
    <s v="SI-COOE-6797"/>
    <d v="2023-11-20T00:00:00"/>
    <n v="900226715"/>
    <x v="1"/>
    <n v="321990"/>
    <n v="321990"/>
  </r>
  <r>
    <s v="SI-COOE-6798"/>
    <d v="2023-11-20T00:00:00"/>
    <n v="900226715"/>
    <x v="1"/>
    <n v="13180"/>
    <n v="13180"/>
  </r>
  <r>
    <s v="SI-COOE-6799"/>
    <d v="2023-11-20T00:00:00"/>
    <n v="900226715"/>
    <x v="1"/>
    <n v="427900"/>
    <n v="427900"/>
  </r>
  <r>
    <s v="SI-COOE-6800"/>
    <d v="2023-11-20T00:00:00"/>
    <n v="900226715"/>
    <x v="1"/>
    <n v="588880"/>
    <n v="588880"/>
  </r>
  <r>
    <s v="SI-COOE-6801"/>
    <d v="2023-11-20T00:00:00"/>
    <n v="900226715"/>
    <x v="1"/>
    <n v="57996"/>
    <n v="57996"/>
  </r>
  <r>
    <s v="SI-COOE-6802"/>
    <d v="2023-11-20T00:00:00"/>
    <n v="900226715"/>
    <x v="1"/>
    <n v="427900"/>
    <n v="427900"/>
  </r>
  <r>
    <s v="SI-COOE-6925"/>
    <d v="2023-11-28T00:00:00"/>
    <n v="900226715"/>
    <x v="1"/>
    <n v="324000"/>
    <n v="324000"/>
  </r>
  <r>
    <s v="SI-COOE-6928"/>
    <d v="2023-11-28T00:00:00"/>
    <n v="900226715"/>
    <x v="1"/>
    <n v="643980"/>
    <n v="643980"/>
  </r>
  <r>
    <s v="SI-COOE-6929"/>
    <d v="2023-11-28T00:00:00"/>
    <n v="900226715"/>
    <x v="1"/>
    <n v="281999"/>
    <n v="281999"/>
  </r>
  <r>
    <s v="SI-COOE-6930"/>
    <d v="2023-11-28T00:00:00"/>
    <n v="900226715"/>
    <x v="1"/>
    <n v="324000"/>
    <n v="324000"/>
  </r>
  <r>
    <s v="SI-COOE-6931"/>
    <d v="2023-11-28T00:00:00"/>
    <n v="900226715"/>
    <x v="1"/>
    <n v="954240"/>
    <n v="954240"/>
  </r>
  <r>
    <s v="SI-COOE-6932"/>
    <d v="2023-11-28T00:00:00"/>
    <n v="900226715"/>
    <x v="1"/>
    <n v="281999"/>
    <n v="281999"/>
  </r>
  <r>
    <s v="SI-COOE-6933"/>
    <d v="2023-11-28T00:00:00"/>
    <n v="900226715"/>
    <x v="1"/>
    <n v="1024980"/>
    <n v="1024980"/>
  </r>
  <r>
    <s v="SI-COOE-6934"/>
    <d v="2023-11-28T00:00:00"/>
    <n v="900226715"/>
    <x v="1"/>
    <n v="10560"/>
    <n v="10560"/>
  </r>
  <r>
    <s v="SI-COOE-6935"/>
    <d v="2023-11-28T00:00:00"/>
    <n v="900226715"/>
    <x v="1"/>
    <n v="211499"/>
    <n v="211499"/>
  </r>
  <r>
    <s v="SI-COOE-6936"/>
    <d v="2023-11-28T00:00:00"/>
    <n v="900226715"/>
    <x v="1"/>
    <n v="281999"/>
    <n v="281999"/>
  </r>
  <r>
    <s v="SI-COOE-6937"/>
    <d v="2023-11-28T00:00:00"/>
    <n v="900226715"/>
    <x v="1"/>
    <n v="324000"/>
    <n v="324000"/>
  </r>
  <r>
    <s v="SI-COOE-6938"/>
    <d v="2023-11-28T00:00:00"/>
    <n v="900226715"/>
    <x v="1"/>
    <n v="140999"/>
    <n v="140999"/>
  </r>
  <r>
    <s v="SI-COOE-6939"/>
    <d v="2023-11-28T00:00:00"/>
    <n v="900226715"/>
    <x v="1"/>
    <n v="324000"/>
    <n v="324000"/>
  </r>
  <r>
    <s v="SI-COOE-6940"/>
    <d v="2023-11-28T00:00:00"/>
    <n v="900226715"/>
    <x v="1"/>
    <n v="207399"/>
    <n v="207399"/>
  </r>
  <r>
    <s v="SI-COOE-6941"/>
    <d v="2023-11-28T00:00:00"/>
    <n v="900226715"/>
    <x v="1"/>
    <n v="427900"/>
    <n v="427900"/>
  </r>
  <r>
    <s v="SI-COOE-6985"/>
    <d v="2023-11-30T00:00:00"/>
    <n v="900226715"/>
    <x v="1"/>
    <n v="281999"/>
    <n v="281999"/>
  </r>
  <r>
    <s v="SI-COOE-6986"/>
    <d v="2023-11-30T00:00:00"/>
    <n v="900226715"/>
    <x v="1"/>
    <n v="281999"/>
    <n v="281999"/>
  </r>
  <r>
    <s v="SI-COOE-6987"/>
    <d v="2023-11-30T00:00:00"/>
    <n v="900226715"/>
    <x v="1"/>
    <n v="432000"/>
    <n v="432000"/>
  </r>
  <r>
    <s v="SI-COOE-6988"/>
    <d v="2023-11-30T00:00:00"/>
    <n v="900226715"/>
    <x v="1"/>
    <n v="324900"/>
    <n v="324900"/>
  </r>
  <r>
    <s v="SI-COOE-6989"/>
    <d v="2023-11-30T00:00:00"/>
    <n v="900226715"/>
    <x v="1"/>
    <n v="803225"/>
    <n v="803225"/>
  </r>
  <r>
    <s v="SI-COOE-6990"/>
    <d v="2023-11-30T00:00:00"/>
    <n v="900226715"/>
    <x v="1"/>
    <n v="1566720"/>
    <n v="1566720"/>
  </r>
  <r>
    <s v="SI-COOE-6991"/>
    <d v="2023-11-30T00:00:00"/>
    <n v="900226715"/>
    <x v="1"/>
    <n v="271055"/>
    <n v="271055"/>
  </r>
  <r>
    <s v="SI-COOE-6992"/>
    <d v="2023-11-30T00:00:00"/>
    <n v="900226715"/>
    <x v="1"/>
    <n v="352498"/>
    <n v="352498"/>
  </r>
  <r>
    <s v="SI-COOE-6994"/>
    <d v="2023-11-30T00:00:00"/>
    <n v="900226715"/>
    <x v="1"/>
    <n v="592980"/>
    <n v="592980"/>
  </r>
  <r>
    <s v="SI-COOE-6995"/>
    <d v="2023-11-30T00:00:00"/>
    <n v="900226715"/>
    <x v="1"/>
    <n v="82170"/>
    <n v="82170"/>
  </r>
  <r>
    <s v="SI-COOE-6997"/>
    <d v="2023-11-30T00:00:00"/>
    <n v="900226715"/>
    <x v="1"/>
    <n v="300150"/>
    <n v="300150"/>
  </r>
  <r>
    <s v="SI-COOE-6998"/>
    <d v="2023-11-30T00:00:00"/>
    <n v="900226715"/>
    <x v="1"/>
    <n v="320900"/>
    <n v="320900"/>
  </r>
  <r>
    <s v="SI-COOE-6999"/>
    <d v="2023-11-30T00:00:00"/>
    <n v="900226715"/>
    <x v="1"/>
    <n v="600300"/>
    <n v="600300"/>
  </r>
  <r>
    <s v="SI-COOE-7000"/>
    <d v="2023-11-30T00:00:00"/>
    <n v="900226715"/>
    <x v="1"/>
    <n v="432000"/>
    <n v="432000"/>
  </r>
  <r>
    <s v="SI-COOE-7001"/>
    <d v="2023-11-30T00:00:00"/>
    <n v="900226715"/>
    <x v="1"/>
    <n v="300150"/>
    <n v="300150"/>
  </r>
  <r>
    <s v="SI-COOE-7002"/>
    <d v="2023-11-30T00:00:00"/>
    <n v="900226715"/>
    <x v="1"/>
    <n v="576600"/>
    <n v="576600"/>
  </r>
  <r>
    <s v="SI-COOE-7003"/>
    <d v="2023-11-30T00:00:00"/>
    <n v="900226715"/>
    <x v="1"/>
    <n v="1206640"/>
    <n v="1206640"/>
  </r>
  <r>
    <s v="SI-COOE-7004"/>
    <d v="2023-11-30T00:00:00"/>
    <n v="900226715"/>
    <x v="1"/>
    <n v="300150"/>
    <n v="300150"/>
  </r>
  <r>
    <s v="SI-COOE-7005"/>
    <d v="2023-11-30T00:00:00"/>
    <n v="900226715"/>
    <x v="1"/>
    <n v="321990"/>
    <n v="321990"/>
  </r>
  <r>
    <s v="SI-COOE-7006"/>
    <d v="2023-11-30T00:00:00"/>
    <n v="900226715"/>
    <x v="1"/>
    <n v="281999"/>
    <n v="281999"/>
  </r>
  <r>
    <s v="SI-COOE-7007"/>
    <d v="2023-11-30T00:00:00"/>
    <n v="900226715"/>
    <x v="1"/>
    <n v="281999"/>
    <n v="281999"/>
  </r>
  <r>
    <s v="SI-COOE-7008"/>
    <d v="2023-11-30T00:00:00"/>
    <n v="900226715"/>
    <x v="1"/>
    <n v="300150"/>
    <n v="300150"/>
  </r>
  <r>
    <s v="SI-COOE-7009"/>
    <d v="2023-11-30T00:00:00"/>
    <n v="900226715"/>
    <x v="1"/>
    <n v="790395"/>
    <n v="790395"/>
  </r>
  <r>
    <s v="SI-COOE-7010"/>
    <d v="2023-11-30T00:00:00"/>
    <n v="900226715"/>
    <x v="1"/>
    <n v="600300"/>
    <n v="600300"/>
  </r>
  <r>
    <s v="SI-COOE-7011"/>
    <d v="2023-11-30T00:00:00"/>
    <n v="900226715"/>
    <x v="1"/>
    <n v="321990"/>
    <n v="321990"/>
  </r>
  <r>
    <s v="SI-COOE-7012"/>
    <d v="2023-11-30T00:00:00"/>
    <n v="900226715"/>
    <x v="1"/>
    <n v="281999"/>
    <n v="281999"/>
  </r>
  <r>
    <s v="SI-COOE-7013"/>
    <d v="2023-11-30T00:00:00"/>
    <n v="900226715"/>
    <x v="1"/>
    <n v="877380"/>
    <n v="877380"/>
  </r>
  <r>
    <s v="SI-COOE-7014"/>
    <d v="2023-11-30T00:00:00"/>
    <n v="900226715"/>
    <x v="1"/>
    <n v="877380"/>
    <n v="877380"/>
  </r>
  <r>
    <s v="SI-COOE-7015"/>
    <d v="2023-11-30T00:00:00"/>
    <n v="900226715"/>
    <x v="1"/>
    <n v="46980"/>
    <n v="46980"/>
  </r>
  <r>
    <s v="SI-COOE-7016"/>
    <d v="2023-11-30T00:00:00"/>
    <n v="900226715"/>
    <x v="1"/>
    <n v="8280940"/>
    <n v="8280940"/>
  </r>
  <r>
    <s v="SI-COOE-7017"/>
    <d v="2023-11-30T00:00:00"/>
    <n v="900226715"/>
    <x v="1"/>
    <n v="324000"/>
    <n v="324000"/>
  </r>
  <r>
    <s v="SI-COOE-7018"/>
    <d v="2023-11-30T00:00:00"/>
    <n v="900226715"/>
    <x v="1"/>
    <n v="17220"/>
    <n v="17220"/>
  </r>
  <r>
    <s v="SI-COOE-7019"/>
    <d v="2023-11-30T00:00:00"/>
    <n v="900226715"/>
    <x v="1"/>
    <n v="31320"/>
    <n v="31320"/>
  </r>
  <r>
    <s v="SI-COOE-7020"/>
    <d v="2023-11-30T00:00:00"/>
    <n v="900226715"/>
    <x v="1"/>
    <n v="324000"/>
    <n v="324000"/>
  </r>
  <r>
    <s v="SI-COOE-7021"/>
    <d v="2023-11-30T00:00:00"/>
    <n v="900226715"/>
    <x v="1"/>
    <n v="5746006"/>
    <n v="285905"/>
  </r>
  <r>
    <s v="SI-COOE-7022"/>
    <d v="2023-11-30T00:00:00"/>
    <n v="900226715"/>
    <x v="1"/>
    <n v="11885651"/>
    <n v="167382"/>
  </r>
  <r>
    <s v="SI-COOE-7023"/>
    <d v="2023-11-30T00:00:00"/>
    <n v="900226715"/>
    <x v="1"/>
    <n v="40031438"/>
    <n v="3743281"/>
  </r>
  <r>
    <s v="SI-COOE-7024"/>
    <d v="2023-11-30T00:00:00"/>
    <n v="900226715"/>
    <x v="1"/>
    <n v="107884217"/>
    <n v="4948250"/>
  </r>
  <r>
    <s v="SI-COOE-7025"/>
    <d v="2023-11-30T00:00:00"/>
    <n v="900226715"/>
    <x v="1"/>
    <n v="3838821"/>
    <n v="3838821"/>
  </r>
  <r>
    <s v="SI-COOE-7026"/>
    <d v="2023-11-30T00:00:00"/>
    <n v="900226715"/>
    <x v="1"/>
    <n v="7823143"/>
    <n v="67140"/>
  </r>
  <r>
    <s v="SI-COOE-7027"/>
    <d v="2023-11-30T00:00:00"/>
    <n v="900226715"/>
    <x v="1"/>
    <n v="677727"/>
    <n v="677727"/>
  </r>
  <r>
    <s v="SI-COOE-7028"/>
    <d v="2023-11-30T00:00:00"/>
    <n v="900226715"/>
    <x v="1"/>
    <n v="13245832"/>
    <n v="2437507"/>
  </r>
  <r>
    <s v="SI-COOE-7029"/>
    <d v="2023-11-30T00:00:00"/>
    <n v="900226715"/>
    <x v="1"/>
    <n v="838805"/>
    <n v="838805"/>
  </r>
  <r>
    <s v="SI-COOE-7355"/>
    <d v="2023-12-20T00:00:00"/>
    <n v="900226715"/>
    <x v="1"/>
    <n v="433200"/>
    <n v="433200"/>
  </r>
  <r>
    <s v="SI-COOE-7356"/>
    <d v="2023-12-20T00:00:00"/>
    <n v="900226715"/>
    <x v="1"/>
    <n v="232800"/>
    <n v="232800"/>
  </r>
  <r>
    <s v="SI-COOE-7358"/>
    <d v="2023-12-20T00:00:00"/>
    <n v="900226715"/>
    <x v="1"/>
    <n v="31320"/>
    <n v="31320"/>
  </r>
  <r>
    <s v="SI-COOE-7359"/>
    <d v="2023-12-20T00:00:00"/>
    <n v="900226715"/>
    <x v="1"/>
    <n v="965970"/>
    <n v="965970"/>
  </r>
  <r>
    <s v="SI-COOE-7360"/>
    <d v="2023-12-20T00:00:00"/>
    <n v="900226715"/>
    <x v="1"/>
    <n v="2738400"/>
    <n v="2738400"/>
  </r>
  <r>
    <s v="SI-COOE-7361"/>
    <d v="2023-12-20T00:00:00"/>
    <n v="900226715"/>
    <x v="1"/>
    <n v="1166700"/>
    <n v="1166700"/>
  </r>
  <r>
    <s v="SI-COOE-7362"/>
    <d v="2023-12-20T00:00:00"/>
    <n v="900226715"/>
    <x v="1"/>
    <n v="432000"/>
    <n v="432000"/>
  </r>
  <r>
    <s v="SI-COOE-7363"/>
    <d v="2023-12-20T00:00:00"/>
    <n v="900226715"/>
    <x v="1"/>
    <n v="432000"/>
    <n v="432000"/>
  </r>
  <r>
    <s v="SI-COOE-7364"/>
    <d v="2023-12-20T00:00:00"/>
    <n v="900226715"/>
    <x v="1"/>
    <n v="432000"/>
    <n v="432000"/>
  </r>
  <r>
    <s v="SI-COOE-7366"/>
    <d v="2023-12-20T00:00:00"/>
    <n v="900226715"/>
    <x v="1"/>
    <n v="432000"/>
    <n v="432000"/>
  </r>
  <r>
    <s v="SI-COOE-7367"/>
    <d v="2023-12-20T00:00:00"/>
    <n v="900226715"/>
    <x v="1"/>
    <n v="281999"/>
    <n v="281999"/>
  </r>
  <r>
    <s v="SI-COOE-7368"/>
    <d v="2023-12-20T00:00:00"/>
    <n v="900226715"/>
    <x v="1"/>
    <n v="643980"/>
    <n v="643980"/>
  </r>
  <r>
    <s v="SI-COOE-7369"/>
    <d v="2023-12-20T00:00:00"/>
    <n v="900226715"/>
    <x v="1"/>
    <n v="321990"/>
    <n v="321990"/>
  </r>
  <r>
    <s v="SI-COOE-7370"/>
    <d v="2023-12-20T00:00:00"/>
    <n v="900226715"/>
    <x v="1"/>
    <n v="2049360"/>
    <n v="2049360"/>
  </r>
  <r>
    <s v="SI-COOE-7371"/>
    <d v="2023-12-20T00:00:00"/>
    <n v="900226715"/>
    <x v="1"/>
    <n v="281999"/>
    <n v="281999"/>
  </r>
  <r>
    <s v="SI-COOE-7372"/>
    <d v="2023-12-20T00:00:00"/>
    <n v="900226715"/>
    <x v="1"/>
    <n v="261120"/>
    <n v="261120"/>
  </r>
  <r>
    <s v="SI-COOE-7373"/>
    <d v="2023-12-20T00:00:00"/>
    <n v="900226715"/>
    <x v="1"/>
    <n v="321990"/>
    <n v="321990"/>
  </r>
  <r>
    <s v="SI-COOE-7374"/>
    <d v="2023-12-20T00:00:00"/>
    <n v="900226715"/>
    <x v="1"/>
    <n v="1088879"/>
    <n v="1088879"/>
  </r>
  <r>
    <s v="SI-COOE-7375"/>
    <d v="2023-12-20T00:00:00"/>
    <n v="900226715"/>
    <x v="1"/>
    <n v="211499"/>
    <n v="211499"/>
  </r>
  <r>
    <s v="SI-COOE-7376"/>
    <d v="2023-12-20T00:00:00"/>
    <n v="900226715"/>
    <x v="1"/>
    <n v="323130"/>
    <n v="323130"/>
  </r>
  <r>
    <s v="SI-COOE-7377"/>
    <d v="2023-12-20T00:00:00"/>
    <n v="900226715"/>
    <x v="1"/>
    <n v="321990"/>
    <n v="321990"/>
  </r>
  <r>
    <s v="SI-COOE-7378"/>
    <d v="2023-12-20T00:00:00"/>
    <n v="900226715"/>
    <x v="1"/>
    <n v="432000"/>
    <n v="432000"/>
  </r>
  <r>
    <s v="SI-COOE-7379"/>
    <d v="2023-12-20T00:00:00"/>
    <n v="900226715"/>
    <x v="1"/>
    <n v="636750"/>
    <n v="636750"/>
  </r>
  <r>
    <s v="SI-COOE-7380"/>
    <d v="2023-12-20T00:00:00"/>
    <n v="900226715"/>
    <x v="1"/>
    <n v="261120"/>
    <n v="261120"/>
  </r>
  <r>
    <s v="SI-COOE-7381"/>
    <d v="2023-12-20T00:00:00"/>
    <n v="900226715"/>
    <x v="1"/>
    <n v="261120"/>
    <n v="261120"/>
  </r>
  <r>
    <s v="SI-COOE-7382"/>
    <d v="2023-12-20T00:00:00"/>
    <n v="900226715"/>
    <x v="1"/>
    <n v="211499"/>
    <n v="211499"/>
  </r>
  <r>
    <s v="SI-COOE-7383"/>
    <d v="2023-12-20T00:00:00"/>
    <n v="900226715"/>
    <x v="1"/>
    <n v="211499"/>
    <n v="211499"/>
  </r>
  <r>
    <s v="SI-COOE-7384"/>
    <d v="2023-12-20T00:00:00"/>
    <n v="900226715"/>
    <x v="1"/>
    <n v="324000"/>
    <n v="324000"/>
  </r>
  <r>
    <s v="SI-COOE-7385"/>
    <d v="2023-12-20T00:00:00"/>
    <n v="900226715"/>
    <x v="1"/>
    <n v="261120"/>
    <n v="261120"/>
  </r>
  <r>
    <s v="SI-COOE-7386"/>
    <d v="2023-12-20T00:00:00"/>
    <n v="900226715"/>
    <x v="1"/>
    <n v="281999"/>
    <n v="281999"/>
  </r>
  <r>
    <s v="SI-COOE-7387"/>
    <d v="2023-12-20T00:00:00"/>
    <n v="900226715"/>
    <x v="1"/>
    <n v="261120"/>
    <n v="261120"/>
  </r>
  <r>
    <s v="SI-COOE-7388"/>
    <d v="2023-12-20T00:00:00"/>
    <n v="900226715"/>
    <x v="1"/>
    <n v="324900"/>
    <n v="324900"/>
  </r>
  <r>
    <s v="SI-COOE-7389"/>
    <d v="2023-12-20T00:00:00"/>
    <n v="900226715"/>
    <x v="1"/>
    <n v="281999"/>
    <n v="281999"/>
  </r>
  <r>
    <s v="SI-COOE-7390"/>
    <d v="2023-12-20T00:00:00"/>
    <n v="900226715"/>
    <x v="1"/>
    <n v="925979"/>
    <n v="925979"/>
  </r>
  <r>
    <s v="SI-COOE-7391"/>
    <d v="2023-12-20T00:00:00"/>
    <n v="900226715"/>
    <x v="1"/>
    <n v="211499"/>
    <n v="211499"/>
  </r>
  <r>
    <s v="SI-COOE-7392"/>
    <d v="2023-12-20T00:00:00"/>
    <n v="900226715"/>
    <x v="1"/>
    <n v="281999"/>
    <n v="281999"/>
  </r>
  <r>
    <s v="SI-COOE-7393"/>
    <d v="2023-12-20T00:00:00"/>
    <n v="900226715"/>
    <x v="1"/>
    <n v="438690"/>
    <n v="438690"/>
  </r>
  <r>
    <s v="SI-COOE-7394"/>
    <d v="2023-12-20T00:00:00"/>
    <n v="900226715"/>
    <x v="1"/>
    <n v="305197"/>
    <n v="305197"/>
  </r>
  <r>
    <s v="SI-COOE-7396"/>
    <d v="2023-12-20T00:00:00"/>
    <n v="900226715"/>
    <x v="1"/>
    <n v="211499"/>
    <n v="211499"/>
  </r>
  <r>
    <s v="SI-COOE-7397"/>
    <d v="2023-12-20T00:00:00"/>
    <n v="900226715"/>
    <x v="1"/>
    <n v="1500750"/>
    <n v="1500750"/>
  </r>
  <r>
    <s v="SI-COOE-7398"/>
    <d v="2023-12-20T00:00:00"/>
    <n v="900226715"/>
    <x v="1"/>
    <n v="643980"/>
    <n v="643980"/>
  </r>
  <r>
    <s v="SI-COOE-7399"/>
    <d v="2023-12-20T00:00:00"/>
    <n v="900226715"/>
    <x v="1"/>
    <n v="643980"/>
    <n v="643980"/>
  </r>
  <r>
    <s v="SI-COOE-7400"/>
    <d v="2023-12-20T00:00:00"/>
    <n v="900226715"/>
    <x v="1"/>
    <n v="432000"/>
    <n v="432000"/>
  </r>
  <r>
    <s v="SI-COOE-7402"/>
    <d v="2023-12-20T00:00:00"/>
    <n v="900226715"/>
    <x v="1"/>
    <n v="281999"/>
    <n v="281999"/>
  </r>
  <r>
    <s v="SI-COOE-7403"/>
    <d v="2023-12-20T00:00:00"/>
    <n v="900226715"/>
    <x v="1"/>
    <n v="432000"/>
    <n v="432000"/>
  </r>
  <r>
    <s v="SI-COOE-7404"/>
    <d v="2023-12-20T00:00:00"/>
    <n v="900226715"/>
    <x v="1"/>
    <n v="281999"/>
    <n v="281999"/>
  </r>
  <r>
    <s v="SI-COOE-7405"/>
    <d v="2023-12-20T00:00:00"/>
    <n v="900226715"/>
    <x v="1"/>
    <n v="300150"/>
    <n v="300150"/>
  </r>
  <r>
    <s v="SI-COOE-7406"/>
    <d v="2023-12-20T00:00:00"/>
    <n v="900226715"/>
    <x v="1"/>
    <n v="643980"/>
    <n v="643980"/>
  </r>
  <r>
    <s v="SI-COOE-7407"/>
    <d v="2023-12-20T00:00:00"/>
    <n v="900226715"/>
    <x v="1"/>
    <n v="176964"/>
    <n v="176964"/>
  </r>
  <r>
    <s v="SI-COOE-7408"/>
    <d v="2023-12-20T00:00:00"/>
    <n v="900226715"/>
    <x v="1"/>
    <n v="324000"/>
    <n v="324000"/>
  </r>
  <r>
    <s v="SI-COOE-7447"/>
    <d v="2023-12-26T00:00:00"/>
    <n v="900226715"/>
    <x v="1"/>
    <n v="16464"/>
    <n v="16464"/>
  </r>
  <r>
    <s v="SI-COOE-7448"/>
    <d v="2023-12-26T00:00:00"/>
    <n v="900226715"/>
    <x v="1"/>
    <n v="324000"/>
    <n v="324000"/>
  </r>
  <r>
    <s v="SI-COOE-7449"/>
    <d v="2023-12-26T00:00:00"/>
    <n v="900226715"/>
    <x v="1"/>
    <n v="324000"/>
    <n v="324000"/>
  </r>
  <r>
    <s v="SI-COOE-7450"/>
    <d v="2023-12-26T00:00:00"/>
    <n v="900226715"/>
    <x v="1"/>
    <n v="435316"/>
    <n v="435316"/>
  </r>
  <r>
    <s v="SI-COOE-7451"/>
    <d v="2023-12-26T00:00:00"/>
    <n v="900226715"/>
    <x v="1"/>
    <n v="432000"/>
    <n v="432000"/>
  </r>
  <r>
    <s v="SI-COOE-7452"/>
    <d v="2023-12-26T00:00:00"/>
    <n v="900226715"/>
    <x v="1"/>
    <n v="522240"/>
    <n v="522240"/>
  </r>
  <r>
    <s v="SI-COOE-7453"/>
    <d v="2023-12-26T00:00:00"/>
    <n v="900226715"/>
    <x v="1"/>
    <n v="803225"/>
    <n v="803225"/>
  </r>
  <r>
    <s v="SI-COOE-7454"/>
    <d v="2023-12-26T00:00:00"/>
    <n v="900226715"/>
    <x v="1"/>
    <n v="211499"/>
    <n v="211499"/>
  </r>
  <r>
    <s v="SI-COOE-7455"/>
    <d v="2023-12-26T00:00:00"/>
    <n v="900226715"/>
    <x v="1"/>
    <n v="281999"/>
    <n v="281999"/>
  </r>
  <r>
    <s v="SI-COOE-7456"/>
    <d v="2023-12-26T00:00:00"/>
    <n v="900226715"/>
    <x v="1"/>
    <n v="16464"/>
    <n v="16464"/>
  </r>
  <r>
    <s v="SI-COOE-7457"/>
    <d v="2023-12-26T00:00:00"/>
    <n v="900226715"/>
    <x v="1"/>
    <n v="211499"/>
    <n v="211499"/>
  </r>
  <r>
    <s v="SI-COOE-7458"/>
    <d v="2023-12-26T00:00:00"/>
    <n v="900226715"/>
    <x v="1"/>
    <n v="324000"/>
    <n v="324000"/>
  </r>
  <r>
    <s v="SI-COOE-7459"/>
    <d v="2023-12-26T00:00:00"/>
    <n v="900226715"/>
    <x v="1"/>
    <n v="211499"/>
    <n v="211499"/>
  </r>
  <r>
    <s v="SI-COOE-7460"/>
    <d v="2023-12-26T00:00:00"/>
    <n v="900226715"/>
    <x v="1"/>
    <n v="57996"/>
    <n v="57996"/>
  </r>
  <r>
    <s v="SI-COOE-7461"/>
    <d v="2023-12-26T00:00:00"/>
    <n v="900226715"/>
    <x v="1"/>
    <n v="427900"/>
    <n v="427900"/>
  </r>
  <r>
    <s v="SI-COOE-7462"/>
    <d v="2023-12-26T00:00:00"/>
    <n v="900226715"/>
    <x v="1"/>
    <n v="588880"/>
    <n v="588880"/>
  </r>
  <r>
    <s v="SI-COOE-7463"/>
    <d v="2023-12-26T00:00:00"/>
    <n v="900226715"/>
    <x v="1"/>
    <n v="319900"/>
    <n v="319900"/>
  </r>
  <r>
    <s v="SI-COOE-7464"/>
    <d v="2023-12-26T00:00:00"/>
    <n v="900226715"/>
    <x v="1"/>
    <n v="277899"/>
    <n v="277899"/>
  </r>
  <r>
    <s v="SI-COOE-7465"/>
    <d v="2023-12-26T00:00:00"/>
    <n v="900226715"/>
    <x v="1"/>
    <n v="596200"/>
    <n v="596200"/>
  </r>
  <r>
    <s v="SI-COOE-7466"/>
    <d v="2023-12-26T00:00:00"/>
    <n v="900226715"/>
    <x v="1"/>
    <n v="296050"/>
    <n v="296050"/>
  </r>
  <r>
    <s v="SI-COOE-7467"/>
    <d v="2023-12-26T00:00:00"/>
    <n v="900226715"/>
    <x v="1"/>
    <n v="427900"/>
    <n v="427900"/>
  </r>
  <r>
    <s v="SI-COOE-7468"/>
    <d v="2023-12-26T00:00:00"/>
    <n v="900226715"/>
    <x v="1"/>
    <n v="13180"/>
    <n v="13180"/>
  </r>
  <r>
    <s v="SI-COOE-7469"/>
    <d v="2023-12-26T00:00:00"/>
    <n v="900226715"/>
    <x v="1"/>
    <n v="786825"/>
    <n v="786825"/>
  </r>
  <r>
    <s v="SI-COOE-7534"/>
    <d v="2023-12-31T00:00:00"/>
    <n v="900226715"/>
    <x v="1"/>
    <n v="5598702"/>
    <n v="5598702"/>
  </r>
  <r>
    <s v="SI-COOE-7535"/>
    <d v="2023-12-31T00:00:00"/>
    <n v="900226715"/>
    <x v="1"/>
    <n v="12102708"/>
    <n v="11712"/>
  </r>
  <r>
    <s v="SI-COOE-7536"/>
    <d v="2023-12-31T00:00:00"/>
    <n v="900226715"/>
    <x v="1"/>
    <n v="24091467"/>
    <n v="24091467"/>
  </r>
  <r>
    <s v="SI-COOE-7537"/>
    <d v="2023-12-31T00:00:00"/>
    <n v="900226715"/>
    <x v="1"/>
    <n v="88507062"/>
    <n v="88507062"/>
  </r>
  <r>
    <s v="SI-COOE-7538"/>
    <d v="2023-12-31T00:00:00"/>
    <n v="900226715"/>
    <x v="1"/>
    <n v="265740"/>
    <n v="265740"/>
  </r>
  <r>
    <s v="SI-COOE-7539"/>
    <d v="2023-12-31T00:00:00"/>
    <n v="900226715"/>
    <x v="1"/>
    <n v="4797958"/>
    <n v="4797958"/>
  </r>
  <r>
    <s v="SI-COOE-7540"/>
    <d v="2023-12-31T00:00:00"/>
    <n v="900226715"/>
    <x v="1"/>
    <n v="826030"/>
    <n v="826030"/>
  </r>
  <r>
    <s v="SI-COOE-7541"/>
    <d v="2023-12-31T00:00:00"/>
    <n v="900226715"/>
    <x v="1"/>
    <n v="10526169"/>
    <n v="10526169"/>
  </r>
  <r>
    <s v="SI-COOE-7542"/>
    <d v="2023-12-31T00:00:00"/>
    <n v="900226715"/>
    <x v="1"/>
    <n v="315468"/>
    <n v="315468"/>
  </r>
  <r>
    <s v="SI-COOE-7597"/>
    <d v="2023-12-31T00:00:00"/>
    <n v="900226715"/>
    <x v="1"/>
    <n v="211499"/>
    <n v="211499"/>
  </r>
  <r>
    <s v="SI-COOE-7598"/>
    <d v="2023-12-31T00:00:00"/>
    <n v="900226715"/>
    <x v="1"/>
    <n v="151686"/>
    <n v="151686"/>
  </r>
  <r>
    <s v="SI-COOE-7599"/>
    <d v="2023-12-31T00:00:00"/>
    <n v="900226715"/>
    <x v="1"/>
    <n v="324000"/>
    <n v="324000"/>
  </r>
  <r>
    <s v="SI-COOE-7600"/>
    <d v="2023-12-31T00:00:00"/>
    <n v="900226715"/>
    <x v="1"/>
    <n v="16464"/>
    <n v="16464"/>
  </r>
  <r>
    <s v="SI-COOE-7601"/>
    <d v="2023-12-31T00:00:00"/>
    <n v="900226715"/>
    <x v="1"/>
    <n v="324000"/>
    <n v="324000"/>
  </r>
  <r>
    <s v="SI-COOE-7602"/>
    <d v="2023-12-31T00:00:00"/>
    <n v="900226715"/>
    <x v="1"/>
    <n v="643980"/>
    <n v="643980"/>
  </r>
  <r>
    <s v="SI-COOE-7603"/>
    <d v="2023-12-31T00:00:00"/>
    <n v="900226715"/>
    <x v="1"/>
    <n v="324000"/>
    <n v="324000"/>
  </r>
  <r>
    <s v="SI-COOE-7604"/>
    <d v="2023-12-31T00:00:00"/>
    <n v="900226715"/>
    <x v="1"/>
    <n v="435316"/>
    <n v="435316"/>
  </r>
  <r>
    <s v="SI-COOE-7605"/>
    <d v="2023-12-31T00:00:00"/>
    <n v="900226715"/>
    <x v="1"/>
    <n v="432000"/>
    <n v="432000"/>
  </r>
  <r>
    <s v="SI-COOE-7606"/>
    <d v="2023-12-31T00:00:00"/>
    <n v="900226715"/>
    <x v="1"/>
    <n v="522240"/>
    <n v="522240"/>
  </r>
  <r>
    <s v="SI-COOE-7607"/>
    <d v="2023-12-31T00:00:00"/>
    <n v="900226715"/>
    <x v="1"/>
    <n v="803225"/>
    <n v="803225"/>
  </r>
  <r>
    <s v="SI-COOE-7608"/>
    <d v="2023-12-31T00:00:00"/>
    <n v="900226715"/>
    <x v="1"/>
    <n v="211499"/>
    <n v="211499"/>
  </r>
  <r>
    <s v="SI-COOE-7609"/>
    <d v="2023-12-31T00:00:00"/>
    <n v="900226715"/>
    <x v="1"/>
    <n v="281999"/>
    <n v="281999"/>
  </r>
  <r>
    <s v="SI-COOE-7610"/>
    <d v="2023-12-31T00:00:00"/>
    <n v="900226715"/>
    <x v="1"/>
    <n v="324000"/>
    <n v="324000"/>
  </r>
  <r>
    <s v="SI-COOE-7611"/>
    <d v="2023-12-31T00:00:00"/>
    <n v="900226715"/>
    <x v="1"/>
    <n v="211499"/>
    <n v="211499"/>
  </r>
  <r>
    <s v="SI-COOE-7612"/>
    <d v="2023-12-31T00:00:00"/>
    <n v="900226715"/>
    <x v="1"/>
    <n v="438690"/>
    <n v="438690"/>
  </r>
  <r>
    <s v="SI-COOE-7613"/>
    <d v="2023-12-31T00:00:00"/>
    <n v="900226715"/>
    <x v="1"/>
    <n v="281999"/>
    <n v="281999"/>
  </r>
  <r>
    <s v="SI-COOE-7614"/>
    <d v="2023-12-31T00:00:00"/>
    <n v="900226715"/>
    <x v="1"/>
    <n v="432000"/>
    <n v="432000"/>
  </r>
  <r>
    <s v="SI-COOE-7615"/>
    <d v="2023-12-31T00:00:00"/>
    <n v="900226715"/>
    <x v="1"/>
    <n v="420210"/>
    <n v="420210"/>
  </r>
  <r>
    <s v="SI-COOE-7616"/>
    <d v="2023-12-31T00:00:00"/>
    <n v="900226715"/>
    <x v="1"/>
    <n v="10560"/>
    <n v="10560"/>
  </r>
  <r>
    <s v="SI-COOE-7617"/>
    <d v="2023-12-31T00:00:00"/>
    <n v="900226715"/>
    <x v="1"/>
    <n v="281999"/>
    <n v="281999"/>
  </r>
  <r>
    <s v="SI-COOE-7618"/>
    <d v="2023-12-31T00:00:00"/>
    <n v="900226715"/>
    <x v="1"/>
    <n v="324000"/>
    <n v="324000"/>
  </r>
  <r>
    <s v="SI-COOE-7619"/>
    <d v="2023-12-31T00:00:00"/>
    <n v="900226715"/>
    <x v="1"/>
    <n v="31320"/>
    <n v="31320"/>
  </r>
  <r>
    <s v="SI-COOE-7620"/>
    <d v="2023-12-31T00:00:00"/>
    <n v="900226715"/>
    <x v="1"/>
    <n v="281999"/>
    <n v="281999"/>
  </r>
  <r>
    <s v="SI-COOE-7621"/>
    <d v="2023-12-31T00:00:00"/>
    <n v="900226715"/>
    <x v="1"/>
    <n v="324000"/>
    <n v="324000"/>
  </r>
  <r>
    <s v="SI-COOE-7622"/>
    <d v="2023-12-31T00:00:00"/>
    <n v="900226715"/>
    <x v="1"/>
    <n v="82390"/>
    <n v="82390"/>
  </r>
  <r>
    <s v="SI-COOE-7623"/>
    <d v="2023-12-31T00:00:00"/>
    <n v="900226715"/>
    <x v="1"/>
    <n v="281999"/>
    <n v="281999"/>
  </r>
  <r>
    <s v="SI-COOE-7624"/>
    <d v="2023-12-31T00:00:00"/>
    <n v="900226715"/>
    <x v="1"/>
    <n v="216600"/>
    <n v="216600"/>
  </r>
  <r>
    <s v="SI-COOE-7625"/>
    <d v="2023-12-31T00:00:00"/>
    <n v="900226715"/>
    <x v="1"/>
    <n v="1837775"/>
    <n v="1837775"/>
  </r>
  <r>
    <s v="SI-COOE-7626"/>
    <d v="2023-12-31T00:00:00"/>
    <n v="900226715"/>
    <x v="1"/>
    <n v="8280940"/>
    <n v="8280940"/>
  </r>
  <r>
    <s v="SI-COOE-7627"/>
    <d v="2023-12-31T00:00:00"/>
    <n v="900226715"/>
    <x v="1"/>
    <n v="644056"/>
    <n v="644056"/>
  </r>
  <r>
    <s v="SI-COOE-7634"/>
    <d v="2023-12-31T00:00:00"/>
    <n v="900226715"/>
    <x v="1"/>
    <n v="695920"/>
    <n v="695920"/>
  </r>
  <r>
    <s v="SI-COOE-7666"/>
    <d v="2024-01-09T00:00:00"/>
    <n v="900226715"/>
    <x v="1"/>
    <n v="287998"/>
    <n v="287998"/>
  </r>
  <r>
    <s v="SI-COOE-7667"/>
    <d v="2024-01-09T00:00:00"/>
    <n v="900226715"/>
    <x v="1"/>
    <n v="300150"/>
    <n v="300150"/>
  </r>
  <r>
    <s v="SI-COOE-7668"/>
    <d v="2024-01-09T00:00:00"/>
    <n v="900226715"/>
    <x v="1"/>
    <n v="281999"/>
    <n v="281999"/>
  </r>
  <r>
    <s v="SI-COOE-7669"/>
    <d v="2024-01-09T00:00:00"/>
    <n v="900226715"/>
    <x v="1"/>
    <n v="180090"/>
    <n v="180090"/>
  </r>
  <r>
    <s v="SI-COOE-7670"/>
    <d v="2024-01-09T00:00:00"/>
    <n v="900226715"/>
    <x v="1"/>
    <n v="211499"/>
    <n v="211499"/>
  </r>
  <r>
    <s v="SI-COOE-7671"/>
    <d v="2024-01-09T00:00:00"/>
    <n v="900226715"/>
    <x v="1"/>
    <n v="803225"/>
    <n v="803225"/>
  </r>
  <r>
    <s v="SI-COOE-7672"/>
    <d v="2024-01-09T00:00:00"/>
    <n v="900226715"/>
    <x v="1"/>
    <n v="438690"/>
    <n v="438690"/>
  </r>
  <r>
    <s v="SI-COOE-7674"/>
    <d v="2024-01-09T00:00:00"/>
    <n v="900226715"/>
    <x v="1"/>
    <n v="1024680"/>
    <n v="1024680"/>
  </r>
  <r>
    <s v="SI-COOE-7675"/>
    <d v="2024-01-09T00:00:00"/>
    <n v="900226715"/>
    <x v="1"/>
    <n v="432000"/>
    <n v="432000"/>
  </r>
  <r>
    <s v="SI-COOE-7676"/>
    <d v="2024-01-09T00:00:00"/>
    <n v="900226715"/>
    <x v="1"/>
    <n v="438690"/>
    <n v="438690"/>
  </r>
  <r>
    <s v="SI-COOE-7677"/>
    <d v="2024-01-09T00:00:00"/>
    <n v="900226715"/>
    <x v="1"/>
    <n v="5452650"/>
    <n v="5452650"/>
  </r>
  <r>
    <s v="SI-COOE-7678"/>
    <d v="2024-01-09T00:00:00"/>
    <n v="900226715"/>
    <x v="1"/>
    <n v="300150"/>
    <n v="300150"/>
  </r>
  <r>
    <s v="SI-COOE-7679"/>
    <d v="2024-01-09T00:00:00"/>
    <n v="900226715"/>
    <x v="1"/>
    <n v="300150"/>
    <n v="300150"/>
  </r>
  <r>
    <s v="SI-COOE-7680"/>
    <d v="2024-01-09T00:00:00"/>
    <n v="900226715"/>
    <x v="1"/>
    <n v="432000"/>
    <n v="432000"/>
  </r>
  <r>
    <s v="SI-COOE-7681"/>
    <d v="2024-01-10T00:00:00"/>
    <n v="900226715"/>
    <x v="1"/>
    <n v="164780"/>
    <n v="164780"/>
  </r>
  <r>
    <s v="SI-COOE-7682"/>
    <d v="2024-01-10T00:00:00"/>
    <n v="900226715"/>
    <x v="1"/>
    <n v="281999"/>
    <n v="281999"/>
  </r>
  <r>
    <s v="SI-COOE-7683"/>
    <d v="2024-01-10T00:00:00"/>
    <n v="900226715"/>
    <x v="1"/>
    <n v="296050"/>
    <n v="296050"/>
  </r>
  <r>
    <s v="SI-COOE-7684"/>
    <d v="2024-01-10T00:00:00"/>
    <n v="900226715"/>
    <x v="1"/>
    <n v="427900"/>
    <n v="427900"/>
  </r>
  <r>
    <s v="SI-COOE-7685"/>
    <d v="2024-01-10T00:00:00"/>
    <n v="900226715"/>
    <x v="1"/>
    <n v="207399"/>
    <n v="207399"/>
  </r>
  <r>
    <s v="SI-COOE-7686"/>
    <d v="2024-01-10T00:00:00"/>
    <n v="900226715"/>
    <x v="1"/>
    <n v="9430"/>
    <n v="9430"/>
  </r>
  <r>
    <s v="SI-COOE-7693"/>
    <d v="2024-01-10T00:00:00"/>
    <n v="900226715"/>
    <x v="1"/>
    <n v="31320"/>
    <n v="31320"/>
  </r>
  <r>
    <s v="SI-COOE-7871"/>
    <d v="2024-01-30T00:00:00"/>
    <n v="900226715"/>
    <x v="1"/>
    <n v="458959"/>
    <n v="458959"/>
  </r>
  <r>
    <s v="SI-COOE-7872"/>
    <d v="2024-01-30T00:00:00"/>
    <n v="900226715"/>
    <x v="1"/>
    <n v="458959"/>
    <n v="458959"/>
  </r>
  <r>
    <s v="SI-COOE-7873"/>
    <d v="2024-01-30T00:00:00"/>
    <n v="900226715"/>
    <x v="1"/>
    <n v="344219"/>
    <n v="344219"/>
  </r>
  <r>
    <s v="SI-COOE-7874"/>
    <d v="2024-01-30T00:00:00"/>
    <n v="900226715"/>
    <x v="1"/>
    <n v="394271"/>
    <n v="394271"/>
  </r>
  <r>
    <s v="SI-COOE-7875"/>
    <d v="2024-01-30T00:00:00"/>
    <n v="900226715"/>
    <x v="1"/>
    <n v="965970"/>
    <n v="965970"/>
  </r>
  <r>
    <s v="SI-COOE-7876"/>
    <d v="2024-01-30T00:00:00"/>
    <n v="900226715"/>
    <x v="1"/>
    <n v="573699"/>
    <n v="573699"/>
  </r>
  <r>
    <s v="SI-COOE-7877"/>
    <d v="2024-01-30T00:00:00"/>
    <n v="900226715"/>
    <x v="1"/>
    <n v="82348"/>
    <n v="82348"/>
  </r>
  <r>
    <s v="SI-COOE-7878"/>
    <d v="2024-01-30T00:00:00"/>
    <n v="900226715"/>
    <x v="1"/>
    <n v="1566720"/>
    <n v="1566720"/>
  </r>
  <r>
    <s v="SI-COOE-7879"/>
    <d v="2024-01-30T00:00:00"/>
    <n v="900226715"/>
    <x v="1"/>
    <n v="394271"/>
    <n v="394271"/>
  </r>
  <r>
    <s v="SI-COOE-7880"/>
    <d v="2024-01-30T00:00:00"/>
    <n v="900226715"/>
    <x v="1"/>
    <n v="643980"/>
    <n v="643980"/>
  </r>
  <r>
    <s v="SI-COOE-7881"/>
    <d v="2024-01-30T00:00:00"/>
    <n v="900226715"/>
    <x v="1"/>
    <n v="344219"/>
    <n v="344219"/>
  </r>
  <r>
    <s v="SI-COOE-7882"/>
    <d v="2024-01-30T00:00:00"/>
    <n v="900226715"/>
    <x v="1"/>
    <n v="643980"/>
    <n v="643980"/>
  </r>
  <r>
    <s v="SI-COOE-7883"/>
    <d v="2024-01-30T00:00:00"/>
    <n v="900226715"/>
    <x v="1"/>
    <n v="394271"/>
    <n v="394271"/>
  </r>
  <r>
    <s v="SI-COOE-7884"/>
    <d v="2024-01-30T00:00:00"/>
    <n v="900226715"/>
    <x v="1"/>
    <n v="458959"/>
    <n v="458959"/>
  </r>
  <r>
    <s v="SI-COOE-7885"/>
    <d v="2024-01-30T00:00:00"/>
    <n v="900226715"/>
    <x v="1"/>
    <n v="185626"/>
    <n v="185626"/>
  </r>
  <r>
    <s v="SI-COOE-7886"/>
    <d v="2024-01-30T00:00:00"/>
    <n v="900226715"/>
    <x v="1"/>
    <n v="798720"/>
    <n v="798720"/>
  </r>
  <r>
    <s v="SI-COOE-7887"/>
    <d v="2024-01-30T00:00:00"/>
    <n v="900226715"/>
    <x v="1"/>
    <n v="1374230"/>
    <n v="1374230"/>
  </r>
  <r>
    <s v="SI-COOE-7888"/>
    <d v="2024-01-30T00:00:00"/>
    <n v="900226715"/>
    <x v="1"/>
    <n v="394271"/>
    <n v="394271"/>
  </r>
  <r>
    <s v="SI-COOE-7889"/>
    <d v="2024-01-30T00:00:00"/>
    <n v="900226715"/>
    <x v="1"/>
    <n v="394271"/>
    <n v="394271"/>
  </r>
  <r>
    <s v="SI-COOE-7891"/>
    <d v="2024-01-30T00:00:00"/>
    <n v="900226715"/>
    <x v="1"/>
    <n v="344219"/>
    <n v="344219"/>
  </r>
  <r>
    <s v="SI-COOE-7892"/>
    <d v="2024-01-30T00:00:00"/>
    <n v="900226715"/>
    <x v="1"/>
    <n v="877380"/>
    <n v="877380"/>
  </r>
  <r>
    <s v="SI-COOE-7893"/>
    <d v="2024-01-30T00:00:00"/>
    <n v="900226715"/>
    <x v="1"/>
    <n v="600300"/>
    <n v="600300"/>
  </r>
  <r>
    <s v="SI-COOE-7894"/>
    <d v="2024-01-30T00:00:00"/>
    <n v="900226715"/>
    <x v="1"/>
    <n v="300150"/>
    <n v="300150"/>
  </r>
  <r>
    <s v="SI-COOE-7895"/>
    <d v="2024-01-30T00:00:00"/>
    <n v="900226715"/>
    <x v="1"/>
    <n v="321990"/>
    <n v="321990"/>
  </r>
  <r>
    <s v="SI-COOE-7896"/>
    <d v="2024-01-30T00:00:00"/>
    <n v="900226715"/>
    <x v="1"/>
    <n v="261120"/>
    <n v="261120"/>
  </r>
  <r>
    <s v="SI-COOE-7897"/>
    <d v="2024-01-30T00:00:00"/>
    <n v="900226715"/>
    <x v="1"/>
    <n v="600300"/>
    <n v="600300"/>
  </r>
  <r>
    <s v="SI-COOE-7898"/>
    <d v="2024-01-30T00:00:00"/>
    <n v="900226715"/>
    <x v="1"/>
    <n v="394271"/>
    <n v="394271"/>
  </r>
  <r>
    <s v="SI-COOE-7899"/>
    <d v="2024-01-30T00:00:00"/>
    <n v="900226715"/>
    <x v="1"/>
    <n v="261120"/>
    <n v="261120"/>
  </r>
  <r>
    <s v="SI-COOE-7900"/>
    <d v="2024-01-30T00:00:00"/>
    <n v="900226715"/>
    <x v="1"/>
    <n v="261120"/>
    <n v="261120"/>
  </r>
  <r>
    <s v="SI-COOE-7901"/>
    <d v="2024-01-30T00:00:00"/>
    <n v="900226715"/>
    <x v="1"/>
    <n v="435316"/>
    <n v="435316"/>
  </r>
  <r>
    <s v="SI-COOE-7902"/>
    <d v="2024-01-30T00:00:00"/>
    <n v="900226715"/>
    <x v="1"/>
    <n v="261120"/>
    <n v="261120"/>
  </r>
  <r>
    <s v="SI-COOE-7903"/>
    <d v="2024-01-30T00:00:00"/>
    <n v="900226715"/>
    <x v="1"/>
    <n v="389771"/>
    <n v="389771"/>
  </r>
  <r>
    <s v="SI-COOE-7904"/>
    <d v="2024-01-30T00:00:00"/>
    <n v="900226715"/>
    <x v="1"/>
    <n v="458959"/>
    <n v="458959"/>
  </r>
  <r>
    <s v="SI-COOE-7905"/>
    <d v="2024-01-30T00:00:00"/>
    <n v="900226715"/>
    <x v="1"/>
    <n v="458959"/>
    <n v="458959"/>
  </r>
  <r>
    <s v="SI-COOE-7906"/>
    <d v="2024-01-30T00:00:00"/>
    <n v="900226715"/>
    <x v="1"/>
    <n v="394271"/>
    <n v="394271"/>
  </r>
  <r>
    <s v="SI-COOE-7907"/>
    <d v="2024-01-30T00:00:00"/>
    <n v="900226715"/>
    <x v="1"/>
    <n v="295703"/>
    <n v="295703"/>
  </r>
  <r>
    <s v="SI-COOE-7908"/>
    <d v="2024-01-30T00:00:00"/>
    <n v="900226715"/>
    <x v="1"/>
    <n v="458959"/>
    <n v="458959"/>
  </r>
  <r>
    <s v="SI-COOE-7911"/>
    <d v="2024-01-30T00:00:00"/>
    <n v="900226715"/>
    <x v="1"/>
    <n v="803220"/>
    <n v="803220"/>
  </r>
  <r>
    <s v="SI-COOE-7913"/>
    <d v="2024-01-30T00:00:00"/>
    <n v="900226715"/>
    <x v="1"/>
    <n v="535286"/>
    <n v="535286"/>
  </r>
  <r>
    <s v="SI-COOE-7915"/>
    <d v="2024-01-30T00:00:00"/>
    <n v="900226715"/>
    <x v="1"/>
    <n v="458959"/>
    <n v="458959"/>
  </r>
  <r>
    <s v="SI-COOE-7916"/>
    <d v="2024-01-30T00:00:00"/>
    <n v="900226715"/>
    <x v="1"/>
    <n v="2049360"/>
    <n v="2049360"/>
  </r>
  <r>
    <s v="SI-COOE-7917"/>
    <d v="2024-01-30T00:00:00"/>
    <n v="900226715"/>
    <x v="1"/>
    <n v="295703"/>
    <n v="295703"/>
  </r>
  <r>
    <s v="SI-COOE-7919"/>
    <d v="2024-01-30T00:00:00"/>
    <n v="900226715"/>
    <x v="1"/>
    <n v="595800"/>
    <n v="595800"/>
  </r>
  <r>
    <s v="SI-COOE-7921"/>
    <d v="2024-01-30T00:00:00"/>
    <n v="900226715"/>
    <x v="1"/>
    <n v="62700"/>
    <n v="62700"/>
  </r>
  <r>
    <s v="SI-COOE-7922"/>
    <d v="2024-01-30T00:00:00"/>
    <n v="900226715"/>
    <x v="1"/>
    <n v="394271"/>
    <n v="394271"/>
  </r>
  <r>
    <s v="SI-COOE-7925"/>
    <d v="2024-01-30T00:00:00"/>
    <n v="900226715"/>
    <x v="1"/>
    <n v="394271"/>
    <n v="394271"/>
  </r>
  <r>
    <s v="SI-COOE-7926"/>
    <d v="2024-01-30T00:00:00"/>
    <n v="900226715"/>
    <x v="1"/>
    <n v="458959"/>
    <n v="458959"/>
  </r>
  <r>
    <s v="SI-COOE-7928"/>
    <d v="2024-01-30T00:00:00"/>
    <n v="900226715"/>
    <x v="1"/>
    <n v="344219"/>
    <n v="344219"/>
  </r>
  <r>
    <s v="SI-COOE-7930"/>
    <d v="2024-01-30T00:00:00"/>
    <n v="900226715"/>
    <x v="1"/>
    <n v="303750"/>
    <n v="303750"/>
  </r>
  <r>
    <s v="SI-COOE-7931"/>
    <d v="2024-01-30T00:00:00"/>
    <n v="900226715"/>
    <x v="1"/>
    <n v="877380"/>
    <n v="877380"/>
  </r>
  <r>
    <s v="SI-COOE-7932"/>
    <d v="2024-01-30T00:00:00"/>
    <n v="900226715"/>
    <x v="1"/>
    <n v="458959"/>
    <n v="458959"/>
  </r>
  <r>
    <s v="SI-COOE-7938"/>
    <d v="2024-01-30T00:00:00"/>
    <n v="900226715"/>
    <x v="1"/>
    <n v="1223040"/>
    <n v="1223040"/>
  </r>
  <r>
    <s v="SI-COOE-7939"/>
    <d v="2024-01-30T00:00:00"/>
    <n v="900226715"/>
    <x v="1"/>
    <n v="296050"/>
    <n v="296050"/>
  </r>
  <r>
    <s v="SI-COOE-7940"/>
    <d v="2024-01-30T00:00:00"/>
    <n v="900226715"/>
    <x v="1"/>
    <n v="1500750"/>
    <n v="1500750"/>
  </r>
  <r>
    <s v="SI-COOE-7941"/>
    <d v="2024-01-30T00:00:00"/>
    <n v="900226715"/>
    <x v="1"/>
    <n v="268578"/>
    <n v="268578"/>
  </r>
  <r>
    <s v="SI-COOE-7942"/>
    <d v="2024-01-30T00:00:00"/>
    <n v="900226715"/>
    <x v="1"/>
    <n v="295703"/>
    <n v="295703"/>
  </r>
  <r>
    <s v="SI-COOE-7949"/>
    <d v="2024-01-30T00:00:00"/>
    <n v="900226715"/>
    <x v="1"/>
    <n v="229480"/>
    <n v="229480"/>
  </r>
  <r>
    <s v="SI-COOE-7951"/>
    <d v="2024-01-30T00:00:00"/>
    <n v="900226715"/>
    <x v="1"/>
    <n v="295703"/>
    <n v="295703"/>
  </r>
  <r>
    <s v="SI-COOE-7956"/>
    <d v="2024-01-30T00:00:00"/>
    <n v="900226715"/>
    <x v="1"/>
    <n v="62700"/>
    <n v="62700"/>
  </r>
  <r>
    <s v="SI-COOE-7957"/>
    <d v="2024-01-30T00:00:00"/>
    <n v="900226715"/>
    <x v="1"/>
    <n v="344219"/>
    <n v="344219"/>
  </r>
  <r>
    <s v="SI-COOE-7960"/>
    <d v="2024-01-30T00:00:00"/>
    <n v="900226715"/>
    <x v="1"/>
    <n v="394271"/>
    <n v="394271"/>
  </r>
  <r>
    <s v="SI-COOE-7961"/>
    <d v="2024-01-30T00:00:00"/>
    <n v="900226715"/>
    <x v="1"/>
    <n v="344219"/>
    <n v="344219"/>
  </r>
  <r>
    <s v="SI-COOE-7963"/>
    <d v="2024-01-30T00:00:00"/>
    <n v="900226715"/>
    <x v="1"/>
    <n v="295703"/>
    <n v="295703"/>
  </r>
  <r>
    <s v="SI-COOE-7965"/>
    <d v="2024-01-30T00:00:00"/>
    <n v="900226715"/>
    <x v="1"/>
    <n v="458959"/>
    <n v="458959"/>
  </r>
  <r>
    <s v="SI-COOE-7967"/>
    <d v="2024-01-30T00:00:00"/>
    <n v="900226715"/>
    <x v="1"/>
    <n v="458959"/>
    <n v="458959"/>
  </r>
  <r>
    <s v="SI-COOE-7970"/>
    <d v="2024-01-30T00:00:00"/>
    <n v="900226715"/>
    <x v="1"/>
    <n v="114740"/>
    <n v="114740"/>
  </r>
  <r>
    <s v="SI-COOE-7971"/>
    <d v="2024-01-30T00:00:00"/>
    <n v="900226715"/>
    <x v="1"/>
    <n v="295703"/>
    <n v="295703"/>
  </r>
  <r>
    <s v="SI-COOE-7974"/>
    <d v="2024-01-30T00:00:00"/>
    <n v="900226715"/>
    <x v="1"/>
    <n v="321990"/>
    <n v="321990"/>
  </r>
  <r>
    <s v="SI-COOE-7975"/>
    <d v="2024-01-30T00:00:00"/>
    <n v="900226715"/>
    <x v="1"/>
    <n v="295703"/>
    <n v="295703"/>
  </r>
  <r>
    <s v="SI-COOE-8036"/>
    <d v="2024-01-31T00:00:00"/>
    <n v="900226715"/>
    <x v="1"/>
    <n v="2400"/>
    <n v="2400"/>
  </r>
  <r>
    <s v="SI-COOE-8037"/>
    <d v="2024-01-31T00:00:00"/>
    <n v="900226715"/>
    <x v="1"/>
    <n v="1287030"/>
    <n v="1287030"/>
  </r>
  <r>
    <s v="SI-COOE-8038"/>
    <d v="2024-01-31T00:00:00"/>
    <n v="900226715"/>
    <x v="1"/>
    <n v="5759604"/>
    <n v="5759604"/>
  </r>
  <r>
    <s v="SI-COOE-8039"/>
    <d v="2024-01-31T00:00:00"/>
    <n v="900226715"/>
    <x v="1"/>
    <n v="7901587"/>
    <n v="7901587"/>
  </r>
  <r>
    <s v="SI-COOE-8040"/>
    <d v="2024-01-31T00:00:00"/>
    <n v="900226715"/>
    <x v="1"/>
    <n v="27117064"/>
    <n v="27117064"/>
  </r>
  <r>
    <s v="SI-COOE-8041"/>
    <d v="2024-01-31T00:00:00"/>
    <n v="900226715"/>
    <x v="1"/>
    <n v="81113887"/>
    <n v="81113887"/>
  </r>
  <r>
    <s v="SI-COOE-8042"/>
    <d v="2024-01-31T00:00:00"/>
    <n v="900226715"/>
    <x v="1"/>
    <n v="3724536"/>
    <n v="3724536"/>
  </r>
  <r>
    <s v="SI-COOE-8043"/>
    <d v="2024-01-31T00:00:00"/>
    <n v="900226715"/>
    <x v="1"/>
    <n v="5362456"/>
    <n v="5362456"/>
  </r>
  <r>
    <s v="SI-COOE-8044"/>
    <d v="2024-01-31T00:00:00"/>
    <n v="900226715"/>
    <x v="1"/>
    <n v="314160"/>
    <n v="314160"/>
  </r>
  <r>
    <s v="SI-COOE-8045"/>
    <d v="2024-01-31T00:00:00"/>
    <n v="900226715"/>
    <x v="1"/>
    <n v="19994673"/>
    <n v="19994673"/>
  </r>
  <r>
    <s v="SI-COOE-8093"/>
    <d v="2024-01-31T00:00:00"/>
    <n v="900226715"/>
    <x v="1"/>
    <n v="271055"/>
    <n v="271055"/>
  </r>
  <r>
    <s v="SI-COOE-8094"/>
    <d v="2024-01-31T00:00:00"/>
    <n v="900226715"/>
    <x v="1"/>
    <n v="687500"/>
    <n v="687500"/>
  </r>
  <r>
    <s v="SI-COOE-8095"/>
    <d v="2024-01-31T00:00:00"/>
    <n v="900226715"/>
    <x v="1"/>
    <n v="344219"/>
    <n v="344219"/>
  </r>
  <r>
    <s v="SI-COOE-8096"/>
    <d v="2024-01-31T00:00:00"/>
    <n v="900226715"/>
    <x v="1"/>
    <n v="389771"/>
    <n v="389771"/>
  </r>
  <r>
    <s v="SI-COOE-8097"/>
    <d v="2024-01-31T00:00:00"/>
    <n v="900226715"/>
    <x v="1"/>
    <n v="273600"/>
    <n v="273600"/>
  </r>
  <r>
    <s v="SI-COOE-8098"/>
    <d v="2024-01-31T00:00:00"/>
    <n v="900226715"/>
    <x v="1"/>
    <n v="458959"/>
    <n v="458959"/>
  </r>
  <r>
    <s v="SI-COOE-8099"/>
    <d v="2024-01-31T00:00:00"/>
    <n v="900226715"/>
    <x v="1"/>
    <n v="803220"/>
    <n v="803220"/>
  </r>
  <r>
    <s v="SI-COOE-8100"/>
    <d v="2024-01-31T00:00:00"/>
    <n v="900226715"/>
    <x v="1"/>
    <n v="595800"/>
    <n v="595800"/>
  </r>
  <r>
    <s v="SI-COOE-8101"/>
    <d v="2024-01-31T00:00:00"/>
    <n v="900226715"/>
    <x v="1"/>
    <n v="8280540"/>
    <n v="8280540"/>
  </r>
  <r>
    <s v="SI-COOE-8102"/>
    <d v="2024-01-31T00:00:00"/>
    <n v="900226715"/>
    <x v="1"/>
    <n v="386631"/>
    <n v="386631"/>
  </r>
  <r>
    <s v="SI-COOE-8103"/>
    <d v="2024-01-31T00:00:00"/>
    <n v="900226715"/>
    <x v="1"/>
    <n v="273600"/>
    <n v="273600"/>
  </r>
  <r>
    <s v="SI-COOE-8104"/>
    <d v="2024-01-31T00:00:00"/>
    <n v="900226715"/>
    <x v="1"/>
    <n v="600300"/>
    <n v="600300"/>
  </r>
  <r>
    <s v="SI-COOE-8105"/>
    <d v="2024-01-31T00:00:00"/>
    <n v="900226715"/>
    <x v="1"/>
    <n v="458959"/>
    <n v="458959"/>
  </r>
  <r>
    <s v="SI-COOE-8106"/>
    <d v="2024-01-31T00:00:00"/>
    <n v="900226715"/>
    <x v="1"/>
    <n v="300150"/>
    <n v="300150"/>
  </r>
  <r>
    <s v="SI-COOE-8107"/>
    <d v="2024-01-31T00:00:00"/>
    <n v="900226715"/>
    <x v="1"/>
    <n v="344219"/>
    <n v="344219"/>
  </r>
  <r>
    <s v="SI-COOE-8108"/>
    <d v="2024-01-31T00:00:00"/>
    <n v="900226715"/>
    <x v="1"/>
    <n v="300150"/>
    <n v="300150"/>
  </r>
  <r>
    <s v="SI-COOE-8109"/>
    <d v="2024-01-31T00:00:00"/>
    <n v="900226715"/>
    <x v="1"/>
    <n v="458959"/>
    <n v="458959"/>
  </r>
  <r>
    <s v="SI-COOE-8110"/>
    <d v="2024-01-31T00:00:00"/>
    <n v="900226715"/>
    <x v="1"/>
    <n v="394271"/>
    <n v="394271"/>
  </r>
  <r>
    <s v="SI-COOE-8111"/>
    <d v="2024-01-31T00:00:00"/>
    <n v="900226715"/>
    <x v="1"/>
    <n v="687500"/>
    <n v="687500"/>
  </r>
  <r>
    <s v="SI-COOE-8112"/>
    <d v="2024-01-31T00:00:00"/>
    <n v="900226715"/>
    <x v="1"/>
    <n v="877380"/>
    <n v="877380"/>
  </r>
  <r>
    <s v="SI-COOE-8113"/>
    <d v="2024-01-31T00:00:00"/>
    <n v="900226715"/>
    <x v="1"/>
    <n v="422460"/>
    <n v="422460"/>
  </r>
  <r>
    <s v="SI-COOE-8114"/>
    <d v="2024-01-31T00:00:00"/>
    <n v="900226715"/>
    <x v="1"/>
    <n v="462840"/>
    <n v="462840"/>
  </r>
  <r>
    <s v="SI-COOE-8120"/>
    <d v="2024-01-31T00:00:00"/>
    <n v="900226715"/>
    <x v="1"/>
    <n v="394271"/>
    <n v="394271"/>
  </r>
  <r>
    <s v="SI-COOE-8121"/>
    <d v="2024-01-31T00:00:00"/>
    <n v="900226715"/>
    <x v="1"/>
    <n v="458959"/>
    <n v="458959"/>
  </r>
  <r>
    <s v="SI-COOE-8122"/>
    <d v="2024-01-31T00:00:00"/>
    <n v="900226715"/>
    <x v="1"/>
    <n v="577080"/>
    <n v="577080"/>
  </r>
  <r>
    <s v="SI-COOE-8123"/>
    <d v="2024-01-31T00:00:00"/>
    <n v="900226715"/>
    <x v="1"/>
    <n v="438690"/>
    <n v="438690"/>
  </r>
  <r>
    <s v="SI-COOE-8124"/>
    <d v="2024-01-31T00:00:00"/>
    <n v="900226715"/>
    <x v="1"/>
    <n v="458959"/>
    <n v="458959"/>
  </r>
  <r>
    <s v="SI-COOE-8125"/>
    <d v="2024-01-31T00:00:00"/>
    <n v="900226715"/>
    <x v="1"/>
    <n v="600300"/>
    <n v="600300"/>
  </r>
  <r>
    <s v="SI-COOE-8126"/>
    <d v="2024-01-31T00:00:00"/>
    <n v="900226715"/>
    <x v="1"/>
    <n v="438690"/>
    <n v="438690"/>
  </r>
  <r>
    <s v="SI-COOE-8140"/>
    <d v="2024-02-07T00:00:00"/>
    <n v="900226715"/>
    <x v="1"/>
    <n v="257754"/>
    <n v="257754"/>
  </r>
  <r>
    <s v="SI-COOE-8141"/>
    <d v="2024-02-07T00:00:00"/>
    <n v="900226715"/>
    <x v="1"/>
    <n v="174080"/>
    <n v="174080"/>
  </r>
  <r>
    <s v="SI-COOE-8142"/>
    <d v="2024-02-07T00:00:00"/>
    <n v="900226715"/>
    <x v="1"/>
    <n v="41174"/>
    <n v="41174"/>
  </r>
  <r>
    <s v="SI-COOE-8143"/>
    <d v="2024-02-07T00:00:00"/>
    <n v="900226715"/>
    <x v="1"/>
    <n v="94050"/>
    <n v="94050"/>
  </r>
  <r>
    <s v="SI-COOE-8144"/>
    <d v="2024-02-07T00:00:00"/>
    <n v="900226715"/>
    <x v="1"/>
    <n v="12780"/>
    <n v="12780"/>
  </r>
  <r>
    <s v="SI-COOE-8145"/>
    <d v="2024-02-07T00:00:00"/>
    <n v="900226715"/>
    <x v="1"/>
    <n v="62700"/>
    <n v="62700"/>
  </r>
  <r>
    <s v="SI-COOE-8146"/>
    <d v="2024-02-07T00:00:00"/>
    <n v="900226715"/>
    <x v="1"/>
    <n v="10560"/>
    <n v="10560"/>
  </r>
  <r>
    <s v="SI-COOE-8147"/>
    <d v="2024-02-07T00:00:00"/>
    <n v="900226715"/>
    <x v="1"/>
    <n v="300150"/>
    <n v="300150"/>
  </r>
  <r>
    <s v="SI-COOE-8148"/>
    <d v="2024-02-07T00:00:00"/>
    <n v="900226715"/>
    <x v="1"/>
    <n v="295703"/>
    <n v="295703"/>
  </r>
  <r>
    <s v="SI-COOE-8149"/>
    <d v="2024-02-07T00:00:00"/>
    <n v="900226715"/>
    <x v="1"/>
    <n v="288540"/>
    <n v="288540"/>
  </r>
  <r>
    <s v="SI-COOE-8150"/>
    <d v="2024-02-07T00:00:00"/>
    <n v="900226715"/>
    <x v="1"/>
    <n v="295703"/>
    <n v="295703"/>
  </r>
  <r>
    <s v="SI-COOE-8151"/>
    <d v="2024-02-07T00:00:00"/>
    <n v="900226715"/>
    <x v="1"/>
    <n v="107460"/>
    <n v="107460"/>
  </r>
  <r>
    <s v="SI-COOE-8152"/>
    <d v="2024-02-07T00:00:00"/>
    <n v="900226715"/>
    <x v="1"/>
    <n v="3270"/>
    <n v="3270"/>
  </r>
  <r>
    <s v="SI-COOE-8153"/>
    <d v="2024-02-07T00:00:00"/>
    <n v="900226715"/>
    <x v="1"/>
    <n v="257040"/>
    <n v="257040"/>
  </r>
  <r>
    <s v="SI-COOE-8154"/>
    <d v="2024-02-07T00:00:00"/>
    <n v="900226715"/>
    <x v="1"/>
    <n v="344219"/>
    <n v="344219"/>
  </r>
  <r>
    <s v="SI-COOE-8156"/>
    <d v="2024-02-07T00:00:00"/>
    <n v="900226715"/>
    <x v="1"/>
    <n v="394271"/>
    <n v="394271"/>
  </r>
  <r>
    <s v="SI-COOE-8157"/>
    <d v="2024-02-07T00:00:00"/>
    <n v="900226715"/>
    <x v="1"/>
    <n v="321990"/>
    <n v="321990"/>
  </r>
  <r>
    <s v="SI-COOE-8158"/>
    <d v="2024-02-07T00:00:00"/>
    <n v="900226715"/>
    <x v="1"/>
    <n v="423864"/>
    <n v="423864"/>
  </r>
  <r>
    <s v="SI-COOE-8159"/>
    <d v="2024-02-07T00:00:00"/>
    <n v="900226715"/>
    <x v="1"/>
    <n v="389771"/>
    <n v="389771"/>
  </r>
  <r>
    <s v="SI-COOE-8160"/>
    <d v="2024-02-07T00:00:00"/>
    <n v="900226715"/>
    <x v="1"/>
    <n v="339719"/>
    <n v="339719"/>
  </r>
  <r>
    <s v="SI-COOE-8161"/>
    <d v="2024-02-07T00:00:00"/>
    <n v="900226715"/>
    <x v="1"/>
    <n v="394271"/>
    <n v="394271"/>
  </r>
  <r>
    <s v="SI-COOE-8162"/>
    <d v="2024-02-07T00:00:00"/>
    <n v="900226715"/>
    <x v="1"/>
    <n v="114740"/>
    <n v="114740"/>
  </r>
  <r>
    <s v="SI-COOE-8163"/>
    <d v="2024-02-07T00:00:00"/>
    <n v="900226715"/>
    <x v="1"/>
    <n v="229480"/>
    <n v="229480"/>
  </r>
  <r>
    <s v="SI-COOE-8164"/>
    <d v="2024-02-07T00:00:00"/>
    <n v="900226715"/>
    <x v="1"/>
    <n v="321990"/>
    <n v="321990"/>
  </r>
  <r>
    <s v="SI-COOE-8165"/>
    <d v="2024-02-07T00:00:00"/>
    <n v="900226715"/>
    <x v="1"/>
    <n v="128877"/>
    <n v="128877"/>
  </r>
  <r>
    <s v="SI-COOE-8196"/>
    <d v="2024-02-08T00:00:00"/>
    <n v="900226715"/>
    <x v="1"/>
    <n v="1566720"/>
    <n v="1566720"/>
  </r>
  <r>
    <s v="SI-COOE-9114"/>
    <d v="2024-02-29T00:00:00"/>
    <n v="900226715"/>
    <x v="1"/>
    <n v="1500750"/>
    <n v="1500750"/>
  </r>
  <r>
    <s v="SI-COOE-9115"/>
    <d v="2024-02-29T00:00:00"/>
    <n v="900226715"/>
    <x v="1"/>
    <n v="803220"/>
    <n v="803220"/>
  </r>
  <r>
    <s v="SI-COOE-9116"/>
    <d v="2024-02-29T00:00:00"/>
    <n v="900226715"/>
    <x v="1"/>
    <n v="300150"/>
    <n v="300150"/>
  </r>
  <r>
    <s v="SI-COOE-9117"/>
    <d v="2024-02-29T00:00:00"/>
    <n v="900226715"/>
    <x v="1"/>
    <n v="300150"/>
    <n v="300150"/>
  </r>
  <r>
    <s v="SI-COOE-9118"/>
    <d v="2024-02-29T00:00:00"/>
    <n v="900226715"/>
    <x v="1"/>
    <n v="458340"/>
    <n v="104940"/>
  </r>
  <r>
    <s v="SI-COOE-9119"/>
    <d v="2024-02-29T00:00:00"/>
    <n v="900226715"/>
    <x v="1"/>
    <n v="261120"/>
    <n v="261120"/>
  </r>
  <r>
    <s v="SI-COOE-9120"/>
    <d v="2024-02-29T00:00:00"/>
    <n v="900226715"/>
    <x v="1"/>
    <n v="900450"/>
    <n v="900450"/>
  </r>
  <r>
    <s v="SI-COOE-9121"/>
    <d v="2024-02-29T00:00:00"/>
    <n v="900226715"/>
    <x v="1"/>
    <n v="600300"/>
    <n v="600300"/>
  </r>
  <r>
    <s v="SI-COOE-9122"/>
    <d v="2024-02-29T00:00:00"/>
    <n v="900226715"/>
    <x v="1"/>
    <n v="600300"/>
    <n v="600300"/>
  </r>
  <r>
    <s v="SI-COOE-9124"/>
    <d v="2024-02-29T00:00:00"/>
    <n v="900226715"/>
    <x v="1"/>
    <n v="300150"/>
    <n v="300150"/>
  </r>
  <r>
    <s v="SI-COOE-9125"/>
    <d v="2024-02-29T00:00:00"/>
    <n v="900226715"/>
    <x v="1"/>
    <n v="595800"/>
    <n v="595800"/>
  </r>
  <r>
    <s v="SI-COOE-9126"/>
    <d v="2024-02-29T00:00:00"/>
    <n v="900226715"/>
    <x v="1"/>
    <n v="360000"/>
    <n v="360000"/>
  </r>
  <r>
    <s v="SI-COOE-9127"/>
    <d v="2024-02-29T00:00:00"/>
    <n v="900226715"/>
    <x v="1"/>
    <n v="788542"/>
    <n v="788542"/>
  </r>
  <r>
    <s v="SI-COOE-9128"/>
    <d v="2024-02-29T00:00:00"/>
    <n v="900226715"/>
    <x v="1"/>
    <n v="295703"/>
    <n v="295703"/>
  </r>
  <r>
    <s v="SI-COOE-9129"/>
    <d v="2024-02-29T00:00:00"/>
    <n v="900226715"/>
    <x v="1"/>
    <n v="360000"/>
    <n v="360000"/>
  </r>
  <r>
    <s v="SI-COOE-9130"/>
    <d v="2024-02-29T00:00:00"/>
    <n v="900226715"/>
    <x v="1"/>
    <n v="389771"/>
    <n v="389771"/>
  </r>
  <r>
    <s v="SI-COOE-9131"/>
    <d v="2024-02-29T00:00:00"/>
    <n v="900226715"/>
    <x v="1"/>
    <n v="295703"/>
    <n v="295703"/>
  </r>
  <r>
    <s v="SI-COOE-9132"/>
    <d v="2024-02-29T00:00:00"/>
    <n v="900226715"/>
    <x v="1"/>
    <n v="344219"/>
    <n v="344219"/>
  </r>
  <r>
    <s v="SI-COOE-9133"/>
    <d v="2024-02-29T00:00:00"/>
    <n v="900226715"/>
    <x v="1"/>
    <n v="458959"/>
    <n v="458959"/>
  </r>
  <r>
    <s v="SI-COOE-9134"/>
    <d v="2024-02-29T00:00:00"/>
    <n v="900226715"/>
    <x v="1"/>
    <n v="458959"/>
    <n v="458959"/>
  </r>
  <r>
    <s v="SI-COOE-9135"/>
    <d v="2024-02-29T00:00:00"/>
    <n v="900226715"/>
    <x v="1"/>
    <n v="438690"/>
    <n v="438690"/>
  </r>
  <r>
    <s v="SI-COOE-9136"/>
    <d v="2024-02-29T00:00:00"/>
    <n v="900226715"/>
    <x v="1"/>
    <n v="394271"/>
    <n v="394271"/>
  </r>
  <r>
    <s v="SI-COOE-9137"/>
    <d v="2024-02-29T00:00:00"/>
    <n v="900226715"/>
    <x v="1"/>
    <n v="458959"/>
    <n v="458959"/>
  </r>
  <r>
    <s v="SI-COOE-9138"/>
    <d v="2024-02-29T00:00:00"/>
    <n v="900226715"/>
    <x v="1"/>
    <n v="344219"/>
    <n v="344219"/>
  </r>
  <r>
    <s v="SI-COOE-9139"/>
    <d v="2024-02-29T00:00:00"/>
    <n v="900226715"/>
    <x v="1"/>
    <n v="458959"/>
    <n v="458959"/>
  </r>
  <r>
    <s v="SI-COOE-9140"/>
    <d v="2024-02-29T00:00:00"/>
    <n v="900226715"/>
    <x v="1"/>
    <n v="458959"/>
    <n v="458959"/>
  </r>
  <r>
    <s v="SI-COOE-9141"/>
    <d v="2024-02-29T00:00:00"/>
    <n v="900226715"/>
    <x v="1"/>
    <n v="339719"/>
    <n v="339719"/>
  </r>
  <r>
    <s v="SI-COOE-9142"/>
    <d v="2024-02-29T00:00:00"/>
    <n v="900226715"/>
    <x v="1"/>
    <n v="394271"/>
    <n v="394271"/>
  </r>
  <r>
    <s v="SI-COOE-9143"/>
    <d v="2024-02-29T00:00:00"/>
    <n v="900226715"/>
    <x v="1"/>
    <n v="295703"/>
    <n v="295703"/>
  </r>
  <r>
    <s v="SI-COOE-9144"/>
    <d v="2024-02-29T00:00:00"/>
    <n v="900226715"/>
    <x v="1"/>
    <n v="344219"/>
    <n v="344219"/>
  </r>
  <r>
    <s v="SI-COOE-9146"/>
    <d v="2024-02-29T00:00:00"/>
    <n v="900226715"/>
    <x v="1"/>
    <n v="295703"/>
    <n v="295703"/>
  </r>
  <r>
    <s v="SI-COOE-9147"/>
    <d v="2024-02-29T00:00:00"/>
    <n v="900226715"/>
    <x v="1"/>
    <n v="295703"/>
    <n v="295703"/>
  </r>
  <r>
    <s v="SI-COOE-9148"/>
    <d v="2024-02-29T00:00:00"/>
    <n v="900226715"/>
    <x v="1"/>
    <n v="394271"/>
    <n v="394271"/>
  </r>
  <r>
    <s v="SI-COOE-9149"/>
    <d v="2024-02-29T00:00:00"/>
    <n v="900226715"/>
    <x v="1"/>
    <n v="128877"/>
    <n v="128877"/>
  </r>
  <r>
    <s v="SI-COOE-9150"/>
    <d v="2024-02-29T00:00:00"/>
    <n v="900226715"/>
    <x v="1"/>
    <n v="644280"/>
    <n v="644280"/>
  </r>
  <r>
    <s v="SI-COOE-9151"/>
    <d v="2024-02-29T00:00:00"/>
    <n v="900226715"/>
    <x v="1"/>
    <n v="217658"/>
    <n v="217658"/>
  </r>
  <r>
    <s v="SI-COOE-9152"/>
    <d v="2024-02-29T00:00:00"/>
    <n v="900226715"/>
    <x v="1"/>
    <n v="389771"/>
    <n v="389771"/>
  </r>
  <r>
    <s v="SI-COOE-9153"/>
    <d v="2024-02-29T00:00:00"/>
    <n v="900226715"/>
    <x v="1"/>
    <n v="152620"/>
    <n v="152620"/>
  </r>
  <r>
    <s v="SI-COOE-9154"/>
    <d v="2024-02-29T00:00:00"/>
    <n v="900226715"/>
    <x v="1"/>
    <n v="8280540"/>
    <n v="8280540"/>
  </r>
  <r>
    <s v="SI-COOE-9155"/>
    <d v="2024-02-29T00:00:00"/>
    <n v="900226715"/>
    <x v="1"/>
    <n v="8568"/>
    <n v="8568"/>
  </r>
  <r>
    <s v="SI-COOE-9156"/>
    <d v="2024-02-29T00:00:00"/>
    <n v="900226715"/>
    <x v="1"/>
    <n v="295703"/>
    <n v="295703"/>
  </r>
  <r>
    <s v="SI-COOE-9157"/>
    <d v="2024-02-29T00:00:00"/>
    <n v="900226715"/>
    <x v="1"/>
    <n v="344219"/>
    <n v="344219"/>
  </r>
  <r>
    <s v="SI-COOE-9158"/>
    <d v="2024-02-29T00:00:00"/>
    <n v="900226715"/>
    <x v="1"/>
    <n v="344219"/>
    <n v="344219"/>
  </r>
  <r>
    <s v="SI-COOE-9159"/>
    <d v="2024-02-29T00:00:00"/>
    <n v="900226715"/>
    <x v="1"/>
    <n v="458959"/>
    <n v="458959"/>
  </r>
  <r>
    <s v="SI-COOE-9160"/>
    <d v="2024-02-29T00:00:00"/>
    <n v="900226715"/>
    <x v="1"/>
    <n v="344219"/>
    <n v="344219"/>
  </r>
  <r>
    <s v="SI-COOE-9161"/>
    <d v="2024-02-29T00:00:00"/>
    <n v="900226715"/>
    <x v="1"/>
    <n v="344219"/>
    <n v="344219"/>
  </r>
  <r>
    <s v="SI-COOE-9162"/>
    <d v="2024-02-29T00:00:00"/>
    <n v="900226715"/>
    <x v="1"/>
    <n v="41174"/>
    <n v="41174"/>
  </r>
  <r>
    <s v="SI-COOE-9163"/>
    <d v="2024-02-29T00:00:00"/>
    <n v="900226715"/>
    <x v="1"/>
    <n v="394271"/>
    <n v="394271"/>
  </r>
  <r>
    <s v="SI-COOE-9164"/>
    <d v="2024-02-29T00:00:00"/>
    <n v="900226715"/>
    <x v="1"/>
    <n v="101160"/>
    <n v="101160"/>
  </r>
  <r>
    <s v="SI-COOE-9165"/>
    <d v="2024-02-29T00:00:00"/>
    <n v="900226715"/>
    <x v="1"/>
    <n v="160436"/>
    <n v="160436"/>
  </r>
  <r>
    <s v="SI-COOE-9166"/>
    <d v="2024-02-29T00:00:00"/>
    <n v="900226715"/>
    <x v="1"/>
    <n v="454459"/>
    <n v="454459"/>
  </r>
  <r>
    <s v="SI-COOE-9167"/>
    <d v="2024-02-29T00:00:00"/>
    <n v="900226715"/>
    <x v="1"/>
    <n v="344219"/>
    <n v="344219"/>
  </r>
  <r>
    <s v="SI-COOE-9168"/>
    <d v="2024-02-29T00:00:00"/>
    <n v="900226715"/>
    <x v="1"/>
    <n v="394271"/>
    <n v="394271"/>
  </r>
  <r>
    <s v="SI-COOE-9169"/>
    <d v="2024-02-29T00:00:00"/>
    <n v="900226715"/>
    <x v="1"/>
    <n v="394271"/>
    <n v="394271"/>
  </r>
  <r>
    <s v="SI-COOE-9170"/>
    <d v="2024-02-29T00:00:00"/>
    <n v="900226715"/>
    <x v="1"/>
    <n v="458959"/>
    <n v="458959"/>
  </r>
  <r>
    <s v="SI-COOE-9171"/>
    <d v="2024-02-29T00:00:00"/>
    <n v="900226715"/>
    <x v="1"/>
    <n v="458959"/>
    <n v="458959"/>
  </r>
  <r>
    <s v="SI-COOE-9172"/>
    <d v="2024-02-29T00:00:00"/>
    <n v="900226715"/>
    <x v="1"/>
    <n v="438690"/>
    <n v="438690"/>
  </r>
  <r>
    <s v="SI-COOE-9173"/>
    <d v="2024-02-29T00:00:00"/>
    <n v="900226715"/>
    <x v="1"/>
    <n v="394271"/>
    <n v="394271"/>
  </r>
  <r>
    <s v="SI-COOE-9174"/>
    <d v="2024-02-29T00:00:00"/>
    <n v="900226715"/>
    <x v="1"/>
    <n v="522240"/>
    <n v="522240"/>
  </r>
  <r>
    <s v="SI-COOE-9175"/>
    <d v="2024-02-29T00:00:00"/>
    <n v="900226715"/>
    <x v="1"/>
    <n v="300150"/>
    <n v="300150"/>
  </r>
  <r>
    <s v="SI-COOE-9176"/>
    <d v="2024-02-29T00:00:00"/>
    <n v="900226715"/>
    <x v="1"/>
    <n v="261120"/>
    <n v="261120"/>
  </r>
  <r>
    <s v="SI-COOE-9179"/>
    <d v="2024-02-29T00:00:00"/>
    <n v="900226715"/>
    <x v="1"/>
    <n v="600300"/>
    <n v="600300"/>
  </r>
  <r>
    <s v="SI-COOE-9180"/>
    <d v="2024-02-29T00:00:00"/>
    <n v="900226715"/>
    <x v="1"/>
    <n v="394271"/>
    <n v="394271"/>
  </r>
  <r>
    <s v="SI-COOE-9183"/>
    <d v="2024-02-29T00:00:00"/>
    <n v="900226715"/>
    <x v="1"/>
    <n v="522240"/>
    <n v="522240"/>
  </r>
  <r>
    <s v="SI-COOE-9187"/>
    <d v="2024-02-29T00:00:00"/>
    <n v="900226715"/>
    <x v="1"/>
    <n v="720000"/>
    <n v="720000"/>
  </r>
  <r>
    <s v="SI-COOE-9190"/>
    <d v="2024-02-29T00:00:00"/>
    <n v="900226715"/>
    <x v="1"/>
    <n v="3620040"/>
    <n v="3620040"/>
  </r>
  <r>
    <s v="SI-COOE-9191"/>
    <d v="2024-02-29T00:00:00"/>
    <n v="900226715"/>
    <x v="1"/>
    <n v="339719"/>
    <n v="339719"/>
  </r>
  <r>
    <s v="SI-COOE-9192"/>
    <d v="2024-02-29T00:00:00"/>
    <n v="900226715"/>
    <x v="1"/>
    <n v="344219"/>
    <n v="344219"/>
  </r>
  <r>
    <s v="SI-COOE-9193"/>
    <d v="2024-02-29T00:00:00"/>
    <n v="900226715"/>
    <x v="1"/>
    <n v="295703"/>
    <n v="295703"/>
  </r>
  <r>
    <s v="SI-COOE-9194"/>
    <d v="2024-02-29T00:00:00"/>
    <n v="900226715"/>
    <x v="1"/>
    <n v="114740"/>
    <n v="114740"/>
  </r>
  <r>
    <s v="SI-COOE-9195"/>
    <d v="2024-02-29T00:00:00"/>
    <n v="900226715"/>
    <x v="1"/>
    <n v="394271"/>
    <n v="394271"/>
  </r>
  <r>
    <s v="SI-COOE-9196"/>
    <d v="2024-02-29T00:00:00"/>
    <n v="900226715"/>
    <x v="1"/>
    <n v="344219"/>
    <n v="344219"/>
  </r>
  <r>
    <s v="SI-COOE-9197"/>
    <d v="2024-02-29T00:00:00"/>
    <n v="900226715"/>
    <x v="1"/>
    <n v="295703"/>
    <n v="295703"/>
  </r>
  <r>
    <s v="SI-COOE-9198"/>
    <d v="2024-02-29T00:00:00"/>
    <n v="900226715"/>
    <x v="1"/>
    <n v="229480"/>
    <n v="229480"/>
  </r>
  <r>
    <s v="SI-COOE-9199"/>
    <d v="2024-02-29T00:00:00"/>
    <n v="900226715"/>
    <x v="1"/>
    <n v="295703"/>
    <n v="295703"/>
  </r>
  <r>
    <s v="SI-COOE-9200"/>
    <d v="2024-02-29T00:00:00"/>
    <n v="900226715"/>
    <x v="1"/>
    <n v="458959"/>
    <n v="458959"/>
  </r>
  <r>
    <s v="SI-COOE-9201"/>
    <d v="2024-02-29T00:00:00"/>
    <n v="900226715"/>
    <x v="1"/>
    <n v="114740"/>
    <n v="114740"/>
  </r>
  <r>
    <s v="SI-COOE-9202"/>
    <d v="2024-02-29T00:00:00"/>
    <n v="900226715"/>
    <x v="1"/>
    <n v="295703"/>
    <n v="295703"/>
  </r>
  <r>
    <s v="SI-COOE-9203"/>
    <d v="2024-02-29T00:00:00"/>
    <n v="900226715"/>
    <x v="1"/>
    <n v="344219"/>
    <n v="344219"/>
  </r>
  <r>
    <s v="SI-COOE-9204"/>
    <d v="2024-02-29T00:00:00"/>
    <n v="900226715"/>
    <x v="1"/>
    <n v="295703"/>
    <n v="295703"/>
  </r>
  <r>
    <s v="SI-COOE-9205"/>
    <d v="2024-02-29T00:00:00"/>
    <n v="900226715"/>
    <x v="1"/>
    <n v="394271"/>
    <n v="394271"/>
  </r>
  <r>
    <s v="SI-COOE-9293"/>
    <d v="2024-02-29T00:00:00"/>
    <n v="900226715"/>
    <x v="1"/>
    <n v="4933"/>
    <n v="4933"/>
  </r>
  <r>
    <s v="SI-COOE-9295"/>
    <d v="2024-02-29T00:00:00"/>
    <n v="900226715"/>
    <x v="1"/>
    <n v="4871892"/>
    <n v="4871892"/>
  </r>
  <r>
    <s v="SI-COOE-9297"/>
    <d v="2024-02-29T00:00:00"/>
    <n v="900226715"/>
    <x v="1"/>
    <n v="22226131"/>
    <n v="651150"/>
  </r>
  <r>
    <s v="SI-COOE-9298"/>
    <d v="2024-02-29T00:00:00"/>
    <n v="900226715"/>
    <x v="1"/>
    <n v="74651130"/>
    <n v="936332"/>
  </r>
  <r>
    <s v="SI-COOE-9301"/>
    <d v="2024-02-29T00:00:00"/>
    <n v="900226715"/>
    <x v="1"/>
    <n v="805451"/>
    <n v="12397"/>
  </r>
  <r>
    <s v="SI-COOE-9302"/>
    <d v="2024-02-29T00:00:00"/>
    <n v="900226715"/>
    <x v="1"/>
    <n v="10616036"/>
    <n v="60060"/>
  </r>
  <r>
    <s v="SI-COOE-9329"/>
    <d v="2024-02-29T00:00:00"/>
    <n v="900226715"/>
    <x v="1"/>
    <n v="3492216"/>
    <n v="3492216"/>
  </r>
  <r>
    <s v="SI-COOE-9709"/>
    <d v="2024-03-31T00:00:00"/>
    <n v="900226715"/>
    <x v="1"/>
    <n v="28079630"/>
    <n v="25337720"/>
  </r>
  <r>
    <s v="SI-COOE-9710"/>
    <d v="2024-03-31T00:00:00"/>
    <n v="900226715"/>
    <x v="1"/>
    <n v="25325421"/>
    <n v="282554"/>
  </r>
  <r>
    <s v="SI-COOE-9711"/>
    <d v="2024-03-31T00:00:00"/>
    <n v="900226715"/>
    <x v="1"/>
    <n v="18490880"/>
    <n v="55606"/>
  </r>
  <r>
    <s v="SI-COOE-9712"/>
    <d v="2024-03-31T00:00:00"/>
    <n v="900226715"/>
    <x v="1"/>
    <n v="67092818"/>
    <n v="13384666"/>
  </r>
  <r>
    <s v="SI-COOE-9716"/>
    <d v="2024-03-31T00:00:00"/>
    <n v="900226715"/>
    <x v="1"/>
    <n v="10062949"/>
    <n v="274179"/>
  </r>
  <r>
    <s v="SI-COOE-9737"/>
    <d v="2024-03-31T00:00:00"/>
    <n v="900226715"/>
    <x v="1"/>
    <n v="600300"/>
    <n v="600300"/>
  </r>
  <r>
    <s v="SI-COOE-9738"/>
    <d v="2024-03-31T00:00:00"/>
    <n v="900226715"/>
    <x v="1"/>
    <n v="300150"/>
    <n v="300150"/>
  </r>
  <r>
    <s v="SI-COOE-9739"/>
    <d v="2024-03-31T00:00:00"/>
    <n v="900226715"/>
    <x v="1"/>
    <n v="300150"/>
    <n v="300150"/>
  </r>
  <r>
    <s v="SI-COOE-9740"/>
    <d v="2024-03-31T00:00:00"/>
    <n v="900226715"/>
    <x v="1"/>
    <n v="288300"/>
    <n v="288300"/>
  </r>
  <r>
    <s v="SI-COOE-9741"/>
    <d v="2024-03-31T00:00:00"/>
    <n v="900226715"/>
    <x v="1"/>
    <n v="243750"/>
    <n v="243750"/>
  </r>
  <r>
    <s v="SI-COOE-9742"/>
    <d v="2024-03-31T00:00:00"/>
    <n v="900226715"/>
    <x v="1"/>
    <n v="715500"/>
    <n v="715500"/>
  </r>
  <r>
    <s v="SI-COOE-9743"/>
    <d v="2024-03-31T00:00:00"/>
    <n v="900226715"/>
    <x v="1"/>
    <n v="369920"/>
    <n v="369920"/>
  </r>
  <r>
    <s v="SI-COOE-9744"/>
    <d v="2024-03-31T00:00:00"/>
    <n v="900226715"/>
    <x v="1"/>
    <n v="583350"/>
    <n v="583350"/>
  </r>
  <r>
    <s v="SI-COOE-9745"/>
    <d v="2024-03-31T00:00:00"/>
    <n v="900226715"/>
    <x v="1"/>
    <n v="583350"/>
    <n v="583350"/>
  </r>
  <r>
    <s v="SI-COOE-9746"/>
    <d v="2024-03-31T00:00:00"/>
    <n v="900226715"/>
    <x v="1"/>
    <n v="360000"/>
    <n v="360000"/>
  </r>
  <r>
    <s v="SI-COOE-9747"/>
    <d v="2024-03-31T00:00:00"/>
    <n v="900226715"/>
    <x v="1"/>
    <n v="877380"/>
    <n v="877380"/>
  </r>
  <r>
    <s v="SI-COOE-9748"/>
    <d v="2024-03-31T00:00:00"/>
    <n v="900226715"/>
    <x v="1"/>
    <n v="261120"/>
    <n v="261120"/>
  </r>
  <r>
    <s v="SI-COOE-9749"/>
    <d v="2024-03-31T00:00:00"/>
    <n v="900226715"/>
    <x v="1"/>
    <n v="360000"/>
    <n v="360000"/>
  </r>
  <r>
    <s v="SI-COOE-9750"/>
    <d v="2024-03-31T00:00:00"/>
    <n v="900226715"/>
    <x v="1"/>
    <n v="394271"/>
    <n v="394271"/>
  </r>
  <r>
    <s v="SI-COOE-9751"/>
    <d v="2024-03-31T00:00:00"/>
    <n v="900226715"/>
    <x v="1"/>
    <n v="261120"/>
    <n v="261120"/>
  </r>
  <r>
    <s v="SI-COOE-9752"/>
    <d v="2024-03-31T00:00:00"/>
    <n v="900226715"/>
    <x v="1"/>
    <n v="576600"/>
    <n v="576600"/>
  </r>
  <r>
    <s v="SI-COOE-9753"/>
    <d v="2024-03-31T00:00:00"/>
    <n v="900226715"/>
    <x v="1"/>
    <n v="1566720"/>
    <n v="1566720"/>
  </r>
  <r>
    <s v="SI-COOE-9754"/>
    <d v="2024-03-31T00:00:00"/>
    <n v="900226715"/>
    <x v="1"/>
    <n v="863280"/>
    <n v="863280"/>
  </r>
  <r>
    <s v="SI-COOE-9755"/>
    <d v="2024-03-31T00:00:00"/>
    <n v="900226715"/>
    <x v="1"/>
    <n v="386631"/>
    <n v="386631"/>
  </r>
  <r>
    <s v="SI-COOE-9756"/>
    <d v="2024-03-31T00:00:00"/>
    <n v="900226715"/>
    <x v="1"/>
    <n v="300150"/>
    <n v="300150"/>
  </r>
  <r>
    <s v="SI-COOE-9757"/>
    <d v="2024-03-31T00:00:00"/>
    <n v="900226715"/>
    <x v="1"/>
    <n v="494340"/>
    <n v="494340"/>
  </r>
  <r>
    <s v="SI-COOE-9758"/>
    <d v="2024-03-31T00:00:00"/>
    <n v="900226715"/>
    <x v="1"/>
    <n v="2049360"/>
    <n v="2049360"/>
  </r>
  <r>
    <s v="SI-COOE-9759"/>
    <d v="2024-03-31T00:00:00"/>
    <n v="900226715"/>
    <x v="1"/>
    <n v="256620"/>
    <n v="256620"/>
  </r>
  <r>
    <s v="SI-COOE-9760"/>
    <d v="2024-03-31T00:00:00"/>
    <n v="900226715"/>
    <x v="1"/>
    <n v="1810020"/>
    <n v="1810020"/>
  </r>
  <r>
    <s v="SI-COOE-9761"/>
    <d v="2024-03-31T00:00:00"/>
    <n v="900226715"/>
    <x v="1"/>
    <n v="217701"/>
    <n v="217701"/>
  </r>
  <r>
    <s v="SI-COOE-9762"/>
    <d v="2024-03-31T00:00:00"/>
    <n v="900226715"/>
    <x v="1"/>
    <n v="2049360"/>
    <n v="2049360"/>
  </r>
  <r>
    <s v="SI-COOE-9763"/>
    <d v="2024-03-31T00:00:00"/>
    <n v="900226715"/>
    <x v="1"/>
    <n v="188996"/>
    <n v="188996"/>
  </r>
  <r>
    <s v="SI-COOE-9764"/>
    <d v="2024-03-31T00:00:00"/>
    <n v="900226715"/>
    <x v="1"/>
    <n v="1500750"/>
    <n v="1500750"/>
  </r>
  <r>
    <s v="SI-COOE-9765"/>
    <d v="2024-03-31T00:00:00"/>
    <n v="900226715"/>
    <x v="1"/>
    <n v="595800"/>
    <n v="595800"/>
  </r>
  <r>
    <s v="SI-COOE-9766"/>
    <d v="2024-03-31T00:00:00"/>
    <n v="900226715"/>
    <x v="1"/>
    <n v="243750"/>
    <n v="243750"/>
  </r>
  <r>
    <s v="SI-COOE-9767"/>
    <d v="2024-03-31T00:00:00"/>
    <n v="900226715"/>
    <x v="1"/>
    <n v="458959"/>
    <n v="458959"/>
  </r>
  <r>
    <s v="SI-COOE-9768"/>
    <d v="2024-03-31T00:00:00"/>
    <n v="900226715"/>
    <x v="1"/>
    <n v="458959"/>
    <n v="458959"/>
  </r>
  <r>
    <s v="SI-COOE-9769"/>
    <d v="2024-03-31T00:00:00"/>
    <n v="900226715"/>
    <x v="1"/>
    <n v="600300"/>
    <n v="600300"/>
  </r>
  <r>
    <s v="SI-COOE-9770"/>
    <d v="2024-03-31T00:00:00"/>
    <n v="900226715"/>
    <x v="1"/>
    <n v="295703"/>
    <n v="295703"/>
  </r>
  <r>
    <s v="SI-COOE-9771"/>
    <d v="2024-03-31T00:00:00"/>
    <n v="900226715"/>
    <x v="1"/>
    <n v="344219"/>
    <n v="344219"/>
  </r>
  <r>
    <s v="SI-COOE-9772"/>
    <d v="2024-03-31T00:00:00"/>
    <n v="900226715"/>
    <x v="1"/>
    <n v="295703"/>
    <n v="295703"/>
  </r>
  <r>
    <s v="SI-COOE-9773"/>
    <d v="2024-03-31T00:00:00"/>
    <n v="900226715"/>
    <x v="1"/>
    <n v="295703"/>
    <n v="295703"/>
  </r>
  <r>
    <s v="SI-COOE-9774"/>
    <d v="2024-03-31T00:00:00"/>
    <n v="900226715"/>
    <x v="1"/>
    <n v="394271"/>
    <n v="394271"/>
  </r>
  <r>
    <s v="SI-COOE-9775"/>
    <d v="2024-03-31T00:00:00"/>
    <n v="900226715"/>
    <x v="1"/>
    <n v="570285"/>
    <n v="570285"/>
  </r>
  <r>
    <s v="SI-COOE-9777"/>
    <d v="2024-03-31T00:00:00"/>
    <n v="900226715"/>
    <x v="1"/>
    <n v="352050"/>
    <n v="352050"/>
  </r>
  <r>
    <s v="SI-COOE-9778"/>
    <d v="2024-03-31T00:00:00"/>
    <n v="900226715"/>
    <x v="1"/>
    <n v="458959"/>
    <n v="458959"/>
  </r>
  <r>
    <s v="SI-COOE-9779"/>
    <d v="2024-03-31T00:00:00"/>
    <n v="900226715"/>
    <x v="1"/>
    <n v="458959"/>
    <n v="458959"/>
  </r>
  <r>
    <s v="SI-COOE-9780"/>
    <d v="2024-03-31T00:00:00"/>
    <n v="900226715"/>
    <x v="1"/>
    <n v="458959"/>
    <n v="458959"/>
  </r>
  <r>
    <s v="SI-COOE-9781"/>
    <d v="2024-03-31T00:00:00"/>
    <n v="900226715"/>
    <x v="1"/>
    <n v="458959"/>
    <n v="458959"/>
  </r>
  <r>
    <s v="SI-COOE-9782"/>
    <d v="2024-03-31T00:00:00"/>
    <n v="900226715"/>
    <x v="1"/>
    <n v="458959"/>
    <n v="458959"/>
  </r>
  <r>
    <s v="SI-COOE-9783"/>
    <d v="2024-03-31T00:00:00"/>
    <n v="900226715"/>
    <x v="1"/>
    <n v="339719"/>
    <n v="339719"/>
  </r>
  <r>
    <s v="SI-COOE-9784"/>
    <d v="2024-03-31T00:00:00"/>
    <n v="900226715"/>
    <x v="1"/>
    <n v="344219"/>
    <n v="344219"/>
  </r>
  <r>
    <s v="SI-COOE-9785"/>
    <d v="2024-03-31T00:00:00"/>
    <n v="900226715"/>
    <x v="1"/>
    <n v="514080"/>
    <n v="514080"/>
  </r>
  <r>
    <s v="SI-COOE-9786"/>
    <d v="2024-03-31T00:00:00"/>
    <n v="900226715"/>
    <x v="1"/>
    <n v="344219"/>
    <n v="344219"/>
  </r>
  <r>
    <s v="SI-COOE-9787"/>
    <d v="2024-03-31T00:00:00"/>
    <n v="900226715"/>
    <x v="1"/>
    <n v="344219"/>
    <n v="344219"/>
  </r>
  <r>
    <s v="SI-COOE-9788"/>
    <d v="2024-03-31T00:00:00"/>
    <n v="900226715"/>
    <x v="1"/>
    <n v="360000"/>
    <n v="360000"/>
  </r>
  <r>
    <s v="SI-COOE-9789"/>
    <d v="2024-03-31T00:00:00"/>
    <n v="900226715"/>
    <x v="1"/>
    <n v="344219"/>
    <n v="344219"/>
  </r>
  <r>
    <s v="SI-COOE-9790"/>
    <d v="2024-03-31T00:00:00"/>
    <n v="900226715"/>
    <x v="1"/>
    <n v="394271"/>
    <n v="394271"/>
  </r>
  <r>
    <s v="SI-COOE-9791"/>
    <d v="2024-03-31T00:00:00"/>
    <n v="900226715"/>
    <x v="1"/>
    <n v="863280"/>
    <n v="863280"/>
  </r>
  <r>
    <s v="SI-COOE-9792"/>
    <d v="2024-03-31T00:00:00"/>
    <n v="900226715"/>
    <x v="1"/>
    <n v="389771"/>
    <n v="389771"/>
  </r>
  <r>
    <s v="SI-COOE-9793"/>
    <d v="2024-03-31T00:00:00"/>
    <n v="900226715"/>
    <x v="1"/>
    <n v="344219"/>
    <n v="344219"/>
  </r>
  <r>
    <s v="SI-COOE-9794"/>
    <d v="2024-03-31T00:00:00"/>
    <n v="900226715"/>
    <x v="1"/>
    <n v="394271"/>
    <n v="394271"/>
  </r>
  <r>
    <s v="SI-COOE-9795"/>
    <d v="2024-03-31T00:00:00"/>
    <n v="900226715"/>
    <x v="1"/>
    <n v="438690"/>
    <n v="438690"/>
  </r>
  <r>
    <s v="SI-COOE-9796"/>
    <d v="2024-03-31T00:00:00"/>
    <n v="900226715"/>
    <x v="1"/>
    <n v="431640"/>
    <n v="431640"/>
  </r>
  <r>
    <s v="SI-COOE-9797"/>
    <d v="2024-03-31T00:00:00"/>
    <n v="900226715"/>
    <x v="1"/>
    <n v="386631"/>
    <n v="386631"/>
  </r>
  <r>
    <s v="SI-COOE-9798"/>
    <d v="2024-03-31T00:00:00"/>
    <n v="900226715"/>
    <x v="1"/>
    <n v="295703"/>
    <n v="295703"/>
  </r>
  <r>
    <s v="SI-COOE-9799"/>
    <d v="2024-03-31T00:00:00"/>
    <n v="900226715"/>
    <x v="1"/>
    <n v="247170"/>
    <n v="247170"/>
  </r>
  <r>
    <s v="SI-COOE-9800"/>
    <d v="2024-03-31T00:00:00"/>
    <n v="900226715"/>
    <x v="1"/>
    <n v="288300"/>
    <n v="288300"/>
  </r>
  <r>
    <s v="SI-COOE-9801"/>
    <d v="2024-03-31T00:00:00"/>
    <n v="900226715"/>
    <x v="1"/>
    <n v="261120"/>
    <n v="261120"/>
  </r>
  <r>
    <s v="SI-COOE-9802"/>
    <d v="2024-03-31T00:00:00"/>
    <n v="900226715"/>
    <x v="1"/>
    <n v="295703"/>
    <n v="295703"/>
  </r>
  <r>
    <s v="SI-COOE-9803"/>
    <d v="2024-03-31T00:00:00"/>
    <n v="900226715"/>
    <x v="1"/>
    <n v="261120"/>
    <n v="261120"/>
  </r>
  <r>
    <s v="SI-COOE-9804"/>
    <d v="2024-03-31T00:00:00"/>
    <n v="900226715"/>
    <x v="1"/>
    <n v="295703"/>
    <n v="295703"/>
  </r>
  <r>
    <s v="SI-COOE-9806"/>
    <d v="2024-03-31T00:00:00"/>
    <n v="900226715"/>
    <x v="1"/>
    <n v="32939"/>
    <n v="32939"/>
  </r>
  <r>
    <s v="SI-COOE-9808"/>
    <d v="2024-03-31T00:00:00"/>
    <n v="900226715"/>
    <x v="1"/>
    <n v="389771"/>
    <n v="389771"/>
  </r>
  <r>
    <s v="SI-COOE-9809"/>
    <d v="2024-03-31T00:00:00"/>
    <n v="900226715"/>
    <x v="1"/>
    <n v="394271"/>
    <n v="394271"/>
  </r>
  <r>
    <s v="SI-COOE-9810"/>
    <d v="2024-03-31T00:00:00"/>
    <n v="900226715"/>
    <x v="1"/>
    <n v="438690"/>
    <n v="438690"/>
  </r>
  <r>
    <s v="SI-COOE-9811"/>
    <d v="2024-03-31T00:00:00"/>
    <n v="900226715"/>
    <x v="1"/>
    <n v="295703"/>
    <n v="295703"/>
  </r>
  <r>
    <s v="SI-COOE-9812"/>
    <d v="2024-03-31T00:00:00"/>
    <n v="900226715"/>
    <x v="1"/>
    <n v="344219"/>
    <n v="344219"/>
  </r>
  <r>
    <s v="SI-COOE-9813"/>
    <d v="2024-03-31T00:00:00"/>
    <n v="900226715"/>
    <x v="1"/>
    <n v="1024680"/>
    <n v="1024680"/>
  </r>
  <r>
    <s v="SI-COOE-9814"/>
    <d v="2024-03-31T00:00:00"/>
    <n v="900226715"/>
    <x v="1"/>
    <n v="504"/>
    <n v="504"/>
  </r>
  <r>
    <s v="SI-COOE-9815"/>
    <d v="2024-03-31T00:00:00"/>
    <n v="900226715"/>
    <x v="1"/>
    <n v="394271"/>
    <n v="394271"/>
  </r>
  <r>
    <s v="SI-COOE-9816"/>
    <d v="2024-03-31T00:00:00"/>
    <n v="900226715"/>
    <x v="1"/>
    <n v="344219"/>
    <n v="344219"/>
  </r>
  <r>
    <s v="SI-COOE-9817"/>
    <d v="2024-03-31T00:00:00"/>
    <n v="900226715"/>
    <x v="1"/>
    <n v="522240"/>
    <n v="522240"/>
  </r>
  <r>
    <s v="SI-COOE-9818"/>
    <d v="2024-03-31T00:00:00"/>
    <n v="900226715"/>
    <x v="1"/>
    <n v="458959"/>
    <n v="458959"/>
  </r>
  <r>
    <s v="SI-COOE-9819"/>
    <d v="2024-03-31T00:00:00"/>
    <n v="900226715"/>
    <x v="1"/>
    <n v="394271"/>
    <n v="394271"/>
  </r>
  <r>
    <s v="SI-COOE-9820"/>
    <d v="2024-03-31T00:00:00"/>
    <n v="900226715"/>
    <x v="1"/>
    <n v="458959"/>
    <n v="458959"/>
  </r>
  <r>
    <s v="SI-COOE-9821"/>
    <d v="2024-03-31T00:00:00"/>
    <n v="900226715"/>
    <x v="1"/>
    <n v="438690"/>
    <n v="438690"/>
  </r>
  <r>
    <s v="SI-COOE-9822"/>
    <d v="2024-03-31T00:00:00"/>
    <n v="900226715"/>
    <x v="1"/>
    <n v="394271"/>
    <n v="394271"/>
  </r>
  <r>
    <s v="SI-COOE-9823"/>
    <d v="2024-03-31T00:00:00"/>
    <n v="900226715"/>
    <x v="1"/>
    <n v="394271"/>
    <n v="394271"/>
  </r>
  <r>
    <s v="SI-COOE-9824"/>
    <d v="2024-03-31T00:00:00"/>
    <n v="900226715"/>
    <x v="1"/>
    <n v="394271"/>
    <n v="394271"/>
  </r>
  <r>
    <s v="SI-COOE-9825"/>
    <d v="2024-03-31T00:00:00"/>
    <n v="900226715"/>
    <x v="1"/>
    <n v="1080000"/>
    <n v="1080000"/>
  </r>
  <r>
    <s v="SI-COOE-9826"/>
    <d v="2024-03-31T00:00:00"/>
    <n v="900226715"/>
    <x v="1"/>
    <n v="344219"/>
    <n v="344219"/>
  </r>
  <r>
    <s v="SI-COOE-9827"/>
    <d v="2024-03-31T00:00:00"/>
    <n v="900226715"/>
    <x v="1"/>
    <n v="295703"/>
    <n v="295703"/>
  </r>
  <r>
    <s v="SI-COOE-9828"/>
    <d v="2024-03-31T00:00:00"/>
    <n v="900226715"/>
    <x v="1"/>
    <n v="458959"/>
    <n v="458959"/>
  </r>
  <r>
    <s v="SI-COOE-9829"/>
    <d v="2024-03-31T00:00:00"/>
    <n v="900226715"/>
    <x v="1"/>
    <n v="344219"/>
    <n v="344219"/>
  </r>
  <r>
    <s v="SI-COOE-9830"/>
    <d v="2024-03-31T00:00:00"/>
    <n v="900226715"/>
    <x v="1"/>
    <n v="295703"/>
    <n v="295703"/>
  </r>
  <r>
    <s v="SI-COOE-9831"/>
    <d v="2024-03-31T00:00:00"/>
    <n v="900226715"/>
    <x v="1"/>
    <n v="394271"/>
    <n v="394271"/>
  </r>
  <r>
    <s v="SI-COOE-9832"/>
    <d v="2024-03-31T00:00:00"/>
    <n v="900226715"/>
    <x v="1"/>
    <n v="360000"/>
    <n v="360000"/>
  </r>
  <r>
    <s v="SI-COOE-9833"/>
    <d v="2024-03-31T00:00:00"/>
    <n v="900226715"/>
    <x v="1"/>
    <n v="458959"/>
    <n v="458959"/>
  </r>
  <r>
    <s v="SI-COOE-9834"/>
    <d v="2024-03-31T00:00:00"/>
    <n v="900226715"/>
    <x v="1"/>
    <n v="295703"/>
    <n v="295703"/>
  </r>
  <r>
    <s v="SI-COOE-9835"/>
    <d v="2024-03-31T00:00:00"/>
    <n v="900226715"/>
    <x v="1"/>
    <n v="114740"/>
    <n v="114740"/>
  </r>
  <r>
    <s v="SI-COOE-9836"/>
    <d v="2024-03-31T00:00:00"/>
    <n v="900226715"/>
    <x v="1"/>
    <n v="1169595"/>
    <n v="1169595"/>
  </r>
  <r>
    <s v="SI-COOE-9837"/>
    <d v="2024-03-31T00:00:00"/>
    <n v="900226715"/>
    <x v="1"/>
    <n v="257754"/>
    <n v="257754"/>
  </r>
  <r>
    <s v="SI-COOE-9838"/>
    <d v="2024-03-31T00:00:00"/>
    <n v="900226715"/>
    <x v="1"/>
    <n v="394271"/>
    <n v="394271"/>
  </r>
  <r>
    <s v="SI-COOE-9839"/>
    <d v="2024-03-31T00:00:00"/>
    <n v="900226715"/>
    <x v="1"/>
    <n v="295703"/>
    <n v="295703"/>
  </r>
  <r>
    <s v="SI-COOE-9900"/>
    <d v="2024-03-31T00:00:00"/>
    <n v="900226715"/>
    <x v="1"/>
    <n v="295703"/>
    <n v="295703"/>
  </r>
  <r>
    <s v="SI-COOE-9901"/>
    <d v="2024-03-31T00:00:00"/>
    <n v="900226715"/>
    <x v="1"/>
    <n v="394271"/>
    <n v="394271"/>
  </r>
  <r>
    <s v="SI-COOE-10712"/>
    <d v="2024-04-30T00:00:00"/>
    <n v="900226715"/>
    <x v="1"/>
    <n v="23947334"/>
    <n v="4204205"/>
  </r>
  <r>
    <s v="SI-COOE-10713"/>
    <d v="2024-04-30T00:00:00"/>
    <n v="900226715"/>
    <x v="1"/>
    <n v="50124674"/>
    <n v="7393622"/>
  </r>
  <r>
    <s v="SI-COOE-10714"/>
    <d v="2024-04-30T00:00:00"/>
    <n v="900226715"/>
    <x v="1"/>
    <n v="20523261"/>
    <n v="20523261"/>
  </r>
  <r>
    <s v="SI-COOE-10715"/>
    <d v="2024-04-30T00:00:00"/>
    <n v="900226715"/>
    <x v="1"/>
    <n v="81798694"/>
    <n v="81798694"/>
  </r>
  <r>
    <s v="SI-COOE-10717"/>
    <d v="2024-04-30T00:00:00"/>
    <n v="900226715"/>
    <x v="1"/>
    <n v="8562213"/>
    <n v="8562213"/>
  </r>
  <r>
    <s v="SI-COOE-10718"/>
    <d v="2024-04-30T00:00:00"/>
    <n v="900226715"/>
    <x v="1"/>
    <n v="966902"/>
    <n v="966902"/>
  </r>
  <r>
    <s v="SI-COOE-10719"/>
    <d v="2024-04-30T00:00:00"/>
    <n v="900226715"/>
    <x v="1"/>
    <n v="10770464"/>
    <n v="10770464"/>
  </r>
  <r>
    <s v="SI-COOE-10720"/>
    <d v="2024-04-30T00:00:00"/>
    <n v="900226715"/>
    <x v="1"/>
    <n v="622316"/>
    <n v="622316"/>
  </r>
  <r>
    <s v="SI-COOE-10742"/>
    <d v="2024-04-30T00:00:00"/>
    <n v="900226715"/>
    <x v="1"/>
    <n v="2049360"/>
    <n v="2049360"/>
  </r>
  <r>
    <s v="SI-COOE-10743"/>
    <d v="2024-04-30T00:00:00"/>
    <n v="900226715"/>
    <x v="1"/>
    <n v="308948"/>
    <n v="308948"/>
  </r>
  <r>
    <s v="SI-COOE-10744"/>
    <d v="2024-04-30T00:00:00"/>
    <n v="900226715"/>
    <x v="1"/>
    <n v="250125"/>
    <n v="250125"/>
  </r>
  <r>
    <s v="SI-COOE-10745"/>
    <d v="2024-04-30T00:00:00"/>
    <n v="900226715"/>
    <x v="1"/>
    <n v="386631"/>
    <n v="386631"/>
  </r>
  <r>
    <s v="SI-COOE-10746"/>
    <d v="2024-04-30T00:00:00"/>
    <n v="900226715"/>
    <x v="1"/>
    <n v="600300"/>
    <n v="600300"/>
  </r>
  <r>
    <s v="SI-COOE-10747"/>
    <d v="2024-04-30T00:00:00"/>
    <n v="900226715"/>
    <x v="1"/>
    <n v="360000"/>
    <n v="360000"/>
  </r>
  <r>
    <s v="SI-COOE-10748"/>
    <d v="2024-04-30T00:00:00"/>
    <n v="900226715"/>
    <x v="1"/>
    <n v="300150"/>
    <n v="300150"/>
  </r>
  <r>
    <s v="SI-COOE-10749"/>
    <d v="2024-04-30T00:00:00"/>
    <n v="900226715"/>
    <x v="1"/>
    <n v="193018"/>
    <n v="193018"/>
  </r>
  <r>
    <s v="SI-COOE-10750"/>
    <d v="2024-04-30T00:00:00"/>
    <n v="900226715"/>
    <x v="1"/>
    <n v="2231400"/>
    <n v="2231400"/>
  </r>
  <r>
    <s v="SI-COOE-10751"/>
    <d v="2024-04-30T00:00:00"/>
    <n v="900226715"/>
    <x v="1"/>
    <n v="554880"/>
    <n v="554880"/>
  </r>
  <r>
    <s v="SI-COOE-10752"/>
    <d v="2024-04-30T00:00:00"/>
    <n v="900226715"/>
    <x v="1"/>
    <n v="105660"/>
    <n v="105660"/>
  </r>
  <r>
    <s v="SI-COOE-10753"/>
    <d v="2024-04-30T00:00:00"/>
    <n v="900226715"/>
    <x v="1"/>
    <n v="184960"/>
    <n v="184960"/>
  </r>
  <r>
    <s v="SI-COOE-10754"/>
    <d v="2024-04-30T00:00:00"/>
    <n v="900226715"/>
    <x v="1"/>
    <n v="481307"/>
    <n v="481307"/>
  </r>
  <r>
    <s v="SI-COOE-10755"/>
    <d v="2024-04-30T00:00:00"/>
    <n v="900226715"/>
    <x v="1"/>
    <n v="264630"/>
    <n v="264630"/>
  </r>
  <r>
    <s v="SI-COOE-10756"/>
    <d v="2024-04-30T00:00:00"/>
    <n v="900226715"/>
    <x v="1"/>
    <n v="863280"/>
    <n v="863280"/>
  </r>
  <r>
    <s v="SI-COOE-10757"/>
    <d v="2024-04-30T00:00:00"/>
    <n v="900226715"/>
    <x v="1"/>
    <n v="487500"/>
    <n v="487500"/>
  </r>
  <r>
    <s v="SI-COOE-10758"/>
    <d v="2024-04-30T00:00:00"/>
    <n v="900226715"/>
    <x v="1"/>
    <n v="300150"/>
    <n v="300150"/>
  </r>
  <r>
    <s v="SI-COOE-10759"/>
    <d v="2024-04-30T00:00:00"/>
    <n v="900226715"/>
    <x v="1"/>
    <n v="863280"/>
    <n v="863280"/>
  </r>
  <r>
    <s v="SI-COOE-10760"/>
    <d v="2024-04-30T00:00:00"/>
    <n v="900226715"/>
    <x v="1"/>
    <n v="600300"/>
    <n v="600300"/>
  </r>
  <r>
    <s v="SI-COOE-10761"/>
    <d v="2024-04-30T00:00:00"/>
    <n v="900226715"/>
    <x v="1"/>
    <n v="803220"/>
    <n v="803220"/>
  </r>
  <r>
    <s v="SI-COOE-10762"/>
    <d v="2024-04-30T00:00:00"/>
    <n v="900226715"/>
    <x v="1"/>
    <n v="600300"/>
    <n v="600300"/>
  </r>
  <r>
    <s v="SI-COOE-10763"/>
    <d v="2024-04-30T00:00:00"/>
    <n v="900226715"/>
    <x v="1"/>
    <n v="529260"/>
    <n v="529260"/>
  </r>
  <r>
    <s v="SI-COOE-10764"/>
    <d v="2024-04-30T00:00:00"/>
    <n v="900226715"/>
    <x v="1"/>
    <n v="300150"/>
    <n v="300150"/>
  </r>
  <r>
    <s v="SI-COOE-10765"/>
    <d v="2024-04-30T00:00:00"/>
    <n v="900226715"/>
    <x v="1"/>
    <n v="175476"/>
    <n v="175476"/>
  </r>
  <r>
    <s v="SI-COOE-10766"/>
    <d v="2024-04-30T00:00:00"/>
    <n v="900226715"/>
    <x v="1"/>
    <n v="243750"/>
    <n v="243750"/>
  </r>
  <r>
    <s v="SI-COOE-10767"/>
    <d v="2024-04-30T00:00:00"/>
    <n v="900226715"/>
    <x v="1"/>
    <n v="359970"/>
    <n v="359970"/>
  </r>
  <r>
    <s v="SI-COOE-10768"/>
    <d v="2024-04-30T00:00:00"/>
    <n v="900226715"/>
    <x v="1"/>
    <n v="925680"/>
    <n v="925680"/>
  </r>
  <r>
    <s v="SI-COOE-10769"/>
    <d v="2024-04-30T00:00:00"/>
    <n v="900226715"/>
    <x v="1"/>
    <n v="458959"/>
    <n v="458959"/>
  </r>
  <r>
    <s v="SI-COOE-10770"/>
    <d v="2024-04-30T00:00:00"/>
    <n v="900226715"/>
    <x v="1"/>
    <n v="300150"/>
    <n v="300150"/>
  </r>
  <r>
    <s v="SI-COOE-10771"/>
    <d v="2024-04-30T00:00:00"/>
    <n v="900226715"/>
    <x v="1"/>
    <n v="1810020"/>
    <n v="1810020"/>
  </r>
  <r>
    <s v="SI-COOE-10772"/>
    <d v="2024-04-30T00:00:00"/>
    <n v="900226715"/>
    <x v="1"/>
    <n v="780390"/>
    <n v="780390"/>
  </r>
  <r>
    <s v="SI-COOE-10773"/>
    <d v="2024-04-30T00:00:00"/>
    <n v="900226715"/>
    <x v="1"/>
    <n v="339719"/>
    <n v="339719"/>
  </r>
  <r>
    <s v="SI-COOE-10775"/>
    <d v="2024-04-30T00:00:00"/>
    <n v="900226715"/>
    <x v="1"/>
    <n v="300150"/>
    <n v="300150"/>
  </r>
  <r>
    <s v="SI-COOE-10776"/>
    <d v="2024-04-30T00:00:00"/>
    <n v="900226715"/>
    <x v="1"/>
    <n v="295703"/>
    <n v="295703"/>
  </r>
  <r>
    <s v="SI-COOE-10777"/>
    <d v="2024-04-30T00:00:00"/>
    <n v="900226715"/>
    <x v="1"/>
    <n v="300150"/>
    <n v="300150"/>
  </r>
  <r>
    <s v="SI-COOE-10778"/>
    <d v="2024-04-30T00:00:00"/>
    <n v="900226715"/>
    <x v="1"/>
    <n v="458959"/>
    <n v="458959"/>
  </r>
  <r>
    <s v="SI-COOE-10779"/>
    <d v="2024-04-30T00:00:00"/>
    <n v="900226715"/>
    <x v="1"/>
    <n v="386631"/>
    <n v="386631"/>
  </r>
  <r>
    <s v="SI-COOE-10780"/>
    <d v="2024-04-30T00:00:00"/>
    <n v="900226715"/>
    <x v="1"/>
    <n v="300150"/>
    <n v="300150"/>
  </r>
  <r>
    <s v="SI-COOE-10781"/>
    <d v="2024-04-30T00:00:00"/>
    <n v="900226715"/>
    <x v="1"/>
    <n v="295703"/>
    <n v="295703"/>
  </r>
  <r>
    <s v="SI-COOE-10782"/>
    <d v="2024-04-30T00:00:00"/>
    <n v="900226715"/>
    <x v="1"/>
    <n v="295703"/>
    <n v="295703"/>
  </r>
  <r>
    <s v="SI-COOE-10783"/>
    <d v="2024-04-30T00:00:00"/>
    <n v="900226715"/>
    <x v="1"/>
    <n v="344219"/>
    <n v="344219"/>
  </r>
  <r>
    <s v="SI-COOE-10784"/>
    <d v="2024-04-30T00:00:00"/>
    <n v="900226715"/>
    <x v="1"/>
    <n v="344219"/>
    <n v="344219"/>
  </r>
  <r>
    <s v="SI-COOE-10785"/>
    <d v="2024-04-30T00:00:00"/>
    <n v="900226715"/>
    <x v="1"/>
    <n v="715500"/>
    <n v="715500"/>
  </r>
  <r>
    <s v="SI-COOE-10786"/>
    <d v="2024-04-30T00:00:00"/>
    <n v="900226715"/>
    <x v="1"/>
    <n v="394271"/>
    <n v="394271"/>
  </r>
  <r>
    <s v="SI-COOE-10787"/>
    <d v="2024-04-30T00:00:00"/>
    <n v="900226715"/>
    <x v="1"/>
    <n v="454459"/>
    <n v="454459"/>
  </r>
  <r>
    <s v="SI-COOE-10788"/>
    <d v="2024-04-30T00:00:00"/>
    <n v="900226715"/>
    <x v="1"/>
    <n v="288300"/>
    <n v="288300"/>
  </r>
  <r>
    <s v="SI-COOE-10789"/>
    <d v="2024-04-30T00:00:00"/>
    <n v="900226715"/>
    <x v="1"/>
    <n v="458959"/>
    <n v="458959"/>
  </r>
  <r>
    <s v="SI-COOE-10790"/>
    <d v="2024-04-30T00:00:00"/>
    <n v="900226715"/>
    <x v="1"/>
    <n v="295703"/>
    <n v="295703"/>
  </r>
  <r>
    <s v="SI-COOE-10791"/>
    <d v="2024-04-30T00:00:00"/>
    <n v="900226715"/>
    <x v="1"/>
    <n v="261120"/>
    <n v="261120"/>
  </r>
  <r>
    <s v="SI-COOE-10792"/>
    <d v="2024-04-30T00:00:00"/>
    <n v="900226715"/>
    <x v="1"/>
    <n v="261120"/>
    <n v="261120"/>
  </r>
  <r>
    <s v="SI-COOE-10793"/>
    <d v="2024-04-30T00:00:00"/>
    <n v="900226715"/>
    <x v="1"/>
    <n v="394271"/>
    <n v="394271"/>
  </r>
  <r>
    <s v="SI-COOE-10794"/>
    <d v="2024-04-30T00:00:00"/>
    <n v="900226715"/>
    <x v="1"/>
    <n v="295703"/>
    <n v="295703"/>
  </r>
  <r>
    <s v="SI-COOE-10795"/>
    <d v="2024-04-30T00:00:00"/>
    <n v="900226715"/>
    <x v="1"/>
    <n v="256620"/>
    <n v="256620"/>
  </r>
  <r>
    <s v="SI-COOE-10796"/>
    <d v="2024-04-30T00:00:00"/>
    <n v="900226715"/>
    <x v="1"/>
    <n v="422460"/>
    <n v="422460"/>
  </r>
  <r>
    <s v="SI-COOE-10797"/>
    <d v="2024-04-30T00:00:00"/>
    <n v="900226715"/>
    <x v="1"/>
    <n v="344219"/>
    <n v="344219"/>
  </r>
  <r>
    <s v="SI-COOE-10798"/>
    <d v="2024-04-30T00:00:00"/>
    <n v="900226715"/>
    <x v="1"/>
    <n v="355500"/>
    <n v="355500"/>
  </r>
  <r>
    <s v="SI-COOE-10799"/>
    <d v="2024-04-30T00:00:00"/>
    <n v="900226715"/>
    <x v="1"/>
    <n v="220110"/>
    <n v="220110"/>
  </r>
  <r>
    <s v="SI-COOE-10800"/>
    <d v="2024-04-30T00:00:00"/>
    <n v="900226715"/>
    <x v="1"/>
    <n v="394271"/>
    <n v="394271"/>
  </r>
  <r>
    <s v="SI-COOE-10801"/>
    <d v="2024-04-30T00:00:00"/>
    <n v="900226715"/>
    <x v="1"/>
    <n v="295703"/>
    <n v="295703"/>
  </r>
  <r>
    <s v="SI-COOE-10802"/>
    <d v="2024-04-30T00:00:00"/>
    <n v="900226715"/>
    <x v="1"/>
    <n v="877380"/>
    <n v="877380"/>
  </r>
  <r>
    <s v="SI-COOE-10803"/>
    <d v="2024-04-30T00:00:00"/>
    <n v="900226715"/>
    <x v="1"/>
    <n v="300150"/>
    <n v="300150"/>
  </r>
  <r>
    <s v="SI-COOE-10804"/>
    <d v="2024-04-30T00:00:00"/>
    <n v="900226715"/>
    <x v="1"/>
    <n v="458959"/>
    <n v="458959"/>
  </r>
  <r>
    <s v="SI-COOE-10805"/>
    <d v="2024-04-30T00:00:00"/>
    <n v="900226715"/>
    <x v="1"/>
    <n v="295703"/>
    <n v="295703"/>
  </r>
  <r>
    <s v="SI-COOE-10806"/>
    <d v="2024-04-30T00:00:00"/>
    <n v="900226715"/>
    <x v="1"/>
    <n v="300150"/>
    <n v="300150"/>
  </r>
  <r>
    <s v="SI-COOE-10807"/>
    <d v="2024-04-30T00:00:00"/>
    <n v="900226715"/>
    <x v="1"/>
    <n v="394271"/>
    <n v="394271"/>
  </r>
  <r>
    <s v="SI-COOE-10808"/>
    <d v="2024-04-30T00:00:00"/>
    <n v="900226715"/>
    <x v="1"/>
    <n v="600300"/>
    <n v="600300"/>
  </r>
  <r>
    <s v="SI-COOE-10809"/>
    <d v="2024-04-30T00:00:00"/>
    <n v="900226715"/>
    <x v="1"/>
    <n v="295703"/>
    <n v="295703"/>
  </r>
  <r>
    <s v="SI-COOE-10810"/>
    <d v="2024-04-30T00:00:00"/>
    <n v="900226715"/>
    <x v="1"/>
    <n v="256620"/>
    <n v="256620"/>
  </r>
  <r>
    <s v="SI-COOE-10811"/>
    <d v="2024-04-30T00:00:00"/>
    <n v="900226715"/>
    <x v="1"/>
    <n v="322140"/>
    <n v="322140"/>
  </r>
  <r>
    <s v="SI-COOE-10812"/>
    <d v="2024-04-30T00:00:00"/>
    <n v="900226715"/>
    <x v="1"/>
    <n v="300150"/>
    <n v="300150"/>
  </r>
  <r>
    <s v="SI-COOE-10813"/>
    <d v="2024-04-30T00:00:00"/>
    <n v="900226715"/>
    <x v="1"/>
    <n v="229480"/>
    <n v="229480"/>
  </r>
  <r>
    <s v="SI-COOE-10814"/>
    <d v="2024-04-30T00:00:00"/>
    <n v="900226715"/>
    <x v="1"/>
    <n v="458959"/>
    <n v="458959"/>
  </r>
  <r>
    <s v="SI-COOE-10815"/>
    <d v="2024-04-30T00:00:00"/>
    <n v="900226715"/>
    <x v="1"/>
    <n v="344219"/>
    <n v="344219"/>
  </r>
  <r>
    <s v="SI-COOE-10816"/>
    <d v="2024-04-30T00:00:00"/>
    <n v="900226715"/>
    <x v="1"/>
    <n v="1024680"/>
    <n v="1024680"/>
  </r>
  <r>
    <s v="SI-COOE-10817"/>
    <d v="2024-04-30T00:00:00"/>
    <n v="900226715"/>
    <x v="1"/>
    <n v="431640"/>
    <n v="431640"/>
  </r>
  <r>
    <s v="SI-COOE-10818"/>
    <d v="2024-04-30T00:00:00"/>
    <n v="900226715"/>
    <x v="1"/>
    <n v="291203"/>
    <n v="291203"/>
  </r>
  <r>
    <s v="SI-COOE-10819"/>
    <d v="2024-04-30T00:00:00"/>
    <n v="900226715"/>
    <x v="1"/>
    <n v="394271"/>
    <n v="394271"/>
  </r>
  <r>
    <s v="SI-COOE-10820"/>
    <d v="2024-04-30T00:00:00"/>
    <n v="900226715"/>
    <x v="1"/>
    <n v="261120"/>
    <n v="261120"/>
  </r>
  <r>
    <s v="SI-COOE-10821"/>
    <d v="2024-04-30T00:00:00"/>
    <n v="900226715"/>
    <x v="1"/>
    <n v="261120"/>
    <n v="261120"/>
  </r>
  <r>
    <s v="SI-COOE-10822"/>
    <d v="2024-04-30T00:00:00"/>
    <n v="900226715"/>
    <x v="1"/>
    <n v="300150"/>
    <n v="300150"/>
  </r>
  <r>
    <s v="SI-COOE-10823"/>
    <d v="2024-04-30T00:00:00"/>
    <n v="900226715"/>
    <x v="1"/>
    <n v="295703"/>
    <n v="295703"/>
  </r>
  <r>
    <s v="SI-COOE-10824"/>
    <d v="2024-04-30T00:00:00"/>
    <n v="900226715"/>
    <x v="1"/>
    <n v="295703"/>
    <n v="295703"/>
  </r>
  <r>
    <s v="SI-COOE-10825"/>
    <d v="2024-04-30T00:00:00"/>
    <n v="900226715"/>
    <x v="1"/>
    <n v="458959"/>
    <n v="458959"/>
  </r>
  <r>
    <s v="SI-COOE-10826"/>
    <d v="2024-04-30T00:00:00"/>
    <n v="900226715"/>
    <x v="1"/>
    <n v="360000"/>
    <n v="360000"/>
  </r>
  <r>
    <s v="SI-COOE-10827"/>
    <d v="2024-04-30T00:00:00"/>
    <n v="900226715"/>
    <x v="1"/>
    <n v="600300"/>
    <n v="600300"/>
  </r>
  <r>
    <s v="SI-COOE-10828"/>
    <d v="2024-04-30T00:00:00"/>
    <n v="900226715"/>
    <x v="1"/>
    <n v="344219"/>
    <n v="344219"/>
  </r>
  <r>
    <s v="SI-COOE-10829"/>
    <d v="2024-04-30T00:00:00"/>
    <n v="900226715"/>
    <x v="1"/>
    <n v="438690"/>
    <n v="438690"/>
  </r>
  <r>
    <s v="SI-COOE-10831"/>
    <d v="2024-04-30T00:00:00"/>
    <n v="900226715"/>
    <x v="1"/>
    <n v="877380"/>
    <n v="877380"/>
  </r>
  <r>
    <s v="SI-COOE-10832"/>
    <d v="2024-04-30T00:00:00"/>
    <n v="900226715"/>
    <x v="1"/>
    <n v="243750"/>
    <n v="243750"/>
  </r>
  <r>
    <s v="SI-COOE-10833"/>
    <d v="2024-04-30T00:00:00"/>
    <n v="900226715"/>
    <x v="1"/>
    <n v="344219"/>
    <n v="344219"/>
  </r>
  <r>
    <s v="SI-COOE-10834"/>
    <d v="2024-04-30T00:00:00"/>
    <n v="900226715"/>
    <x v="1"/>
    <n v="458959"/>
    <n v="458959"/>
  </r>
  <r>
    <s v="SI-COOE-10835"/>
    <d v="2024-04-30T00:00:00"/>
    <n v="900226715"/>
    <x v="1"/>
    <n v="720000"/>
    <n v="720000"/>
  </r>
  <r>
    <s v="SI-COOE-10836"/>
    <d v="2024-04-30T00:00:00"/>
    <n v="900226715"/>
    <x v="1"/>
    <n v="261120"/>
    <n v="261120"/>
  </r>
  <r>
    <s v="SI-COOE-10837"/>
    <d v="2024-04-30T00:00:00"/>
    <n v="900226715"/>
    <x v="1"/>
    <n v="105660"/>
    <n v="105660"/>
  </r>
  <r>
    <s v="SI-COOE-10838"/>
    <d v="2024-04-30T00:00:00"/>
    <n v="900226715"/>
    <x v="1"/>
    <n v="344219"/>
    <n v="344219"/>
  </r>
  <r>
    <s v="SI-COOE-10839"/>
    <d v="2024-04-30T00:00:00"/>
    <n v="900226715"/>
    <x v="1"/>
    <n v="458959"/>
    <n v="458959"/>
  </r>
  <r>
    <s v="SI-COOE-10840"/>
    <d v="2024-04-30T00:00:00"/>
    <n v="900226715"/>
    <x v="1"/>
    <n v="295703"/>
    <n v="295703"/>
  </r>
  <r>
    <s v="SI-COOE-10841"/>
    <d v="2024-04-30T00:00:00"/>
    <n v="900226715"/>
    <x v="1"/>
    <n v="1080000"/>
    <n v="1080000"/>
  </r>
  <r>
    <s v="SI-COOE-10842"/>
    <d v="2024-04-30T00:00:00"/>
    <n v="900226715"/>
    <x v="1"/>
    <n v="101160"/>
    <n v="101160"/>
  </r>
  <r>
    <s v="SI-COOE-10843"/>
    <d v="2024-04-30T00:00:00"/>
    <n v="900226715"/>
    <x v="1"/>
    <n v="394271"/>
    <n v="394271"/>
  </r>
  <r>
    <s v="SI-COOE-10844"/>
    <d v="2024-04-30T00:00:00"/>
    <n v="900226715"/>
    <x v="1"/>
    <n v="389771"/>
    <n v="389771"/>
  </r>
  <r>
    <s v="SI-COOE-10845"/>
    <d v="2024-04-30T00:00:00"/>
    <n v="900226715"/>
    <x v="1"/>
    <n v="344219"/>
    <n v="344219"/>
  </r>
  <r>
    <s v="SI-COOE-10846"/>
    <d v="2024-04-30T00:00:00"/>
    <n v="900226715"/>
    <x v="1"/>
    <n v="8352"/>
    <n v="8352"/>
  </r>
  <r>
    <s v="SI-COOE-10847"/>
    <d v="2024-04-30T00:00:00"/>
    <n v="900226715"/>
    <x v="1"/>
    <n v="261120"/>
    <n v="261120"/>
  </r>
  <r>
    <s v="SI-COOE-10848"/>
    <d v="2024-04-30T00:00:00"/>
    <n v="900226715"/>
    <x v="1"/>
    <n v="344219"/>
    <n v="344219"/>
  </r>
  <r>
    <s v="SI-COOE-10849"/>
    <d v="2024-04-30T00:00:00"/>
    <n v="900226715"/>
    <x v="1"/>
    <n v="288300"/>
    <n v="288300"/>
  </r>
  <r>
    <s v="SI-COOE-10850"/>
    <d v="2024-04-30T00:00:00"/>
    <n v="900226715"/>
    <x v="1"/>
    <n v="688439"/>
    <n v="688439"/>
  </r>
  <r>
    <s v="SI-COOE-10851"/>
    <d v="2024-04-30T00:00:00"/>
    <n v="900226715"/>
    <x v="1"/>
    <n v="295703"/>
    <n v="295703"/>
  </r>
  <r>
    <s v="SI-COOE-10852"/>
    <d v="2024-04-30T00:00:00"/>
    <n v="900226715"/>
    <x v="1"/>
    <n v="273600"/>
    <n v="273600"/>
  </r>
  <r>
    <s v="SI-COOE-10853"/>
    <d v="2024-04-30T00:00:00"/>
    <n v="900226715"/>
    <x v="1"/>
    <n v="458959"/>
    <n v="458959"/>
  </r>
  <r>
    <s v="SI-COOE-10854"/>
    <d v="2024-04-30T00:00:00"/>
    <n v="900226715"/>
    <x v="1"/>
    <n v="261120"/>
    <n v="261120"/>
  </r>
  <r>
    <s v="SI-COOE-10855"/>
    <d v="2024-04-30T00:00:00"/>
    <n v="900226715"/>
    <x v="1"/>
    <n v="295703"/>
    <n v="295703"/>
  </r>
  <r>
    <s v="SI-COOE-10856"/>
    <d v="2024-04-30T00:00:00"/>
    <n v="900226715"/>
    <x v="1"/>
    <n v="394271"/>
    <n v="394271"/>
  </r>
  <r>
    <s v="SI-COOE-10857"/>
    <d v="2024-04-30T00:00:00"/>
    <n v="900226715"/>
    <x v="1"/>
    <n v="438690"/>
    <n v="438690"/>
  </r>
  <r>
    <s v="SI-COOE-10858"/>
    <d v="2024-04-30T00:00:00"/>
    <n v="900226715"/>
    <x v="1"/>
    <n v="243750"/>
    <n v="243750"/>
  </r>
  <r>
    <s v="SI-COOE-10859"/>
    <d v="2024-04-30T00:00:00"/>
    <n v="900226715"/>
    <x v="1"/>
    <n v="360000"/>
    <n v="360000"/>
  </r>
  <r>
    <s v="SI-COOE-10860"/>
    <d v="2024-04-30T00:00:00"/>
    <n v="900226715"/>
    <x v="1"/>
    <n v="87040"/>
    <n v="87040"/>
  </r>
  <r>
    <s v="SI-COOE-10861"/>
    <d v="2024-04-30T00:00:00"/>
    <n v="900226715"/>
    <x v="1"/>
    <n v="458959"/>
    <n v="458959"/>
  </r>
  <r>
    <s v="SI-COOE-10862"/>
    <d v="2024-04-30T00:00:00"/>
    <n v="900226715"/>
    <x v="1"/>
    <n v="394271"/>
    <n v="394271"/>
  </r>
  <r>
    <s v="SI-COOE-10863"/>
    <d v="2024-04-30T00:00:00"/>
    <n v="900226715"/>
    <x v="1"/>
    <n v="295703"/>
    <n v="295703"/>
  </r>
  <r>
    <s v="SI-COOE-10864"/>
    <d v="2024-04-30T00:00:00"/>
    <n v="900226715"/>
    <x v="1"/>
    <n v="344219"/>
    <n v="344219"/>
  </r>
  <r>
    <s v="SI-COOE-10865"/>
    <d v="2024-04-30T00:00:00"/>
    <n v="900226715"/>
    <x v="1"/>
    <n v="114740"/>
    <n v="114740"/>
  </r>
  <r>
    <s v="SI-COOE-10866"/>
    <d v="2024-04-30T00:00:00"/>
    <n v="900226715"/>
    <x v="1"/>
    <n v="344219"/>
    <n v="344219"/>
  </r>
  <r>
    <s v="SI-COOE-10867"/>
    <d v="2024-04-30T00:00:00"/>
    <n v="900226715"/>
    <x v="1"/>
    <n v="295703"/>
    <n v="295703"/>
  </r>
  <r>
    <s v="SI-COOE-10868"/>
    <d v="2024-04-30T00:00:00"/>
    <n v="900226715"/>
    <x v="1"/>
    <n v="344219"/>
    <n v="344219"/>
  </r>
  <r>
    <s v="SI-COOE-10869"/>
    <d v="2024-04-30T00:00:00"/>
    <n v="900226715"/>
    <x v="1"/>
    <n v="458959"/>
    <n v="458959"/>
  </r>
  <r>
    <s v="SI-COOE-10870"/>
    <d v="2024-04-30T00:00:00"/>
    <n v="900226715"/>
    <x v="1"/>
    <n v="257754"/>
    <n v="257754"/>
  </r>
  <r>
    <s v="SI-COOE-10871"/>
    <d v="2024-04-30T00:00:00"/>
    <n v="900226715"/>
    <x v="1"/>
    <n v="394271"/>
    <n v="394271"/>
  </r>
  <r>
    <s v="SI-COOE-10872"/>
    <d v="2024-04-30T00:00:00"/>
    <n v="900226715"/>
    <x v="1"/>
    <n v="344219"/>
    <n v="344219"/>
  </r>
  <r>
    <s v="SI-COOE-10873"/>
    <d v="2024-04-30T00:00:00"/>
    <n v="900226715"/>
    <x v="1"/>
    <n v="458959"/>
    <n v="458959"/>
  </r>
  <r>
    <s v="SI-COOE-10874"/>
    <d v="2024-04-30T00:00:00"/>
    <n v="900226715"/>
    <x v="1"/>
    <n v="114740"/>
    <n v="114740"/>
  </r>
  <r>
    <s v="SI-COOE-10875"/>
    <d v="2024-04-30T00:00:00"/>
    <n v="900226715"/>
    <x v="1"/>
    <n v="295703"/>
    <n v="295703"/>
  </r>
  <r>
    <s v="SI-COOE-10876"/>
    <d v="2024-04-30T00:00:00"/>
    <n v="900226715"/>
    <x v="1"/>
    <n v="394271"/>
    <n v="394271"/>
  </r>
  <r>
    <s v="SI-COOE-10877"/>
    <d v="2024-04-30T00:00:00"/>
    <n v="900226715"/>
    <x v="1"/>
    <n v="360000"/>
    <n v="360000"/>
  </r>
  <r>
    <s v="SI-COOE-11481"/>
    <d v="2024-05-30T00:00:00"/>
    <n v="900226715"/>
    <x v="1"/>
    <n v="8078633"/>
    <n v="42443"/>
  </r>
  <r>
    <s v="SI-COOE-11482"/>
    <d v="2024-05-30T00:00:00"/>
    <n v="900226715"/>
    <x v="1"/>
    <n v="35822579"/>
    <n v="10152378"/>
  </r>
  <r>
    <s v="SI-COOE-11483"/>
    <d v="2024-05-30T00:00:00"/>
    <n v="900226715"/>
    <x v="1"/>
    <n v="16960556"/>
    <n v="21840"/>
  </r>
  <r>
    <s v="SI-COOE-11484"/>
    <d v="2024-05-30T00:00:00"/>
    <n v="900226715"/>
    <x v="1"/>
    <n v="86504372"/>
    <n v="833480"/>
  </r>
  <r>
    <s v="SI-COOE-11485"/>
    <d v="2024-05-30T00:00:00"/>
    <n v="900226715"/>
    <x v="1"/>
    <n v="3649604"/>
    <n v="3649604"/>
  </r>
  <r>
    <s v="SI-COOE-11486"/>
    <d v="2024-05-30T00:00:00"/>
    <n v="900226715"/>
    <x v="1"/>
    <n v="11981658"/>
    <n v="5352"/>
  </r>
  <r>
    <s v="SI-COOE-11487"/>
    <d v="2024-05-30T00:00:00"/>
    <n v="900226715"/>
    <x v="1"/>
    <n v="794638"/>
    <n v="794638"/>
  </r>
  <r>
    <s v="SI-COOE-11488"/>
    <d v="2024-05-30T00:00:00"/>
    <n v="900226715"/>
    <x v="1"/>
    <n v="18756324"/>
    <n v="55044"/>
  </r>
  <r>
    <s v="SI-COOE-11547"/>
    <d v="2024-05-31T00:00:00"/>
    <n v="900226715"/>
    <x v="1"/>
    <n v="3620040"/>
    <n v="3620040"/>
  </r>
  <r>
    <s v="SI-COOE-11549"/>
    <d v="2024-05-31T00:00:00"/>
    <n v="900226715"/>
    <x v="1"/>
    <n v="300150"/>
    <n v="300150"/>
  </r>
  <r>
    <s v="SI-COOE-11551"/>
    <d v="2024-05-31T00:00:00"/>
    <n v="900226715"/>
    <x v="1"/>
    <n v="264630"/>
    <n v="264630"/>
  </r>
  <r>
    <s v="SI-COOE-11552"/>
    <d v="2024-05-31T00:00:00"/>
    <n v="900226715"/>
    <x v="1"/>
    <n v="231622"/>
    <n v="231622"/>
  </r>
  <r>
    <s v="SI-COOE-11553"/>
    <d v="2024-05-31T00:00:00"/>
    <n v="900226715"/>
    <x v="1"/>
    <n v="554880"/>
    <n v="554880"/>
  </r>
  <r>
    <s v="SI-COOE-11554"/>
    <d v="2024-05-31T00:00:00"/>
    <n v="900226715"/>
    <x v="1"/>
    <n v="1080000"/>
    <n v="1080000"/>
  </r>
  <r>
    <s v="SI-COOE-11555"/>
    <d v="2024-05-31T00:00:00"/>
    <n v="900226715"/>
    <x v="1"/>
    <n v="554880"/>
    <n v="554880"/>
  </r>
  <r>
    <s v="SI-COOE-11556"/>
    <d v="2024-05-31T00:00:00"/>
    <n v="900226715"/>
    <x v="1"/>
    <n v="458340"/>
    <n v="458340"/>
  </r>
  <r>
    <s v="SI-COOE-11557"/>
    <d v="2024-05-31T00:00:00"/>
    <n v="900226715"/>
    <x v="1"/>
    <n v="701904"/>
    <n v="701904"/>
  </r>
  <r>
    <s v="SI-COOE-11558"/>
    <d v="2024-05-31T00:00:00"/>
    <n v="900226715"/>
    <x v="1"/>
    <n v="264630"/>
    <n v="264630"/>
  </r>
  <r>
    <s v="SI-COOE-11559"/>
    <d v="2024-05-31T00:00:00"/>
    <n v="900226715"/>
    <x v="1"/>
    <n v="595800"/>
    <n v="595800"/>
  </r>
  <r>
    <s v="SI-COOE-11560"/>
    <d v="2024-05-31T00:00:00"/>
    <n v="900226715"/>
    <x v="1"/>
    <n v="277440"/>
    <n v="277440"/>
  </r>
  <r>
    <s v="SI-COOE-11561"/>
    <d v="2024-05-31T00:00:00"/>
    <n v="900226715"/>
    <x v="1"/>
    <n v="803220"/>
    <n v="803220"/>
  </r>
  <r>
    <s v="SI-COOE-11562"/>
    <d v="2024-05-31T00:00:00"/>
    <n v="900226715"/>
    <x v="1"/>
    <n v="720000"/>
    <n v="720000"/>
  </r>
  <r>
    <s v="SI-COOE-11564"/>
    <d v="2024-05-31T00:00:00"/>
    <n v="900226715"/>
    <x v="1"/>
    <n v="644280"/>
    <n v="644280"/>
  </r>
  <r>
    <s v="SI-COOE-11565"/>
    <d v="2024-05-31T00:00:00"/>
    <n v="900226715"/>
    <x v="1"/>
    <n v="188996"/>
    <n v="188996"/>
  </r>
  <r>
    <s v="SI-COOE-11566"/>
    <d v="2024-05-31T00:00:00"/>
    <n v="900226715"/>
    <x v="1"/>
    <n v="803220"/>
    <n v="803220"/>
  </r>
  <r>
    <s v="SI-COOE-11567"/>
    <d v="2024-05-31T00:00:00"/>
    <n v="900226715"/>
    <x v="1"/>
    <n v="522240"/>
    <n v="522240"/>
  </r>
  <r>
    <s v="SI-COOE-11568"/>
    <d v="2024-05-31T00:00:00"/>
    <n v="900226715"/>
    <x v="1"/>
    <n v="288300"/>
    <n v="288300"/>
  </r>
  <r>
    <s v="SI-COOE-11569"/>
    <d v="2024-05-31T00:00:00"/>
    <n v="900226715"/>
    <x v="1"/>
    <n v="261120"/>
    <n v="261120"/>
  </r>
  <r>
    <s v="SI-COOE-11570"/>
    <d v="2024-05-31T00:00:00"/>
    <n v="900226715"/>
    <x v="1"/>
    <n v="174080"/>
    <n v="174080"/>
  </r>
  <r>
    <s v="SI-COOE-11571"/>
    <d v="2024-05-31T00:00:00"/>
    <n v="900226715"/>
    <x v="1"/>
    <n v="195672"/>
    <n v="195672"/>
  </r>
  <r>
    <s v="SI-COOE-11573"/>
    <d v="2024-05-31T00:00:00"/>
    <n v="900226715"/>
    <x v="1"/>
    <n v="222201"/>
    <n v="222201"/>
  </r>
  <r>
    <s v="SI-COOE-11574"/>
    <d v="2024-05-31T00:00:00"/>
    <n v="900226715"/>
    <x v="1"/>
    <n v="1500750"/>
    <n v="1500750"/>
  </r>
  <r>
    <s v="SI-COOE-11575"/>
    <d v="2024-05-31T00:00:00"/>
    <n v="900226715"/>
    <x v="1"/>
    <n v="360000"/>
    <n v="360000"/>
  </r>
  <r>
    <s v="SI-COOE-11576"/>
    <d v="2024-05-31T00:00:00"/>
    <n v="900226715"/>
    <x v="1"/>
    <n v="295703"/>
    <n v="295703"/>
  </r>
  <r>
    <s v="SI-COOE-11577"/>
    <d v="2024-05-31T00:00:00"/>
    <n v="900226715"/>
    <x v="1"/>
    <n v="344219"/>
    <n v="344219"/>
  </r>
  <r>
    <s v="SI-COOE-11578"/>
    <d v="2024-05-31T00:00:00"/>
    <n v="900226715"/>
    <x v="1"/>
    <n v="576600"/>
    <n v="576600"/>
  </r>
  <r>
    <s v="SI-COOE-11579"/>
    <d v="2024-05-31T00:00:00"/>
    <n v="900226715"/>
    <x v="1"/>
    <n v="458959"/>
    <n v="458959"/>
  </r>
  <r>
    <s v="SI-COOE-11580"/>
    <d v="2024-05-31T00:00:00"/>
    <n v="900226715"/>
    <x v="1"/>
    <n v="261120"/>
    <n v="261120"/>
  </r>
  <r>
    <s v="SI-COOE-11581"/>
    <d v="2024-05-31T00:00:00"/>
    <n v="900226715"/>
    <x v="1"/>
    <n v="261120"/>
    <n v="261120"/>
  </r>
  <r>
    <s v="SI-COOE-11582"/>
    <d v="2024-05-31T00:00:00"/>
    <n v="900226715"/>
    <x v="1"/>
    <n v="435316"/>
    <n v="435316"/>
  </r>
  <r>
    <s v="SI-COOE-11583"/>
    <d v="2024-05-31T00:00:00"/>
    <n v="900226715"/>
    <x v="1"/>
    <n v="4462800"/>
    <n v="4462800"/>
  </r>
  <r>
    <s v="SI-COOE-11584"/>
    <d v="2024-05-31T00:00:00"/>
    <n v="900226715"/>
    <x v="1"/>
    <n v="344219"/>
    <n v="344219"/>
  </r>
  <r>
    <s v="SI-COOE-11585"/>
    <d v="2024-05-31T00:00:00"/>
    <n v="900226715"/>
    <x v="1"/>
    <n v="295703"/>
    <n v="295703"/>
  </r>
  <r>
    <s v="SI-COOE-11586"/>
    <d v="2024-05-31T00:00:00"/>
    <n v="900226715"/>
    <x v="1"/>
    <n v="458922"/>
    <n v="458922"/>
  </r>
  <r>
    <s v="SI-COOE-11587"/>
    <d v="2024-05-31T00:00:00"/>
    <n v="900226715"/>
    <x v="1"/>
    <n v="394271"/>
    <n v="394271"/>
  </r>
  <r>
    <s v="SI-COOE-11588"/>
    <d v="2024-05-31T00:00:00"/>
    <n v="900226715"/>
    <x v="1"/>
    <n v="300150"/>
    <n v="300150"/>
  </r>
  <r>
    <s v="SI-COOE-11589"/>
    <d v="2024-05-31T00:00:00"/>
    <n v="900226715"/>
    <x v="1"/>
    <n v="261120"/>
    <n v="261120"/>
  </r>
  <r>
    <s v="SI-COOE-11590"/>
    <d v="2024-05-31T00:00:00"/>
    <n v="900226715"/>
    <x v="1"/>
    <n v="300150"/>
    <n v="300150"/>
  </r>
  <r>
    <s v="SI-COOE-11591"/>
    <d v="2024-05-31T00:00:00"/>
    <n v="900226715"/>
    <x v="1"/>
    <n v="458959"/>
    <n v="458959"/>
  </r>
  <r>
    <s v="SI-COOE-11592"/>
    <d v="2024-05-31T00:00:00"/>
    <n v="900226715"/>
    <x v="1"/>
    <n v="344219"/>
    <n v="344219"/>
  </r>
  <r>
    <s v="SI-COOE-11593"/>
    <d v="2024-05-31T00:00:00"/>
    <n v="900226715"/>
    <x v="1"/>
    <n v="1024680"/>
    <n v="1024680"/>
  </r>
  <r>
    <s v="SI-COOE-11594"/>
    <d v="2024-05-31T00:00:00"/>
    <n v="900226715"/>
    <x v="1"/>
    <n v="431640"/>
    <n v="431640"/>
  </r>
  <r>
    <s v="SI-COOE-11596"/>
    <d v="2024-05-31T00:00:00"/>
    <n v="900226715"/>
    <x v="1"/>
    <n v="261120"/>
    <n v="261120"/>
  </r>
  <r>
    <s v="SI-COOE-11597"/>
    <d v="2024-05-31T00:00:00"/>
    <n v="900226715"/>
    <x v="1"/>
    <n v="863280"/>
    <n v="863280"/>
  </r>
  <r>
    <s v="SI-COOE-11598"/>
    <d v="2024-05-31T00:00:00"/>
    <n v="900226715"/>
    <x v="1"/>
    <n v="336000"/>
    <n v="336000"/>
  </r>
  <r>
    <s v="SI-COOE-11599"/>
    <d v="2024-05-31T00:00:00"/>
    <n v="900226715"/>
    <x v="1"/>
    <n v="344219"/>
    <n v="344219"/>
  </r>
  <r>
    <s v="SI-COOE-11600"/>
    <d v="2024-05-31T00:00:00"/>
    <n v="900226715"/>
    <x v="1"/>
    <n v="600300"/>
    <n v="600300"/>
  </r>
  <r>
    <s v="SI-COOE-11601"/>
    <d v="2024-05-31T00:00:00"/>
    <n v="900226715"/>
    <x v="1"/>
    <n v="863280"/>
    <n v="863280"/>
  </r>
  <r>
    <s v="SI-COOE-11602"/>
    <d v="2024-05-31T00:00:00"/>
    <n v="900226715"/>
    <x v="1"/>
    <n v="261120"/>
    <n v="261120"/>
  </r>
  <r>
    <s v="SI-COOE-11603"/>
    <d v="2024-05-31T00:00:00"/>
    <n v="900226715"/>
    <x v="1"/>
    <n v="344219"/>
    <n v="344219"/>
  </r>
  <r>
    <s v="SI-COOE-11604"/>
    <d v="2024-05-31T00:00:00"/>
    <n v="900226715"/>
    <x v="1"/>
    <n v="458959"/>
    <n v="458959"/>
  </r>
  <r>
    <s v="SI-COOE-11606"/>
    <d v="2024-05-31T00:00:00"/>
    <n v="900226715"/>
    <x v="1"/>
    <n v="394271"/>
    <n v="394271"/>
  </r>
  <r>
    <s v="SI-COOE-11607"/>
    <d v="2024-05-31T00:00:00"/>
    <n v="900226715"/>
    <x v="1"/>
    <n v="344219"/>
    <n v="344219"/>
  </r>
  <r>
    <s v="SI-COOE-11608"/>
    <d v="2024-05-31T00:00:00"/>
    <n v="900226715"/>
    <x v="1"/>
    <n v="688439"/>
    <n v="688439"/>
  </r>
  <r>
    <s v="SI-COOE-11609"/>
    <d v="2024-05-31T00:00:00"/>
    <n v="900226715"/>
    <x v="1"/>
    <n v="458959"/>
    <n v="458959"/>
  </r>
  <r>
    <s v="SI-COOE-11610"/>
    <d v="2024-05-31T00:00:00"/>
    <n v="900226715"/>
    <x v="1"/>
    <n v="438690"/>
    <n v="438690"/>
  </r>
  <r>
    <s v="SI-COOE-11611"/>
    <d v="2024-05-31T00:00:00"/>
    <n v="900226715"/>
    <x v="1"/>
    <n v="243750"/>
    <n v="243750"/>
  </r>
  <r>
    <s v="SI-COOE-11613"/>
    <d v="2024-05-31T00:00:00"/>
    <n v="900226715"/>
    <x v="1"/>
    <n v="344219"/>
    <n v="344219"/>
  </r>
  <r>
    <s v="SI-COOE-11614"/>
    <d v="2024-05-31T00:00:00"/>
    <n v="900226715"/>
    <x v="1"/>
    <n v="438690"/>
    <n v="438690"/>
  </r>
  <r>
    <s v="SI-COOE-11615"/>
    <d v="2024-05-31T00:00:00"/>
    <n v="900226715"/>
    <x v="1"/>
    <n v="458959"/>
    <n v="458959"/>
  </r>
  <r>
    <s v="SI-COOE-11617"/>
    <d v="2024-05-31T00:00:00"/>
    <n v="900226715"/>
    <x v="1"/>
    <n v="458959"/>
    <n v="458959"/>
  </r>
  <r>
    <s v="SI-COOE-11618"/>
    <d v="2024-05-31T00:00:00"/>
    <n v="900226715"/>
    <x v="1"/>
    <n v="1223040"/>
    <n v="1223040"/>
  </r>
  <r>
    <s v="SI-COOE-11619"/>
    <d v="2024-05-31T00:00:00"/>
    <n v="900226715"/>
    <x v="1"/>
    <n v="12852"/>
    <n v="12852"/>
  </r>
  <r>
    <s v="SI-COOE-11620"/>
    <d v="2024-05-31T00:00:00"/>
    <n v="900226715"/>
    <x v="1"/>
    <n v="925680"/>
    <n v="925680"/>
  </r>
  <r>
    <s v="SI-COOE-11621"/>
    <d v="2024-05-31T00:00:00"/>
    <n v="900226715"/>
    <x v="1"/>
    <n v="114740"/>
    <n v="114740"/>
  </r>
  <r>
    <s v="SI-COOE-11622"/>
    <d v="2024-05-31T00:00:00"/>
    <n v="900226715"/>
    <x v="1"/>
    <n v="20563"/>
    <n v="20563"/>
  </r>
  <r>
    <s v="SI-COOE-11623"/>
    <d v="2024-05-31T00:00:00"/>
    <n v="900226715"/>
    <x v="1"/>
    <n v="360000"/>
    <n v="360000"/>
  </r>
  <r>
    <s v="SI-COOE-11625"/>
    <d v="2024-05-31T00:00:00"/>
    <n v="900226715"/>
    <x v="1"/>
    <n v="247170"/>
    <n v="247170"/>
  </r>
  <r>
    <s v="SI-COOE-11626"/>
    <d v="2024-05-31T00:00:00"/>
    <n v="900226715"/>
    <x v="1"/>
    <n v="458959"/>
    <n v="458959"/>
  </r>
  <r>
    <s v="SI-COOE-11627"/>
    <d v="2024-05-31T00:00:00"/>
    <n v="900226715"/>
    <x v="1"/>
    <n v="257754"/>
    <n v="257754"/>
  </r>
  <r>
    <s v="SI-COOE-11628"/>
    <d v="2024-05-31T00:00:00"/>
    <n v="900226715"/>
    <x v="1"/>
    <n v="197135"/>
    <n v="197135"/>
  </r>
  <r>
    <s v="SI-COOE-11630"/>
    <d v="2024-05-31T00:00:00"/>
    <n v="900226715"/>
    <x v="1"/>
    <n v="344219"/>
    <n v="344219"/>
  </r>
  <r>
    <s v="SI-COOE-11634"/>
    <d v="2024-05-31T00:00:00"/>
    <n v="900226715"/>
    <x v="1"/>
    <n v="617896"/>
    <n v="617896"/>
  </r>
  <r>
    <s v="SI-COOE-11635"/>
    <d v="2024-05-31T00:00:00"/>
    <n v="900226715"/>
    <x v="1"/>
    <n v="458959"/>
    <n v="458959"/>
  </r>
  <r>
    <s v="SI-COOE-11636"/>
    <d v="2024-05-31T00:00:00"/>
    <n v="900226715"/>
    <x v="1"/>
    <n v="114740"/>
    <n v="114740"/>
  </r>
  <r>
    <s v="SI-COOE-11637"/>
    <d v="2024-05-31T00:00:00"/>
    <n v="900226715"/>
    <x v="1"/>
    <n v="295703"/>
    <n v="295703"/>
  </r>
  <r>
    <s v="SI-COOE-11638"/>
    <d v="2024-05-31T00:00:00"/>
    <n v="900226715"/>
    <x v="1"/>
    <n v="4462800"/>
    <n v="4462800"/>
  </r>
  <r>
    <s v="SI-COOE-12344"/>
    <d v="2024-06-27T00:00:00"/>
    <n v="900226715"/>
    <x v="1"/>
    <n v="877380"/>
    <n v="877380"/>
  </r>
  <r>
    <s v="SI-COOE-12345"/>
    <d v="2024-06-27T00:00:00"/>
    <n v="900226715"/>
    <x v="1"/>
    <n v="600300"/>
    <n v="600300"/>
  </r>
  <r>
    <s v="SI-COOE-12346"/>
    <d v="2024-06-27T00:00:00"/>
    <n v="900226715"/>
    <x v="1"/>
    <n v="438690"/>
    <n v="438690"/>
  </r>
  <r>
    <s v="SI-COOE-12347"/>
    <d v="2024-06-27T00:00:00"/>
    <n v="900226715"/>
    <x v="1"/>
    <n v="1500750"/>
    <n v="1500750"/>
  </r>
  <r>
    <s v="SI-COOE-12348"/>
    <d v="2024-06-27T00:00:00"/>
    <n v="900226715"/>
    <x v="1"/>
    <n v="1810020"/>
    <n v="1810020"/>
  </r>
  <r>
    <s v="SI-COOE-12349"/>
    <d v="2024-06-27T00:00:00"/>
    <n v="900226715"/>
    <x v="1"/>
    <n v="576600"/>
    <n v="576600"/>
  </r>
  <r>
    <s v="SI-COOE-12350"/>
    <d v="2024-06-27T00:00:00"/>
    <n v="900226715"/>
    <x v="1"/>
    <n v="264630"/>
    <n v="264630"/>
  </r>
  <r>
    <s v="SI-COOE-12351"/>
    <d v="2024-06-27T00:00:00"/>
    <n v="900226715"/>
    <x v="1"/>
    <n v="481307"/>
    <n v="481307"/>
  </r>
  <r>
    <s v="SI-COOE-12352"/>
    <d v="2024-06-27T00:00:00"/>
    <n v="900226715"/>
    <x v="1"/>
    <n v="394271"/>
    <n v="394271"/>
  </r>
  <r>
    <s v="SI-COOE-12353"/>
    <d v="2024-06-27T00:00:00"/>
    <n v="900226715"/>
    <x v="1"/>
    <n v="295703"/>
    <n v="295703"/>
  </r>
  <r>
    <s v="SI-COOE-12354"/>
    <d v="2024-06-27T00:00:00"/>
    <n v="900226715"/>
    <x v="1"/>
    <n v="386631"/>
    <n v="386631"/>
  </r>
  <r>
    <s v="SI-COOE-12355"/>
    <d v="2024-06-27T00:00:00"/>
    <n v="900226715"/>
    <x v="1"/>
    <n v="322140"/>
    <n v="322140"/>
  </r>
  <r>
    <s v="SI-COOE-12356"/>
    <d v="2024-06-27T00:00:00"/>
    <n v="900226715"/>
    <x v="1"/>
    <n v="360000"/>
    <n v="360000"/>
  </r>
  <r>
    <s v="SI-COOE-12357"/>
    <d v="2024-06-27T00:00:00"/>
    <n v="900226715"/>
    <x v="1"/>
    <n v="295703"/>
    <n v="295703"/>
  </r>
  <r>
    <s v="SI-COOE-12358"/>
    <d v="2024-06-27T00:00:00"/>
    <n v="900226715"/>
    <x v="1"/>
    <n v="295703"/>
    <n v="295703"/>
  </r>
  <r>
    <s v="SI-COOE-12359"/>
    <d v="2024-06-27T00:00:00"/>
    <n v="900226715"/>
    <x v="1"/>
    <n v="925680"/>
    <n v="925680"/>
  </r>
  <r>
    <s v="SI-COOE-12360"/>
    <d v="2024-06-27T00:00:00"/>
    <n v="900226715"/>
    <x v="1"/>
    <n v="720000"/>
    <n v="720000"/>
  </r>
  <r>
    <s v="SI-COOE-12361"/>
    <d v="2024-06-27T00:00:00"/>
    <n v="900226715"/>
    <x v="1"/>
    <n v="774656"/>
    <n v="774656"/>
  </r>
  <r>
    <s v="SI-COOE-12362"/>
    <d v="2024-06-27T00:00:00"/>
    <n v="900226715"/>
    <x v="1"/>
    <n v="229480"/>
    <n v="229480"/>
  </r>
  <r>
    <s v="SI-COOE-12363"/>
    <d v="2024-06-27T00:00:00"/>
    <n v="900226715"/>
    <x v="1"/>
    <n v="360000"/>
    <n v="360000"/>
  </r>
  <r>
    <s v="SI-COOE-12364"/>
    <d v="2024-06-27T00:00:00"/>
    <n v="900226715"/>
    <x v="1"/>
    <n v="277440"/>
    <n v="277440"/>
  </r>
  <r>
    <s v="SI-COOE-12365"/>
    <d v="2024-06-27T00:00:00"/>
    <n v="900226715"/>
    <x v="1"/>
    <n v="438690"/>
    <n v="438690"/>
  </r>
  <r>
    <s v="SI-COOE-12366"/>
    <d v="2024-06-27T00:00:00"/>
    <n v="900226715"/>
    <x v="1"/>
    <n v="803220"/>
    <n v="803220"/>
  </r>
  <r>
    <s v="SI-COOE-12367"/>
    <d v="2024-06-27T00:00:00"/>
    <n v="900226715"/>
    <x v="1"/>
    <n v="877380"/>
    <n v="877380"/>
  </r>
  <r>
    <s v="SI-COOE-12368"/>
    <d v="2024-06-27T00:00:00"/>
    <n v="900226715"/>
    <x v="1"/>
    <n v="261120"/>
    <n v="261120"/>
  </r>
  <r>
    <s v="SI-COOE-12369"/>
    <d v="2024-06-27T00:00:00"/>
    <n v="900226715"/>
    <x v="1"/>
    <n v="230640"/>
    <n v="230640"/>
  </r>
  <r>
    <s v="SI-COOE-12370"/>
    <d v="2024-06-27T00:00:00"/>
    <n v="900226715"/>
    <x v="1"/>
    <n v="644280"/>
    <n v="644280"/>
  </r>
  <r>
    <s v="SI-COOE-12371"/>
    <d v="2024-06-27T00:00:00"/>
    <n v="900226715"/>
    <x v="1"/>
    <n v="261120"/>
    <n v="261120"/>
  </r>
  <r>
    <s v="SI-COOE-12372"/>
    <d v="2024-06-27T00:00:00"/>
    <n v="900226715"/>
    <x v="1"/>
    <n v="300150"/>
    <n v="300150"/>
  </r>
  <r>
    <s v="SI-COOE-12373"/>
    <d v="2024-06-27T00:00:00"/>
    <n v="900226715"/>
    <x v="1"/>
    <n v="386631"/>
    <n v="386631"/>
  </r>
  <r>
    <s v="SI-COOE-12374"/>
    <d v="2024-06-27T00:00:00"/>
    <n v="900226715"/>
    <x v="1"/>
    <n v="261120"/>
    <n v="261120"/>
  </r>
  <r>
    <s v="SI-COOE-12375"/>
    <d v="2024-06-27T00:00:00"/>
    <n v="900226715"/>
    <x v="1"/>
    <n v="1080000"/>
    <n v="1080000"/>
  </r>
  <r>
    <s v="SI-COOE-12376"/>
    <d v="2024-06-27T00:00:00"/>
    <n v="900226715"/>
    <x v="1"/>
    <n v="300150"/>
    <n v="300150"/>
  </r>
  <r>
    <s v="SI-COOE-12377"/>
    <d v="2024-06-27T00:00:00"/>
    <n v="900226715"/>
    <x v="1"/>
    <n v="300150"/>
    <n v="300150"/>
  </r>
  <r>
    <s v="SI-COOE-12378"/>
    <d v="2024-06-27T00:00:00"/>
    <n v="900226715"/>
    <x v="1"/>
    <n v="261120"/>
    <n v="261120"/>
  </r>
  <r>
    <s v="SI-COOE-12379"/>
    <d v="2024-06-27T00:00:00"/>
    <n v="900226715"/>
    <x v="1"/>
    <n v="300150"/>
    <n v="300150"/>
  </r>
  <r>
    <s v="SI-COOE-12380"/>
    <d v="2024-06-27T00:00:00"/>
    <n v="900226715"/>
    <x v="1"/>
    <n v="217658"/>
    <n v="217658"/>
  </r>
  <r>
    <s v="SI-COOE-12381"/>
    <d v="2024-06-27T00:00:00"/>
    <n v="900226715"/>
    <x v="1"/>
    <n v="300150"/>
    <n v="300150"/>
  </r>
  <r>
    <s v="SI-COOE-12382"/>
    <d v="2024-06-27T00:00:00"/>
    <n v="900226715"/>
    <x v="1"/>
    <n v="300150"/>
    <n v="300150"/>
  </r>
  <r>
    <s v="SI-COOE-12384"/>
    <d v="2024-06-27T00:00:00"/>
    <n v="900226715"/>
    <x v="1"/>
    <n v="300150"/>
    <n v="300150"/>
  </r>
  <r>
    <s v="SI-COOE-12385"/>
    <d v="2024-06-27T00:00:00"/>
    <n v="900226715"/>
    <x v="1"/>
    <n v="300150"/>
    <n v="300150"/>
  </r>
  <r>
    <s v="SI-COOE-12386"/>
    <d v="2024-06-27T00:00:00"/>
    <n v="900226715"/>
    <x v="1"/>
    <n v="642576"/>
    <n v="642576"/>
  </r>
  <r>
    <s v="SI-COOE-12387"/>
    <d v="2024-06-27T00:00:00"/>
    <n v="900226715"/>
    <x v="1"/>
    <n v="591406"/>
    <n v="591406"/>
  </r>
  <r>
    <s v="SI-COOE-12388"/>
    <d v="2024-06-27T00:00:00"/>
    <n v="900226715"/>
    <x v="1"/>
    <n v="344219"/>
    <n v="344219"/>
  </r>
  <r>
    <s v="SI-COOE-12389"/>
    <d v="2024-06-27T00:00:00"/>
    <n v="900226715"/>
    <x v="1"/>
    <n v="295703"/>
    <n v="295703"/>
  </r>
  <r>
    <s v="SI-COOE-12390"/>
    <d v="2024-06-27T00:00:00"/>
    <n v="900226715"/>
    <x v="1"/>
    <n v="458959"/>
    <n v="458959"/>
  </r>
  <r>
    <s v="SI-COOE-12391"/>
    <d v="2024-06-27T00:00:00"/>
    <n v="900226715"/>
    <x v="1"/>
    <n v="295703"/>
    <n v="295703"/>
  </r>
  <r>
    <s v="SI-COOE-12392"/>
    <d v="2024-06-27T00:00:00"/>
    <n v="900226715"/>
    <x v="1"/>
    <n v="394271"/>
    <n v="394271"/>
  </r>
  <r>
    <s v="SI-COOE-12393"/>
    <d v="2024-06-27T00:00:00"/>
    <n v="900226715"/>
    <x v="1"/>
    <n v="394271"/>
    <n v="394271"/>
  </r>
  <r>
    <s v="SI-COOE-12394"/>
    <d v="2024-06-27T00:00:00"/>
    <n v="900226715"/>
    <x v="1"/>
    <n v="295703"/>
    <n v="295703"/>
  </r>
  <r>
    <s v="SI-COOE-12395"/>
    <d v="2024-06-27T00:00:00"/>
    <n v="900226715"/>
    <x v="1"/>
    <n v="344219"/>
    <n v="344219"/>
  </r>
  <r>
    <s v="SI-COOE-12396"/>
    <d v="2024-06-27T00:00:00"/>
    <n v="900226715"/>
    <x v="1"/>
    <n v="344219"/>
    <n v="344219"/>
  </r>
  <r>
    <s v="SI-COOE-12397"/>
    <d v="2024-06-27T00:00:00"/>
    <n v="900226715"/>
    <x v="1"/>
    <n v="295703"/>
    <n v="295703"/>
  </r>
  <r>
    <s v="SI-COOE-12398"/>
    <d v="2024-06-27T00:00:00"/>
    <n v="900226715"/>
    <x v="1"/>
    <n v="261120"/>
    <n v="261120"/>
  </r>
  <r>
    <s v="SI-COOE-12399"/>
    <d v="2024-06-27T00:00:00"/>
    <n v="900226715"/>
    <x v="1"/>
    <n v="344219"/>
    <n v="344219"/>
  </r>
  <r>
    <s v="SI-COOE-12400"/>
    <d v="2024-06-27T00:00:00"/>
    <n v="900226715"/>
    <x v="1"/>
    <n v="458959"/>
    <n v="458959"/>
  </r>
  <r>
    <s v="SI-COOE-12401"/>
    <d v="2024-06-27T00:00:00"/>
    <n v="900226715"/>
    <x v="1"/>
    <n v="394271"/>
    <n v="394271"/>
  </r>
  <r>
    <s v="SI-COOE-12402"/>
    <d v="2024-06-27T00:00:00"/>
    <n v="900226715"/>
    <x v="1"/>
    <n v="617896"/>
    <n v="617896"/>
  </r>
  <r>
    <s v="SI-COOE-12403"/>
    <d v="2024-06-27T00:00:00"/>
    <n v="900226715"/>
    <x v="1"/>
    <n v="344219"/>
    <n v="344219"/>
  </r>
  <r>
    <s v="SI-COOE-12404"/>
    <d v="2024-06-27T00:00:00"/>
    <n v="900226715"/>
    <x v="1"/>
    <n v="394271"/>
    <n v="394271"/>
  </r>
  <r>
    <s v="SI-COOE-12405"/>
    <d v="2024-06-27T00:00:00"/>
    <n v="900226715"/>
    <x v="1"/>
    <n v="344219"/>
    <n v="344219"/>
  </r>
  <r>
    <s v="SI-COOE-12407"/>
    <d v="2024-06-27T00:00:00"/>
    <n v="900226715"/>
    <x v="1"/>
    <n v="458959"/>
    <n v="458959"/>
  </r>
  <r>
    <s v="SI-COOE-12408"/>
    <d v="2024-06-27T00:00:00"/>
    <n v="900226715"/>
    <x v="1"/>
    <n v="360000"/>
    <n v="360000"/>
  </r>
  <r>
    <s v="SI-COOE-12409"/>
    <d v="2024-06-27T00:00:00"/>
    <n v="900226715"/>
    <x v="1"/>
    <n v="458959"/>
    <n v="458959"/>
  </r>
  <r>
    <s v="SI-COOE-12410"/>
    <d v="2024-06-27T00:00:00"/>
    <n v="900226715"/>
    <x v="1"/>
    <n v="863280"/>
    <n v="863280"/>
  </r>
  <r>
    <s v="SI-COOE-12411"/>
    <d v="2024-06-27T00:00:00"/>
    <n v="900226715"/>
    <x v="1"/>
    <n v="243750"/>
    <n v="243750"/>
  </r>
  <r>
    <s v="SI-COOE-12412"/>
    <d v="2024-06-27T00:00:00"/>
    <n v="900226715"/>
    <x v="1"/>
    <n v="458959"/>
    <n v="458959"/>
  </r>
  <r>
    <s v="SI-COOE-12413"/>
    <d v="2024-06-27T00:00:00"/>
    <n v="900226715"/>
    <x v="1"/>
    <n v="344219"/>
    <n v="344219"/>
  </r>
  <r>
    <s v="SI-COOE-12414"/>
    <d v="2024-06-27T00:00:00"/>
    <n v="900226715"/>
    <x v="1"/>
    <n v="458959"/>
    <n v="458959"/>
  </r>
  <r>
    <s v="SI-COOE-12415"/>
    <d v="2024-06-27T00:00:00"/>
    <n v="900226715"/>
    <x v="1"/>
    <n v="458959"/>
    <n v="458959"/>
  </r>
  <r>
    <s v="SI-COOE-12416"/>
    <d v="2024-06-27T00:00:00"/>
    <n v="900226715"/>
    <x v="1"/>
    <n v="295703"/>
    <n v="295703"/>
  </r>
  <r>
    <s v="SI-COOE-12417"/>
    <d v="2024-06-27T00:00:00"/>
    <n v="900226715"/>
    <x v="1"/>
    <n v="344219"/>
    <n v="344219"/>
  </r>
  <r>
    <s v="SI-COOE-12418"/>
    <d v="2024-06-27T00:00:00"/>
    <n v="900226715"/>
    <x v="1"/>
    <n v="394271"/>
    <n v="394271"/>
  </r>
  <r>
    <s v="SI-COOE-12419"/>
    <d v="2024-06-27T00:00:00"/>
    <n v="900226715"/>
    <x v="1"/>
    <n v="458959"/>
    <n v="458959"/>
  </r>
  <r>
    <s v="SI-COOE-12420"/>
    <d v="2024-06-27T00:00:00"/>
    <n v="900226715"/>
    <x v="1"/>
    <n v="295703"/>
    <n v="295703"/>
  </r>
  <r>
    <s v="SI-COOE-12421"/>
    <d v="2024-06-27T00:00:00"/>
    <n v="900226715"/>
    <x v="1"/>
    <n v="300150"/>
    <n v="300150"/>
  </r>
  <r>
    <s v="SI-COOE-12422"/>
    <d v="2024-06-27T00:00:00"/>
    <n v="900226715"/>
    <x v="1"/>
    <n v="344219"/>
    <n v="344219"/>
  </r>
  <r>
    <s v="SI-COOE-12423"/>
    <d v="2024-06-27T00:00:00"/>
    <n v="900226715"/>
    <x v="1"/>
    <n v="344219"/>
    <n v="344219"/>
  </r>
  <r>
    <s v="SI-COOE-12424"/>
    <d v="2024-06-27T00:00:00"/>
    <n v="900226715"/>
    <x v="1"/>
    <n v="458959"/>
    <n v="458959"/>
  </r>
  <r>
    <s v="SI-COOE-12426"/>
    <d v="2024-06-27T00:00:00"/>
    <n v="900226715"/>
    <x v="1"/>
    <n v="247170"/>
    <n v="247170"/>
  </r>
  <r>
    <s v="SI-COOE-12427"/>
    <d v="2024-06-27T00:00:00"/>
    <n v="900226715"/>
    <x v="1"/>
    <n v="229480"/>
    <n v="229480"/>
  </r>
  <r>
    <s v="SI-COOE-12428"/>
    <d v="2024-06-27T00:00:00"/>
    <n v="900226715"/>
    <x v="1"/>
    <n v="344219"/>
    <n v="344219"/>
  </r>
  <r>
    <s v="SI-COOE-12429"/>
    <d v="2024-06-27T00:00:00"/>
    <n v="900226715"/>
    <x v="1"/>
    <n v="394271"/>
    <n v="394271"/>
  </r>
  <r>
    <s v="SI-COOE-12430"/>
    <d v="2024-06-27T00:00:00"/>
    <n v="900226715"/>
    <x v="1"/>
    <n v="114740"/>
    <n v="114740"/>
  </r>
  <r>
    <s v="SI-COOE-12431"/>
    <d v="2024-06-27T00:00:00"/>
    <n v="900226715"/>
    <x v="1"/>
    <n v="295703"/>
    <n v="295703"/>
  </r>
  <r>
    <s v="SI-COOE-12432"/>
    <d v="2024-06-27T00:00:00"/>
    <n v="900226715"/>
    <x v="1"/>
    <n v="295703"/>
    <n v="295703"/>
  </r>
  <r>
    <s v="SI-COOE-12433"/>
    <d v="2024-06-27T00:00:00"/>
    <n v="900226715"/>
    <x v="1"/>
    <n v="295703"/>
    <n v="295703"/>
  </r>
  <r>
    <s v="SI-COOE-12434"/>
    <d v="2024-06-27T00:00:00"/>
    <n v="900226715"/>
    <x v="1"/>
    <n v="463422"/>
    <n v="463422"/>
  </r>
  <r>
    <s v="SI-COOE-12435"/>
    <d v="2024-06-27T00:00:00"/>
    <n v="900226715"/>
    <x v="1"/>
    <n v="94534"/>
    <n v="94534"/>
  </r>
  <r>
    <s v="SI-COOE-12436"/>
    <d v="2024-06-27T00:00:00"/>
    <n v="900226715"/>
    <x v="1"/>
    <n v="295703"/>
    <n v="295703"/>
  </r>
  <r>
    <s v="SI-COOE-12437"/>
    <d v="2024-06-27T00:00:00"/>
    <n v="900226715"/>
    <x v="1"/>
    <n v="360000"/>
    <n v="360000"/>
  </r>
  <r>
    <s v="SI-COOE-12438"/>
    <d v="2024-06-27T00:00:00"/>
    <n v="900226715"/>
    <x v="1"/>
    <n v="688439"/>
    <n v="688439"/>
  </r>
  <r>
    <s v="SI-COOE-12439"/>
    <d v="2024-06-27T00:00:00"/>
    <n v="900226715"/>
    <x v="1"/>
    <n v="114740"/>
    <n v="114740"/>
  </r>
  <r>
    <s v="SI-COOE-12440"/>
    <d v="2024-06-27T00:00:00"/>
    <n v="900226715"/>
    <x v="1"/>
    <n v="295703"/>
    <n v="295703"/>
  </r>
  <r>
    <s v="SI-COOE-12497"/>
    <d v="2024-06-28T00:00:00"/>
    <n v="900226715"/>
    <x v="1"/>
    <n v="8183692"/>
    <n v="44460"/>
  </r>
  <r>
    <s v="SI-COOE-12498"/>
    <d v="2024-06-28T00:00:00"/>
    <n v="900226715"/>
    <x v="1"/>
    <n v="51616378"/>
    <n v="218286"/>
  </r>
  <r>
    <s v="SI-COOE-12499"/>
    <d v="2024-06-28T00:00:00"/>
    <n v="900226715"/>
    <x v="1"/>
    <n v="20348017"/>
    <n v="106393"/>
  </r>
  <r>
    <s v="SI-COOE-12500"/>
    <d v="2024-06-28T00:00:00"/>
    <n v="900226715"/>
    <x v="1"/>
    <n v="76289189"/>
    <n v="1621343"/>
  </r>
  <r>
    <s v="SI-COOE-12501"/>
    <d v="2024-06-28T00:00:00"/>
    <n v="900226715"/>
    <x v="1"/>
    <n v="56392"/>
    <n v="2700"/>
  </r>
  <r>
    <s v="SI-COOE-12502"/>
    <d v="2024-06-28T00:00:00"/>
    <n v="900226715"/>
    <x v="1"/>
    <n v="6943475"/>
    <n v="104843"/>
  </r>
  <r>
    <s v="SI-COOE-12503"/>
    <d v="2024-06-28T00:00:00"/>
    <n v="900226715"/>
    <x v="1"/>
    <n v="665331"/>
    <n v="1660"/>
  </r>
  <r>
    <s v="SI-COOE-12504"/>
    <d v="2024-06-28T00:00:00"/>
    <n v="900226715"/>
    <x v="1"/>
    <n v="19088636"/>
    <n v="5315327"/>
  </r>
  <r>
    <s v="SI-COOE-12507"/>
    <d v="2024-06-28T00:00:00"/>
    <n v="900226715"/>
    <x v="1"/>
    <n v="388118"/>
    <n v="249670"/>
  </r>
  <r>
    <s v="SI-COOE-12571"/>
    <d v="2024-07-03T00:00:00"/>
    <n v="900226715"/>
    <x v="1"/>
    <n v="524700"/>
    <n v="524700"/>
  </r>
  <r>
    <s v="SI-COOE-12572"/>
    <d v="2024-07-03T00:00:00"/>
    <n v="900226715"/>
    <x v="1"/>
    <n v="283800"/>
    <n v="283800"/>
  </r>
  <r>
    <s v="SI-COOE-12573"/>
    <d v="2024-07-03T00:00:00"/>
    <n v="900226715"/>
    <x v="1"/>
    <n v="16920"/>
    <n v="16920"/>
  </r>
  <r>
    <s v="SI-COOE-12574"/>
    <d v="2024-07-03T00:00:00"/>
    <n v="900226715"/>
    <x v="1"/>
    <n v="355500"/>
    <n v="355500"/>
  </r>
  <r>
    <s v="SI-COOE-12575"/>
    <d v="2024-07-03T00:00:00"/>
    <n v="900226715"/>
    <x v="1"/>
    <n v="8280540"/>
    <n v="8280540"/>
  </r>
  <r>
    <s v="SI-COOE-13328"/>
    <d v="2024-07-30T00:00:00"/>
    <n v="900226715"/>
    <x v="1"/>
    <n v="344219"/>
    <n v="344219"/>
  </r>
  <r>
    <s v="SI-COOE-13329"/>
    <d v="2024-07-30T00:00:00"/>
    <n v="900226715"/>
    <x v="1"/>
    <n v="295703"/>
    <n v="295703"/>
  </r>
  <r>
    <s v="SI-COOE-13332"/>
    <d v="2024-07-30T00:00:00"/>
    <n v="900226715"/>
    <x v="1"/>
    <n v="600300"/>
    <n v="600300"/>
  </r>
  <r>
    <s v="SI-COOE-13333"/>
    <d v="2024-07-30T00:00:00"/>
    <n v="900226715"/>
    <x v="1"/>
    <n v="386631"/>
    <n v="386631"/>
  </r>
  <r>
    <s v="SI-COOE-13334"/>
    <d v="2024-07-30T00:00:00"/>
    <n v="900226715"/>
    <x v="1"/>
    <n v="792064"/>
    <n v="792064"/>
  </r>
  <r>
    <s v="SI-COOE-13336"/>
    <d v="2024-07-30T00:00:00"/>
    <n v="900226715"/>
    <x v="1"/>
    <n v="295703"/>
    <n v="295703"/>
  </r>
  <r>
    <s v="SI-COOE-13337"/>
    <d v="2024-07-30T00:00:00"/>
    <n v="900226715"/>
    <x v="1"/>
    <n v="295703"/>
    <n v="295703"/>
  </r>
  <r>
    <s v="SI-COOE-13339"/>
    <d v="2024-07-30T00:00:00"/>
    <n v="900226715"/>
    <x v="1"/>
    <n v="617896"/>
    <n v="617896"/>
  </r>
  <r>
    <s v="SI-COOE-13340"/>
    <d v="2024-07-30T00:00:00"/>
    <n v="900226715"/>
    <x v="1"/>
    <n v="295703"/>
    <n v="295703"/>
  </r>
  <r>
    <s v="SI-COOE-13341"/>
    <d v="2024-07-30T00:00:00"/>
    <n v="900226715"/>
    <x v="1"/>
    <n v="344219"/>
    <n v="344219"/>
  </r>
  <r>
    <s v="SI-COOE-13342"/>
    <d v="2024-07-30T00:00:00"/>
    <n v="900226715"/>
    <x v="1"/>
    <n v="288300"/>
    <n v="288300"/>
  </r>
  <r>
    <s v="SI-COOE-13344"/>
    <d v="2024-07-30T00:00:00"/>
    <n v="900226715"/>
    <x v="1"/>
    <n v="360000"/>
    <n v="360000"/>
  </r>
  <r>
    <s v="SI-COOE-13345"/>
    <d v="2024-07-30T00:00:00"/>
    <n v="900226715"/>
    <x v="1"/>
    <n v="394271"/>
    <n v="394271"/>
  </r>
  <r>
    <s v="SI-COOE-13346"/>
    <d v="2024-07-30T00:00:00"/>
    <n v="900226715"/>
    <x v="1"/>
    <n v="554880"/>
    <n v="554880"/>
  </r>
  <r>
    <s v="SI-COOE-13348"/>
    <d v="2024-07-30T00:00:00"/>
    <n v="900226715"/>
    <x v="1"/>
    <n v="458959"/>
    <n v="458959"/>
  </r>
  <r>
    <s v="SI-COOE-13350"/>
    <d v="2024-07-30T00:00:00"/>
    <n v="900226715"/>
    <x v="1"/>
    <n v="576600"/>
    <n v="576600"/>
  </r>
  <r>
    <s v="SI-COOE-13351"/>
    <d v="2024-07-30T00:00:00"/>
    <n v="900226715"/>
    <x v="1"/>
    <n v="295703"/>
    <n v="295703"/>
  </r>
  <r>
    <s v="SI-COOE-13353"/>
    <d v="2024-07-30T00:00:00"/>
    <n v="900226715"/>
    <x v="1"/>
    <n v="300150"/>
    <n v="300150"/>
  </r>
  <r>
    <s v="SI-COOE-13354"/>
    <d v="2024-07-30T00:00:00"/>
    <n v="900226715"/>
    <x v="1"/>
    <n v="435316"/>
    <n v="435316"/>
  </r>
  <r>
    <s v="SI-COOE-13356"/>
    <d v="2024-07-30T00:00:00"/>
    <n v="900226715"/>
    <x v="1"/>
    <n v="2045450"/>
    <n v="2045450"/>
  </r>
  <r>
    <s v="SI-COOE-13360"/>
    <d v="2024-07-30T00:00:00"/>
    <n v="900226715"/>
    <x v="1"/>
    <n v="488376"/>
    <n v="488376"/>
  </r>
  <r>
    <s v="SI-COOE-13361"/>
    <d v="2024-07-30T00:00:00"/>
    <n v="900226715"/>
    <x v="1"/>
    <n v="600300"/>
    <n v="600300"/>
  </r>
  <r>
    <s v="SI-COOE-13362"/>
    <d v="2024-07-30T00:00:00"/>
    <n v="900226715"/>
    <x v="1"/>
    <n v="261120"/>
    <n v="261120"/>
  </r>
  <r>
    <s v="SI-COOE-13364"/>
    <d v="2024-07-30T00:00:00"/>
    <n v="900226715"/>
    <x v="1"/>
    <n v="344219"/>
    <n v="344219"/>
  </r>
  <r>
    <s v="SI-COOE-13365"/>
    <d v="2024-07-30T00:00:00"/>
    <n v="900226715"/>
    <x v="1"/>
    <n v="261120"/>
    <n v="261120"/>
  </r>
  <r>
    <s v="SI-COOE-13366"/>
    <d v="2024-07-30T00:00:00"/>
    <n v="900226715"/>
    <x v="1"/>
    <n v="803220"/>
    <n v="803220"/>
  </r>
  <r>
    <s v="SI-COOE-13367"/>
    <d v="2024-07-30T00:00:00"/>
    <n v="900226715"/>
    <x v="1"/>
    <n v="394271"/>
    <n v="394271"/>
  </r>
  <r>
    <s v="SI-COOE-13368"/>
    <d v="2024-07-30T00:00:00"/>
    <n v="900226715"/>
    <x v="1"/>
    <n v="295703"/>
    <n v="295703"/>
  </r>
  <r>
    <s v="SI-COOE-13369"/>
    <d v="2024-07-30T00:00:00"/>
    <n v="900226715"/>
    <x v="1"/>
    <n v="720000"/>
    <n v="720000"/>
  </r>
  <r>
    <s v="SI-COOE-13370"/>
    <d v="2024-07-30T00:00:00"/>
    <n v="900226715"/>
    <x v="1"/>
    <n v="300150"/>
    <n v="300150"/>
  </r>
  <r>
    <s v="SI-COOE-13371"/>
    <d v="2024-07-30T00:00:00"/>
    <n v="900226715"/>
    <x v="1"/>
    <n v="386631"/>
    <n v="386631"/>
  </r>
  <r>
    <s v="SI-COOE-13372"/>
    <d v="2024-07-30T00:00:00"/>
    <n v="900226715"/>
    <x v="1"/>
    <n v="458959"/>
    <n v="458959"/>
  </r>
  <r>
    <s v="SI-COOE-13374"/>
    <d v="2024-07-30T00:00:00"/>
    <n v="900226715"/>
    <x v="1"/>
    <n v="300150"/>
    <n v="300150"/>
  </r>
  <r>
    <s v="SI-COOE-13375"/>
    <d v="2024-07-30T00:00:00"/>
    <n v="900226715"/>
    <x v="1"/>
    <n v="300150"/>
    <n v="300150"/>
  </r>
  <r>
    <s v="SI-COOE-13376"/>
    <d v="2024-07-30T00:00:00"/>
    <n v="900226715"/>
    <x v="1"/>
    <n v="458959"/>
    <n v="458959"/>
  </r>
  <r>
    <s v="SI-COOE-13377"/>
    <d v="2024-07-30T00:00:00"/>
    <n v="900226715"/>
    <x v="1"/>
    <n v="300150"/>
    <n v="300150"/>
  </r>
  <r>
    <s v="SI-COOE-13378"/>
    <d v="2024-07-30T00:00:00"/>
    <n v="900226715"/>
    <x v="1"/>
    <n v="295703"/>
    <n v="295703"/>
  </r>
  <r>
    <s v="SI-COOE-13380"/>
    <d v="2024-07-30T00:00:00"/>
    <n v="900226715"/>
    <x v="1"/>
    <n v="614166"/>
    <n v="614166"/>
  </r>
  <r>
    <s v="SI-COOE-13382"/>
    <d v="2024-07-30T00:00:00"/>
    <n v="900226715"/>
    <x v="1"/>
    <n v="394271"/>
    <n v="394271"/>
  </r>
  <r>
    <s v="SI-COOE-13383"/>
    <d v="2024-07-30T00:00:00"/>
    <n v="900226715"/>
    <x v="1"/>
    <n v="458959"/>
    <n v="458959"/>
  </r>
  <r>
    <s v="SI-COOE-13385"/>
    <d v="2024-07-30T00:00:00"/>
    <n v="900226715"/>
    <x v="1"/>
    <n v="229480"/>
    <n v="229480"/>
  </r>
  <r>
    <s v="SI-COOE-13387"/>
    <d v="2024-07-30T00:00:00"/>
    <n v="900226715"/>
    <x v="1"/>
    <n v="229480"/>
    <n v="229480"/>
  </r>
  <r>
    <s v="SI-COOE-13388"/>
    <d v="2024-07-30T00:00:00"/>
    <n v="900226715"/>
    <x v="1"/>
    <n v="229480"/>
    <n v="229480"/>
  </r>
  <r>
    <s v="SI-COOE-13390"/>
    <d v="2024-07-30T00:00:00"/>
    <n v="900226715"/>
    <x v="1"/>
    <n v="1285152"/>
    <n v="1285152"/>
  </r>
  <r>
    <s v="SI-COOE-13391"/>
    <d v="2024-07-30T00:00:00"/>
    <n v="900226715"/>
    <x v="1"/>
    <n v="394271"/>
    <n v="394271"/>
  </r>
  <r>
    <s v="SI-COOE-13392"/>
    <d v="2024-07-30T00:00:00"/>
    <n v="900226715"/>
    <x v="1"/>
    <n v="394271"/>
    <n v="394271"/>
  </r>
  <r>
    <s v="SI-COOE-13395"/>
    <d v="2024-07-30T00:00:00"/>
    <n v="900226715"/>
    <x v="1"/>
    <n v="1810020"/>
    <n v="1810020"/>
  </r>
  <r>
    <s v="SI-COOE-13396"/>
    <d v="2024-07-30T00:00:00"/>
    <n v="900226715"/>
    <x v="1"/>
    <n v="344219"/>
    <n v="344219"/>
  </r>
  <r>
    <s v="SI-COOE-13398"/>
    <d v="2024-07-30T00:00:00"/>
    <n v="900226715"/>
    <x v="1"/>
    <n v="2049360"/>
    <n v="2049360"/>
  </r>
  <r>
    <s v="SI-COOE-13399"/>
    <d v="2024-07-30T00:00:00"/>
    <n v="900226715"/>
    <x v="1"/>
    <n v="344219"/>
    <n v="344219"/>
  </r>
  <r>
    <s v="SI-COOE-13401"/>
    <d v="2024-07-30T00:00:00"/>
    <n v="900226715"/>
    <x v="1"/>
    <n v="394271"/>
    <n v="394271"/>
  </r>
  <r>
    <s v="SI-COOE-13403"/>
    <d v="2024-07-30T00:00:00"/>
    <n v="900226715"/>
    <x v="1"/>
    <n v="261120"/>
    <n v="261120"/>
  </r>
  <r>
    <s v="SI-COOE-13405"/>
    <d v="2024-07-30T00:00:00"/>
    <n v="900226715"/>
    <x v="1"/>
    <n v="261120"/>
    <n v="261120"/>
  </r>
  <r>
    <s v="SI-COOE-13406"/>
    <d v="2024-07-30T00:00:00"/>
    <n v="900226715"/>
    <x v="1"/>
    <n v="261120"/>
    <n v="261120"/>
  </r>
  <r>
    <s v="SI-COOE-13408"/>
    <d v="2024-07-30T00:00:00"/>
    <n v="900226715"/>
    <x v="1"/>
    <n v="295703"/>
    <n v="295703"/>
  </r>
  <r>
    <s v="SI-COOE-13410"/>
    <d v="2024-07-30T00:00:00"/>
    <n v="900226715"/>
    <x v="1"/>
    <n v="295703"/>
    <n v="295703"/>
  </r>
  <r>
    <s v="SI-COOE-13412"/>
    <d v="2024-07-30T00:00:00"/>
    <n v="900226715"/>
    <x v="1"/>
    <n v="273600"/>
    <n v="273600"/>
  </r>
  <r>
    <s v="SI-COOE-13414"/>
    <d v="2024-07-30T00:00:00"/>
    <n v="900226715"/>
    <x v="1"/>
    <n v="344219"/>
    <n v="344219"/>
  </r>
  <r>
    <s v="SI-COOE-13415"/>
    <d v="2024-07-30T00:00:00"/>
    <n v="900226715"/>
    <x v="1"/>
    <n v="261120"/>
    <n v="261120"/>
  </r>
  <r>
    <s v="SI-COOE-13416"/>
    <d v="2024-07-30T00:00:00"/>
    <n v="900226715"/>
    <x v="1"/>
    <n v="300150"/>
    <n v="300150"/>
  </r>
  <r>
    <s v="SI-COOE-13417"/>
    <d v="2024-07-30T00:00:00"/>
    <n v="900226715"/>
    <x v="1"/>
    <n v="1200600"/>
    <n v="1200600"/>
  </r>
  <r>
    <s v="SI-COOE-13418"/>
    <d v="2024-07-30T00:00:00"/>
    <n v="900226715"/>
    <x v="1"/>
    <n v="569850"/>
    <n v="569850"/>
  </r>
  <r>
    <s v="SI-COOE-13419"/>
    <d v="2024-07-30T00:00:00"/>
    <n v="900226715"/>
    <x v="1"/>
    <n v="308948"/>
    <n v="308948"/>
  </r>
  <r>
    <s v="SI-COOE-13420"/>
    <d v="2024-07-30T00:00:00"/>
    <n v="900226715"/>
    <x v="1"/>
    <n v="105660"/>
    <n v="105660"/>
  </r>
  <r>
    <s v="SI-COOE-13421"/>
    <d v="2024-07-30T00:00:00"/>
    <n v="900226715"/>
    <x v="1"/>
    <n v="360000"/>
    <n v="360000"/>
  </r>
  <r>
    <s v="SI-COOE-13422"/>
    <d v="2024-07-30T00:00:00"/>
    <n v="900226715"/>
    <x v="1"/>
    <n v="273600"/>
    <n v="273600"/>
  </r>
  <r>
    <s v="SI-COOE-13423"/>
    <d v="2024-07-30T00:00:00"/>
    <n v="900226715"/>
    <x v="1"/>
    <n v="394271"/>
    <n v="394271"/>
  </r>
  <r>
    <s v="SI-COOE-13424"/>
    <d v="2024-07-30T00:00:00"/>
    <n v="900226715"/>
    <x v="1"/>
    <n v="105660"/>
    <n v="105660"/>
  </r>
  <r>
    <s v="SI-COOE-13425"/>
    <d v="2024-07-30T00:00:00"/>
    <n v="900226715"/>
    <x v="1"/>
    <n v="261120"/>
    <n v="261120"/>
  </r>
  <r>
    <s v="SI-COOE-13426"/>
    <d v="2024-07-30T00:00:00"/>
    <n v="900226715"/>
    <x v="1"/>
    <n v="344219"/>
    <n v="344219"/>
  </r>
  <r>
    <s v="SI-COOE-13427"/>
    <d v="2024-07-30T00:00:00"/>
    <n v="900226715"/>
    <x v="1"/>
    <n v="217658"/>
    <n v="217658"/>
  </r>
  <r>
    <s v="SI-COOE-13428"/>
    <d v="2024-07-30T00:00:00"/>
    <n v="900226715"/>
    <x v="1"/>
    <n v="458959"/>
    <n v="458959"/>
  </r>
  <r>
    <s v="SI-COOE-13429"/>
    <d v="2024-07-30T00:00:00"/>
    <n v="900226715"/>
    <x v="1"/>
    <n v="101160"/>
    <n v="101160"/>
  </r>
  <r>
    <s v="SI-COOE-13430"/>
    <d v="2024-07-30T00:00:00"/>
    <n v="900226715"/>
    <x v="1"/>
    <n v="394271"/>
    <n v="394271"/>
  </r>
  <r>
    <s v="SI-COOE-13431"/>
    <d v="2024-07-30T00:00:00"/>
    <n v="900226715"/>
    <x v="1"/>
    <n v="389771"/>
    <n v="389771"/>
  </r>
  <r>
    <s v="SI-COOE-13432"/>
    <d v="2024-07-30T00:00:00"/>
    <n v="900226715"/>
    <x v="1"/>
    <n v="389771"/>
    <n v="389771"/>
  </r>
  <r>
    <s v="SI-COOE-13433"/>
    <d v="2024-07-30T00:00:00"/>
    <n v="900226715"/>
    <x v="1"/>
    <n v="803220"/>
    <n v="803220"/>
  </r>
  <r>
    <s v="SI-COOE-13434"/>
    <d v="2024-07-30T00:00:00"/>
    <n v="900226715"/>
    <x v="1"/>
    <n v="803220"/>
    <n v="803220"/>
  </r>
  <r>
    <s v="SI-COOE-13435"/>
    <d v="2024-07-30T00:00:00"/>
    <n v="900226715"/>
    <x v="1"/>
    <n v="300150"/>
    <n v="300150"/>
  </r>
  <r>
    <s v="SI-COOE-13436"/>
    <d v="2024-07-30T00:00:00"/>
    <n v="900226715"/>
    <x v="1"/>
    <n v="300150"/>
    <n v="300150"/>
  </r>
  <r>
    <s v="SI-COOE-13437"/>
    <d v="2024-07-30T00:00:00"/>
    <n v="900226715"/>
    <x v="1"/>
    <n v="720000"/>
    <n v="720000"/>
  </r>
  <r>
    <s v="SI-COOE-13438"/>
    <d v="2024-07-30T00:00:00"/>
    <n v="900226715"/>
    <x v="1"/>
    <n v="344219"/>
    <n v="344219"/>
  </r>
  <r>
    <s v="SI-COOE-13439"/>
    <d v="2024-07-30T00:00:00"/>
    <n v="900226715"/>
    <x v="1"/>
    <n v="344219"/>
    <n v="344219"/>
  </r>
  <r>
    <s v="SI-COOE-13440"/>
    <d v="2024-07-30T00:00:00"/>
    <n v="900226715"/>
    <x v="1"/>
    <n v="295703"/>
    <n v="295703"/>
  </r>
  <r>
    <s v="SI-COOE-13441"/>
    <d v="2024-07-30T00:00:00"/>
    <n v="900226715"/>
    <x v="1"/>
    <n v="300150"/>
    <n v="300150"/>
  </r>
  <r>
    <s v="SI-COOE-13442"/>
    <d v="2024-07-30T00:00:00"/>
    <n v="900226715"/>
    <x v="1"/>
    <n v="458959"/>
    <n v="458959"/>
  </r>
  <r>
    <s v="SI-COOE-13443"/>
    <d v="2024-07-30T00:00:00"/>
    <n v="900226715"/>
    <x v="1"/>
    <n v="360000"/>
    <n v="360000"/>
  </r>
  <r>
    <s v="SI-COOE-13444"/>
    <d v="2024-07-30T00:00:00"/>
    <n v="900226715"/>
    <x v="1"/>
    <n v="295703"/>
    <n v="295703"/>
  </r>
  <r>
    <s v="SI-COOE-13445"/>
    <d v="2024-07-30T00:00:00"/>
    <n v="900226715"/>
    <x v="1"/>
    <n v="217658"/>
    <n v="217658"/>
  </r>
  <r>
    <s v="SI-COOE-13446"/>
    <d v="2024-07-30T00:00:00"/>
    <n v="900226715"/>
    <x v="1"/>
    <n v="243750"/>
    <n v="243750"/>
  </r>
  <r>
    <s v="SI-COOE-13447"/>
    <d v="2024-07-30T00:00:00"/>
    <n v="900226715"/>
    <x v="1"/>
    <n v="222201"/>
    <n v="222201"/>
  </r>
  <r>
    <s v="SI-COOE-13448"/>
    <d v="2024-07-30T00:00:00"/>
    <n v="900226715"/>
    <x v="1"/>
    <n v="720000"/>
    <n v="720000"/>
  </r>
  <r>
    <s v="SI-COOE-13449"/>
    <d v="2024-07-30T00:00:00"/>
    <n v="900226715"/>
    <x v="1"/>
    <n v="2715030"/>
    <n v="2715030"/>
  </r>
  <r>
    <s v="SI-COOE-13450"/>
    <d v="2024-07-30T00:00:00"/>
    <n v="900226715"/>
    <x v="1"/>
    <n v="462840"/>
    <n v="462840"/>
  </r>
  <r>
    <s v="SI-COOE-13451"/>
    <d v="2024-07-30T00:00:00"/>
    <n v="900226715"/>
    <x v="1"/>
    <n v="458959"/>
    <n v="458959"/>
  </r>
  <r>
    <s v="SI-COOE-13452"/>
    <d v="2024-07-30T00:00:00"/>
    <n v="900226715"/>
    <x v="1"/>
    <n v="458959"/>
    <n v="458959"/>
  </r>
  <r>
    <s v="SI-COOE-13453"/>
    <d v="2024-07-30T00:00:00"/>
    <n v="900226715"/>
    <x v="1"/>
    <n v="222201"/>
    <n v="222201"/>
  </r>
  <r>
    <s v="SI-COOE-13454"/>
    <d v="2024-07-30T00:00:00"/>
    <n v="900226715"/>
    <x v="1"/>
    <n v="300150"/>
    <n v="300150"/>
  </r>
  <r>
    <s v="SI-COOE-13455"/>
    <d v="2024-07-30T00:00:00"/>
    <n v="900226715"/>
    <x v="1"/>
    <n v="1800900"/>
    <n v="1800900"/>
  </r>
  <r>
    <s v="SI-COOE-13456"/>
    <d v="2024-07-30T00:00:00"/>
    <n v="900226715"/>
    <x v="1"/>
    <n v="360000"/>
    <n v="360000"/>
  </r>
  <r>
    <s v="SI-COOE-13457"/>
    <d v="2024-07-30T00:00:00"/>
    <n v="900226715"/>
    <x v="1"/>
    <n v="394271"/>
    <n v="394271"/>
  </r>
  <r>
    <s v="SI-COOE-13458"/>
    <d v="2024-07-31T00:00:00"/>
    <n v="900226715"/>
    <x v="1"/>
    <n v="394271"/>
    <n v="394271"/>
  </r>
  <r>
    <s v="SI-COOE-13571"/>
    <d v="2024-07-31T00:00:00"/>
    <n v="900226715"/>
    <x v="1"/>
    <n v="17937255"/>
    <n v="7283387"/>
  </r>
  <r>
    <s v="SI-COOE-13572"/>
    <d v="2024-07-31T00:00:00"/>
    <n v="900226715"/>
    <x v="1"/>
    <n v="75805069"/>
    <n v="23170470"/>
  </r>
  <r>
    <s v="SI-COOE-13573"/>
    <d v="2024-07-31T00:00:00"/>
    <n v="900226715"/>
    <x v="1"/>
    <n v="19206912"/>
    <n v="402022"/>
  </r>
  <r>
    <s v="SI-COOE-13574"/>
    <d v="2024-07-31T00:00:00"/>
    <n v="900226715"/>
    <x v="1"/>
    <n v="70461678"/>
    <n v="70461678"/>
  </r>
  <r>
    <s v="SI-COOE-13575"/>
    <d v="2024-07-31T00:00:00"/>
    <n v="900226715"/>
    <x v="1"/>
    <n v="3225160"/>
    <n v="3225160"/>
  </r>
  <r>
    <s v="SI-COOE-13576"/>
    <d v="2024-07-31T00:00:00"/>
    <n v="900226715"/>
    <x v="1"/>
    <n v="1287052"/>
    <n v="1287052"/>
  </r>
  <r>
    <s v="SI-COOE-13577"/>
    <d v="2024-07-31T00:00:00"/>
    <n v="900226715"/>
    <x v="1"/>
    <n v="444502"/>
    <n v="444502"/>
  </r>
  <r>
    <s v="SI-COOE-13578"/>
    <d v="2024-07-31T00:00:00"/>
    <n v="900226715"/>
    <x v="1"/>
    <n v="8953830"/>
    <n v="406631"/>
  </r>
  <r>
    <s v="SI-COOE-13579"/>
    <d v="2024-07-31T00:00:00"/>
    <n v="900226715"/>
    <x v="1"/>
    <n v="346423"/>
    <n v="6210"/>
  </r>
  <r>
    <s v="SI-COOE-13580"/>
    <d v="2024-07-31T00:00:00"/>
    <n v="900226715"/>
    <x v="1"/>
    <n v="279728"/>
    <n v="54698"/>
  </r>
  <r>
    <s v="SI-COOE-14322"/>
    <d v="2024-08-29T00:00:00"/>
    <n v="900226715"/>
    <x v="1"/>
    <n v="554880"/>
    <n v="554880"/>
  </r>
  <r>
    <s v="SI-COOE-14323"/>
    <d v="2024-08-29T00:00:00"/>
    <n v="900226715"/>
    <x v="1"/>
    <n v="569850"/>
    <n v="569850"/>
  </r>
  <r>
    <s v="SI-COOE-14324"/>
    <d v="2024-08-29T00:00:00"/>
    <n v="900226715"/>
    <x v="1"/>
    <n v="295703"/>
    <n v="295703"/>
  </r>
  <r>
    <s v="SI-COOE-14325"/>
    <d v="2024-08-29T00:00:00"/>
    <n v="900226715"/>
    <x v="1"/>
    <n v="438690"/>
    <n v="438690"/>
  </r>
  <r>
    <s v="SI-COOE-14326"/>
    <d v="2024-08-29T00:00:00"/>
    <n v="900226715"/>
    <x v="1"/>
    <n v="438690"/>
    <n v="438690"/>
  </r>
  <r>
    <s v="SI-COOE-14327"/>
    <d v="2024-08-29T00:00:00"/>
    <n v="900226715"/>
    <x v="1"/>
    <n v="217658"/>
    <n v="217658"/>
  </r>
  <r>
    <s v="SI-COOE-14328"/>
    <d v="2024-08-29T00:00:00"/>
    <n v="900226715"/>
    <x v="1"/>
    <n v="264630"/>
    <n v="264630"/>
  </r>
  <r>
    <s v="SI-COOE-14329"/>
    <d v="2024-08-29T00:00:00"/>
    <n v="900226715"/>
    <x v="1"/>
    <n v="644280"/>
    <n v="644280"/>
  </r>
  <r>
    <s v="SI-COOE-14330"/>
    <d v="2024-08-29T00:00:00"/>
    <n v="900226715"/>
    <x v="1"/>
    <n v="1566720"/>
    <n v="1566720"/>
  </r>
  <r>
    <s v="SI-COOE-14331"/>
    <d v="2024-08-29T00:00:00"/>
    <n v="900226715"/>
    <x v="1"/>
    <n v="1729800"/>
    <n v="1729800"/>
  </r>
  <r>
    <s v="SI-COOE-14332"/>
    <d v="2024-08-29T00:00:00"/>
    <n v="900226715"/>
    <x v="1"/>
    <n v="344219"/>
    <n v="344219"/>
  </r>
  <r>
    <s v="SI-COOE-14333"/>
    <d v="2024-08-29T00:00:00"/>
    <n v="900226715"/>
    <x v="1"/>
    <n v="547200"/>
    <n v="547200"/>
  </r>
  <r>
    <s v="SI-COOE-14334"/>
    <d v="2024-08-29T00:00:00"/>
    <n v="900226715"/>
    <x v="1"/>
    <n v="803220"/>
    <n v="803220"/>
  </r>
  <r>
    <s v="SI-COOE-14335"/>
    <d v="2024-08-29T00:00:00"/>
    <n v="900226715"/>
    <x v="1"/>
    <n v="435316"/>
    <n v="435316"/>
  </r>
  <r>
    <s v="SI-COOE-14336"/>
    <d v="2024-08-29T00:00:00"/>
    <n v="900226715"/>
    <x v="1"/>
    <n v="288300"/>
    <n v="288300"/>
  </r>
  <r>
    <s v="SI-COOE-14337"/>
    <d v="2024-08-29T00:00:00"/>
    <n v="900226715"/>
    <x v="1"/>
    <n v="462840"/>
    <n v="462840"/>
  </r>
  <r>
    <s v="SI-COOE-14338"/>
    <d v="2024-08-29T00:00:00"/>
    <n v="900226715"/>
    <x v="1"/>
    <n v="344219"/>
    <n v="344219"/>
  </r>
  <r>
    <s v="SI-COOE-14339"/>
    <d v="2024-08-29T00:00:00"/>
    <n v="900226715"/>
    <x v="1"/>
    <n v="2049360"/>
    <n v="2049360"/>
  </r>
  <r>
    <s v="SI-COOE-14340"/>
    <d v="2024-08-29T00:00:00"/>
    <n v="900226715"/>
    <x v="1"/>
    <n v="229480"/>
    <n v="229480"/>
  </r>
  <r>
    <s v="SI-COOE-14341"/>
    <d v="2024-08-29T00:00:00"/>
    <n v="900226715"/>
    <x v="1"/>
    <n v="642576"/>
    <n v="642576"/>
  </r>
  <r>
    <s v="SI-COOE-14342"/>
    <d v="2024-08-29T00:00:00"/>
    <n v="900226715"/>
    <x v="1"/>
    <n v="321288"/>
    <n v="321288"/>
  </r>
  <r>
    <s v="SI-COOE-14343"/>
    <d v="2024-08-29T00:00:00"/>
    <n v="900226715"/>
    <x v="1"/>
    <n v="576600"/>
    <n v="576600"/>
  </r>
  <r>
    <s v="SI-COOE-14344"/>
    <d v="2024-08-29T00:00:00"/>
    <n v="900226715"/>
    <x v="1"/>
    <n v="413984"/>
    <n v="413984"/>
  </r>
  <r>
    <s v="SI-COOE-14345"/>
    <d v="2024-08-29T00:00:00"/>
    <n v="900226715"/>
    <x v="1"/>
    <n v="547200"/>
    <n v="547200"/>
  </r>
  <r>
    <s v="SI-COOE-14346"/>
    <d v="2024-08-29T00:00:00"/>
    <n v="900226715"/>
    <x v="1"/>
    <n v="222201"/>
    <n v="222201"/>
  </r>
  <r>
    <s v="SI-COOE-14347"/>
    <d v="2024-08-29T00:00:00"/>
    <n v="900226715"/>
    <x v="1"/>
    <n v="1800900"/>
    <n v="1800900"/>
  </r>
  <r>
    <s v="SI-COOE-14348"/>
    <d v="2024-08-29T00:00:00"/>
    <n v="900226715"/>
    <x v="1"/>
    <n v="8285040"/>
    <n v="8285040"/>
  </r>
  <r>
    <s v="SI-COOE-14349"/>
    <d v="2024-08-29T00:00:00"/>
    <n v="900226715"/>
    <x v="1"/>
    <n v="863280"/>
    <n v="863280"/>
  </r>
  <r>
    <s v="SI-COOE-14350"/>
    <d v="2024-08-29T00:00:00"/>
    <n v="900226715"/>
    <x v="1"/>
    <n v="3620040"/>
    <n v="3620040"/>
  </r>
  <r>
    <s v="SI-COOE-14351"/>
    <d v="2024-08-29T00:00:00"/>
    <n v="900226715"/>
    <x v="1"/>
    <n v="344219"/>
    <n v="344219"/>
  </r>
  <r>
    <s v="SI-COOE-14352"/>
    <d v="2024-08-29T00:00:00"/>
    <n v="900226715"/>
    <x v="1"/>
    <n v="863280"/>
    <n v="863280"/>
  </r>
  <r>
    <s v="SI-COOE-14353"/>
    <d v="2024-08-29T00:00:00"/>
    <n v="900226715"/>
    <x v="1"/>
    <n v="863280"/>
    <n v="863280"/>
  </r>
  <r>
    <s v="SI-COOE-14354"/>
    <d v="2024-08-29T00:00:00"/>
    <n v="900226715"/>
    <x v="1"/>
    <n v="743800"/>
    <n v="743800"/>
  </r>
  <r>
    <s v="SI-COOE-14355"/>
    <d v="2024-08-29T00:00:00"/>
    <n v="900226715"/>
    <x v="1"/>
    <n v="222201"/>
    <n v="222201"/>
  </r>
  <r>
    <s v="SI-COOE-14356"/>
    <d v="2024-08-29T00:00:00"/>
    <n v="900226715"/>
    <x v="1"/>
    <n v="295703"/>
    <n v="295703"/>
  </r>
  <r>
    <s v="SI-COOE-14357"/>
    <d v="2024-08-29T00:00:00"/>
    <n v="900226715"/>
    <x v="1"/>
    <n v="295703"/>
    <n v="295703"/>
  </r>
  <r>
    <s v="SI-COOE-14399"/>
    <d v="2024-08-30T00:00:00"/>
    <n v="900226715"/>
    <x v="1"/>
    <n v="29199723"/>
    <n v="933086"/>
  </r>
  <r>
    <s v="SI-COOE-14401"/>
    <d v="2024-08-30T00:00:00"/>
    <n v="900226715"/>
    <x v="1"/>
    <n v="99832946"/>
    <n v="99832946"/>
  </r>
  <r>
    <s v="SI-COOE-14403"/>
    <d v="2024-08-30T00:00:00"/>
    <n v="900226715"/>
    <x v="1"/>
    <n v="22930974"/>
    <n v="512927"/>
  </r>
  <r>
    <s v="SI-COOE-14405"/>
    <d v="2024-08-30T00:00:00"/>
    <n v="900226715"/>
    <x v="1"/>
    <n v="69696411"/>
    <n v="69696411"/>
  </r>
  <r>
    <s v="SI-COOE-14406"/>
    <d v="2024-08-30T00:00:00"/>
    <n v="900226715"/>
    <x v="1"/>
    <n v="673282"/>
    <n v="673282"/>
  </r>
  <r>
    <s v="SI-COOE-14408"/>
    <d v="2024-08-30T00:00:00"/>
    <n v="900226715"/>
    <x v="1"/>
    <n v="20891369"/>
    <n v="20891369"/>
  </r>
  <r>
    <s v="SI-COOE-14410"/>
    <d v="2024-08-30T00:00:00"/>
    <n v="900226715"/>
    <x v="1"/>
    <n v="771469"/>
    <n v="8758"/>
  </r>
  <r>
    <s v="SI-COOE-14451"/>
    <d v="2024-08-30T00:00:00"/>
    <n v="900226715"/>
    <x v="1"/>
    <n v="458340"/>
    <n v="458340"/>
  </r>
  <r>
    <s v="SI-COOE-14452"/>
    <d v="2024-08-30T00:00:00"/>
    <n v="900226715"/>
    <x v="1"/>
    <n v="291203"/>
    <n v="291203"/>
  </r>
  <r>
    <s v="SI-COOE-14453"/>
    <d v="2024-08-30T00:00:00"/>
    <n v="900226715"/>
    <x v="1"/>
    <n v="8280540"/>
    <n v="8280540"/>
  </r>
  <r>
    <s v="SI-COOE-14454"/>
    <d v="2024-08-30T00:00:00"/>
    <n v="900226715"/>
    <x v="1"/>
    <n v="438690"/>
    <n v="438690"/>
  </r>
  <r>
    <s v="SI-COOE-14456"/>
    <d v="2024-08-30T00:00:00"/>
    <n v="900226715"/>
    <x v="1"/>
    <n v="529000"/>
    <n v="529000"/>
  </r>
  <r>
    <s v="SI-COOE-14457"/>
    <d v="2024-08-30T00:00:00"/>
    <n v="900226715"/>
    <x v="1"/>
    <n v="600300"/>
    <n v="600300"/>
  </r>
  <r>
    <s v="SI-COOE-14458"/>
    <d v="2024-08-30T00:00:00"/>
    <n v="900226715"/>
    <x v="1"/>
    <n v="277440"/>
    <n v="277440"/>
  </r>
  <r>
    <s v="SI-COOE-14459"/>
    <d v="2024-08-30T00:00:00"/>
    <n v="900226715"/>
    <x v="1"/>
    <n v="101160"/>
    <n v="101160"/>
  </r>
  <r>
    <s v="SI-COOE-14461"/>
    <d v="2024-08-30T00:00:00"/>
    <n v="900226715"/>
    <x v="1"/>
    <n v="41174"/>
    <n v="41174"/>
  </r>
  <r>
    <s v="SI-COOE-14462"/>
    <d v="2024-08-30T00:00:00"/>
    <n v="900226715"/>
    <x v="1"/>
    <n v="431640"/>
    <n v="431640"/>
  </r>
  <r>
    <s v="SI-COOE-14463"/>
    <d v="2024-08-30T00:00:00"/>
    <n v="900226715"/>
    <x v="1"/>
    <n v="105660"/>
    <n v="105660"/>
  </r>
  <r>
    <s v="SI-COOE-14464"/>
    <d v="2024-08-30T00:00:00"/>
    <n v="900226715"/>
    <x v="1"/>
    <n v="600300"/>
    <n v="600300"/>
  </r>
  <r>
    <s v="SI-COOE-14465"/>
    <d v="2024-08-30T00:00:00"/>
    <n v="900226715"/>
    <x v="1"/>
    <n v="300150"/>
    <n v="300150"/>
  </r>
  <r>
    <s v="SI-COOE-14466"/>
    <d v="2024-08-30T00:00:00"/>
    <n v="900226715"/>
    <x v="1"/>
    <n v="600300"/>
    <n v="600300"/>
  </r>
  <r>
    <s v="SI-COOE-14467"/>
    <d v="2024-08-30T00:00:00"/>
    <n v="900226715"/>
    <x v="1"/>
    <n v="386631"/>
    <n v="386631"/>
  </r>
  <r>
    <s v="SI-COOE-14468"/>
    <d v="2024-08-30T00:00:00"/>
    <n v="900226715"/>
    <x v="1"/>
    <n v="803220"/>
    <n v="803220"/>
  </r>
  <r>
    <s v="SI-COOE-14469"/>
    <d v="2024-08-30T00:00:00"/>
    <n v="900226715"/>
    <x v="1"/>
    <n v="803220"/>
    <n v="803220"/>
  </r>
  <r>
    <s v="SI-COOE-14470"/>
    <d v="2024-08-30T00:00:00"/>
    <n v="900226715"/>
    <x v="1"/>
    <n v="576600"/>
    <n v="576600"/>
  </r>
  <r>
    <s v="SI-COOE-14471"/>
    <d v="2024-08-30T00:00:00"/>
    <n v="900226715"/>
    <x v="1"/>
    <n v="300150"/>
    <n v="300150"/>
  </r>
  <r>
    <s v="SI-COOE-14472"/>
    <d v="2024-08-30T00:00:00"/>
    <n v="900226715"/>
    <x v="1"/>
    <n v="617896"/>
    <n v="617896"/>
  </r>
  <r>
    <s v="SI-COOE-14473"/>
    <d v="2024-08-30T00:00:00"/>
    <n v="900226715"/>
    <x v="1"/>
    <n v="105660"/>
    <n v="105660"/>
  </r>
  <r>
    <s v="SI-COOE-14474"/>
    <d v="2024-08-30T00:00:00"/>
    <n v="900226715"/>
    <x v="1"/>
    <n v="300150"/>
    <n v="300150"/>
  </r>
  <r>
    <s v="SI-COOE-14475"/>
    <d v="2024-08-30T00:00:00"/>
    <n v="900226715"/>
    <x v="1"/>
    <n v="300150"/>
    <n v="300150"/>
  </r>
  <r>
    <s v="SI-COOE-14476"/>
    <d v="2024-08-30T00:00:00"/>
    <n v="900226715"/>
    <x v="1"/>
    <n v="481932"/>
    <n v="481932"/>
  </r>
  <r>
    <s v="SI-COOE-14477"/>
    <d v="2024-08-30T00:00:00"/>
    <n v="900226715"/>
    <x v="1"/>
    <n v="261120"/>
    <n v="261120"/>
  </r>
  <r>
    <s v="SI-COOE-14478"/>
    <d v="2024-08-30T00:00:00"/>
    <n v="900226715"/>
    <x v="1"/>
    <n v="243750"/>
    <n v="243750"/>
  </r>
  <r>
    <s v="SI-COOE-14479"/>
    <d v="2024-08-30T00:00:00"/>
    <n v="900226715"/>
    <x v="1"/>
    <n v="600300"/>
    <n v="600300"/>
  </r>
  <r>
    <s v="SI-COOE-14480"/>
    <d v="2024-08-30T00:00:00"/>
    <n v="900226715"/>
    <x v="1"/>
    <n v="261120"/>
    <n v="261120"/>
  </r>
  <r>
    <s v="SI-COOE-14481"/>
    <d v="2024-08-30T00:00:00"/>
    <n v="900226715"/>
    <x v="1"/>
    <n v="300150"/>
    <n v="300150"/>
  </r>
  <r>
    <s v="SI-COOE-14482"/>
    <d v="2024-08-30T00:00:00"/>
    <n v="900226715"/>
    <x v="1"/>
    <n v="431640"/>
    <n v="431640"/>
  </r>
  <r>
    <s v="SI-COOE-14483"/>
    <d v="2024-08-30T00:00:00"/>
    <n v="900226715"/>
    <x v="1"/>
    <n v="288300"/>
    <n v="288300"/>
  </r>
  <r>
    <s v="SI-COOE-14484"/>
    <d v="2024-08-30T00:00:00"/>
    <n v="900226715"/>
    <x v="1"/>
    <n v="94534"/>
    <n v="94534"/>
  </r>
  <r>
    <s v="SI-COOE-14594"/>
    <d v="2024-09-06T00:00:00"/>
    <n v="900226715"/>
    <x v="1"/>
    <n v="300150"/>
    <n v="300150"/>
  </r>
  <r>
    <s v="SI-COOE-15037"/>
    <d v="2024-09-30T00:00:00"/>
    <n v="900226715"/>
    <x v="1"/>
    <n v="1487600"/>
    <n v="1487600"/>
  </r>
  <r>
    <s v="SI-COOE-15039"/>
    <d v="2024-09-30T00:00:00"/>
    <n v="900226715"/>
    <x v="1"/>
    <n v="547200"/>
    <n v="547200"/>
  </r>
  <r>
    <s v="SI-COOE-15040"/>
    <d v="2024-09-30T00:00:00"/>
    <n v="900226715"/>
    <x v="1"/>
    <n v="554880"/>
    <n v="554880"/>
  </r>
  <r>
    <s v="SI-COOE-15041"/>
    <d v="2024-09-30T00:00:00"/>
    <n v="900226715"/>
    <x v="1"/>
    <n v="877380"/>
    <n v="877380"/>
  </r>
  <r>
    <s v="SI-COOE-15042"/>
    <d v="2024-09-30T00:00:00"/>
    <n v="900226715"/>
    <x v="1"/>
    <n v="344219"/>
    <n v="344219"/>
  </r>
  <r>
    <s v="SI-COOE-15043"/>
    <d v="2024-09-30T00:00:00"/>
    <n v="900226715"/>
    <x v="1"/>
    <n v="359856"/>
    <n v="359856"/>
  </r>
  <r>
    <s v="SI-COOE-15044"/>
    <d v="2024-09-30T00:00:00"/>
    <n v="900226715"/>
    <x v="1"/>
    <n v="569850"/>
    <n v="569850"/>
  </r>
  <r>
    <s v="SI-COOE-15045"/>
    <d v="2024-09-30T00:00:00"/>
    <n v="900226715"/>
    <x v="1"/>
    <n v="222201"/>
    <n v="222201"/>
  </r>
  <r>
    <s v="SI-COOE-15046"/>
    <d v="2024-09-30T00:00:00"/>
    <n v="900226715"/>
    <x v="1"/>
    <n v="372510"/>
    <n v="372510"/>
  </r>
  <r>
    <s v="SI-COOE-15047"/>
    <d v="2024-09-30T00:00:00"/>
    <n v="900226715"/>
    <x v="1"/>
    <n v="745020"/>
    <n v="745020"/>
  </r>
  <r>
    <s v="SI-COOE-15048"/>
    <d v="2024-09-30T00:00:00"/>
    <n v="900226715"/>
    <x v="1"/>
    <n v="917918"/>
    <n v="917918"/>
  </r>
  <r>
    <s v="SI-COOE-15049"/>
    <d v="2024-09-30T00:00:00"/>
    <n v="900226715"/>
    <x v="1"/>
    <n v="372510"/>
    <n v="372510"/>
  </r>
  <r>
    <s v="SI-COOE-15050"/>
    <d v="2024-09-30T00:00:00"/>
    <n v="900226715"/>
    <x v="1"/>
    <n v="386631"/>
    <n v="386631"/>
  </r>
  <r>
    <s v="SI-COOE-15051"/>
    <d v="2024-09-30T00:00:00"/>
    <n v="900226715"/>
    <x v="1"/>
    <n v="295703"/>
    <n v="295703"/>
  </r>
  <r>
    <s v="SI-COOE-15052"/>
    <d v="2024-09-30T00:00:00"/>
    <n v="900226715"/>
    <x v="1"/>
    <n v="344219"/>
    <n v="344219"/>
  </r>
  <r>
    <s v="SI-COOE-15053"/>
    <d v="2024-09-30T00:00:00"/>
    <n v="900226715"/>
    <x v="1"/>
    <n v="344219"/>
    <n v="344219"/>
  </r>
  <r>
    <s v="SI-COOE-15054"/>
    <d v="2024-09-30T00:00:00"/>
    <n v="900226715"/>
    <x v="1"/>
    <n v="360000"/>
    <n v="360000"/>
  </r>
  <r>
    <s v="SI-COOE-15055"/>
    <d v="2024-09-30T00:00:00"/>
    <n v="900226715"/>
    <x v="1"/>
    <n v="554880"/>
    <n v="554880"/>
  </r>
  <r>
    <s v="SI-COOE-15056"/>
    <d v="2024-09-30T00:00:00"/>
    <n v="900226715"/>
    <x v="1"/>
    <n v="386631"/>
    <n v="386631"/>
  </r>
  <r>
    <s v="SI-COOE-15057"/>
    <d v="2024-09-30T00:00:00"/>
    <n v="900226715"/>
    <x v="1"/>
    <n v="463422"/>
    <n v="463422"/>
  </r>
  <r>
    <s v="SI-COOE-15058"/>
    <d v="2024-09-30T00:00:00"/>
    <n v="900226715"/>
    <x v="1"/>
    <n v="372510"/>
    <n v="372510"/>
  </r>
  <r>
    <s v="SI-COOE-15059"/>
    <d v="2024-09-30T00:00:00"/>
    <n v="900226715"/>
    <x v="1"/>
    <n v="641743"/>
    <n v="641743"/>
  </r>
  <r>
    <s v="SI-COOE-15060"/>
    <d v="2024-09-30T00:00:00"/>
    <n v="900226715"/>
    <x v="1"/>
    <n v="101160"/>
    <n v="101160"/>
  </r>
  <r>
    <s v="SI-COOE-15061"/>
    <d v="2024-09-30T00:00:00"/>
    <n v="900226715"/>
    <x v="1"/>
    <n v="360000"/>
    <n v="360000"/>
  </r>
  <r>
    <s v="SI-COOE-15086"/>
    <d v="2024-09-30T00:00:00"/>
    <n v="900226715"/>
    <x v="1"/>
    <n v="7221636"/>
    <n v="7221636"/>
  </r>
  <r>
    <s v="SI-COOE-15087"/>
    <d v="2024-09-30T00:00:00"/>
    <n v="900226715"/>
    <x v="1"/>
    <n v="18484954"/>
    <n v="18484954"/>
  </r>
  <r>
    <s v="SI-COOE-15088"/>
    <d v="2024-09-30T00:00:00"/>
    <n v="900226715"/>
    <x v="1"/>
    <n v="2871210"/>
    <n v="2871210"/>
  </r>
  <r>
    <s v="SI-COOE-15089"/>
    <d v="2024-09-30T00:00:00"/>
    <n v="900226715"/>
    <x v="1"/>
    <n v="18374325"/>
    <n v="18374325"/>
  </r>
  <r>
    <s v="SI-COOE-15090"/>
    <d v="2024-09-30T00:00:00"/>
    <n v="900226715"/>
    <x v="1"/>
    <n v="57916"/>
    <n v="57916"/>
  </r>
  <r>
    <s v="SI-COOE-15091"/>
    <d v="2024-09-30T00:00:00"/>
    <n v="900226715"/>
    <x v="1"/>
    <n v="844232"/>
    <n v="844232"/>
  </r>
  <r>
    <s v="SI-COOE-15092"/>
    <d v="2024-09-30T00:00:00"/>
    <n v="900226715"/>
    <x v="1"/>
    <n v="56679"/>
    <n v="56679"/>
  </r>
  <r>
    <s v="SI-COOE-15093"/>
    <d v="2024-09-30T00:00:00"/>
    <n v="900226715"/>
    <x v="1"/>
    <n v="47584"/>
    <n v="47584"/>
  </r>
  <r>
    <s v="SI-COOE-15953"/>
    <d v="2024-10-31T00:00:00"/>
    <n v="900226715"/>
    <x v="1"/>
    <n v="291203"/>
    <n v="291203"/>
  </r>
  <r>
    <s v="SI-COOE-15954"/>
    <d v="2024-10-31T00:00:00"/>
    <n v="900226715"/>
    <x v="1"/>
    <n v="877380"/>
    <n v="877380"/>
  </r>
  <r>
    <s v="SI-COOE-15955"/>
    <d v="2024-10-31T00:00:00"/>
    <n v="900226715"/>
    <x v="1"/>
    <n v="394271"/>
    <n v="394271"/>
  </r>
  <r>
    <s v="SI-COOE-15957"/>
    <d v="2024-10-31T00:00:00"/>
    <n v="900226715"/>
    <x v="1"/>
    <n v="12608"/>
    <n v="12608"/>
  </r>
  <r>
    <s v="SI-COOE-15958"/>
    <d v="2024-10-31T00:00:00"/>
    <n v="900226715"/>
    <x v="1"/>
    <n v="803506"/>
    <n v="803506"/>
  </r>
  <r>
    <s v="SI-COOE-17632"/>
    <d v="2025-01-27T00:00:00"/>
    <n v="900226715"/>
    <x v="1"/>
    <n v="877380"/>
    <n v="877380"/>
  </r>
  <r>
    <s v="SI-COOE-17634"/>
    <d v="2025-01-27T00:00:00"/>
    <n v="900226715"/>
    <x v="1"/>
    <n v="20563"/>
    <n v="20563"/>
  </r>
  <r>
    <s v="FEE-FGU-20"/>
    <d v="2024-07-24T00:00:00"/>
    <n v="900226715"/>
    <x v="1"/>
    <n v="114739.8"/>
    <n v="114739.8"/>
  </r>
  <r>
    <s v="FEE-FGU-26"/>
    <d v="2024-07-25T00:00:00"/>
    <n v="900226715"/>
    <x v="1"/>
    <n v="4264240"/>
    <n v="4264240"/>
  </r>
  <r>
    <s v="FEE-FGU-75"/>
    <d v="2024-08-06T00:00:00"/>
    <n v="900226715"/>
    <x v="1"/>
    <n v="13440"/>
    <n v="13440"/>
  </r>
  <r>
    <s v="FEE-FPU-11"/>
    <d v="2024-03-21T00:00:00"/>
    <n v="900226715"/>
    <x v="1"/>
    <n v="394270.8"/>
    <n v="394270.8"/>
  </r>
  <r>
    <s v="FEE-FPU-23"/>
    <d v="2024-04-05T00:00:00"/>
    <n v="900226715"/>
    <x v="1"/>
    <n v="458959"/>
    <n v="458959"/>
  </r>
  <r>
    <s v="FEE-FPU-39"/>
    <d v="2024-04-19T00:00:00"/>
    <n v="900226715"/>
    <x v="1"/>
    <n v="98567.7"/>
    <n v="98567.7"/>
  </r>
  <r>
    <s v="FEE-FPU-50"/>
    <d v="2024-05-04T00:00:00"/>
    <n v="900226715"/>
    <x v="1"/>
    <n v="458959.2"/>
    <n v="458959.2"/>
  </r>
  <r>
    <s v="FEE-FPU-54"/>
    <d v="2024-05-07T00:00:00"/>
    <n v="900226715"/>
    <x v="1"/>
    <n v="494340"/>
    <n v="494340"/>
  </r>
  <r>
    <s v="FEE-FPU-59"/>
    <d v="2024-05-17T00:00:00"/>
    <n v="900226715"/>
    <x v="1"/>
    <n v="458959.2"/>
    <n v="458959.2"/>
  </r>
  <r>
    <s v="FEE-FPU-92"/>
    <d v="2024-06-20T00:00:00"/>
    <n v="900226715"/>
    <x v="1"/>
    <n v="17136"/>
    <n v="17136"/>
  </r>
  <r>
    <s v="FEE-FPU-97"/>
    <d v="2024-06-22T00:00:00"/>
    <n v="900226715"/>
    <x v="1"/>
    <n v="458959.2"/>
    <n v="458959.2"/>
  </r>
  <r>
    <s v="FEE-FPU-117"/>
    <d v="2024-07-10T00:00:00"/>
    <n v="900226715"/>
    <x v="1"/>
    <n v="458959.2"/>
    <n v="458959.2"/>
  </r>
  <r>
    <s v="FEE-FPU-120"/>
    <d v="2024-07-11T00:00:00"/>
    <n v="900226715"/>
    <x v="1"/>
    <n v="394270.8"/>
    <n v="394270.8"/>
  </r>
  <r>
    <s v="FEE-FPU-142"/>
    <d v="2024-07-31T00:00:00"/>
    <n v="900226715"/>
    <x v="1"/>
    <n v="458959.2"/>
    <n v="458959.2"/>
  </r>
  <r>
    <s v="FEE-FPU-161"/>
    <d v="2024-08-13T00:00:00"/>
    <n v="900226715"/>
    <x v="1"/>
    <n v="458959.2"/>
    <n v="458959.2"/>
  </r>
  <r>
    <s v="FEE-FPU-175"/>
    <d v="2024-08-30T00:00:00"/>
    <n v="900226715"/>
    <x v="1"/>
    <n v="18360"/>
    <n v="18360"/>
  </r>
  <r>
    <s v="FEE-COE-42"/>
    <d v="2024-07-31T00:00:00"/>
    <n v="830053105"/>
    <x v="2"/>
    <n v="657882"/>
    <n v="657882"/>
  </r>
  <r>
    <s v="FEE-COE-56"/>
    <d v="2024-09-13T00:00:00"/>
    <n v="830053105"/>
    <x v="2"/>
    <n v="523646"/>
    <n v="523646"/>
  </r>
  <r>
    <s v="FEE-COE-57"/>
    <d v="2024-09-30T00:00:00"/>
    <n v="830053105"/>
    <x v="2"/>
    <n v="254272"/>
    <n v="254272"/>
  </r>
  <r>
    <s v="FEE-COE-58"/>
    <d v="2024-09-30T00:00:00"/>
    <n v="830053105"/>
    <x v="2"/>
    <n v="130893"/>
    <n v="130893"/>
  </r>
  <r>
    <s v="FEE-COE-69"/>
    <d v="2024-10-11T00:00:00"/>
    <n v="830053105"/>
    <x v="2"/>
    <n v="1469269"/>
    <n v="1469269"/>
  </r>
  <r>
    <s v="FEE-COE-74"/>
    <d v="2025-02-06T00:00:00"/>
    <n v="830053105"/>
    <x v="2"/>
    <n v="699254.6"/>
    <n v="699254.6"/>
  </r>
  <r>
    <s v="SI-COOE-12555"/>
    <d v="2024-06-29T00:00:00"/>
    <n v="830053105"/>
    <x v="2"/>
    <n v="419254"/>
    <n v="83850.8"/>
  </r>
  <r>
    <s v="SI-COOE-12556"/>
    <d v="2024-06-29T00:00:00"/>
    <n v="830053105"/>
    <x v="2"/>
    <n v="3951144"/>
    <n v="790228.8"/>
  </r>
  <r>
    <s v="SI-COOE-12557"/>
    <d v="2024-06-29T00:00:00"/>
    <n v="830053105"/>
    <x v="2"/>
    <n v="67538383"/>
    <n v="13507677.4"/>
  </r>
  <r>
    <s v="SI-COOE-12558"/>
    <d v="2024-06-29T00:00:00"/>
    <n v="830053105"/>
    <x v="2"/>
    <n v="13106"/>
    <n v="2621"/>
  </r>
  <r>
    <s v="SI-COOE-12559"/>
    <d v="2024-06-29T00:00:00"/>
    <n v="830053105"/>
    <x v="2"/>
    <n v="22952"/>
    <n v="4590.3999999999996"/>
  </r>
  <r>
    <s v="SI-COOE-12560"/>
    <d v="2024-06-29T00:00:00"/>
    <n v="830053105"/>
    <x v="2"/>
    <n v="588478"/>
    <n v="117695.6"/>
  </r>
  <r>
    <s v="SI-COOE-12561"/>
    <d v="2024-06-29T00:00:00"/>
    <n v="830053105"/>
    <x v="2"/>
    <n v="3390"/>
    <n v="678"/>
  </r>
  <r>
    <s v="SI-COOE-12562"/>
    <d v="2024-06-29T00:00:00"/>
    <n v="830053105"/>
    <x v="2"/>
    <n v="1175548"/>
    <n v="235109.6"/>
  </r>
  <r>
    <s v="SI-COOE-12563"/>
    <d v="2024-06-29T00:00:00"/>
    <n v="830053105"/>
    <x v="2"/>
    <n v="2375472"/>
    <n v="475094.4"/>
  </r>
  <r>
    <s v="SI-COOE-12564"/>
    <d v="2024-06-29T00:00:00"/>
    <n v="830053105"/>
    <x v="2"/>
    <n v="433800"/>
    <n v="86760"/>
  </r>
  <r>
    <s v="SI-COOE-13602"/>
    <d v="2024-07-31T00:00:00"/>
    <n v="830053105"/>
    <x v="2"/>
    <n v="2105601"/>
    <n v="2105601"/>
  </r>
  <r>
    <s v="SI-COOE-13603"/>
    <d v="2024-07-31T00:00:00"/>
    <n v="830053105"/>
    <x v="2"/>
    <n v="44567837"/>
    <n v="44567837"/>
  </r>
  <r>
    <s v="SI-COOE-13604"/>
    <d v="2024-07-31T00:00:00"/>
    <n v="830053105"/>
    <x v="2"/>
    <n v="79919691"/>
    <n v="79919691"/>
  </r>
  <r>
    <s v="SI-COOE-13605"/>
    <d v="2024-07-31T00:00:00"/>
    <n v="830053105"/>
    <x v="2"/>
    <n v="41998"/>
    <n v="41998"/>
  </r>
  <r>
    <s v="SI-COOE-13606"/>
    <d v="2024-07-31T00:00:00"/>
    <n v="830053105"/>
    <x v="2"/>
    <n v="781175"/>
    <n v="781175"/>
  </r>
  <r>
    <s v="SI-COOE-13607"/>
    <d v="2024-07-31T00:00:00"/>
    <n v="830053105"/>
    <x v="2"/>
    <n v="1788094"/>
    <n v="1788094"/>
  </r>
  <r>
    <s v="SI-COOE-13608"/>
    <d v="2024-07-31T00:00:00"/>
    <n v="830053105"/>
    <x v="2"/>
    <n v="1339748"/>
    <n v="1339748"/>
  </r>
  <r>
    <s v="SI-COOE-13609"/>
    <d v="2024-07-31T00:00:00"/>
    <n v="830053105"/>
    <x v="2"/>
    <n v="5655529"/>
    <n v="5655529"/>
  </r>
  <r>
    <s v="SI-COOE-13610"/>
    <d v="2024-07-31T00:00:00"/>
    <n v="830053105"/>
    <x v="2"/>
    <n v="16355860"/>
    <n v="16355860"/>
  </r>
  <r>
    <s v="SI-COOE-13611"/>
    <d v="2024-07-31T00:00:00"/>
    <n v="830053105"/>
    <x v="2"/>
    <n v="815930"/>
    <n v="815930"/>
  </r>
  <r>
    <s v="SI-COOE-14361"/>
    <d v="2024-08-30T00:00:00"/>
    <n v="830053105"/>
    <x v="2"/>
    <n v="4911229"/>
    <n v="4911229"/>
  </r>
  <r>
    <s v="SI-COOE-14362"/>
    <d v="2024-08-30T00:00:00"/>
    <n v="830053105"/>
    <x v="2"/>
    <n v="61485971"/>
    <n v="61485971"/>
  </r>
  <r>
    <s v="SI-COOE-14363"/>
    <d v="2024-08-30T00:00:00"/>
    <n v="830053105"/>
    <x v="2"/>
    <n v="58698102"/>
    <n v="58694142"/>
  </r>
  <r>
    <s v="SI-COOE-14364"/>
    <d v="2024-08-30T00:00:00"/>
    <n v="830053105"/>
    <x v="2"/>
    <n v="526061"/>
    <n v="526061"/>
  </r>
  <r>
    <s v="SI-COOE-14366"/>
    <d v="2024-08-30T00:00:00"/>
    <n v="830053105"/>
    <x v="2"/>
    <n v="3587290"/>
    <n v="3587290"/>
  </r>
  <r>
    <s v="SI-COOE-14367"/>
    <d v="2024-08-30T00:00:00"/>
    <n v="830053105"/>
    <x v="2"/>
    <n v="7399792"/>
    <n v="7399792"/>
  </r>
  <r>
    <s v="SI-COOE-14369"/>
    <d v="2024-08-30T00:00:00"/>
    <n v="830053105"/>
    <x v="2"/>
    <n v="18794290"/>
    <n v="18794290"/>
  </r>
  <r>
    <s v="SI-COOE-14370"/>
    <d v="2024-08-30T00:00:00"/>
    <n v="830053105"/>
    <x v="2"/>
    <n v="1419731"/>
    <n v="1419731"/>
  </r>
  <r>
    <s v="SI-COOE-15135"/>
    <d v="2024-09-30T00:00:00"/>
    <n v="830053105"/>
    <x v="2"/>
    <n v="483318"/>
    <n v="483318"/>
  </r>
  <r>
    <s v="SI-COOE-15136"/>
    <d v="2024-09-30T00:00:00"/>
    <n v="830053105"/>
    <x v="2"/>
    <n v="10300075"/>
    <n v="10300075"/>
  </r>
  <r>
    <s v="SI-COOE-15137"/>
    <d v="2024-09-30T00:00:00"/>
    <n v="830053105"/>
    <x v="2"/>
    <n v="10322722"/>
    <n v="10322722"/>
  </r>
  <r>
    <s v="SI-COOE-15138"/>
    <d v="2024-09-30T00:00:00"/>
    <n v="830053105"/>
    <x v="2"/>
    <n v="82764"/>
    <n v="82764"/>
  </r>
  <r>
    <s v="SI-COOE-15139"/>
    <d v="2024-09-30T00:00:00"/>
    <n v="830053105"/>
    <x v="2"/>
    <n v="875358"/>
    <n v="875358"/>
  </r>
  <r>
    <s v="SI-COOE-15140"/>
    <d v="2024-09-30T00:00:00"/>
    <n v="830053105"/>
    <x v="2"/>
    <n v="110245"/>
    <n v="110245"/>
  </r>
  <r>
    <s v="SI-COOE-15141"/>
    <d v="2024-09-30T00:00:00"/>
    <n v="830053105"/>
    <x v="2"/>
    <n v="2265368"/>
    <n v="2265368"/>
  </r>
  <r>
    <s v="SI-COOE-15142"/>
    <d v="2024-09-30T00:00:00"/>
    <n v="830053105"/>
    <x v="2"/>
    <n v="4391590"/>
    <n v="4391590"/>
  </r>
  <r>
    <s v="SI-COOE-15143"/>
    <d v="2024-09-30T00:00:00"/>
    <n v="830053105"/>
    <x v="2"/>
    <n v="390666"/>
    <n v="390666"/>
  </r>
  <r>
    <s v="SI-COOE-15959"/>
    <d v="2024-10-31T00:00:00"/>
    <n v="830053105"/>
    <x v="2"/>
    <n v="457870"/>
    <n v="457870"/>
  </r>
  <r>
    <s v="SI-COOE-16702"/>
    <d v="2024-11-29T00:00:00"/>
    <n v="830053105"/>
    <x v="2"/>
    <n v="354486"/>
    <n v="106345.8"/>
  </r>
  <r>
    <s v="SI-COOE-17070"/>
    <d v="2024-12-30T00:00:00"/>
    <n v="830053105"/>
    <x v="2"/>
    <n v="499306"/>
    <n v="499306"/>
  </r>
  <r>
    <s v="SI-COOE-17932"/>
    <d v="2025-01-31T00:00:00"/>
    <n v="830053105"/>
    <x v="2"/>
    <n v="88470"/>
    <n v="88470"/>
  </r>
  <r>
    <s v="SI-COOE-17933"/>
    <d v="2025-01-31T00:00:00"/>
    <n v="830053105"/>
    <x v="2"/>
    <n v="2531867"/>
    <n v="2531867"/>
  </r>
  <r>
    <s v="SI-COOE-17934"/>
    <d v="2025-01-31T00:00:00"/>
    <n v="830053105"/>
    <x v="2"/>
    <n v="204848"/>
    <n v="204848"/>
  </r>
  <r>
    <s v="SI-COOE-17980"/>
    <d v="2025-02-05T00:00:00"/>
    <n v="830053105"/>
    <x v="2"/>
    <n v="7399792"/>
    <n v="7399792"/>
  </r>
  <r>
    <s v="SI-COOE-17981"/>
    <d v="2025-02-05T00:00:00"/>
    <n v="830053105"/>
    <x v="2"/>
    <n v="958424"/>
    <n v="958424"/>
  </r>
  <r>
    <s v="SI-COOE-17983"/>
    <d v="2025-02-05T00:00:00"/>
    <n v="830053105"/>
    <x v="2"/>
    <n v="58698102"/>
    <n v="58698102"/>
  </r>
  <r>
    <s v="SI-COOE-17984"/>
    <d v="2025-02-05T00:00:00"/>
    <n v="830053105"/>
    <x v="2"/>
    <n v="61485971"/>
    <n v="61485971"/>
  </r>
  <r>
    <s v="SI-COOE-17985"/>
    <d v="2025-02-05T00:00:00"/>
    <n v="830053105"/>
    <x v="2"/>
    <n v="4911229"/>
    <n v="4911229"/>
  </r>
  <r>
    <s v="SI-COOE-17986"/>
    <d v="2025-02-05T00:00:00"/>
    <n v="830053105"/>
    <x v="2"/>
    <n v="4391590"/>
    <n v="4391590"/>
  </r>
  <r>
    <s v="SI-COOE-17987"/>
    <d v="2025-02-05T00:00:00"/>
    <n v="830053105"/>
    <x v="2"/>
    <n v="10322722"/>
    <n v="10322722"/>
  </r>
  <r>
    <s v="SI-COOE-17988"/>
    <d v="2025-02-05T00:00:00"/>
    <n v="830053105"/>
    <x v="2"/>
    <n v="10300075"/>
    <n v="10300075"/>
  </r>
  <r>
    <s v="SI-COOE-17990"/>
    <d v="2025-02-05T00:00:00"/>
    <n v="830053105"/>
    <x v="2"/>
    <n v="2375472"/>
    <n v="2375472"/>
  </r>
  <r>
    <s v="SI-COOE-17991"/>
    <d v="2025-02-05T00:00:00"/>
    <n v="830053105"/>
    <x v="2"/>
    <n v="588478"/>
    <n v="588478"/>
  </r>
  <r>
    <s v="SI-COOE-17993"/>
    <d v="2025-02-05T00:00:00"/>
    <n v="830053105"/>
    <x v="2"/>
    <n v="1175548"/>
    <n v="1175548"/>
  </r>
  <r>
    <s v="SI-COOE-18023"/>
    <d v="2025-02-06T00:00:00"/>
    <n v="830053105"/>
    <x v="2"/>
    <n v="15722050"/>
    <n v="15722050"/>
  </r>
  <r>
    <s v="SI-COOE-18030"/>
    <d v="2025-02-07T00:00:00"/>
    <n v="830053105"/>
    <x v="2"/>
    <n v="433800"/>
    <n v="433800"/>
  </r>
  <r>
    <s v="FEE-FGU-33"/>
    <d v="2024-07-26T00:00:00"/>
    <n v="830053105"/>
    <x v="2"/>
    <n v="8010"/>
    <n v="8010"/>
  </r>
  <r>
    <s v="NDC---1"/>
    <d v="2024-11-30T00:00:00"/>
    <n v="900156264"/>
    <x v="3"/>
    <n v="4620"/>
    <n v="4620"/>
  </r>
  <r>
    <s v="FEE-COE-28"/>
    <d v="2024-06-18T00:00:00"/>
    <n v="900156264"/>
    <x v="3"/>
    <n v="2753678.4"/>
    <n v="2753678.4"/>
  </r>
  <r>
    <s v="FEE-COE-29"/>
    <d v="2024-06-18T00:00:00"/>
    <n v="900156264"/>
    <x v="3"/>
    <n v="672187.8"/>
    <n v="672187.8"/>
  </r>
  <r>
    <s v="FEE-COE-34"/>
    <d v="2024-07-19T00:00:00"/>
    <n v="900156264"/>
    <x v="3"/>
    <n v="3747988"/>
    <n v="3747988"/>
  </r>
  <r>
    <s v="FEE-COE-35"/>
    <d v="2024-07-19T00:00:00"/>
    <n v="900156264"/>
    <x v="3"/>
    <n v="712994"/>
    <n v="712994"/>
  </r>
  <r>
    <s v="FEE-COE-40"/>
    <d v="2024-07-31T00:00:00"/>
    <n v="900156264"/>
    <x v="3"/>
    <n v="4214531"/>
    <n v="4214531"/>
  </r>
  <r>
    <s v="FEE-COE-41"/>
    <d v="2024-07-31T00:00:00"/>
    <n v="900156264"/>
    <x v="3"/>
    <n v="639255.80000000005"/>
    <n v="639255.80000000005"/>
  </r>
  <r>
    <s v="FEE-COE-48"/>
    <d v="2024-08-31T00:00:00"/>
    <n v="900156264"/>
    <x v="3"/>
    <n v="4192238.4"/>
    <n v="4192238.4"/>
  </r>
  <r>
    <s v="FEE-COE-52"/>
    <d v="2024-09-13T00:00:00"/>
    <n v="900156264"/>
    <x v="3"/>
    <n v="6683116.0999999996"/>
    <n v="6683116.0999999996"/>
  </r>
  <r>
    <s v="FEE-COE-54"/>
    <d v="2024-09-13T00:00:00"/>
    <n v="900156264"/>
    <x v="3"/>
    <n v="1853541.6"/>
    <n v="1853541.6"/>
  </r>
  <r>
    <s v="FEE-COE-55"/>
    <d v="2024-09-13T00:00:00"/>
    <n v="900156264"/>
    <x v="3"/>
    <n v="701652"/>
    <n v="701652"/>
  </r>
  <r>
    <s v="FEE-COE-60"/>
    <d v="2024-09-30T00:00:00"/>
    <n v="900156264"/>
    <x v="3"/>
    <n v="4669261.2"/>
    <n v="4669261.2"/>
  </r>
  <r>
    <s v="FEE-COE-61"/>
    <d v="2024-09-30T00:00:00"/>
    <n v="900156264"/>
    <x v="3"/>
    <n v="1812865.4"/>
    <n v="1812865.4"/>
  </r>
  <r>
    <s v="FEE-COE-62"/>
    <d v="2024-09-30T00:00:00"/>
    <n v="900156264"/>
    <x v="3"/>
    <n v="2790593.8"/>
    <n v="2790593.8"/>
  </r>
  <r>
    <s v="FEE-COE-63"/>
    <d v="2024-09-30T00:00:00"/>
    <n v="900156264"/>
    <x v="3"/>
    <n v="449892"/>
    <n v="449892"/>
  </r>
  <r>
    <s v="FEE-COE-70"/>
    <d v="2024-10-16T00:00:00"/>
    <n v="900156264"/>
    <x v="3"/>
    <n v="10588"/>
    <n v="10588"/>
  </r>
  <r>
    <s v="FEE-COE-71"/>
    <d v="2024-10-16T00:00:00"/>
    <n v="900156264"/>
    <x v="3"/>
    <n v="322520"/>
    <n v="322520"/>
  </r>
  <r>
    <s v="FEE-COE-72"/>
    <d v="2024-10-16T00:00:00"/>
    <n v="900156264"/>
    <x v="3"/>
    <n v="22828"/>
    <n v="22828"/>
  </r>
  <r>
    <s v="FEE-COE-73"/>
    <d v="2024-10-17T00:00:00"/>
    <n v="900156264"/>
    <x v="3"/>
    <n v="571758"/>
    <n v="571758"/>
  </r>
  <r>
    <s v="SI-COOC-5563"/>
    <d v="2024-05-07T00:00:00"/>
    <n v="900156264"/>
    <x v="3"/>
    <n v="217658"/>
    <n v="217658"/>
  </r>
  <r>
    <s v="SI-COOE-5472"/>
    <d v="2023-08-31T00:00:00"/>
    <n v="900156264"/>
    <x v="3"/>
    <n v="607921"/>
    <n v="607921"/>
  </r>
  <r>
    <s v="SI-COOE-5473"/>
    <d v="2023-08-31T00:00:00"/>
    <n v="900156264"/>
    <x v="3"/>
    <n v="824394"/>
    <n v="824394"/>
  </r>
  <r>
    <s v="SI-COOE-5474"/>
    <d v="2023-08-31T00:00:00"/>
    <n v="900156264"/>
    <x v="3"/>
    <n v="183688"/>
    <n v="183688"/>
  </r>
  <r>
    <s v="SI-COOE-5475"/>
    <d v="2023-08-31T00:00:00"/>
    <n v="900156264"/>
    <x v="3"/>
    <n v="96728"/>
    <n v="96728"/>
  </r>
  <r>
    <s v="SI-COOE-5476"/>
    <d v="2023-08-31T00:00:00"/>
    <n v="900156264"/>
    <x v="3"/>
    <n v="1060"/>
    <n v="1060"/>
  </r>
  <r>
    <s v="SI-COOE-5477"/>
    <d v="2023-08-31T00:00:00"/>
    <n v="900156264"/>
    <x v="3"/>
    <n v="407130"/>
    <n v="407130"/>
  </r>
  <r>
    <s v="SI-COOE-5478"/>
    <d v="2023-08-31T00:00:00"/>
    <n v="900156264"/>
    <x v="3"/>
    <n v="56430"/>
    <n v="56430"/>
  </r>
  <r>
    <s v="SI-COOE-5479"/>
    <d v="2023-08-31T00:00:00"/>
    <n v="900156264"/>
    <x v="3"/>
    <n v="122159"/>
    <n v="122159"/>
  </r>
  <r>
    <s v="SI-COOE-5480"/>
    <d v="2023-08-31T00:00:00"/>
    <n v="900156264"/>
    <x v="3"/>
    <n v="2606026"/>
    <n v="2606026"/>
  </r>
  <r>
    <s v="SI-COOE-5481"/>
    <d v="2023-08-31T00:00:00"/>
    <n v="900156264"/>
    <x v="3"/>
    <n v="5905059"/>
    <n v="5905059"/>
  </r>
  <r>
    <s v="SI-COOE-5482"/>
    <d v="2023-08-31T00:00:00"/>
    <n v="900156264"/>
    <x v="3"/>
    <n v="1378620"/>
    <n v="1378620"/>
  </r>
  <r>
    <s v="SI-COOE-5483"/>
    <d v="2023-08-31T00:00:00"/>
    <n v="900156264"/>
    <x v="3"/>
    <n v="2880"/>
    <n v="2880"/>
  </r>
  <r>
    <s v="SI-COOE-6038"/>
    <d v="2023-09-30T00:00:00"/>
    <n v="900156264"/>
    <x v="3"/>
    <n v="10726198"/>
    <n v="10726198"/>
  </r>
  <r>
    <s v="SI-COOE-6039"/>
    <d v="2023-09-30T00:00:00"/>
    <n v="900156264"/>
    <x v="3"/>
    <n v="11819866"/>
    <n v="11819866"/>
  </r>
  <r>
    <s v="SI-COOE-6040"/>
    <d v="2023-09-30T00:00:00"/>
    <n v="900156264"/>
    <x v="3"/>
    <n v="2424802"/>
    <n v="2424802"/>
  </r>
  <r>
    <s v="SI-COOE-6041"/>
    <d v="2023-09-30T00:00:00"/>
    <n v="900156264"/>
    <x v="3"/>
    <n v="1665347"/>
    <n v="1665347"/>
  </r>
  <r>
    <s v="SI-COOE-6042"/>
    <d v="2023-09-30T00:00:00"/>
    <n v="900156264"/>
    <x v="3"/>
    <n v="416172"/>
    <n v="416172"/>
  </r>
  <r>
    <s v="SI-COOE-6043"/>
    <d v="2023-09-30T00:00:00"/>
    <n v="900156264"/>
    <x v="3"/>
    <n v="257836"/>
    <n v="257836"/>
  </r>
  <r>
    <s v="SI-COOE-6044"/>
    <d v="2023-09-30T00:00:00"/>
    <n v="900156264"/>
    <x v="3"/>
    <n v="1542925"/>
    <n v="1542925"/>
  </r>
  <r>
    <s v="SI-COOE-6045"/>
    <d v="2023-09-30T00:00:00"/>
    <n v="900156264"/>
    <x v="3"/>
    <n v="27800"/>
    <n v="27800"/>
  </r>
  <r>
    <s v="SI-COOE-6046"/>
    <d v="2023-09-30T00:00:00"/>
    <n v="900156264"/>
    <x v="3"/>
    <n v="542353"/>
    <n v="542353"/>
  </r>
  <r>
    <s v="SI-COOE-6047"/>
    <d v="2023-09-30T00:00:00"/>
    <n v="900156264"/>
    <x v="3"/>
    <n v="128302"/>
    <n v="128302"/>
  </r>
  <r>
    <s v="SI-COOE-6048"/>
    <d v="2023-09-30T00:00:00"/>
    <n v="900156264"/>
    <x v="3"/>
    <n v="6263376"/>
    <n v="6263376"/>
  </r>
  <r>
    <s v="SI-COOE-6049"/>
    <d v="2023-09-30T00:00:00"/>
    <n v="900156264"/>
    <x v="3"/>
    <n v="11709569"/>
    <n v="11709569"/>
  </r>
  <r>
    <s v="SI-COOE-6050"/>
    <d v="2023-09-30T00:00:00"/>
    <n v="900156264"/>
    <x v="3"/>
    <n v="2103216"/>
    <n v="2103216"/>
  </r>
  <r>
    <s v="SI-COOE-6051"/>
    <d v="2023-09-30T00:00:00"/>
    <n v="900156264"/>
    <x v="3"/>
    <n v="684426"/>
    <n v="684426"/>
  </r>
  <r>
    <s v="SI-COOE-6188"/>
    <d v="2023-10-31T00:00:00"/>
    <n v="900156264"/>
    <x v="3"/>
    <n v="46980"/>
    <n v="46980"/>
  </r>
  <r>
    <s v="SI-COOE-6290"/>
    <d v="2023-10-31T00:00:00"/>
    <n v="900156264"/>
    <x v="3"/>
    <n v="551519"/>
    <n v="551519"/>
  </r>
  <r>
    <s v="SI-COOE-6368"/>
    <d v="2023-10-31T00:00:00"/>
    <n v="900156264"/>
    <x v="3"/>
    <n v="803225"/>
    <n v="803225"/>
  </r>
  <r>
    <s v="SI-COOE-6369"/>
    <d v="2023-10-31T00:00:00"/>
    <n v="900156264"/>
    <x v="3"/>
    <n v="215420"/>
    <n v="215420"/>
  </r>
  <r>
    <s v="SI-COOE-6490"/>
    <d v="2023-10-31T00:00:00"/>
    <n v="900156264"/>
    <x v="3"/>
    <n v="82170"/>
    <n v="82170"/>
  </r>
  <r>
    <s v="SI-COOE-6491"/>
    <d v="2023-10-31T00:00:00"/>
    <n v="900156264"/>
    <x v="3"/>
    <n v="300150"/>
    <n v="300150"/>
  </r>
  <r>
    <s v="SI-COOE-6568"/>
    <d v="2023-10-31T00:00:00"/>
    <n v="900156264"/>
    <x v="3"/>
    <n v="15889049"/>
    <n v="15889049"/>
  </r>
  <r>
    <s v="SI-COOE-6569"/>
    <d v="2023-10-31T00:00:00"/>
    <n v="900156264"/>
    <x v="3"/>
    <n v="12891569"/>
    <n v="12891569"/>
  </r>
  <r>
    <s v="SI-COOE-6570"/>
    <d v="2023-10-31T00:00:00"/>
    <n v="900156264"/>
    <x v="3"/>
    <n v="4456212"/>
    <n v="4456212"/>
  </r>
  <r>
    <s v="SI-COOE-6571"/>
    <d v="2023-10-31T00:00:00"/>
    <n v="900156264"/>
    <x v="3"/>
    <n v="3831303"/>
    <n v="3831303"/>
  </r>
  <r>
    <s v="SI-COOE-6572"/>
    <d v="2023-10-31T00:00:00"/>
    <n v="900156264"/>
    <x v="3"/>
    <n v="1312264"/>
    <n v="1312264"/>
  </r>
  <r>
    <s v="SI-COOE-6573"/>
    <d v="2023-10-31T00:00:00"/>
    <n v="900156264"/>
    <x v="3"/>
    <n v="174236"/>
    <n v="174236"/>
  </r>
  <r>
    <s v="SI-COOE-6574"/>
    <d v="2023-10-31T00:00:00"/>
    <n v="900156264"/>
    <x v="3"/>
    <n v="1707276"/>
    <n v="1707276"/>
  </r>
  <r>
    <s v="SI-COOE-6575"/>
    <d v="2023-10-31T00:00:00"/>
    <n v="900156264"/>
    <x v="3"/>
    <n v="67260"/>
    <n v="67260"/>
  </r>
  <r>
    <s v="SI-COOE-6576"/>
    <d v="2023-10-31T00:00:00"/>
    <n v="900156264"/>
    <x v="3"/>
    <n v="806956"/>
    <n v="806956"/>
  </r>
  <r>
    <s v="SI-COOE-6577"/>
    <d v="2023-10-31T00:00:00"/>
    <n v="900156264"/>
    <x v="3"/>
    <n v="188942"/>
    <n v="188942"/>
  </r>
  <r>
    <s v="SI-COOE-6578"/>
    <d v="2023-10-31T00:00:00"/>
    <n v="900156264"/>
    <x v="3"/>
    <n v="3565911"/>
    <n v="3565911"/>
  </r>
  <r>
    <s v="SI-COOE-6579"/>
    <d v="2023-10-31T00:00:00"/>
    <n v="900156264"/>
    <x v="3"/>
    <n v="221753"/>
    <n v="221753"/>
  </r>
  <r>
    <s v="SI-COOE-6580"/>
    <d v="2023-10-31T00:00:00"/>
    <n v="900156264"/>
    <x v="3"/>
    <n v="8627309"/>
    <n v="8627309"/>
  </r>
  <r>
    <s v="SI-COOE-6581"/>
    <d v="2023-10-31T00:00:00"/>
    <n v="900156264"/>
    <x v="3"/>
    <n v="13410194"/>
    <n v="13410194"/>
  </r>
  <r>
    <s v="SI-COOE-6676"/>
    <d v="2023-11-16T00:00:00"/>
    <n v="900156264"/>
    <x v="3"/>
    <n v="605520"/>
    <n v="605520"/>
  </r>
  <r>
    <s v="SI-COOE-6677"/>
    <d v="2023-11-16T00:00:00"/>
    <n v="900156264"/>
    <x v="3"/>
    <n v="540045"/>
    <n v="540045"/>
  </r>
  <r>
    <s v="SI-COOE-6678"/>
    <d v="2023-11-16T00:00:00"/>
    <n v="900156264"/>
    <x v="3"/>
    <n v="23290"/>
    <n v="23290"/>
  </r>
  <r>
    <s v="SI-COOE-6803"/>
    <d v="2023-11-20T00:00:00"/>
    <n v="900156264"/>
    <x v="3"/>
    <n v="288300"/>
    <n v="288300"/>
  </r>
  <r>
    <s v="SI-COOE-6804"/>
    <d v="2023-11-20T00:00:00"/>
    <n v="900156264"/>
    <x v="3"/>
    <n v="178468"/>
    <n v="178468"/>
  </r>
  <r>
    <s v="SI-COOE-6805"/>
    <d v="2023-11-20T00:00:00"/>
    <n v="900156264"/>
    <x v="3"/>
    <n v="107710"/>
    <n v="107710"/>
  </r>
  <r>
    <s v="SI-COOE-6806"/>
    <d v="2023-11-20T00:00:00"/>
    <n v="900156264"/>
    <x v="3"/>
    <n v="438690"/>
    <n v="438690"/>
  </r>
  <r>
    <s v="SI-COOE-6807"/>
    <d v="2023-11-20T00:00:00"/>
    <n v="900156264"/>
    <x v="3"/>
    <n v="1729800"/>
    <n v="864900"/>
  </r>
  <r>
    <s v="SI-COOE-6808"/>
    <d v="2023-11-20T00:00:00"/>
    <n v="900156264"/>
    <x v="3"/>
    <n v="324000"/>
    <n v="324000"/>
  </r>
  <r>
    <s v="SI-COOE-6809"/>
    <d v="2023-11-20T00:00:00"/>
    <n v="900156264"/>
    <x v="3"/>
    <n v="612480"/>
    <n v="612480"/>
  </r>
  <r>
    <s v="SI-COOE-6810"/>
    <d v="2023-11-20T00:00:00"/>
    <n v="900156264"/>
    <x v="3"/>
    <n v="46980"/>
    <n v="46980"/>
  </r>
  <r>
    <s v="SI-COOE-6811"/>
    <d v="2023-11-20T00:00:00"/>
    <n v="900156264"/>
    <x v="3"/>
    <n v="288300"/>
    <n v="288300"/>
  </r>
  <r>
    <s v="SI-COOE-6812"/>
    <d v="2023-11-20T00:00:00"/>
    <n v="900156264"/>
    <x v="3"/>
    <n v="487500"/>
    <n v="487500"/>
  </r>
  <r>
    <s v="SI-COOE-6813"/>
    <d v="2023-11-20T00:00:00"/>
    <n v="900156264"/>
    <x v="3"/>
    <n v="803225"/>
    <n v="803225"/>
  </r>
  <r>
    <s v="SI-COOE-6814"/>
    <d v="2023-11-20T00:00:00"/>
    <n v="900156264"/>
    <x v="3"/>
    <n v="243750"/>
    <n v="243750"/>
  </r>
  <r>
    <s v="SI-COOE-6815"/>
    <d v="2023-11-20T00:00:00"/>
    <n v="900156264"/>
    <x v="3"/>
    <n v="551519"/>
    <n v="551519"/>
  </r>
  <r>
    <s v="SI-COOE-6816"/>
    <d v="2023-11-20T00:00:00"/>
    <n v="900156264"/>
    <x v="3"/>
    <n v="547419"/>
    <n v="547419"/>
  </r>
  <r>
    <s v="SI-COOE-6817"/>
    <d v="2023-11-20T00:00:00"/>
    <n v="900156264"/>
    <x v="3"/>
    <n v="317890"/>
    <n v="317890"/>
  </r>
  <r>
    <s v="SI-COOE-6818"/>
    <d v="2023-11-20T00:00:00"/>
    <n v="900156264"/>
    <x v="3"/>
    <n v="27390"/>
    <n v="27390"/>
  </r>
  <r>
    <s v="SI-COOE-6819"/>
    <d v="2023-11-20T00:00:00"/>
    <n v="900156264"/>
    <x v="3"/>
    <n v="108829"/>
    <n v="108829"/>
  </r>
  <r>
    <s v="SI-COOE-6944"/>
    <d v="2023-11-28T00:00:00"/>
    <n v="900156264"/>
    <x v="3"/>
    <n v="62640"/>
    <n v="62640"/>
  </r>
  <r>
    <s v="SI-COOE-7086"/>
    <d v="2023-11-30T00:00:00"/>
    <n v="900156264"/>
    <x v="3"/>
    <n v="20193"/>
    <n v="20193"/>
  </r>
  <r>
    <s v="SI-COOE-7096"/>
    <d v="2023-11-30T00:00:00"/>
    <n v="900156264"/>
    <x v="3"/>
    <n v="412732"/>
    <n v="412732"/>
  </r>
  <r>
    <s v="SI-COOE-7097"/>
    <d v="2023-11-30T00:00:00"/>
    <n v="900156264"/>
    <x v="3"/>
    <n v="4680"/>
    <n v="4680"/>
  </r>
  <r>
    <s v="SI-COOE-7100"/>
    <d v="2023-11-30T00:00:00"/>
    <n v="900156264"/>
    <x v="3"/>
    <n v="11737848"/>
    <n v="11737848"/>
  </r>
  <r>
    <s v="SI-COOE-7243"/>
    <d v="2023-12-14T00:00:00"/>
    <n v="900156264"/>
    <x v="3"/>
    <n v="323130"/>
    <n v="323130"/>
  </r>
  <r>
    <s v="SI-COOE-7244"/>
    <d v="2023-12-14T00:00:00"/>
    <n v="900156264"/>
    <x v="3"/>
    <n v="432000"/>
    <n v="432000"/>
  </r>
  <r>
    <s v="SI-COOE-7245"/>
    <d v="2023-12-14T00:00:00"/>
    <n v="900156264"/>
    <x v="3"/>
    <n v="551519"/>
    <n v="551519"/>
  </r>
  <r>
    <s v="SI-COOE-7246"/>
    <d v="2023-12-14T00:00:00"/>
    <n v="900156264"/>
    <x v="3"/>
    <n v="46980"/>
    <n v="46980"/>
  </r>
  <r>
    <s v="SI-COOE-7247"/>
    <d v="2023-12-14T00:00:00"/>
    <n v="900156264"/>
    <x v="3"/>
    <n v="643980"/>
    <n v="643980"/>
  </r>
  <r>
    <s v="SI-COOE-7248"/>
    <d v="2023-12-14T00:00:00"/>
    <n v="900156264"/>
    <x v="3"/>
    <n v="433420"/>
    <n v="433420"/>
  </r>
  <r>
    <s v="SI-COOE-7249"/>
    <d v="2023-12-14T00:00:00"/>
    <n v="900156264"/>
    <x v="3"/>
    <n v="648874"/>
    <n v="648874"/>
  </r>
  <r>
    <s v="SI-COOE-7250"/>
    <d v="2023-12-14T00:00:00"/>
    <n v="900156264"/>
    <x v="3"/>
    <n v="284200"/>
    <n v="284200"/>
  </r>
  <r>
    <s v="SI-COOE-7261"/>
    <d v="2023-12-14T00:00:00"/>
    <n v="900156264"/>
    <x v="3"/>
    <n v="218390"/>
    <n v="218390"/>
  </r>
  <r>
    <s v="SI-COOE-7262"/>
    <d v="2023-12-14T00:00:00"/>
    <n v="900156264"/>
    <x v="3"/>
    <n v="6467835"/>
    <n v="6467835"/>
  </r>
  <r>
    <s v="SI-COOE-7263"/>
    <d v="2023-12-14T00:00:00"/>
    <n v="900156264"/>
    <x v="3"/>
    <n v="7570716"/>
    <n v="7570716"/>
  </r>
  <r>
    <s v="SI-COOE-7264"/>
    <d v="2023-12-14T00:00:00"/>
    <n v="900156264"/>
    <x v="3"/>
    <n v="427270"/>
    <n v="427270"/>
  </r>
  <r>
    <s v="SI-COOE-7265"/>
    <d v="2023-12-14T00:00:00"/>
    <n v="900156264"/>
    <x v="3"/>
    <n v="564840"/>
    <n v="564840"/>
  </r>
  <r>
    <s v="SI-COOE-7266"/>
    <d v="2023-12-14T00:00:00"/>
    <n v="900156264"/>
    <x v="3"/>
    <n v="4996203"/>
    <n v="4996203"/>
  </r>
  <r>
    <s v="SI-COOE-7267"/>
    <d v="2023-12-14T00:00:00"/>
    <n v="900156264"/>
    <x v="3"/>
    <n v="5455694"/>
    <n v="2727848"/>
  </r>
  <r>
    <s v="SI-COOE-7268"/>
    <d v="2023-12-14T00:00:00"/>
    <n v="900156264"/>
    <x v="3"/>
    <n v="1056220"/>
    <n v="1056220"/>
  </r>
  <r>
    <s v="SI-COOE-7269"/>
    <d v="2023-12-14T00:00:00"/>
    <n v="900156264"/>
    <x v="3"/>
    <n v="232844"/>
    <n v="232844"/>
  </r>
  <r>
    <s v="SI-COOE-7270"/>
    <d v="2023-12-14T00:00:00"/>
    <n v="900156264"/>
    <x v="3"/>
    <n v="2310358"/>
    <n v="2310358"/>
  </r>
  <r>
    <s v="SI-COOE-7271"/>
    <d v="2023-12-14T00:00:00"/>
    <n v="900156264"/>
    <x v="3"/>
    <n v="17032"/>
    <n v="17032"/>
  </r>
  <r>
    <s v="SI-COOE-7272"/>
    <d v="2023-12-14T00:00:00"/>
    <n v="900156264"/>
    <x v="3"/>
    <n v="11748435"/>
    <n v="11748435"/>
  </r>
  <r>
    <s v="SI-COOE-7273"/>
    <d v="2023-12-14T00:00:00"/>
    <n v="900156264"/>
    <x v="3"/>
    <n v="2056551"/>
    <n v="2056551"/>
  </r>
  <r>
    <s v="SI-COOE-7274"/>
    <d v="2023-12-14T00:00:00"/>
    <n v="900156264"/>
    <x v="3"/>
    <n v="350040"/>
    <n v="350040"/>
  </r>
  <r>
    <s v="SI-COOE-7308"/>
    <d v="2023-12-18T00:00:00"/>
    <n v="900156264"/>
    <x v="3"/>
    <n v="324000"/>
    <n v="324000"/>
  </r>
  <r>
    <s v="SI-COOE-7470"/>
    <d v="2023-12-26T00:00:00"/>
    <n v="900156264"/>
    <x v="3"/>
    <n v="46980"/>
    <n v="46980"/>
  </r>
  <r>
    <s v="SI-COOE-7471"/>
    <d v="2023-12-26T00:00:00"/>
    <n v="900156264"/>
    <x v="3"/>
    <n v="1729800"/>
    <n v="1729800"/>
  </r>
  <r>
    <s v="SI-COOE-7472"/>
    <d v="2023-12-26T00:00:00"/>
    <n v="900156264"/>
    <x v="3"/>
    <n v="324000"/>
    <n v="324000"/>
  </r>
  <r>
    <s v="SI-COOE-7473"/>
    <d v="2023-12-26T00:00:00"/>
    <n v="900156264"/>
    <x v="3"/>
    <n v="178468"/>
    <n v="178468"/>
  </r>
  <r>
    <s v="SI-COOE-7474"/>
    <d v="2023-12-26T00:00:00"/>
    <n v="900156264"/>
    <x v="3"/>
    <n v="612480"/>
    <n v="612480"/>
  </r>
  <r>
    <s v="SI-COOE-7475"/>
    <d v="2023-12-26T00:00:00"/>
    <n v="900156264"/>
    <x v="3"/>
    <n v="239650"/>
    <n v="239650"/>
  </r>
  <r>
    <s v="SI-COOE-7476"/>
    <d v="2023-12-26T00:00:00"/>
    <n v="900156264"/>
    <x v="3"/>
    <n v="261120"/>
    <n v="261120"/>
  </r>
  <r>
    <s v="SI-COOE-7477"/>
    <d v="2023-12-26T00:00:00"/>
    <n v="900156264"/>
    <x v="3"/>
    <n v="551519"/>
    <n v="551519"/>
  </r>
  <r>
    <s v="SI-COOE-7479"/>
    <d v="2023-12-27T00:00:00"/>
    <n v="900156264"/>
    <x v="3"/>
    <n v="432000"/>
    <n v="432000"/>
  </r>
  <r>
    <s v="SI-COOE-7480"/>
    <d v="2023-12-27T00:00:00"/>
    <n v="900156264"/>
    <x v="3"/>
    <n v="551519"/>
    <n v="551519"/>
  </r>
  <r>
    <s v="SI-COOE-7481"/>
    <d v="2023-12-27T00:00:00"/>
    <n v="900156264"/>
    <x v="3"/>
    <n v="803225"/>
    <n v="803225"/>
  </r>
  <r>
    <s v="SI-COOE-7572"/>
    <d v="2023-12-31T00:00:00"/>
    <n v="900156264"/>
    <x v="3"/>
    <n v="274110"/>
    <n v="274110"/>
  </r>
  <r>
    <s v="SI-COOE-7573"/>
    <d v="2023-12-31T00:00:00"/>
    <n v="900156264"/>
    <x v="3"/>
    <n v="147780"/>
    <n v="147780"/>
  </r>
  <r>
    <s v="SI-COOE-7574"/>
    <d v="2023-12-31T00:00:00"/>
    <n v="900156264"/>
    <x v="3"/>
    <n v="163560"/>
    <n v="163560"/>
  </r>
  <r>
    <s v="SI-COOE-7575"/>
    <d v="2023-12-31T00:00:00"/>
    <n v="900156264"/>
    <x v="3"/>
    <n v="4071449"/>
    <n v="4071449"/>
  </r>
  <r>
    <s v="SI-COOE-7576"/>
    <d v="2023-12-31T00:00:00"/>
    <n v="900156264"/>
    <x v="3"/>
    <n v="5062096"/>
    <n v="5062096"/>
  </r>
  <r>
    <s v="SI-COOE-7577"/>
    <d v="2023-12-31T00:00:00"/>
    <n v="900156264"/>
    <x v="3"/>
    <n v="1489272"/>
    <n v="1489272"/>
  </r>
  <r>
    <s v="SI-COOE-7578"/>
    <d v="2023-12-31T00:00:00"/>
    <n v="900156264"/>
    <x v="3"/>
    <n v="162390"/>
    <n v="162390"/>
  </r>
  <r>
    <s v="SI-COOE-7579"/>
    <d v="2023-12-31T00:00:00"/>
    <n v="900156264"/>
    <x v="3"/>
    <n v="1770781"/>
    <n v="1770781"/>
  </r>
  <r>
    <s v="SI-COOE-7580"/>
    <d v="2023-12-31T00:00:00"/>
    <n v="900156264"/>
    <x v="3"/>
    <n v="56130"/>
    <n v="56130"/>
  </r>
  <r>
    <s v="SI-COOE-7581"/>
    <d v="2023-12-31T00:00:00"/>
    <n v="900156264"/>
    <x v="3"/>
    <n v="262112"/>
    <n v="262112"/>
  </r>
  <r>
    <s v="SI-COOE-7582"/>
    <d v="2023-12-31T00:00:00"/>
    <n v="900156264"/>
    <x v="3"/>
    <n v="167250"/>
    <n v="167250"/>
  </r>
  <r>
    <s v="SI-COOE-7583"/>
    <d v="2023-12-31T00:00:00"/>
    <n v="900156264"/>
    <x v="3"/>
    <n v="8677302"/>
    <n v="8677302"/>
  </r>
  <r>
    <s v="SI-COOE-7584"/>
    <d v="2023-12-31T00:00:00"/>
    <n v="900156264"/>
    <x v="3"/>
    <n v="9715003"/>
    <n v="9715003"/>
  </r>
  <r>
    <s v="SI-COOE-7585"/>
    <d v="2023-12-31T00:00:00"/>
    <n v="900156264"/>
    <x v="3"/>
    <n v="4147328"/>
    <n v="4147328"/>
  </r>
  <r>
    <s v="SI-COOE-7586"/>
    <d v="2023-12-31T00:00:00"/>
    <n v="900156264"/>
    <x v="3"/>
    <n v="157516"/>
    <n v="157516"/>
  </r>
  <r>
    <s v="SI-COOE-7628"/>
    <d v="2023-12-31T00:00:00"/>
    <n v="900156264"/>
    <x v="3"/>
    <n v="178468"/>
    <n v="178468"/>
  </r>
  <r>
    <s v="SI-COOE-7629"/>
    <d v="2023-12-31T00:00:00"/>
    <n v="900156264"/>
    <x v="3"/>
    <n v="432000"/>
    <n v="432000"/>
  </r>
  <r>
    <s v="SI-COOE-7630"/>
    <d v="2023-12-31T00:00:00"/>
    <n v="900156264"/>
    <x v="3"/>
    <n v="551519"/>
    <n v="551519"/>
  </r>
  <r>
    <s v="SI-COOE-7631"/>
    <d v="2023-12-31T00:00:00"/>
    <n v="900156264"/>
    <x v="3"/>
    <n v="432000"/>
    <n v="432000"/>
  </r>
  <r>
    <s v="SI-COOE-7632"/>
    <d v="2023-12-31T00:00:00"/>
    <n v="900156264"/>
    <x v="3"/>
    <n v="551519"/>
    <n v="551519"/>
  </r>
  <r>
    <s v="SI-COOE-8006"/>
    <d v="2024-01-31T00:00:00"/>
    <n v="900156264"/>
    <x v="3"/>
    <n v="394271"/>
    <n v="394271"/>
  </r>
  <r>
    <s v="SI-COOE-8007"/>
    <d v="2024-01-31T00:00:00"/>
    <n v="900156264"/>
    <x v="3"/>
    <n v="394271"/>
    <n v="394271"/>
  </r>
  <r>
    <s v="SI-COOE-8008"/>
    <d v="2024-01-31T00:00:00"/>
    <n v="900156264"/>
    <x v="3"/>
    <n v="2049360"/>
    <n v="2049360"/>
  </r>
  <r>
    <s v="SI-COOE-8009"/>
    <d v="2024-01-31T00:00:00"/>
    <n v="900156264"/>
    <x v="3"/>
    <n v="58700"/>
    <n v="58700"/>
  </r>
  <r>
    <s v="SI-COOE-8010"/>
    <d v="2024-01-31T00:00:00"/>
    <n v="900156264"/>
    <x v="3"/>
    <n v="617896"/>
    <n v="617896"/>
  </r>
  <r>
    <s v="SI-COOE-8056"/>
    <d v="2024-01-31T00:00:00"/>
    <n v="900156264"/>
    <x v="3"/>
    <n v="869280"/>
    <n v="869280"/>
  </r>
  <r>
    <s v="SI-COOE-8057"/>
    <d v="2024-01-31T00:00:00"/>
    <n v="900156264"/>
    <x v="3"/>
    <n v="147780"/>
    <n v="147780"/>
  </r>
  <r>
    <s v="SI-COOE-8058"/>
    <d v="2024-01-31T00:00:00"/>
    <n v="900156264"/>
    <x v="3"/>
    <n v="3694339"/>
    <n v="3694339"/>
  </r>
  <r>
    <s v="SI-COOE-8059"/>
    <d v="2024-01-31T00:00:00"/>
    <n v="900156264"/>
    <x v="3"/>
    <n v="6267686"/>
    <n v="6267686"/>
  </r>
  <r>
    <s v="SI-COOE-8060"/>
    <d v="2024-01-31T00:00:00"/>
    <n v="900156264"/>
    <x v="3"/>
    <n v="2552013"/>
    <n v="2552013"/>
  </r>
  <r>
    <s v="SI-COOE-8061"/>
    <d v="2024-01-31T00:00:00"/>
    <n v="900156264"/>
    <x v="3"/>
    <n v="300742"/>
    <n v="300742"/>
  </r>
  <r>
    <s v="SI-COOE-8062"/>
    <d v="2024-01-31T00:00:00"/>
    <n v="900156264"/>
    <x v="3"/>
    <n v="3327549"/>
    <n v="3327549"/>
  </r>
  <r>
    <s v="SI-COOE-8063"/>
    <d v="2024-01-31T00:00:00"/>
    <n v="900156264"/>
    <x v="3"/>
    <n v="162230"/>
    <n v="162230"/>
  </r>
  <r>
    <s v="SI-COOE-8064"/>
    <d v="2024-01-31T00:00:00"/>
    <n v="900156264"/>
    <x v="3"/>
    <n v="591502"/>
    <n v="591502"/>
  </r>
  <r>
    <s v="SI-COOE-8065"/>
    <d v="2024-01-31T00:00:00"/>
    <n v="900156264"/>
    <x v="3"/>
    <n v="17032"/>
    <n v="17032"/>
  </r>
  <r>
    <s v="SI-COOE-8066"/>
    <d v="2024-01-31T00:00:00"/>
    <n v="900156264"/>
    <x v="3"/>
    <n v="6804581"/>
    <n v="6804581"/>
  </r>
  <r>
    <s v="SI-COOE-8067"/>
    <d v="2024-01-31T00:00:00"/>
    <n v="900156264"/>
    <x v="3"/>
    <n v="12797153"/>
    <n v="12797153"/>
  </r>
  <r>
    <s v="SI-COOE-8068"/>
    <d v="2024-01-31T00:00:00"/>
    <n v="900156264"/>
    <x v="3"/>
    <n v="4209888"/>
    <n v="4209888"/>
  </r>
  <r>
    <s v="SI-COOE-8069"/>
    <d v="2024-01-31T00:00:00"/>
    <n v="900156264"/>
    <x v="3"/>
    <n v="143690"/>
    <n v="143690"/>
  </r>
  <r>
    <s v="SI-COOE-8475"/>
    <d v="2024-02-19T00:00:00"/>
    <n v="900156264"/>
    <x v="3"/>
    <n v="283800"/>
    <n v="283800"/>
  </r>
  <r>
    <s v="SI-COOE-8476"/>
    <d v="2024-02-19T00:00:00"/>
    <n v="900156264"/>
    <x v="3"/>
    <n v="213158"/>
    <n v="213158"/>
  </r>
  <r>
    <s v="SI-COOE-8477"/>
    <d v="2024-02-19T00:00:00"/>
    <n v="900156264"/>
    <x v="3"/>
    <n v="530786"/>
    <n v="530786"/>
  </r>
  <r>
    <s v="SI-COOE-8478"/>
    <d v="2024-02-19T00:00:00"/>
    <n v="900156264"/>
    <x v="3"/>
    <n v="803220"/>
    <n v="803220"/>
  </r>
  <r>
    <s v="SI-COOE-9285"/>
    <d v="2024-02-29T00:00:00"/>
    <n v="900156264"/>
    <x v="3"/>
    <n v="320872"/>
    <n v="320872"/>
  </r>
  <r>
    <s v="SI-COOE-9286"/>
    <d v="2024-02-29T00:00:00"/>
    <n v="900156264"/>
    <x v="3"/>
    <n v="652974"/>
    <n v="652974"/>
  </r>
  <r>
    <s v="SI-COOE-9287"/>
    <d v="2024-02-29T00:00:00"/>
    <n v="900156264"/>
    <x v="3"/>
    <n v="261120"/>
    <n v="261120"/>
  </r>
  <r>
    <s v="SI-COOE-9288"/>
    <d v="2024-02-29T00:00:00"/>
    <n v="900156264"/>
    <x v="3"/>
    <n v="394271"/>
    <n v="394271"/>
  </r>
  <r>
    <s v="SI-COOE-9290"/>
    <d v="2024-02-29T00:00:00"/>
    <n v="900156264"/>
    <x v="3"/>
    <n v="394271"/>
    <n v="394271"/>
  </r>
  <r>
    <s v="SI-COOE-9291"/>
    <d v="2024-02-29T00:00:00"/>
    <n v="900156264"/>
    <x v="3"/>
    <n v="617896"/>
    <n v="617896"/>
  </r>
  <r>
    <s v="SI-COOE-9314"/>
    <d v="2024-02-29T00:00:00"/>
    <n v="900156264"/>
    <x v="3"/>
    <n v="387060"/>
    <n v="387060"/>
  </r>
  <r>
    <s v="SI-COOE-9315"/>
    <d v="2024-02-29T00:00:00"/>
    <n v="900156264"/>
    <x v="3"/>
    <n v="2845388"/>
    <n v="2845388"/>
  </r>
  <r>
    <s v="SI-COOE-9316"/>
    <d v="2024-02-29T00:00:00"/>
    <n v="900156264"/>
    <x v="3"/>
    <n v="6082904"/>
    <n v="6082904"/>
  </r>
  <r>
    <s v="SI-COOE-9317"/>
    <d v="2024-02-29T00:00:00"/>
    <n v="900156264"/>
    <x v="3"/>
    <n v="1979529"/>
    <n v="1979529"/>
  </r>
  <r>
    <s v="SI-COOE-9318"/>
    <d v="2024-02-29T00:00:00"/>
    <n v="900156264"/>
    <x v="3"/>
    <n v="180145"/>
    <n v="180145"/>
  </r>
  <r>
    <s v="SI-COOE-9319"/>
    <d v="2024-02-29T00:00:00"/>
    <n v="900156264"/>
    <x v="3"/>
    <n v="2034502"/>
    <n v="2034502"/>
  </r>
  <r>
    <s v="SI-COOE-9320"/>
    <d v="2024-02-29T00:00:00"/>
    <n v="900156264"/>
    <x v="3"/>
    <n v="314498"/>
    <n v="314498"/>
  </r>
  <r>
    <s v="SI-COOE-9321"/>
    <d v="2024-02-29T00:00:00"/>
    <n v="900156264"/>
    <x v="3"/>
    <n v="65250"/>
    <n v="65250"/>
  </r>
  <r>
    <s v="SI-COOE-9322"/>
    <d v="2024-02-29T00:00:00"/>
    <n v="900156264"/>
    <x v="3"/>
    <n v="219480"/>
    <n v="219480"/>
  </r>
  <r>
    <s v="SI-COOE-9323"/>
    <d v="2024-02-29T00:00:00"/>
    <n v="900156264"/>
    <x v="3"/>
    <n v="5114090"/>
    <n v="5114090"/>
  </r>
  <r>
    <s v="SI-COOE-9324"/>
    <d v="2024-02-29T00:00:00"/>
    <n v="900156264"/>
    <x v="3"/>
    <n v="13073478"/>
    <n v="13073478"/>
  </r>
  <r>
    <s v="SI-COOE-9325"/>
    <d v="2024-02-29T00:00:00"/>
    <n v="900156264"/>
    <x v="3"/>
    <n v="3648680"/>
    <n v="3648680"/>
  </r>
  <r>
    <s v="SI-COOE-9326"/>
    <d v="2024-02-29T00:00:00"/>
    <n v="900156264"/>
    <x v="3"/>
    <n v="444280"/>
    <n v="444280"/>
  </r>
  <r>
    <s v="SI-COOE-9327"/>
    <d v="2024-02-29T00:00:00"/>
    <n v="900156264"/>
    <x v="3"/>
    <n v="146760"/>
    <n v="146760"/>
  </r>
  <r>
    <s v="SI-COOE-9726"/>
    <d v="2024-03-31T00:00:00"/>
    <n v="900156264"/>
    <x v="3"/>
    <n v="1044298"/>
    <n v="1044298"/>
  </r>
  <r>
    <s v="SI-COOE-9727"/>
    <d v="2024-03-31T00:00:00"/>
    <n v="900156264"/>
    <x v="3"/>
    <n v="3985943"/>
    <n v="3985943"/>
  </r>
  <r>
    <s v="SI-COOE-9728"/>
    <d v="2024-03-31T00:00:00"/>
    <n v="900156264"/>
    <x v="3"/>
    <n v="5036332"/>
    <n v="2518151"/>
  </r>
  <r>
    <s v="SI-COOE-9729"/>
    <d v="2024-03-31T00:00:00"/>
    <n v="900156264"/>
    <x v="3"/>
    <n v="1911392"/>
    <n v="1911392"/>
  </r>
  <r>
    <s v="SI-COOE-9730"/>
    <d v="2024-03-31T00:00:00"/>
    <n v="900156264"/>
    <x v="3"/>
    <n v="315832"/>
    <n v="157916"/>
  </r>
  <r>
    <s v="SI-COOE-9731"/>
    <d v="2024-03-31T00:00:00"/>
    <n v="900156264"/>
    <x v="3"/>
    <n v="1466243"/>
    <n v="1466243"/>
  </r>
  <r>
    <s v="SI-COOE-9732"/>
    <d v="2024-03-31T00:00:00"/>
    <n v="900156264"/>
    <x v="3"/>
    <n v="152014"/>
    <n v="76007"/>
  </r>
  <r>
    <s v="SI-COOE-9733"/>
    <d v="2024-03-31T00:00:00"/>
    <n v="900156264"/>
    <x v="3"/>
    <n v="873078"/>
    <n v="873078"/>
  </r>
  <r>
    <s v="SI-COOE-9734"/>
    <d v="2024-03-31T00:00:00"/>
    <n v="900156264"/>
    <x v="3"/>
    <n v="343864"/>
    <n v="171932"/>
  </r>
  <r>
    <s v="SI-COOE-9735"/>
    <d v="2024-03-31T00:00:00"/>
    <n v="900156264"/>
    <x v="3"/>
    <n v="6310357"/>
    <n v="6310357"/>
  </r>
  <r>
    <s v="SI-COOE-9736"/>
    <d v="2024-03-31T00:00:00"/>
    <n v="900156264"/>
    <x v="3"/>
    <n v="15077579"/>
    <n v="7538632"/>
  </r>
  <r>
    <s v="SI-COOE-9898"/>
    <d v="2024-03-31T00:00:00"/>
    <n v="900156264"/>
    <x v="3"/>
    <n v="652974"/>
    <n v="652974"/>
  </r>
  <r>
    <s v="SI-COOE-9899"/>
    <d v="2024-03-31T00:00:00"/>
    <n v="900156264"/>
    <x v="3"/>
    <n v="481307"/>
    <n v="481307"/>
  </r>
  <r>
    <s v="SI-COOE-10699"/>
    <d v="2024-04-30T00:00:00"/>
    <n v="900156264"/>
    <x v="3"/>
    <n v="730982"/>
    <n v="730982"/>
  </r>
  <r>
    <s v="SI-COOE-10700"/>
    <d v="2024-04-30T00:00:00"/>
    <n v="900156264"/>
    <x v="3"/>
    <n v="4988573"/>
    <n v="4988573"/>
  </r>
  <r>
    <s v="SI-COOE-10701"/>
    <d v="2024-04-30T00:00:00"/>
    <n v="900156264"/>
    <x v="3"/>
    <n v="9242178"/>
    <n v="9242178"/>
  </r>
  <r>
    <s v="SI-COOE-10702"/>
    <d v="2024-04-30T00:00:00"/>
    <n v="900156264"/>
    <x v="3"/>
    <n v="937004"/>
    <n v="937004"/>
  </r>
  <r>
    <s v="SI-COOE-10703"/>
    <d v="2024-04-30T00:00:00"/>
    <n v="900156264"/>
    <x v="3"/>
    <n v="364018"/>
    <n v="364018"/>
  </r>
  <r>
    <s v="SI-COOE-10704"/>
    <d v="2024-04-30T00:00:00"/>
    <n v="900156264"/>
    <x v="3"/>
    <n v="2272995"/>
    <n v="2272995"/>
  </r>
  <r>
    <s v="SI-COOE-10705"/>
    <d v="2024-04-30T00:00:00"/>
    <n v="900156264"/>
    <x v="3"/>
    <n v="93779"/>
    <n v="93779"/>
  </r>
  <r>
    <s v="SI-COOE-10706"/>
    <d v="2024-04-30T00:00:00"/>
    <n v="900156264"/>
    <x v="3"/>
    <n v="628498"/>
    <n v="628498"/>
  </r>
  <r>
    <s v="SI-COOE-10707"/>
    <d v="2024-04-30T00:00:00"/>
    <n v="900156264"/>
    <x v="3"/>
    <n v="145428"/>
    <n v="145428"/>
  </r>
  <r>
    <s v="SI-COOE-10708"/>
    <d v="2024-04-30T00:00:00"/>
    <n v="900156264"/>
    <x v="3"/>
    <n v="7058946"/>
    <n v="7058946"/>
  </r>
  <r>
    <s v="SI-COOE-10709"/>
    <d v="2024-04-30T00:00:00"/>
    <n v="900156264"/>
    <x v="3"/>
    <n v="10960563"/>
    <n v="10960563"/>
  </r>
  <r>
    <s v="SI-COOE-10710"/>
    <d v="2024-04-30T00:00:00"/>
    <n v="900156264"/>
    <x v="3"/>
    <n v="7767945"/>
    <n v="7767945"/>
  </r>
  <r>
    <s v="SI-COOE-10711"/>
    <d v="2024-04-30T00:00:00"/>
    <n v="900156264"/>
    <x v="3"/>
    <n v="993590"/>
    <n v="993590"/>
  </r>
  <r>
    <s v="SI-COOE-11500"/>
    <d v="2024-05-30T00:00:00"/>
    <n v="900156264"/>
    <x v="3"/>
    <n v="171300"/>
    <n v="171300"/>
  </r>
  <r>
    <s v="SI-COOE-11501"/>
    <d v="2024-05-30T00:00:00"/>
    <n v="900156264"/>
    <x v="3"/>
    <n v="4004887"/>
    <n v="4004887"/>
  </r>
  <r>
    <s v="SI-COOE-11502"/>
    <d v="2024-05-30T00:00:00"/>
    <n v="900156264"/>
    <x v="3"/>
    <n v="6962528"/>
    <n v="6962528"/>
  </r>
  <r>
    <s v="SI-COOE-11503"/>
    <d v="2024-05-30T00:00:00"/>
    <n v="900156264"/>
    <x v="3"/>
    <n v="2694942"/>
    <n v="2694942"/>
  </r>
  <r>
    <s v="SI-COOE-11504"/>
    <d v="2024-05-30T00:00:00"/>
    <n v="900156264"/>
    <x v="3"/>
    <n v="368190"/>
    <n v="368190"/>
  </r>
  <r>
    <s v="SI-COOE-11505"/>
    <d v="2024-05-30T00:00:00"/>
    <n v="900156264"/>
    <x v="3"/>
    <n v="968896"/>
    <n v="968896"/>
  </r>
  <r>
    <s v="SI-COOE-11506"/>
    <d v="2024-05-30T00:00:00"/>
    <n v="900156264"/>
    <x v="3"/>
    <n v="202201"/>
    <n v="202201"/>
  </r>
  <r>
    <s v="SI-COOE-11507"/>
    <d v="2024-05-30T00:00:00"/>
    <n v="900156264"/>
    <x v="3"/>
    <n v="958048"/>
    <n v="958048"/>
  </r>
  <r>
    <s v="SI-COOE-11508"/>
    <d v="2024-05-30T00:00:00"/>
    <n v="900156264"/>
    <x v="3"/>
    <n v="397068"/>
    <n v="397068"/>
  </r>
  <r>
    <s v="SI-COOE-11509"/>
    <d v="2024-05-30T00:00:00"/>
    <n v="900156264"/>
    <x v="3"/>
    <n v="6017652"/>
    <n v="6017652"/>
  </r>
  <r>
    <s v="SI-COOE-11510"/>
    <d v="2024-05-30T00:00:00"/>
    <n v="900156264"/>
    <x v="3"/>
    <n v="9870163"/>
    <n v="9870163"/>
  </r>
  <r>
    <s v="SI-COOE-11511"/>
    <d v="2024-05-30T00:00:00"/>
    <n v="900156264"/>
    <x v="3"/>
    <n v="5708524"/>
    <n v="5708524"/>
  </r>
  <r>
    <s v="SI-COOE-11512"/>
    <d v="2024-05-30T00:00:00"/>
    <n v="900156264"/>
    <x v="3"/>
    <n v="881220"/>
    <n v="881220"/>
  </r>
  <r>
    <s v="SI-COOE-12528"/>
    <d v="2024-06-28T00:00:00"/>
    <n v="900156264"/>
    <x v="3"/>
    <n v="4301273"/>
    <n v="4301273"/>
  </r>
  <r>
    <s v="SI-COOE-12529"/>
    <d v="2024-06-28T00:00:00"/>
    <n v="900156264"/>
    <x v="3"/>
    <n v="7013807"/>
    <n v="7013807"/>
  </r>
  <r>
    <s v="SI-COOE-12530"/>
    <d v="2024-06-28T00:00:00"/>
    <n v="900156264"/>
    <x v="3"/>
    <n v="1506020"/>
    <n v="1506020"/>
  </r>
  <r>
    <s v="SI-COOE-12531"/>
    <d v="2024-06-28T00:00:00"/>
    <n v="900156264"/>
    <x v="3"/>
    <n v="368232"/>
    <n v="368232"/>
  </r>
  <r>
    <s v="SI-COOE-12532"/>
    <d v="2024-06-28T00:00:00"/>
    <n v="900156264"/>
    <x v="3"/>
    <n v="1177537"/>
    <n v="1177537"/>
  </r>
  <r>
    <s v="SI-COOE-12533"/>
    <d v="2024-06-28T00:00:00"/>
    <n v="900156264"/>
    <x v="3"/>
    <n v="171616"/>
    <n v="171616"/>
  </r>
  <r>
    <s v="SI-COOE-12534"/>
    <d v="2024-06-28T00:00:00"/>
    <n v="900156264"/>
    <x v="3"/>
    <n v="286382"/>
    <n v="286382"/>
  </r>
  <r>
    <s v="SI-COOE-12535"/>
    <d v="2024-06-28T00:00:00"/>
    <n v="900156264"/>
    <x v="3"/>
    <n v="56906"/>
    <n v="56906"/>
  </r>
  <r>
    <s v="SI-COOE-12536"/>
    <d v="2024-06-28T00:00:00"/>
    <n v="900156264"/>
    <x v="3"/>
    <n v="5627082"/>
    <n v="5627082"/>
  </r>
  <r>
    <s v="SI-COOE-12537"/>
    <d v="2024-06-28T00:00:00"/>
    <n v="900156264"/>
    <x v="3"/>
    <n v="10212585"/>
    <n v="10212585"/>
  </r>
  <r>
    <s v="SI-COOE-12538"/>
    <d v="2024-06-28T00:00:00"/>
    <n v="900156264"/>
    <x v="3"/>
    <n v="2686296"/>
    <n v="2686296"/>
  </r>
  <r>
    <s v="SI-COOE-12539"/>
    <d v="2024-06-28T00:00:00"/>
    <n v="900156264"/>
    <x v="3"/>
    <n v="376110"/>
    <n v="376110"/>
  </r>
  <r>
    <s v="SI-COOE-13589"/>
    <d v="2024-07-31T00:00:00"/>
    <n v="900156264"/>
    <x v="3"/>
    <n v="1873480"/>
    <n v="1873480"/>
  </r>
  <r>
    <s v="SI-COOE-13590"/>
    <d v="2024-07-31T00:00:00"/>
    <n v="900156264"/>
    <x v="3"/>
    <n v="236998"/>
    <n v="236998"/>
  </r>
  <r>
    <s v="SI-COOE-13591"/>
    <d v="2024-07-31T00:00:00"/>
    <n v="900156264"/>
    <x v="3"/>
    <n v="198159"/>
    <n v="198159"/>
  </r>
  <r>
    <s v="SI-COOE-13592"/>
    <d v="2024-07-31T00:00:00"/>
    <n v="900156264"/>
    <x v="3"/>
    <n v="1398650"/>
    <n v="1398650"/>
  </r>
  <r>
    <s v="SI-COOE-13593"/>
    <d v="2024-07-31T00:00:00"/>
    <n v="900156264"/>
    <x v="3"/>
    <n v="318574"/>
    <n v="318574"/>
  </r>
  <r>
    <s v="SI-COOE-13594"/>
    <d v="2024-07-31T00:00:00"/>
    <n v="900156264"/>
    <x v="3"/>
    <n v="2751876"/>
    <n v="2751876"/>
  </r>
  <r>
    <s v="SI-COOE-13595"/>
    <d v="2024-07-31T00:00:00"/>
    <n v="900156264"/>
    <x v="3"/>
    <n v="235192"/>
    <n v="235192"/>
  </r>
  <r>
    <s v="SI-COOE-13596"/>
    <d v="2024-07-31T00:00:00"/>
    <n v="900156264"/>
    <x v="3"/>
    <n v="852068"/>
    <n v="852068"/>
  </r>
  <r>
    <s v="SI-COOE-13597"/>
    <d v="2024-07-31T00:00:00"/>
    <n v="900156264"/>
    <x v="3"/>
    <n v="402270"/>
    <n v="402270"/>
  </r>
  <r>
    <s v="SI-COOE-13598"/>
    <d v="2024-07-31T00:00:00"/>
    <n v="900156264"/>
    <x v="3"/>
    <n v="5419904"/>
    <n v="5419904"/>
  </r>
  <r>
    <s v="SI-COOE-13599"/>
    <d v="2024-07-31T00:00:00"/>
    <n v="900156264"/>
    <x v="3"/>
    <n v="8867405"/>
    <n v="8867405"/>
  </r>
  <r>
    <s v="SI-COOE-13600"/>
    <d v="2024-07-31T00:00:00"/>
    <n v="900156264"/>
    <x v="3"/>
    <n v="5512215"/>
    <n v="5512215"/>
  </r>
  <r>
    <s v="SI-COOE-13601"/>
    <d v="2024-07-31T00:00:00"/>
    <n v="900156264"/>
    <x v="3"/>
    <n v="1239253"/>
    <n v="1239253"/>
  </r>
  <r>
    <s v="SI-COOE-14371"/>
    <d v="2024-08-30T00:00:00"/>
    <n v="900156264"/>
    <x v="3"/>
    <n v="859970"/>
    <n v="859970"/>
  </r>
  <r>
    <s v="SI-COOE-14373"/>
    <d v="2024-08-30T00:00:00"/>
    <n v="900156264"/>
    <x v="3"/>
    <n v="1031506"/>
    <n v="1031506"/>
  </r>
  <r>
    <s v="SI-COOE-14374"/>
    <d v="2024-08-30T00:00:00"/>
    <n v="900156264"/>
    <x v="3"/>
    <n v="400618"/>
    <n v="400618"/>
  </r>
  <r>
    <s v="SI-COOE-14376"/>
    <d v="2024-08-30T00:00:00"/>
    <n v="900156264"/>
    <x v="3"/>
    <n v="1004712"/>
    <n v="1004712"/>
  </r>
  <r>
    <s v="SI-COOE-14377"/>
    <d v="2024-08-30T00:00:00"/>
    <n v="900156264"/>
    <x v="3"/>
    <n v="167386"/>
    <n v="167386"/>
  </r>
  <r>
    <s v="SI-COOE-14379"/>
    <d v="2024-08-30T00:00:00"/>
    <n v="900156264"/>
    <x v="3"/>
    <n v="822964"/>
    <n v="822964"/>
  </r>
  <r>
    <s v="SI-COOE-14380"/>
    <d v="2024-08-30T00:00:00"/>
    <n v="900156264"/>
    <x v="3"/>
    <n v="449616"/>
    <n v="449616"/>
  </r>
  <r>
    <s v="SI-COOE-14381"/>
    <d v="2024-08-30T00:00:00"/>
    <n v="900156264"/>
    <x v="3"/>
    <n v="4329997"/>
    <n v="4329997"/>
  </r>
  <r>
    <s v="SI-COOE-14383"/>
    <d v="2024-08-30T00:00:00"/>
    <n v="900156264"/>
    <x v="3"/>
    <n v="6852394"/>
    <n v="6852394"/>
  </r>
  <r>
    <s v="SI-COOE-14384"/>
    <d v="2024-08-30T00:00:00"/>
    <n v="900156264"/>
    <x v="3"/>
    <n v="1218241"/>
    <n v="1218241"/>
  </r>
  <r>
    <s v="SI-COOE-14386"/>
    <d v="2024-08-30T00:00:00"/>
    <n v="900156264"/>
    <x v="3"/>
    <n v="5064111"/>
    <n v="5064111"/>
  </r>
  <r>
    <s v="SI-COOE-15094"/>
    <d v="2024-09-30T00:00:00"/>
    <n v="900156264"/>
    <x v="3"/>
    <n v="975747"/>
    <n v="975747"/>
  </r>
  <r>
    <s v="SI-COOE-15095"/>
    <d v="2024-09-30T00:00:00"/>
    <n v="900156264"/>
    <x v="3"/>
    <n v="479637"/>
    <n v="479637"/>
  </r>
  <r>
    <s v="SI-COOE-15096"/>
    <d v="2024-09-30T00:00:00"/>
    <n v="900156264"/>
    <x v="3"/>
    <n v="216266"/>
    <n v="216266"/>
  </r>
  <r>
    <s v="SI-COOE-15097"/>
    <d v="2024-09-30T00:00:00"/>
    <n v="900156264"/>
    <x v="3"/>
    <n v="1550267"/>
    <n v="1550267"/>
  </r>
  <r>
    <s v="SI-COOE-15098"/>
    <d v="2024-09-30T00:00:00"/>
    <n v="900156264"/>
    <x v="3"/>
    <n v="87310"/>
    <n v="87310"/>
  </r>
  <r>
    <s v="SI-COOE-15099"/>
    <d v="2024-09-30T00:00:00"/>
    <n v="900156264"/>
    <x v="3"/>
    <n v="373779"/>
    <n v="373779"/>
  </r>
  <r>
    <s v="SI-COOE-15100"/>
    <d v="2024-09-30T00:00:00"/>
    <n v="900156264"/>
    <x v="3"/>
    <n v="254229"/>
    <n v="254229"/>
  </r>
  <r>
    <s v="SI-COOE-15101"/>
    <d v="2024-09-30T00:00:00"/>
    <n v="900156264"/>
    <x v="3"/>
    <n v="3154992"/>
    <n v="3154992"/>
  </r>
  <r>
    <s v="SI-COOE-15102"/>
    <d v="2024-09-30T00:00:00"/>
    <n v="900156264"/>
    <x v="3"/>
    <n v="6341596"/>
    <n v="6341596"/>
  </r>
  <r>
    <s v="SI-COOE-15103"/>
    <d v="2024-09-30T00:00:00"/>
    <n v="900156264"/>
    <x v="3"/>
    <n v="4310136"/>
    <n v="4310136"/>
  </r>
  <r>
    <s v="SI-COOE-15104"/>
    <d v="2024-09-30T00:00:00"/>
    <n v="900156264"/>
    <x v="3"/>
    <n v="1369901"/>
    <n v="1369901"/>
  </r>
  <r>
    <s v="SI-COOE-15931"/>
    <d v="2024-10-31T00:00:00"/>
    <n v="900156264"/>
    <x v="3"/>
    <n v="2447973"/>
    <n v="2447973"/>
  </r>
  <r>
    <s v="SI-COOE-15932"/>
    <d v="2024-10-31T00:00:00"/>
    <n v="900156264"/>
    <x v="3"/>
    <n v="7031910"/>
    <n v="7031910"/>
  </r>
  <r>
    <s v="SI-COOE-15935"/>
    <d v="2024-10-31T00:00:00"/>
    <n v="900156264"/>
    <x v="3"/>
    <n v="887744"/>
    <n v="887744"/>
  </r>
  <r>
    <s v="SI-COOE-15936"/>
    <d v="2024-10-31T00:00:00"/>
    <n v="900156264"/>
    <x v="3"/>
    <n v="392546"/>
    <n v="392546"/>
  </r>
  <r>
    <s v="SI-COOE-15937"/>
    <d v="2024-10-31T00:00:00"/>
    <n v="900156264"/>
    <x v="3"/>
    <n v="113070"/>
    <n v="113070"/>
  </r>
  <r>
    <s v="SI-COOE-15938"/>
    <d v="2024-10-31T00:00:00"/>
    <n v="900156264"/>
    <x v="3"/>
    <n v="3139665"/>
    <n v="3139665"/>
  </r>
  <r>
    <s v="SI-COOE-15939"/>
    <d v="2024-10-31T00:00:00"/>
    <n v="900156264"/>
    <x v="3"/>
    <n v="916790"/>
    <n v="916790"/>
  </r>
  <r>
    <s v="SI-COOE-15943"/>
    <d v="2024-10-31T00:00:00"/>
    <n v="900156264"/>
    <x v="3"/>
    <n v="1081820"/>
    <n v="1081820"/>
  </r>
  <r>
    <s v="SI-COOE-15944"/>
    <d v="2024-10-31T00:00:00"/>
    <n v="900156264"/>
    <x v="3"/>
    <n v="249995"/>
    <n v="249995"/>
  </r>
  <r>
    <s v="SI-COOE-15945"/>
    <d v="2024-10-31T00:00:00"/>
    <n v="900156264"/>
    <x v="3"/>
    <n v="7477503"/>
    <n v="7477503"/>
  </r>
  <r>
    <s v="SI-COOE-15946"/>
    <d v="2024-10-31T00:00:00"/>
    <n v="900156264"/>
    <x v="3"/>
    <n v="6152395"/>
    <n v="6152395"/>
  </r>
  <r>
    <s v="SI-COOE-15947"/>
    <d v="2024-10-31T00:00:00"/>
    <n v="900156264"/>
    <x v="3"/>
    <n v="839631"/>
    <n v="839631"/>
  </r>
  <r>
    <s v="SI-COOE-15948"/>
    <d v="2024-10-31T00:00:00"/>
    <n v="900156264"/>
    <x v="3"/>
    <n v="4484733"/>
    <n v="4484733"/>
  </r>
  <r>
    <s v="SI-COOE-15949"/>
    <d v="2024-10-31T00:00:00"/>
    <n v="900156264"/>
    <x v="3"/>
    <n v="107490"/>
    <n v="107490"/>
  </r>
  <r>
    <s v="SI-COOE-15950"/>
    <d v="2024-10-31T00:00:00"/>
    <n v="900156264"/>
    <x v="3"/>
    <n v="665925"/>
    <n v="665925"/>
  </r>
  <r>
    <s v="SI-COOE-15951"/>
    <d v="2024-10-31T00:00:00"/>
    <n v="900156264"/>
    <x v="3"/>
    <n v="182264"/>
    <n v="182264"/>
  </r>
  <r>
    <s v="SI-COOE-15952"/>
    <d v="2024-10-31T00:00:00"/>
    <n v="900156264"/>
    <x v="3"/>
    <n v="228360"/>
    <n v="228360"/>
  </r>
  <r>
    <s v="SI-COOE-16660"/>
    <d v="2024-11-29T00:00:00"/>
    <n v="900156264"/>
    <x v="3"/>
    <n v="1359482"/>
    <n v="1359482"/>
  </r>
  <r>
    <s v="SI-COOE-16661"/>
    <d v="2024-11-29T00:00:00"/>
    <n v="900156264"/>
    <x v="3"/>
    <n v="2420969"/>
    <n v="2420969"/>
  </r>
  <r>
    <s v="SI-COOE-16662"/>
    <d v="2024-11-29T00:00:00"/>
    <n v="900156264"/>
    <x v="3"/>
    <n v="1260947"/>
    <n v="1260947"/>
  </r>
  <r>
    <s v="SI-COOE-16663"/>
    <d v="2024-11-29T00:00:00"/>
    <n v="900156264"/>
    <x v="3"/>
    <n v="4195955"/>
    <n v="4195955"/>
  </r>
  <r>
    <s v="SI-COOE-16688"/>
    <d v="2024-11-29T00:00:00"/>
    <n v="900156264"/>
    <x v="3"/>
    <n v="92794"/>
    <n v="92794"/>
  </r>
  <r>
    <s v="SI-COOE-16689"/>
    <d v="2024-11-29T00:00:00"/>
    <n v="900156264"/>
    <x v="3"/>
    <n v="1039099"/>
    <n v="1039099"/>
  </r>
  <r>
    <s v="SI-COOE-16690"/>
    <d v="2024-11-29T00:00:00"/>
    <n v="900156264"/>
    <x v="3"/>
    <n v="810138"/>
    <n v="810138"/>
  </r>
  <r>
    <s v="SI-COOE-16691"/>
    <d v="2024-11-29T00:00:00"/>
    <n v="900156264"/>
    <x v="3"/>
    <n v="1851813"/>
    <n v="1851813"/>
  </r>
  <r>
    <s v="SI-COOE-16692"/>
    <d v="2024-11-29T00:00:00"/>
    <n v="900156264"/>
    <x v="3"/>
    <n v="4808581"/>
    <n v="4808581"/>
  </r>
  <r>
    <s v="SI-COOE-16693"/>
    <d v="2024-11-29T00:00:00"/>
    <n v="900156264"/>
    <x v="3"/>
    <n v="138390"/>
    <n v="138390"/>
  </r>
  <r>
    <s v="SI-COOE-16694"/>
    <d v="2024-11-29T00:00:00"/>
    <n v="900156264"/>
    <x v="3"/>
    <n v="42622"/>
    <n v="42622"/>
  </r>
  <r>
    <s v="SI-COOE-16695"/>
    <d v="2024-11-29T00:00:00"/>
    <n v="900156264"/>
    <x v="3"/>
    <n v="6374364"/>
    <n v="6374364"/>
  </r>
  <r>
    <s v="SI-COOE-16696"/>
    <d v="2024-11-29T00:00:00"/>
    <n v="900156264"/>
    <x v="3"/>
    <n v="4668379"/>
    <n v="4668379"/>
  </r>
  <r>
    <s v="SI-COOE-16697"/>
    <d v="2024-11-29T00:00:00"/>
    <n v="900156264"/>
    <x v="3"/>
    <n v="8010"/>
    <n v="8010"/>
  </r>
  <r>
    <s v="SI-COOE-16698"/>
    <d v="2024-11-29T00:00:00"/>
    <n v="900156264"/>
    <x v="3"/>
    <n v="235526"/>
    <n v="235526"/>
  </r>
  <r>
    <s v="SI-COOE-16699"/>
    <d v="2024-11-29T00:00:00"/>
    <n v="900156264"/>
    <x v="3"/>
    <n v="6247471"/>
    <n v="6247471"/>
  </r>
  <r>
    <s v="SI-COOE-16701"/>
    <d v="2024-11-29T00:00:00"/>
    <n v="900156264"/>
    <x v="3"/>
    <n v="1565717"/>
    <n v="1565717"/>
  </r>
  <r>
    <s v="SI-COOE-16816"/>
    <d v="2024-12-06T00:00:00"/>
    <n v="900156264"/>
    <x v="3"/>
    <n v="1242165"/>
    <n v="1242165"/>
  </r>
  <r>
    <s v="SI-COOE-17071"/>
    <d v="2024-12-30T00:00:00"/>
    <n v="900156264"/>
    <x v="3"/>
    <n v="770393"/>
    <n v="770393"/>
  </r>
  <r>
    <s v="SI-COOE-17072"/>
    <d v="2024-12-30T00:00:00"/>
    <n v="900156264"/>
    <x v="3"/>
    <n v="1369032"/>
    <n v="1369032"/>
  </r>
  <r>
    <s v="SI-COOE-17073"/>
    <d v="2024-12-30T00:00:00"/>
    <n v="900156264"/>
    <x v="3"/>
    <n v="7441133"/>
    <n v="7441133"/>
  </r>
  <r>
    <s v="SI-COOE-17074"/>
    <d v="2024-12-30T00:00:00"/>
    <n v="900156264"/>
    <x v="3"/>
    <n v="715566"/>
    <n v="715566"/>
  </r>
  <r>
    <s v="SI-COOE-17075"/>
    <d v="2024-12-30T00:00:00"/>
    <n v="900156264"/>
    <x v="3"/>
    <n v="908290"/>
    <n v="908290"/>
  </r>
  <r>
    <s v="SI-COOE-17076"/>
    <d v="2024-12-30T00:00:00"/>
    <n v="900156264"/>
    <x v="3"/>
    <n v="1228352"/>
    <n v="1228352"/>
  </r>
  <r>
    <s v="SI-COOE-17077"/>
    <d v="2024-12-30T00:00:00"/>
    <n v="900156264"/>
    <x v="3"/>
    <n v="1248599"/>
    <n v="1248599"/>
  </r>
  <r>
    <s v="SI-COOE-17079"/>
    <d v="2024-12-30T00:00:00"/>
    <n v="900156264"/>
    <x v="3"/>
    <n v="7585956"/>
    <n v="7585956"/>
  </r>
  <r>
    <s v="SI-COOE-17080"/>
    <d v="2024-12-30T00:00:00"/>
    <n v="900156264"/>
    <x v="3"/>
    <n v="7278283"/>
    <n v="7278283"/>
  </r>
  <r>
    <s v="SI-COOE-17081"/>
    <d v="2024-12-30T00:00:00"/>
    <n v="900156264"/>
    <x v="3"/>
    <n v="68250"/>
    <n v="68250"/>
  </r>
  <r>
    <s v="SI-COOE-17082"/>
    <d v="2024-12-30T00:00:00"/>
    <n v="900156264"/>
    <x v="3"/>
    <n v="111780"/>
    <n v="111780"/>
  </r>
  <r>
    <s v="SI-COOE-17083"/>
    <d v="2024-12-30T00:00:00"/>
    <n v="900156264"/>
    <x v="3"/>
    <n v="11062032"/>
    <n v="11062032"/>
  </r>
  <r>
    <s v="SI-COOE-17084"/>
    <d v="2024-12-30T00:00:00"/>
    <n v="900156264"/>
    <x v="3"/>
    <n v="206888"/>
    <n v="206888"/>
  </r>
  <r>
    <s v="SI-COOE-17085"/>
    <d v="2024-12-30T00:00:00"/>
    <n v="900156264"/>
    <x v="3"/>
    <n v="404220"/>
    <n v="404220"/>
  </r>
  <r>
    <s v="SI-COOE-17086"/>
    <d v="2024-12-30T00:00:00"/>
    <n v="900156264"/>
    <x v="3"/>
    <n v="409404"/>
    <n v="409404"/>
  </r>
  <r>
    <s v="SI-COOE-17087"/>
    <d v="2024-12-30T00:00:00"/>
    <n v="900156264"/>
    <x v="3"/>
    <n v="5174299"/>
    <n v="5174299"/>
  </r>
  <r>
    <s v="SI-COOE-17088"/>
    <d v="2024-12-30T00:00:00"/>
    <n v="900156264"/>
    <x v="3"/>
    <n v="13757179"/>
    <n v="13757179"/>
  </r>
  <r>
    <s v="SI-COOE-17089"/>
    <d v="2024-12-30T00:00:00"/>
    <n v="900156264"/>
    <x v="3"/>
    <n v="1928102"/>
    <n v="1928102"/>
  </r>
  <r>
    <s v="SI-COOE-17935"/>
    <d v="2025-01-31T00:00:00"/>
    <n v="900156264"/>
    <x v="3"/>
    <n v="1286493"/>
    <n v="1286493"/>
  </r>
  <r>
    <s v="SI-COOE-17936"/>
    <d v="2025-01-31T00:00:00"/>
    <n v="900156264"/>
    <x v="3"/>
    <n v="6811568"/>
    <n v="6811568"/>
  </r>
  <r>
    <s v="SI-COOE-17937"/>
    <d v="2025-01-31T00:00:00"/>
    <n v="900156264"/>
    <x v="3"/>
    <n v="2130839"/>
    <n v="2130839"/>
  </r>
  <r>
    <s v="SI-COOE-17938"/>
    <d v="2025-01-31T00:00:00"/>
    <n v="900156264"/>
    <x v="3"/>
    <n v="214493"/>
    <n v="214493"/>
  </r>
  <r>
    <s v="SI-COOE-17939"/>
    <d v="2025-01-31T00:00:00"/>
    <n v="900156264"/>
    <x v="3"/>
    <n v="1745867"/>
    <n v="1745867"/>
  </r>
  <r>
    <s v="SI-COOE-17940"/>
    <d v="2025-01-31T00:00:00"/>
    <n v="900156264"/>
    <x v="3"/>
    <n v="1158726"/>
    <n v="1158726"/>
  </r>
  <r>
    <s v="SI-COOE-17941"/>
    <d v="2025-01-31T00:00:00"/>
    <n v="900156264"/>
    <x v="3"/>
    <n v="1405379"/>
    <n v="1405379"/>
  </r>
  <r>
    <s v="SI-COOE-17942"/>
    <d v="2025-01-31T00:00:00"/>
    <n v="900156264"/>
    <x v="3"/>
    <n v="11670159"/>
    <n v="11670159"/>
  </r>
  <r>
    <s v="SI-COOE-17943"/>
    <d v="2025-01-31T00:00:00"/>
    <n v="900156264"/>
    <x v="3"/>
    <n v="6753652"/>
    <n v="6753652"/>
  </r>
  <r>
    <s v="SI-COOE-17947"/>
    <d v="2025-01-31T00:00:00"/>
    <n v="900156264"/>
    <x v="3"/>
    <n v="352200"/>
    <n v="352200"/>
  </r>
  <r>
    <s v="SI-COOE-17948"/>
    <d v="2025-01-31T00:00:00"/>
    <n v="900156264"/>
    <x v="3"/>
    <n v="15740123"/>
    <n v="15740123"/>
  </r>
  <r>
    <s v="SI-COOE-17949"/>
    <d v="2025-01-31T00:00:00"/>
    <n v="900156264"/>
    <x v="3"/>
    <n v="237178"/>
    <n v="237178"/>
  </r>
  <r>
    <s v="SI-COOE-17950"/>
    <d v="2025-01-31T00:00:00"/>
    <n v="900156264"/>
    <x v="3"/>
    <n v="77220"/>
    <n v="77220"/>
  </r>
  <r>
    <s v="SI-COOE-17951"/>
    <d v="2025-01-31T00:00:00"/>
    <n v="900156264"/>
    <x v="3"/>
    <n v="688402"/>
    <n v="688402"/>
  </r>
  <r>
    <s v="SI-COOE-17952"/>
    <d v="2025-01-31T00:00:00"/>
    <n v="900156264"/>
    <x v="3"/>
    <n v="261300"/>
    <n v="261300"/>
  </r>
  <r>
    <s v="SI-COOE-17953"/>
    <d v="2025-01-31T00:00:00"/>
    <n v="900156264"/>
    <x v="3"/>
    <n v="6476566"/>
    <n v="6476566"/>
  </r>
  <r>
    <s v="SI-COOE-17954"/>
    <d v="2025-01-31T00:00:00"/>
    <n v="900156264"/>
    <x v="3"/>
    <n v="20368911"/>
    <n v="20368911"/>
  </r>
  <r>
    <s v="SI-COOE-17955"/>
    <d v="2025-01-31T00:00:00"/>
    <n v="900156264"/>
    <x v="3"/>
    <n v="1679117"/>
    <n v="1679117"/>
  </r>
  <r>
    <s v="SI-COOC-5611"/>
    <d v="2024-05-14T00:00:00"/>
    <n v="809008362"/>
    <x v="4"/>
    <n v="57456"/>
    <n v="57456"/>
  </r>
  <r>
    <s v="SI-COOC-5612"/>
    <d v="2024-05-14T00:00:00"/>
    <n v="809008362"/>
    <x v="4"/>
    <n v="40560"/>
    <n v="40560"/>
  </r>
  <r>
    <s v="SI-COOC-5613"/>
    <d v="2024-05-14T00:00:00"/>
    <n v="809008362"/>
    <x v="4"/>
    <n v="88950"/>
    <n v="88950"/>
  </r>
  <r>
    <s v="SI-COOC-5614"/>
    <d v="2024-05-14T00:00:00"/>
    <n v="809008362"/>
    <x v="4"/>
    <n v="829000"/>
    <n v="829000"/>
  </r>
  <r>
    <s v="SI-COOC-5615"/>
    <d v="2024-05-14T00:00:00"/>
    <n v="809008362"/>
    <x v="4"/>
    <n v="51130"/>
    <n v="51130"/>
  </r>
  <r>
    <s v="SI-COOC-5616"/>
    <d v="2024-05-14T00:00:00"/>
    <n v="809008362"/>
    <x v="4"/>
    <n v="11280"/>
    <n v="11280"/>
  </r>
  <r>
    <s v="SI-COOE-8174"/>
    <d v="2024-02-08T00:00:00"/>
    <n v="809008362"/>
    <x v="4"/>
    <n v="4080"/>
    <n v="4080"/>
  </r>
  <r>
    <s v="SI-COOE-8179"/>
    <d v="2024-02-08T00:00:00"/>
    <n v="809008362"/>
    <x v="4"/>
    <n v="12240"/>
    <n v="12240"/>
  </r>
  <r>
    <s v="SI-COOE-8181"/>
    <d v="2024-02-08T00:00:00"/>
    <n v="809008362"/>
    <x v="4"/>
    <n v="67210"/>
    <n v="67210"/>
  </r>
  <r>
    <s v="SI-COOE-8183"/>
    <d v="2024-02-08T00:00:00"/>
    <n v="809008362"/>
    <x v="4"/>
    <n v="56580"/>
    <n v="56580"/>
  </r>
  <r>
    <s v="SI-COOE-8185"/>
    <d v="2024-02-08T00:00:00"/>
    <n v="809008362"/>
    <x v="4"/>
    <n v="84142"/>
    <n v="84142"/>
  </r>
  <r>
    <s v="SI-COOE-8186"/>
    <d v="2024-02-08T00:00:00"/>
    <n v="809008362"/>
    <x v="4"/>
    <n v="88890"/>
    <n v="88890"/>
  </r>
  <r>
    <s v="SI-COOE-8187"/>
    <d v="2024-02-08T00:00:00"/>
    <n v="809008362"/>
    <x v="4"/>
    <n v="26907"/>
    <n v="26907"/>
  </r>
  <r>
    <s v="SI-COOE-8188"/>
    <d v="2024-02-08T00:00:00"/>
    <n v="809008362"/>
    <x v="4"/>
    <n v="89213"/>
    <n v="89213"/>
  </r>
  <r>
    <s v="SI-COOE-8190"/>
    <d v="2024-02-08T00:00:00"/>
    <n v="809008362"/>
    <x v="4"/>
    <n v="15870"/>
    <n v="15870"/>
  </r>
  <r>
    <s v="SI-COOE-8191"/>
    <d v="2024-02-08T00:00:00"/>
    <n v="809008362"/>
    <x v="4"/>
    <n v="80010"/>
    <n v="80010"/>
  </r>
  <r>
    <s v="SI-COOE-8193"/>
    <d v="2024-02-08T00:00:00"/>
    <n v="809008362"/>
    <x v="4"/>
    <n v="108280"/>
    <n v="108280"/>
  </r>
  <r>
    <s v="SI-COOE-8194"/>
    <d v="2024-02-08T00:00:00"/>
    <n v="809008362"/>
    <x v="4"/>
    <n v="41148"/>
    <n v="41148"/>
  </r>
  <r>
    <s v="SI-COOE-8195"/>
    <d v="2024-02-08T00:00:00"/>
    <n v="809008362"/>
    <x v="4"/>
    <n v="400896"/>
    <n v="400896"/>
  </r>
  <r>
    <s v="SI-COOE-8197"/>
    <d v="2024-02-08T00:00:00"/>
    <n v="809008362"/>
    <x v="4"/>
    <n v="302578"/>
    <n v="302578"/>
  </r>
  <r>
    <s v="SI-COOE-8198"/>
    <d v="2024-02-08T00:00:00"/>
    <n v="809008362"/>
    <x v="4"/>
    <n v="64380"/>
    <n v="64380"/>
  </r>
  <r>
    <s v="SI-COOE-8199"/>
    <d v="2024-02-08T00:00:00"/>
    <n v="809008362"/>
    <x v="4"/>
    <n v="27930"/>
    <n v="27930"/>
  </r>
  <r>
    <s v="SI-COOE-8200"/>
    <d v="2024-02-08T00:00:00"/>
    <n v="809008362"/>
    <x v="4"/>
    <n v="12240"/>
    <n v="12240"/>
  </r>
  <r>
    <s v="SI-COOE-8201"/>
    <d v="2024-02-08T00:00:00"/>
    <n v="809008362"/>
    <x v="4"/>
    <n v="128962"/>
    <n v="128962"/>
  </r>
  <r>
    <s v="SI-COOE-8202"/>
    <d v="2024-02-08T00:00:00"/>
    <n v="809008362"/>
    <x v="4"/>
    <n v="162390"/>
    <n v="162390"/>
  </r>
  <r>
    <s v="SI-COOE-8203"/>
    <d v="2024-02-08T00:00:00"/>
    <n v="809008362"/>
    <x v="4"/>
    <n v="162390"/>
    <n v="162390"/>
  </r>
  <r>
    <s v="SI-COOE-8204"/>
    <d v="2024-02-08T00:00:00"/>
    <n v="809008362"/>
    <x v="4"/>
    <n v="25650"/>
    <n v="25650"/>
  </r>
  <r>
    <s v="SI-COOE-8205"/>
    <d v="2024-02-08T00:00:00"/>
    <n v="809008362"/>
    <x v="4"/>
    <n v="7436"/>
    <n v="7436"/>
  </r>
  <r>
    <s v="SI-COOE-8206"/>
    <d v="2024-02-08T00:00:00"/>
    <n v="809008362"/>
    <x v="4"/>
    <n v="12030"/>
    <n v="12030"/>
  </r>
  <r>
    <s v="SI-COOE-8207"/>
    <d v="2024-02-08T00:00:00"/>
    <n v="809008362"/>
    <x v="4"/>
    <n v="7436"/>
    <n v="7436"/>
  </r>
  <r>
    <s v="SI-COOE-8208"/>
    <d v="2024-02-08T00:00:00"/>
    <n v="809008362"/>
    <x v="4"/>
    <n v="267922"/>
    <n v="267922"/>
  </r>
  <r>
    <s v="SI-COOE-8209"/>
    <d v="2024-02-08T00:00:00"/>
    <n v="809008362"/>
    <x v="4"/>
    <n v="132690"/>
    <n v="132690"/>
  </r>
  <r>
    <s v="SI-COOE-8210"/>
    <d v="2024-02-08T00:00:00"/>
    <n v="809008362"/>
    <x v="4"/>
    <n v="16020"/>
    <n v="16020"/>
  </r>
  <r>
    <s v="SI-COOE-8211"/>
    <d v="2024-02-08T00:00:00"/>
    <n v="809008362"/>
    <x v="4"/>
    <n v="167010"/>
    <n v="167010"/>
  </r>
  <r>
    <s v="SI-COOE-8212"/>
    <d v="2024-02-08T00:00:00"/>
    <n v="809008362"/>
    <x v="4"/>
    <n v="32744"/>
    <n v="32744"/>
  </r>
  <r>
    <s v="SI-COOE-8214"/>
    <d v="2024-02-08T00:00:00"/>
    <n v="809008362"/>
    <x v="4"/>
    <n v="86100"/>
    <n v="86100"/>
  </r>
  <r>
    <s v="SI-COOE-8215"/>
    <d v="2024-02-08T00:00:00"/>
    <n v="809008362"/>
    <x v="4"/>
    <n v="23320"/>
    <n v="23320"/>
  </r>
  <r>
    <s v="SI-COOE-8218"/>
    <d v="2024-02-08T00:00:00"/>
    <n v="809008362"/>
    <x v="4"/>
    <n v="102930"/>
    <n v="102930"/>
  </r>
  <r>
    <s v="SI-COOE-8221"/>
    <d v="2024-02-08T00:00:00"/>
    <n v="809008362"/>
    <x v="4"/>
    <n v="12240"/>
    <n v="12240"/>
  </r>
  <r>
    <s v="SI-COOE-8223"/>
    <d v="2024-02-08T00:00:00"/>
    <n v="809008362"/>
    <x v="4"/>
    <n v="105660"/>
    <n v="105660"/>
  </r>
  <r>
    <s v="SI-COOE-8225"/>
    <d v="2024-02-08T00:00:00"/>
    <n v="809008362"/>
    <x v="4"/>
    <n v="179130"/>
    <n v="179130"/>
  </r>
  <r>
    <s v="SI-COOE-8226"/>
    <d v="2024-02-08T00:00:00"/>
    <n v="809008362"/>
    <x v="4"/>
    <n v="61560"/>
    <n v="61560"/>
  </r>
  <r>
    <s v="SI-COOE-8227"/>
    <d v="2024-02-08T00:00:00"/>
    <n v="809008362"/>
    <x v="4"/>
    <n v="47432"/>
    <n v="47432"/>
  </r>
  <r>
    <s v="SI-COOE-8229"/>
    <d v="2024-02-08T00:00:00"/>
    <n v="809008362"/>
    <x v="4"/>
    <n v="41148"/>
    <n v="41148"/>
  </r>
  <r>
    <s v="SI-COOE-8230"/>
    <d v="2024-02-08T00:00:00"/>
    <n v="809008362"/>
    <x v="4"/>
    <n v="65604"/>
    <n v="65604"/>
  </r>
  <r>
    <s v="SI-COOE-8231"/>
    <d v="2024-02-08T00:00:00"/>
    <n v="809008362"/>
    <x v="4"/>
    <n v="917640"/>
    <n v="917640"/>
  </r>
  <r>
    <s v="SI-COOE-8232"/>
    <d v="2024-02-08T00:00:00"/>
    <n v="809008362"/>
    <x v="4"/>
    <n v="65604"/>
    <n v="65604"/>
  </r>
  <r>
    <s v="SI-COOE-8233"/>
    <d v="2024-02-08T00:00:00"/>
    <n v="809008362"/>
    <x v="4"/>
    <n v="30780"/>
    <n v="30780"/>
  </r>
  <r>
    <s v="SI-COOE-8234"/>
    <d v="2024-02-08T00:00:00"/>
    <n v="809008362"/>
    <x v="4"/>
    <n v="1212701"/>
    <n v="1212701"/>
  </r>
  <r>
    <s v="SI-COOE-8235"/>
    <d v="2024-02-08T00:00:00"/>
    <n v="809008362"/>
    <x v="4"/>
    <n v="11190"/>
    <n v="11190"/>
  </r>
  <r>
    <s v="SI-COOE-8236"/>
    <d v="2024-02-08T00:00:00"/>
    <n v="809008362"/>
    <x v="4"/>
    <n v="66713"/>
    <n v="66713"/>
  </r>
  <r>
    <s v="SI-COOE-8238"/>
    <d v="2024-02-08T00:00:00"/>
    <n v="809008362"/>
    <x v="4"/>
    <n v="42336"/>
    <n v="42336"/>
  </r>
  <r>
    <s v="SI-COOE-8239"/>
    <d v="2024-02-08T00:00:00"/>
    <n v="809008362"/>
    <x v="4"/>
    <n v="4850"/>
    <n v="4850"/>
  </r>
  <r>
    <s v="SI-COOE-8241"/>
    <d v="2024-02-08T00:00:00"/>
    <n v="809008362"/>
    <x v="4"/>
    <n v="35886"/>
    <n v="35886"/>
  </r>
  <r>
    <s v="SI-COOE-8243"/>
    <d v="2024-02-08T00:00:00"/>
    <n v="809008362"/>
    <x v="4"/>
    <n v="104270"/>
    <n v="104270"/>
  </r>
  <r>
    <s v="SI-COOE-8246"/>
    <d v="2024-02-08T00:00:00"/>
    <n v="809008362"/>
    <x v="4"/>
    <n v="274075"/>
    <n v="274075"/>
  </r>
  <r>
    <s v="SI-COOE-8250"/>
    <d v="2024-02-08T00:00:00"/>
    <n v="809008362"/>
    <x v="4"/>
    <n v="5801"/>
    <n v="5801"/>
  </r>
  <r>
    <s v="SI-COOE-8251"/>
    <d v="2024-02-08T00:00:00"/>
    <n v="809008362"/>
    <x v="4"/>
    <n v="191700"/>
    <n v="191700"/>
  </r>
  <r>
    <s v="SI-COOE-8263"/>
    <d v="2024-02-09T00:00:00"/>
    <n v="809008362"/>
    <x v="4"/>
    <n v="278372"/>
    <n v="278372"/>
  </r>
  <r>
    <s v="SI-COOE-8264"/>
    <d v="2024-02-09T00:00:00"/>
    <n v="809008362"/>
    <x v="4"/>
    <n v="42336"/>
    <n v="42336"/>
  </r>
  <r>
    <s v="SI-COOE-8265"/>
    <d v="2024-02-09T00:00:00"/>
    <n v="809008362"/>
    <x v="4"/>
    <n v="14188"/>
    <n v="14188"/>
  </r>
  <r>
    <s v="SI-COOE-8266"/>
    <d v="2024-02-09T00:00:00"/>
    <n v="809008362"/>
    <x v="4"/>
    <n v="131208"/>
    <n v="131208"/>
  </r>
  <r>
    <s v="SI-COOE-8267"/>
    <d v="2024-02-09T00:00:00"/>
    <n v="809008362"/>
    <x v="4"/>
    <n v="28994"/>
    <n v="28994"/>
  </r>
  <r>
    <s v="SI-COOE-8268"/>
    <d v="2024-02-09T00:00:00"/>
    <n v="809008362"/>
    <x v="4"/>
    <n v="4620"/>
    <n v="4620"/>
  </r>
  <r>
    <s v="SI-COOE-8269"/>
    <d v="2024-02-09T00:00:00"/>
    <n v="809008362"/>
    <x v="4"/>
    <n v="7436"/>
    <n v="7436"/>
  </r>
  <r>
    <s v="SI-COOE-8271"/>
    <d v="2024-02-09T00:00:00"/>
    <n v="809008362"/>
    <x v="4"/>
    <n v="147780"/>
    <n v="147780"/>
  </r>
  <r>
    <s v="SI-COOE-8272"/>
    <d v="2024-02-09T00:00:00"/>
    <n v="809008362"/>
    <x v="4"/>
    <n v="4920"/>
    <n v="4920"/>
  </r>
  <r>
    <s v="SI-COOE-8273"/>
    <d v="2024-02-09T00:00:00"/>
    <n v="809008362"/>
    <x v="4"/>
    <n v="45598"/>
    <n v="45598"/>
  </r>
  <r>
    <s v="SI-COOE-8274"/>
    <d v="2024-02-09T00:00:00"/>
    <n v="809008362"/>
    <x v="4"/>
    <n v="53670"/>
    <n v="53670"/>
  </r>
  <r>
    <s v="SI-COOE-8275"/>
    <d v="2024-02-09T00:00:00"/>
    <n v="809008362"/>
    <x v="4"/>
    <n v="388980"/>
    <n v="388980"/>
  </r>
  <r>
    <s v="SI-COOE-8276"/>
    <d v="2024-02-09T00:00:00"/>
    <n v="809008362"/>
    <x v="4"/>
    <n v="578852"/>
    <n v="578852"/>
  </r>
  <r>
    <s v="SI-COOE-8277"/>
    <d v="2024-02-09T00:00:00"/>
    <n v="809008362"/>
    <x v="4"/>
    <n v="65604"/>
    <n v="65604"/>
  </r>
  <r>
    <s v="SI-COOE-8278"/>
    <d v="2024-02-09T00:00:00"/>
    <n v="809008362"/>
    <x v="4"/>
    <n v="131208"/>
    <n v="131208"/>
  </r>
  <r>
    <s v="SI-COOE-8279"/>
    <d v="2024-02-09T00:00:00"/>
    <n v="809008362"/>
    <x v="4"/>
    <n v="11280"/>
    <n v="11280"/>
  </r>
  <r>
    <s v="SI-COOE-8280"/>
    <d v="2024-02-09T00:00:00"/>
    <n v="809008362"/>
    <x v="4"/>
    <n v="14530"/>
    <n v="14530"/>
  </r>
  <r>
    <s v="SI-COOE-8281"/>
    <d v="2024-02-09T00:00:00"/>
    <n v="809008362"/>
    <x v="4"/>
    <n v="632936"/>
    <n v="632936"/>
  </r>
  <r>
    <s v="SI-COOE-8287"/>
    <d v="2024-02-09T00:00:00"/>
    <n v="809008362"/>
    <x v="4"/>
    <n v="346770"/>
    <n v="346770"/>
  </r>
  <r>
    <s v="SI-COOE-8288"/>
    <d v="2024-02-09T00:00:00"/>
    <n v="809008362"/>
    <x v="4"/>
    <n v="160204"/>
    <n v="160204"/>
  </r>
  <r>
    <s v="SI-COOE-8289"/>
    <d v="2024-02-09T00:00:00"/>
    <n v="809008362"/>
    <x v="4"/>
    <n v="11210"/>
    <n v="11210"/>
  </r>
  <r>
    <s v="SI-COOE-8291"/>
    <d v="2024-02-09T00:00:00"/>
    <n v="809008362"/>
    <x v="4"/>
    <n v="310170"/>
    <n v="310170"/>
  </r>
  <r>
    <s v="SI-COOE-8294"/>
    <d v="2024-02-09T00:00:00"/>
    <n v="809008362"/>
    <x v="4"/>
    <n v="19660"/>
    <n v="19660"/>
  </r>
  <r>
    <s v="SI-COOE-8296"/>
    <d v="2024-02-09T00:00:00"/>
    <n v="809008362"/>
    <x v="4"/>
    <n v="72932"/>
    <n v="72932"/>
  </r>
  <r>
    <s v="SI-COOE-8297"/>
    <d v="2024-02-09T00:00:00"/>
    <n v="809008362"/>
    <x v="4"/>
    <n v="28080"/>
    <n v="28080"/>
  </r>
  <r>
    <s v="SI-COOE-8298"/>
    <d v="2024-02-09T00:00:00"/>
    <n v="809008362"/>
    <x v="4"/>
    <n v="17032"/>
    <n v="17032"/>
  </r>
  <r>
    <s v="SI-COOE-8300"/>
    <d v="2024-02-09T00:00:00"/>
    <n v="809008362"/>
    <x v="4"/>
    <n v="127890"/>
    <n v="127890"/>
  </r>
  <r>
    <s v="SI-COOE-8301"/>
    <d v="2024-02-09T00:00:00"/>
    <n v="809008362"/>
    <x v="4"/>
    <n v="11280"/>
    <n v="11280"/>
  </r>
  <r>
    <s v="SI-COOE-8302"/>
    <d v="2024-02-09T00:00:00"/>
    <n v="809008362"/>
    <x v="4"/>
    <n v="315199"/>
    <n v="315199"/>
  </r>
  <r>
    <s v="SI-COOE-8304"/>
    <d v="2024-02-12T00:00:00"/>
    <n v="809008362"/>
    <x v="4"/>
    <n v="338640"/>
    <n v="338640"/>
  </r>
  <r>
    <s v="SI-COOE-8307"/>
    <d v="2024-02-12T00:00:00"/>
    <n v="809008362"/>
    <x v="4"/>
    <n v="3720"/>
    <n v="3720"/>
  </r>
  <r>
    <s v="SI-COOE-8308"/>
    <d v="2024-02-12T00:00:00"/>
    <n v="809008362"/>
    <x v="4"/>
    <n v="235230"/>
    <n v="235230"/>
  </r>
  <r>
    <s v="SI-COOE-8309"/>
    <d v="2024-02-12T00:00:00"/>
    <n v="809008362"/>
    <x v="4"/>
    <n v="120400"/>
    <n v="120400"/>
  </r>
  <r>
    <s v="SI-COOE-8310"/>
    <d v="2024-02-12T00:00:00"/>
    <n v="809008362"/>
    <x v="4"/>
    <n v="92566"/>
    <n v="92566"/>
  </r>
  <r>
    <s v="SI-COOE-8311"/>
    <d v="2024-02-12T00:00:00"/>
    <n v="809008362"/>
    <x v="4"/>
    <n v="248377"/>
    <n v="248377"/>
  </r>
  <r>
    <s v="SI-COOE-8312"/>
    <d v="2024-02-12T00:00:00"/>
    <n v="809008362"/>
    <x v="4"/>
    <n v="60900"/>
    <n v="60900"/>
  </r>
  <r>
    <s v="SI-COOE-8313"/>
    <d v="2024-02-12T00:00:00"/>
    <n v="809008362"/>
    <x v="4"/>
    <n v="63638"/>
    <n v="63638"/>
  </r>
  <r>
    <s v="SI-COOE-8314"/>
    <d v="2024-02-12T00:00:00"/>
    <n v="809008362"/>
    <x v="4"/>
    <n v="248377"/>
    <n v="248377"/>
  </r>
  <r>
    <s v="SI-COOE-8318"/>
    <d v="2024-02-12T00:00:00"/>
    <n v="809008362"/>
    <x v="4"/>
    <n v="30960"/>
    <n v="30960"/>
  </r>
  <r>
    <s v="SI-COOE-8319"/>
    <d v="2024-02-12T00:00:00"/>
    <n v="809008362"/>
    <x v="4"/>
    <n v="6780"/>
    <n v="6780"/>
  </r>
  <r>
    <s v="SI-COOE-8321"/>
    <d v="2024-02-12T00:00:00"/>
    <n v="809008362"/>
    <x v="4"/>
    <n v="52080"/>
    <n v="52080"/>
  </r>
  <r>
    <s v="SI-COOE-8323"/>
    <d v="2024-02-12T00:00:00"/>
    <n v="809008362"/>
    <x v="4"/>
    <n v="11120"/>
    <n v="11120"/>
  </r>
  <r>
    <s v="SI-COOE-8324"/>
    <d v="2024-02-12T00:00:00"/>
    <n v="809008362"/>
    <x v="4"/>
    <n v="19260"/>
    <n v="19260"/>
  </r>
  <r>
    <s v="SI-COOE-8337"/>
    <d v="2024-02-12T00:00:00"/>
    <n v="809008362"/>
    <x v="4"/>
    <n v="7436"/>
    <n v="7436"/>
  </r>
  <r>
    <s v="SI-COOE-8338"/>
    <d v="2024-02-12T00:00:00"/>
    <n v="809008362"/>
    <x v="4"/>
    <n v="103152"/>
    <n v="103152"/>
  </r>
  <r>
    <s v="SI-COOE-8340"/>
    <d v="2024-02-12T00:00:00"/>
    <n v="809008362"/>
    <x v="4"/>
    <n v="188260"/>
    <n v="188260"/>
  </r>
  <r>
    <s v="SI-COOE-8341"/>
    <d v="2024-02-12T00:00:00"/>
    <n v="809008362"/>
    <x v="4"/>
    <n v="237060"/>
    <n v="237060"/>
  </r>
  <r>
    <s v="SI-COOE-8342"/>
    <d v="2024-02-12T00:00:00"/>
    <n v="809008362"/>
    <x v="4"/>
    <n v="101530"/>
    <n v="101530"/>
  </r>
  <r>
    <s v="SI-COOE-8343"/>
    <d v="2024-02-12T00:00:00"/>
    <n v="809008362"/>
    <x v="4"/>
    <n v="43440"/>
    <n v="43440"/>
  </r>
  <r>
    <s v="SI-COOE-8346"/>
    <d v="2024-02-12T00:00:00"/>
    <n v="809008362"/>
    <x v="4"/>
    <n v="22575"/>
    <n v="22575"/>
  </r>
  <r>
    <s v="SI-COOE-8347"/>
    <d v="2024-02-12T00:00:00"/>
    <n v="809008362"/>
    <x v="4"/>
    <n v="215768"/>
    <n v="215768"/>
  </r>
  <r>
    <s v="SI-COOE-8348"/>
    <d v="2024-02-12T00:00:00"/>
    <n v="809008362"/>
    <x v="4"/>
    <n v="311116"/>
    <n v="311116"/>
  </r>
  <r>
    <s v="SI-COOE-8349"/>
    <d v="2024-02-12T00:00:00"/>
    <n v="809008362"/>
    <x v="4"/>
    <n v="208662"/>
    <n v="208662"/>
  </r>
  <r>
    <s v="SI-COOE-8357"/>
    <d v="2024-02-13T00:00:00"/>
    <n v="809008362"/>
    <x v="4"/>
    <n v="122970"/>
    <n v="122970"/>
  </r>
  <r>
    <s v="SI-COOE-8373"/>
    <d v="2024-02-13T00:00:00"/>
    <n v="809008362"/>
    <x v="4"/>
    <n v="17640"/>
    <n v="17640"/>
  </r>
  <r>
    <s v="SI-COOE-8382"/>
    <d v="2024-02-13T00:00:00"/>
    <n v="809008362"/>
    <x v="4"/>
    <n v="187500"/>
    <n v="187500"/>
  </r>
  <r>
    <s v="SI-COOE-8386"/>
    <d v="2024-02-13T00:00:00"/>
    <n v="809008362"/>
    <x v="4"/>
    <n v="380331"/>
    <n v="1342"/>
  </r>
  <r>
    <s v="SI-COOE-8387"/>
    <d v="2024-02-13T00:00:00"/>
    <n v="809008362"/>
    <x v="4"/>
    <n v="14530"/>
    <n v="348"/>
  </r>
  <r>
    <s v="SI-COOE-8399"/>
    <d v="2024-02-14T00:00:00"/>
    <n v="809008362"/>
    <x v="4"/>
    <n v="12240"/>
    <n v="1410"/>
  </r>
  <r>
    <s v="SI-COOE-8415"/>
    <d v="2024-02-14T00:00:00"/>
    <n v="809008362"/>
    <x v="4"/>
    <n v="145390"/>
    <n v="145390"/>
  </r>
  <r>
    <s v="SI-COOE-8428"/>
    <d v="2024-02-14T00:00:00"/>
    <n v="809008362"/>
    <x v="4"/>
    <n v="2310"/>
    <n v="2310"/>
  </r>
  <r>
    <s v="SI-COOE-8429"/>
    <d v="2024-02-14T00:00:00"/>
    <n v="809008362"/>
    <x v="4"/>
    <n v="14400"/>
    <n v="14400"/>
  </r>
  <r>
    <s v="SI-COOE-8430"/>
    <d v="2024-02-14T00:00:00"/>
    <n v="809008362"/>
    <x v="4"/>
    <n v="10140"/>
    <n v="10140"/>
  </r>
  <r>
    <s v="SI-COOE-8431"/>
    <d v="2024-02-14T00:00:00"/>
    <n v="809008362"/>
    <x v="4"/>
    <n v="10260"/>
    <n v="10260"/>
  </r>
  <r>
    <s v="SI-COOE-8437"/>
    <d v="2024-02-14T00:00:00"/>
    <n v="809008362"/>
    <x v="4"/>
    <n v="399553"/>
    <n v="1074"/>
  </r>
  <r>
    <s v="SI-COOE-8444"/>
    <d v="2024-02-14T00:00:00"/>
    <n v="809008362"/>
    <x v="4"/>
    <n v="20910"/>
    <n v="20910"/>
  </r>
  <r>
    <s v="SI-COOE-8452"/>
    <d v="2024-02-14T00:00:00"/>
    <n v="809008362"/>
    <x v="4"/>
    <n v="518756"/>
    <n v="518756"/>
  </r>
  <r>
    <s v="SI-COOE-8461"/>
    <d v="2024-02-16T00:00:00"/>
    <n v="809008362"/>
    <x v="4"/>
    <n v="12240"/>
    <n v="1410"/>
  </r>
  <r>
    <s v="SI-COOE-8463"/>
    <d v="2024-02-16T00:00:00"/>
    <n v="809008362"/>
    <x v="4"/>
    <n v="249300"/>
    <n v="249300"/>
  </r>
  <r>
    <s v="SI-COOE-8464"/>
    <d v="2024-02-16T00:00:00"/>
    <n v="809008362"/>
    <x v="4"/>
    <n v="579746"/>
    <n v="579746"/>
  </r>
  <r>
    <s v="SI-COOE-8466"/>
    <d v="2024-02-16T00:00:00"/>
    <n v="809008362"/>
    <x v="4"/>
    <n v="465384"/>
    <n v="465384"/>
  </r>
  <r>
    <s v="SI-COOE-8519"/>
    <d v="2024-02-21T00:00:00"/>
    <n v="809008362"/>
    <x v="4"/>
    <n v="980000"/>
    <n v="980000"/>
  </r>
  <r>
    <s v="SI-COOE-8520"/>
    <d v="2024-02-21T00:00:00"/>
    <n v="809008362"/>
    <x v="4"/>
    <n v="49800"/>
    <n v="49800"/>
  </r>
  <r>
    <s v="SI-COOE-8523"/>
    <d v="2024-02-21T00:00:00"/>
    <n v="809008362"/>
    <x v="4"/>
    <n v="99372"/>
    <n v="13011"/>
  </r>
  <r>
    <s v="SI-COOE-8526"/>
    <d v="2024-02-21T00:00:00"/>
    <n v="809008362"/>
    <x v="4"/>
    <n v="4500"/>
    <n v="4100"/>
  </r>
  <r>
    <s v="SI-COOE-8527"/>
    <d v="2024-02-21T00:00:00"/>
    <n v="809008362"/>
    <x v="4"/>
    <n v="16980"/>
    <n v="4100"/>
  </r>
  <r>
    <s v="SI-COOE-8534"/>
    <d v="2024-02-21T00:00:00"/>
    <n v="809008362"/>
    <x v="4"/>
    <n v="3375"/>
    <n v="3375"/>
  </r>
  <r>
    <s v="SI-COOE-8544"/>
    <d v="2024-02-21T00:00:00"/>
    <n v="809008362"/>
    <x v="4"/>
    <n v="152994"/>
    <n v="152994"/>
  </r>
  <r>
    <s v="SI-COOE-8552"/>
    <d v="2024-02-21T00:00:00"/>
    <n v="809008362"/>
    <x v="4"/>
    <n v="146904"/>
    <n v="49715"/>
  </r>
  <r>
    <s v="SI-COOE-8553"/>
    <d v="2024-02-21T00:00:00"/>
    <n v="809008362"/>
    <x v="4"/>
    <n v="138460"/>
    <n v="752"/>
  </r>
  <r>
    <s v="SI-COOE-8554"/>
    <d v="2024-02-21T00:00:00"/>
    <n v="809008362"/>
    <x v="4"/>
    <n v="49004"/>
    <n v="188"/>
  </r>
  <r>
    <s v="SI-COOE-8563"/>
    <d v="2024-02-21T00:00:00"/>
    <n v="809008362"/>
    <x v="4"/>
    <n v="498307"/>
    <n v="498307"/>
  </r>
  <r>
    <s v="SI-COOE-8574"/>
    <d v="2024-02-21T00:00:00"/>
    <n v="809008362"/>
    <x v="4"/>
    <n v="4390"/>
    <n v="4100"/>
  </r>
  <r>
    <s v="SI-COOE-8580"/>
    <d v="2024-02-21T00:00:00"/>
    <n v="809008362"/>
    <x v="4"/>
    <n v="332820"/>
    <n v="4100"/>
  </r>
  <r>
    <s v="SI-COOE-8582"/>
    <d v="2024-02-21T00:00:00"/>
    <n v="809008362"/>
    <x v="4"/>
    <n v="84672"/>
    <n v="84672"/>
  </r>
  <r>
    <s v="SI-COOE-8593"/>
    <d v="2024-02-21T00:00:00"/>
    <n v="809008362"/>
    <x v="4"/>
    <n v="4721"/>
    <n v="4100"/>
  </r>
  <r>
    <s v="SI-COOE-8607"/>
    <d v="2024-02-21T00:00:00"/>
    <n v="809008362"/>
    <x v="4"/>
    <n v="351698"/>
    <n v="188"/>
  </r>
  <r>
    <s v="SI-COOE-8632"/>
    <d v="2024-02-21T00:00:00"/>
    <n v="809008362"/>
    <x v="4"/>
    <n v="33350"/>
    <n v="33350"/>
  </r>
  <r>
    <s v="SI-COOE-8633"/>
    <d v="2024-02-21T00:00:00"/>
    <n v="809008362"/>
    <x v="4"/>
    <n v="347860"/>
    <n v="347860"/>
  </r>
  <r>
    <s v="SI-COOE-8635"/>
    <d v="2024-02-21T00:00:00"/>
    <n v="809008362"/>
    <x v="4"/>
    <n v="237079"/>
    <n v="752"/>
  </r>
  <r>
    <s v="SI-COOE-8640"/>
    <d v="2024-02-21T00:00:00"/>
    <n v="809008362"/>
    <x v="4"/>
    <n v="48136"/>
    <n v="404"/>
  </r>
  <r>
    <s v="SI-COOE-8644"/>
    <d v="2024-02-21T00:00:00"/>
    <n v="809008362"/>
    <x v="4"/>
    <n v="238516"/>
    <n v="1618"/>
  </r>
  <r>
    <s v="SI-COOE-8647"/>
    <d v="2024-02-21T00:00:00"/>
    <n v="809008362"/>
    <x v="4"/>
    <n v="59528"/>
    <n v="4100"/>
  </r>
  <r>
    <s v="SI-COOE-8656"/>
    <d v="2024-02-21T00:00:00"/>
    <n v="809008362"/>
    <x v="4"/>
    <n v="17032"/>
    <n v="17032"/>
  </r>
  <r>
    <s v="SI-COOE-8658"/>
    <d v="2024-02-21T00:00:00"/>
    <n v="809008362"/>
    <x v="4"/>
    <n v="265871"/>
    <n v="941"/>
  </r>
  <r>
    <s v="SI-COOE-8673"/>
    <d v="2024-02-21T00:00:00"/>
    <n v="809008362"/>
    <x v="4"/>
    <n v="339780"/>
    <n v="4100"/>
  </r>
  <r>
    <s v="SI-COOE-8683"/>
    <d v="2024-02-21T00:00:00"/>
    <n v="809008362"/>
    <x v="4"/>
    <n v="44654"/>
    <n v="37430"/>
  </r>
  <r>
    <s v="SI-COOE-8690"/>
    <d v="2024-02-21T00:00:00"/>
    <n v="809008362"/>
    <x v="4"/>
    <n v="285126"/>
    <n v="752"/>
  </r>
  <r>
    <s v="SI-COOE-8692"/>
    <d v="2024-02-21T00:00:00"/>
    <n v="809008362"/>
    <x v="4"/>
    <n v="77220"/>
    <n v="4100"/>
  </r>
  <r>
    <s v="SI-COOE-8696"/>
    <d v="2024-02-21T00:00:00"/>
    <n v="809008362"/>
    <x v="4"/>
    <n v="26580"/>
    <n v="16400"/>
  </r>
  <r>
    <s v="SI-COOE-8700"/>
    <d v="2024-02-21T00:00:00"/>
    <n v="809008362"/>
    <x v="4"/>
    <n v="265763"/>
    <n v="752"/>
  </r>
  <r>
    <s v="SI-COOE-8711"/>
    <d v="2024-02-21T00:00:00"/>
    <n v="809008362"/>
    <x v="4"/>
    <n v="364850"/>
    <n v="188"/>
  </r>
  <r>
    <s v="SI-COOE-8712"/>
    <d v="2024-02-21T00:00:00"/>
    <n v="809008362"/>
    <x v="4"/>
    <n v="369275"/>
    <n v="752"/>
  </r>
  <r>
    <s v="SI-COOE-8715"/>
    <d v="2024-02-21T00:00:00"/>
    <n v="809008362"/>
    <x v="4"/>
    <n v="64240"/>
    <n v="627"/>
  </r>
  <r>
    <s v="SI-COOE-8717"/>
    <d v="2024-02-21T00:00:00"/>
    <n v="809008362"/>
    <x v="4"/>
    <n v="17934"/>
    <n v="16400"/>
  </r>
  <r>
    <s v="SI-COOE-8722"/>
    <d v="2024-02-21T00:00:00"/>
    <n v="809008362"/>
    <x v="4"/>
    <n v="299568"/>
    <n v="188"/>
  </r>
  <r>
    <s v="SI-COOE-8725"/>
    <d v="2024-02-21T00:00:00"/>
    <n v="809008362"/>
    <x v="4"/>
    <n v="246038"/>
    <n v="28684"/>
  </r>
  <r>
    <s v="SI-COOE-8726"/>
    <d v="2024-02-21T00:00:00"/>
    <n v="809008362"/>
    <x v="4"/>
    <n v="276240"/>
    <n v="276240"/>
  </r>
  <r>
    <s v="SI-COOE-8728"/>
    <d v="2024-02-21T00:00:00"/>
    <n v="809008362"/>
    <x v="4"/>
    <n v="100252"/>
    <n v="1163"/>
  </r>
  <r>
    <s v="SI-COOE-8734"/>
    <d v="2024-02-21T00:00:00"/>
    <n v="809008362"/>
    <x v="4"/>
    <n v="81780"/>
    <n v="81780"/>
  </r>
  <r>
    <s v="SI-COOE-8739"/>
    <d v="2024-02-21T00:00:00"/>
    <n v="809008362"/>
    <x v="4"/>
    <n v="16886"/>
    <n v="404"/>
  </r>
  <r>
    <s v="SI-COOE-8746"/>
    <d v="2024-02-21T00:00:00"/>
    <n v="809008362"/>
    <x v="4"/>
    <n v="16886"/>
    <n v="404"/>
  </r>
  <r>
    <s v="SI-COOE-8748"/>
    <d v="2024-02-21T00:00:00"/>
    <n v="809008362"/>
    <x v="4"/>
    <n v="16980"/>
    <n v="16980"/>
  </r>
  <r>
    <s v="SI-COOE-8751"/>
    <d v="2024-02-21T00:00:00"/>
    <n v="809008362"/>
    <x v="4"/>
    <n v="112500"/>
    <n v="112500"/>
  </r>
  <r>
    <s v="SI-COOE-8753"/>
    <d v="2024-02-21T00:00:00"/>
    <n v="809008362"/>
    <x v="4"/>
    <n v="34016"/>
    <n v="6226"/>
  </r>
  <r>
    <s v="SI-COOE-8761"/>
    <d v="2024-02-21T00:00:00"/>
    <n v="809008362"/>
    <x v="4"/>
    <n v="56580"/>
    <n v="4100"/>
  </r>
  <r>
    <s v="SI-COOE-8764"/>
    <d v="2024-02-21T00:00:00"/>
    <n v="809008362"/>
    <x v="4"/>
    <n v="113638"/>
    <n v="113638"/>
  </r>
  <r>
    <s v="SI-COOE-8765"/>
    <d v="2024-02-21T00:00:00"/>
    <n v="809008362"/>
    <x v="4"/>
    <n v="133890"/>
    <n v="133890"/>
  </r>
  <r>
    <s v="SI-COOE-8766"/>
    <d v="2024-02-21T00:00:00"/>
    <n v="809008362"/>
    <x v="4"/>
    <n v="42458"/>
    <n v="6572"/>
  </r>
  <r>
    <s v="SI-COOE-8767"/>
    <d v="2024-02-21T00:00:00"/>
    <n v="809008362"/>
    <x v="4"/>
    <n v="143680"/>
    <n v="752"/>
  </r>
  <r>
    <s v="SI-COOE-8770"/>
    <d v="2024-02-21T00:00:00"/>
    <n v="809008362"/>
    <x v="4"/>
    <n v="17032"/>
    <n v="17032"/>
  </r>
  <r>
    <s v="SI-COOE-8780"/>
    <d v="2024-02-21T00:00:00"/>
    <n v="809008362"/>
    <x v="4"/>
    <n v="209810"/>
    <n v="752"/>
  </r>
  <r>
    <s v="SI-COOE-8793"/>
    <d v="2024-02-21T00:00:00"/>
    <n v="809008362"/>
    <x v="4"/>
    <n v="278372"/>
    <n v="278372"/>
  </r>
  <r>
    <s v="SI-COOE-8798"/>
    <d v="2024-02-21T00:00:00"/>
    <n v="809008362"/>
    <x v="4"/>
    <n v="90758"/>
    <n v="752"/>
  </r>
  <r>
    <s v="SI-COOE-8802"/>
    <d v="2024-02-21T00:00:00"/>
    <n v="809008362"/>
    <x v="4"/>
    <n v="23996"/>
    <n v="4100"/>
  </r>
  <r>
    <s v="SI-COOE-8803"/>
    <d v="2024-02-21T00:00:00"/>
    <n v="809008362"/>
    <x v="4"/>
    <n v="6180"/>
    <n v="6180"/>
  </r>
  <r>
    <s v="SI-COOE-8810"/>
    <d v="2024-02-21T00:00:00"/>
    <n v="809008362"/>
    <x v="4"/>
    <n v="248270"/>
    <n v="188"/>
  </r>
  <r>
    <s v="SI-COOE-8812"/>
    <d v="2024-02-21T00:00:00"/>
    <n v="809008362"/>
    <x v="4"/>
    <n v="1196057"/>
    <n v="5820"/>
  </r>
  <r>
    <s v="SI-COOE-8815"/>
    <d v="2024-02-21T00:00:00"/>
    <n v="809008362"/>
    <x v="4"/>
    <n v="10320"/>
    <n v="1080"/>
  </r>
  <r>
    <s v="SI-COOE-8824"/>
    <d v="2024-02-21T00:00:00"/>
    <n v="809008362"/>
    <x v="4"/>
    <n v="69231"/>
    <n v="377"/>
  </r>
  <r>
    <s v="SI-COOE-8827"/>
    <d v="2024-02-21T00:00:00"/>
    <n v="809008362"/>
    <x v="4"/>
    <n v="26580"/>
    <n v="4100"/>
  </r>
  <r>
    <s v="SI-COOE-8832"/>
    <d v="2024-02-21T00:00:00"/>
    <n v="809008362"/>
    <x v="4"/>
    <n v="7320"/>
    <n v="1673"/>
  </r>
  <r>
    <s v="SI-COOE-8839"/>
    <d v="2024-02-21T00:00:00"/>
    <n v="809008362"/>
    <x v="4"/>
    <n v="12240"/>
    <n v="12240"/>
  </r>
  <r>
    <s v="SI-COOE-8845"/>
    <d v="2024-02-21T00:00:00"/>
    <n v="809008362"/>
    <x v="4"/>
    <n v="73650"/>
    <n v="73650"/>
  </r>
  <r>
    <s v="SI-COOE-8847"/>
    <d v="2024-02-21T00:00:00"/>
    <n v="809008362"/>
    <x v="4"/>
    <n v="160732"/>
    <n v="752"/>
  </r>
  <r>
    <s v="SI-COOE-8857"/>
    <d v="2024-02-21T00:00:00"/>
    <n v="809008362"/>
    <x v="4"/>
    <n v="2970"/>
    <n v="2970"/>
  </r>
  <r>
    <s v="SI-COOE-8858"/>
    <d v="2024-02-21T00:00:00"/>
    <n v="809008362"/>
    <x v="4"/>
    <n v="162390"/>
    <n v="162390"/>
  </r>
  <r>
    <s v="SI-COOE-8861"/>
    <d v="2024-02-21T00:00:00"/>
    <n v="809008362"/>
    <x v="4"/>
    <n v="14813"/>
    <n v="14813"/>
  </r>
  <r>
    <s v="SI-COOE-8867"/>
    <d v="2024-02-21T00:00:00"/>
    <n v="809008362"/>
    <x v="4"/>
    <n v="2730"/>
    <n v="2730"/>
  </r>
  <r>
    <s v="SI-COOE-8868"/>
    <d v="2024-02-21T00:00:00"/>
    <n v="809008362"/>
    <x v="4"/>
    <n v="229560"/>
    <n v="229560"/>
  </r>
  <r>
    <s v="SI-COOE-8878"/>
    <d v="2024-02-21T00:00:00"/>
    <n v="809008362"/>
    <x v="4"/>
    <n v="79490"/>
    <n v="188"/>
  </r>
  <r>
    <s v="SI-COOE-8886"/>
    <d v="2024-02-21T00:00:00"/>
    <n v="809008362"/>
    <x v="4"/>
    <n v="91200"/>
    <n v="91200"/>
  </r>
  <r>
    <s v="SI-COOE-8891"/>
    <d v="2024-02-21T00:00:00"/>
    <n v="809008362"/>
    <x v="4"/>
    <n v="251016"/>
    <n v="188"/>
  </r>
  <r>
    <s v="SI-COOE-8894"/>
    <d v="2024-02-21T00:00:00"/>
    <n v="809008362"/>
    <x v="4"/>
    <n v="156420"/>
    <n v="151075"/>
  </r>
  <r>
    <s v="SI-COOE-8898"/>
    <d v="2024-02-21T00:00:00"/>
    <n v="809008362"/>
    <x v="4"/>
    <n v="59528"/>
    <n v="7112"/>
  </r>
  <r>
    <s v="SI-COOE-8901"/>
    <d v="2024-02-21T00:00:00"/>
    <n v="809008362"/>
    <x v="4"/>
    <n v="105532"/>
    <n v="105532"/>
  </r>
  <r>
    <s v="SI-COOE-8906"/>
    <d v="2024-02-21T00:00:00"/>
    <n v="809008362"/>
    <x v="4"/>
    <n v="344400"/>
    <n v="2100"/>
  </r>
  <r>
    <s v="SI-COOE-8909"/>
    <d v="2024-02-21T00:00:00"/>
    <n v="809008362"/>
    <x v="4"/>
    <n v="186884"/>
    <n v="188"/>
  </r>
  <r>
    <s v="SI-COOE-8921"/>
    <d v="2024-02-21T00:00:00"/>
    <n v="809008362"/>
    <x v="4"/>
    <n v="46958"/>
    <n v="376"/>
  </r>
  <r>
    <s v="SI-COOE-8929"/>
    <d v="2024-02-21T00:00:00"/>
    <n v="809008362"/>
    <x v="4"/>
    <n v="84938"/>
    <n v="752"/>
  </r>
  <r>
    <s v="SI-COOE-8930"/>
    <d v="2024-02-21T00:00:00"/>
    <n v="809008362"/>
    <x v="4"/>
    <n v="7413"/>
    <n v="7413"/>
  </r>
  <r>
    <s v="SI-COOE-8935"/>
    <d v="2024-02-21T00:00:00"/>
    <n v="809008362"/>
    <x v="4"/>
    <n v="66612"/>
    <n v="314"/>
  </r>
  <r>
    <s v="SI-COOE-8942"/>
    <d v="2024-02-21T00:00:00"/>
    <n v="809008362"/>
    <x v="4"/>
    <n v="142776"/>
    <n v="752"/>
  </r>
  <r>
    <s v="SI-COOE-8946"/>
    <d v="2024-02-21T00:00:00"/>
    <n v="809008362"/>
    <x v="4"/>
    <n v="5101"/>
    <n v="5101"/>
  </r>
  <r>
    <s v="SI-COOE-8947"/>
    <d v="2024-02-21T00:00:00"/>
    <n v="809008362"/>
    <x v="4"/>
    <n v="122970"/>
    <n v="122970"/>
  </r>
  <r>
    <s v="SI-COOE-8949"/>
    <d v="2024-02-21T00:00:00"/>
    <n v="809008362"/>
    <x v="4"/>
    <n v="56580"/>
    <n v="56580"/>
  </r>
  <r>
    <s v="SI-COOE-8950"/>
    <d v="2024-02-21T00:00:00"/>
    <n v="809008362"/>
    <x v="4"/>
    <n v="10830"/>
    <n v="10830"/>
  </r>
  <r>
    <s v="SI-COOE-8951"/>
    <d v="2024-02-21T00:00:00"/>
    <n v="809008362"/>
    <x v="4"/>
    <n v="177782"/>
    <n v="564"/>
  </r>
  <r>
    <s v="SI-COOE-8954"/>
    <d v="2024-02-21T00:00:00"/>
    <n v="809008362"/>
    <x v="4"/>
    <n v="22575"/>
    <n v="6450"/>
  </r>
  <r>
    <s v="SI-COOE-8956"/>
    <d v="2024-02-21T00:00:00"/>
    <n v="809008362"/>
    <x v="4"/>
    <n v="169710"/>
    <n v="752"/>
  </r>
  <r>
    <s v="SI-COOE-8960"/>
    <d v="2024-02-21T00:00:00"/>
    <n v="809008362"/>
    <x v="4"/>
    <n v="105990"/>
    <n v="12510"/>
  </r>
  <r>
    <s v="SI-COOE-8966"/>
    <d v="2024-02-21T00:00:00"/>
    <n v="809008362"/>
    <x v="4"/>
    <n v="52808"/>
    <n v="52808"/>
  </r>
  <r>
    <s v="SI-COOE-8967"/>
    <d v="2024-02-21T00:00:00"/>
    <n v="809008362"/>
    <x v="4"/>
    <n v="163560"/>
    <n v="163560"/>
  </r>
  <r>
    <s v="SI-COOE-8968"/>
    <d v="2024-02-21T00:00:00"/>
    <n v="809008362"/>
    <x v="4"/>
    <n v="19098"/>
    <n v="19098"/>
  </r>
  <r>
    <s v="SI-COOE-8969"/>
    <d v="2024-02-21T00:00:00"/>
    <n v="809008362"/>
    <x v="4"/>
    <n v="26820"/>
    <n v="26820"/>
  </r>
  <r>
    <s v="SI-COOE-8970"/>
    <d v="2024-02-21T00:00:00"/>
    <n v="809008362"/>
    <x v="4"/>
    <n v="73020"/>
    <n v="73020"/>
  </r>
  <r>
    <s v="SI-COOE-8972"/>
    <d v="2024-02-21T00:00:00"/>
    <n v="809008362"/>
    <x v="4"/>
    <n v="25869"/>
    <n v="25869"/>
  </r>
  <r>
    <s v="SI-COOE-8973"/>
    <d v="2024-02-21T00:00:00"/>
    <n v="809008362"/>
    <x v="4"/>
    <n v="19920"/>
    <n v="19920"/>
  </r>
  <r>
    <s v="SI-COOE-8974"/>
    <d v="2024-02-21T00:00:00"/>
    <n v="809008362"/>
    <x v="4"/>
    <n v="19920"/>
    <n v="19920"/>
  </r>
  <r>
    <s v="SI-COOE-8975"/>
    <d v="2024-02-21T00:00:00"/>
    <n v="809008362"/>
    <x v="4"/>
    <n v="38140"/>
    <n v="38140"/>
  </r>
  <r>
    <s v="SI-COOE-8976"/>
    <d v="2024-02-21T00:00:00"/>
    <n v="809008362"/>
    <x v="4"/>
    <n v="24484"/>
    <n v="24484"/>
  </r>
  <r>
    <s v="SI-COOE-8977"/>
    <d v="2024-02-21T00:00:00"/>
    <n v="809008362"/>
    <x v="4"/>
    <n v="170574"/>
    <n v="170574"/>
  </r>
  <r>
    <s v="SI-COOE-8978"/>
    <d v="2024-02-21T00:00:00"/>
    <n v="809008362"/>
    <x v="4"/>
    <n v="7633710"/>
    <n v="7633710"/>
  </r>
  <r>
    <s v="SI-COOE-8979"/>
    <d v="2024-02-21T00:00:00"/>
    <n v="809008362"/>
    <x v="4"/>
    <n v="168780"/>
    <n v="168780"/>
  </r>
  <r>
    <s v="SI-COOE-9023"/>
    <d v="2024-02-27T00:00:00"/>
    <n v="809008362"/>
    <x v="4"/>
    <n v="214255"/>
    <n v="214255"/>
  </r>
  <r>
    <s v="SI-COOE-9025"/>
    <d v="2024-02-28T00:00:00"/>
    <n v="809008362"/>
    <x v="4"/>
    <n v="17100"/>
    <n v="17100"/>
  </r>
  <r>
    <s v="SI-COOE-9036"/>
    <d v="2024-02-28T00:00:00"/>
    <n v="809008362"/>
    <x v="4"/>
    <n v="11280"/>
    <n v="11280"/>
  </r>
  <r>
    <s v="SI-COOE-9039"/>
    <d v="2024-02-28T00:00:00"/>
    <n v="809008362"/>
    <x v="4"/>
    <n v="132364"/>
    <n v="1392"/>
  </r>
  <r>
    <s v="SI-COOE-9048"/>
    <d v="2024-02-28T00:00:00"/>
    <n v="809008362"/>
    <x v="4"/>
    <n v="92580"/>
    <n v="92580"/>
  </r>
  <r>
    <s v="SI-COOE-9065"/>
    <d v="2024-02-29T00:00:00"/>
    <n v="809008362"/>
    <x v="4"/>
    <n v="14070"/>
    <n v="14070"/>
  </r>
  <r>
    <s v="SI-COOE-9068"/>
    <d v="2024-02-29T00:00:00"/>
    <n v="809008362"/>
    <x v="4"/>
    <n v="12240"/>
    <n v="1410"/>
  </r>
  <r>
    <s v="SI-COOE-9071"/>
    <d v="2024-02-29T00:00:00"/>
    <n v="809008362"/>
    <x v="4"/>
    <n v="123724"/>
    <n v="1392"/>
  </r>
  <r>
    <s v="SI-COOE-9079"/>
    <d v="2024-02-29T00:00:00"/>
    <n v="809008362"/>
    <x v="4"/>
    <n v="40955"/>
    <n v="447"/>
  </r>
  <r>
    <s v="SI-COOE-9382"/>
    <d v="2024-03-08T00:00:00"/>
    <n v="809008362"/>
    <x v="4"/>
    <n v="12390"/>
    <n v="6150"/>
  </r>
  <r>
    <s v="SI-COOE-9397"/>
    <d v="2024-03-08T00:00:00"/>
    <n v="809008362"/>
    <x v="4"/>
    <n v="17032"/>
    <n v="17032"/>
  </r>
  <r>
    <s v="SI-COOE-9403"/>
    <d v="2024-03-08T00:00:00"/>
    <n v="809008362"/>
    <x v="4"/>
    <n v="23640"/>
    <n v="5920"/>
  </r>
  <r>
    <s v="SI-COOE-9406"/>
    <d v="2024-03-08T00:00:00"/>
    <n v="809008362"/>
    <x v="4"/>
    <n v="29060"/>
    <n v="696"/>
  </r>
  <r>
    <s v="SI-COOE-9418"/>
    <d v="2024-03-11T00:00:00"/>
    <n v="809008362"/>
    <x v="4"/>
    <n v="234625"/>
    <n v="1074"/>
  </r>
  <r>
    <s v="SI-COOE-9437"/>
    <d v="2024-03-11T00:00:00"/>
    <n v="809008362"/>
    <x v="4"/>
    <n v="293750"/>
    <n v="293750"/>
  </r>
  <r>
    <s v="SI-COOE-9464"/>
    <d v="2024-03-12T00:00:00"/>
    <n v="809008362"/>
    <x v="4"/>
    <n v="72870"/>
    <n v="1410"/>
  </r>
  <r>
    <s v="SI-COOE-9477"/>
    <d v="2024-03-13T00:00:00"/>
    <n v="809008362"/>
    <x v="4"/>
    <n v="80000"/>
    <n v="30180"/>
  </r>
  <r>
    <s v="SI-COOE-9481"/>
    <d v="2024-03-13T00:00:00"/>
    <n v="809008362"/>
    <x v="4"/>
    <n v="128296"/>
    <n v="25144"/>
  </r>
  <r>
    <s v="SI-COOE-9490"/>
    <d v="2024-03-13T00:00:00"/>
    <n v="809008362"/>
    <x v="4"/>
    <n v="150410"/>
    <n v="269"/>
  </r>
  <r>
    <s v="SI-COOE-9494"/>
    <d v="2024-03-13T00:00:00"/>
    <n v="809008362"/>
    <x v="4"/>
    <n v="20010"/>
    <n v="9240"/>
  </r>
  <r>
    <s v="SI-COOE-9505"/>
    <d v="2024-03-13T00:00:00"/>
    <n v="809008362"/>
    <x v="4"/>
    <n v="223369"/>
    <n v="1074"/>
  </r>
  <r>
    <s v="SI-COOE-9506"/>
    <d v="2024-03-13T00:00:00"/>
    <n v="809008362"/>
    <x v="4"/>
    <n v="35460"/>
    <n v="4500"/>
  </r>
  <r>
    <s v="SI-COOE-9510"/>
    <d v="2024-03-13T00:00:00"/>
    <n v="809008362"/>
    <x v="4"/>
    <n v="11280"/>
    <n v="4470"/>
  </r>
  <r>
    <s v="SI-COOE-9519"/>
    <d v="2024-03-14T00:00:00"/>
    <n v="809008362"/>
    <x v="4"/>
    <n v="141202"/>
    <n v="1410"/>
  </r>
  <r>
    <s v="SI-COOE-9520"/>
    <d v="2024-03-14T00:00:00"/>
    <n v="809008362"/>
    <x v="4"/>
    <n v="35886"/>
    <n v="35886"/>
  </r>
  <r>
    <s v="SI-COOE-9525"/>
    <d v="2024-03-14T00:00:00"/>
    <n v="809008362"/>
    <x v="4"/>
    <n v="64380"/>
    <n v="5160"/>
  </r>
  <r>
    <s v="SI-COOE-9527"/>
    <d v="2024-03-14T00:00:00"/>
    <n v="809008362"/>
    <x v="4"/>
    <n v="88950"/>
    <n v="32370"/>
  </r>
  <r>
    <s v="SI-COOE-9534"/>
    <d v="2024-03-14T00:00:00"/>
    <n v="809008362"/>
    <x v="4"/>
    <n v="281277"/>
    <n v="1074"/>
  </r>
  <r>
    <s v="SI-COOE-9542"/>
    <d v="2024-03-14T00:00:00"/>
    <n v="809008362"/>
    <x v="4"/>
    <n v="1243500"/>
    <n v="1243500"/>
  </r>
  <r>
    <s v="SI-COOE-9575"/>
    <d v="2024-03-20T00:00:00"/>
    <n v="809008362"/>
    <x v="4"/>
    <n v="53190"/>
    <n v="4500"/>
  </r>
  <r>
    <s v="SI-COOE-9588"/>
    <d v="2024-03-20T00:00:00"/>
    <n v="809008362"/>
    <x v="4"/>
    <n v="340861"/>
    <n v="1074"/>
  </r>
  <r>
    <s v="SI-COOE-9590"/>
    <d v="2024-03-20T00:00:00"/>
    <n v="809008362"/>
    <x v="4"/>
    <n v="430567"/>
    <n v="430567"/>
  </r>
  <r>
    <s v="SI-COOE-9592"/>
    <d v="2024-03-20T00:00:00"/>
    <n v="809008362"/>
    <x v="4"/>
    <n v="364530"/>
    <n v="4500"/>
  </r>
  <r>
    <s v="SI-COOE-9597"/>
    <d v="2024-03-20T00:00:00"/>
    <n v="809008362"/>
    <x v="4"/>
    <n v="122970"/>
    <n v="122970"/>
  </r>
  <r>
    <s v="SI-COOE-9609"/>
    <d v="2024-03-21T00:00:00"/>
    <n v="809008362"/>
    <x v="4"/>
    <n v="263053"/>
    <n v="29570"/>
  </r>
  <r>
    <s v="SI-COOE-9623"/>
    <d v="2024-03-21T00:00:00"/>
    <n v="809008362"/>
    <x v="4"/>
    <n v="134384"/>
    <n v="269"/>
  </r>
  <r>
    <s v="SI-COOE-9628"/>
    <d v="2024-03-21T00:00:00"/>
    <n v="809008362"/>
    <x v="4"/>
    <n v="356057"/>
    <n v="269"/>
  </r>
  <r>
    <s v="SI-COOE-9630"/>
    <d v="2024-03-21T00:00:00"/>
    <n v="809008362"/>
    <x v="4"/>
    <n v="470455"/>
    <n v="348"/>
  </r>
  <r>
    <s v="SI-COOE-9635"/>
    <d v="2024-03-22T00:00:00"/>
    <n v="809008362"/>
    <x v="4"/>
    <n v="35886"/>
    <n v="4500"/>
  </r>
  <r>
    <s v="SI-COOE-9653"/>
    <d v="2024-03-22T00:00:00"/>
    <n v="809008362"/>
    <x v="4"/>
    <n v="20280"/>
    <n v="4500"/>
  </r>
  <r>
    <s v="SI-COOE-9662"/>
    <d v="2024-03-22T00:00:00"/>
    <n v="809008362"/>
    <x v="4"/>
    <n v="485353"/>
    <n v="1074"/>
  </r>
  <r>
    <s v="SI-COOE-9986"/>
    <d v="2024-04-09T00:00:00"/>
    <n v="809008362"/>
    <x v="4"/>
    <n v="23760"/>
    <n v="23760"/>
  </r>
  <r>
    <s v="SI-COOE-9992"/>
    <d v="2024-04-09T00:00:00"/>
    <n v="809008362"/>
    <x v="4"/>
    <n v="4920"/>
    <n v="4920"/>
  </r>
  <r>
    <s v="SI-COOE-10005"/>
    <d v="2024-04-09T00:00:00"/>
    <n v="809008362"/>
    <x v="4"/>
    <n v="190963"/>
    <n v="1074"/>
  </r>
  <r>
    <s v="SI-COOE-10108"/>
    <d v="2024-04-19T00:00:00"/>
    <n v="809008362"/>
    <x v="4"/>
    <n v="271922"/>
    <n v="269"/>
  </r>
  <r>
    <s v="SI-COOE-10120"/>
    <d v="2024-04-19T00:00:00"/>
    <n v="809008362"/>
    <x v="4"/>
    <n v="88958"/>
    <n v="269"/>
  </r>
  <r>
    <s v="SI-COOE-10140"/>
    <d v="2024-04-22T00:00:00"/>
    <n v="809008362"/>
    <x v="4"/>
    <n v="803220"/>
    <n v="803220"/>
  </r>
  <r>
    <s v="SI-COOE-10145"/>
    <d v="2024-04-22T00:00:00"/>
    <n v="809008362"/>
    <x v="4"/>
    <n v="73890"/>
    <n v="73890"/>
  </r>
  <r>
    <s v="SI-COOE-10149"/>
    <d v="2024-04-22T00:00:00"/>
    <n v="809008362"/>
    <x v="4"/>
    <n v="394892"/>
    <n v="269"/>
  </r>
  <r>
    <s v="SI-COOE-10166"/>
    <d v="2024-04-22T00:00:00"/>
    <n v="809008362"/>
    <x v="4"/>
    <n v="292003"/>
    <n v="1074"/>
  </r>
  <r>
    <s v="SI-COOE-10167"/>
    <d v="2024-04-22T00:00:00"/>
    <n v="809008362"/>
    <x v="4"/>
    <n v="12240"/>
    <n v="12240"/>
  </r>
  <r>
    <s v="SI-COOE-10171"/>
    <d v="2024-04-23T00:00:00"/>
    <n v="809008362"/>
    <x v="4"/>
    <n v="481932"/>
    <n v="481932"/>
  </r>
  <r>
    <s v="SI-COOE-10172"/>
    <d v="2024-04-23T00:00:00"/>
    <n v="809008362"/>
    <x v="4"/>
    <n v="12270"/>
    <n v="12270"/>
  </r>
  <r>
    <s v="SI-COOE-10183"/>
    <d v="2024-04-23T00:00:00"/>
    <n v="809008362"/>
    <x v="4"/>
    <n v="292496"/>
    <n v="269"/>
  </r>
  <r>
    <s v="SI-COOE-10184"/>
    <d v="2024-04-23T00:00:00"/>
    <n v="809008362"/>
    <x v="4"/>
    <n v="11820"/>
    <n v="11820"/>
  </r>
  <r>
    <s v="SI-COOE-10191"/>
    <d v="2024-04-23T00:00:00"/>
    <n v="809008362"/>
    <x v="4"/>
    <n v="170738"/>
    <n v="269"/>
  </r>
  <r>
    <s v="SI-COOE-10196"/>
    <d v="2024-04-23T00:00:00"/>
    <n v="809008362"/>
    <x v="4"/>
    <n v="476595"/>
    <n v="270"/>
  </r>
  <r>
    <s v="SI-COOE-10201"/>
    <d v="2024-04-23T00:00:00"/>
    <n v="809008362"/>
    <x v="4"/>
    <n v="191450"/>
    <n v="696"/>
  </r>
  <r>
    <s v="SI-COOE-10213"/>
    <d v="2024-04-24T00:00:00"/>
    <n v="809008362"/>
    <x v="4"/>
    <n v="57036"/>
    <n v="57036"/>
  </r>
  <r>
    <s v="SI-COOE-10214"/>
    <d v="2024-04-24T00:00:00"/>
    <n v="809008362"/>
    <x v="4"/>
    <n v="81243"/>
    <n v="348"/>
  </r>
  <r>
    <s v="SI-COOE-10215"/>
    <d v="2024-04-24T00:00:00"/>
    <n v="809008362"/>
    <x v="4"/>
    <n v="195590"/>
    <n v="269"/>
  </r>
  <r>
    <s v="SI-COOE-10221"/>
    <d v="2024-04-24T00:00:00"/>
    <n v="809008362"/>
    <x v="4"/>
    <n v="229201"/>
    <n v="1074"/>
  </r>
  <r>
    <s v="SI-COOE-10254"/>
    <d v="2024-04-25T00:00:00"/>
    <n v="809008362"/>
    <x v="4"/>
    <n v="227954"/>
    <n v="269"/>
  </r>
  <r>
    <s v="SI-COOE-10275"/>
    <d v="2024-04-25T00:00:00"/>
    <n v="809008362"/>
    <x v="4"/>
    <n v="13560"/>
    <n v="13560"/>
  </r>
  <r>
    <s v="SI-COOE-10279"/>
    <d v="2024-04-25T00:00:00"/>
    <n v="809008362"/>
    <x v="4"/>
    <n v="79664"/>
    <n v="269"/>
  </r>
  <r>
    <s v="SI-COOE-10286"/>
    <d v="2024-04-25T00:00:00"/>
    <n v="809008362"/>
    <x v="4"/>
    <n v="84450"/>
    <n v="84450"/>
  </r>
  <r>
    <s v="SI-COOE-10288"/>
    <d v="2024-04-25T00:00:00"/>
    <n v="809008362"/>
    <x v="4"/>
    <n v="430439"/>
    <n v="269"/>
  </r>
  <r>
    <s v="SI-COOE-10289"/>
    <d v="2024-04-25T00:00:00"/>
    <n v="809008362"/>
    <x v="4"/>
    <n v="79594"/>
    <n v="537"/>
  </r>
  <r>
    <s v="SI-COOE-10307"/>
    <d v="2024-04-25T00:00:00"/>
    <n v="809008362"/>
    <x v="4"/>
    <n v="78486"/>
    <n v="78486"/>
  </r>
  <r>
    <s v="SI-COOE-10320"/>
    <d v="2024-04-25T00:00:00"/>
    <n v="809008362"/>
    <x v="4"/>
    <n v="11210"/>
    <n v="269"/>
  </r>
  <r>
    <s v="SI-COOE-10323"/>
    <d v="2024-04-25T00:00:00"/>
    <n v="809008362"/>
    <x v="4"/>
    <n v="16110"/>
    <n v="16110"/>
  </r>
  <r>
    <s v="SI-COOE-10327"/>
    <d v="2024-04-25T00:00:00"/>
    <n v="809008362"/>
    <x v="4"/>
    <n v="237519"/>
    <n v="237519"/>
  </r>
  <r>
    <s v="SI-COOE-10329"/>
    <d v="2024-04-26T00:00:00"/>
    <n v="809008362"/>
    <x v="4"/>
    <n v="263798"/>
    <n v="269"/>
  </r>
  <r>
    <s v="SI-COOE-10348"/>
    <d v="2024-04-26T00:00:00"/>
    <n v="809008362"/>
    <x v="4"/>
    <n v="117843"/>
    <n v="348"/>
  </r>
  <r>
    <s v="SI-COOE-10351"/>
    <d v="2024-04-26T00:00:00"/>
    <n v="809008362"/>
    <x v="4"/>
    <n v="53070"/>
    <n v="53070"/>
  </r>
  <r>
    <s v="SI-COOE-10353"/>
    <d v="2024-04-26T00:00:00"/>
    <n v="809008362"/>
    <x v="4"/>
    <n v="60624"/>
    <n v="46224"/>
  </r>
  <r>
    <s v="SI-COOE-10360"/>
    <d v="2024-04-26T00:00:00"/>
    <n v="809008362"/>
    <x v="4"/>
    <n v="803220"/>
    <n v="803220"/>
  </r>
  <r>
    <s v="SI-COOE-10366"/>
    <d v="2024-04-26T00:00:00"/>
    <n v="809008362"/>
    <x v="4"/>
    <n v="65850"/>
    <n v="65850"/>
  </r>
  <r>
    <s v="SI-COOE-10374"/>
    <d v="2024-04-27T00:00:00"/>
    <n v="809008362"/>
    <x v="4"/>
    <n v="36810"/>
    <n v="36810"/>
  </r>
  <r>
    <s v="SI-COOE-10376"/>
    <d v="2024-04-27T00:00:00"/>
    <n v="809008362"/>
    <x v="4"/>
    <n v="70440"/>
    <n v="70440"/>
  </r>
  <r>
    <s v="SI-COOE-10386"/>
    <d v="2024-04-27T00:00:00"/>
    <n v="809008362"/>
    <x v="4"/>
    <n v="88958"/>
    <n v="269"/>
  </r>
  <r>
    <s v="SI-COOE-10397"/>
    <d v="2024-04-27T00:00:00"/>
    <n v="809008362"/>
    <x v="4"/>
    <n v="12240"/>
    <n v="12240"/>
  </r>
  <r>
    <s v="SI-COOE-10407"/>
    <d v="2024-04-27T00:00:00"/>
    <n v="809008362"/>
    <x v="4"/>
    <n v="3902"/>
    <n v="3902"/>
  </r>
  <r>
    <s v="SI-COOE-10408"/>
    <d v="2024-04-27T00:00:00"/>
    <n v="809008362"/>
    <x v="4"/>
    <n v="47810"/>
    <n v="269"/>
  </r>
  <r>
    <s v="SI-COOE-10409"/>
    <d v="2024-04-27T00:00:00"/>
    <n v="809008362"/>
    <x v="4"/>
    <n v="3905"/>
    <n v="3905"/>
  </r>
  <r>
    <s v="SI-COOE-10410"/>
    <d v="2024-04-27T00:00:00"/>
    <n v="809008362"/>
    <x v="4"/>
    <n v="461475"/>
    <n v="1342"/>
  </r>
  <r>
    <s v="SI-COOE-10424"/>
    <d v="2024-04-27T00:00:00"/>
    <n v="809008362"/>
    <x v="4"/>
    <n v="221680"/>
    <n v="1392"/>
  </r>
  <r>
    <s v="SI-COOE-10436"/>
    <d v="2024-04-27T00:00:00"/>
    <n v="809008362"/>
    <x v="4"/>
    <n v="84360"/>
    <n v="84360"/>
  </r>
  <r>
    <s v="SI-COOE-10438"/>
    <d v="2024-04-27T00:00:00"/>
    <n v="809008362"/>
    <x v="4"/>
    <n v="343585"/>
    <n v="537"/>
  </r>
  <r>
    <s v="SI-COOE-10458"/>
    <d v="2024-04-27T00:00:00"/>
    <n v="809008362"/>
    <x v="4"/>
    <n v="476595"/>
    <n v="270"/>
  </r>
  <r>
    <s v="SI-COOE-10459"/>
    <d v="2024-04-27T00:00:00"/>
    <n v="809008362"/>
    <x v="4"/>
    <n v="185224"/>
    <n v="185224"/>
  </r>
  <r>
    <s v="SI-COOE-10460"/>
    <d v="2024-04-27T00:00:00"/>
    <n v="809008362"/>
    <x v="4"/>
    <n v="334086"/>
    <n v="120"/>
  </r>
  <r>
    <s v="SI-COOE-10463"/>
    <d v="2024-04-27T00:00:00"/>
    <n v="809008362"/>
    <x v="4"/>
    <n v="631510"/>
    <n v="895"/>
  </r>
  <r>
    <s v="SI-COOE-10471"/>
    <d v="2024-04-27T00:00:00"/>
    <n v="809008362"/>
    <x v="4"/>
    <n v="47810"/>
    <n v="269"/>
  </r>
  <r>
    <s v="SI-COOE-10472"/>
    <d v="2024-04-27T00:00:00"/>
    <n v="809008362"/>
    <x v="4"/>
    <n v="366491"/>
    <n v="752"/>
  </r>
  <r>
    <s v="SI-COOE-10476"/>
    <d v="2024-04-27T00:00:00"/>
    <n v="809008362"/>
    <x v="4"/>
    <n v="374318"/>
    <n v="269"/>
  </r>
  <r>
    <s v="SI-COOE-10477"/>
    <d v="2024-04-27T00:00:00"/>
    <n v="809008362"/>
    <x v="4"/>
    <n v="30450"/>
    <n v="30450"/>
  </r>
  <r>
    <s v="SI-COOE-10478"/>
    <d v="2024-04-27T00:00:00"/>
    <n v="809008362"/>
    <x v="4"/>
    <n v="279699"/>
    <n v="279699"/>
  </r>
  <r>
    <s v="SI-COOE-10479"/>
    <d v="2024-04-27T00:00:00"/>
    <n v="809008362"/>
    <x v="4"/>
    <n v="237060"/>
    <n v="237060"/>
  </r>
  <r>
    <s v="SI-COOE-10480"/>
    <d v="2024-04-27T00:00:00"/>
    <n v="809008362"/>
    <x v="4"/>
    <n v="12240"/>
    <n v="12240"/>
  </r>
  <r>
    <s v="SI-COOE-10481"/>
    <d v="2024-04-27T00:00:00"/>
    <n v="809008362"/>
    <x v="4"/>
    <n v="102600"/>
    <n v="102600"/>
  </r>
  <r>
    <s v="SI-COOE-10482"/>
    <d v="2024-04-27T00:00:00"/>
    <n v="809008362"/>
    <x v="4"/>
    <n v="87000"/>
    <n v="87000"/>
  </r>
  <r>
    <s v="SI-COOE-10483"/>
    <d v="2024-04-27T00:00:00"/>
    <n v="809008362"/>
    <x v="4"/>
    <n v="163560"/>
    <n v="163560"/>
  </r>
  <r>
    <s v="SI-COOE-10484"/>
    <d v="2024-04-27T00:00:00"/>
    <n v="809008362"/>
    <x v="4"/>
    <n v="253954"/>
    <n v="253954"/>
  </r>
  <r>
    <s v="SI-COOE-10485"/>
    <d v="2024-04-27T00:00:00"/>
    <n v="809008362"/>
    <x v="4"/>
    <n v="6120"/>
    <n v="6120"/>
  </r>
  <r>
    <s v="SI-COOE-10486"/>
    <d v="2024-04-27T00:00:00"/>
    <n v="809008362"/>
    <x v="4"/>
    <n v="35886"/>
    <n v="35886"/>
  </r>
  <r>
    <s v="SI-COOE-10487"/>
    <d v="2024-04-27T00:00:00"/>
    <n v="809008362"/>
    <x v="4"/>
    <n v="122970"/>
    <n v="122970"/>
  </r>
  <r>
    <s v="SI-COOE-10488"/>
    <d v="2024-04-27T00:00:00"/>
    <n v="809008362"/>
    <x v="4"/>
    <n v="188260"/>
    <n v="188260"/>
  </r>
  <r>
    <s v="SI-COOE-10489"/>
    <d v="2024-04-27T00:00:00"/>
    <n v="809008362"/>
    <x v="4"/>
    <n v="402721"/>
    <n v="402721"/>
  </r>
  <r>
    <s v="SI-COOE-10490"/>
    <d v="2024-04-27T00:00:00"/>
    <n v="809008362"/>
    <x v="4"/>
    <n v="162390"/>
    <n v="162390"/>
  </r>
  <r>
    <s v="SI-COOE-10491"/>
    <d v="2024-04-27T00:00:00"/>
    <n v="809008362"/>
    <x v="4"/>
    <n v="14040"/>
    <n v="14040"/>
  </r>
  <r>
    <s v="SI-COOE-10492"/>
    <d v="2024-04-27T00:00:00"/>
    <n v="809008362"/>
    <x v="4"/>
    <n v="212501"/>
    <n v="212501"/>
  </r>
  <r>
    <s v="SI-COOE-10493"/>
    <d v="2024-04-27T00:00:00"/>
    <n v="809008362"/>
    <x v="4"/>
    <n v="312900"/>
    <n v="312900"/>
  </r>
  <r>
    <s v="SI-COOE-10494"/>
    <d v="2024-04-27T00:00:00"/>
    <n v="809008362"/>
    <x v="4"/>
    <n v="4920"/>
    <n v="4920"/>
  </r>
  <r>
    <s v="SI-COOE-10495"/>
    <d v="2024-04-27T00:00:00"/>
    <n v="809008362"/>
    <x v="4"/>
    <n v="450180"/>
    <n v="450180"/>
  </r>
  <r>
    <s v="SI-COOE-10496"/>
    <d v="2024-04-27T00:00:00"/>
    <n v="809008362"/>
    <x v="4"/>
    <n v="46245"/>
    <n v="46245"/>
  </r>
  <r>
    <s v="SI-COOE-10500"/>
    <d v="2024-04-27T00:00:00"/>
    <n v="809008362"/>
    <x v="4"/>
    <n v="102600"/>
    <n v="102600"/>
  </r>
  <r>
    <s v="SI-COOE-10507"/>
    <d v="2024-04-27T00:00:00"/>
    <n v="809008362"/>
    <x v="4"/>
    <n v="61454"/>
    <n v="61454"/>
  </r>
  <r>
    <s v="SI-COOE-10511"/>
    <d v="2024-04-27T00:00:00"/>
    <n v="809008362"/>
    <x v="4"/>
    <n v="102600"/>
    <n v="102600"/>
  </r>
  <r>
    <s v="SI-COOE-10513"/>
    <d v="2024-04-27T00:00:00"/>
    <n v="809008362"/>
    <x v="4"/>
    <n v="803220"/>
    <n v="803220"/>
  </r>
  <r>
    <s v="SI-COOE-10515"/>
    <d v="2024-04-27T00:00:00"/>
    <n v="809008362"/>
    <x v="4"/>
    <n v="15180"/>
    <n v="15180"/>
  </r>
  <r>
    <s v="SI-COOE-10522"/>
    <d v="2024-04-27T00:00:00"/>
    <n v="809008362"/>
    <x v="4"/>
    <n v="211928"/>
    <n v="269"/>
  </r>
  <r>
    <s v="SI-COOE-10530"/>
    <d v="2024-04-27T00:00:00"/>
    <n v="809008362"/>
    <x v="4"/>
    <n v="501914"/>
    <n v="269"/>
  </r>
  <r>
    <s v="SI-COOE-10536"/>
    <d v="2024-04-27T00:00:00"/>
    <n v="809008362"/>
    <x v="4"/>
    <n v="444980"/>
    <n v="399"/>
  </r>
  <r>
    <s v="SI-COOE-10540"/>
    <d v="2024-04-27T00:00:00"/>
    <n v="809008362"/>
    <x v="4"/>
    <n v="72330"/>
    <n v="72330"/>
  </r>
  <r>
    <s v="SI-COOE-10546"/>
    <d v="2024-04-27T00:00:00"/>
    <n v="809008362"/>
    <x v="4"/>
    <n v="109088"/>
    <n v="109088"/>
  </r>
  <r>
    <s v="SI-COOE-10555"/>
    <d v="2024-04-27T00:00:00"/>
    <n v="809008362"/>
    <x v="4"/>
    <n v="490035"/>
    <n v="1043"/>
  </r>
  <r>
    <s v="SI-COOE-10570"/>
    <d v="2024-04-27T00:00:00"/>
    <n v="809008362"/>
    <x v="4"/>
    <n v="462840"/>
    <n v="462840"/>
  </r>
  <r>
    <s v="SI-COOE-10582"/>
    <d v="2024-04-27T00:00:00"/>
    <n v="809008362"/>
    <x v="4"/>
    <n v="218305"/>
    <n v="1074"/>
  </r>
  <r>
    <s v="SI-COOE-10584"/>
    <d v="2024-04-27T00:00:00"/>
    <n v="809008362"/>
    <x v="4"/>
    <n v="35220"/>
    <n v="35220"/>
  </r>
  <r>
    <s v="SI-COOE-10585"/>
    <d v="2024-04-27T00:00:00"/>
    <n v="809008362"/>
    <x v="4"/>
    <n v="11210"/>
    <n v="269"/>
  </r>
  <r>
    <s v="SI-COOE-10606"/>
    <d v="2024-04-27T00:00:00"/>
    <n v="809008362"/>
    <x v="4"/>
    <n v="11210"/>
    <n v="269"/>
  </r>
  <r>
    <s v="SI-COOE-10608"/>
    <d v="2024-04-27T00:00:00"/>
    <n v="809008362"/>
    <x v="4"/>
    <n v="81439"/>
    <n v="1074"/>
  </r>
  <r>
    <s v="SI-COOE-10612"/>
    <d v="2024-04-27T00:00:00"/>
    <n v="809008362"/>
    <x v="4"/>
    <n v="14070"/>
    <n v="14070"/>
  </r>
  <r>
    <s v="SI-COOE-10626"/>
    <d v="2024-04-27T00:00:00"/>
    <n v="809008362"/>
    <x v="4"/>
    <n v="217921"/>
    <n v="1074"/>
  </r>
  <r>
    <s v="SI-COOE-10630"/>
    <d v="2024-04-27T00:00:00"/>
    <n v="809008362"/>
    <x v="4"/>
    <n v="32744"/>
    <n v="32744"/>
  </r>
  <r>
    <s v="SI-COOE-10635"/>
    <d v="2024-04-27T00:00:00"/>
    <n v="809008362"/>
    <x v="4"/>
    <n v="485539"/>
    <n v="1074"/>
  </r>
  <r>
    <s v="SI-COOE-10644"/>
    <d v="2024-04-27T00:00:00"/>
    <n v="809008362"/>
    <x v="4"/>
    <n v="128250"/>
    <n v="128250"/>
  </r>
  <r>
    <s v="SI-COOE-10645"/>
    <d v="2024-04-27T00:00:00"/>
    <n v="809008362"/>
    <x v="4"/>
    <n v="803220"/>
    <n v="803220"/>
  </r>
  <r>
    <s v="SI-COOE-10647"/>
    <d v="2024-04-29T00:00:00"/>
    <n v="809008362"/>
    <x v="4"/>
    <n v="17136"/>
    <n v="17136"/>
  </r>
  <r>
    <s v="SI-COOE-10648"/>
    <d v="2024-04-29T00:00:00"/>
    <n v="809008362"/>
    <x v="4"/>
    <n v="17730"/>
    <n v="17730"/>
  </r>
  <r>
    <s v="SI-COOE-10654"/>
    <d v="2024-04-29T00:00:00"/>
    <n v="809008362"/>
    <x v="4"/>
    <n v="39900"/>
    <n v="39900"/>
  </r>
  <r>
    <s v="SI-COOE-10658"/>
    <d v="2024-04-29T00:00:00"/>
    <n v="809008362"/>
    <x v="4"/>
    <n v="1830"/>
    <n v="1830"/>
  </r>
  <r>
    <s v="SI-COOE-10659"/>
    <d v="2024-04-29T00:00:00"/>
    <n v="809008362"/>
    <x v="4"/>
    <n v="7059"/>
    <n v="7059"/>
  </r>
  <r>
    <s v="SI-COOE-10660"/>
    <d v="2024-04-29T00:00:00"/>
    <n v="809008362"/>
    <x v="4"/>
    <n v="7059"/>
    <n v="7059"/>
  </r>
  <r>
    <s v="SI-COOE-10668"/>
    <d v="2024-04-29T00:00:00"/>
    <n v="809008362"/>
    <x v="4"/>
    <n v="51130"/>
    <n v="348"/>
  </r>
  <r>
    <s v="SI-COOE-10685"/>
    <d v="2024-04-29T00:00:00"/>
    <n v="809008362"/>
    <x v="4"/>
    <n v="11210"/>
    <n v="269"/>
  </r>
  <r>
    <s v="SI-COOE-10724"/>
    <d v="2024-04-30T00:00:00"/>
    <n v="809008362"/>
    <x v="4"/>
    <n v="139904"/>
    <n v="696"/>
  </r>
  <r>
    <s v="SI-COOE-10728"/>
    <d v="2024-04-30T00:00:00"/>
    <n v="809008362"/>
    <x v="4"/>
    <n v="51130"/>
    <n v="348"/>
  </r>
  <r>
    <s v="SI-COOE-10730"/>
    <d v="2024-04-30T00:00:00"/>
    <n v="809008362"/>
    <x v="4"/>
    <n v="73890"/>
    <n v="73890"/>
  </r>
  <r>
    <s v="SI-COOE-10939"/>
    <d v="2024-05-20T00:00:00"/>
    <n v="809008362"/>
    <x v="4"/>
    <n v="59020"/>
    <n v="537"/>
  </r>
  <r>
    <s v="SI-COOE-10948"/>
    <d v="2024-05-20T00:00:00"/>
    <n v="809008362"/>
    <x v="4"/>
    <n v="47810"/>
    <n v="269"/>
  </r>
  <r>
    <s v="SI-COOE-10959"/>
    <d v="2024-05-20T00:00:00"/>
    <n v="809008362"/>
    <x v="4"/>
    <n v="6140"/>
    <n v="6140"/>
  </r>
  <r>
    <s v="SI-COOE-10960"/>
    <d v="2024-05-20T00:00:00"/>
    <n v="809008362"/>
    <x v="4"/>
    <n v="27930"/>
    <n v="27930"/>
  </r>
  <r>
    <s v="SI-COOE-10961"/>
    <d v="2024-05-20T00:00:00"/>
    <n v="809008362"/>
    <x v="4"/>
    <n v="9240"/>
    <n v="9240"/>
  </r>
  <r>
    <s v="SI-COOE-10970"/>
    <d v="2024-05-20T00:00:00"/>
    <n v="809008362"/>
    <x v="4"/>
    <n v="110566"/>
    <n v="895"/>
  </r>
  <r>
    <s v="SI-COOE-10973"/>
    <d v="2024-05-20T00:00:00"/>
    <n v="809008362"/>
    <x v="4"/>
    <n v="271055"/>
    <n v="271055"/>
  </r>
  <r>
    <s v="SI-COOE-10997"/>
    <d v="2024-05-21T00:00:00"/>
    <n v="809008362"/>
    <x v="4"/>
    <n v="81439"/>
    <n v="1074"/>
  </r>
  <r>
    <s v="SI-COOE-11006"/>
    <d v="2024-05-21T00:00:00"/>
    <n v="809008362"/>
    <x v="4"/>
    <n v="47810"/>
    <n v="269"/>
  </r>
  <r>
    <s v="SI-COOE-11016"/>
    <d v="2024-05-21T00:00:00"/>
    <n v="809008362"/>
    <x v="4"/>
    <n v="81439"/>
    <n v="1074"/>
  </r>
  <r>
    <s v="SI-COOE-11024"/>
    <d v="2024-05-21T00:00:00"/>
    <n v="809008362"/>
    <x v="4"/>
    <n v="81439"/>
    <n v="1074"/>
  </r>
  <r>
    <s v="SI-COOE-11027"/>
    <d v="2024-05-21T00:00:00"/>
    <n v="809008362"/>
    <x v="4"/>
    <n v="84410"/>
    <n v="269"/>
  </r>
  <r>
    <s v="SI-COOE-11031"/>
    <d v="2024-05-21T00:00:00"/>
    <n v="809008362"/>
    <x v="4"/>
    <n v="81439"/>
    <n v="1074"/>
  </r>
  <r>
    <s v="SI-COOE-11055"/>
    <d v="2024-05-21T00:00:00"/>
    <n v="809008362"/>
    <x v="4"/>
    <n v="122970"/>
    <n v="122970"/>
  </r>
  <r>
    <s v="SI-COOE-11056"/>
    <d v="2024-05-22T00:00:00"/>
    <n v="809008362"/>
    <x v="4"/>
    <n v="61722"/>
    <n v="61722"/>
  </r>
  <r>
    <s v="SI-COOE-11057"/>
    <d v="2024-05-22T00:00:00"/>
    <n v="809008362"/>
    <x v="4"/>
    <n v="89088"/>
    <n v="89088"/>
  </r>
  <r>
    <s v="SI-COOE-11066"/>
    <d v="2024-05-22T00:00:00"/>
    <n v="809008362"/>
    <x v="4"/>
    <n v="47810"/>
    <n v="269"/>
  </r>
  <r>
    <s v="SI-COOE-11090"/>
    <d v="2024-05-22T00:00:00"/>
    <n v="809008362"/>
    <x v="4"/>
    <n v="79740"/>
    <n v="79740"/>
  </r>
  <r>
    <s v="SI-COOE-11124"/>
    <d v="2024-05-22T00:00:00"/>
    <n v="809008362"/>
    <x v="4"/>
    <n v="65660"/>
    <n v="696"/>
  </r>
  <r>
    <s v="SI-COOE-11129"/>
    <d v="2024-05-22T00:00:00"/>
    <n v="809008362"/>
    <x v="4"/>
    <n v="461475"/>
    <n v="1342"/>
  </r>
  <r>
    <s v="SI-COOE-11139"/>
    <d v="2024-05-22T00:00:00"/>
    <n v="809008362"/>
    <x v="4"/>
    <n v="47810"/>
    <n v="269"/>
  </r>
  <r>
    <s v="SI-COOE-11148"/>
    <d v="2024-05-22T00:00:00"/>
    <n v="809008362"/>
    <x v="4"/>
    <n v="88260"/>
    <n v="88260"/>
  </r>
  <r>
    <s v="SI-COOE-11150"/>
    <d v="2024-05-22T00:00:00"/>
    <n v="809008362"/>
    <x v="4"/>
    <n v="316466"/>
    <n v="269"/>
  </r>
  <r>
    <s v="SI-COOE-11153"/>
    <d v="2024-05-22T00:00:00"/>
    <n v="809008362"/>
    <x v="4"/>
    <n v="251497"/>
    <n v="1074"/>
  </r>
  <r>
    <s v="SI-COOE-11173"/>
    <d v="2024-05-23T00:00:00"/>
    <n v="809008362"/>
    <x v="4"/>
    <n v="223201"/>
    <n v="1074"/>
  </r>
  <r>
    <s v="SI-COOE-11179"/>
    <d v="2024-05-23T00:00:00"/>
    <n v="809008362"/>
    <x v="4"/>
    <n v="547701"/>
    <n v="1074"/>
  </r>
  <r>
    <s v="SI-COOE-11188"/>
    <d v="2024-05-23T00:00:00"/>
    <n v="809008362"/>
    <x v="4"/>
    <n v="17032"/>
    <n v="17032"/>
  </r>
  <r>
    <s v="SI-COOE-11218"/>
    <d v="2024-05-23T00:00:00"/>
    <n v="809008362"/>
    <x v="4"/>
    <n v="803220"/>
    <n v="803220"/>
  </r>
  <r>
    <s v="SI-COOE-11229"/>
    <d v="2024-05-23T00:00:00"/>
    <n v="809008362"/>
    <x v="4"/>
    <n v="402721"/>
    <n v="1074"/>
  </r>
  <r>
    <s v="SI-COOE-11242"/>
    <d v="2024-05-23T00:00:00"/>
    <n v="809008362"/>
    <x v="4"/>
    <n v="81439"/>
    <n v="1074"/>
  </r>
  <r>
    <s v="SI-COOE-11247"/>
    <d v="2024-05-23T00:00:00"/>
    <n v="809008362"/>
    <x v="4"/>
    <n v="47810"/>
    <n v="269"/>
  </r>
  <r>
    <s v="SI-COOE-11249"/>
    <d v="2024-05-23T00:00:00"/>
    <n v="809008362"/>
    <x v="4"/>
    <n v="3510"/>
    <n v="3510"/>
  </r>
  <r>
    <s v="SI-COOE-11263"/>
    <d v="2024-05-24T00:00:00"/>
    <n v="809008362"/>
    <x v="4"/>
    <n v="102600"/>
    <n v="102600"/>
  </r>
  <r>
    <s v="SI-COOE-11264"/>
    <d v="2024-05-24T00:00:00"/>
    <n v="809008362"/>
    <x v="4"/>
    <n v="81439"/>
    <n v="1074"/>
  </r>
  <r>
    <s v="SI-COOE-11265"/>
    <d v="2024-05-24T00:00:00"/>
    <n v="809008362"/>
    <x v="4"/>
    <n v="95620"/>
    <n v="3580"/>
  </r>
  <r>
    <s v="SI-COOE-11267"/>
    <d v="2024-05-24T00:00:00"/>
    <n v="809008362"/>
    <x v="4"/>
    <n v="59020"/>
    <n v="537"/>
  </r>
  <r>
    <s v="SI-COOE-11269"/>
    <d v="2024-05-24T00:00:00"/>
    <n v="809008362"/>
    <x v="4"/>
    <n v="36600"/>
    <n v="36600"/>
  </r>
  <r>
    <s v="SI-COOE-11290"/>
    <d v="2024-05-27T00:00:00"/>
    <n v="809008362"/>
    <x v="4"/>
    <n v="128962"/>
    <n v="128962"/>
  </r>
  <r>
    <s v="SI-COOE-11291"/>
    <d v="2024-05-27T00:00:00"/>
    <n v="809008362"/>
    <x v="4"/>
    <n v="105448"/>
    <n v="105448"/>
  </r>
  <r>
    <s v="SI-COOE-11292"/>
    <d v="2024-05-27T00:00:00"/>
    <n v="809008362"/>
    <x v="4"/>
    <n v="102600"/>
    <n v="102600"/>
  </r>
  <r>
    <s v="SI-COOE-11293"/>
    <d v="2024-05-27T00:00:00"/>
    <n v="809008362"/>
    <x v="4"/>
    <n v="25256"/>
    <n v="25256"/>
  </r>
  <r>
    <s v="SI-COOE-11294"/>
    <d v="2024-05-27T00:00:00"/>
    <n v="809008362"/>
    <x v="4"/>
    <n v="22575"/>
    <n v="22575"/>
  </r>
  <r>
    <s v="SI-COOE-11295"/>
    <d v="2024-05-27T00:00:00"/>
    <n v="809008362"/>
    <x v="4"/>
    <n v="14040"/>
    <n v="14040"/>
  </r>
  <r>
    <s v="SI-COOE-11296"/>
    <d v="2024-05-27T00:00:00"/>
    <n v="809008362"/>
    <x v="4"/>
    <n v="162390"/>
    <n v="162390"/>
  </r>
  <r>
    <s v="SI-COOE-11297"/>
    <d v="2024-05-27T00:00:00"/>
    <n v="809008362"/>
    <x v="4"/>
    <n v="6120"/>
    <n v="6120"/>
  </r>
  <r>
    <s v="SI-COOE-11298"/>
    <d v="2024-05-27T00:00:00"/>
    <n v="809008362"/>
    <x v="4"/>
    <n v="381299"/>
    <n v="381299"/>
  </r>
  <r>
    <s v="SI-COOE-11299"/>
    <d v="2024-05-27T00:00:00"/>
    <n v="809008362"/>
    <x v="4"/>
    <n v="102600"/>
    <n v="102600"/>
  </r>
  <r>
    <s v="SI-COOE-11300"/>
    <d v="2024-05-27T00:00:00"/>
    <n v="809008362"/>
    <x v="4"/>
    <n v="132690"/>
    <n v="132690"/>
  </r>
  <r>
    <s v="SI-COOE-11301"/>
    <d v="2024-05-27T00:00:00"/>
    <n v="809008362"/>
    <x v="4"/>
    <n v="44235"/>
    <n v="44235"/>
  </r>
  <r>
    <s v="SI-COOE-11302"/>
    <d v="2024-05-27T00:00:00"/>
    <n v="809008362"/>
    <x v="4"/>
    <n v="18060"/>
    <n v="18060"/>
  </r>
  <r>
    <s v="SI-COOE-11303"/>
    <d v="2024-05-27T00:00:00"/>
    <n v="809008362"/>
    <x v="4"/>
    <n v="86880"/>
    <n v="86880"/>
  </r>
  <r>
    <s v="SI-COOE-11304"/>
    <d v="2024-05-27T00:00:00"/>
    <n v="809008362"/>
    <x v="4"/>
    <n v="250012"/>
    <n v="250012"/>
  </r>
  <r>
    <s v="SI-COOE-11305"/>
    <d v="2024-05-27T00:00:00"/>
    <n v="809008362"/>
    <x v="4"/>
    <n v="9240"/>
    <n v="9240"/>
  </r>
  <r>
    <s v="SI-COOE-11306"/>
    <d v="2024-05-27T00:00:00"/>
    <n v="809008362"/>
    <x v="4"/>
    <n v="93928"/>
    <n v="93928"/>
  </r>
  <r>
    <s v="SI-COOE-11308"/>
    <d v="2024-05-27T00:00:00"/>
    <n v="809008362"/>
    <x v="4"/>
    <n v="22575"/>
    <n v="22575"/>
  </r>
  <r>
    <s v="SI-COOE-11309"/>
    <d v="2024-05-27T00:00:00"/>
    <n v="809008362"/>
    <x v="4"/>
    <n v="76140"/>
    <n v="76140"/>
  </r>
  <r>
    <s v="SI-COOE-11310"/>
    <d v="2024-05-27T00:00:00"/>
    <n v="809008362"/>
    <x v="4"/>
    <n v="88950"/>
    <n v="88950"/>
  </r>
  <r>
    <s v="SI-COOE-11311"/>
    <d v="2024-05-27T00:00:00"/>
    <n v="809008362"/>
    <x v="4"/>
    <n v="150060"/>
    <n v="150060"/>
  </r>
  <r>
    <s v="SI-COOE-11312"/>
    <d v="2024-05-27T00:00:00"/>
    <n v="809008362"/>
    <x v="4"/>
    <n v="110607"/>
    <n v="110607"/>
  </r>
  <r>
    <s v="SI-COOE-11313"/>
    <d v="2024-05-27T00:00:00"/>
    <n v="809008362"/>
    <x v="4"/>
    <n v="12240"/>
    <n v="12240"/>
  </r>
  <r>
    <s v="SI-COOE-11314"/>
    <d v="2024-05-27T00:00:00"/>
    <n v="809008362"/>
    <x v="4"/>
    <n v="102930"/>
    <n v="102930"/>
  </r>
  <r>
    <s v="SI-COOE-11315"/>
    <d v="2024-05-27T00:00:00"/>
    <n v="809008362"/>
    <x v="4"/>
    <n v="60900"/>
    <n v="60900"/>
  </r>
  <r>
    <s v="SI-COOE-11316"/>
    <d v="2024-05-27T00:00:00"/>
    <n v="809008362"/>
    <x v="4"/>
    <n v="35460"/>
    <n v="35460"/>
  </r>
  <r>
    <s v="SI-COOE-11319"/>
    <d v="2024-05-27T00:00:00"/>
    <n v="809008362"/>
    <x v="4"/>
    <n v="11280"/>
    <n v="11280"/>
  </r>
  <r>
    <s v="SI-COOE-11320"/>
    <d v="2024-05-27T00:00:00"/>
    <n v="809008362"/>
    <x v="4"/>
    <n v="28080"/>
    <n v="28080"/>
  </r>
  <r>
    <s v="SI-COOE-11321"/>
    <d v="2024-05-27T00:00:00"/>
    <n v="809008362"/>
    <x v="4"/>
    <n v="23760"/>
    <n v="23760"/>
  </r>
  <r>
    <s v="SI-COOE-11322"/>
    <d v="2024-05-27T00:00:00"/>
    <n v="809008362"/>
    <x v="4"/>
    <n v="88950"/>
    <n v="88950"/>
  </r>
  <r>
    <s v="SI-COOE-11323"/>
    <d v="2024-05-27T00:00:00"/>
    <n v="809008362"/>
    <x v="4"/>
    <n v="44544"/>
    <n v="44544"/>
  </r>
  <r>
    <s v="SI-COOE-11324"/>
    <d v="2024-05-27T00:00:00"/>
    <n v="809008362"/>
    <x v="4"/>
    <n v="41148"/>
    <n v="41148"/>
  </r>
  <r>
    <s v="SI-COOE-11325"/>
    <d v="2024-05-27T00:00:00"/>
    <n v="809008362"/>
    <x v="4"/>
    <n v="102600"/>
    <n v="102600"/>
  </r>
  <r>
    <s v="SI-COOE-11326"/>
    <d v="2024-05-27T00:00:00"/>
    <n v="809008362"/>
    <x v="4"/>
    <n v="46283"/>
    <n v="46283"/>
  </r>
  <r>
    <s v="SI-COOE-11327"/>
    <d v="2024-05-27T00:00:00"/>
    <n v="809008362"/>
    <x v="4"/>
    <n v="67185"/>
    <n v="67185"/>
  </r>
  <r>
    <s v="SI-COOE-11328"/>
    <d v="2024-05-27T00:00:00"/>
    <n v="809008362"/>
    <x v="4"/>
    <n v="81439"/>
    <n v="81439"/>
  </r>
  <r>
    <s v="SI-COOE-11329"/>
    <d v="2024-05-27T00:00:00"/>
    <n v="809008362"/>
    <x v="4"/>
    <n v="34200"/>
    <n v="34200"/>
  </r>
  <r>
    <s v="SI-COOE-11330"/>
    <d v="2024-05-27T00:00:00"/>
    <n v="809008362"/>
    <x v="4"/>
    <n v="215460"/>
    <n v="215460"/>
  </r>
  <r>
    <s v="SI-COOE-11331"/>
    <d v="2024-05-27T00:00:00"/>
    <n v="809008362"/>
    <x v="4"/>
    <n v="46560"/>
    <n v="46560"/>
  </r>
  <r>
    <s v="SI-COOE-11335"/>
    <d v="2024-05-27T00:00:00"/>
    <n v="809008362"/>
    <x v="4"/>
    <n v="64380"/>
    <n v="64380"/>
  </r>
  <r>
    <s v="SI-COOE-11337"/>
    <d v="2024-05-27T00:00:00"/>
    <n v="809008362"/>
    <x v="4"/>
    <n v="10410"/>
    <n v="10410"/>
  </r>
  <r>
    <s v="SI-COOE-11339"/>
    <d v="2024-05-27T00:00:00"/>
    <n v="809008362"/>
    <x v="4"/>
    <n v="21246"/>
    <n v="21246"/>
  </r>
  <r>
    <s v="SI-COOE-11340"/>
    <d v="2024-05-27T00:00:00"/>
    <n v="809008362"/>
    <x v="4"/>
    <n v="20574"/>
    <n v="20574"/>
  </r>
  <r>
    <s v="SI-COOE-11341"/>
    <d v="2024-05-27T00:00:00"/>
    <n v="809008362"/>
    <x v="4"/>
    <n v="102600"/>
    <n v="102600"/>
  </r>
  <r>
    <s v="SI-COOE-11342"/>
    <d v="2024-05-27T00:00:00"/>
    <n v="809008362"/>
    <x v="4"/>
    <n v="47810"/>
    <n v="47810"/>
  </r>
  <r>
    <s v="SI-COOE-11343"/>
    <d v="2024-05-27T00:00:00"/>
    <n v="809008362"/>
    <x v="4"/>
    <n v="46964"/>
    <n v="46964"/>
  </r>
  <r>
    <s v="SI-COOE-11344"/>
    <d v="2024-05-27T00:00:00"/>
    <n v="809008362"/>
    <x v="4"/>
    <n v="88950"/>
    <n v="88950"/>
  </r>
  <r>
    <s v="SI-COOE-11345"/>
    <d v="2024-05-27T00:00:00"/>
    <n v="809008362"/>
    <x v="4"/>
    <n v="68880"/>
    <n v="68880"/>
  </r>
  <r>
    <s v="SI-COOE-11347"/>
    <d v="2024-05-27T00:00:00"/>
    <n v="809008362"/>
    <x v="4"/>
    <n v="68880"/>
    <n v="68880"/>
  </r>
  <r>
    <s v="SI-COOE-11351"/>
    <d v="2024-05-27T00:00:00"/>
    <n v="809008362"/>
    <x v="4"/>
    <n v="10140"/>
    <n v="10140"/>
  </r>
  <r>
    <s v="SI-COOE-11354"/>
    <d v="2024-05-27T00:00:00"/>
    <n v="809008362"/>
    <x v="4"/>
    <n v="8010"/>
    <n v="8010"/>
  </r>
  <r>
    <s v="SI-COOE-11356"/>
    <d v="2024-05-27T00:00:00"/>
    <n v="809008362"/>
    <x v="4"/>
    <n v="130592"/>
    <n v="130592"/>
  </r>
  <r>
    <s v="SI-COOE-11357"/>
    <d v="2024-05-27T00:00:00"/>
    <n v="809008362"/>
    <x v="4"/>
    <n v="17640"/>
    <n v="17640"/>
  </r>
  <r>
    <s v="SI-COOE-11358"/>
    <d v="2024-05-27T00:00:00"/>
    <n v="809008362"/>
    <x v="4"/>
    <n v="11280"/>
    <n v="11280"/>
  </r>
  <r>
    <s v="SI-COOE-11360"/>
    <d v="2024-05-27T00:00:00"/>
    <n v="809008362"/>
    <x v="4"/>
    <n v="72330"/>
    <n v="72330"/>
  </r>
  <r>
    <s v="SI-COOE-11361"/>
    <d v="2024-05-27T00:00:00"/>
    <n v="809008362"/>
    <x v="4"/>
    <n v="10556"/>
    <n v="10556"/>
  </r>
  <r>
    <s v="SI-COOE-11363"/>
    <d v="2024-05-27T00:00:00"/>
    <n v="809008362"/>
    <x v="4"/>
    <n v="150060"/>
    <n v="150060"/>
  </r>
  <r>
    <s v="SI-COOE-11364"/>
    <d v="2024-05-27T00:00:00"/>
    <n v="809008362"/>
    <x v="4"/>
    <n v="279299"/>
    <n v="279299"/>
  </r>
  <r>
    <s v="SI-COOE-11366"/>
    <d v="2024-05-27T00:00:00"/>
    <n v="809008362"/>
    <x v="4"/>
    <n v="278699"/>
    <n v="278699"/>
  </r>
  <r>
    <s v="SI-COOE-11382"/>
    <d v="2024-05-28T00:00:00"/>
    <n v="809008362"/>
    <x v="4"/>
    <n v="118039"/>
    <n v="1074"/>
  </r>
  <r>
    <s v="SI-COOE-11387"/>
    <d v="2024-05-28T00:00:00"/>
    <n v="809008362"/>
    <x v="4"/>
    <n v="112500"/>
    <n v="112500"/>
  </r>
  <r>
    <s v="SI-COOE-11398"/>
    <d v="2024-05-28T00:00:00"/>
    <n v="809008362"/>
    <x v="4"/>
    <n v="81243"/>
    <n v="348"/>
  </r>
  <r>
    <s v="SI-COOE-11422"/>
    <d v="2024-05-29T00:00:00"/>
    <n v="809008362"/>
    <x v="4"/>
    <n v="2040"/>
    <n v="2040"/>
  </r>
  <r>
    <s v="SI-COOE-11439"/>
    <d v="2024-05-29T00:00:00"/>
    <n v="809008362"/>
    <x v="4"/>
    <n v="604890"/>
    <n v="269"/>
  </r>
  <r>
    <s v="SI-COOE-11440"/>
    <d v="2024-05-29T00:00:00"/>
    <n v="809008362"/>
    <x v="4"/>
    <n v="215768"/>
    <n v="215768"/>
  </r>
  <r>
    <s v="SI-COOE-11444"/>
    <d v="2024-05-29T00:00:00"/>
    <n v="809008362"/>
    <x v="4"/>
    <n v="53070"/>
    <n v="53070"/>
  </r>
  <r>
    <s v="SI-COOE-11450"/>
    <d v="2024-05-29T00:00:00"/>
    <n v="809008362"/>
    <x v="4"/>
    <n v="501914"/>
    <n v="269"/>
  </r>
  <r>
    <s v="SI-COOE-11456"/>
    <d v="2024-05-29T00:00:00"/>
    <n v="809008362"/>
    <x v="4"/>
    <n v="11210"/>
    <n v="269"/>
  </r>
  <r>
    <s v="SI-COOE-11475"/>
    <d v="2024-05-30T00:00:00"/>
    <n v="809008362"/>
    <x v="4"/>
    <n v="25650"/>
    <n v="25650"/>
  </r>
  <r>
    <s v="SI-COOE-11478"/>
    <d v="2024-05-30T00:00:00"/>
    <n v="809008362"/>
    <x v="4"/>
    <n v="5040"/>
    <n v="1020"/>
  </r>
  <r>
    <s v="SI-COOE-11529"/>
    <d v="2024-05-30T00:00:00"/>
    <n v="809008362"/>
    <x v="4"/>
    <n v="4284"/>
    <n v="4284"/>
  </r>
  <r>
    <s v="SI-COOE-11533"/>
    <d v="2024-05-30T00:00:00"/>
    <n v="809008362"/>
    <x v="4"/>
    <n v="12852"/>
    <n v="12852"/>
  </r>
  <r>
    <s v="SI-COOE-11534"/>
    <d v="2024-05-30T00:00:00"/>
    <n v="809008362"/>
    <x v="4"/>
    <n v="803220"/>
    <n v="803220"/>
  </r>
  <r>
    <s v="SI-COOE-11536"/>
    <d v="2024-05-30T00:00:00"/>
    <n v="809008362"/>
    <x v="4"/>
    <n v="11210"/>
    <n v="269"/>
  </r>
  <r>
    <s v="SI-COOE-11538"/>
    <d v="2024-05-30T00:00:00"/>
    <n v="809008362"/>
    <x v="4"/>
    <n v="803220"/>
    <n v="803220"/>
  </r>
  <r>
    <s v="SI-COOE-11697"/>
    <d v="2024-05-31T00:00:00"/>
    <n v="809008362"/>
    <x v="4"/>
    <n v="14530"/>
    <n v="348"/>
  </r>
  <r>
    <s v="SI-COOE-11704"/>
    <d v="2024-05-31T00:00:00"/>
    <n v="809008362"/>
    <x v="4"/>
    <n v="11210"/>
    <n v="269"/>
  </r>
  <r>
    <s v="SI-COOE-11708"/>
    <d v="2024-05-31T00:00:00"/>
    <n v="809008362"/>
    <x v="4"/>
    <n v="51130"/>
    <n v="348"/>
  </r>
  <r>
    <s v="SI-COOE-11718"/>
    <d v="2024-05-31T00:00:00"/>
    <n v="809008362"/>
    <x v="4"/>
    <n v="863280"/>
    <n v="863280"/>
  </r>
  <r>
    <s v="SI-COOE-11727"/>
    <d v="2024-05-31T00:00:00"/>
    <n v="809008362"/>
    <x v="4"/>
    <n v="47810"/>
    <n v="269"/>
  </r>
  <r>
    <s v="SI-COOE-11788"/>
    <d v="2024-06-11T00:00:00"/>
    <n v="809008362"/>
    <x v="4"/>
    <n v="5899"/>
    <n v="5899"/>
  </r>
  <r>
    <s v="SI-COOE-11797"/>
    <d v="2024-06-11T00:00:00"/>
    <n v="809008362"/>
    <x v="4"/>
    <n v="17640"/>
    <n v="17640"/>
  </r>
  <r>
    <s v="SI-COOE-11805"/>
    <d v="2024-06-11T00:00:00"/>
    <n v="809008362"/>
    <x v="4"/>
    <n v="81780"/>
    <n v="81780"/>
  </r>
  <r>
    <s v="SI-COOE-11814"/>
    <d v="2024-06-12T00:00:00"/>
    <n v="809008362"/>
    <x v="4"/>
    <n v="59020"/>
    <n v="537"/>
  </r>
  <r>
    <s v="SI-COOE-11819"/>
    <d v="2024-06-12T00:00:00"/>
    <n v="809008362"/>
    <x v="4"/>
    <n v="2686800"/>
    <n v="1575031"/>
  </r>
  <r>
    <s v="SI-COOE-11820"/>
    <d v="2024-06-12T00:00:00"/>
    <n v="809008362"/>
    <x v="4"/>
    <n v="46964"/>
    <n v="46964"/>
  </r>
  <r>
    <s v="SI-COOE-11821"/>
    <d v="2024-06-12T00:00:00"/>
    <n v="809008362"/>
    <x v="4"/>
    <n v="17032"/>
    <n v="17032"/>
  </r>
  <r>
    <s v="SI-COOE-11822"/>
    <d v="2024-06-12T00:00:00"/>
    <n v="809008362"/>
    <x v="4"/>
    <n v="4620"/>
    <n v="4620"/>
  </r>
  <r>
    <s v="SI-COOE-11823"/>
    <d v="2024-06-12T00:00:00"/>
    <n v="809008362"/>
    <x v="4"/>
    <n v="51480"/>
    <n v="51480"/>
  </r>
  <r>
    <s v="SI-COOE-11824"/>
    <d v="2024-06-12T00:00:00"/>
    <n v="809008362"/>
    <x v="4"/>
    <n v="55224"/>
    <n v="55224"/>
  </r>
  <r>
    <s v="SI-COOE-11825"/>
    <d v="2024-06-12T00:00:00"/>
    <n v="809008362"/>
    <x v="4"/>
    <n v="9875"/>
    <n v="9875"/>
  </r>
  <r>
    <s v="SI-COOE-11826"/>
    <d v="2024-06-12T00:00:00"/>
    <n v="809008362"/>
    <x v="4"/>
    <n v="53190"/>
    <n v="53190"/>
  </r>
  <r>
    <s v="SI-COOE-11827"/>
    <d v="2024-06-12T00:00:00"/>
    <n v="809008362"/>
    <x v="4"/>
    <n v="527424"/>
    <n v="527424"/>
  </r>
  <r>
    <s v="SI-COOE-11828"/>
    <d v="2024-06-12T00:00:00"/>
    <n v="809008362"/>
    <x v="4"/>
    <n v="96320"/>
    <n v="96320"/>
  </r>
  <r>
    <s v="SI-COOE-11829"/>
    <d v="2024-06-12T00:00:00"/>
    <n v="809008362"/>
    <x v="4"/>
    <n v="32190"/>
    <n v="32190"/>
  </r>
  <r>
    <s v="SI-COOE-11830"/>
    <d v="2024-06-12T00:00:00"/>
    <n v="809008362"/>
    <x v="4"/>
    <n v="96320"/>
    <n v="96320"/>
  </r>
  <r>
    <s v="SI-COOE-11836"/>
    <d v="2024-06-13T00:00:00"/>
    <n v="809008362"/>
    <x v="4"/>
    <n v="11280"/>
    <n v="11280"/>
  </r>
  <r>
    <s v="SI-COOE-11837"/>
    <d v="2024-06-13T00:00:00"/>
    <n v="809008362"/>
    <x v="4"/>
    <n v="41148"/>
    <n v="41148"/>
  </r>
  <r>
    <s v="SI-COOE-11838"/>
    <d v="2024-06-13T00:00:00"/>
    <n v="809008362"/>
    <x v="4"/>
    <n v="32190"/>
    <n v="32190"/>
  </r>
  <r>
    <s v="SI-COOE-11839"/>
    <d v="2024-06-13T00:00:00"/>
    <n v="809008362"/>
    <x v="4"/>
    <n v="324000"/>
    <n v="324000"/>
  </r>
  <r>
    <s v="SI-COOE-11840"/>
    <d v="2024-06-13T00:00:00"/>
    <n v="809008362"/>
    <x v="4"/>
    <n v="162390"/>
    <n v="162390"/>
  </r>
  <r>
    <s v="SI-COOE-11841"/>
    <d v="2024-06-13T00:00:00"/>
    <n v="809008362"/>
    <x v="4"/>
    <n v="12240"/>
    <n v="12240"/>
  </r>
  <r>
    <s v="SI-COOE-11842"/>
    <d v="2024-06-13T00:00:00"/>
    <n v="809008362"/>
    <x v="4"/>
    <n v="32744"/>
    <n v="32744"/>
  </r>
  <r>
    <s v="SI-COOE-11844"/>
    <d v="2024-06-13T00:00:00"/>
    <n v="809008362"/>
    <x v="4"/>
    <n v="122970"/>
    <n v="122970"/>
  </r>
  <r>
    <s v="SI-COOE-11845"/>
    <d v="2024-06-13T00:00:00"/>
    <n v="809008362"/>
    <x v="4"/>
    <n v="626976"/>
    <n v="626976"/>
  </r>
  <r>
    <s v="SI-COOE-11846"/>
    <d v="2024-06-13T00:00:00"/>
    <n v="809008362"/>
    <x v="4"/>
    <n v="41148"/>
    <n v="41148"/>
  </r>
  <r>
    <s v="SI-COOE-11847"/>
    <d v="2024-06-13T00:00:00"/>
    <n v="809008362"/>
    <x v="4"/>
    <n v="22272"/>
    <n v="22272"/>
  </r>
  <r>
    <s v="SI-COOE-11848"/>
    <d v="2024-06-13T00:00:00"/>
    <n v="809008362"/>
    <x v="4"/>
    <n v="73200"/>
    <n v="73200"/>
  </r>
  <r>
    <s v="SI-COOE-11849"/>
    <d v="2024-06-13T00:00:00"/>
    <n v="809008362"/>
    <x v="4"/>
    <n v="20574"/>
    <n v="20574"/>
  </r>
  <r>
    <s v="SI-COOE-11850"/>
    <d v="2024-06-13T00:00:00"/>
    <n v="809008362"/>
    <x v="4"/>
    <n v="11210"/>
    <n v="11210"/>
  </r>
  <r>
    <s v="SI-COOE-11851"/>
    <d v="2024-06-13T00:00:00"/>
    <n v="809008362"/>
    <x v="4"/>
    <n v="299250"/>
    <n v="299250"/>
  </r>
  <r>
    <s v="SI-COOE-11852"/>
    <d v="2024-06-13T00:00:00"/>
    <n v="809008362"/>
    <x v="4"/>
    <n v="311130"/>
    <n v="311130"/>
  </r>
  <r>
    <s v="SI-COOE-11853"/>
    <d v="2024-06-13T00:00:00"/>
    <n v="809008362"/>
    <x v="4"/>
    <n v="20880"/>
    <n v="20880"/>
  </r>
  <r>
    <s v="SI-COOE-11854"/>
    <d v="2024-06-13T00:00:00"/>
    <n v="809008362"/>
    <x v="4"/>
    <n v="150060"/>
    <n v="150060"/>
  </r>
  <r>
    <s v="SI-COOE-11855"/>
    <d v="2024-06-13T00:00:00"/>
    <n v="809008362"/>
    <x v="4"/>
    <n v="279699"/>
    <n v="279699"/>
  </r>
  <r>
    <s v="SI-COOE-11856"/>
    <d v="2024-06-13T00:00:00"/>
    <n v="809008362"/>
    <x v="4"/>
    <n v="122970"/>
    <n v="122970"/>
  </r>
  <r>
    <s v="SI-COOE-11857"/>
    <d v="2024-06-13T00:00:00"/>
    <n v="809008362"/>
    <x v="4"/>
    <n v="18240"/>
    <n v="18240"/>
  </r>
  <r>
    <s v="SI-COOE-11858"/>
    <d v="2024-06-13T00:00:00"/>
    <n v="809008362"/>
    <x v="4"/>
    <n v="88890"/>
    <n v="88890"/>
  </r>
  <r>
    <s v="SI-COOE-11859"/>
    <d v="2024-06-13T00:00:00"/>
    <n v="809008362"/>
    <x v="4"/>
    <n v="51480"/>
    <n v="51480"/>
  </r>
  <r>
    <s v="SI-COOE-11860"/>
    <d v="2024-06-13T00:00:00"/>
    <n v="809008362"/>
    <x v="4"/>
    <n v="202860"/>
    <n v="202860"/>
  </r>
  <r>
    <s v="SI-COOE-11861"/>
    <d v="2024-06-13T00:00:00"/>
    <n v="809008362"/>
    <x v="4"/>
    <n v="14680"/>
    <n v="14680"/>
  </r>
  <r>
    <s v="SI-COOE-11862"/>
    <d v="2024-06-13T00:00:00"/>
    <n v="809008362"/>
    <x v="4"/>
    <n v="88890"/>
    <n v="88890"/>
  </r>
  <r>
    <s v="SI-COOE-11863"/>
    <d v="2024-06-13T00:00:00"/>
    <n v="809008362"/>
    <x v="4"/>
    <n v="162390"/>
    <n v="162390"/>
  </r>
  <r>
    <s v="SI-COOE-11864"/>
    <d v="2024-06-13T00:00:00"/>
    <n v="809008362"/>
    <x v="4"/>
    <n v="204885"/>
    <n v="204885"/>
  </r>
  <r>
    <s v="SI-COOE-11865"/>
    <d v="2024-06-13T00:00:00"/>
    <n v="809008362"/>
    <x v="4"/>
    <n v="122970"/>
    <n v="122970"/>
  </r>
  <r>
    <s v="SI-COOE-11866"/>
    <d v="2024-06-13T00:00:00"/>
    <n v="809008362"/>
    <x v="4"/>
    <n v="122970"/>
    <n v="122970"/>
  </r>
  <r>
    <s v="SI-COOE-11868"/>
    <d v="2024-06-14T00:00:00"/>
    <n v="809008362"/>
    <x v="4"/>
    <n v="5801"/>
    <n v="5801"/>
  </r>
  <r>
    <s v="SI-COOE-11869"/>
    <d v="2024-06-14T00:00:00"/>
    <n v="809008362"/>
    <x v="4"/>
    <n v="73200"/>
    <n v="73200"/>
  </r>
  <r>
    <s v="SI-COOE-11870"/>
    <d v="2024-06-14T00:00:00"/>
    <n v="809008362"/>
    <x v="4"/>
    <n v="61722"/>
    <n v="61722"/>
  </r>
  <r>
    <s v="SI-COOE-11871"/>
    <d v="2024-06-14T00:00:00"/>
    <n v="809008362"/>
    <x v="4"/>
    <n v="44544"/>
    <n v="44544"/>
  </r>
  <r>
    <s v="SI-COOE-11872"/>
    <d v="2024-06-14T00:00:00"/>
    <n v="809008362"/>
    <x v="4"/>
    <n v="456840"/>
    <n v="456840"/>
  </r>
  <r>
    <s v="SI-COOE-11873"/>
    <d v="2024-06-14T00:00:00"/>
    <n v="809008362"/>
    <x v="4"/>
    <n v="43770"/>
    <n v="43770"/>
  </r>
  <r>
    <s v="SI-COOE-11874"/>
    <d v="2024-06-14T00:00:00"/>
    <n v="809008362"/>
    <x v="4"/>
    <n v="139680"/>
    <n v="139680"/>
  </r>
  <r>
    <s v="SI-COOE-11875"/>
    <d v="2024-06-14T00:00:00"/>
    <n v="809008362"/>
    <x v="4"/>
    <n v="14188"/>
    <n v="14188"/>
  </r>
  <r>
    <s v="SI-COOE-11876"/>
    <d v="2024-06-14T00:00:00"/>
    <n v="809008362"/>
    <x v="4"/>
    <n v="122970"/>
    <n v="122970"/>
  </r>
  <r>
    <s v="SI-COOE-11877"/>
    <d v="2024-06-14T00:00:00"/>
    <n v="809008362"/>
    <x v="4"/>
    <n v="66713"/>
    <n v="66713"/>
  </r>
  <r>
    <s v="SI-COOE-11878"/>
    <d v="2024-06-14T00:00:00"/>
    <n v="809008362"/>
    <x v="4"/>
    <n v="74244"/>
    <n v="74244"/>
  </r>
  <r>
    <s v="SI-COOE-11879"/>
    <d v="2024-06-14T00:00:00"/>
    <n v="809008362"/>
    <x v="4"/>
    <n v="58120"/>
    <n v="58120"/>
  </r>
  <r>
    <s v="SI-COOE-11880"/>
    <d v="2024-06-14T00:00:00"/>
    <n v="809008362"/>
    <x v="4"/>
    <n v="163560"/>
    <n v="163560"/>
  </r>
  <r>
    <s v="SI-COOE-11881"/>
    <d v="2024-06-14T00:00:00"/>
    <n v="809008362"/>
    <x v="4"/>
    <n v="162390"/>
    <n v="162390"/>
  </r>
  <r>
    <s v="SI-COOE-11882"/>
    <d v="2024-06-14T00:00:00"/>
    <n v="809008362"/>
    <x v="4"/>
    <n v="147780"/>
    <n v="147780"/>
  </r>
  <r>
    <s v="SI-COOE-11883"/>
    <d v="2024-06-14T00:00:00"/>
    <n v="809008362"/>
    <x v="4"/>
    <n v="82296"/>
    <n v="82296"/>
  </r>
  <r>
    <s v="SI-COOE-11884"/>
    <d v="2024-06-14T00:00:00"/>
    <n v="809008362"/>
    <x v="4"/>
    <n v="47810"/>
    <n v="47810"/>
  </r>
  <r>
    <s v="SI-COOE-11885"/>
    <d v="2024-06-14T00:00:00"/>
    <n v="809008362"/>
    <x v="4"/>
    <n v="2280"/>
    <n v="2280"/>
  </r>
  <r>
    <s v="SI-COOE-11886"/>
    <d v="2024-06-14T00:00:00"/>
    <n v="809008362"/>
    <x v="4"/>
    <n v="4920"/>
    <n v="4920"/>
  </r>
  <r>
    <s v="SI-COOE-11893"/>
    <d v="2024-06-14T00:00:00"/>
    <n v="809008362"/>
    <x v="4"/>
    <n v="36600"/>
    <n v="36600"/>
  </r>
  <r>
    <s v="SI-COOE-11895"/>
    <d v="2024-06-14T00:00:00"/>
    <n v="809008362"/>
    <x v="4"/>
    <n v="40770"/>
    <n v="40770"/>
  </r>
  <r>
    <s v="SI-COOE-11898"/>
    <d v="2024-06-14T00:00:00"/>
    <n v="809008362"/>
    <x v="4"/>
    <n v="162390"/>
    <n v="162390"/>
  </r>
  <r>
    <s v="SI-COOE-11900"/>
    <d v="2024-06-14T00:00:00"/>
    <n v="809008362"/>
    <x v="4"/>
    <n v="3280"/>
    <n v="3280"/>
  </r>
  <r>
    <s v="SI-COOE-11903"/>
    <d v="2024-06-14T00:00:00"/>
    <n v="809008362"/>
    <x v="4"/>
    <n v="76140"/>
    <n v="76140"/>
  </r>
  <r>
    <s v="SI-COOE-11910"/>
    <d v="2024-06-14T00:00:00"/>
    <n v="809008362"/>
    <x v="4"/>
    <n v="150060"/>
    <n v="150060"/>
  </r>
  <r>
    <s v="SI-COOE-11913"/>
    <d v="2024-06-14T00:00:00"/>
    <n v="809008362"/>
    <x v="4"/>
    <n v="126440"/>
    <n v="126440"/>
  </r>
  <r>
    <s v="SI-COOE-11915"/>
    <d v="2024-06-14T00:00:00"/>
    <n v="809008362"/>
    <x v="4"/>
    <n v="87720"/>
    <n v="87720"/>
  </r>
  <r>
    <s v="SI-COOE-11916"/>
    <d v="2024-06-14T00:00:00"/>
    <n v="809008362"/>
    <x v="4"/>
    <n v="64329"/>
    <n v="64329"/>
  </r>
  <r>
    <s v="SI-COOE-11917"/>
    <d v="2024-06-14T00:00:00"/>
    <n v="809008362"/>
    <x v="4"/>
    <n v="20313"/>
    <n v="20313"/>
  </r>
  <r>
    <s v="SI-COOE-11918"/>
    <d v="2024-06-14T00:00:00"/>
    <n v="809008362"/>
    <x v="4"/>
    <n v="35520"/>
    <n v="35520"/>
  </r>
  <r>
    <s v="SI-COOE-11923"/>
    <d v="2024-06-14T00:00:00"/>
    <n v="809008362"/>
    <x v="4"/>
    <n v="53190"/>
    <n v="53190"/>
  </r>
  <r>
    <s v="SI-COOE-11925"/>
    <d v="2024-06-14T00:00:00"/>
    <n v="809008362"/>
    <x v="4"/>
    <n v="12240"/>
    <n v="12240"/>
  </r>
  <r>
    <s v="SI-COOE-11926"/>
    <d v="2024-06-14T00:00:00"/>
    <n v="809008362"/>
    <x v="4"/>
    <n v="102600"/>
    <n v="102600"/>
  </r>
  <r>
    <s v="SI-COOE-11927"/>
    <d v="2024-06-14T00:00:00"/>
    <n v="809008362"/>
    <x v="4"/>
    <n v="41148"/>
    <n v="41148"/>
  </r>
  <r>
    <s v="SI-COOE-11928"/>
    <d v="2024-06-14T00:00:00"/>
    <n v="809008362"/>
    <x v="4"/>
    <n v="61454"/>
    <n v="61454"/>
  </r>
  <r>
    <s v="SI-COOE-11929"/>
    <d v="2024-06-14T00:00:00"/>
    <n v="809008362"/>
    <x v="4"/>
    <n v="47810"/>
    <n v="47810"/>
  </r>
  <r>
    <s v="SI-COOE-11930"/>
    <d v="2024-06-14T00:00:00"/>
    <n v="809008362"/>
    <x v="4"/>
    <n v="11280"/>
    <n v="11280"/>
  </r>
  <r>
    <s v="SI-COOE-11931"/>
    <d v="2024-06-14T00:00:00"/>
    <n v="809008362"/>
    <x v="4"/>
    <n v="66975"/>
    <n v="66975"/>
  </r>
  <r>
    <s v="SI-COOE-11932"/>
    <d v="2024-06-14T00:00:00"/>
    <n v="809008362"/>
    <x v="4"/>
    <n v="27256"/>
    <n v="27256"/>
  </r>
  <r>
    <s v="SI-COOE-11933"/>
    <d v="2024-06-14T00:00:00"/>
    <n v="809008362"/>
    <x v="4"/>
    <n v="156420"/>
    <n v="156420"/>
  </r>
  <r>
    <s v="SI-COOE-11934"/>
    <d v="2024-06-14T00:00:00"/>
    <n v="809008362"/>
    <x v="4"/>
    <n v="102600"/>
    <n v="102600"/>
  </r>
  <r>
    <s v="SI-COOE-11935"/>
    <d v="2024-06-14T00:00:00"/>
    <n v="809008362"/>
    <x v="4"/>
    <n v="150060"/>
    <n v="150060"/>
  </r>
  <r>
    <s v="SI-COOE-11936"/>
    <d v="2024-06-14T00:00:00"/>
    <n v="809008362"/>
    <x v="4"/>
    <n v="11280"/>
    <n v="11280"/>
  </r>
  <r>
    <s v="SI-COOE-11939"/>
    <d v="2024-06-14T00:00:00"/>
    <n v="809008362"/>
    <x v="4"/>
    <n v="10260"/>
    <n v="10260"/>
  </r>
  <r>
    <s v="SI-COOE-11940"/>
    <d v="2024-06-14T00:00:00"/>
    <n v="809008362"/>
    <x v="4"/>
    <n v="88950"/>
    <n v="88950"/>
  </r>
  <r>
    <s v="SI-COOE-11941"/>
    <d v="2024-06-14T00:00:00"/>
    <n v="809008362"/>
    <x v="4"/>
    <n v="163560"/>
    <n v="163560"/>
  </r>
  <r>
    <s v="SI-COOE-11942"/>
    <d v="2024-06-14T00:00:00"/>
    <n v="809008362"/>
    <x v="4"/>
    <n v="111076"/>
    <n v="111076"/>
  </r>
  <r>
    <s v="SI-COOE-11953"/>
    <d v="2024-06-18T00:00:00"/>
    <n v="809008362"/>
    <x v="4"/>
    <n v="4500"/>
    <n v="4500"/>
  </r>
  <r>
    <s v="SI-COOE-11954"/>
    <d v="2024-06-18T00:00:00"/>
    <n v="809008362"/>
    <x v="4"/>
    <n v="102600"/>
    <n v="102600"/>
  </r>
  <r>
    <s v="SI-COOE-11955"/>
    <d v="2024-06-18T00:00:00"/>
    <n v="809008362"/>
    <x v="4"/>
    <n v="7436"/>
    <n v="7436"/>
  </r>
  <r>
    <s v="SI-COOE-11956"/>
    <d v="2024-06-18T00:00:00"/>
    <n v="809008362"/>
    <x v="4"/>
    <n v="162390"/>
    <n v="162390"/>
  </r>
  <r>
    <s v="SI-COOE-11957"/>
    <d v="2024-06-18T00:00:00"/>
    <n v="809008362"/>
    <x v="4"/>
    <n v="19694"/>
    <n v="19694"/>
  </r>
  <r>
    <s v="SI-COOE-11959"/>
    <d v="2024-06-18T00:00:00"/>
    <n v="809008362"/>
    <x v="4"/>
    <n v="47432"/>
    <n v="47432"/>
  </r>
  <r>
    <s v="SI-COOE-11960"/>
    <d v="2024-06-18T00:00:00"/>
    <n v="809008362"/>
    <x v="4"/>
    <n v="3320"/>
    <n v="3320"/>
  </r>
  <r>
    <s v="SI-COOE-11961"/>
    <d v="2024-06-18T00:00:00"/>
    <n v="809008362"/>
    <x v="4"/>
    <n v="150060"/>
    <n v="150060"/>
  </r>
  <r>
    <s v="SI-COOE-11962"/>
    <d v="2024-06-18T00:00:00"/>
    <n v="809008362"/>
    <x v="4"/>
    <n v="35460"/>
    <n v="35460"/>
  </r>
  <r>
    <s v="SI-COOE-11963"/>
    <d v="2024-06-18T00:00:00"/>
    <n v="809008362"/>
    <x v="4"/>
    <n v="1520"/>
    <n v="1520"/>
  </r>
  <r>
    <s v="SI-COOE-11965"/>
    <d v="2024-06-18T00:00:00"/>
    <n v="809008362"/>
    <x v="4"/>
    <n v="11660"/>
    <n v="11660"/>
  </r>
  <r>
    <s v="SI-COOE-11966"/>
    <d v="2024-06-18T00:00:00"/>
    <n v="809008362"/>
    <x v="4"/>
    <n v="82368"/>
    <n v="82368"/>
  </r>
  <r>
    <s v="SI-COOE-11967"/>
    <d v="2024-06-18T00:00:00"/>
    <n v="809008362"/>
    <x v="4"/>
    <n v="7436"/>
    <n v="7436"/>
  </r>
  <r>
    <s v="SI-COOE-11968"/>
    <d v="2024-06-18T00:00:00"/>
    <n v="809008362"/>
    <x v="4"/>
    <n v="61722"/>
    <n v="61722"/>
  </r>
  <r>
    <s v="SI-COOE-11969"/>
    <d v="2024-06-18T00:00:00"/>
    <n v="809008362"/>
    <x v="4"/>
    <n v="14370"/>
    <n v="14370"/>
  </r>
  <r>
    <s v="SI-COOE-11971"/>
    <d v="2024-06-18T00:00:00"/>
    <n v="809008362"/>
    <x v="4"/>
    <n v="21880"/>
    <n v="21880"/>
  </r>
  <r>
    <s v="SI-COOE-11973"/>
    <d v="2024-06-18T00:00:00"/>
    <n v="809008362"/>
    <x v="4"/>
    <n v="35886"/>
    <n v="35886"/>
  </r>
  <r>
    <s v="SI-COOE-11974"/>
    <d v="2024-06-18T00:00:00"/>
    <n v="809008362"/>
    <x v="4"/>
    <n v="158488"/>
    <n v="158488"/>
  </r>
  <r>
    <s v="SI-COOE-11975"/>
    <d v="2024-06-18T00:00:00"/>
    <n v="809008362"/>
    <x v="4"/>
    <n v="96222"/>
    <n v="96222"/>
  </r>
  <r>
    <s v="SI-COOE-11976"/>
    <d v="2024-06-18T00:00:00"/>
    <n v="809008362"/>
    <x v="4"/>
    <n v="9810"/>
    <n v="9810"/>
  </r>
  <r>
    <s v="SI-COOE-11977"/>
    <d v="2024-06-18T00:00:00"/>
    <n v="809008362"/>
    <x v="4"/>
    <n v="51130"/>
    <n v="51130"/>
  </r>
  <r>
    <s v="SI-COOE-11978"/>
    <d v="2024-06-18T00:00:00"/>
    <n v="809008362"/>
    <x v="4"/>
    <n v="96320"/>
    <n v="96320"/>
  </r>
  <r>
    <s v="SI-COOE-11979"/>
    <d v="2024-06-18T00:00:00"/>
    <n v="809008362"/>
    <x v="4"/>
    <n v="11280"/>
    <n v="11280"/>
  </r>
  <r>
    <s v="SI-COOE-11980"/>
    <d v="2024-06-18T00:00:00"/>
    <n v="809008362"/>
    <x v="4"/>
    <n v="11280"/>
    <n v="11280"/>
  </r>
  <r>
    <s v="SI-COOE-11983"/>
    <d v="2024-06-18T00:00:00"/>
    <n v="809008362"/>
    <x v="4"/>
    <n v="102600"/>
    <n v="102600"/>
  </r>
  <r>
    <s v="SI-COOE-11984"/>
    <d v="2024-06-18T00:00:00"/>
    <n v="809008362"/>
    <x v="4"/>
    <n v="291714"/>
    <n v="291714"/>
  </r>
  <r>
    <s v="SI-COOE-11985"/>
    <d v="2024-06-18T00:00:00"/>
    <n v="809008362"/>
    <x v="4"/>
    <n v="162390"/>
    <n v="162390"/>
  </r>
  <r>
    <s v="SI-COOE-11986"/>
    <d v="2024-06-18T00:00:00"/>
    <n v="809008362"/>
    <x v="4"/>
    <n v="47810"/>
    <n v="47810"/>
  </r>
  <r>
    <s v="SI-COOE-11987"/>
    <d v="2024-06-18T00:00:00"/>
    <n v="809008362"/>
    <x v="4"/>
    <n v="11190"/>
    <n v="11190"/>
  </r>
  <r>
    <s v="SI-COOE-11989"/>
    <d v="2024-06-18T00:00:00"/>
    <n v="809008362"/>
    <x v="4"/>
    <n v="11190"/>
    <n v="11190"/>
  </r>
  <r>
    <s v="SI-COOE-11990"/>
    <d v="2024-06-18T00:00:00"/>
    <n v="809008362"/>
    <x v="4"/>
    <n v="11210"/>
    <n v="11210"/>
  </r>
  <r>
    <s v="SI-COOE-11991"/>
    <d v="2024-06-18T00:00:00"/>
    <n v="809008362"/>
    <x v="4"/>
    <n v="84240"/>
    <n v="84240"/>
  </r>
  <r>
    <s v="SI-COOE-11992"/>
    <d v="2024-06-18T00:00:00"/>
    <n v="809008362"/>
    <x v="4"/>
    <n v="12240"/>
    <n v="12240"/>
  </r>
  <r>
    <s v="SI-COOE-11993"/>
    <d v="2024-06-18T00:00:00"/>
    <n v="809008362"/>
    <x v="4"/>
    <n v="6140"/>
    <n v="6140"/>
  </r>
  <r>
    <s v="SI-COOE-11994"/>
    <d v="2024-06-18T00:00:00"/>
    <n v="809008362"/>
    <x v="4"/>
    <n v="4825"/>
    <n v="4825"/>
  </r>
  <r>
    <s v="SI-COOE-11995"/>
    <d v="2024-06-18T00:00:00"/>
    <n v="809008362"/>
    <x v="4"/>
    <n v="7830"/>
    <n v="7830"/>
  </r>
  <r>
    <s v="SI-COOE-11996"/>
    <d v="2024-06-18T00:00:00"/>
    <n v="809008362"/>
    <x v="4"/>
    <n v="611760"/>
    <n v="611760"/>
  </r>
  <r>
    <s v="SI-COOE-11997"/>
    <d v="2024-06-18T00:00:00"/>
    <n v="809008362"/>
    <x v="4"/>
    <n v="116400"/>
    <n v="116400"/>
  </r>
  <r>
    <s v="SI-COOE-11998"/>
    <d v="2024-06-18T00:00:00"/>
    <n v="809008362"/>
    <x v="4"/>
    <n v="2280"/>
    <n v="2280"/>
  </r>
  <r>
    <s v="SI-COOE-11999"/>
    <d v="2024-06-18T00:00:00"/>
    <n v="809008362"/>
    <x v="4"/>
    <n v="4920"/>
    <n v="4920"/>
  </r>
  <r>
    <s v="SI-COOE-12000"/>
    <d v="2024-06-18T00:00:00"/>
    <n v="809008362"/>
    <x v="4"/>
    <n v="65604"/>
    <n v="65604"/>
  </r>
  <r>
    <s v="SI-COOE-12001"/>
    <d v="2024-06-18T00:00:00"/>
    <n v="809008362"/>
    <x v="4"/>
    <n v="52416"/>
    <n v="52416"/>
  </r>
  <r>
    <s v="SI-COOE-12002"/>
    <d v="2024-06-18T00:00:00"/>
    <n v="809008362"/>
    <x v="4"/>
    <n v="11715"/>
    <n v="11715"/>
  </r>
  <r>
    <s v="SI-COOE-12003"/>
    <d v="2024-06-18T00:00:00"/>
    <n v="809008362"/>
    <x v="4"/>
    <n v="11820"/>
    <n v="11820"/>
  </r>
  <r>
    <s v="SI-COOE-12004"/>
    <d v="2024-06-18T00:00:00"/>
    <n v="809008362"/>
    <x v="4"/>
    <n v="4620"/>
    <n v="4620"/>
  </r>
  <r>
    <s v="SI-COOE-12005"/>
    <d v="2024-06-18T00:00:00"/>
    <n v="809008362"/>
    <x v="4"/>
    <n v="7460"/>
    <n v="7460"/>
  </r>
  <r>
    <s v="SI-COOE-12006"/>
    <d v="2024-06-18T00:00:00"/>
    <n v="809008362"/>
    <x v="4"/>
    <n v="11190"/>
    <n v="11190"/>
  </r>
  <r>
    <s v="SI-COOE-12007"/>
    <d v="2024-06-18T00:00:00"/>
    <n v="809008362"/>
    <x v="4"/>
    <n v="65850"/>
    <n v="65850"/>
  </r>
  <r>
    <s v="SI-COOE-12008"/>
    <d v="2024-06-18T00:00:00"/>
    <n v="809008362"/>
    <x v="4"/>
    <n v="102930"/>
    <n v="102930"/>
  </r>
  <r>
    <s v="SI-COOE-12009"/>
    <d v="2024-06-18T00:00:00"/>
    <n v="809008362"/>
    <x v="4"/>
    <n v="65850"/>
    <n v="65850"/>
  </r>
  <r>
    <s v="SI-COOE-12010"/>
    <d v="2024-06-18T00:00:00"/>
    <n v="809008362"/>
    <x v="4"/>
    <n v="14188"/>
    <n v="14188"/>
  </r>
  <r>
    <s v="SI-COOE-12011"/>
    <d v="2024-06-18T00:00:00"/>
    <n v="809008362"/>
    <x v="4"/>
    <n v="14188"/>
    <n v="14188"/>
  </r>
  <r>
    <s v="SI-COOE-12012"/>
    <d v="2024-06-18T00:00:00"/>
    <n v="809008362"/>
    <x v="4"/>
    <n v="4620"/>
    <n v="4620"/>
  </r>
  <r>
    <s v="SI-COOE-12013"/>
    <d v="2024-06-18T00:00:00"/>
    <n v="809008362"/>
    <x v="4"/>
    <n v="11190"/>
    <n v="11190"/>
  </r>
  <r>
    <s v="SI-COOE-12014"/>
    <d v="2024-06-18T00:00:00"/>
    <n v="809008362"/>
    <x v="4"/>
    <n v="11210"/>
    <n v="11210"/>
  </r>
  <r>
    <s v="SI-COOE-12015"/>
    <d v="2024-06-18T00:00:00"/>
    <n v="809008362"/>
    <x v="4"/>
    <n v="82296"/>
    <n v="82296"/>
  </r>
  <r>
    <s v="SI-COOE-12016"/>
    <d v="2024-06-18T00:00:00"/>
    <n v="809008362"/>
    <x v="4"/>
    <n v="156420"/>
    <n v="156420"/>
  </r>
  <r>
    <s v="SI-COOE-12017"/>
    <d v="2024-06-18T00:00:00"/>
    <n v="809008362"/>
    <x v="4"/>
    <n v="626976"/>
    <n v="626976"/>
  </r>
  <r>
    <s v="SI-COOE-12018"/>
    <d v="2024-06-18T00:00:00"/>
    <n v="809008362"/>
    <x v="4"/>
    <n v="51130"/>
    <n v="51130"/>
  </r>
  <r>
    <s v="SI-COOE-12019"/>
    <d v="2024-06-18T00:00:00"/>
    <n v="809008362"/>
    <x v="4"/>
    <n v="150060"/>
    <n v="150060"/>
  </r>
  <r>
    <s v="SI-COOE-12020"/>
    <d v="2024-06-18T00:00:00"/>
    <n v="809008362"/>
    <x v="4"/>
    <n v="11250"/>
    <n v="11250"/>
  </r>
  <r>
    <s v="SI-COOE-12021"/>
    <d v="2024-06-18T00:00:00"/>
    <n v="809008362"/>
    <x v="4"/>
    <n v="66713"/>
    <n v="66713"/>
  </r>
  <r>
    <s v="SI-COOE-12022"/>
    <d v="2024-06-18T00:00:00"/>
    <n v="809008362"/>
    <x v="4"/>
    <n v="11190"/>
    <n v="11190"/>
  </r>
  <r>
    <s v="SI-COOE-12023"/>
    <d v="2024-06-18T00:00:00"/>
    <n v="809008362"/>
    <x v="4"/>
    <n v="26610"/>
    <n v="26610"/>
  </r>
  <r>
    <s v="SI-COOE-12024"/>
    <d v="2024-06-18T00:00:00"/>
    <n v="809008362"/>
    <x v="4"/>
    <n v="11190"/>
    <n v="11190"/>
  </r>
  <r>
    <s v="SI-COOE-12025"/>
    <d v="2024-06-18T00:00:00"/>
    <n v="809008362"/>
    <x v="4"/>
    <n v="10800"/>
    <n v="10800"/>
  </r>
  <r>
    <s v="SI-COOE-12026"/>
    <d v="2024-06-18T00:00:00"/>
    <n v="809008362"/>
    <x v="4"/>
    <n v="760"/>
    <n v="760"/>
  </r>
  <r>
    <s v="SI-COOE-12027"/>
    <d v="2024-06-18T00:00:00"/>
    <n v="809008362"/>
    <x v="4"/>
    <n v="17032"/>
    <n v="17032"/>
  </r>
  <r>
    <s v="SI-COOE-12028"/>
    <d v="2024-06-18T00:00:00"/>
    <n v="809008362"/>
    <x v="4"/>
    <n v="65850"/>
    <n v="65850"/>
  </r>
  <r>
    <s v="SI-COOE-12029"/>
    <d v="2024-06-18T00:00:00"/>
    <n v="809008362"/>
    <x v="4"/>
    <n v="56160"/>
    <n v="56160"/>
  </r>
  <r>
    <s v="SI-COOE-12030"/>
    <d v="2024-06-18T00:00:00"/>
    <n v="809008362"/>
    <x v="4"/>
    <n v="8640"/>
    <n v="8640"/>
  </r>
  <r>
    <s v="SI-COOE-12031"/>
    <d v="2024-06-18T00:00:00"/>
    <n v="809008362"/>
    <x v="4"/>
    <n v="461475"/>
    <n v="461475"/>
  </r>
  <r>
    <s v="SI-COOE-12032"/>
    <d v="2024-06-18T00:00:00"/>
    <n v="809008362"/>
    <x v="4"/>
    <n v="305880"/>
    <n v="305880"/>
  </r>
  <r>
    <s v="SI-COOE-12033"/>
    <d v="2024-06-18T00:00:00"/>
    <n v="809008362"/>
    <x v="4"/>
    <n v="11190"/>
    <n v="11190"/>
  </r>
  <r>
    <s v="SI-COOE-12034"/>
    <d v="2024-06-18T00:00:00"/>
    <n v="809008362"/>
    <x v="4"/>
    <n v="12240"/>
    <n v="12240"/>
  </r>
  <r>
    <s v="SI-COOE-12035"/>
    <d v="2024-06-18T00:00:00"/>
    <n v="809008362"/>
    <x v="4"/>
    <n v="10940"/>
    <n v="10940"/>
  </r>
  <r>
    <s v="SI-COOE-12036"/>
    <d v="2024-06-18T00:00:00"/>
    <n v="809008362"/>
    <x v="4"/>
    <n v="64380"/>
    <n v="64380"/>
  </r>
  <r>
    <s v="SI-COOE-12039"/>
    <d v="2024-06-18T00:00:00"/>
    <n v="809008362"/>
    <x v="4"/>
    <n v="5910"/>
    <n v="5910"/>
  </r>
  <r>
    <s v="SI-COOE-12040"/>
    <d v="2024-06-18T00:00:00"/>
    <n v="809008362"/>
    <x v="4"/>
    <n v="5340"/>
    <n v="5340"/>
  </r>
  <r>
    <s v="SI-COOE-12042"/>
    <d v="2024-06-18T00:00:00"/>
    <n v="809008362"/>
    <x v="4"/>
    <n v="60900"/>
    <n v="60900"/>
  </r>
  <r>
    <s v="SI-COOE-12043"/>
    <d v="2024-06-18T00:00:00"/>
    <n v="809008362"/>
    <x v="4"/>
    <n v="101766"/>
    <n v="101766"/>
  </r>
  <r>
    <s v="SI-COOE-12044"/>
    <d v="2024-06-18T00:00:00"/>
    <n v="809008362"/>
    <x v="4"/>
    <n v="66713"/>
    <n v="66713"/>
  </r>
  <r>
    <s v="SI-COOE-12045"/>
    <d v="2024-06-18T00:00:00"/>
    <n v="809008362"/>
    <x v="4"/>
    <n v="32074"/>
    <n v="32074"/>
  </r>
  <r>
    <s v="SI-COOE-12046"/>
    <d v="2024-06-18T00:00:00"/>
    <n v="809008362"/>
    <x v="4"/>
    <n v="11280"/>
    <n v="11280"/>
  </r>
  <r>
    <s v="SI-COOE-12047"/>
    <d v="2024-06-18T00:00:00"/>
    <n v="809008362"/>
    <x v="4"/>
    <n v="152280"/>
    <n v="152280"/>
  </r>
  <r>
    <s v="SI-COOE-12048"/>
    <d v="2024-06-18T00:00:00"/>
    <n v="809008362"/>
    <x v="4"/>
    <n v="74244"/>
    <n v="74244"/>
  </r>
  <r>
    <s v="SI-COOE-12051"/>
    <d v="2024-06-19T00:00:00"/>
    <n v="809008362"/>
    <x v="4"/>
    <n v="11160"/>
    <n v="11160"/>
  </r>
  <r>
    <s v="SI-COOE-12052"/>
    <d v="2024-06-19T00:00:00"/>
    <n v="809008362"/>
    <x v="4"/>
    <n v="105660"/>
    <n v="105660"/>
  </r>
  <r>
    <s v="SI-COOE-12053"/>
    <d v="2024-06-19T00:00:00"/>
    <n v="809008362"/>
    <x v="4"/>
    <n v="31386"/>
    <n v="31386"/>
  </r>
  <r>
    <s v="SI-COOE-12056"/>
    <d v="2024-06-19T00:00:00"/>
    <n v="809008362"/>
    <x v="4"/>
    <n v="35886"/>
    <n v="35886"/>
  </r>
  <r>
    <s v="SI-COOE-12060"/>
    <d v="2024-06-19T00:00:00"/>
    <n v="809008362"/>
    <x v="4"/>
    <n v="66713"/>
    <n v="66713"/>
  </r>
  <r>
    <s v="SI-COOE-12061"/>
    <d v="2024-06-19T00:00:00"/>
    <n v="809008362"/>
    <x v="4"/>
    <n v="128580"/>
    <n v="128580"/>
  </r>
  <r>
    <s v="SI-COOE-12062"/>
    <d v="2024-06-19T00:00:00"/>
    <n v="809008362"/>
    <x v="4"/>
    <n v="135240"/>
    <n v="135240"/>
  </r>
  <r>
    <s v="SI-COOE-12063"/>
    <d v="2024-06-19T00:00:00"/>
    <n v="809008362"/>
    <x v="4"/>
    <n v="4055"/>
    <n v="4055"/>
  </r>
  <r>
    <s v="SI-COOE-12064"/>
    <d v="2024-06-19T00:00:00"/>
    <n v="809008362"/>
    <x v="4"/>
    <n v="803220"/>
    <n v="803220"/>
  </r>
  <r>
    <s v="SI-COOE-12065"/>
    <d v="2024-06-19T00:00:00"/>
    <n v="809008362"/>
    <x v="4"/>
    <n v="162960"/>
    <n v="162960"/>
  </r>
  <r>
    <s v="SI-COOE-12066"/>
    <d v="2024-06-19T00:00:00"/>
    <n v="809008362"/>
    <x v="4"/>
    <n v="2936"/>
    <n v="2936"/>
  </r>
  <r>
    <s v="SI-COOE-12067"/>
    <d v="2024-06-19T00:00:00"/>
    <n v="809008362"/>
    <x v="4"/>
    <n v="66713"/>
    <n v="66713"/>
  </r>
  <r>
    <s v="SI-COOE-12068"/>
    <d v="2024-06-19T00:00:00"/>
    <n v="809008362"/>
    <x v="4"/>
    <n v="74244"/>
    <n v="74244"/>
  </r>
  <r>
    <s v="SI-COOE-12069"/>
    <d v="2024-06-19T00:00:00"/>
    <n v="809008362"/>
    <x v="4"/>
    <n v="36600"/>
    <n v="36600"/>
  </r>
  <r>
    <s v="SI-COOE-12070"/>
    <d v="2024-06-19T00:00:00"/>
    <n v="809008362"/>
    <x v="4"/>
    <n v="58120"/>
    <n v="58120"/>
  </r>
  <r>
    <s v="SI-COOE-12071"/>
    <d v="2024-06-19T00:00:00"/>
    <n v="809008362"/>
    <x v="4"/>
    <n v="41148"/>
    <n v="41148"/>
  </r>
  <r>
    <s v="SI-COOE-12072"/>
    <d v="2024-06-19T00:00:00"/>
    <n v="809008362"/>
    <x v="4"/>
    <n v="44544"/>
    <n v="44544"/>
  </r>
  <r>
    <s v="SI-COOE-12077"/>
    <d v="2024-06-19T00:00:00"/>
    <n v="809008362"/>
    <x v="4"/>
    <n v="81780"/>
    <n v="81780"/>
  </r>
  <r>
    <s v="SI-COOE-12078"/>
    <d v="2024-06-19T00:00:00"/>
    <n v="809008362"/>
    <x v="4"/>
    <n v="44839"/>
    <n v="44839"/>
  </r>
  <r>
    <s v="SI-COOE-12079"/>
    <d v="2024-06-19T00:00:00"/>
    <n v="809008362"/>
    <x v="4"/>
    <n v="163560"/>
    <n v="163560"/>
  </r>
  <r>
    <s v="SI-COOE-12080"/>
    <d v="2024-06-19T00:00:00"/>
    <n v="809008362"/>
    <x v="4"/>
    <n v="30150"/>
    <n v="30150"/>
  </r>
  <r>
    <s v="SI-COOE-12082"/>
    <d v="2024-06-20T00:00:00"/>
    <n v="809008362"/>
    <x v="4"/>
    <n v="11280"/>
    <n v="11280"/>
  </r>
  <r>
    <s v="SI-COOE-12083"/>
    <d v="2024-06-20T00:00:00"/>
    <n v="809008362"/>
    <x v="4"/>
    <n v="4200"/>
    <n v="4200"/>
  </r>
  <r>
    <s v="SI-COOE-12084"/>
    <d v="2024-06-20T00:00:00"/>
    <n v="809008362"/>
    <x v="4"/>
    <n v="156520"/>
    <n v="156520"/>
  </r>
  <r>
    <s v="SI-COOE-12085"/>
    <d v="2024-06-20T00:00:00"/>
    <n v="809008362"/>
    <x v="4"/>
    <n v="20574"/>
    <n v="20574"/>
  </r>
  <r>
    <s v="SI-COOE-12086"/>
    <d v="2024-06-20T00:00:00"/>
    <n v="809008362"/>
    <x v="4"/>
    <n v="11210"/>
    <n v="11210"/>
  </r>
  <r>
    <s v="SI-COOE-12087"/>
    <d v="2024-06-20T00:00:00"/>
    <n v="809008362"/>
    <x v="4"/>
    <n v="163560"/>
    <n v="163560"/>
  </r>
  <r>
    <s v="SI-COOE-12089"/>
    <d v="2024-06-20T00:00:00"/>
    <n v="809008362"/>
    <x v="4"/>
    <n v="88890"/>
    <n v="88890"/>
  </r>
  <r>
    <s v="SI-COOE-12090"/>
    <d v="2024-06-20T00:00:00"/>
    <n v="809008362"/>
    <x v="4"/>
    <n v="17460"/>
    <n v="17460"/>
  </r>
  <r>
    <s v="SI-COOE-12091"/>
    <d v="2024-06-20T00:00:00"/>
    <n v="809008362"/>
    <x v="4"/>
    <n v="65250"/>
    <n v="65250"/>
  </r>
  <r>
    <s v="SI-COOE-12092"/>
    <d v="2024-06-20T00:00:00"/>
    <n v="809008362"/>
    <x v="4"/>
    <n v="31740"/>
    <n v="31740"/>
  </r>
  <r>
    <s v="SI-COOE-12093"/>
    <d v="2024-06-20T00:00:00"/>
    <n v="809008362"/>
    <x v="4"/>
    <n v="17032"/>
    <n v="17032"/>
  </r>
  <r>
    <s v="SI-COOE-12094"/>
    <d v="2024-06-20T00:00:00"/>
    <n v="809008362"/>
    <x v="4"/>
    <n v="19470"/>
    <n v="19470"/>
  </r>
  <r>
    <s v="SI-COOE-12096"/>
    <d v="2024-06-20T00:00:00"/>
    <n v="809008362"/>
    <x v="4"/>
    <n v="102600"/>
    <n v="102600"/>
  </r>
  <r>
    <s v="SI-COOE-12098"/>
    <d v="2024-06-20T00:00:00"/>
    <n v="809008362"/>
    <x v="4"/>
    <n v="462840"/>
    <n v="462840"/>
  </r>
  <r>
    <s v="SI-COOE-12100"/>
    <d v="2024-06-20T00:00:00"/>
    <n v="809008362"/>
    <x v="4"/>
    <n v="147780"/>
    <n v="106632"/>
  </r>
  <r>
    <s v="SI-COOE-12101"/>
    <d v="2024-06-20T00:00:00"/>
    <n v="809008362"/>
    <x v="4"/>
    <n v="829000"/>
    <n v="829000"/>
  </r>
  <r>
    <s v="SI-COOE-12102"/>
    <d v="2024-06-20T00:00:00"/>
    <n v="809008362"/>
    <x v="4"/>
    <n v="4620"/>
    <n v="4620"/>
  </r>
  <r>
    <s v="SI-COOE-12103"/>
    <d v="2024-06-20T00:00:00"/>
    <n v="809008362"/>
    <x v="4"/>
    <n v="88260"/>
    <n v="88260"/>
  </r>
  <r>
    <s v="SI-COOE-12104"/>
    <d v="2024-06-20T00:00:00"/>
    <n v="809008362"/>
    <x v="4"/>
    <n v="150410"/>
    <n v="150410"/>
  </r>
  <r>
    <s v="SI-COOE-12105"/>
    <d v="2024-06-20T00:00:00"/>
    <n v="809008362"/>
    <x v="4"/>
    <n v="162390"/>
    <n v="162390"/>
  </r>
  <r>
    <s v="SI-COOE-12106"/>
    <d v="2024-06-20T00:00:00"/>
    <n v="809008362"/>
    <x v="4"/>
    <n v="61722"/>
    <n v="61722"/>
  </r>
  <r>
    <s v="SI-COOE-12107"/>
    <d v="2024-06-20T00:00:00"/>
    <n v="809008362"/>
    <x v="4"/>
    <n v="11210"/>
    <n v="11210"/>
  </r>
  <r>
    <s v="SI-COOE-12109"/>
    <d v="2024-06-20T00:00:00"/>
    <n v="809008362"/>
    <x v="4"/>
    <n v="44544"/>
    <n v="44544"/>
  </r>
  <r>
    <s v="SI-COOE-12110"/>
    <d v="2024-06-20T00:00:00"/>
    <n v="809008362"/>
    <x v="4"/>
    <n v="22464"/>
    <n v="22464"/>
  </r>
  <r>
    <s v="SI-COOE-12111"/>
    <d v="2024-06-20T00:00:00"/>
    <n v="809008362"/>
    <x v="4"/>
    <n v="157542"/>
    <n v="157542"/>
  </r>
  <r>
    <s v="SI-COOE-12112"/>
    <d v="2024-06-20T00:00:00"/>
    <n v="809008362"/>
    <x v="4"/>
    <n v="62640"/>
    <n v="62640"/>
  </r>
  <r>
    <s v="SI-COOE-12113"/>
    <d v="2024-06-20T00:00:00"/>
    <n v="809008362"/>
    <x v="4"/>
    <n v="164884"/>
    <n v="164884"/>
  </r>
  <r>
    <s v="SI-COOE-12115"/>
    <d v="2024-06-20T00:00:00"/>
    <n v="809008362"/>
    <x v="4"/>
    <n v="21246"/>
    <n v="21246"/>
  </r>
  <r>
    <s v="SI-COOE-12116"/>
    <d v="2024-06-20T00:00:00"/>
    <n v="809008362"/>
    <x v="4"/>
    <n v="7830"/>
    <n v="7830"/>
  </r>
  <r>
    <s v="SI-COOE-12117"/>
    <d v="2024-06-20T00:00:00"/>
    <n v="809008362"/>
    <x v="4"/>
    <n v="160644"/>
    <n v="160644"/>
  </r>
  <r>
    <s v="SI-COOE-12118"/>
    <d v="2024-06-20T00:00:00"/>
    <n v="809008362"/>
    <x v="4"/>
    <n v="102600"/>
    <n v="102600"/>
  </r>
  <r>
    <s v="SI-COOE-12119"/>
    <d v="2024-06-20T00:00:00"/>
    <n v="809008362"/>
    <x v="4"/>
    <n v="147780"/>
    <n v="147780"/>
  </r>
  <r>
    <s v="SI-COOE-12120"/>
    <d v="2024-06-20T00:00:00"/>
    <n v="809008362"/>
    <x v="4"/>
    <n v="36600"/>
    <n v="36600"/>
  </r>
  <r>
    <s v="SI-COOE-12121"/>
    <d v="2024-06-20T00:00:00"/>
    <n v="809008362"/>
    <x v="4"/>
    <n v="44544"/>
    <n v="44544"/>
  </r>
  <r>
    <s v="SI-COOE-12122"/>
    <d v="2024-06-20T00:00:00"/>
    <n v="809008362"/>
    <x v="4"/>
    <n v="19470"/>
    <n v="19470"/>
  </r>
  <r>
    <s v="SI-COOE-12123"/>
    <d v="2024-06-20T00:00:00"/>
    <n v="809008362"/>
    <x v="4"/>
    <n v="41148"/>
    <n v="41148"/>
  </r>
  <r>
    <s v="SI-COOE-12124"/>
    <d v="2024-06-20T00:00:00"/>
    <n v="809008362"/>
    <x v="4"/>
    <n v="118039"/>
    <n v="118039"/>
  </r>
  <r>
    <s v="SI-COOE-12125"/>
    <d v="2024-06-20T00:00:00"/>
    <n v="809008362"/>
    <x v="4"/>
    <n v="102600"/>
    <n v="102600"/>
  </r>
  <r>
    <s v="SI-COOE-12126"/>
    <d v="2024-06-20T00:00:00"/>
    <n v="809008362"/>
    <x v="4"/>
    <n v="250012"/>
    <n v="250012"/>
  </r>
  <r>
    <s v="SI-COOE-12127"/>
    <d v="2024-06-20T00:00:00"/>
    <n v="809008362"/>
    <x v="4"/>
    <n v="4920"/>
    <n v="4920"/>
  </r>
  <r>
    <s v="SI-COOE-12128"/>
    <d v="2024-06-20T00:00:00"/>
    <n v="809008362"/>
    <x v="4"/>
    <n v="205200"/>
    <n v="205200"/>
  </r>
  <r>
    <s v="SI-COOE-12129"/>
    <d v="2024-06-20T00:00:00"/>
    <n v="809008362"/>
    <x v="4"/>
    <n v="66816"/>
    <n v="66816"/>
  </r>
  <r>
    <s v="SI-COOE-12130"/>
    <d v="2024-06-20T00:00:00"/>
    <n v="809008362"/>
    <x v="4"/>
    <n v="61722"/>
    <n v="61722"/>
  </r>
  <r>
    <s v="SI-COOE-12131"/>
    <d v="2024-06-20T00:00:00"/>
    <n v="809008362"/>
    <x v="4"/>
    <n v="191239"/>
    <n v="191239"/>
  </r>
  <r>
    <s v="SI-COOE-12132"/>
    <d v="2024-06-20T00:00:00"/>
    <n v="809008362"/>
    <x v="4"/>
    <n v="270168"/>
    <n v="270168"/>
  </r>
  <r>
    <s v="SI-COOE-12133"/>
    <d v="2024-06-20T00:00:00"/>
    <n v="809008362"/>
    <x v="4"/>
    <n v="51282"/>
    <n v="51282"/>
  </r>
  <r>
    <s v="SI-COOE-12134"/>
    <d v="2024-06-20T00:00:00"/>
    <n v="809008362"/>
    <x v="4"/>
    <n v="11210"/>
    <n v="11210"/>
  </r>
  <r>
    <s v="SI-COOE-12135"/>
    <d v="2024-06-20T00:00:00"/>
    <n v="809008362"/>
    <x v="4"/>
    <n v="19470"/>
    <n v="19470"/>
  </r>
  <r>
    <s v="SI-COOE-12136"/>
    <d v="2024-06-20T00:00:00"/>
    <n v="809008362"/>
    <x v="4"/>
    <n v="312900"/>
    <n v="312900"/>
  </r>
  <r>
    <s v="SI-COOE-12137"/>
    <d v="2024-06-20T00:00:00"/>
    <n v="809008362"/>
    <x v="4"/>
    <n v="93928"/>
    <n v="93928"/>
  </r>
  <r>
    <s v="SI-COOE-12138"/>
    <d v="2024-06-20T00:00:00"/>
    <n v="809008362"/>
    <x v="4"/>
    <n v="95340"/>
    <n v="95340"/>
  </r>
  <r>
    <s v="SI-COOE-12139"/>
    <d v="2024-06-20T00:00:00"/>
    <n v="809008362"/>
    <x v="4"/>
    <n v="82684"/>
    <n v="82684"/>
  </r>
  <r>
    <s v="SI-COOE-12140"/>
    <d v="2024-06-20T00:00:00"/>
    <n v="809008362"/>
    <x v="4"/>
    <n v="7436"/>
    <n v="7436"/>
  </r>
  <r>
    <s v="SI-COOE-12142"/>
    <d v="2024-06-20T00:00:00"/>
    <n v="809008362"/>
    <x v="4"/>
    <n v="11280"/>
    <n v="11280"/>
  </r>
  <r>
    <s v="SI-COOE-12143"/>
    <d v="2024-06-20T00:00:00"/>
    <n v="809008362"/>
    <x v="4"/>
    <n v="150060"/>
    <n v="150060"/>
  </r>
  <r>
    <s v="SI-COOE-12144"/>
    <d v="2024-06-20T00:00:00"/>
    <n v="809008362"/>
    <x v="4"/>
    <n v="65850"/>
    <n v="65850"/>
  </r>
  <r>
    <s v="SI-COOE-12145"/>
    <d v="2024-06-20T00:00:00"/>
    <n v="809008362"/>
    <x v="4"/>
    <n v="52724"/>
    <n v="52724"/>
  </r>
  <r>
    <s v="SI-COOE-12146"/>
    <d v="2024-06-20T00:00:00"/>
    <n v="809008362"/>
    <x v="4"/>
    <n v="41148"/>
    <n v="41148"/>
  </r>
  <r>
    <s v="SI-COOE-12147"/>
    <d v="2024-06-20T00:00:00"/>
    <n v="809008362"/>
    <x v="4"/>
    <n v="4920"/>
    <n v="4920"/>
  </r>
  <r>
    <s v="SI-COOE-12148"/>
    <d v="2024-06-20T00:00:00"/>
    <n v="809008362"/>
    <x v="4"/>
    <n v="10830"/>
    <n v="10830"/>
  </r>
  <r>
    <s v="SI-COOE-12149"/>
    <d v="2024-06-20T00:00:00"/>
    <n v="809008362"/>
    <x v="4"/>
    <n v="102600"/>
    <n v="102600"/>
  </r>
  <r>
    <s v="SI-COOE-12150"/>
    <d v="2024-06-20T00:00:00"/>
    <n v="809008362"/>
    <x v="4"/>
    <n v="4920"/>
    <n v="4920"/>
  </r>
  <r>
    <s v="SI-COOE-12152"/>
    <d v="2024-06-20T00:00:00"/>
    <n v="809008362"/>
    <x v="4"/>
    <n v="11660"/>
    <n v="11660"/>
  </r>
  <r>
    <s v="SI-COOE-12154"/>
    <d v="2024-06-20T00:00:00"/>
    <n v="809008362"/>
    <x v="4"/>
    <n v="4620"/>
    <n v="4620"/>
  </r>
  <r>
    <s v="SI-COOE-12156"/>
    <d v="2024-06-20T00:00:00"/>
    <n v="809008362"/>
    <x v="4"/>
    <n v="1200"/>
    <n v="1200"/>
  </r>
  <r>
    <s v="SI-COOE-12164"/>
    <d v="2024-06-21T00:00:00"/>
    <n v="809008362"/>
    <x v="4"/>
    <n v="11210"/>
    <n v="11210"/>
  </r>
  <r>
    <s v="SI-COOE-12165"/>
    <d v="2024-06-21T00:00:00"/>
    <n v="809008362"/>
    <x v="4"/>
    <n v="46245"/>
    <n v="46245"/>
  </r>
  <r>
    <s v="SI-COOE-12166"/>
    <d v="2024-06-21T00:00:00"/>
    <n v="809008362"/>
    <x v="4"/>
    <n v="7436"/>
    <n v="7436"/>
  </r>
  <r>
    <s v="SI-COOE-12167"/>
    <d v="2024-06-21T00:00:00"/>
    <n v="809008362"/>
    <x v="4"/>
    <n v="10770"/>
    <n v="10770"/>
  </r>
  <r>
    <s v="SI-COOE-12168"/>
    <d v="2024-06-21T00:00:00"/>
    <n v="809008362"/>
    <x v="4"/>
    <n v="42492"/>
    <n v="42492"/>
  </r>
  <r>
    <s v="SI-COOE-12169"/>
    <d v="2024-06-21T00:00:00"/>
    <n v="809008362"/>
    <x v="4"/>
    <n v="47432"/>
    <n v="47432"/>
  </r>
  <r>
    <s v="SI-COOE-12170"/>
    <d v="2024-06-21T00:00:00"/>
    <n v="809008362"/>
    <x v="4"/>
    <n v="128296"/>
    <n v="128296"/>
  </r>
  <r>
    <s v="SI-COOE-12177"/>
    <d v="2024-06-24T00:00:00"/>
    <n v="809008362"/>
    <x v="4"/>
    <n v="9240"/>
    <n v="9240"/>
  </r>
  <r>
    <s v="SI-COOE-12179"/>
    <d v="2024-06-24T00:00:00"/>
    <n v="809008362"/>
    <x v="4"/>
    <n v="93928"/>
    <n v="93928"/>
  </r>
  <r>
    <s v="SI-COOE-12180"/>
    <d v="2024-06-24T00:00:00"/>
    <n v="809008362"/>
    <x v="4"/>
    <n v="22500"/>
    <n v="22500"/>
  </r>
  <r>
    <s v="SI-COOE-12181"/>
    <d v="2024-06-24T00:00:00"/>
    <n v="809008362"/>
    <x v="4"/>
    <n v="102600"/>
    <n v="102600"/>
  </r>
  <r>
    <s v="SI-COOE-12183"/>
    <d v="2024-06-24T00:00:00"/>
    <n v="809008362"/>
    <x v="4"/>
    <n v="3905"/>
    <n v="3905"/>
  </r>
  <r>
    <s v="SI-COOE-12185"/>
    <d v="2024-06-24T00:00:00"/>
    <n v="809008362"/>
    <x v="4"/>
    <n v="102600"/>
    <n v="102600"/>
  </r>
  <r>
    <s v="SI-COOE-12186"/>
    <d v="2024-06-24T00:00:00"/>
    <n v="809008362"/>
    <x v="4"/>
    <n v="1190237"/>
    <n v="875000"/>
  </r>
  <r>
    <s v="SI-COOE-12187"/>
    <d v="2024-06-24T00:00:00"/>
    <n v="809008362"/>
    <x v="4"/>
    <n v="4920"/>
    <n v="4920"/>
  </r>
  <r>
    <s v="SI-COOE-12188"/>
    <d v="2024-06-24T00:00:00"/>
    <n v="809008362"/>
    <x v="4"/>
    <n v="102600"/>
    <n v="102600"/>
  </r>
  <r>
    <s v="SI-COOE-12189"/>
    <d v="2024-06-24T00:00:00"/>
    <n v="809008362"/>
    <x v="4"/>
    <n v="20574"/>
    <n v="20574"/>
  </r>
  <r>
    <s v="SI-COOE-12190"/>
    <d v="2024-06-24T00:00:00"/>
    <n v="809008362"/>
    <x v="4"/>
    <n v="22272"/>
    <n v="22272"/>
  </r>
  <r>
    <s v="SI-COOE-12191"/>
    <d v="2024-06-24T00:00:00"/>
    <n v="809008362"/>
    <x v="4"/>
    <n v="162390"/>
    <n v="162390"/>
  </r>
  <r>
    <s v="SI-COOE-12192"/>
    <d v="2024-06-24T00:00:00"/>
    <n v="809008362"/>
    <x v="4"/>
    <n v="122970"/>
    <n v="122970"/>
  </r>
  <r>
    <s v="SI-COOE-12193"/>
    <d v="2024-06-24T00:00:00"/>
    <n v="809008362"/>
    <x v="4"/>
    <n v="147780"/>
    <n v="147780"/>
  </r>
  <r>
    <s v="SI-COOE-12197"/>
    <d v="2024-06-24T00:00:00"/>
    <n v="809008362"/>
    <x v="4"/>
    <n v="7436"/>
    <n v="7436"/>
  </r>
  <r>
    <s v="SI-COOE-12198"/>
    <d v="2024-06-24T00:00:00"/>
    <n v="809008362"/>
    <x v="4"/>
    <n v="250012"/>
    <n v="250012"/>
  </r>
  <r>
    <s v="SI-COOE-12199"/>
    <d v="2024-06-24T00:00:00"/>
    <n v="809008362"/>
    <x v="4"/>
    <n v="237060"/>
    <n v="237060"/>
  </r>
  <r>
    <s v="SI-COOE-12200"/>
    <d v="2024-06-24T00:00:00"/>
    <n v="809008362"/>
    <x v="4"/>
    <n v="25256"/>
    <n v="25256"/>
  </r>
  <r>
    <s v="SI-COOE-12201"/>
    <d v="2024-06-24T00:00:00"/>
    <n v="809008362"/>
    <x v="4"/>
    <n v="189180"/>
    <n v="189180"/>
  </r>
  <r>
    <s v="SI-COOE-12202"/>
    <d v="2024-06-24T00:00:00"/>
    <n v="809008362"/>
    <x v="4"/>
    <n v="102600"/>
    <n v="102600"/>
  </r>
  <r>
    <s v="SI-COOE-12203"/>
    <d v="2024-06-24T00:00:00"/>
    <n v="809008362"/>
    <x v="4"/>
    <n v="11280"/>
    <n v="11280"/>
  </r>
  <r>
    <s v="SI-COOE-12204"/>
    <d v="2024-06-24T00:00:00"/>
    <n v="809008362"/>
    <x v="4"/>
    <n v="91500"/>
    <n v="91500"/>
  </r>
  <r>
    <s v="SI-COOE-12205"/>
    <d v="2024-06-24T00:00:00"/>
    <n v="809008362"/>
    <x v="4"/>
    <n v="63060"/>
    <n v="63060"/>
  </r>
  <r>
    <s v="SI-COOE-12206"/>
    <d v="2024-06-24T00:00:00"/>
    <n v="809008362"/>
    <x v="4"/>
    <n v="41148"/>
    <n v="41148"/>
  </r>
  <r>
    <s v="SI-COOE-12207"/>
    <d v="2024-06-24T00:00:00"/>
    <n v="809008362"/>
    <x v="4"/>
    <n v="44790"/>
    <n v="44790"/>
  </r>
  <r>
    <s v="SI-COOE-12208"/>
    <d v="2024-06-24T00:00:00"/>
    <n v="809008362"/>
    <x v="4"/>
    <n v="162390"/>
    <n v="162390"/>
  </r>
  <r>
    <s v="SI-COOE-12210"/>
    <d v="2024-06-24T00:00:00"/>
    <n v="809008362"/>
    <x v="4"/>
    <n v="11280"/>
    <n v="11280"/>
  </r>
  <r>
    <s v="SI-COOE-12211"/>
    <d v="2024-06-24T00:00:00"/>
    <n v="809008362"/>
    <x v="4"/>
    <n v="163560"/>
    <n v="163560"/>
  </r>
  <r>
    <s v="SI-COOE-12213"/>
    <d v="2024-06-24T00:00:00"/>
    <n v="809008362"/>
    <x v="4"/>
    <n v="7436"/>
    <n v="7436"/>
  </r>
  <r>
    <s v="SI-COOE-12217"/>
    <d v="2024-06-24T00:00:00"/>
    <n v="809008362"/>
    <x v="4"/>
    <n v="162390"/>
    <n v="162390"/>
  </r>
  <r>
    <s v="SI-COOE-12218"/>
    <d v="2024-06-24T00:00:00"/>
    <n v="809008362"/>
    <x v="4"/>
    <n v="162390"/>
    <n v="162390"/>
  </r>
  <r>
    <s v="SI-COOE-12219"/>
    <d v="2024-06-24T00:00:00"/>
    <n v="809008362"/>
    <x v="4"/>
    <n v="12240"/>
    <n v="12240"/>
  </r>
  <r>
    <s v="SI-COOE-12220"/>
    <d v="2024-06-24T00:00:00"/>
    <n v="809008362"/>
    <x v="4"/>
    <n v="17032"/>
    <n v="17032"/>
  </r>
  <r>
    <s v="SI-COOE-12221"/>
    <d v="2024-06-24T00:00:00"/>
    <n v="809008362"/>
    <x v="4"/>
    <n v="22575"/>
    <n v="22575"/>
  </r>
  <r>
    <s v="SI-COOE-12223"/>
    <d v="2024-06-24T00:00:00"/>
    <n v="809008362"/>
    <x v="4"/>
    <n v="231180"/>
    <n v="231180"/>
  </r>
  <r>
    <s v="SI-COOE-12224"/>
    <d v="2024-06-24T00:00:00"/>
    <n v="809008362"/>
    <x v="4"/>
    <n v="122970"/>
    <n v="122970"/>
  </r>
  <r>
    <s v="SI-COOE-12225"/>
    <d v="2024-06-24T00:00:00"/>
    <n v="809008362"/>
    <x v="4"/>
    <n v="5040"/>
    <n v="5040"/>
  </r>
  <r>
    <s v="SI-COOE-12226"/>
    <d v="2024-06-24T00:00:00"/>
    <n v="809008362"/>
    <x v="4"/>
    <n v="122970"/>
    <n v="122970"/>
  </r>
  <r>
    <s v="SI-COOE-12227"/>
    <d v="2024-06-24T00:00:00"/>
    <n v="809008362"/>
    <x v="4"/>
    <n v="298800"/>
    <n v="298800"/>
  </r>
  <r>
    <s v="SI-COOE-12228"/>
    <d v="2024-06-24T00:00:00"/>
    <n v="809008362"/>
    <x v="4"/>
    <n v="20574"/>
    <n v="20574"/>
  </r>
  <r>
    <s v="SI-COOE-12229"/>
    <d v="2024-06-24T00:00:00"/>
    <n v="809008362"/>
    <x v="4"/>
    <n v="237060"/>
    <n v="237060"/>
  </r>
  <r>
    <s v="SI-COOE-12230"/>
    <d v="2024-06-24T00:00:00"/>
    <n v="809008362"/>
    <x v="4"/>
    <n v="4920"/>
    <n v="4920"/>
  </r>
  <r>
    <s v="SI-COOE-12231"/>
    <d v="2024-06-24T00:00:00"/>
    <n v="809008362"/>
    <x v="4"/>
    <n v="162390"/>
    <n v="162390"/>
  </r>
  <r>
    <s v="SI-COOE-12232"/>
    <d v="2024-06-24T00:00:00"/>
    <n v="809008362"/>
    <x v="4"/>
    <n v="112500"/>
    <n v="112500"/>
  </r>
  <r>
    <s v="SI-COOE-12233"/>
    <d v="2024-06-24T00:00:00"/>
    <n v="809008362"/>
    <x v="4"/>
    <n v="11280"/>
    <n v="11280"/>
  </r>
  <r>
    <s v="SI-COOE-12235"/>
    <d v="2024-06-24T00:00:00"/>
    <n v="809008362"/>
    <x v="4"/>
    <n v="162390"/>
    <n v="162390"/>
  </r>
  <r>
    <s v="SI-COOE-12236"/>
    <d v="2024-06-24T00:00:00"/>
    <n v="809008362"/>
    <x v="4"/>
    <n v="7050"/>
    <n v="7050"/>
  </r>
  <r>
    <s v="SI-COOE-12237"/>
    <d v="2024-06-24T00:00:00"/>
    <n v="809008362"/>
    <x v="4"/>
    <n v="64380"/>
    <n v="64380"/>
  </r>
  <r>
    <s v="SI-COOE-12238"/>
    <d v="2024-06-24T00:00:00"/>
    <n v="809008362"/>
    <x v="4"/>
    <n v="9870"/>
    <n v="9870"/>
  </r>
  <r>
    <s v="SI-COOE-12239"/>
    <d v="2024-06-24T00:00:00"/>
    <n v="809008362"/>
    <x v="4"/>
    <n v="20574"/>
    <n v="20574"/>
  </r>
  <r>
    <s v="SI-COOE-12240"/>
    <d v="2024-06-24T00:00:00"/>
    <n v="809008362"/>
    <x v="4"/>
    <n v="11280"/>
    <n v="11280"/>
  </r>
  <r>
    <s v="SI-COOE-12241"/>
    <d v="2024-06-24T00:00:00"/>
    <n v="809008362"/>
    <x v="4"/>
    <n v="163560"/>
    <n v="163560"/>
  </r>
  <r>
    <s v="SI-COOE-12242"/>
    <d v="2024-06-24T00:00:00"/>
    <n v="809008362"/>
    <x v="4"/>
    <n v="12240"/>
    <n v="12240"/>
  </r>
  <r>
    <s v="SI-COOE-12243"/>
    <d v="2024-06-24T00:00:00"/>
    <n v="809008362"/>
    <x v="4"/>
    <n v="88950"/>
    <n v="88950"/>
  </r>
  <r>
    <s v="SI-COOE-12244"/>
    <d v="2024-06-24T00:00:00"/>
    <n v="809008362"/>
    <x v="4"/>
    <n v="7436"/>
    <n v="7436"/>
  </r>
  <r>
    <s v="SI-COOE-12245"/>
    <d v="2024-06-24T00:00:00"/>
    <n v="809008362"/>
    <x v="4"/>
    <n v="17032"/>
    <n v="17032"/>
  </r>
  <r>
    <s v="SI-COOE-12246"/>
    <d v="2024-06-24T00:00:00"/>
    <n v="809008362"/>
    <x v="4"/>
    <n v="61454"/>
    <n v="61454"/>
  </r>
  <r>
    <s v="SI-COOE-12247"/>
    <d v="2024-06-24T00:00:00"/>
    <n v="809008362"/>
    <x v="4"/>
    <n v="102600"/>
    <n v="102600"/>
  </r>
  <r>
    <s v="SI-COOE-12248"/>
    <d v="2024-06-24T00:00:00"/>
    <n v="809008362"/>
    <x v="4"/>
    <n v="92566"/>
    <n v="92566"/>
  </r>
  <r>
    <s v="SI-COOE-12249"/>
    <d v="2024-06-24T00:00:00"/>
    <n v="809008362"/>
    <x v="4"/>
    <n v="11280"/>
    <n v="11280"/>
  </r>
  <r>
    <s v="SI-COOE-12250"/>
    <d v="2024-06-24T00:00:00"/>
    <n v="809008362"/>
    <x v="4"/>
    <n v="162390"/>
    <n v="162390"/>
  </r>
  <r>
    <s v="SI-COOE-12251"/>
    <d v="2024-06-24T00:00:00"/>
    <n v="809008362"/>
    <x v="4"/>
    <n v="14056"/>
    <n v="14056"/>
  </r>
  <r>
    <s v="SI-COOE-12252"/>
    <d v="2024-06-24T00:00:00"/>
    <n v="809008362"/>
    <x v="4"/>
    <n v="11280"/>
    <n v="11280"/>
  </r>
  <r>
    <s v="SI-COOE-12253"/>
    <d v="2024-06-24T00:00:00"/>
    <n v="809008362"/>
    <x v="4"/>
    <n v="10556"/>
    <n v="10556"/>
  </r>
  <r>
    <s v="SI-COOE-12254"/>
    <d v="2024-06-24T00:00:00"/>
    <n v="809008362"/>
    <x v="4"/>
    <n v="18060"/>
    <n v="18060"/>
  </r>
  <r>
    <s v="SI-COOE-12255"/>
    <d v="2024-06-24T00:00:00"/>
    <n v="809008362"/>
    <x v="4"/>
    <n v="51282"/>
    <n v="51282"/>
  </r>
  <r>
    <s v="SI-COOE-12256"/>
    <d v="2024-06-24T00:00:00"/>
    <n v="809008362"/>
    <x v="4"/>
    <n v="88950"/>
    <n v="88950"/>
  </r>
  <r>
    <s v="SI-COOE-12257"/>
    <d v="2024-06-24T00:00:00"/>
    <n v="809008362"/>
    <x v="4"/>
    <n v="12240"/>
    <n v="12240"/>
  </r>
  <r>
    <s v="SI-COOE-12258"/>
    <d v="2024-06-24T00:00:00"/>
    <n v="809008362"/>
    <x v="4"/>
    <n v="56160"/>
    <n v="56160"/>
  </r>
  <r>
    <s v="SI-COOE-12259"/>
    <d v="2024-06-24T00:00:00"/>
    <n v="809008362"/>
    <x v="4"/>
    <n v="18900"/>
    <n v="18900"/>
  </r>
  <r>
    <s v="SI-COOE-12260"/>
    <d v="2024-06-24T00:00:00"/>
    <n v="809008362"/>
    <x v="4"/>
    <n v="11280"/>
    <n v="11280"/>
  </r>
  <r>
    <s v="SI-COOE-12261"/>
    <d v="2024-06-24T00:00:00"/>
    <n v="809008362"/>
    <x v="4"/>
    <n v="102600"/>
    <n v="102600"/>
  </r>
  <r>
    <s v="SI-COOE-12262"/>
    <d v="2024-06-24T00:00:00"/>
    <n v="809008362"/>
    <x v="4"/>
    <n v="547701"/>
    <n v="547701"/>
  </r>
  <r>
    <s v="SI-COOE-12263"/>
    <d v="2024-06-24T00:00:00"/>
    <n v="809008362"/>
    <x v="4"/>
    <n v="64380"/>
    <n v="64380"/>
  </r>
  <r>
    <s v="SI-COOE-12264"/>
    <d v="2024-06-24T00:00:00"/>
    <n v="809008362"/>
    <x v="4"/>
    <n v="24540"/>
    <n v="24540"/>
  </r>
  <r>
    <s v="SI-COOE-12265"/>
    <d v="2024-06-24T00:00:00"/>
    <n v="809008362"/>
    <x v="4"/>
    <n v="84240"/>
    <n v="84240"/>
  </r>
  <r>
    <s v="SI-COOE-12266"/>
    <d v="2024-06-24T00:00:00"/>
    <n v="809008362"/>
    <x v="4"/>
    <n v="12240"/>
    <n v="12240"/>
  </r>
  <r>
    <s v="SI-COOE-12267"/>
    <d v="2024-06-24T00:00:00"/>
    <n v="809008362"/>
    <x v="4"/>
    <n v="47810"/>
    <n v="47810"/>
  </r>
  <r>
    <s v="SI-COOE-12269"/>
    <d v="2024-06-24T00:00:00"/>
    <n v="809008362"/>
    <x v="4"/>
    <n v="47810"/>
    <n v="47810"/>
  </r>
  <r>
    <s v="SI-COOE-12285"/>
    <d v="2024-06-25T00:00:00"/>
    <n v="809008362"/>
    <x v="4"/>
    <n v="11210"/>
    <n v="11210"/>
  </r>
  <r>
    <s v="SI-COOE-12286"/>
    <d v="2024-06-25T00:00:00"/>
    <n v="809008362"/>
    <x v="4"/>
    <n v="55283"/>
    <n v="447"/>
  </r>
  <r>
    <s v="SI-COOE-12287"/>
    <d v="2024-06-25T00:00:00"/>
    <n v="809008362"/>
    <x v="4"/>
    <n v="84410"/>
    <n v="84410"/>
  </r>
  <r>
    <s v="SI-COOE-12288"/>
    <d v="2024-06-25T00:00:00"/>
    <n v="809008362"/>
    <x v="4"/>
    <n v="47810"/>
    <n v="47810"/>
  </r>
  <r>
    <s v="SI-COOE-12289"/>
    <d v="2024-06-25T00:00:00"/>
    <n v="809008362"/>
    <x v="4"/>
    <n v="59020"/>
    <n v="59020"/>
  </r>
  <r>
    <s v="SI-COOE-12291"/>
    <d v="2024-06-25T00:00:00"/>
    <n v="809008362"/>
    <x v="4"/>
    <n v="313181"/>
    <n v="313181"/>
  </r>
  <r>
    <s v="SI-COOE-12292"/>
    <d v="2024-06-25T00:00:00"/>
    <n v="809008362"/>
    <x v="4"/>
    <n v="217921"/>
    <n v="217921"/>
  </r>
  <r>
    <s v="SI-COOE-12295"/>
    <d v="2024-06-25T00:00:00"/>
    <n v="809008362"/>
    <x v="4"/>
    <n v="30960"/>
    <n v="30960"/>
  </r>
  <r>
    <s v="SI-COOE-12300"/>
    <d v="2024-06-25T00:00:00"/>
    <n v="809008362"/>
    <x v="4"/>
    <n v="13560"/>
    <n v="13560"/>
  </r>
  <r>
    <s v="SI-COOE-12301"/>
    <d v="2024-06-25T00:00:00"/>
    <n v="809008362"/>
    <x v="4"/>
    <n v="102600"/>
    <n v="102600"/>
  </r>
  <r>
    <s v="SI-COOE-12302"/>
    <d v="2024-06-25T00:00:00"/>
    <n v="809008362"/>
    <x v="4"/>
    <n v="11280"/>
    <n v="11280"/>
  </r>
  <r>
    <s v="SI-COOE-12303"/>
    <d v="2024-06-25T00:00:00"/>
    <n v="809008362"/>
    <x v="4"/>
    <n v="81780"/>
    <n v="81780"/>
  </r>
  <r>
    <s v="SI-COOE-12304"/>
    <d v="2024-06-25T00:00:00"/>
    <n v="809008362"/>
    <x v="4"/>
    <n v="4920"/>
    <n v="4920"/>
  </r>
  <r>
    <s v="SI-COOE-12305"/>
    <d v="2024-06-25T00:00:00"/>
    <n v="809008362"/>
    <x v="4"/>
    <n v="88950"/>
    <n v="88950"/>
  </r>
  <r>
    <s v="SI-COOE-12306"/>
    <d v="2024-06-25T00:00:00"/>
    <n v="809008362"/>
    <x v="4"/>
    <n v="2520"/>
    <n v="2520"/>
  </r>
  <r>
    <s v="SI-COOE-12307"/>
    <d v="2024-06-25T00:00:00"/>
    <n v="809008362"/>
    <x v="4"/>
    <n v="88950"/>
    <n v="88950"/>
  </r>
  <r>
    <s v="SI-COOE-12308"/>
    <d v="2024-06-25T00:00:00"/>
    <n v="809008362"/>
    <x v="4"/>
    <n v="84240"/>
    <n v="84240"/>
  </r>
  <r>
    <s v="SI-COOE-12309"/>
    <d v="2024-06-25T00:00:00"/>
    <n v="809008362"/>
    <x v="4"/>
    <n v="147780"/>
    <n v="147780"/>
  </r>
  <r>
    <s v="SI-COOE-12310"/>
    <d v="2024-06-25T00:00:00"/>
    <n v="809008362"/>
    <x v="4"/>
    <n v="84240"/>
    <n v="84240"/>
  </r>
  <r>
    <s v="SI-COOE-12311"/>
    <d v="2024-06-25T00:00:00"/>
    <n v="809008362"/>
    <x v="4"/>
    <n v="4620"/>
    <n v="4620"/>
  </r>
  <r>
    <s v="SI-COOE-12312"/>
    <d v="2024-06-25T00:00:00"/>
    <n v="809008362"/>
    <x v="4"/>
    <n v="63060"/>
    <n v="63060"/>
  </r>
  <r>
    <s v="SI-COOE-12313"/>
    <d v="2024-06-25T00:00:00"/>
    <n v="809008362"/>
    <x v="4"/>
    <n v="36600"/>
    <n v="36600"/>
  </r>
  <r>
    <s v="SI-COOE-12314"/>
    <d v="2024-06-25T00:00:00"/>
    <n v="809008362"/>
    <x v="4"/>
    <n v="11280"/>
    <n v="11280"/>
  </r>
  <r>
    <s v="SI-COOE-12315"/>
    <d v="2024-06-25T00:00:00"/>
    <n v="809008362"/>
    <x v="4"/>
    <n v="65850"/>
    <n v="65850"/>
  </r>
  <r>
    <s v="SI-COOE-12316"/>
    <d v="2024-06-25T00:00:00"/>
    <n v="809008362"/>
    <x v="4"/>
    <n v="65660"/>
    <n v="65660"/>
  </r>
  <r>
    <s v="SI-COOE-12317"/>
    <d v="2024-06-25T00:00:00"/>
    <n v="809008362"/>
    <x v="4"/>
    <n v="51130"/>
    <n v="51130"/>
  </r>
  <r>
    <s v="SI-COOE-12318"/>
    <d v="2024-06-25T00:00:00"/>
    <n v="809008362"/>
    <x v="4"/>
    <n v="102600"/>
    <n v="102600"/>
  </r>
  <r>
    <s v="SI-COOE-12319"/>
    <d v="2024-06-25T00:00:00"/>
    <n v="809008362"/>
    <x v="4"/>
    <n v="110940"/>
    <n v="110940"/>
  </r>
  <r>
    <s v="SI-COOE-12320"/>
    <d v="2024-06-25T00:00:00"/>
    <n v="809008362"/>
    <x v="4"/>
    <n v="52433"/>
    <n v="52433"/>
  </r>
  <r>
    <s v="SI-COOE-12321"/>
    <d v="2024-06-25T00:00:00"/>
    <n v="809008362"/>
    <x v="4"/>
    <n v="44544"/>
    <n v="44544"/>
  </r>
  <r>
    <s v="SI-COOE-12322"/>
    <d v="2024-06-25T00:00:00"/>
    <n v="809008362"/>
    <x v="4"/>
    <n v="41148"/>
    <n v="41148"/>
  </r>
  <r>
    <s v="SI-COOE-12323"/>
    <d v="2024-06-25T00:00:00"/>
    <n v="809008362"/>
    <x v="4"/>
    <n v="35886"/>
    <n v="35886"/>
  </r>
  <r>
    <s v="SI-COOE-12324"/>
    <d v="2024-06-25T00:00:00"/>
    <n v="809008362"/>
    <x v="4"/>
    <n v="145857"/>
    <n v="145857"/>
  </r>
  <r>
    <s v="SI-COOE-12325"/>
    <d v="2024-06-25T00:00:00"/>
    <n v="809008362"/>
    <x v="4"/>
    <n v="47810"/>
    <n v="47810"/>
  </r>
  <r>
    <s v="SI-COOE-12326"/>
    <d v="2024-06-25T00:00:00"/>
    <n v="809008362"/>
    <x v="4"/>
    <n v="4920"/>
    <n v="4920"/>
  </r>
  <r>
    <s v="SI-COOE-12327"/>
    <d v="2024-06-25T00:00:00"/>
    <n v="809008362"/>
    <x v="4"/>
    <n v="11880"/>
    <n v="11880"/>
  </r>
  <r>
    <s v="SI-COOE-12328"/>
    <d v="2024-06-25T00:00:00"/>
    <n v="809008362"/>
    <x v="4"/>
    <n v="29400"/>
    <n v="29400"/>
  </r>
  <r>
    <s v="SI-COOE-12339"/>
    <d v="2024-06-27T00:00:00"/>
    <n v="809008362"/>
    <x v="4"/>
    <n v="66713"/>
    <n v="66713"/>
  </r>
  <r>
    <s v="SI-COOE-12340"/>
    <d v="2024-06-27T00:00:00"/>
    <n v="809008362"/>
    <x v="4"/>
    <n v="187980"/>
    <n v="187980"/>
  </r>
  <r>
    <s v="SI-COOE-12480"/>
    <d v="2024-06-27T00:00:00"/>
    <n v="809008362"/>
    <x v="4"/>
    <n v="23580"/>
    <n v="23580"/>
  </r>
  <r>
    <s v="SI-COOE-12485"/>
    <d v="2024-06-27T00:00:00"/>
    <n v="809008362"/>
    <x v="4"/>
    <n v="122970"/>
    <n v="122970"/>
  </r>
  <r>
    <s v="SI-COOE-12486"/>
    <d v="2024-06-27T00:00:00"/>
    <n v="809008362"/>
    <x v="4"/>
    <n v="11210"/>
    <n v="11210"/>
  </r>
  <r>
    <s v="SI-COOE-12487"/>
    <d v="2024-06-27T00:00:00"/>
    <n v="809008362"/>
    <x v="4"/>
    <n v="291714"/>
    <n v="291714"/>
  </r>
  <r>
    <s v="SI-COOE-12488"/>
    <d v="2024-06-27T00:00:00"/>
    <n v="809008362"/>
    <x v="4"/>
    <n v="11790"/>
    <n v="11790"/>
  </r>
  <r>
    <s v="SI-COOE-12489"/>
    <d v="2024-06-27T00:00:00"/>
    <n v="809008362"/>
    <x v="4"/>
    <n v="128296"/>
    <n v="128296"/>
  </r>
  <r>
    <s v="SI-COOE-12490"/>
    <d v="2024-06-27T00:00:00"/>
    <n v="809008362"/>
    <x v="4"/>
    <n v="162390"/>
    <n v="162390"/>
  </r>
  <r>
    <s v="SI-COOE-12491"/>
    <d v="2024-06-27T00:00:00"/>
    <n v="809008362"/>
    <x v="4"/>
    <n v="7436"/>
    <n v="7436"/>
  </r>
  <r>
    <s v="SI-COOE-12492"/>
    <d v="2024-06-27T00:00:00"/>
    <n v="809008362"/>
    <x v="4"/>
    <n v="23760"/>
    <n v="23760"/>
  </r>
  <r>
    <s v="SI-COOE-12493"/>
    <d v="2024-06-27T00:00:00"/>
    <n v="809008362"/>
    <x v="4"/>
    <n v="7860"/>
    <n v="7860"/>
  </r>
  <r>
    <s v="SI-COOE-12494"/>
    <d v="2024-06-27T00:00:00"/>
    <n v="809008362"/>
    <x v="4"/>
    <n v="176596"/>
    <n v="176596"/>
  </r>
  <r>
    <s v="SI-COOE-12495"/>
    <d v="2024-06-28T00:00:00"/>
    <n v="809008362"/>
    <x v="4"/>
    <n v="52416"/>
    <n v="52416"/>
  </r>
  <r>
    <s v="SI-COOE-12496"/>
    <d v="2024-06-28T00:00:00"/>
    <n v="809008362"/>
    <x v="4"/>
    <n v="52416"/>
    <n v="52416"/>
  </r>
  <r>
    <s v="SI-COOE-12506"/>
    <d v="2024-06-28T00:00:00"/>
    <n v="809008362"/>
    <x v="4"/>
    <n v="53190"/>
    <n v="53190"/>
  </r>
  <r>
    <s v="SI-COOE-12516"/>
    <d v="2024-06-28T00:00:00"/>
    <n v="809008362"/>
    <x v="4"/>
    <n v="87720"/>
    <n v="87720"/>
  </r>
  <r>
    <s v="SI-COOE-12519"/>
    <d v="2024-06-28T00:00:00"/>
    <n v="809008362"/>
    <x v="4"/>
    <n v="65604"/>
    <n v="65604"/>
  </r>
  <r>
    <s v="SI-COOE-12521"/>
    <d v="2024-06-28T00:00:00"/>
    <n v="809008362"/>
    <x v="4"/>
    <n v="126440"/>
    <n v="126440"/>
  </r>
  <r>
    <s v="SI-COOE-12522"/>
    <d v="2024-06-28T00:00:00"/>
    <n v="809008362"/>
    <x v="4"/>
    <n v="64329"/>
    <n v="64329"/>
  </r>
  <r>
    <s v="SI-COOE-12523"/>
    <d v="2024-06-28T00:00:00"/>
    <n v="809008362"/>
    <x v="4"/>
    <n v="36600"/>
    <n v="36600"/>
  </r>
  <r>
    <s v="SI-COOE-12524"/>
    <d v="2024-06-28T00:00:00"/>
    <n v="809008362"/>
    <x v="4"/>
    <n v="14530"/>
    <n v="348"/>
  </r>
  <r>
    <s v="SI-COOE-12526"/>
    <d v="2024-06-28T00:00:00"/>
    <n v="809008362"/>
    <x v="4"/>
    <n v="122970"/>
    <n v="122970"/>
  </r>
  <r>
    <s v="SI-COOE-12527"/>
    <d v="2024-06-28T00:00:00"/>
    <n v="809008362"/>
    <x v="4"/>
    <n v="42336"/>
    <n v="42336"/>
  </r>
  <r>
    <s v="SI-COOE-12576"/>
    <d v="2024-07-03T00:00:00"/>
    <n v="809008362"/>
    <x v="4"/>
    <n v="51480"/>
    <n v="51480"/>
  </r>
  <r>
    <s v="SI-COOE-12578"/>
    <d v="2024-07-03T00:00:00"/>
    <n v="809008362"/>
    <x v="4"/>
    <n v="112500"/>
    <n v="112500"/>
  </r>
  <r>
    <s v="SI-COOE-12579"/>
    <d v="2024-07-03T00:00:00"/>
    <n v="809008362"/>
    <x v="4"/>
    <n v="11820"/>
    <n v="11820"/>
  </r>
  <r>
    <s v="SI-COOE-12580"/>
    <d v="2024-07-03T00:00:00"/>
    <n v="809008362"/>
    <x v="4"/>
    <n v="16372"/>
    <n v="16372"/>
  </r>
  <r>
    <s v="SI-COOE-12581"/>
    <d v="2024-07-03T00:00:00"/>
    <n v="809008362"/>
    <x v="4"/>
    <n v="36600"/>
    <n v="36600"/>
  </r>
  <r>
    <s v="SI-COOE-12582"/>
    <d v="2024-07-03T00:00:00"/>
    <n v="809008362"/>
    <x v="4"/>
    <n v="86880"/>
    <n v="86880"/>
  </r>
  <r>
    <s v="SI-COOE-12583"/>
    <d v="2024-07-03T00:00:00"/>
    <n v="809008362"/>
    <x v="4"/>
    <n v="489520"/>
    <n v="489520"/>
  </r>
  <r>
    <s v="SI-COOE-12584"/>
    <d v="2024-07-03T00:00:00"/>
    <n v="809008362"/>
    <x v="4"/>
    <n v="143416"/>
    <n v="143416"/>
  </r>
  <r>
    <s v="SI-COOE-12595"/>
    <d v="2024-07-03T00:00:00"/>
    <n v="809008362"/>
    <x v="4"/>
    <n v="29060"/>
    <n v="29060"/>
  </r>
  <r>
    <s v="SI-COOE-12596"/>
    <d v="2024-07-03T00:00:00"/>
    <n v="809008362"/>
    <x v="4"/>
    <n v="64380"/>
    <n v="64380"/>
  </r>
  <r>
    <s v="SI-COOE-12598"/>
    <d v="2024-07-03T00:00:00"/>
    <n v="809008362"/>
    <x v="4"/>
    <n v="336360"/>
    <n v="336360"/>
  </r>
  <r>
    <s v="SI-COOE-12600"/>
    <d v="2024-07-03T00:00:00"/>
    <n v="809008362"/>
    <x v="4"/>
    <n v="122970"/>
    <n v="122970"/>
  </r>
  <r>
    <s v="SI-COOE-12601"/>
    <d v="2024-07-03T00:00:00"/>
    <n v="809008362"/>
    <x v="4"/>
    <n v="29490"/>
    <n v="29490"/>
  </r>
  <r>
    <s v="SI-COOE-12602"/>
    <d v="2024-07-03T00:00:00"/>
    <n v="809008362"/>
    <x v="4"/>
    <n v="23580"/>
    <n v="23580"/>
  </r>
  <r>
    <s v="SI-COOE-12603"/>
    <d v="2024-07-03T00:00:00"/>
    <n v="809008362"/>
    <x v="4"/>
    <n v="161804"/>
    <n v="161804"/>
  </r>
  <r>
    <s v="SI-COOE-12604"/>
    <d v="2024-07-03T00:00:00"/>
    <n v="809008362"/>
    <x v="4"/>
    <n v="34200"/>
    <n v="34200"/>
  </r>
  <r>
    <s v="SI-COOE-12605"/>
    <d v="2024-07-03T00:00:00"/>
    <n v="809008362"/>
    <x v="4"/>
    <n v="64680"/>
    <n v="64680"/>
  </r>
  <r>
    <s v="SI-COOE-12606"/>
    <d v="2024-07-03T00:00:00"/>
    <n v="809008362"/>
    <x v="4"/>
    <n v="132690"/>
    <n v="132690"/>
  </r>
  <r>
    <s v="SI-COOE-12607"/>
    <d v="2024-07-03T00:00:00"/>
    <n v="809008362"/>
    <x v="4"/>
    <n v="2280"/>
    <n v="2280"/>
  </r>
  <r>
    <s v="SI-COOE-12608"/>
    <d v="2024-07-03T00:00:00"/>
    <n v="809008362"/>
    <x v="4"/>
    <n v="7436"/>
    <n v="7436"/>
  </r>
  <r>
    <s v="SI-COOE-12609"/>
    <d v="2024-07-03T00:00:00"/>
    <n v="809008362"/>
    <x v="4"/>
    <n v="132690"/>
    <n v="132690"/>
  </r>
  <r>
    <s v="SI-COOE-12610"/>
    <d v="2024-07-03T00:00:00"/>
    <n v="809008362"/>
    <x v="4"/>
    <n v="11280"/>
    <n v="11280"/>
  </r>
  <r>
    <s v="SI-COOE-12611"/>
    <d v="2024-07-03T00:00:00"/>
    <n v="809008362"/>
    <x v="4"/>
    <n v="150060"/>
    <n v="150060"/>
  </r>
  <r>
    <s v="SI-COOE-12612"/>
    <d v="2024-07-03T00:00:00"/>
    <n v="809008362"/>
    <x v="4"/>
    <n v="12606"/>
    <n v="12606"/>
  </r>
  <r>
    <s v="SI-COOE-12613"/>
    <d v="2024-07-03T00:00:00"/>
    <n v="809008362"/>
    <x v="4"/>
    <n v="143169"/>
    <n v="143169"/>
  </r>
  <r>
    <s v="SI-COOE-12614"/>
    <d v="2024-07-03T00:00:00"/>
    <n v="809008362"/>
    <x v="4"/>
    <n v="51690"/>
    <n v="51690"/>
  </r>
  <r>
    <s v="SI-COOE-12615"/>
    <d v="2024-07-03T00:00:00"/>
    <n v="809008362"/>
    <x v="4"/>
    <n v="279699"/>
    <n v="279699"/>
  </r>
  <r>
    <s v="SI-COOE-12616"/>
    <d v="2024-07-03T00:00:00"/>
    <n v="809008362"/>
    <x v="4"/>
    <n v="18480"/>
    <n v="18480"/>
  </r>
  <r>
    <s v="SI-COOE-12617"/>
    <d v="2024-07-03T00:00:00"/>
    <n v="809008362"/>
    <x v="4"/>
    <n v="35886"/>
    <n v="35886"/>
  </r>
  <r>
    <s v="SI-COOE-12618"/>
    <d v="2024-07-03T00:00:00"/>
    <n v="809008362"/>
    <x v="4"/>
    <n v="12606"/>
    <n v="12606"/>
  </r>
  <r>
    <s v="SI-COOE-12619"/>
    <d v="2024-07-03T00:00:00"/>
    <n v="809008362"/>
    <x v="4"/>
    <n v="32820"/>
    <n v="32820"/>
  </r>
  <r>
    <s v="SI-COOE-12620"/>
    <d v="2024-07-03T00:00:00"/>
    <n v="809008362"/>
    <x v="4"/>
    <n v="11160"/>
    <n v="11160"/>
  </r>
  <r>
    <s v="SI-COOE-12621"/>
    <d v="2024-07-03T00:00:00"/>
    <n v="809008362"/>
    <x v="4"/>
    <n v="5040"/>
    <n v="5040"/>
  </r>
  <r>
    <s v="SI-COOE-12622"/>
    <d v="2024-07-03T00:00:00"/>
    <n v="809008362"/>
    <x v="4"/>
    <n v="9712"/>
    <n v="9712"/>
  </r>
  <r>
    <s v="SI-COOE-12623"/>
    <d v="2024-07-03T00:00:00"/>
    <n v="809008362"/>
    <x v="4"/>
    <n v="122970"/>
    <n v="122970"/>
  </r>
  <r>
    <s v="SI-COOE-12624"/>
    <d v="2024-07-03T00:00:00"/>
    <n v="809008362"/>
    <x v="4"/>
    <n v="64380"/>
    <n v="64380"/>
  </r>
  <r>
    <s v="SI-COOE-12638"/>
    <d v="2024-07-05T00:00:00"/>
    <n v="809008362"/>
    <x v="4"/>
    <n v="11280"/>
    <n v="11280"/>
  </r>
  <r>
    <s v="SI-COOE-12679"/>
    <d v="2024-07-09T00:00:00"/>
    <n v="809008362"/>
    <x v="4"/>
    <n v="102600"/>
    <n v="102600"/>
  </r>
  <r>
    <s v="SI-COOE-12684"/>
    <d v="2024-07-10T00:00:00"/>
    <n v="809008362"/>
    <x v="4"/>
    <n v="52416"/>
    <n v="52416"/>
  </r>
  <r>
    <s v="SI-COOE-12693"/>
    <d v="2024-07-10T00:00:00"/>
    <n v="809008362"/>
    <x v="4"/>
    <n v="11210"/>
    <n v="269"/>
  </r>
  <r>
    <s v="SI-COOE-12699"/>
    <d v="2024-07-10T00:00:00"/>
    <n v="809008362"/>
    <x v="4"/>
    <n v="11210"/>
    <n v="269"/>
  </r>
  <r>
    <s v="SI-COOE-12702"/>
    <d v="2024-07-10T00:00:00"/>
    <n v="809008362"/>
    <x v="4"/>
    <n v="11210"/>
    <n v="269"/>
  </r>
  <r>
    <s v="SI-COOE-12710"/>
    <d v="2024-07-10T00:00:00"/>
    <n v="809008362"/>
    <x v="4"/>
    <n v="58120"/>
    <n v="1392"/>
  </r>
  <r>
    <s v="SI-COOE-12726"/>
    <d v="2024-07-11T00:00:00"/>
    <n v="809008362"/>
    <x v="4"/>
    <n v="120"/>
    <n v="120"/>
  </r>
  <r>
    <s v="SI-COOE-12727"/>
    <d v="2024-07-11T00:00:00"/>
    <n v="809008362"/>
    <x v="4"/>
    <n v="187200"/>
    <n v="187200"/>
  </r>
  <r>
    <s v="SI-COOE-12728"/>
    <d v="2024-07-11T00:00:00"/>
    <n v="809008362"/>
    <x v="4"/>
    <n v="10890"/>
    <n v="10890"/>
  </r>
  <r>
    <s v="SI-COOE-12759"/>
    <d v="2024-07-15T00:00:00"/>
    <n v="809008362"/>
    <x v="4"/>
    <n v="34200"/>
    <n v="34200"/>
  </r>
  <r>
    <s v="SI-COOE-12760"/>
    <d v="2024-07-15T00:00:00"/>
    <n v="809008362"/>
    <x v="4"/>
    <n v="102600"/>
    <n v="102600"/>
  </r>
  <r>
    <s v="SI-COOE-12761"/>
    <d v="2024-07-15T00:00:00"/>
    <n v="809008362"/>
    <x v="4"/>
    <n v="112500"/>
    <n v="112500"/>
  </r>
  <r>
    <s v="SI-COOE-12762"/>
    <d v="2024-07-15T00:00:00"/>
    <n v="809008362"/>
    <x v="4"/>
    <n v="102780"/>
    <n v="102780"/>
  </r>
  <r>
    <s v="SI-COOE-12763"/>
    <d v="2024-07-15T00:00:00"/>
    <n v="809008362"/>
    <x v="4"/>
    <n v="7050"/>
    <n v="7050"/>
  </r>
  <r>
    <s v="SI-COOE-12768"/>
    <d v="2024-07-16T00:00:00"/>
    <n v="809008362"/>
    <x v="4"/>
    <n v="271055"/>
    <n v="271055"/>
  </r>
  <r>
    <s v="SI-COOE-12770"/>
    <d v="2024-07-16T00:00:00"/>
    <n v="809008362"/>
    <x v="4"/>
    <n v="81439"/>
    <n v="1074"/>
  </r>
  <r>
    <s v="SI-COOE-12783"/>
    <d v="2024-07-16T00:00:00"/>
    <n v="809008362"/>
    <x v="4"/>
    <n v="27930"/>
    <n v="27930"/>
  </r>
  <r>
    <s v="SI-COOE-12801"/>
    <d v="2024-07-16T00:00:00"/>
    <n v="809008362"/>
    <x v="4"/>
    <n v="191239"/>
    <n v="1074"/>
  </r>
  <r>
    <s v="SI-COOE-12834"/>
    <d v="2024-07-17T00:00:00"/>
    <n v="809008362"/>
    <x v="4"/>
    <n v="863280"/>
    <n v="863280"/>
  </r>
  <r>
    <s v="SI-COOE-12848"/>
    <d v="2024-07-17T00:00:00"/>
    <n v="809008362"/>
    <x v="4"/>
    <n v="47810"/>
    <n v="269"/>
  </r>
  <r>
    <s v="SI-COOE-12850"/>
    <d v="2024-07-17T00:00:00"/>
    <n v="809008362"/>
    <x v="4"/>
    <n v="94720"/>
    <n v="1392"/>
  </r>
  <r>
    <s v="SI-COOE-12859"/>
    <d v="2024-07-17T00:00:00"/>
    <n v="809008362"/>
    <x v="4"/>
    <n v="44839"/>
    <n v="1074"/>
  </r>
  <r>
    <s v="SI-COOE-12865"/>
    <d v="2024-07-18T00:00:00"/>
    <n v="809008362"/>
    <x v="4"/>
    <n v="31200"/>
    <n v="31200"/>
  </r>
  <r>
    <s v="SI-COOE-12882"/>
    <d v="2024-07-18T00:00:00"/>
    <n v="809008362"/>
    <x v="4"/>
    <n v="59940"/>
    <n v="59940"/>
  </r>
  <r>
    <s v="SI-COOE-12891"/>
    <d v="2024-07-19T00:00:00"/>
    <n v="809008362"/>
    <x v="4"/>
    <n v="22420"/>
    <n v="537"/>
  </r>
  <r>
    <s v="SI-COOE-12892"/>
    <d v="2024-07-19T00:00:00"/>
    <n v="809008362"/>
    <x v="4"/>
    <n v="59020"/>
    <n v="537"/>
  </r>
  <r>
    <s v="SI-COOE-12900"/>
    <d v="2024-07-19T00:00:00"/>
    <n v="809008362"/>
    <x v="4"/>
    <n v="35460"/>
    <n v="35460"/>
  </r>
  <r>
    <s v="SI-COOE-12929"/>
    <d v="2024-07-19T00:00:00"/>
    <n v="809008362"/>
    <x v="4"/>
    <n v="47810"/>
    <n v="269"/>
  </r>
  <r>
    <s v="SI-COOE-12952"/>
    <d v="2024-07-19T00:00:00"/>
    <n v="809008362"/>
    <x v="4"/>
    <n v="21240"/>
    <n v="21240"/>
  </r>
  <r>
    <s v="SI-COOE-12957"/>
    <d v="2024-07-19T00:00:00"/>
    <n v="809008362"/>
    <x v="4"/>
    <n v="10830"/>
    <n v="10830"/>
  </r>
  <r>
    <s v="SI-COOE-12966"/>
    <d v="2024-07-19T00:00:00"/>
    <n v="809008362"/>
    <x v="4"/>
    <n v="44839"/>
    <n v="1074"/>
  </r>
  <r>
    <s v="SI-COOE-12967"/>
    <d v="2024-07-19T00:00:00"/>
    <n v="809008362"/>
    <x v="4"/>
    <n v="118039"/>
    <n v="1074"/>
  </r>
  <r>
    <s v="SI-COOE-12978"/>
    <d v="2024-07-19T00:00:00"/>
    <n v="809008362"/>
    <x v="4"/>
    <n v="162390"/>
    <n v="162390"/>
  </r>
  <r>
    <s v="SI-COOE-12980"/>
    <d v="2024-07-19T00:00:00"/>
    <n v="809008362"/>
    <x v="4"/>
    <n v="138849"/>
    <n v="138849"/>
  </r>
  <r>
    <s v="SI-COOE-12982"/>
    <d v="2024-07-19T00:00:00"/>
    <n v="809008362"/>
    <x v="4"/>
    <n v="27930"/>
    <n v="27930"/>
  </r>
  <r>
    <s v="SI-COOE-12983"/>
    <d v="2024-07-19T00:00:00"/>
    <n v="809008362"/>
    <x v="4"/>
    <n v="22272"/>
    <n v="22272"/>
  </r>
  <r>
    <s v="SI-COOE-12984"/>
    <d v="2024-07-19T00:00:00"/>
    <n v="809008362"/>
    <x v="4"/>
    <n v="3905"/>
    <n v="3905"/>
  </r>
  <r>
    <s v="SI-COOE-12985"/>
    <d v="2024-07-19T00:00:00"/>
    <n v="809008362"/>
    <x v="4"/>
    <n v="55283"/>
    <n v="55283"/>
  </r>
  <r>
    <s v="SI-COOE-12986"/>
    <d v="2024-07-19T00:00:00"/>
    <n v="809008362"/>
    <x v="4"/>
    <n v="47810"/>
    <n v="269"/>
  </r>
  <r>
    <s v="SI-COOE-12987"/>
    <d v="2024-07-19T00:00:00"/>
    <n v="809008362"/>
    <x v="4"/>
    <n v="24510"/>
    <n v="24510"/>
  </r>
  <r>
    <s v="SI-COOE-12988"/>
    <d v="2024-07-19T00:00:00"/>
    <n v="809008362"/>
    <x v="4"/>
    <n v="122970"/>
    <n v="122970"/>
  </r>
  <r>
    <s v="SI-COOE-12999"/>
    <d v="2024-07-19T00:00:00"/>
    <n v="809008362"/>
    <x v="4"/>
    <n v="160644"/>
    <n v="160644"/>
  </r>
  <r>
    <s v="SI-COOE-13010"/>
    <d v="2024-07-19T00:00:00"/>
    <n v="809008362"/>
    <x v="4"/>
    <n v="642576"/>
    <n v="642576"/>
  </r>
  <r>
    <s v="SI-COOE-13034"/>
    <d v="2024-07-19T00:00:00"/>
    <n v="809008362"/>
    <x v="4"/>
    <n v="277790"/>
    <n v="1074"/>
  </r>
  <r>
    <s v="SI-COOE-13038"/>
    <d v="2024-07-19T00:00:00"/>
    <n v="809008362"/>
    <x v="4"/>
    <n v="81439"/>
    <n v="1074"/>
  </r>
  <r>
    <s v="SI-COOE-13073"/>
    <d v="2024-07-22T00:00:00"/>
    <n v="809008362"/>
    <x v="4"/>
    <n v="122970"/>
    <n v="122970"/>
  </r>
  <r>
    <s v="SI-COOE-13115"/>
    <d v="2024-07-22T00:00:00"/>
    <n v="809008362"/>
    <x v="4"/>
    <n v="118039"/>
    <n v="1074"/>
  </r>
  <r>
    <s v="SI-COOE-13120"/>
    <d v="2024-07-29T00:00:00"/>
    <n v="809008362"/>
    <x v="4"/>
    <n v="19290"/>
    <n v="19290"/>
  </r>
  <r>
    <s v="SI-COOE-13121"/>
    <d v="2024-07-29T00:00:00"/>
    <n v="809008362"/>
    <x v="4"/>
    <n v="35460"/>
    <n v="35460"/>
  </r>
  <r>
    <s v="SI-COOE-13133"/>
    <d v="2024-07-23T00:00:00"/>
    <n v="809008362"/>
    <x v="4"/>
    <n v="7810"/>
    <n v="7810"/>
  </r>
  <r>
    <s v="SI-COOE-13136"/>
    <d v="2024-07-23T00:00:00"/>
    <n v="809008362"/>
    <x v="4"/>
    <n v="567000"/>
    <n v="567000"/>
  </r>
  <r>
    <s v="SI-COOE-13152"/>
    <d v="2024-07-23T00:00:00"/>
    <n v="809008362"/>
    <x v="4"/>
    <n v="44790"/>
    <n v="44790"/>
  </r>
  <r>
    <s v="SI-COOE-13167"/>
    <d v="2024-07-23T00:00:00"/>
    <n v="809008362"/>
    <x v="4"/>
    <n v="145857"/>
    <n v="145857"/>
  </r>
  <r>
    <s v="SI-COOE-13168"/>
    <d v="2024-07-23T00:00:00"/>
    <n v="809008362"/>
    <x v="4"/>
    <n v="163560"/>
    <n v="163560"/>
  </r>
  <r>
    <s v="SI-COOE-13172"/>
    <d v="2024-07-23T00:00:00"/>
    <n v="809008362"/>
    <x v="4"/>
    <n v="22395"/>
    <n v="22395"/>
  </r>
  <r>
    <s v="SI-COOE-13174"/>
    <d v="2024-07-23T00:00:00"/>
    <n v="809008362"/>
    <x v="4"/>
    <n v="36600"/>
    <n v="36600"/>
  </r>
  <r>
    <s v="SI-COOE-13179"/>
    <d v="2024-07-23T00:00:00"/>
    <n v="809008362"/>
    <x v="4"/>
    <n v="118039"/>
    <n v="1074"/>
  </r>
  <r>
    <s v="SI-COOE-13184"/>
    <d v="2024-07-23T00:00:00"/>
    <n v="809008362"/>
    <x v="4"/>
    <n v="44839"/>
    <n v="1074"/>
  </r>
  <r>
    <s v="SI-COOE-13185"/>
    <d v="2024-07-23T00:00:00"/>
    <n v="809008362"/>
    <x v="4"/>
    <n v="11210"/>
    <n v="269"/>
  </r>
  <r>
    <s v="SI-COOE-13189"/>
    <d v="2024-07-23T00:00:00"/>
    <n v="809008362"/>
    <x v="4"/>
    <n v="47810"/>
    <n v="269"/>
  </r>
  <r>
    <s v="SI-COOE-13204"/>
    <d v="2024-07-23T00:00:00"/>
    <n v="809008362"/>
    <x v="4"/>
    <n v="11210"/>
    <n v="269"/>
  </r>
  <r>
    <s v="SI-COOE-13217"/>
    <d v="2024-07-24T00:00:00"/>
    <n v="809008362"/>
    <x v="4"/>
    <n v="863280"/>
    <n v="863280"/>
  </r>
  <r>
    <s v="SI-COOE-13223"/>
    <d v="2024-07-24T00:00:00"/>
    <n v="809008362"/>
    <x v="4"/>
    <n v="52724"/>
    <n v="52724"/>
  </r>
  <r>
    <s v="SI-COOE-13224"/>
    <d v="2024-07-24T00:00:00"/>
    <n v="809008362"/>
    <x v="4"/>
    <n v="65850"/>
    <n v="65850"/>
  </r>
  <r>
    <s v="SI-COOE-13225"/>
    <d v="2024-07-24T00:00:00"/>
    <n v="809008362"/>
    <x v="4"/>
    <n v="105448"/>
    <n v="105448"/>
  </r>
  <r>
    <s v="SI-COOE-13226"/>
    <d v="2024-07-24T00:00:00"/>
    <n v="809008362"/>
    <x v="4"/>
    <n v="163560"/>
    <n v="163560"/>
  </r>
  <r>
    <s v="SI-COOE-13227"/>
    <d v="2024-07-24T00:00:00"/>
    <n v="809008362"/>
    <x v="4"/>
    <n v="38220"/>
    <n v="38220"/>
  </r>
  <r>
    <s v="SI-COOE-13228"/>
    <d v="2024-07-24T00:00:00"/>
    <n v="809008362"/>
    <x v="4"/>
    <n v="84240"/>
    <n v="84240"/>
  </r>
  <r>
    <s v="SI-COOE-13229"/>
    <d v="2024-07-24T00:00:00"/>
    <n v="809008362"/>
    <x v="4"/>
    <n v="43440"/>
    <n v="43440"/>
  </r>
  <r>
    <s v="SI-COOE-13230"/>
    <d v="2024-07-24T00:00:00"/>
    <n v="809008362"/>
    <x v="4"/>
    <n v="54000"/>
    <n v="54000"/>
  </r>
  <r>
    <s v="SI-COOE-13231"/>
    <d v="2024-07-24T00:00:00"/>
    <n v="809008362"/>
    <x v="4"/>
    <n v="102600"/>
    <n v="102600"/>
  </r>
  <r>
    <s v="SI-COOE-13232"/>
    <d v="2024-07-24T00:00:00"/>
    <n v="809008362"/>
    <x v="4"/>
    <n v="36600"/>
    <n v="36600"/>
  </r>
  <r>
    <s v="SI-COOE-13233"/>
    <d v="2024-07-24T00:00:00"/>
    <n v="809008362"/>
    <x v="4"/>
    <n v="162390"/>
    <n v="162390"/>
  </r>
  <r>
    <s v="SI-COOE-13234"/>
    <d v="2024-07-24T00:00:00"/>
    <n v="809008362"/>
    <x v="4"/>
    <n v="112500"/>
    <n v="112500"/>
  </r>
  <r>
    <s v="SI-COOE-13235"/>
    <d v="2024-07-24T00:00:00"/>
    <n v="809008362"/>
    <x v="4"/>
    <n v="6120"/>
    <n v="6120"/>
  </r>
  <r>
    <s v="SI-COOE-13236"/>
    <d v="2024-07-24T00:00:00"/>
    <n v="809008362"/>
    <x v="4"/>
    <n v="14040"/>
    <n v="14040"/>
  </r>
  <r>
    <s v="SI-COOE-13237"/>
    <d v="2024-07-24T00:00:00"/>
    <n v="809008362"/>
    <x v="4"/>
    <n v="11280"/>
    <n v="11280"/>
  </r>
  <r>
    <s v="SI-COOE-13238"/>
    <d v="2024-07-24T00:00:00"/>
    <n v="809008362"/>
    <x v="4"/>
    <n v="18450"/>
    <n v="18450"/>
  </r>
  <r>
    <s v="SI-COOE-13241"/>
    <d v="2024-07-24T00:00:00"/>
    <n v="809008362"/>
    <x v="4"/>
    <n v="5370"/>
    <n v="5370"/>
  </r>
  <r>
    <s v="SI-COOE-13242"/>
    <d v="2024-07-24T00:00:00"/>
    <n v="809008362"/>
    <x v="4"/>
    <n v="360030"/>
    <n v="360030"/>
  </r>
  <r>
    <s v="SI-COOE-13268"/>
    <d v="2024-07-26T00:00:00"/>
    <n v="809008362"/>
    <x v="4"/>
    <n v="11210"/>
    <n v="11210"/>
  </r>
  <r>
    <s v="SI-COOE-13321"/>
    <d v="2024-07-29T00:00:00"/>
    <n v="809008362"/>
    <x v="4"/>
    <n v="1241280"/>
    <n v="1241280"/>
  </r>
  <r>
    <s v="SI-COOE-13330"/>
    <d v="2024-07-30T00:00:00"/>
    <n v="809008362"/>
    <x v="4"/>
    <n v="59020"/>
    <n v="59020"/>
  </r>
  <r>
    <s v="SI-COOE-13331"/>
    <d v="2024-07-30T00:00:00"/>
    <n v="809008362"/>
    <x v="4"/>
    <n v="36600"/>
    <n v="36600"/>
  </r>
  <r>
    <s v="SI-COOE-13335"/>
    <d v="2024-07-30T00:00:00"/>
    <n v="809008362"/>
    <x v="4"/>
    <n v="11280"/>
    <n v="11280"/>
  </r>
  <r>
    <s v="SI-COOE-13338"/>
    <d v="2024-07-30T00:00:00"/>
    <n v="809008362"/>
    <x v="4"/>
    <n v="11280"/>
    <n v="11280"/>
  </r>
  <r>
    <s v="SI-COOE-13343"/>
    <d v="2024-07-30T00:00:00"/>
    <n v="809008362"/>
    <x v="4"/>
    <n v="142620"/>
    <n v="142620"/>
  </r>
  <r>
    <s v="SI-COOE-13347"/>
    <d v="2024-07-30T00:00:00"/>
    <n v="809008362"/>
    <x v="4"/>
    <n v="4920"/>
    <n v="4920"/>
  </r>
  <r>
    <s v="SI-COOE-13349"/>
    <d v="2024-07-30T00:00:00"/>
    <n v="809008362"/>
    <x v="4"/>
    <n v="102600"/>
    <n v="102600"/>
  </r>
  <r>
    <s v="SI-COOE-13352"/>
    <d v="2024-07-30T00:00:00"/>
    <n v="809008362"/>
    <x v="4"/>
    <n v="102600"/>
    <n v="102600"/>
  </r>
  <r>
    <s v="SI-COOE-13355"/>
    <d v="2024-07-30T00:00:00"/>
    <n v="809008362"/>
    <x v="4"/>
    <n v="102600"/>
    <n v="102600"/>
  </r>
  <r>
    <s v="SI-COOE-13357"/>
    <d v="2024-07-30T00:00:00"/>
    <n v="809008362"/>
    <x v="4"/>
    <n v="84240"/>
    <n v="84240"/>
  </r>
  <r>
    <s v="SI-COOE-13359"/>
    <d v="2024-07-30T00:00:00"/>
    <n v="809008362"/>
    <x v="4"/>
    <n v="27468"/>
    <n v="27468"/>
  </r>
  <r>
    <s v="SI-COOE-13363"/>
    <d v="2024-07-30T00:00:00"/>
    <n v="809008362"/>
    <x v="4"/>
    <n v="63060"/>
    <n v="63060"/>
  </r>
  <r>
    <s v="SI-COOE-13373"/>
    <d v="2024-07-30T00:00:00"/>
    <n v="809008362"/>
    <x v="4"/>
    <n v="283319"/>
    <n v="283319"/>
  </r>
  <r>
    <s v="SI-COOE-13379"/>
    <d v="2024-07-30T00:00:00"/>
    <n v="809008362"/>
    <x v="4"/>
    <n v="22395"/>
    <n v="22395"/>
  </r>
  <r>
    <s v="SI-COOE-13381"/>
    <d v="2024-07-30T00:00:00"/>
    <n v="809008362"/>
    <x v="4"/>
    <n v="145857"/>
    <n v="145857"/>
  </r>
  <r>
    <s v="SI-COOE-13386"/>
    <d v="2024-07-30T00:00:00"/>
    <n v="809008362"/>
    <x v="4"/>
    <n v="163560"/>
    <n v="163560"/>
  </r>
  <r>
    <s v="SI-COOE-13389"/>
    <d v="2024-07-30T00:00:00"/>
    <n v="809008362"/>
    <x v="4"/>
    <n v="7436"/>
    <n v="7436"/>
  </r>
  <r>
    <s v="SI-COOE-13404"/>
    <d v="2024-07-30T00:00:00"/>
    <n v="809008362"/>
    <x v="4"/>
    <n v="94720"/>
    <n v="1392"/>
  </r>
  <r>
    <s v="SI-COOE-13413"/>
    <d v="2024-07-30T00:00:00"/>
    <n v="809008362"/>
    <x v="4"/>
    <n v="11210"/>
    <n v="269"/>
  </r>
  <r>
    <s v="SI-COOE-13540"/>
    <d v="2024-07-31T00:00:00"/>
    <n v="809008362"/>
    <x v="4"/>
    <n v="34200"/>
    <n v="34200"/>
  </r>
  <r>
    <s v="SI-COOE-13541"/>
    <d v="2024-07-31T00:00:00"/>
    <n v="809008362"/>
    <x v="4"/>
    <n v="216990"/>
    <n v="216990"/>
  </r>
  <r>
    <s v="SI-COOE-13542"/>
    <d v="2024-07-31T00:00:00"/>
    <n v="809008362"/>
    <x v="4"/>
    <n v="402721"/>
    <n v="402721"/>
  </r>
  <r>
    <s v="SI-COOE-13543"/>
    <d v="2024-07-31T00:00:00"/>
    <n v="809008362"/>
    <x v="4"/>
    <n v="29900"/>
    <n v="29900"/>
  </r>
  <r>
    <s v="SI-COOE-13544"/>
    <d v="2024-07-31T00:00:00"/>
    <n v="809008362"/>
    <x v="4"/>
    <n v="4920"/>
    <n v="4920"/>
  </r>
  <r>
    <s v="SI-COOE-13545"/>
    <d v="2024-07-31T00:00:00"/>
    <n v="809008362"/>
    <x v="4"/>
    <n v="112500"/>
    <n v="112500"/>
  </r>
  <r>
    <s v="SI-COOE-13546"/>
    <d v="2024-07-31T00:00:00"/>
    <n v="809008362"/>
    <x v="4"/>
    <n v="84240"/>
    <n v="84240"/>
  </r>
  <r>
    <s v="SI-COOE-13547"/>
    <d v="2024-07-31T00:00:00"/>
    <n v="809008362"/>
    <x v="4"/>
    <n v="133632"/>
    <n v="133632"/>
  </r>
  <r>
    <s v="SI-COOE-13548"/>
    <d v="2024-07-31T00:00:00"/>
    <n v="809008362"/>
    <x v="4"/>
    <n v="61722"/>
    <n v="61722"/>
  </r>
  <r>
    <s v="SI-COOE-13549"/>
    <d v="2024-07-31T00:00:00"/>
    <n v="809008362"/>
    <x v="4"/>
    <n v="65850"/>
    <n v="65850"/>
  </r>
  <r>
    <s v="SI-COOE-13550"/>
    <d v="2024-07-31T00:00:00"/>
    <n v="809008362"/>
    <x v="4"/>
    <n v="17032"/>
    <n v="17032"/>
  </r>
  <r>
    <s v="SI-COOE-13551"/>
    <d v="2024-07-31T00:00:00"/>
    <n v="809008362"/>
    <x v="4"/>
    <n v="40000"/>
    <n v="40000"/>
  </r>
  <r>
    <s v="SI-COOE-13553"/>
    <d v="2024-07-31T00:00:00"/>
    <n v="809008362"/>
    <x v="4"/>
    <n v="47810"/>
    <n v="269"/>
  </r>
  <r>
    <s v="SI-COOE-13557"/>
    <d v="2024-07-31T00:00:00"/>
    <n v="809008362"/>
    <x v="4"/>
    <n v="128296"/>
    <n v="128296"/>
  </r>
  <r>
    <s v="SI-COOE-13564"/>
    <d v="2024-07-31T00:00:00"/>
    <n v="809008362"/>
    <x v="4"/>
    <n v="130592"/>
    <n v="130592"/>
  </r>
  <r>
    <s v="SI-COOE-13565"/>
    <d v="2024-07-31T00:00:00"/>
    <n v="809008362"/>
    <x v="4"/>
    <n v="11280"/>
    <n v="11280"/>
  </r>
  <r>
    <s v="SI-COOE-13569"/>
    <d v="2024-07-31T00:00:00"/>
    <n v="809008362"/>
    <x v="4"/>
    <n v="462840"/>
    <n v="462840"/>
  </r>
  <r>
    <s v="SI-COOE-13617"/>
    <d v="2024-08-01T00:00:00"/>
    <n v="809008362"/>
    <x v="4"/>
    <n v="81439"/>
    <n v="1074"/>
  </r>
  <r>
    <s v="SI-COOE-13618"/>
    <d v="2024-08-01T00:00:00"/>
    <n v="809008362"/>
    <x v="4"/>
    <n v="118039"/>
    <n v="1074"/>
  </r>
  <r>
    <s v="SI-COOE-13619"/>
    <d v="2024-08-01T00:00:00"/>
    <n v="809008362"/>
    <x v="4"/>
    <n v="277790"/>
    <n v="1074"/>
  </r>
  <r>
    <s v="SI-COOE-13620"/>
    <d v="2024-08-01T00:00:00"/>
    <n v="809008362"/>
    <x v="4"/>
    <n v="11210"/>
    <n v="269"/>
  </r>
  <r>
    <s v="SI-COOE-13621"/>
    <d v="2024-08-01T00:00:00"/>
    <n v="809008362"/>
    <x v="4"/>
    <n v="109800"/>
    <n v="109800"/>
  </r>
  <r>
    <s v="SI-COOE-13625"/>
    <d v="2024-08-01T00:00:00"/>
    <n v="809008362"/>
    <x v="4"/>
    <n v="92566"/>
    <n v="92566"/>
  </r>
  <r>
    <s v="SI-COOE-13628"/>
    <d v="2024-08-01T00:00:00"/>
    <n v="809008362"/>
    <x v="4"/>
    <n v="11280"/>
    <n v="11280"/>
  </r>
  <r>
    <s v="SI-COOE-13635"/>
    <d v="2024-08-01T00:00:00"/>
    <n v="809008362"/>
    <x v="4"/>
    <n v="27524"/>
    <n v="27524"/>
  </r>
  <r>
    <s v="SI-COOE-13636"/>
    <d v="2024-08-01T00:00:00"/>
    <n v="809008362"/>
    <x v="4"/>
    <n v="103017"/>
    <n v="103017"/>
  </r>
  <r>
    <s v="SI-COOE-13637"/>
    <d v="2024-08-01T00:00:00"/>
    <n v="809008362"/>
    <x v="4"/>
    <n v="163560"/>
    <n v="163560"/>
  </r>
  <r>
    <s v="SI-COOE-13642"/>
    <d v="2024-08-01T00:00:00"/>
    <n v="809008362"/>
    <x v="4"/>
    <n v="201300"/>
    <n v="201300"/>
  </r>
  <r>
    <s v="SI-COOE-13643"/>
    <d v="2024-08-01T00:00:00"/>
    <n v="809008362"/>
    <x v="4"/>
    <n v="84240"/>
    <n v="84240"/>
  </r>
  <r>
    <s v="SI-COOE-13645"/>
    <d v="2024-08-01T00:00:00"/>
    <n v="809008362"/>
    <x v="4"/>
    <n v="35460"/>
    <n v="35460"/>
  </r>
  <r>
    <s v="SI-COOE-13661"/>
    <d v="2024-08-02T00:00:00"/>
    <n v="809008362"/>
    <x v="4"/>
    <n v="35460"/>
    <n v="35460"/>
  </r>
  <r>
    <s v="SI-COOE-13665"/>
    <d v="2024-08-02T00:00:00"/>
    <n v="809008362"/>
    <x v="4"/>
    <n v="11715"/>
    <n v="11715"/>
  </r>
  <r>
    <s v="SI-COOE-13684"/>
    <d v="2024-08-02T00:00:00"/>
    <n v="809008362"/>
    <x v="4"/>
    <n v="25740"/>
    <n v="25740"/>
  </r>
  <r>
    <s v="SI-COOE-13687"/>
    <d v="2024-08-02T00:00:00"/>
    <n v="809008362"/>
    <x v="4"/>
    <n v="189112"/>
    <n v="189112"/>
  </r>
  <r>
    <s v="SI-COOE-13690"/>
    <d v="2024-08-02T00:00:00"/>
    <n v="809008362"/>
    <x v="4"/>
    <n v="44839"/>
    <n v="1074"/>
  </r>
  <r>
    <s v="SI-COOE-13711"/>
    <d v="2024-08-05T00:00:00"/>
    <n v="809008362"/>
    <x v="4"/>
    <n v="51130"/>
    <n v="348"/>
  </r>
  <r>
    <s v="SI-COOE-13720"/>
    <d v="2024-08-05T00:00:00"/>
    <n v="809008362"/>
    <x v="4"/>
    <n v="34080"/>
    <n v="34080"/>
  </r>
  <r>
    <s v="SI-COOE-13721"/>
    <d v="2024-08-05T00:00:00"/>
    <n v="809008362"/>
    <x v="4"/>
    <n v="84240"/>
    <n v="84240"/>
  </r>
  <r>
    <s v="SI-COOE-13724"/>
    <d v="2024-08-05T00:00:00"/>
    <n v="809008362"/>
    <x v="4"/>
    <n v="18683"/>
    <n v="447"/>
  </r>
  <r>
    <s v="SI-COOE-13725"/>
    <d v="2024-08-05T00:00:00"/>
    <n v="809008362"/>
    <x v="4"/>
    <n v="11210"/>
    <n v="1413"/>
  </r>
  <r>
    <s v="SI-COOE-13727"/>
    <d v="2024-08-05T00:00:00"/>
    <n v="809008362"/>
    <x v="4"/>
    <n v="20574"/>
    <n v="20574"/>
  </r>
  <r>
    <s v="SI-COOE-13728"/>
    <d v="2024-08-05T00:00:00"/>
    <n v="809008362"/>
    <x v="4"/>
    <n v="61722"/>
    <n v="61722"/>
  </r>
  <r>
    <s v="SI-COOE-13729"/>
    <d v="2024-08-05T00:00:00"/>
    <n v="809008362"/>
    <x v="4"/>
    <n v="22272"/>
    <n v="22272"/>
  </r>
  <r>
    <s v="SI-COOE-13730"/>
    <d v="2024-08-05T00:00:00"/>
    <n v="809008362"/>
    <x v="4"/>
    <n v="89088"/>
    <n v="89088"/>
  </r>
  <r>
    <s v="SI-COOE-13731"/>
    <d v="2024-08-05T00:00:00"/>
    <n v="809008362"/>
    <x v="4"/>
    <n v="12606"/>
    <n v="12606"/>
  </r>
  <r>
    <s v="SI-COOE-13732"/>
    <d v="2024-08-05T00:00:00"/>
    <n v="809008362"/>
    <x v="4"/>
    <n v="4620"/>
    <n v="4620"/>
  </r>
  <r>
    <s v="SI-COOE-13733"/>
    <d v="2024-08-05T00:00:00"/>
    <n v="809008362"/>
    <x v="4"/>
    <n v="12150"/>
    <n v="12150"/>
  </r>
  <r>
    <s v="SI-COOE-13734"/>
    <d v="2024-08-05T00:00:00"/>
    <n v="809008362"/>
    <x v="4"/>
    <n v="232560"/>
    <n v="232560"/>
  </r>
  <r>
    <s v="SI-COOE-13737"/>
    <d v="2024-08-05T00:00:00"/>
    <n v="809008362"/>
    <x v="4"/>
    <n v="12240"/>
    <n v="12240"/>
  </r>
  <r>
    <s v="SI-COOE-13740"/>
    <d v="2024-08-05T00:00:00"/>
    <n v="809008362"/>
    <x v="4"/>
    <n v="34260"/>
    <n v="34260"/>
  </r>
  <r>
    <s v="SI-COOE-13741"/>
    <d v="2024-08-05T00:00:00"/>
    <n v="809008362"/>
    <x v="4"/>
    <n v="12628"/>
    <n v="12628"/>
  </r>
  <r>
    <s v="SI-COOE-13742"/>
    <d v="2024-08-05T00:00:00"/>
    <n v="809008362"/>
    <x v="4"/>
    <n v="35886"/>
    <n v="35886"/>
  </r>
  <r>
    <s v="SI-COOE-13743"/>
    <d v="2024-08-05T00:00:00"/>
    <n v="809008362"/>
    <x v="4"/>
    <n v="19470"/>
    <n v="19470"/>
  </r>
  <r>
    <s v="SI-COOE-13744"/>
    <d v="2024-08-05T00:00:00"/>
    <n v="809008362"/>
    <x v="4"/>
    <n v="6120"/>
    <n v="6120"/>
  </r>
  <r>
    <s v="SI-COOE-13757"/>
    <d v="2024-08-05T00:00:00"/>
    <n v="809008362"/>
    <x v="4"/>
    <n v="6780"/>
    <n v="6780"/>
  </r>
  <r>
    <s v="SI-COOE-13758"/>
    <d v="2024-08-05T00:00:00"/>
    <n v="809008362"/>
    <x v="4"/>
    <n v="23430"/>
    <n v="23430"/>
  </r>
  <r>
    <s v="SI-COOE-13759"/>
    <d v="2024-08-05T00:00:00"/>
    <n v="809008362"/>
    <x v="4"/>
    <n v="34990"/>
    <n v="34990"/>
  </r>
  <r>
    <s v="SI-COOE-13780"/>
    <d v="2024-08-06T00:00:00"/>
    <n v="809008362"/>
    <x v="4"/>
    <n v="53190"/>
    <n v="53190"/>
  </r>
  <r>
    <s v="SI-COOE-13802"/>
    <d v="2024-08-06T00:00:00"/>
    <n v="809008362"/>
    <x v="4"/>
    <n v="345758"/>
    <n v="269"/>
  </r>
  <r>
    <s v="SI-COOE-13808"/>
    <d v="2024-08-06T00:00:00"/>
    <n v="809008362"/>
    <x v="4"/>
    <n v="129360"/>
    <n v="129360"/>
  </r>
  <r>
    <s v="SI-COOE-13835"/>
    <d v="2024-08-09T00:00:00"/>
    <n v="809008362"/>
    <x v="4"/>
    <n v="803220"/>
    <n v="803220"/>
  </r>
  <r>
    <s v="SI-COOE-13879"/>
    <d v="2024-08-14T00:00:00"/>
    <n v="809008362"/>
    <x v="4"/>
    <n v="271055"/>
    <n v="271055"/>
  </r>
  <r>
    <s v="SI-COOE-13884"/>
    <d v="2024-08-14T00:00:00"/>
    <n v="809008362"/>
    <x v="4"/>
    <n v="47810"/>
    <n v="269"/>
  </r>
  <r>
    <s v="SI-COOE-13887"/>
    <d v="2024-08-14T00:00:00"/>
    <n v="809008362"/>
    <x v="4"/>
    <n v="95620"/>
    <n v="537"/>
  </r>
  <r>
    <s v="SI-COOE-13892"/>
    <d v="2024-08-14T00:00:00"/>
    <n v="809008362"/>
    <x v="4"/>
    <n v="128580"/>
    <n v="128580"/>
  </r>
  <r>
    <s v="SI-COOE-13897"/>
    <d v="2024-08-14T00:00:00"/>
    <n v="809008362"/>
    <x v="4"/>
    <n v="489520"/>
    <n v="489520"/>
  </r>
  <r>
    <s v="SI-COOE-13905"/>
    <d v="2024-08-14T00:00:00"/>
    <n v="809008362"/>
    <x v="4"/>
    <n v="364530"/>
    <n v="364530"/>
  </r>
  <r>
    <s v="SI-COOE-13906"/>
    <d v="2024-08-14T00:00:00"/>
    <n v="809008362"/>
    <x v="4"/>
    <n v="15390"/>
    <n v="15390"/>
  </r>
  <r>
    <s v="SI-COOE-13907"/>
    <d v="2024-08-14T00:00:00"/>
    <n v="809008362"/>
    <x v="4"/>
    <n v="189112"/>
    <n v="189112"/>
  </r>
  <r>
    <s v="SI-COOE-13908"/>
    <d v="2024-08-14T00:00:00"/>
    <n v="809008362"/>
    <x v="4"/>
    <n v="118039"/>
    <n v="1074"/>
  </r>
  <r>
    <s v="SI-COOE-13909"/>
    <d v="2024-08-14T00:00:00"/>
    <n v="809008362"/>
    <x v="4"/>
    <n v="277790"/>
    <n v="1074"/>
  </r>
  <r>
    <s v="SI-COOE-13916"/>
    <d v="2024-08-14T00:00:00"/>
    <n v="809008362"/>
    <x v="4"/>
    <n v="112500"/>
    <n v="112500"/>
  </r>
  <r>
    <s v="SI-COOE-13917"/>
    <d v="2024-08-14T00:00:00"/>
    <n v="809008362"/>
    <x v="4"/>
    <n v="102600"/>
    <n v="102600"/>
  </r>
  <r>
    <s v="SI-COOE-13927"/>
    <d v="2024-08-14T00:00:00"/>
    <n v="809008362"/>
    <x v="4"/>
    <n v="118039"/>
    <n v="1074"/>
  </r>
  <r>
    <s v="SI-COOE-13930"/>
    <d v="2024-08-14T00:00:00"/>
    <n v="809008362"/>
    <x v="4"/>
    <n v="95620"/>
    <n v="537"/>
  </r>
  <r>
    <s v="SI-COOE-13931"/>
    <d v="2024-08-14T00:00:00"/>
    <n v="809008362"/>
    <x v="4"/>
    <n v="81439"/>
    <n v="1074"/>
  </r>
  <r>
    <s v="SI-COOE-13956"/>
    <d v="2024-08-15T00:00:00"/>
    <n v="809008362"/>
    <x v="4"/>
    <n v="88950"/>
    <n v="88950"/>
  </r>
  <r>
    <s v="SI-COOE-13991"/>
    <d v="2024-08-15T00:00:00"/>
    <n v="809008362"/>
    <x v="4"/>
    <n v="70440"/>
    <n v="70440"/>
  </r>
  <r>
    <s v="SI-COOE-14014"/>
    <d v="2024-08-16T00:00:00"/>
    <n v="809008362"/>
    <x v="4"/>
    <n v="47810"/>
    <n v="269"/>
  </r>
  <r>
    <s v="SI-COOE-14015"/>
    <d v="2024-08-16T00:00:00"/>
    <n v="809008362"/>
    <x v="4"/>
    <n v="81439"/>
    <n v="1074"/>
  </r>
  <r>
    <s v="SI-COOE-14016"/>
    <d v="2024-08-16T00:00:00"/>
    <n v="809008362"/>
    <x v="4"/>
    <n v="59020"/>
    <n v="537"/>
  </r>
  <r>
    <s v="SI-COOE-14017"/>
    <d v="2024-08-16T00:00:00"/>
    <n v="809008362"/>
    <x v="4"/>
    <n v="44839"/>
    <n v="1074"/>
  </r>
  <r>
    <s v="SI-COOE-14032"/>
    <d v="2024-08-16T00:00:00"/>
    <n v="809008362"/>
    <x v="4"/>
    <n v="11280"/>
    <n v="11280"/>
  </r>
  <r>
    <s v="SI-COOE-14046"/>
    <d v="2024-08-16T00:00:00"/>
    <n v="809008362"/>
    <x v="4"/>
    <n v="124080"/>
    <n v="124080"/>
  </r>
  <r>
    <s v="SI-COOE-14048"/>
    <d v="2024-08-16T00:00:00"/>
    <n v="809008362"/>
    <x v="4"/>
    <n v="5370"/>
    <n v="5370"/>
  </r>
  <r>
    <s v="SI-COOE-14050"/>
    <d v="2024-08-16T00:00:00"/>
    <n v="809008362"/>
    <x v="4"/>
    <n v="6330"/>
    <n v="6330"/>
  </r>
  <r>
    <s v="SI-COOE-14052"/>
    <d v="2024-08-16T00:00:00"/>
    <n v="809008362"/>
    <x v="4"/>
    <n v="7740"/>
    <n v="7740"/>
  </r>
  <r>
    <s v="SI-COOE-14065"/>
    <d v="2024-08-20T00:00:00"/>
    <n v="809008362"/>
    <x v="4"/>
    <n v="81439"/>
    <n v="1074"/>
  </r>
  <r>
    <s v="SI-COOE-14066"/>
    <d v="2024-08-20T00:00:00"/>
    <n v="809008362"/>
    <x v="4"/>
    <n v="81439"/>
    <n v="1074"/>
  </r>
  <r>
    <s v="SI-COOE-14067"/>
    <d v="2024-08-20T00:00:00"/>
    <n v="809008362"/>
    <x v="4"/>
    <n v="95620"/>
    <n v="537"/>
  </r>
  <r>
    <s v="SI-COOE-14134"/>
    <d v="2024-08-22T00:00:00"/>
    <n v="809008362"/>
    <x v="4"/>
    <n v="47810"/>
    <n v="269"/>
  </r>
  <r>
    <s v="SI-COOE-14136"/>
    <d v="2024-08-22T00:00:00"/>
    <n v="809008362"/>
    <x v="4"/>
    <n v="7436"/>
    <n v="7436"/>
  </r>
  <r>
    <s v="SI-COOE-14137"/>
    <d v="2024-08-22T00:00:00"/>
    <n v="809008362"/>
    <x v="4"/>
    <n v="863280"/>
    <n v="863280"/>
  </r>
  <r>
    <s v="SI-COOE-14148"/>
    <d v="2024-08-22T00:00:00"/>
    <n v="809008362"/>
    <x v="4"/>
    <n v="26790"/>
    <n v="26790"/>
  </r>
  <r>
    <s v="SI-COOE-14149"/>
    <d v="2024-08-22T00:00:00"/>
    <n v="809008362"/>
    <x v="4"/>
    <n v="225060"/>
    <n v="225060"/>
  </r>
  <r>
    <s v="SI-COOE-14155"/>
    <d v="2024-08-22T00:00:00"/>
    <n v="809008362"/>
    <x v="4"/>
    <n v="19375"/>
    <n v="19375"/>
  </r>
  <r>
    <s v="SI-COOE-14156"/>
    <d v="2024-08-22T00:00:00"/>
    <n v="809008362"/>
    <x v="4"/>
    <n v="158488"/>
    <n v="158488"/>
  </r>
  <r>
    <s v="SI-COOE-14164"/>
    <d v="2024-08-23T00:00:00"/>
    <n v="809008362"/>
    <x v="4"/>
    <n v="4055"/>
    <n v="4055"/>
  </r>
  <r>
    <s v="SI-COOE-14185"/>
    <d v="2024-08-26T00:00:00"/>
    <n v="809008362"/>
    <x v="4"/>
    <n v="34200"/>
    <n v="34200"/>
  </r>
  <r>
    <s v="SI-COOE-14187"/>
    <d v="2024-08-26T00:00:00"/>
    <n v="809008362"/>
    <x v="4"/>
    <n v="22928"/>
    <n v="22928"/>
  </r>
  <r>
    <s v="SI-COOE-14214"/>
    <d v="2024-08-26T00:00:00"/>
    <n v="809008362"/>
    <x v="4"/>
    <n v="4920"/>
    <n v="4920"/>
  </r>
  <r>
    <s v="SI-COOE-14223"/>
    <d v="2024-08-27T00:00:00"/>
    <n v="809008362"/>
    <x v="4"/>
    <n v="47810"/>
    <n v="269"/>
  </r>
  <r>
    <s v="SI-COOE-14231"/>
    <d v="2024-08-27T00:00:00"/>
    <n v="809008362"/>
    <x v="4"/>
    <n v="218070"/>
    <n v="218070"/>
  </r>
  <r>
    <s v="SI-COOE-14232"/>
    <d v="2024-08-27T00:00:00"/>
    <n v="809008362"/>
    <x v="4"/>
    <n v="462840"/>
    <n v="462840"/>
  </r>
  <r>
    <s v="SI-COOE-14238"/>
    <d v="2024-08-27T00:00:00"/>
    <n v="809008362"/>
    <x v="4"/>
    <n v="47810"/>
    <n v="269"/>
  </r>
  <r>
    <s v="SI-COOE-14240"/>
    <d v="2024-08-27T00:00:00"/>
    <n v="809008362"/>
    <x v="4"/>
    <n v="47810"/>
    <n v="47810"/>
  </r>
  <r>
    <s v="SI-COOE-14241"/>
    <d v="2024-08-27T00:00:00"/>
    <n v="809008362"/>
    <x v="4"/>
    <n v="47810"/>
    <n v="47810"/>
  </r>
  <r>
    <s v="SI-COOE-14246"/>
    <d v="2024-08-27T00:00:00"/>
    <n v="809008362"/>
    <x v="4"/>
    <n v="105660"/>
    <n v="105660"/>
  </r>
  <r>
    <s v="SI-COOE-14247"/>
    <d v="2024-08-27T00:00:00"/>
    <n v="809008362"/>
    <x v="4"/>
    <n v="138849"/>
    <n v="138849"/>
  </r>
  <r>
    <s v="SI-COOE-14251"/>
    <d v="2024-08-27T00:00:00"/>
    <n v="809008362"/>
    <x v="4"/>
    <n v="215460"/>
    <n v="215460"/>
  </r>
  <r>
    <s v="SI-COOE-14253"/>
    <d v="2024-08-27T00:00:00"/>
    <n v="809008362"/>
    <x v="4"/>
    <n v="90024"/>
    <n v="90024"/>
  </r>
  <r>
    <s v="SI-COOE-14283"/>
    <d v="2024-08-29T00:00:00"/>
    <n v="809008362"/>
    <x v="4"/>
    <n v="4920"/>
    <n v="4920"/>
  </r>
  <r>
    <s v="SI-COOE-14358"/>
    <d v="2024-08-30T00:00:00"/>
    <n v="809008362"/>
    <x v="4"/>
    <n v="279699"/>
    <n v="279699"/>
  </r>
  <r>
    <s v="SI-COOE-14400"/>
    <d v="2024-08-30T00:00:00"/>
    <n v="809008362"/>
    <x v="4"/>
    <n v="291714"/>
    <n v="291714"/>
  </r>
  <r>
    <s v="SI-COOE-14429"/>
    <d v="2024-08-30T00:00:00"/>
    <n v="809008362"/>
    <x v="4"/>
    <n v="36600"/>
    <n v="36600"/>
  </r>
  <r>
    <s v="SI-COOE-14430"/>
    <d v="2024-08-30T00:00:00"/>
    <n v="809008362"/>
    <x v="4"/>
    <n v="11210"/>
    <n v="11210"/>
  </r>
  <r>
    <s v="SI-COOE-14431"/>
    <d v="2024-08-30T00:00:00"/>
    <n v="809008362"/>
    <x v="4"/>
    <n v="162390"/>
    <n v="162390"/>
  </r>
  <r>
    <s v="SI-COOE-14432"/>
    <d v="2024-08-30T00:00:00"/>
    <n v="809008362"/>
    <x v="4"/>
    <n v="11280"/>
    <n v="11280"/>
  </r>
  <r>
    <s v="SI-COOE-14433"/>
    <d v="2024-08-30T00:00:00"/>
    <n v="809008362"/>
    <x v="4"/>
    <n v="112259"/>
    <n v="112259"/>
  </r>
  <r>
    <s v="SI-COOE-14434"/>
    <d v="2024-08-30T00:00:00"/>
    <n v="809008362"/>
    <x v="4"/>
    <n v="11790"/>
    <n v="11790"/>
  </r>
  <r>
    <s v="SI-COOE-14440"/>
    <d v="2024-08-30T00:00:00"/>
    <n v="809008362"/>
    <x v="4"/>
    <n v="14040"/>
    <n v="14040"/>
  </r>
  <r>
    <s v="SI-COOE-14488"/>
    <d v="2024-09-02T00:00:00"/>
    <n v="809008362"/>
    <x v="4"/>
    <n v="51480"/>
    <n v="51480"/>
  </r>
  <r>
    <s v="SI-COOE-14489"/>
    <d v="2024-09-02T00:00:00"/>
    <n v="809008362"/>
    <x v="4"/>
    <n v="88080"/>
    <n v="88080"/>
  </r>
  <r>
    <s v="SI-COOE-14490"/>
    <d v="2024-09-02T00:00:00"/>
    <n v="809008362"/>
    <x v="4"/>
    <n v="202860"/>
    <n v="202860"/>
  </r>
  <r>
    <s v="SI-COOE-14491"/>
    <d v="2024-09-02T00:00:00"/>
    <n v="809008362"/>
    <x v="4"/>
    <n v="12240"/>
    <n v="12240"/>
  </r>
  <r>
    <s v="SI-COOE-14492"/>
    <d v="2024-09-02T00:00:00"/>
    <n v="809008362"/>
    <x v="4"/>
    <n v="2686800"/>
    <n v="2686800"/>
  </r>
  <r>
    <s v="SI-COOE-14493"/>
    <d v="2024-09-02T00:00:00"/>
    <n v="809008362"/>
    <x v="4"/>
    <n v="86880"/>
    <n v="86880"/>
  </r>
  <r>
    <s v="SI-COOE-14494"/>
    <d v="2024-09-02T00:00:00"/>
    <n v="809008362"/>
    <x v="4"/>
    <n v="122700"/>
    <n v="122700"/>
  </r>
  <r>
    <s v="SI-COOE-14495"/>
    <d v="2024-09-02T00:00:00"/>
    <n v="809008362"/>
    <x v="4"/>
    <n v="250012"/>
    <n v="250012"/>
  </r>
  <r>
    <s v="SI-COOE-14496"/>
    <d v="2024-09-02T00:00:00"/>
    <n v="809008362"/>
    <x v="4"/>
    <n v="34260"/>
    <n v="34260"/>
  </r>
  <r>
    <s v="SI-COOE-14497"/>
    <d v="2024-09-02T00:00:00"/>
    <n v="809008362"/>
    <x v="4"/>
    <n v="9875"/>
    <n v="9875"/>
  </r>
  <r>
    <s v="SI-COOE-14498"/>
    <d v="2024-09-02T00:00:00"/>
    <n v="809008362"/>
    <x v="4"/>
    <n v="5040"/>
    <n v="5040"/>
  </r>
  <r>
    <s v="SI-COOE-14499"/>
    <d v="2024-09-02T00:00:00"/>
    <n v="809008362"/>
    <x v="4"/>
    <n v="30660"/>
    <n v="30660"/>
  </r>
  <r>
    <s v="SI-COOE-14500"/>
    <d v="2024-09-02T00:00:00"/>
    <n v="809008362"/>
    <x v="4"/>
    <n v="42492"/>
    <n v="42492"/>
  </r>
  <r>
    <s v="SI-COOE-14501"/>
    <d v="2024-09-02T00:00:00"/>
    <n v="809008362"/>
    <x v="4"/>
    <n v="150060"/>
    <n v="150060"/>
  </r>
  <r>
    <s v="SI-COOE-14502"/>
    <d v="2024-09-02T00:00:00"/>
    <n v="809008362"/>
    <x v="4"/>
    <n v="122970"/>
    <n v="122970"/>
  </r>
  <r>
    <s v="SI-COOE-14503"/>
    <d v="2024-09-02T00:00:00"/>
    <n v="809008362"/>
    <x v="4"/>
    <n v="88950"/>
    <n v="88950"/>
  </r>
  <r>
    <s v="SI-COOE-14504"/>
    <d v="2024-09-02T00:00:00"/>
    <n v="809008362"/>
    <x v="4"/>
    <n v="163560"/>
    <n v="163560"/>
  </r>
  <r>
    <s v="SI-COOE-14505"/>
    <d v="2024-09-02T00:00:00"/>
    <n v="809008362"/>
    <x v="4"/>
    <n v="122970"/>
    <n v="122970"/>
  </r>
  <r>
    <s v="SI-COOE-14506"/>
    <d v="2024-09-02T00:00:00"/>
    <n v="809008362"/>
    <x v="4"/>
    <n v="17032"/>
    <n v="17032"/>
  </r>
  <r>
    <s v="SI-COOE-14507"/>
    <d v="2024-09-02T00:00:00"/>
    <n v="809008362"/>
    <x v="4"/>
    <n v="73200"/>
    <n v="73200"/>
  </r>
  <r>
    <s v="SI-COOE-14508"/>
    <d v="2024-09-02T00:00:00"/>
    <n v="809008362"/>
    <x v="4"/>
    <n v="237060"/>
    <n v="237060"/>
  </r>
  <r>
    <s v="SI-COOE-14509"/>
    <d v="2024-09-02T00:00:00"/>
    <n v="809008362"/>
    <x v="4"/>
    <n v="24360"/>
    <n v="24360"/>
  </r>
  <r>
    <s v="SI-COOE-14510"/>
    <d v="2024-09-02T00:00:00"/>
    <n v="809008362"/>
    <x v="4"/>
    <n v="11280"/>
    <n v="11280"/>
  </r>
  <r>
    <s v="SI-COOE-14511"/>
    <d v="2024-09-02T00:00:00"/>
    <n v="809008362"/>
    <x v="4"/>
    <n v="116280"/>
    <n v="116280"/>
  </r>
  <r>
    <s v="SI-COOE-14512"/>
    <d v="2024-09-02T00:00:00"/>
    <n v="809008362"/>
    <x v="4"/>
    <n v="10560"/>
    <n v="10560"/>
  </r>
  <r>
    <s v="SI-COOE-14513"/>
    <d v="2024-09-02T00:00:00"/>
    <n v="809008362"/>
    <x v="4"/>
    <n v="41148"/>
    <n v="41148"/>
  </r>
  <r>
    <s v="SI-COOE-14514"/>
    <d v="2024-09-02T00:00:00"/>
    <n v="809008362"/>
    <x v="4"/>
    <n v="147780"/>
    <n v="147780"/>
  </r>
  <r>
    <s v="SI-COOE-14515"/>
    <d v="2024-09-02T00:00:00"/>
    <n v="809008362"/>
    <x v="4"/>
    <n v="217850"/>
    <n v="217850"/>
  </r>
  <r>
    <s v="SI-COOE-14516"/>
    <d v="2024-09-02T00:00:00"/>
    <n v="809008362"/>
    <x v="4"/>
    <n v="83040"/>
    <n v="83040"/>
  </r>
  <r>
    <s v="SI-COOE-14518"/>
    <d v="2024-09-02T00:00:00"/>
    <n v="809008362"/>
    <x v="4"/>
    <n v="70750"/>
    <n v="70750"/>
  </r>
  <r>
    <s v="SI-COOE-14543"/>
    <d v="2024-09-05T00:00:00"/>
    <n v="809008362"/>
    <x v="4"/>
    <n v="21540"/>
    <n v="21540"/>
  </r>
  <r>
    <s v="SI-COOE-14544"/>
    <d v="2024-09-05T00:00:00"/>
    <n v="809008362"/>
    <x v="4"/>
    <n v="7436"/>
    <n v="7436"/>
  </r>
  <r>
    <s v="SI-COOE-14545"/>
    <d v="2024-09-05T00:00:00"/>
    <n v="809008362"/>
    <x v="4"/>
    <n v="7436"/>
    <n v="7436"/>
  </r>
  <r>
    <s v="SI-COOE-14546"/>
    <d v="2024-09-05T00:00:00"/>
    <n v="809008362"/>
    <x v="4"/>
    <n v="7436"/>
    <n v="7436"/>
  </r>
  <r>
    <s v="SI-COOE-14547"/>
    <d v="2024-09-05T00:00:00"/>
    <n v="809008362"/>
    <x v="4"/>
    <n v="7436"/>
    <n v="7436"/>
  </r>
  <r>
    <s v="SI-COOE-14548"/>
    <d v="2024-09-05T00:00:00"/>
    <n v="809008362"/>
    <x v="4"/>
    <n v="7436"/>
    <n v="7436"/>
  </r>
  <r>
    <s v="SI-COOE-14549"/>
    <d v="2024-09-05T00:00:00"/>
    <n v="809008362"/>
    <x v="4"/>
    <n v="7436"/>
    <n v="7436"/>
  </r>
  <r>
    <s v="SI-COOE-14550"/>
    <d v="2024-09-05T00:00:00"/>
    <n v="809008362"/>
    <x v="4"/>
    <n v="7436"/>
    <n v="7436"/>
  </r>
  <r>
    <s v="SI-COOE-14551"/>
    <d v="2024-09-05T00:00:00"/>
    <n v="809008362"/>
    <x v="4"/>
    <n v="7436"/>
    <n v="7436"/>
  </r>
  <r>
    <s v="SI-COOE-14552"/>
    <d v="2024-09-05T00:00:00"/>
    <n v="809008362"/>
    <x v="4"/>
    <n v="7436"/>
    <n v="7436"/>
  </r>
  <r>
    <s v="SI-COOE-14553"/>
    <d v="2024-09-05T00:00:00"/>
    <n v="809008362"/>
    <x v="4"/>
    <n v="7436"/>
    <n v="7436"/>
  </r>
  <r>
    <s v="SI-COOE-14554"/>
    <d v="2024-09-05T00:00:00"/>
    <n v="809008362"/>
    <x v="4"/>
    <n v="88950"/>
    <n v="88950"/>
  </r>
  <r>
    <s v="SI-COOE-14555"/>
    <d v="2024-09-05T00:00:00"/>
    <n v="809008362"/>
    <x v="4"/>
    <n v="81439"/>
    <n v="81439"/>
  </r>
  <r>
    <s v="SI-COOE-14556"/>
    <d v="2024-09-05T00:00:00"/>
    <n v="809008362"/>
    <x v="4"/>
    <n v="73200"/>
    <n v="73200"/>
  </r>
  <r>
    <s v="SI-COOE-14557"/>
    <d v="2024-09-05T00:00:00"/>
    <n v="809008362"/>
    <x v="4"/>
    <n v="59020"/>
    <n v="59020"/>
  </r>
  <r>
    <s v="SI-COOE-14558"/>
    <d v="2024-09-05T00:00:00"/>
    <n v="809008362"/>
    <x v="4"/>
    <n v="51130"/>
    <n v="51130"/>
  </r>
  <r>
    <s v="SI-COOE-14559"/>
    <d v="2024-09-05T00:00:00"/>
    <n v="809008362"/>
    <x v="4"/>
    <n v="41148"/>
    <n v="41148"/>
  </r>
  <r>
    <s v="SI-COOE-14560"/>
    <d v="2024-09-05T00:00:00"/>
    <n v="809008362"/>
    <x v="4"/>
    <n v="66816"/>
    <n v="66816"/>
  </r>
  <r>
    <s v="SI-COOE-14561"/>
    <d v="2024-09-05T00:00:00"/>
    <n v="809008362"/>
    <x v="4"/>
    <n v="9712"/>
    <n v="9712"/>
  </r>
  <r>
    <s v="SI-COOE-14562"/>
    <d v="2024-09-05T00:00:00"/>
    <n v="809008362"/>
    <x v="4"/>
    <n v="51480"/>
    <n v="51480"/>
  </r>
  <r>
    <s v="SI-COOE-14563"/>
    <d v="2024-09-05T00:00:00"/>
    <n v="809008362"/>
    <x v="4"/>
    <n v="58890"/>
    <n v="58890"/>
  </r>
  <r>
    <s v="SI-COOE-14564"/>
    <d v="2024-09-05T00:00:00"/>
    <n v="809008362"/>
    <x v="4"/>
    <n v="35886"/>
    <n v="35886"/>
  </r>
  <r>
    <s v="SI-COOE-14565"/>
    <d v="2024-09-05T00:00:00"/>
    <n v="809008362"/>
    <x v="4"/>
    <n v="12240"/>
    <n v="12240"/>
  </r>
  <r>
    <s v="SI-COOE-14566"/>
    <d v="2024-09-05T00:00:00"/>
    <n v="809008362"/>
    <x v="4"/>
    <n v="12240"/>
    <n v="12240"/>
  </r>
  <r>
    <s v="SI-COOE-14567"/>
    <d v="2024-09-05T00:00:00"/>
    <n v="809008362"/>
    <x v="4"/>
    <n v="162390"/>
    <n v="162390"/>
  </r>
  <r>
    <s v="SI-COOE-14568"/>
    <d v="2024-09-05T00:00:00"/>
    <n v="809008362"/>
    <x v="4"/>
    <n v="54000"/>
    <n v="54000"/>
  </r>
  <r>
    <s v="SI-COOE-14569"/>
    <d v="2024-09-05T00:00:00"/>
    <n v="809008362"/>
    <x v="4"/>
    <n v="25110"/>
    <n v="25110"/>
  </r>
  <r>
    <s v="SI-COOE-14570"/>
    <d v="2024-09-05T00:00:00"/>
    <n v="809008362"/>
    <x v="4"/>
    <n v="66713"/>
    <n v="66713"/>
  </r>
  <r>
    <s v="SI-COOE-14571"/>
    <d v="2024-09-05T00:00:00"/>
    <n v="809008362"/>
    <x v="4"/>
    <n v="30559"/>
    <n v="30559"/>
  </r>
  <r>
    <s v="SI-COOE-14575"/>
    <d v="2024-09-05T00:00:00"/>
    <n v="809008362"/>
    <x v="4"/>
    <n v="11280"/>
    <n v="11280"/>
  </r>
  <r>
    <s v="SI-COOE-14576"/>
    <d v="2024-09-05T00:00:00"/>
    <n v="809008362"/>
    <x v="4"/>
    <n v="162390"/>
    <n v="162390"/>
  </r>
  <r>
    <s v="SI-COOE-14580"/>
    <d v="2024-09-05T00:00:00"/>
    <n v="809008362"/>
    <x v="4"/>
    <n v="54390"/>
    <n v="54390"/>
  </r>
  <r>
    <s v="SI-COOE-14614"/>
    <d v="2024-09-10T00:00:00"/>
    <n v="809008362"/>
    <x v="4"/>
    <n v="145857"/>
    <n v="145857"/>
  </r>
  <r>
    <s v="SI-COOE-14620"/>
    <d v="2024-09-10T00:00:00"/>
    <n v="809008362"/>
    <x v="4"/>
    <n v="456840"/>
    <n v="456840"/>
  </r>
  <r>
    <s v="SI-COOE-14625"/>
    <d v="2024-09-10T00:00:00"/>
    <n v="809008362"/>
    <x v="4"/>
    <n v="30960"/>
    <n v="30960"/>
  </r>
  <r>
    <s v="SI-COOE-14626"/>
    <d v="2024-09-10T00:00:00"/>
    <n v="809008362"/>
    <x v="4"/>
    <n v="69060"/>
    <n v="69060"/>
  </r>
  <r>
    <s v="SI-COOE-14627"/>
    <d v="2024-09-10T00:00:00"/>
    <n v="809008362"/>
    <x v="4"/>
    <n v="59020"/>
    <n v="59020"/>
  </r>
  <r>
    <s v="SI-COOE-14628"/>
    <d v="2024-09-10T00:00:00"/>
    <n v="809008362"/>
    <x v="4"/>
    <n v="92566"/>
    <n v="92566"/>
  </r>
  <r>
    <s v="SI-COOE-14631"/>
    <d v="2024-09-10T00:00:00"/>
    <n v="809008362"/>
    <x v="4"/>
    <n v="113910"/>
    <n v="113910"/>
  </r>
  <r>
    <s v="SI-COOE-14647"/>
    <d v="2024-09-11T00:00:00"/>
    <n v="809008362"/>
    <x v="4"/>
    <n v="138600"/>
    <n v="138600"/>
  </r>
  <r>
    <s v="SI-COOE-14688"/>
    <d v="2024-09-12T00:00:00"/>
    <n v="809008362"/>
    <x v="4"/>
    <n v="110566"/>
    <n v="895"/>
  </r>
  <r>
    <s v="SI-COOE-14689"/>
    <d v="2024-09-12T00:00:00"/>
    <n v="809008362"/>
    <x v="4"/>
    <n v="81439"/>
    <n v="1074"/>
  </r>
  <r>
    <s v="SI-COOE-14713"/>
    <d v="2024-09-12T00:00:00"/>
    <n v="809008362"/>
    <x v="4"/>
    <n v="23430"/>
    <n v="23430"/>
  </r>
  <r>
    <s v="SI-COOE-14714"/>
    <d v="2024-09-13T00:00:00"/>
    <n v="809008362"/>
    <x v="4"/>
    <n v="22575"/>
    <n v="22575"/>
  </r>
  <r>
    <s v="SI-COOE-14718"/>
    <d v="2024-09-13T00:00:00"/>
    <n v="809008362"/>
    <x v="4"/>
    <n v="118039"/>
    <n v="118039"/>
  </r>
  <r>
    <s v="SI-COOE-14723"/>
    <d v="2024-09-13T00:00:00"/>
    <n v="809008362"/>
    <x v="4"/>
    <n v="112500"/>
    <n v="112500"/>
  </r>
  <r>
    <s v="SI-COOE-14724"/>
    <d v="2024-09-13T00:00:00"/>
    <n v="809008362"/>
    <x v="4"/>
    <n v="34200"/>
    <n v="34200"/>
  </r>
  <r>
    <s v="SI-COOE-14725"/>
    <d v="2024-09-13T00:00:00"/>
    <n v="809008362"/>
    <x v="4"/>
    <n v="102600"/>
    <n v="102600"/>
  </r>
  <r>
    <s v="SI-COOE-14732"/>
    <d v="2024-09-13T00:00:00"/>
    <n v="809008362"/>
    <x v="4"/>
    <n v="47810"/>
    <n v="269"/>
  </r>
  <r>
    <s v="SI-COOE-14733"/>
    <d v="2024-09-13T00:00:00"/>
    <n v="809008362"/>
    <x v="4"/>
    <n v="44839"/>
    <n v="1074"/>
  </r>
  <r>
    <s v="SI-COOE-14754"/>
    <d v="2024-09-13T00:00:00"/>
    <n v="809008362"/>
    <x v="4"/>
    <n v="118039"/>
    <n v="1074"/>
  </r>
  <r>
    <s v="SI-COOE-14755"/>
    <d v="2024-09-13T00:00:00"/>
    <n v="809008362"/>
    <x v="4"/>
    <n v="47810"/>
    <n v="269"/>
  </r>
  <r>
    <s v="SI-COOE-14765"/>
    <d v="2024-09-13T00:00:00"/>
    <n v="809008362"/>
    <x v="4"/>
    <n v="6591"/>
    <n v="6591"/>
  </r>
  <r>
    <s v="SI-COOE-14774"/>
    <d v="2024-09-13T00:00:00"/>
    <n v="809008362"/>
    <x v="4"/>
    <n v="11280"/>
    <n v="11280"/>
  </r>
  <r>
    <s v="SI-COOE-14775"/>
    <d v="2024-09-13T00:00:00"/>
    <n v="809008362"/>
    <x v="4"/>
    <n v="68520"/>
    <n v="68520"/>
  </r>
  <r>
    <s v="SI-COOE-14776"/>
    <d v="2024-09-13T00:00:00"/>
    <n v="809008362"/>
    <x v="4"/>
    <n v="7050"/>
    <n v="7050"/>
  </r>
  <r>
    <s v="SI-COOE-14777"/>
    <d v="2024-09-13T00:00:00"/>
    <n v="809008362"/>
    <x v="4"/>
    <n v="7050"/>
    <n v="7050"/>
  </r>
  <r>
    <s v="SI-COOE-14780"/>
    <d v="2024-09-16T00:00:00"/>
    <n v="809008362"/>
    <x v="4"/>
    <n v="7436"/>
    <n v="7436"/>
  </r>
  <r>
    <s v="SI-COOE-14788"/>
    <d v="2024-09-16T00:00:00"/>
    <n v="809008362"/>
    <x v="4"/>
    <n v="102600"/>
    <n v="102600"/>
  </r>
  <r>
    <s v="SI-COOE-14789"/>
    <d v="2024-09-16T00:00:00"/>
    <n v="809008362"/>
    <x v="4"/>
    <n v="122970"/>
    <n v="122970"/>
  </r>
  <r>
    <s v="SI-COOE-14790"/>
    <d v="2024-09-16T00:00:00"/>
    <n v="809008362"/>
    <x v="4"/>
    <n v="122970"/>
    <n v="122970"/>
  </r>
  <r>
    <s v="SI-COOE-14791"/>
    <d v="2024-09-16T00:00:00"/>
    <n v="809008362"/>
    <x v="4"/>
    <n v="11280"/>
    <n v="11280"/>
  </r>
  <r>
    <s v="SI-COOE-14792"/>
    <d v="2024-09-16T00:00:00"/>
    <n v="809008362"/>
    <x v="4"/>
    <n v="11280"/>
    <n v="11280"/>
  </r>
  <r>
    <s v="SI-COOE-14793"/>
    <d v="2024-09-16T00:00:00"/>
    <n v="809008362"/>
    <x v="4"/>
    <n v="11280"/>
    <n v="11280"/>
  </r>
  <r>
    <s v="SI-COOE-14794"/>
    <d v="2024-09-16T00:00:00"/>
    <n v="809008362"/>
    <x v="4"/>
    <n v="11280"/>
    <n v="11280"/>
  </r>
  <r>
    <s v="SI-COOE-14795"/>
    <d v="2024-09-16T00:00:00"/>
    <n v="809008362"/>
    <x v="4"/>
    <n v="4920"/>
    <n v="4920"/>
  </r>
  <r>
    <s v="SI-COOE-14796"/>
    <d v="2024-09-16T00:00:00"/>
    <n v="809008362"/>
    <x v="4"/>
    <n v="4920"/>
    <n v="4920"/>
  </r>
  <r>
    <s v="SI-COOE-14797"/>
    <d v="2024-09-16T00:00:00"/>
    <n v="809008362"/>
    <x v="4"/>
    <n v="27524"/>
    <n v="27524"/>
  </r>
  <r>
    <s v="SI-COOE-14798"/>
    <d v="2024-09-16T00:00:00"/>
    <n v="809008362"/>
    <x v="4"/>
    <n v="162390"/>
    <n v="162390"/>
  </r>
  <r>
    <s v="SI-COOE-14799"/>
    <d v="2024-09-16T00:00:00"/>
    <n v="809008362"/>
    <x v="4"/>
    <n v="162390"/>
    <n v="162390"/>
  </r>
  <r>
    <s v="SI-COOE-14800"/>
    <d v="2024-09-16T00:00:00"/>
    <n v="809008362"/>
    <x v="4"/>
    <n v="128580"/>
    <n v="128580"/>
  </r>
  <r>
    <s v="SI-COOE-14801"/>
    <d v="2024-09-16T00:00:00"/>
    <n v="809008362"/>
    <x v="4"/>
    <n v="44544"/>
    <n v="44544"/>
  </r>
  <r>
    <s v="SI-COOE-14802"/>
    <d v="2024-09-16T00:00:00"/>
    <n v="809008362"/>
    <x v="4"/>
    <n v="20574"/>
    <n v="20574"/>
  </r>
  <r>
    <s v="SI-COOE-14803"/>
    <d v="2024-09-16T00:00:00"/>
    <n v="809008362"/>
    <x v="4"/>
    <n v="41148"/>
    <n v="41148"/>
  </r>
  <r>
    <s v="SI-COOE-14804"/>
    <d v="2024-09-16T00:00:00"/>
    <n v="809008362"/>
    <x v="4"/>
    <n v="41148"/>
    <n v="41148"/>
  </r>
  <r>
    <s v="SI-COOE-14805"/>
    <d v="2024-09-16T00:00:00"/>
    <n v="809008362"/>
    <x v="4"/>
    <n v="41148"/>
    <n v="41148"/>
  </r>
  <r>
    <s v="SI-COOE-14806"/>
    <d v="2024-09-16T00:00:00"/>
    <n v="809008362"/>
    <x v="4"/>
    <n v="118039"/>
    <n v="118039"/>
  </r>
  <r>
    <s v="SI-COOE-14807"/>
    <d v="2024-09-16T00:00:00"/>
    <n v="809008362"/>
    <x v="4"/>
    <n v="36600"/>
    <n v="36600"/>
  </r>
  <r>
    <s v="SI-COOE-14808"/>
    <d v="2024-09-16T00:00:00"/>
    <n v="809008362"/>
    <x v="4"/>
    <n v="59020"/>
    <n v="59020"/>
  </r>
  <r>
    <s v="SI-COOE-14809"/>
    <d v="2024-09-16T00:00:00"/>
    <n v="809008362"/>
    <x v="4"/>
    <n v="59020"/>
    <n v="59020"/>
  </r>
  <r>
    <s v="SI-COOE-14810"/>
    <d v="2024-09-16T00:00:00"/>
    <n v="809008362"/>
    <x v="4"/>
    <n v="1243500"/>
    <n v="1243500"/>
  </r>
  <r>
    <s v="SI-COOE-14811"/>
    <d v="2024-09-16T00:00:00"/>
    <n v="809008362"/>
    <x v="4"/>
    <n v="85432"/>
    <n v="85432"/>
  </r>
  <r>
    <s v="SI-COOE-14828"/>
    <d v="2024-09-17T00:00:00"/>
    <n v="809008362"/>
    <x v="4"/>
    <n v="7740"/>
    <n v="7740"/>
  </r>
  <r>
    <s v="SI-COOE-14907"/>
    <d v="2024-09-26T00:00:00"/>
    <n v="809008362"/>
    <x v="4"/>
    <n v="18683"/>
    <n v="447"/>
  </r>
  <r>
    <s v="SI-COOE-14909"/>
    <d v="2024-09-26T00:00:00"/>
    <n v="809008362"/>
    <x v="4"/>
    <n v="11210"/>
    <n v="269"/>
  </r>
  <r>
    <s v="SI-COOE-14921"/>
    <d v="2024-09-26T00:00:00"/>
    <n v="809008362"/>
    <x v="4"/>
    <n v="105660"/>
    <n v="105660"/>
  </r>
  <r>
    <s v="SI-COOE-14929"/>
    <d v="2024-09-26T00:00:00"/>
    <n v="809008362"/>
    <x v="4"/>
    <n v="35886"/>
    <n v="35886"/>
  </r>
  <r>
    <s v="SI-COOE-14943"/>
    <d v="2024-09-26T00:00:00"/>
    <n v="809008362"/>
    <x v="4"/>
    <n v="803220"/>
    <n v="803220"/>
  </r>
  <r>
    <s v="SI-COOE-14952"/>
    <d v="2024-09-27T00:00:00"/>
    <n v="809008362"/>
    <x v="4"/>
    <n v="66415"/>
    <n v="66415"/>
  </r>
  <r>
    <s v="SI-COOE-14963"/>
    <d v="2024-09-27T00:00:00"/>
    <n v="809008362"/>
    <x v="4"/>
    <n v="138849"/>
    <n v="138849"/>
  </r>
  <r>
    <s v="SI-COOE-14966"/>
    <d v="2024-09-27T00:00:00"/>
    <n v="809008362"/>
    <x v="4"/>
    <n v="55283"/>
    <n v="55283"/>
  </r>
  <r>
    <s v="SI-COOE-14967"/>
    <d v="2024-09-27T00:00:00"/>
    <n v="809008362"/>
    <x v="4"/>
    <n v="47810"/>
    <n v="269"/>
  </r>
  <r>
    <s v="SI-COOE-14969"/>
    <d v="2024-09-27T00:00:00"/>
    <n v="809008362"/>
    <x v="4"/>
    <n v="118039"/>
    <n v="1074"/>
  </r>
  <r>
    <s v="SI-COOE-14970"/>
    <d v="2024-09-27T00:00:00"/>
    <n v="809008362"/>
    <x v="4"/>
    <n v="118039"/>
    <n v="1074"/>
  </r>
  <r>
    <s v="SI-COOE-14989"/>
    <d v="2024-09-27T00:00:00"/>
    <n v="809008362"/>
    <x v="4"/>
    <n v="41148"/>
    <n v="41148"/>
  </r>
  <r>
    <s v="SI-COOE-15007"/>
    <d v="2024-09-27T00:00:00"/>
    <n v="809008362"/>
    <x v="4"/>
    <n v="64148"/>
    <n v="64148"/>
  </r>
  <r>
    <s v="SI-COOE-15027"/>
    <d v="2024-09-27T00:00:00"/>
    <n v="809008362"/>
    <x v="4"/>
    <n v="70750"/>
    <n v="70750"/>
  </r>
  <r>
    <s v="SI-COOE-15028"/>
    <d v="2024-09-27T00:00:00"/>
    <n v="809008362"/>
    <x v="4"/>
    <n v="110607"/>
    <n v="110607"/>
  </r>
  <r>
    <s v="SI-COOE-15076"/>
    <d v="2024-09-30T00:00:00"/>
    <n v="809008362"/>
    <x v="4"/>
    <n v="438300"/>
    <n v="144660"/>
  </r>
  <r>
    <s v="SI-COOE-15106"/>
    <d v="2024-09-30T00:00:00"/>
    <n v="809008362"/>
    <x v="4"/>
    <n v="11210"/>
    <n v="269"/>
  </r>
  <r>
    <s v="SI-COOE-15107"/>
    <d v="2024-09-30T00:00:00"/>
    <n v="809008362"/>
    <x v="4"/>
    <n v="803220"/>
    <n v="803220"/>
  </r>
  <r>
    <s v="SI-COOE-15130"/>
    <d v="2024-09-30T00:00:00"/>
    <n v="809008362"/>
    <x v="4"/>
    <n v="364530"/>
    <n v="364530"/>
  </r>
  <r>
    <s v="SI-COOE-15131"/>
    <d v="2024-09-30T00:00:00"/>
    <n v="809008362"/>
    <x v="4"/>
    <n v="15390"/>
    <n v="15390"/>
  </r>
  <r>
    <s v="SI-COOE-15132"/>
    <d v="2024-09-30T00:00:00"/>
    <n v="809008362"/>
    <x v="4"/>
    <n v="94556"/>
    <n v="94556"/>
  </r>
  <r>
    <s v="SI-COOE-15149"/>
    <d v="2024-09-30T00:00:00"/>
    <n v="809008362"/>
    <x v="4"/>
    <n v="109088"/>
    <n v="109088"/>
  </r>
  <r>
    <s v="SI-COOE-15158"/>
    <d v="2024-09-30T00:00:00"/>
    <n v="809008362"/>
    <x v="4"/>
    <n v="47810"/>
    <n v="269"/>
  </r>
  <r>
    <s v="SI-COOE-15164"/>
    <d v="2024-09-30T00:00:00"/>
    <n v="809008362"/>
    <x v="4"/>
    <n v="99000"/>
    <n v="99000"/>
  </r>
  <r>
    <s v="SI-COOE-15170"/>
    <d v="2024-10-01T00:00:00"/>
    <n v="809008362"/>
    <x v="4"/>
    <n v="279000"/>
    <n v="279000"/>
  </r>
  <r>
    <s v="SI-COOE-15178"/>
    <d v="2024-10-01T00:00:00"/>
    <n v="809008362"/>
    <x v="4"/>
    <n v="348784"/>
    <n v="1074"/>
  </r>
  <r>
    <s v="SI-COOE-15186"/>
    <d v="2024-10-01T00:00:00"/>
    <n v="809008362"/>
    <x v="4"/>
    <n v="74040"/>
    <n v="74040"/>
  </r>
  <r>
    <s v="SI-COOE-15188"/>
    <d v="2024-10-01T00:00:00"/>
    <n v="809008362"/>
    <x v="4"/>
    <n v="102600"/>
    <n v="102600"/>
  </r>
  <r>
    <s v="SI-COOE-15189"/>
    <d v="2024-10-01T00:00:00"/>
    <n v="809008362"/>
    <x v="4"/>
    <n v="40000"/>
    <n v="40000"/>
  </r>
  <r>
    <s v="SI-COOE-15193"/>
    <d v="2024-10-01T00:00:00"/>
    <n v="809008362"/>
    <x v="4"/>
    <n v="112500"/>
    <n v="112500"/>
  </r>
  <r>
    <s v="SI-COOE-15194"/>
    <d v="2024-10-01T00:00:00"/>
    <n v="809008362"/>
    <x v="4"/>
    <n v="92566"/>
    <n v="92566"/>
  </r>
  <r>
    <s v="SI-COOE-15205"/>
    <d v="2024-10-01T00:00:00"/>
    <n v="809008362"/>
    <x v="4"/>
    <n v="47810"/>
    <n v="47810"/>
  </r>
  <r>
    <s v="SI-COOE-15212"/>
    <d v="2024-10-01T00:00:00"/>
    <n v="809008362"/>
    <x v="4"/>
    <n v="81439"/>
    <n v="1074"/>
  </r>
  <r>
    <s v="SI-COOE-15218"/>
    <d v="2024-10-01T00:00:00"/>
    <n v="809008362"/>
    <x v="4"/>
    <n v="51380"/>
    <n v="51380"/>
  </r>
  <r>
    <s v="SI-COOE-15219"/>
    <d v="2024-10-01T00:00:00"/>
    <n v="809008362"/>
    <x v="4"/>
    <n v="11280"/>
    <n v="11280"/>
  </r>
  <r>
    <s v="SI-COOE-15220"/>
    <d v="2024-10-01T00:00:00"/>
    <n v="809008362"/>
    <x v="4"/>
    <n v="66816"/>
    <n v="42744"/>
  </r>
  <r>
    <s v="SI-COOE-15222"/>
    <d v="2024-10-01T00:00:00"/>
    <n v="809008362"/>
    <x v="4"/>
    <n v="44544"/>
    <n v="16052"/>
  </r>
  <r>
    <s v="SI-COOE-15223"/>
    <d v="2024-10-01T00:00:00"/>
    <n v="809008362"/>
    <x v="4"/>
    <n v="81439"/>
    <n v="1074"/>
  </r>
  <r>
    <s v="SI-COOE-15224"/>
    <d v="2024-10-01T00:00:00"/>
    <n v="809008362"/>
    <x v="4"/>
    <n v="61200"/>
    <n v="61200"/>
  </r>
  <r>
    <s v="SI-COOE-15226"/>
    <d v="2024-10-01T00:00:00"/>
    <n v="809008362"/>
    <x v="4"/>
    <n v="47810"/>
    <n v="269"/>
  </r>
  <r>
    <s v="SI-COOE-15228"/>
    <d v="2024-10-01T00:00:00"/>
    <n v="809008362"/>
    <x v="4"/>
    <n v="81439"/>
    <n v="1074"/>
  </r>
  <r>
    <s v="SI-COOE-15245"/>
    <d v="2024-10-02T00:00:00"/>
    <n v="809008362"/>
    <x v="4"/>
    <n v="10052"/>
    <n v="10052"/>
  </r>
  <r>
    <s v="SI-COOE-15255"/>
    <d v="2024-10-02T00:00:00"/>
    <n v="809008362"/>
    <x v="4"/>
    <n v="279360"/>
    <n v="279360"/>
  </r>
  <r>
    <s v="SI-COOE-15256"/>
    <d v="2024-10-02T00:00:00"/>
    <n v="809008362"/>
    <x v="4"/>
    <n v="191700"/>
    <n v="191700"/>
  </r>
  <r>
    <s v="SI-COOE-15257"/>
    <d v="2024-10-02T00:00:00"/>
    <n v="809008362"/>
    <x v="4"/>
    <n v="61454"/>
    <n v="61454"/>
  </r>
  <r>
    <s v="SI-COOE-15258"/>
    <d v="2024-10-02T00:00:00"/>
    <n v="809008362"/>
    <x v="4"/>
    <n v="165589"/>
    <n v="165589"/>
  </r>
  <r>
    <s v="SI-COOE-15259"/>
    <d v="2024-10-02T00:00:00"/>
    <n v="809008362"/>
    <x v="4"/>
    <n v="143416"/>
    <n v="143416"/>
  </r>
  <r>
    <s v="SI-COOE-15260"/>
    <d v="2024-10-02T00:00:00"/>
    <n v="809008362"/>
    <x v="4"/>
    <n v="11210"/>
    <n v="11210"/>
  </r>
  <r>
    <s v="SI-COOE-15261"/>
    <d v="2024-10-02T00:00:00"/>
    <n v="809008362"/>
    <x v="4"/>
    <n v="30450"/>
    <n v="30450"/>
  </r>
  <r>
    <s v="SI-COOE-15262"/>
    <d v="2024-10-02T00:00:00"/>
    <n v="809008362"/>
    <x v="4"/>
    <n v="4920"/>
    <n v="4920"/>
  </r>
  <r>
    <s v="SI-COOE-15263"/>
    <d v="2024-10-02T00:00:00"/>
    <n v="809008362"/>
    <x v="4"/>
    <n v="14370"/>
    <n v="14370"/>
  </r>
  <r>
    <s v="SI-COOE-15266"/>
    <d v="2024-10-02T00:00:00"/>
    <n v="809008362"/>
    <x v="4"/>
    <n v="462840"/>
    <n v="462840"/>
  </r>
  <r>
    <s v="SI-COOE-15267"/>
    <d v="2024-10-02T00:00:00"/>
    <n v="809008362"/>
    <x v="4"/>
    <n v="147330"/>
    <n v="147330"/>
  </r>
  <r>
    <s v="SI-COOE-15268"/>
    <d v="2024-10-02T00:00:00"/>
    <n v="809008362"/>
    <x v="4"/>
    <n v="79740"/>
    <n v="79740"/>
  </r>
  <r>
    <s v="SI-COOE-15269"/>
    <d v="2024-10-02T00:00:00"/>
    <n v="809008362"/>
    <x v="4"/>
    <n v="34080"/>
    <n v="34080"/>
  </r>
  <r>
    <s v="SI-COOE-15270"/>
    <d v="2024-10-02T00:00:00"/>
    <n v="809008362"/>
    <x v="4"/>
    <n v="468000"/>
    <n v="468000"/>
  </r>
  <r>
    <s v="SI-COOE-15285"/>
    <d v="2024-10-03T00:00:00"/>
    <n v="809008362"/>
    <x v="4"/>
    <n v="7436"/>
    <n v="7436"/>
  </r>
  <r>
    <s v="SI-COOE-15286"/>
    <d v="2024-10-03T00:00:00"/>
    <n v="809008362"/>
    <x v="4"/>
    <n v="63060"/>
    <n v="63060"/>
  </r>
  <r>
    <s v="SI-COOE-15310"/>
    <d v="2024-10-04T00:00:00"/>
    <n v="809008362"/>
    <x v="4"/>
    <n v="51130"/>
    <n v="348"/>
  </r>
  <r>
    <s v="SI-COOE-15315"/>
    <d v="2024-10-04T00:00:00"/>
    <n v="809008362"/>
    <x v="4"/>
    <n v="12180"/>
    <n v="12180"/>
  </r>
  <r>
    <s v="SI-COOE-15326"/>
    <d v="2024-10-04T00:00:00"/>
    <n v="809008362"/>
    <x v="4"/>
    <n v="98322"/>
    <n v="14640"/>
  </r>
  <r>
    <s v="SI-COOE-15328"/>
    <d v="2024-10-04T00:00:00"/>
    <n v="809008362"/>
    <x v="4"/>
    <n v="47810"/>
    <n v="47810"/>
  </r>
  <r>
    <s v="SI-COOE-15330"/>
    <d v="2024-10-07T00:00:00"/>
    <n v="809008362"/>
    <x v="4"/>
    <n v="14310"/>
    <n v="14310"/>
  </r>
  <r>
    <s v="SI-COOE-15342"/>
    <d v="2024-10-07T00:00:00"/>
    <n v="809008362"/>
    <x v="4"/>
    <n v="9240"/>
    <n v="9240"/>
  </r>
  <r>
    <s v="SI-COOE-15352"/>
    <d v="2024-10-07T00:00:00"/>
    <n v="809008362"/>
    <x v="4"/>
    <n v="497588"/>
    <n v="37184"/>
  </r>
  <r>
    <s v="SI-COOE-15357"/>
    <d v="2024-10-07T00:00:00"/>
    <n v="809008362"/>
    <x v="4"/>
    <n v="27930"/>
    <n v="27930"/>
  </r>
  <r>
    <s v="SI-COOE-15379"/>
    <d v="2024-10-08T00:00:00"/>
    <n v="809008362"/>
    <x v="4"/>
    <n v="84410"/>
    <n v="269"/>
  </r>
  <r>
    <s v="SI-COOE-15380"/>
    <d v="2024-10-08T00:00:00"/>
    <n v="809008362"/>
    <x v="4"/>
    <n v="65660"/>
    <n v="696"/>
  </r>
  <r>
    <s v="SI-COOE-15382"/>
    <d v="2024-10-08T00:00:00"/>
    <n v="809008362"/>
    <x v="4"/>
    <n v="59020"/>
    <n v="537"/>
  </r>
  <r>
    <s v="SI-COOE-15399"/>
    <d v="2024-10-09T00:00:00"/>
    <n v="809008362"/>
    <x v="4"/>
    <n v="435176"/>
    <n v="435176"/>
  </r>
  <r>
    <s v="SI-COOE-15404"/>
    <d v="2024-10-09T00:00:00"/>
    <n v="809008362"/>
    <x v="4"/>
    <n v="47810"/>
    <n v="269"/>
  </r>
  <r>
    <s v="SI-COOE-15405"/>
    <d v="2024-10-09T00:00:00"/>
    <n v="809008362"/>
    <x v="4"/>
    <n v="47810"/>
    <n v="269"/>
  </r>
  <r>
    <s v="SI-COOE-15406"/>
    <d v="2024-10-09T00:00:00"/>
    <n v="809008362"/>
    <x v="4"/>
    <n v="118039"/>
    <n v="1074"/>
  </r>
  <r>
    <s v="SI-COOE-15409"/>
    <d v="2024-10-09T00:00:00"/>
    <n v="809008362"/>
    <x v="4"/>
    <n v="28410"/>
    <n v="3300"/>
  </r>
  <r>
    <s v="SI-COOE-15413"/>
    <d v="2024-10-09T00:00:00"/>
    <n v="809008362"/>
    <x v="4"/>
    <n v="863280"/>
    <n v="863280"/>
  </r>
  <r>
    <s v="SI-COOE-15432"/>
    <d v="2024-10-09T00:00:00"/>
    <n v="809008362"/>
    <x v="4"/>
    <n v="310493"/>
    <n v="126"/>
  </r>
  <r>
    <s v="SI-COOE-15433"/>
    <d v="2024-10-09T00:00:00"/>
    <n v="809008362"/>
    <x v="4"/>
    <n v="71772"/>
    <n v="71772"/>
  </r>
  <r>
    <s v="SI-COOE-15434"/>
    <d v="2024-10-09T00:00:00"/>
    <n v="809008362"/>
    <x v="4"/>
    <n v="109138"/>
    <n v="109138"/>
  </r>
  <r>
    <s v="SI-COOE-15445"/>
    <d v="2024-10-10T00:00:00"/>
    <n v="809008362"/>
    <x v="4"/>
    <n v="4620"/>
    <n v="4620"/>
  </r>
  <r>
    <s v="SI-COOE-15446"/>
    <d v="2024-10-10T00:00:00"/>
    <n v="809008362"/>
    <x v="4"/>
    <n v="47432"/>
    <n v="47432"/>
  </r>
  <r>
    <s v="SI-COOE-15452"/>
    <d v="2024-10-10T00:00:00"/>
    <n v="809008362"/>
    <x v="4"/>
    <n v="21750"/>
    <n v="21750"/>
  </r>
  <r>
    <s v="SI-COOE-15454"/>
    <d v="2024-10-10T00:00:00"/>
    <n v="809008362"/>
    <x v="4"/>
    <n v="47810"/>
    <n v="47810"/>
  </r>
  <r>
    <s v="SI-COOE-15455"/>
    <d v="2024-10-10T00:00:00"/>
    <n v="809008362"/>
    <x v="4"/>
    <n v="47810"/>
    <n v="269"/>
  </r>
  <r>
    <s v="SI-COOE-15456"/>
    <d v="2024-10-10T00:00:00"/>
    <n v="809008362"/>
    <x v="4"/>
    <n v="17010"/>
    <n v="17010"/>
  </r>
  <r>
    <s v="SI-COOE-15467"/>
    <d v="2024-10-11T00:00:00"/>
    <n v="809008362"/>
    <x v="4"/>
    <n v="154639"/>
    <n v="1074"/>
  </r>
  <r>
    <s v="SI-COOE-15473"/>
    <d v="2024-10-11T00:00:00"/>
    <n v="809008362"/>
    <x v="4"/>
    <n v="72330"/>
    <n v="72330"/>
  </r>
  <r>
    <s v="SI-COOE-15480"/>
    <d v="2024-10-11T00:00:00"/>
    <n v="809008362"/>
    <x v="4"/>
    <n v="118039"/>
    <n v="1074"/>
  </r>
  <r>
    <s v="SI-COOE-15481"/>
    <d v="2024-10-11T00:00:00"/>
    <n v="809008362"/>
    <x v="4"/>
    <n v="59020"/>
    <n v="537"/>
  </r>
  <r>
    <s v="SI-COOE-15505"/>
    <d v="2024-10-11T00:00:00"/>
    <n v="809008362"/>
    <x v="4"/>
    <n v="21150"/>
    <n v="1295"/>
  </r>
  <r>
    <s v="SI-COOE-15511"/>
    <d v="2024-10-15T00:00:00"/>
    <n v="809008362"/>
    <x v="4"/>
    <n v="7436"/>
    <n v="7436"/>
  </r>
  <r>
    <s v="SI-COOE-15514"/>
    <d v="2024-10-15T00:00:00"/>
    <n v="809008362"/>
    <x v="4"/>
    <n v="102600"/>
    <n v="102600"/>
  </r>
  <r>
    <s v="SI-COOE-15527"/>
    <d v="2024-10-16T00:00:00"/>
    <n v="809008362"/>
    <x v="4"/>
    <n v="95620"/>
    <n v="537"/>
  </r>
  <r>
    <s v="SI-COOE-15530"/>
    <d v="2024-10-16T00:00:00"/>
    <n v="809008362"/>
    <x v="4"/>
    <n v="244756"/>
    <n v="244756"/>
  </r>
  <r>
    <s v="SI-COOE-15536"/>
    <d v="2024-10-16T00:00:00"/>
    <n v="809008362"/>
    <x v="4"/>
    <n v="51900"/>
    <n v="51900"/>
  </r>
  <r>
    <s v="SI-COOE-15538"/>
    <d v="2024-10-16T00:00:00"/>
    <n v="809008362"/>
    <x v="4"/>
    <n v="278699"/>
    <n v="278699"/>
  </r>
  <r>
    <s v="SI-COOE-15567"/>
    <d v="2024-10-16T00:00:00"/>
    <n v="809008362"/>
    <x v="4"/>
    <n v="118039"/>
    <n v="1074"/>
  </r>
  <r>
    <s v="SI-COOE-15616"/>
    <d v="2024-10-17T00:00:00"/>
    <n v="809008362"/>
    <x v="4"/>
    <n v="17100"/>
    <n v="17100"/>
  </r>
  <r>
    <s v="SI-COOE-15618"/>
    <d v="2024-10-17T00:00:00"/>
    <n v="809008362"/>
    <x v="4"/>
    <n v="5370"/>
    <n v="5370"/>
  </r>
  <r>
    <s v="SI-COOE-15619"/>
    <d v="2024-10-17T00:00:00"/>
    <n v="809008362"/>
    <x v="4"/>
    <n v="34990"/>
    <n v="34990"/>
  </r>
  <r>
    <s v="SI-COOE-15620"/>
    <d v="2024-10-17T00:00:00"/>
    <n v="809008362"/>
    <x v="4"/>
    <n v="6780"/>
    <n v="6780"/>
  </r>
  <r>
    <s v="SI-COOE-15621"/>
    <d v="2024-10-17T00:00:00"/>
    <n v="809008362"/>
    <x v="4"/>
    <n v="23430"/>
    <n v="23430"/>
  </r>
  <r>
    <s v="SI-COOE-15624"/>
    <d v="2024-10-18T00:00:00"/>
    <n v="809008362"/>
    <x v="4"/>
    <n v="116280"/>
    <n v="116280"/>
  </r>
  <r>
    <s v="SI-COOE-15627"/>
    <d v="2024-10-18T00:00:00"/>
    <n v="809008362"/>
    <x v="4"/>
    <n v="102600"/>
    <n v="102600"/>
  </r>
  <r>
    <s v="SI-COOE-15634"/>
    <d v="2024-10-18T00:00:00"/>
    <n v="809008362"/>
    <x v="4"/>
    <n v="11210"/>
    <n v="269"/>
  </r>
  <r>
    <s v="SI-COOE-15637"/>
    <d v="2024-10-18T00:00:00"/>
    <n v="809008362"/>
    <x v="4"/>
    <n v="84410"/>
    <n v="269"/>
  </r>
  <r>
    <s v="SI-COOE-15640"/>
    <d v="2024-10-18T00:00:00"/>
    <n v="809008362"/>
    <x v="4"/>
    <n v="11210"/>
    <n v="269"/>
  </r>
  <r>
    <s v="SI-COOE-15644"/>
    <d v="2024-10-18T00:00:00"/>
    <n v="809008362"/>
    <x v="4"/>
    <n v="47810"/>
    <n v="269"/>
  </r>
  <r>
    <s v="SI-COOE-15645"/>
    <d v="2024-10-18T00:00:00"/>
    <n v="809008362"/>
    <x v="4"/>
    <n v="195348"/>
    <n v="195348"/>
  </r>
  <r>
    <s v="SI-COOE-15649"/>
    <d v="2024-10-18T00:00:00"/>
    <n v="809008362"/>
    <x v="4"/>
    <n v="118039"/>
    <n v="1074"/>
  </r>
  <r>
    <s v="SI-COOE-15651"/>
    <d v="2024-10-18T00:00:00"/>
    <n v="809008362"/>
    <x v="4"/>
    <n v="22575"/>
    <n v="22575"/>
  </r>
  <r>
    <s v="SI-COOE-15656"/>
    <d v="2024-10-21T00:00:00"/>
    <n v="809008362"/>
    <x v="4"/>
    <n v="47810"/>
    <n v="47810"/>
  </r>
  <r>
    <s v="SI-COOE-15683"/>
    <d v="2024-10-22T00:00:00"/>
    <n v="809008362"/>
    <x v="4"/>
    <n v="43590"/>
    <n v="1044"/>
  </r>
  <r>
    <s v="SI-COOE-15700"/>
    <d v="2024-10-22T00:00:00"/>
    <n v="809008362"/>
    <x v="4"/>
    <n v="11210"/>
    <n v="11210"/>
  </r>
  <r>
    <s v="SI-COOE-15701"/>
    <d v="2024-10-22T00:00:00"/>
    <n v="809008362"/>
    <x v="4"/>
    <n v="13890"/>
    <n v="13890"/>
  </r>
  <r>
    <s v="SI-COOE-15707"/>
    <d v="2024-10-22T00:00:00"/>
    <n v="809008362"/>
    <x v="4"/>
    <n v="30960"/>
    <n v="30960"/>
  </r>
  <r>
    <s v="SI-COOE-15731"/>
    <d v="2024-10-24T00:00:00"/>
    <n v="809008362"/>
    <x v="4"/>
    <n v="82296"/>
    <n v="82296"/>
  </r>
  <r>
    <s v="SI-COOE-15759"/>
    <d v="2024-10-25T00:00:00"/>
    <n v="809008362"/>
    <x v="4"/>
    <n v="122970"/>
    <n v="122970"/>
  </r>
  <r>
    <s v="SI-COOE-15797"/>
    <d v="2024-10-25T00:00:00"/>
    <n v="809008362"/>
    <x v="4"/>
    <n v="46960"/>
    <n v="46960"/>
  </r>
  <r>
    <s v="SI-COOE-15798"/>
    <d v="2024-10-25T00:00:00"/>
    <n v="809008362"/>
    <x v="4"/>
    <n v="56700"/>
    <n v="56700"/>
  </r>
  <r>
    <s v="SI-COOE-15803"/>
    <d v="2024-10-25T00:00:00"/>
    <n v="809008362"/>
    <x v="4"/>
    <n v="66415"/>
    <n v="43487"/>
  </r>
  <r>
    <s v="SI-COOE-15806"/>
    <d v="2024-10-25T00:00:00"/>
    <n v="809008362"/>
    <x v="4"/>
    <n v="321288"/>
    <n v="321288"/>
  </r>
  <r>
    <s v="SI-COOE-15818"/>
    <d v="2024-10-28T00:00:00"/>
    <n v="809008362"/>
    <x v="4"/>
    <n v="462840"/>
    <n v="462840"/>
  </r>
  <r>
    <s v="SI-COOE-15831"/>
    <d v="2024-10-28T00:00:00"/>
    <n v="809008362"/>
    <x v="4"/>
    <n v="41148"/>
    <n v="41148"/>
  </r>
  <r>
    <s v="SI-COOE-15832"/>
    <d v="2024-10-28T00:00:00"/>
    <n v="809008362"/>
    <x v="4"/>
    <n v="82296"/>
    <n v="82296"/>
  </r>
  <r>
    <s v="SI-COOE-15840"/>
    <d v="2024-10-28T00:00:00"/>
    <n v="809008362"/>
    <x v="4"/>
    <n v="162390"/>
    <n v="162390"/>
  </r>
  <r>
    <s v="SI-COOE-15841"/>
    <d v="2024-10-28T00:00:00"/>
    <n v="809008362"/>
    <x v="4"/>
    <n v="95620"/>
    <n v="537"/>
  </r>
  <r>
    <s v="SI-COOE-15844"/>
    <d v="2024-10-28T00:00:00"/>
    <n v="809008362"/>
    <x v="4"/>
    <n v="289277"/>
    <n v="289277"/>
  </r>
  <r>
    <s v="SI-COOE-15845"/>
    <d v="2024-10-28T00:00:00"/>
    <n v="809008362"/>
    <x v="4"/>
    <n v="98568"/>
    <n v="98568"/>
  </r>
  <r>
    <s v="SI-COOE-15858"/>
    <d v="2024-10-28T00:00:00"/>
    <n v="809008362"/>
    <x v="4"/>
    <n v="278699"/>
    <n v="278699"/>
  </r>
  <r>
    <s v="SI-COOE-15859"/>
    <d v="2024-10-28T00:00:00"/>
    <n v="809008362"/>
    <x v="4"/>
    <n v="279699"/>
    <n v="279699"/>
  </r>
  <r>
    <s v="SI-COOE-15871"/>
    <d v="2024-10-29T00:00:00"/>
    <n v="809008362"/>
    <x v="4"/>
    <n v="95620"/>
    <n v="537"/>
  </r>
  <r>
    <s v="SI-COOE-15872"/>
    <d v="2024-10-29T00:00:00"/>
    <n v="809008362"/>
    <x v="4"/>
    <n v="81439"/>
    <n v="1074"/>
  </r>
  <r>
    <s v="SI-COOE-15880"/>
    <d v="2024-10-29T00:00:00"/>
    <n v="809008362"/>
    <x v="4"/>
    <n v="592980"/>
    <n v="592980"/>
  </r>
  <r>
    <s v="SI-COOE-15916"/>
    <d v="2024-10-30T00:00:00"/>
    <n v="809008362"/>
    <x v="4"/>
    <n v="102564"/>
    <n v="102564"/>
  </r>
  <r>
    <s v="SI-COOE-15917"/>
    <d v="2024-10-30T00:00:00"/>
    <n v="809008362"/>
    <x v="4"/>
    <n v="34440"/>
    <n v="34440"/>
  </r>
  <r>
    <s v="SI-COOE-15965"/>
    <d v="2024-11-01T00:00:00"/>
    <n v="809008362"/>
    <x v="4"/>
    <n v="112500"/>
    <n v="112500"/>
  </r>
  <r>
    <s v="SI-COOE-15966"/>
    <d v="2024-11-01T00:00:00"/>
    <n v="809008362"/>
    <x v="4"/>
    <n v="17100"/>
    <n v="17100"/>
  </r>
  <r>
    <s v="SI-COOE-15969"/>
    <d v="2024-11-01T00:00:00"/>
    <n v="809008362"/>
    <x v="4"/>
    <n v="88950"/>
    <n v="55273"/>
  </r>
  <r>
    <s v="SI-COOE-15999"/>
    <d v="2024-11-05T00:00:00"/>
    <n v="809008362"/>
    <x v="4"/>
    <n v="37170"/>
    <n v="37170"/>
  </r>
  <r>
    <s v="SI-COOE-16000"/>
    <d v="2024-11-05T00:00:00"/>
    <n v="809008362"/>
    <x v="4"/>
    <n v="163560"/>
    <n v="163560"/>
  </r>
  <r>
    <s v="SI-COOE-16001"/>
    <d v="2024-11-05T00:00:00"/>
    <n v="809008362"/>
    <x v="4"/>
    <n v="25256"/>
    <n v="25256"/>
  </r>
  <r>
    <s v="SI-COOE-16002"/>
    <d v="2024-11-05T00:00:00"/>
    <n v="809008362"/>
    <x v="4"/>
    <n v="11280"/>
    <n v="11280"/>
  </r>
  <r>
    <s v="SI-COOE-16003"/>
    <d v="2024-11-05T00:00:00"/>
    <n v="809008362"/>
    <x v="4"/>
    <n v="428020"/>
    <n v="428020"/>
  </r>
  <r>
    <s v="SI-COOE-16004"/>
    <d v="2024-11-05T00:00:00"/>
    <n v="809008362"/>
    <x v="4"/>
    <n v="34260"/>
    <n v="34260"/>
  </r>
  <r>
    <s v="SI-COOE-16005"/>
    <d v="2024-11-05T00:00:00"/>
    <n v="809008362"/>
    <x v="4"/>
    <n v="107280"/>
    <n v="107280"/>
  </r>
  <r>
    <s v="SI-COOE-16006"/>
    <d v="2024-11-05T00:00:00"/>
    <n v="809008362"/>
    <x v="4"/>
    <n v="162390"/>
    <n v="162390"/>
  </r>
  <r>
    <s v="SI-COOE-16007"/>
    <d v="2024-11-05T00:00:00"/>
    <n v="809008362"/>
    <x v="4"/>
    <n v="162390"/>
    <n v="162390"/>
  </r>
  <r>
    <s v="SI-COOE-16008"/>
    <d v="2024-11-05T00:00:00"/>
    <n v="809008362"/>
    <x v="4"/>
    <n v="17032"/>
    <n v="17032"/>
  </r>
  <r>
    <s v="SI-COOE-16009"/>
    <d v="2024-11-05T00:00:00"/>
    <n v="809008362"/>
    <x v="4"/>
    <n v="205200"/>
    <n v="205200"/>
  </r>
  <r>
    <s v="SI-COOE-16010"/>
    <d v="2024-11-05T00:00:00"/>
    <n v="809008362"/>
    <x v="4"/>
    <n v="2280"/>
    <n v="2280"/>
  </r>
  <r>
    <s v="SI-COOE-16011"/>
    <d v="2024-11-05T00:00:00"/>
    <n v="809008362"/>
    <x v="4"/>
    <n v="122970"/>
    <n v="122970"/>
  </r>
  <r>
    <s v="SI-COOE-16012"/>
    <d v="2024-11-05T00:00:00"/>
    <n v="809008362"/>
    <x v="4"/>
    <n v="7436"/>
    <n v="7436"/>
  </r>
  <r>
    <s v="SI-COOE-16013"/>
    <d v="2024-11-05T00:00:00"/>
    <n v="809008362"/>
    <x v="4"/>
    <n v="215460"/>
    <n v="215460"/>
  </r>
  <r>
    <s v="SI-COOE-16014"/>
    <d v="2024-11-05T00:00:00"/>
    <n v="809008362"/>
    <x v="4"/>
    <n v="68880"/>
    <n v="68880"/>
  </r>
  <r>
    <s v="SI-COOE-16015"/>
    <d v="2024-11-05T00:00:00"/>
    <n v="809008362"/>
    <x v="4"/>
    <n v="102600"/>
    <n v="102600"/>
  </r>
  <r>
    <s v="SI-COOE-16016"/>
    <d v="2024-11-05T00:00:00"/>
    <n v="809008362"/>
    <x v="4"/>
    <n v="9240"/>
    <n v="9240"/>
  </r>
  <r>
    <s v="SI-COOE-16019"/>
    <d v="2024-11-05T00:00:00"/>
    <n v="809008362"/>
    <x v="4"/>
    <n v="162390"/>
    <n v="162390"/>
  </r>
  <r>
    <s v="SI-COOE-16023"/>
    <d v="2024-11-05T00:00:00"/>
    <n v="809008362"/>
    <x v="4"/>
    <n v="162390"/>
    <n v="162390"/>
  </r>
  <r>
    <s v="SI-COOE-16026"/>
    <d v="2024-11-05T00:00:00"/>
    <n v="809008362"/>
    <x v="4"/>
    <n v="162390"/>
    <n v="162390"/>
  </r>
  <r>
    <s v="SI-COOE-16028"/>
    <d v="2024-11-05T00:00:00"/>
    <n v="809008362"/>
    <x v="4"/>
    <n v="510"/>
    <n v="510"/>
  </r>
  <r>
    <s v="SI-COOE-16029"/>
    <d v="2024-11-05T00:00:00"/>
    <n v="809008362"/>
    <x v="4"/>
    <n v="102600"/>
    <n v="102600"/>
  </r>
  <r>
    <s v="SI-COOE-16031"/>
    <d v="2024-11-05T00:00:00"/>
    <n v="809008362"/>
    <x v="4"/>
    <n v="122970"/>
    <n v="122970"/>
  </r>
  <r>
    <s v="SI-COOE-16032"/>
    <d v="2024-11-05T00:00:00"/>
    <n v="809008362"/>
    <x v="4"/>
    <n v="122970"/>
    <n v="122970"/>
  </r>
  <r>
    <s v="SI-COOE-16033"/>
    <d v="2024-11-05T00:00:00"/>
    <n v="809008362"/>
    <x v="4"/>
    <n v="122970"/>
    <n v="122970"/>
  </r>
  <r>
    <s v="SI-COOE-16034"/>
    <d v="2024-11-05T00:00:00"/>
    <n v="809008362"/>
    <x v="4"/>
    <n v="122970"/>
    <n v="122970"/>
  </r>
  <r>
    <s v="SI-COOE-16035"/>
    <d v="2024-11-05T00:00:00"/>
    <n v="809008362"/>
    <x v="4"/>
    <n v="17032"/>
    <n v="17032"/>
  </r>
  <r>
    <s v="SI-COOE-16036"/>
    <d v="2024-11-05T00:00:00"/>
    <n v="809008362"/>
    <x v="4"/>
    <n v="112500"/>
    <n v="112500"/>
  </r>
  <r>
    <s v="SI-COOE-16037"/>
    <d v="2024-11-05T00:00:00"/>
    <n v="809008362"/>
    <x v="4"/>
    <n v="73200"/>
    <n v="73200"/>
  </r>
  <r>
    <s v="SI-COOE-16038"/>
    <d v="2024-11-05T00:00:00"/>
    <n v="809008362"/>
    <x v="4"/>
    <n v="7050"/>
    <n v="7050"/>
  </r>
  <r>
    <s v="SI-COOE-16039"/>
    <d v="2024-11-05T00:00:00"/>
    <n v="809008362"/>
    <x v="4"/>
    <n v="128962"/>
    <n v="128962"/>
  </r>
  <r>
    <s v="SI-COOE-16040"/>
    <d v="2024-11-05T00:00:00"/>
    <n v="809008362"/>
    <x v="4"/>
    <n v="195750"/>
    <n v="195750"/>
  </r>
  <r>
    <s v="SI-COOE-16042"/>
    <d v="2024-11-06T00:00:00"/>
    <n v="809008362"/>
    <x v="4"/>
    <n v="116280"/>
    <n v="116280"/>
  </r>
  <r>
    <s v="SI-COOE-16043"/>
    <d v="2024-11-06T00:00:00"/>
    <n v="809008362"/>
    <x v="4"/>
    <n v="44900"/>
    <n v="44900"/>
  </r>
  <r>
    <s v="SI-COOE-16044"/>
    <d v="2024-11-06T00:00:00"/>
    <n v="809008362"/>
    <x v="4"/>
    <n v="10830"/>
    <n v="10830"/>
  </r>
  <r>
    <s v="SI-COOE-16045"/>
    <d v="2024-11-06T00:00:00"/>
    <n v="809008362"/>
    <x v="4"/>
    <n v="105028"/>
    <n v="105028"/>
  </r>
  <r>
    <s v="SI-COOE-16046"/>
    <d v="2024-11-06T00:00:00"/>
    <n v="809008362"/>
    <x v="4"/>
    <n v="10770"/>
    <n v="10770"/>
  </r>
  <r>
    <s v="SI-COOE-16049"/>
    <d v="2024-11-06T00:00:00"/>
    <n v="809008362"/>
    <x v="4"/>
    <n v="29900"/>
    <n v="29900"/>
  </r>
  <r>
    <s v="SI-COOE-16050"/>
    <d v="2024-11-06T00:00:00"/>
    <n v="809008362"/>
    <x v="4"/>
    <n v="17100"/>
    <n v="17100"/>
  </r>
  <r>
    <s v="SI-COOE-16051"/>
    <d v="2024-11-06T00:00:00"/>
    <n v="809008362"/>
    <x v="4"/>
    <n v="147780"/>
    <n v="147780"/>
  </r>
  <r>
    <s v="SI-COOE-16052"/>
    <d v="2024-11-06T00:00:00"/>
    <n v="809008362"/>
    <x v="4"/>
    <n v="89088"/>
    <n v="89088"/>
  </r>
  <r>
    <s v="SI-COOE-16053"/>
    <d v="2024-11-06T00:00:00"/>
    <n v="809008362"/>
    <x v="4"/>
    <n v="37440"/>
    <n v="37440"/>
  </r>
  <r>
    <s v="SI-COOE-16054"/>
    <d v="2024-11-06T00:00:00"/>
    <n v="809008362"/>
    <x v="4"/>
    <n v="4920"/>
    <n v="4920"/>
  </r>
  <r>
    <s v="SI-COOE-16055"/>
    <d v="2024-11-06T00:00:00"/>
    <n v="809008362"/>
    <x v="4"/>
    <n v="163560"/>
    <n v="163560"/>
  </r>
  <r>
    <s v="SI-COOE-16063"/>
    <d v="2024-11-07T00:00:00"/>
    <n v="809008362"/>
    <x v="4"/>
    <n v="41148"/>
    <n v="41148"/>
  </r>
  <r>
    <s v="SI-COOE-16064"/>
    <d v="2024-11-07T00:00:00"/>
    <n v="809008362"/>
    <x v="4"/>
    <n v="41148"/>
    <n v="41148"/>
  </r>
  <r>
    <s v="SI-COOE-16065"/>
    <d v="2024-11-07T00:00:00"/>
    <n v="809008362"/>
    <x v="4"/>
    <n v="122970"/>
    <n v="122970"/>
  </r>
  <r>
    <s v="SI-COOE-16066"/>
    <d v="2024-11-07T00:00:00"/>
    <n v="809008362"/>
    <x v="4"/>
    <n v="122970"/>
    <n v="122970"/>
  </r>
  <r>
    <s v="SI-COOE-16067"/>
    <d v="2024-11-07T00:00:00"/>
    <n v="809008362"/>
    <x v="4"/>
    <n v="122970"/>
    <n v="122970"/>
  </r>
  <r>
    <s v="SI-COOE-16068"/>
    <d v="2024-11-07T00:00:00"/>
    <n v="809008362"/>
    <x v="4"/>
    <n v="122970"/>
    <n v="122970"/>
  </r>
  <r>
    <s v="SI-COOE-16070"/>
    <d v="2024-11-07T00:00:00"/>
    <n v="809008362"/>
    <x v="4"/>
    <n v="122970"/>
    <n v="122970"/>
  </r>
  <r>
    <s v="SI-COOE-16071"/>
    <d v="2024-11-07T00:00:00"/>
    <n v="809008362"/>
    <x v="4"/>
    <n v="122970"/>
    <n v="122970"/>
  </r>
  <r>
    <s v="SI-COOE-16072"/>
    <d v="2024-11-07T00:00:00"/>
    <n v="809008362"/>
    <x v="4"/>
    <n v="66816"/>
    <n v="66816"/>
  </r>
  <r>
    <s v="SI-COOE-16073"/>
    <d v="2024-11-07T00:00:00"/>
    <n v="809008362"/>
    <x v="4"/>
    <n v="66816"/>
    <n v="66816"/>
  </r>
  <r>
    <s v="SI-COOE-16074"/>
    <d v="2024-11-07T00:00:00"/>
    <n v="809008362"/>
    <x v="4"/>
    <n v="102600"/>
    <n v="102600"/>
  </r>
  <r>
    <s v="SI-COOE-16075"/>
    <d v="2024-11-07T00:00:00"/>
    <n v="809008362"/>
    <x v="4"/>
    <n v="44839"/>
    <n v="44839"/>
  </r>
  <r>
    <s v="SI-COOE-16076"/>
    <d v="2024-11-07T00:00:00"/>
    <n v="809008362"/>
    <x v="4"/>
    <n v="44839"/>
    <n v="44839"/>
  </r>
  <r>
    <s v="SI-COOE-16077"/>
    <d v="2024-11-07T00:00:00"/>
    <n v="809008362"/>
    <x v="4"/>
    <n v="458959"/>
    <n v="458959"/>
  </r>
  <r>
    <s v="SI-COOE-16078"/>
    <d v="2024-11-07T00:00:00"/>
    <n v="809008362"/>
    <x v="4"/>
    <n v="73200"/>
    <n v="73200"/>
  </r>
  <r>
    <s v="SI-COOE-16079"/>
    <d v="2024-11-07T00:00:00"/>
    <n v="809008362"/>
    <x v="4"/>
    <n v="36600"/>
    <n v="36600"/>
  </r>
  <r>
    <s v="SI-COOE-16080"/>
    <d v="2024-11-07T00:00:00"/>
    <n v="809008362"/>
    <x v="4"/>
    <n v="36600"/>
    <n v="36600"/>
  </r>
  <r>
    <s v="SI-COOE-16081"/>
    <d v="2024-11-07T00:00:00"/>
    <n v="809008362"/>
    <x v="4"/>
    <n v="61455"/>
    <n v="61455"/>
  </r>
  <r>
    <s v="SI-COOE-16083"/>
    <d v="2024-11-07T00:00:00"/>
    <n v="809008362"/>
    <x v="4"/>
    <n v="17032"/>
    <n v="17032"/>
  </r>
  <r>
    <s v="SI-COOE-16084"/>
    <d v="2024-11-07T00:00:00"/>
    <n v="809008362"/>
    <x v="4"/>
    <n v="17022"/>
    <n v="17022"/>
  </r>
  <r>
    <s v="SI-COOE-16085"/>
    <d v="2024-11-07T00:00:00"/>
    <n v="809008362"/>
    <x v="4"/>
    <n v="7436"/>
    <n v="7436"/>
  </r>
  <r>
    <s v="SI-COOE-16086"/>
    <d v="2024-11-07T00:00:00"/>
    <n v="809008362"/>
    <x v="4"/>
    <n v="9712"/>
    <n v="9712"/>
  </r>
  <r>
    <s v="SI-COOE-16087"/>
    <d v="2024-11-07T00:00:00"/>
    <n v="809008362"/>
    <x v="4"/>
    <n v="64380"/>
    <n v="64380"/>
  </r>
  <r>
    <s v="SI-COOE-16088"/>
    <d v="2024-11-07T00:00:00"/>
    <n v="809008362"/>
    <x v="4"/>
    <n v="11280"/>
    <n v="11280"/>
  </r>
  <r>
    <s v="SI-COOE-16089"/>
    <d v="2024-11-07T00:00:00"/>
    <n v="809008362"/>
    <x v="4"/>
    <n v="11280"/>
    <n v="11280"/>
  </r>
  <r>
    <s v="SI-COOE-16090"/>
    <d v="2024-11-07T00:00:00"/>
    <n v="809008362"/>
    <x v="4"/>
    <n v="3760"/>
    <n v="3760"/>
  </r>
  <r>
    <s v="SI-COOE-16091"/>
    <d v="2024-11-07T00:00:00"/>
    <n v="809008362"/>
    <x v="4"/>
    <n v="9240"/>
    <n v="9240"/>
  </r>
  <r>
    <s v="SI-COOE-16092"/>
    <d v="2024-11-07T00:00:00"/>
    <n v="809008362"/>
    <x v="4"/>
    <n v="58700"/>
    <n v="58700"/>
  </r>
  <r>
    <s v="SI-COOE-16093"/>
    <d v="2024-11-07T00:00:00"/>
    <n v="809008362"/>
    <x v="4"/>
    <n v="5040"/>
    <n v="5040"/>
  </r>
  <r>
    <s v="SI-COOE-16096"/>
    <d v="2024-11-07T00:00:00"/>
    <n v="809008362"/>
    <x v="4"/>
    <n v="46964"/>
    <n v="46964"/>
  </r>
  <r>
    <s v="SI-COOE-16098"/>
    <d v="2024-11-07T00:00:00"/>
    <n v="809008362"/>
    <x v="4"/>
    <n v="5280"/>
    <n v="5280"/>
  </r>
  <r>
    <s v="SI-COOE-16099"/>
    <d v="2024-11-07T00:00:00"/>
    <n v="809008362"/>
    <x v="4"/>
    <n v="12240"/>
    <n v="12240"/>
  </r>
  <r>
    <s v="SI-COOE-16101"/>
    <d v="2024-11-07T00:00:00"/>
    <n v="809008362"/>
    <x v="4"/>
    <n v="34260"/>
    <n v="34260"/>
  </r>
  <r>
    <s v="SI-COOE-16103"/>
    <d v="2024-11-07T00:00:00"/>
    <n v="809008362"/>
    <x v="4"/>
    <n v="13890"/>
    <n v="13890"/>
  </r>
  <r>
    <s v="SI-COOE-16104"/>
    <d v="2024-11-07T00:00:00"/>
    <n v="809008362"/>
    <x v="4"/>
    <n v="51480"/>
    <n v="51480"/>
  </r>
  <r>
    <s v="SI-COOE-16105"/>
    <d v="2024-11-07T00:00:00"/>
    <n v="809008362"/>
    <x v="4"/>
    <n v="29360"/>
    <n v="29360"/>
  </r>
  <r>
    <s v="SI-COOE-16106"/>
    <d v="2024-11-07T00:00:00"/>
    <n v="809008362"/>
    <x v="4"/>
    <n v="202860"/>
    <n v="202860"/>
  </r>
  <r>
    <s v="SI-COOE-16107"/>
    <d v="2024-11-07T00:00:00"/>
    <n v="809008362"/>
    <x v="4"/>
    <n v="11790"/>
    <n v="11790"/>
  </r>
  <r>
    <s v="SI-COOE-16108"/>
    <d v="2024-11-07T00:00:00"/>
    <n v="809008362"/>
    <x v="4"/>
    <n v="72650"/>
    <n v="72650"/>
  </r>
  <r>
    <s v="SI-COOE-16110"/>
    <d v="2024-11-07T00:00:00"/>
    <n v="809008362"/>
    <x v="4"/>
    <n v="27780"/>
    <n v="27780"/>
  </r>
  <r>
    <s v="SI-COOE-16111"/>
    <d v="2024-11-07T00:00:00"/>
    <n v="809008362"/>
    <x v="4"/>
    <n v="13890"/>
    <n v="13890"/>
  </r>
  <r>
    <s v="SI-COOE-16112"/>
    <d v="2024-11-07T00:00:00"/>
    <n v="809008362"/>
    <x v="4"/>
    <n v="145857"/>
    <n v="145857"/>
  </r>
  <r>
    <s v="SI-COOE-16113"/>
    <d v="2024-11-07T00:00:00"/>
    <n v="809008362"/>
    <x v="4"/>
    <n v="84410"/>
    <n v="84410"/>
  </r>
  <r>
    <s v="SI-COOE-16114"/>
    <d v="2024-11-07T00:00:00"/>
    <n v="809008362"/>
    <x v="4"/>
    <n v="47810"/>
    <n v="47810"/>
  </r>
  <r>
    <s v="SI-COOE-16115"/>
    <d v="2024-11-07T00:00:00"/>
    <n v="809008362"/>
    <x v="4"/>
    <n v="59020"/>
    <n v="59020"/>
  </r>
  <r>
    <s v="SI-COOE-16116"/>
    <d v="2024-11-07T00:00:00"/>
    <n v="809008362"/>
    <x v="4"/>
    <n v="47810"/>
    <n v="47810"/>
  </r>
  <r>
    <s v="SI-COOE-16117"/>
    <d v="2024-11-07T00:00:00"/>
    <n v="809008362"/>
    <x v="4"/>
    <n v="4920"/>
    <n v="4920"/>
  </r>
  <r>
    <s v="SI-COOE-16118"/>
    <d v="2024-11-07T00:00:00"/>
    <n v="809008362"/>
    <x v="4"/>
    <n v="4920"/>
    <n v="4920"/>
  </r>
  <r>
    <s v="SI-COOE-16119"/>
    <d v="2024-11-07T00:00:00"/>
    <n v="809008362"/>
    <x v="4"/>
    <n v="61454"/>
    <n v="61454"/>
  </r>
  <r>
    <s v="SI-COOE-16120"/>
    <d v="2024-11-07T00:00:00"/>
    <n v="809008362"/>
    <x v="4"/>
    <n v="162390"/>
    <n v="162390"/>
  </r>
  <r>
    <s v="SI-COOE-16121"/>
    <d v="2024-11-07T00:00:00"/>
    <n v="809008362"/>
    <x v="4"/>
    <n v="92566"/>
    <n v="92566"/>
  </r>
  <r>
    <s v="SI-COOE-16122"/>
    <d v="2024-11-07T00:00:00"/>
    <n v="809008362"/>
    <x v="4"/>
    <n v="122970"/>
    <n v="122970"/>
  </r>
  <r>
    <s v="SI-COOE-16123"/>
    <d v="2024-11-07T00:00:00"/>
    <n v="809008362"/>
    <x v="4"/>
    <n v="122970"/>
    <n v="122970"/>
  </r>
  <r>
    <s v="SI-COOE-16124"/>
    <d v="2024-11-07T00:00:00"/>
    <n v="809008362"/>
    <x v="4"/>
    <n v="11880"/>
    <n v="11880"/>
  </r>
  <r>
    <s v="SI-COOE-16125"/>
    <d v="2024-11-07T00:00:00"/>
    <n v="809008362"/>
    <x v="4"/>
    <n v="30810"/>
    <n v="30810"/>
  </r>
  <r>
    <s v="SI-COOE-16126"/>
    <d v="2024-11-07T00:00:00"/>
    <n v="809008362"/>
    <x v="4"/>
    <n v="99000"/>
    <n v="99000"/>
  </r>
  <r>
    <s v="SI-COOE-16127"/>
    <d v="2024-11-07T00:00:00"/>
    <n v="809008362"/>
    <x v="4"/>
    <n v="22272"/>
    <n v="22272"/>
  </r>
  <r>
    <s v="SI-COOE-16128"/>
    <d v="2024-11-07T00:00:00"/>
    <n v="809008362"/>
    <x v="4"/>
    <n v="12240"/>
    <n v="12240"/>
  </r>
  <r>
    <s v="SI-COOE-16130"/>
    <d v="2024-11-07T00:00:00"/>
    <n v="809008362"/>
    <x v="4"/>
    <n v="17010"/>
    <n v="17010"/>
  </r>
  <r>
    <s v="SI-COOE-16164"/>
    <d v="2024-11-13T00:00:00"/>
    <n v="809008362"/>
    <x v="4"/>
    <n v="4933"/>
    <n v="4933"/>
  </r>
  <r>
    <s v="SI-COOE-16165"/>
    <d v="2024-11-13T00:00:00"/>
    <n v="809008362"/>
    <x v="4"/>
    <n v="156000"/>
    <n v="156000"/>
  </r>
  <r>
    <s v="SI-COOE-16166"/>
    <d v="2024-11-13T00:00:00"/>
    <n v="809008362"/>
    <x v="4"/>
    <n v="132690"/>
    <n v="132690"/>
  </r>
  <r>
    <s v="SI-COOE-16167"/>
    <d v="2024-11-13T00:00:00"/>
    <n v="809008362"/>
    <x v="4"/>
    <n v="7830"/>
    <n v="7830"/>
  </r>
  <r>
    <s v="SI-COOE-16168"/>
    <d v="2024-11-13T00:00:00"/>
    <n v="809008362"/>
    <x v="4"/>
    <n v="156520"/>
    <n v="156520"/>
  </r>
  <r>
    <s v="SI-COOE-16169"/>
    <d v="2024-11-13T00:00:00"/>
    <n v="809008362"/>
    <x v="4"/>
    <n v="14188"/>
    <n v="14188"/>
  </r>
  <r>
    <s v="SI-COOE-16170"/>
    <d v="2024-11-13T00:00:00"/>
    <n v="809008362"/>
    <x v="4"/>
    <n v="46245"/>
    <n v="46245"/>
  </r>
  <r>
    <s v="SI-COOE-16171"/>
    <d v="2024-11-13T00:00:00"/>
    <n v="809008362"/>
    <x v="4"/>
    <n v="458959"/>
    <n v="458959"/>
  </r>
  <r>
    <s v="SI-COOE-16172"/>
    <d v="2024-11-13T00:00:00"/>
    <n v="809008362"/>
    <x v="4"/>
    <n v="3322"/>
    <n v="3322"/>
  </r>
  <r>
    <s v="SI-COOE-16173"/>
    <d v="2024-11-13T00:00:00"/>
    <n v="809008362"/>
    <x v="4"/>
    <n v="17032"/>
    <n v="17032"/>
  </r>
  <r>
    <s v="SI-COOE-16174"/>
    <d v="2024-11-13T00:00:00"/>
    <n v="809008362"/>
    <x v="4"/>
    <n v="716945"/>
    <n v="716945"/>
  </r>
  <r>
    <s v="SI-COOE-16175"/>
    <d v="2024-11-13T00:00:00"/>
    <n v="809008362"/>
    <x v="4"/>
    <n v="3080"/>
    <n v="3080"/>
  </r>
  <r>
    <s v="SI-COOE-16176"/>
    <d v="2024-11-13T00:00:00"/>
    <n v="809008362"/>
    <x v="4"/>
    <n v="35886"/>
    <n v="35886"/>
  </r>
  <r>
    <s v="SI-COOE-16177"/>
    <d v="2024-11-13T00:00:00"/>
    <n v="809008362"/>
    <x v="4"/>
    <n v="17032"/>
    <n v="17032"/>
  </r>
  <r>
    <s v="SI-COOE-16178"/>
    <d v="2024-11-13T00:00:00"/>
    <n v="809008362"/>
    <x v="4"/>
    <n v="150060"/>
    <n v="150060"/>
  </r>
  <r>
    <s v="SI-COOE-16179"/>
    <d v="2024-11-13T00:00:00"/>
    <n v="809008362"/>
    <x v="4"/>
    <n v="74040"/>
    <n v="74040"/>
  </r>
  <r>
    <s v="SI-COOE-16180"/>
    <d v="2024-11-13T00:00:00"/>
    <n v="809008362"/>
    <x v="4"/>
    <n v="122970"/>
    <n v="122970"/>
  </r>
  <r>
    <s v="SI-COOE-16181"/>
    <d v="2024-11-13T00:00:00"/>
    <n v="809008362"/>
    <x v="4"/>
    <n v="65850"/>
    <n v="65850"/>
  </r>
  <r>
    <s v="SI-COOE-16182"/>
    <d v="2024-11-13T00:00:00"/>
    <n v="809008362"/>
    <x v="4"/>
    <n v="191239"/>
    <n v="191239"/>
  </r>
  <r>
    <s v="SI-COOE-16183"/>
    <d v="2024-11-13T00:00:00"/>
    <n v="809008362"/>
    <x v="4"/>
    <n v="66816"/>
    <n v="66816"/>
  </r>
  <r>
    <s v="SI-COOE-16184"/>
    <d v="2024-11-13T00:00:00"/>
    <n v="809008362"/>
    <x v="4"/>
    <n v="243158"/>
    <n v="243158"/>
  </r>
  <r>
    <s v="SI-COOE-16193"/>
    <d v="2024-11-14T00:00:00"/>
    <n v="809008362"/>
    <x v="4"/>
    <n v="22450"/>
    <n v="22450"/>
  </r>
  <r>
    <s v="SI-COOE-16194"/>
    <d v="2024-11-14T00:00:00"/>
    <n v="809008362"/>
    <x v="4"/>
    <n v="48360"/>
    <n v="48360"/>
  </r>
  <r>
    <s v="SI-COOE-16195"/>
    <d v="2024-11-14T00:00:00"/>
    <n v="809008362"/>
    <x v="4"/>
    <n v="64380"/>
    <n v="64380"/>
  </r>
  <r>
    <s v="SI-COOE-16196"/>
    <d v="2024-11-14T00:00:00"/>
    <n v="809008362"/>
    <x v="4"/>
    <n v="8050"/>
    <n v="8050"/>
  </r>
  <r>
    <s v="SI-COOE-16197"/>
    <d v="2024-11-14T00:00:00"/>
    <n v="809008362"/>
    <x v="4"/>
    <n v="13712"/>
    <n v="13712"/>
  </r>
  <r>
    <s v="SI-COOE-16198"/>
    <d v="2024-11-14T00:00:00"/>
    <n v="809008362"/>
    <x v="4"/>
    <n v="119730"/>
    <n v="119730"/>
  </r>
  <r>
    <s v="SI-COOE-16199"/>
    <d v="2024-11-14T00:00:00"/>
    <n v="809008362"/>
    <x v="4"/>
    <n v="112500"/>
    <n v="112500"/>
  </r>
  <r>
    <s v="SI-COOE-16200"/>
    <d v="2024-11-14T00:00:00"/>
    <n v="809008362"/>
    <x v="4"/>
    <n v="122970"/>
    <n v="122970"/>
  </r>
  <r>
    <s v="SI-COOE-16201"/>
    <d v="2024-11-14T00:00:00"/>
    <n v="809008362"/>
    <x v="4"/>
    <n v="122970"/>
    <n v="122970"/>
  </r>
  <r>
    <s v="SI-COOE-16203"/>
    <d v="2024-11-14T00:00:00"/>
    <n v="809008362"/>
    <x v="4"/>
    <n v="162390"/>
    <n v="162390"/>
  </r>
  <r>
    <s v="SI-COOE-16204"/>
    <d v="2024-11-14T00:00:00"/>
    <n v="809008362"/>
    <x v="4"/>
    <n v="162390"/>
    <n v="162390"/>
  </r>
  <r>
    <s v="SI-COOE-16205"/>
    <d v="2024-11-14T00:00:00"/>
    <n v="809008362"/>
    <x v="4"/>
    <n v="162390"/>
    <n v="162390"/>
  </r>
  <r>
    <s v="SI-COOE-16206"/>
    <d v="2024-11-14T00:00:00"/>
    <n v="809008362"/>
    <x v="4"/>
    <n v="12150"/>
    <n v="12150"/>
  </r>
  <r>
    <s v="SI-COOE-16208"/>
    <d v="2024-11-14T00:00:00"/>
    <n v="809008362"/>
    <x v="4"/>
    <n v="12150"/>
    <n v="12150"/>
  </r>
  <r>
    <s v="SI-COOE-16211"/>
    <d v="2024-11-14T00:00:00"/>
    <n v="809008362"/>
    <x v="4"/>
    <n v="17730"/>
    <n v="17730"/>
  </r>
  <r>
    <s v="SI-COOE-16212"/>
    <d v="2024-11-14T00:00:00"/>
    <n v="809008362"/>
    <x v="4"/>
    <n v="47280"/>
    <n v="47280"/>
  </r>
  <r>
    <s v="SI-COOE-16213"/>
    <d v="2024-11-14T00:00:00"/>
    <n v="809008362"/>
    <x v="4"/>
    <n v="197135"/>
    <n v="197135"/>
  </r>
  <r>
    <s v="SI-COOE-16214"/>
    <d v="2024-11-14T00:00:00"/>
    <n v="809008362"/>
    <x v="4"/>
    <n v="27930"/>
    <n v="27930"/>
  </r>
  <r>
    <s v="SI-COOE-16215"/>
    <d v="2024-11-14T00:00:00"/>
    <n v="809008362"/>
    <x v="4"/>
    <n v="102930"/>
    <n v="102930"/>
  </r>
  <r>
    <s v="SI-COOE-16216"/>
    <d v="2024-11-14T00:00:00"/>
    <n v="809008362"/>
    <x v="4"/>
    <n v="61722"/>
    <n v="61722"/>
  </r>
  <r>
    <s v="SI-COOE-16217"/>
    <d v="2024-11-14T00:00:00"/>
    <n v="809008362"/>
    <x v="4"/>
    <n v="73200"/>
    <n v="73200"/>
  </r>
  <r>
    <s v="SI-COOE-16218"/>
    <d v="2024-11-14T00:00:00"/>
    <n v="809008362"/>
    <x v="4"/>
    <n v="44839"/>
    <n v="44839"/>
  </r>
  <r>
    <s v="SI-COOE-16219"/>
    <d v="2024-11-14T00:00:00"/>
    <n v="809008362"/>
    <x v="4"/>
    <n v="155904"/>
    <n v="155904"/>
  </r>
  <r>
    <s v="SI-COOE-16220"/>
    <d v="2024-11-14T00:00:00"/>
    <n v="809008362"/>
    <x v="4"/>
    <n v="4312"/>
    <n v="4312"/>
  </r>
  <r>
    <s v="SI-COOE-16221"/>
    <d v="2024-11-14T00:00:00"/>
    <n v="809008362"/>
    <x v="4"/>
    <n v="32720"/>
    <n v="32720"/>
  </r>
  <r>
    <s v="SI-COOE-16222"/>
    <d v="2024-11-14T00:00:00"/>
    <n v="809008362"/>
    <x v="4"/>
    <n v="30840"/>
    <n v="30840"/>
  </r>
  <r>
    <s v="SI-COOE-16223"/>
    <d v="2024-11-14T00:00:00"/>
    <n v="809008362"/>
    <x v="4"/>
    <n v="229480"/>
    <n v="229480"/>
  </r>
  <r>
    <s v="SI-COOE-16224"/>
    <d v="2024-11-14T00:00:00"/>
    <n v="809008362"/>
    <x v="4"/>
    <n v="11280"/>
    <n v="11280"/>
  </r>
  <r>
    <s v="SI-COOE-16225"/>
    <d v="2024-11-14T00:00:00"/>
    <n v="809008362"/>
    <x v="4"/>
    <n v="79688"/>
    <n v="79688"/>
  </r>
  <r>
    <s v="SI-COOE-16226"/>
    <d v="2024-11-14T00:00:00"/>
    <n v="809008362"/>
    <x v="4"/>
    <n v="617896"/>
    <n v="617896"/>
  </r>
  <r>
    <s v="SI-COOE-16227"/>
    <d v="2024-11-14T00:00:00"/>
    <n v="809008362"/>
    <x v="4"/>
    <n v="12240"/>
    <n v="12240"/>
  </r>
  <r>
    <s v="SI-COOE-16228"/>
    <d v="2024-11-14T00:00:00"/>
    <n v="809008362"/>
    <x v="4"/>
    <n v="47432"/>
    <n v="47432"/>
  </r>
  <r>
    <s v="SI-COOE-16229"/>
    <d v="2024-11-14T00:00:00"/>
    <n v="809008362"/>
    <x v="4"/>
    <n v="960"/>
    <n v="960"/>
  </r>
  <r>
    <s v="SI-COOE-16230"/>
    <d v="2024-11-14T00:00:00"/>
    <n v="809008362"/>
    <x v="4"/>
    <n v="9240"/>
    <n v="9240"/>
  </r>
  <r>
    <s v="SI-COOE-16231"/>
    <d v="2024-11-14T00:00:00"/>
    <n v="809008362"/>
    <x v="4"/>
    <n v="2310"/>
    <n v="2310"/>
  </r>
  <r>
    <s v="SI-COOE-16232"/>
    <d v="2024-11-14T00:00:00"/>
    <n v="809008362"/>
    <x v="4"/>
    <n v="19470"/>
    <n v="19470"/>
  </r>
  <r>
    <s v="SI-COOE-16233"/>
    <d v="2024-11-14T00:00:00"/>
    <n v="809008362"/>
    <x v="4"/>
    <n v="31499"/>
    <n v="31499"/>
  </r>
  <r>
    <s v="SI-COOE-16236"/>
    <d v="2024-11-15T00:00:00"/>
    <n v="809008362"/>
    <x v="4"/>
    <n v="9460"/>
    <n v="9460"/>
  </r>
  <r>
    <s v="SI-COOE-16241"/>
    <d v="2024-11-15T00:00:00"/>
    <n v="809008362"/>
    <x v="4"/>
    <n v="119340"/>
    <n v="119340"/>
  </r>
  <r>
    <s v="SI-COOE-16242"/>
    <d v="2024-11-15T00:00:00"/>
    <n v="809008362"/>
    <x v="4"/>
    <n v="11280"/>
    <n v="11280"/>
  </r>
  <r>
    <s v="SI-COOE-16243"/>
    <d v="2024-11-15T00:00:00"/>
    <n v="809008362"/>
    <x v="4"/>
    <n v="11280"/>
    <n v="11280"/>
  </r>
  <r>
    <s v="SI-COOE-16244"/>
    <d v="2024-11-15T00:00:00"/>
    <n v="809008362"/>
    <x v="4"/>
    <n v="11280"/>
    <n v="11280"/>
  </r>
  <r>
    <s v="SI-COOE-16245"/>
    <d v="2024-11-15T00:00:00"/>
    <n v="809008362"/>
    <x v="4"/>
    <n v="342300"/>
    <n v="342300"/>
  </r>
  <r>
    <s v="SI-COOE-16246"/>
    <d v="2024-11-15T00:00:00"/>
    <n v="809008362"/>
    <x v="4"/>
    <n v="91500"/>
    <n v="91500"/>
  </r>
  <r>
    <s v="SI-COOE-16247"/>
    <d v="2024-11-15T00:00:00"/>
    <n v="809008362"/>
    <x v="4"/>
    <n v="15600"/>
    <n v="15600"/>
  </r>
  <r>
    <s v="SI-COOE-16248"/>
    <d v="2024-11-15T00:00:00"/>
    <n v="809008362"/>
    <x v="4"/>
    <n v="9830"/>
    <n v="9830"/>
  </r>
  <r>
    <s v="SI-COOE-16250"/>
    <d v="2024-11-15T00:00:00"/>
    <n v="809008362"/>
    <x v="4"/>
    <n v="92566"/>
    <n v="92566"/>
  </r>
  <r>
    <s v="SI-COOE-16251"/>
    <d v="2024-11-15T00:00:00"/>
    <n v="809008362"/>
    <x v="4"/>
    <n v="92566"/>
    <n v="92566"/>
  </r>
  <r>
    <s v="SI-COOE-16252"/>
    <d v="2024-11-15T00:00:00"/>
    <n v="809008362"/>
    <x v="4"/>
    <n v="92566"/>
    <n v="92566"/>
  </r>
  <r>
    <s v="SI-COOE-16253"/>
    <d v="2024-11-15T00:00:00"/>
    <n v="809008362"/>
    <x v="4"/>
    <n v="66816"/>
    <n v="66816"/>
  </r>
  <r>
    <s v="SI-COOE-16254"/>
    <d v="2024-11-15T00:00:00"/>
    <n v="809008362"/>
    <x v="4"/>
    <n v="44544"/>
    <n v="44544"/>
  </r>
  <r>
    <s v="SI-COOE-16255"/>
    <d v="2024-11-15T00:00:00"/>
    <n v="809008362"/>
    <x v="4"/>
    <n v="22272"/>
    <n v="22272"/>
  </r>
  <r>
    <s v="SI-COOE-16256"/>
    <d v="2024-11-15T00:00:00"/>
    <n v="809008362"/>
    <x v="4"/>
    <n v="85692"/>
    <n v="85692"/>
  </r>
  <r>
    <s v="SI-COOE-16257"/>
    <d v="2024-11-15T00:00:00"/>
    <n v="809008362"/>
    <x v="4"/>
    <n v="41148"/>
    <n v="41148"/>
  </r>
  <r>
    <s v="SI-COOE-16259"/>
    <d v="2024-11-15T00:00:00"/>
    <n v="809008362"/>
    <x v="4"/>
    <n v="41148"/>
    <n v="41148"/>
  </r>
  <r>
    <s v="SI-COOE-16260"/>
    <d v="2024-11-15T00:00:00"/>
    <n v="809008362"/>
    <x v="4"/>
    <n v="118039"/>
    <n v="118039"/>
  </r>
  <r>
    <s v="SI-COOE-16261"/>
    <d v="2024-11-15T00:00:00"/>
    <n v="809008362"/>
    <x v="4"/>
    <n v="47810"/>
    <n v="47810"/>
  </r>
  <r>
    <s v="SI-COOE-16262"/>
    <d v="2024-11-15T00:00:00"/>
    <n v="809008362"/>
    <x v="4"/>
    <n v="47810"/>
    <n v="47810"/>
  </r>
  <r>
    <s v="SI-COOE-16263"/>
    <d v="2024-11-15T00:00:00"/>
    <n v="809008362"/>
    <x v="4"/>
    <n v="154639"/>
    <n v="154639"/>
  </r>
  <r>
    <s v="SI-COOE-16264"/>
    <d v="2024-11-15T00:00:00"/>
    <n v="809008362"/>
    <x v="4"/>
    <n v="36600"/>
    <n v="36600"/>
  </r>
  <r>
    <s v="SI-COOE-16267"/>
    <d v="2024-11-15T00:00:00"/>
    <n v="809008362"/>
    <x v="4"/>
    <n v="17640"/>
    <n v="17640"/>
  </r>
  <r>
    <s v="SI-COOE-16268"/>
    <d v="2024-11-15T00:00:00"/>
    <n v="809008362"/>
    <x v="4"/>
    <n v="244756"/>
    <n v="244756"/>
  </r>
  <r>
    <s v="SI-COOE-16269"/>
    <d v="2024-11-15T00:00:00"/>
    <n v="809008362"/>
    <x v="4"/>
    <n v="130592"/>
    <n v="130592"/>
  </r>
  <r>
    <s v="SI-COOE-16270"/>
    <d v="2024-11-15T00:00:00"/>
    <n v="809008362"/>
    <x v="4"/>
    <n v="15420"/>
    <n v="15420"/>
  </r>
  <r>
    <s v="SI-COOE-16271"/>
    <d v="2024-11-15T00:00:00"/>
    <n v="809008362"/>
    <x v="4"/>
    <n v="344219"/>
    <n v="344219"/>
  </r>
  <r>
    <s v="SI-COOE-16272"/>
    <d v="2024-11-15T00:00:00"/>
    <n v="809008362"/>
    <x v="4"/>
    <n v="32190"/>
    <n v="32190"/>
  </r>
  <r>
    <s v="SI-COOE-16273"/>
    <d v="2024-11-15T00:00:00"/>
    <n v="809008362"/>
    <x v="4"/>
    <n v="15390"/>
    <n v="15390"/>
  </r>
  <r>
    <s v="SI-COOE-16274"/>
    <d v="2024-11-15T00:00:00"/>
    <n v="809008362"/>
    <x v="4"/>
    <n v="18240"/>
    <n v="18240"/>
  </r>
  <r>
    <s v="SI-COOE-16275"/>
    <d v="2024-11-15T00:00:00"/>
    <n v="809008362"/>
    <x v="4"/>
    <n v="23430"/>
    <n v="23430"/>
  </r>
  <r>
    <s v="SI-COOE-16276"/>
    <d v="2024-11-15T00:00:00"/>
    <n v="809008362"/>
    <x v="4"/>
    <n v="14310"/>
    <n v="14310"/>
  </r>
  <r>
    <s v="SI-COOE-16277"/>
    <d v="2024-11-15T00:00:00"/>
    <n v="809008362"/>
    <x v="4"/>
    <n v="1561620"/>
    <n v="1561620"/>
  </r>
  <r>
    <s v="SI-COOE-16279"/>
    <d v="2024-11-15T00:00:00"/>
    <n v="809008362"/>
    <x v="4"/>
    <n v="6780"/>
    <n v="6780"/>
  </r>
  <r>
    <s v="SI-COOE-16282"/>
    <d v="2024-11-15T00:00:00"/>
    <n v="809008362"/>
    <x v="4"/>
    <n v="562500"/>
    <n v="562500"/>
  </r>
  <r>
    <s v="SI-COOE-16283"/>
    <d v="2024-11-15T00:00:00"/>
    <n v="809008362"/>
    <x v="4"/>
    <n v="23320"/>
    <n v="23320"/>
  </r>
  <r>
    <s v="SI-COOE-16284"/>
    <d v="2024-11-15T00:00:00"/>
    <n v="809008362"/>
    <x v="4"/>
    <n v="109138"/>
    <n v="109138"/>
  </r>
  <r>
    <s v="SI-COOE-16285"/>
    <d v="2024-11-15T00:00:00"/>
    <n v="809008362"/>
    <x v="4"/>
    <n v="48600"/>
    <n v="48600"/>
  </r>
  <r>
    <s v="SI-COOE-16286"/>
    <d v="2024-11-15T00:00:00"/>
    <n v="809008362"/>
    <x v="4"/>
    <n v="6780"/>
    <n v="6780"/>
  </r>
  <r>
    <s v="SI-COOE-16291"/>
    <d v="2024-11-18T00:00:00"/>
    <n v="809008362"/>
    <x v="4"/>
    <n v="51480"/>
    <n v="51480"/>
  </r>
  <r>
    <s v="SI-COOE-16292"/>
    <d v="2024-11-18T00:00:00"/>
    <n v="809008362"/>
    <x v="4"/>
    <n v="261420"/>
    <n v="261420"/>
  </r>
  <r>
    <s v="SI-COOE-16293"/>
    <d v="2024-11-18T00:00:00"/>
    <n v="809008362"/>
    <x v="4"/>
    <n v="15840"/>
    <n v="15840"/>
  </r>
  <r>
    <s v="SI-COOE-16294"/>
    <d v="2024-11-18T00:00:00"/>
    <n v="809008362"/>
    <x v="4"/>
    <n v="5280"/>
    <n v="5280"/>
  </r>
  <r>
    <s v="SI-COOE-16295"/>
    <d v="2024-11-18T00:00:00"/>
    <n v="809008362"/>
    <x v="4"/>
    <n v="1114796"/>
    <n v="1114796"/>
  </r>
  <r>
    <s v="SI-COOE-16296"/>
    <d v="2024-11-18T00:00:00"/>
    <n v="809008362"/>
    <x v="4"/>
    <n v="21992"/>
    <n v="21992"/>
  </r>
  <r>
    <s v="SI-COOE-16297"/>
    <d v="2024-11-18T00:00:00"/>
    <n v="809008362"/>
    <x v="4"/>
    <n v="58720"/>
    <n v="58720"/>
  </r>
  <r>
    <s v="SI-COOE-16298"/>
    <d v="2024-11-18T00:00:00"/>
    <n v="809008362"/>
    <x v="4"/>
    <n v="73200"/>
    <n v="73200"/>
  </r>
  <r>
    <s v="SI-COOE-16299"/>
    <d v="2024-11-18T00:00:00"/>
    <n v="809008362"/>
    <x v="4"/>
    <n v="11280"/>
    <n v="11280"/>
  </r>
  <r>
    <s v="SI-COOE-16301"/>
    <d v="2024-11-18T00:00:00"/>
    <n v="809008362"/>
    <x v="4"/>
    <n v="41148"/>
    <n v="41148"/>
  </r>
  <r>
    <s v="SI-COOE-16302"/>
    <d v="2024-11-18T00:00:00"/>
    <n v="809008362"/>
    <x v="4"/>
    <n v="43260"/>
    <n v="43260"/>
  </r>
  <r>
    <s v="SI-COOE-16303"/>
    <d v="2024-11-18T00:00:00"/>
    <n v="809008362"/>
    <x v="4"/>
    <n v="863280"/>
    <n v="863280"/>
  </r>
  <r>
    <s v="SI-COOE-16304"/>
    <d v="2024-11-18T00:00:00"/>
    <n v="809008362"/>
    <x v="4"/>
    <n v="13560"/>
    <n v="13560"/>
  </r>
  <r>
    <s v="SI-COOE-16306"/>
    <d v="2024-11-18T00:00:00"/>
    <n v="809008362"/>
    <x v="4"/>
    <n v="1520"/>
    <n v="1520"/>
  </r>
  <r>
    <s v="SI-COOE-16307"/>
    <d v="2024-11-18T00:00:00"/>
    <n v="809008362"/>
    <x v="4"/>
    <n v="19290"/>
    <n v="19290"/>
  </r>
  <r>
    <s v="SI-COOE-16308"/>
    <d v="2024-11-18T00:00:00"/>
    <n v="809008362"/>
    <x v="4"/>
    <n v="37020"/>
    <n v="37020"/>
  </r>
  <r>
    <s v="SI-COOE-16309"/>
    <d v="2024-11-18T00:00:00"/>
    <n v="809008362"/>
    <x v="4"/>
    <n v="42880"/>
    <n v="42880"/>
  </r>
  <r>
    <s v="SI-COOE-16311"/>
    <d v="2024-11-18T00:00:00"/>
    <n v="809008362"/>
    <x v="4"/>
    <n v="18450"/>
    <n v="18450"/>
  </r>
  <r>
    <s v="SI-COOE-16312"/>
    <d v="2024-11-18T00:00:00"/>
    <n v="809008362"/>
    <x v="4"/>
    <n v="86880"/>
    <n v="86880"/>
  </r>
  <r>
    <s v="SI-COOE-16313"/>
    <d v="2024-11-18T00:00:00"/>
    <n v="809008362"/>
    <x v="4"/>
    <n v="48780"/>
    <n v="48780"/>
  </r>
  <r>
    <s v="SI-COOE-16314"/>
    <d v="2024-11-18T00:00:00"/>
    <n v="809008362"/>
    <x v="4"/>
    <n v="156420"/>
    <n v="156420"/>
  </r>
  <r>
    <s v="SI-COOE-16315"/>
    <d v="2024-11-18T00:00:00"/>
    <n v="809008362"/>
    <x v="4"/>
    <n v="344219"/>
    <n v="344219"/>
  </r>
  <r>
    <s v="SI-COOE-16316"/>
    <d v="2024-11-18T00:00:00"/>
    <n v="809008362"/>
    <x v="4"/>
    <n v="12240"/>
    <n v="12240"/>
  </r>
  <r>
    <s v="SI-COOE-16317"/>
    <d v="2024-11-18T00:00:00"/>
    <n v="809008362"/>
    <x v="4"/>
    <n v="91500"/>
    <n v="91500"/>
  </r>
  <r>
    <s v="SI-COOE-16320"/>
    <d v="2024-11-18T00:00:00"/>
    <n v="809008362"/>
    <x v="4"/>
    <n v="8010"/>
    <n v="8010"/>
  </r>
  <r>
    <s v="SI-COOE-16321"/>
    <d v="2024-11-18T00:00:00"/>
    <n v="809008362"/>
    <x v="4"/>
    <n v="7830"/>
    <n v="7830"/>
  </r>
  <r>
    <s v="SI-COOE-16322"/>
    <d v="2024-11-18T00:00:00"/>
    <n v="809008362"/>
    <x v="4"/>
    <n v="128580"/>
    <n v="128580"/>
  </r>
  <r>
    <s v="SI-COOE-16324"/>
    <d v="2024-11-19T00:00:00"/>
    <n v="809008362"/>
    <x v="4"/>
    <n v="11370"/>
    <n v="11370"/>
  </r>
  <r>
    <s v="SI-COOE-16325"/>
    <d v="2024-11-19T00:00:00"/>
    <n v="809008362"/>
    <x v="4"/>
    <n v="11280"/>
    <n v="11280"/>
  </r>
  <r>
    <s v="SI-COOE-16326"/>
    <d v="2024-11-19T00:00:00"/>
    <n v="809008362"/>
    <x v="4"/>
    <n v="12240"/>
    <n v="12240"/>
  </r>
  <r>
    <s v="SI-COOE-16327"/>
    <d v="2024-11-19T00:00:00"/>
    <n v="809008362"/>
    <x v="4"/>
    <n v="23760"/>
    <n v="23760"/>
  </r>
  <r>
    <s v="SI-COOE-16328"/>
    <d v="2024-11-19T00:00:00"/>
    <n v="809008362"/>
    <x v="4"/>
    <n v="34440"/>
    <n v="34440"/>
  </r>
  <r>
    <s v="SI-COOE-16329"/>
    <d v="2024-11-19T00:00:00"/>
    <n v="809008362"/>
    <x v="4"/>
    <n v="7436"/>
    <n v="7436"/>
  </r>
  <r>
    <s v="SI-COOE-16330"/>
    <d v="2024-11-19T00:00:00"/>
    <n v="809008362"/>
    <x v="4"/>
    <n v="162390"/>
    <n v="162390"/>
  </r>
  <r>
    <s v="SI-COOE-16331"/>
    <d v="2024-11-19T00:00:00"/>
    <n v="809008362"/>
    <x v="4"/>
    <n v="162390"/>
    <n v="162390"/>
  </r>
  <r>
    <s v="SI-COOE-16332"/>
    <d v="2024-11-19T00:00:00"/>
    <n v="809008362"/>
    <x v="4"/>
    <n v="69840"/>
    <n v="69840"/>
  </r>
  <r>
    <s v="SI-COOE-16333"/>
    <d v="2024-11-19T00:00:00"/>
    <n v="809008362"/>
    <x v="4"/>
    <n v="232560"/>
    <n v="232560"/>
  </r>
  <r>
    <s v="SI-COOE-16334"/>
    <d v="2024-11-19T00:00:00"/>
    <n v="809008362"/>
    <x v="4"/>
    <n v="14745"/>
    <n v="14745"/>
  </r>
  <r>
    <s v="SI-COOE-16335"/>
    <d v="2024-11-19T00:00:00"/>
    <n v="809008362"/>
    <x v="4"/>
    <n v="122970"/>
    <n v="122970"/>
  </r>
  <r>
    <s v="SI-COOE-16336"/>
    <d v="2024-11-19T00:00:00"/>
    <n v="809008362"/>
    <x v="4"/>
    <n v="46964"/>
    <n v="46964"/>
  </r>
  <r>
    <s v="SI-COOE-16337"/>
    <d v="2024-11-19T00:00:00"/>
    <n v="809008362"/>
    <x v="4"/>
    <n v="59020"/>
    <n v="59020"/>
  </r>
  <r>
    <s v="SI-COOE-16338"/>
    <d v="2024-11-19T00:00:00"/>
    <n v="809008362"/>
    <x v="4"/>
    <n v="10830"/>
    <n v="10830"/>
  </r>
  <r>
    <s v="SI-COOE-16339"/>
    <d v="2024-11-19T00:00:00"/>
    <n v="809008362"/>
    <x v="4"/>
    <n v="22395"/>
    <n v="22395"/>
  </r>
  <r>
    <s v="SI-COOE-16340"/>
    <d v="2024-11-19T00:00:00"/>
    <n v="809008362"/>
    <x v="4"/>
    <n v="138600"/>
    <n v="138600"/>
  </r>
  <r>
    <s v="SI-COOE-16341"/>
    <d v="2024-11-19T00:00:00"/>
    <n v="809008362"/>
    <x v="4"/>
    <n v="105028"/>
    <n v="105028"/>
  </r>
  <r>
    <s v="SI-COOE-16342"/>
    <d v="2024-11-19T00:00:00"/>
    <n v="809008362"/>
    <x v="4"/>
    <n v="28410"/>
    <n v="28410"/>
  </r>
  <r>
    <s v="SI-COOE-16343"/>
    <d v="2024-11-19T00:00:00"/>
    <n v="809008362"/>
    <x v="4"/>
    <n v="105532"/>
    <n v="105532"/>
  </r>
  <r>
    <s v="SI-COOE-16344"/>
    <d v="2024-11-19T00:00:00"/>
    <n v="809008362"/>
    <x v="4"/>
    <n v="202860"/>
    <n v="202860"/>
  </r>
  <r>
    <s v="SI-COOE-16345"/>
    <d v="2024-11-19T00:00:00"/>
    <n v="809008362"/>
    <x v="4"/>
    <n v="21540"/>
    <n v="21540"/>
  </r>
  <r>
    <s v="SI-COOE-16346"/>
    <d v="2024-11-19T00:00:00"/>
    <n v="809008362"/>
    <x v="4"/>
    <n v="261420"/>
    <n v="261420"/>
  </r>
  <r>
    <s v="SI-COOE-16347"/>
    <d v="2024-11-19T00:00:00"/>
    <n v="809008362"/>
    <x v="4"/>
    <n v="227088"/>
    <n v="227088"/>
  </r>
  <r>
    <s v="SI-COOE-16348"/>
    <d v="2024-11-19T00:00:00"/>
    <n v="809008362"/>
    <x v="4"/>
    <n v="23580"/>
    <n v="23580"/>
  </r>
  <r>
    <s v="SI-COOE-16349"/>
    <d v="2024-11-19T00:00:00"/>
    <n v="809008362"/>
    <x v="4"/>
    <n v="46964"/>
    <n v="46964"/>
  </r>
  <r>
    <s v="SI-COOE-16350"/>
    <d v="2024-11-19T00:00:00"/>
    <n v="809008362"/>
    <x v="4"/>
    <n v="143460"/>
    <n v="143460"/>
  </r>
  <r>
    <s v="SI-COOE-16351"/>
    <d v="2024-11-19T00:00:00"/>
    <n v="809008362"/>
    <x v="4"/>
    <n v="162292"/>
    <n v="162292"/>
  </r>
  <r>
    <s v="SI-COOE-16352"/>
    <d v="2024-11-19T00:00:00"/>
    <n v="809008362"/>
    <x v="4"/>
    <n v="685260"/>
    <n v="685260"/>
  </r>
  <r>
    <s v="SI-COOE-16353"/>
    <d v="2024-11-19T00:00:00"/>
    <n v="809008362"/>
    <x v="4"/>
    <n v="17640"/>
    <n v="17640"/>
  </r>
  <r>
    <s v="SI-COOE-16354"/>
    <d v="2024-11-19T00:00:00"/>
    <n v="809008362"/>
    <x v="4"/>
    <n v="14188"/>
    <n v="14188"/>
  </r>
  <r>
    <s v="SI-COOE-16355"/>
    <d v="2024-11-19T00:00:00"/>
    <n v="809008362"/>
    <x v="4"/>
    <n v="11280"/>
    <n v="11280"/>
  </r>
  <r>
    <s v="SI-COOE-16356"/>
    <d v="2024-11-19T00:00:00"/>
    <n v="809008362"/>
    <x v="4"/>
    <n v="44544"/>
    <n v="44544"/>
  </r>
  <r>
    <s v="SI-COOE-16357"/>
    <d v="2024-11-19T00:00:00"/>
    <n v="809008362"/>
    <x v="4"/>
    <n v="36600"/>
    <n v="36600"/>
  </r>
  <r>
    <s v="SI-COOE-16358"/>
    <d v="2024-11-19T00:00:00"/>
    <n v="809008362"/>
    <x v="4"/>
    <n v="73200"/>
    <n v="73200"/>
  </r>
  <r>
    <s v="SI-COOE-16359"/>
    <d v="2024-11-19T00:00:00"/>
    <n v="809008362"/>
    <x v="4"/>
    <n v="92566"/>
    <n v="92566"/>
  </r>
  <r>
    <s v="SI-COOE-16360"/>
    <d v="2024-11-19T00:00:00"/>
    <n v="809008362"/>
    <x v="4"/>
    <n v="232560"/>
    <n v="232560"/>
  </r>
  <r>
    <s v="SI-COOE-16361"/>
    <d v="2024-11-19T00:00:00"/>
    <n v="809008362"/>
    <x v="4"/>
    <n v="4920"/>
    <n v="4920"/>
  </r>
  <r>
    <s v="SI-COOE-16362"/>
    <d v="2024-11-19T00:00:00"/>
    <n v="809008362"/>
    <x v="4"/>
    <n v="83550"/>
    <n v="83550"/>
  </r>
  <r>
    <s v="SI-COOE-16363"/>
    <d v="2024-11-19T00:00:00"/>
    <n v="809008362"/>
    <x v="4"/>
    <n v="497588"/>
    <n v="497588"/>
  </r>
  <r>
    <s v="SI-COOE-16364"/>
    <d v="2024-11-19T00:00:00"/>
    <n v="809008362"/>
    <x v="4"/>
    <n v="7800"/>
    <n v="7800"/>
  </r>
  <r>
    <s v="SI-COOE-16365"/>
    <d v="2024-11-19T00:00:00"/>
    <n v="809008362"/>
    <x v="4"/>
    <n v="67620"/>
    <n v="67620"/>
  </r>
  <r>
    <s v="SI-COOE-16366"/>
    <d v="2024-11-19T00:00:00"/>
    <n v="809008362"/>
    <x v="4"/>
    <n v="803220"/>
    <n v="803220"/>
  </r>
  <r>
    <s v="SI-COOE-16367"/>
    <d v="2024-11-19T00:00:00"/>
    <n v="809008362"/>
    <x v="4"/>
    <n v="122970"/>
    <n v="122970"/>
  </r>
  <r>
    <s v="SI-COOE-16368"/>
    <d v="2024-11-19T00:00:00"/>
    <n v="809008362"/>
    <x v="4"/>
    <n v="67185"/>
    <n v="67185"/>
  </r>
  <r>
    <s v="SI-COOE-16369"/>
    <d v="2024-11-19T00:00:00"/>
    <n v="809008362"/>
    <x v="4"/>
    <n v="163560"/>
    <n v="163560"/>
  </r>
  <r>
    <s v="SI-COOE-16370"/>
    <d v="2024-11-19T00:00:00"/>
    <n v="809008362"/>
    <x v="4"/>
    <n v="237060"/>
    <n v="237060"/>
  </r>
  <r>
    <s v="SI-COOE-16371"/>
    <d v="2024-11-19T00:00:00"/>
    <n v="809008362"/>
    <x v="4"/>
    <n v="105448"/>
    <n v="105448"/>
  </r>
  <r>
    <s v="SI-COOE-16372"/>
    <d v="2024-11-19T00:00:00"/>
    <n v="809008362"/>
    <x v="4"/>
    <n v="458959"/>
    <n v="458959"/>
  </r>
  <r>
    <s v="SI-COOE-16373"/>
    <d v="2024-11-19T00:00:00"/>
    <n v="809008362"/>
    <x v="4"/>
    <n v="12240"/>
    <n v="12240"/>
  </r>
  <r>
    <s v="SI-COOE-16378"/>
    <d v="2024-11-19T00:00:00"/>
    <n v="809008362"/>
    <x v="4"/>
    <n v="65850"/>
    <n v="65850"/>
  </r>
  <r>
    <s v="SI-COOE-16379"/>
    <d v="2024-11-19T00:00:00"/>
    <n v="809008362"/>
    <x v="4"/>
    <n v="44790"/>
    <n v="44790"/>
  </r>
  <r>
    <s v="SI-COOE-16380"/>
    <d v="2024-11-19T00:00:00"/>
    <n v="809008362"/>
    <x v="4"/>
    <n v="44790"/>
    <n v="44790"/>
  </r>
  <r>
    <s v="SI-COOE-16381"/>
    <d v="2024-11-19T00:00:00"/>
    <n v="809008362"/>
    <x v="4"/>
    <n v="53190"/>
    <n v="53190"/>
  </r>
  <r>
    <s v="SI-COOE-16382"/>
    <d v="2024-11-19T00:00:00"/>
    <n v="809008362"/>
    <x v="4"/>
    <n v="12240"/>
    <n v="12240"/>
  </r>
  <r>
    <s v="SI-COOE-16383"/>
    <d v="2024-11-19T00:00:00"/>
    <n v="809008362"/>
    <x v="4"/>
    <n v="12240"/>
    <n v="12240"/>
  </r>
  <r>
    <s v="SI-COOE-16384"/>
    <d v="2024-11-19T00:00:00"/>
    <n v="809008362"/>
    <x v="4"/>
    <n v="12240"/>
    <n v="12240"/>
  </r>
  <r>
    <s v="SI-COOE-16385"/>
    <d v="2024-11-19T00:00:00"/>
    <n v="809008362"/>
    <x v="4"/>
    <n v="279699"/>
    <n v="279699"/>
  </r>
  <r>
    <s v="SI-COOE-16386"/>
    <d v="2024-11-19T00:00:00"/>
    <n v="809008362"/>
    <x v="4"/>
    <n v="17032"/>
    <n v="17032"/>
  </r>
  <r>
    <s v="SI-COOE-16387"/>
    <d v="2024-11-19T00:00:00"/>
    <n v="809008362"/>
    <x v="4"/>
    <n v="4620"/>
    <n v="4620"/>
  </r>
  <r>
    <s v="SI-COOE-16388"/>
    <d v="2024-11-19T00:00:00"/>
    <n v="809008362"/>
    <x v="4"/>
    <n v="4620"/>
    <n v="4620"/>
  </r>
  <r>
    <s v="SI-COOE-16389"/>
    <d v="2024-11-19T00:00:00"/>
    <n v="809008362"/>
    <x v="4"/>
    <n v="35886"/>
    <n v="35886"/>
  </r>
  <r>
    <s v="SI-COOE-16390"/>
    <d v="2024-11-19T00:00:00"/>
    <n v="809008362"/>
    <x v="4"/>
    <n v="35886"/>
    <n v="35886"/>
  </r>
  <r>
    <s v="SI-COOE-16391"/>
    <d v="2024-11-19T00:00:00"/>
    <n v="809008362"/>
    <x v="4"/>
    <n v="42900"/>
    <n v="42900"/>
  </r>
  <r>
    <s v="SI-COOE-16392"/>
    <d v="2024-11-19T00:00:00"/>
    <n v="809008362"/>
    <x v="4"/>
    <n v="11210"/>
    <n v="11210"/>
  </r>
  <r>
    <s v="SI-COOE-16393"/>
    <d v="2024-11-19T00:00:00"/>
    <n v="809008362"/>
    <x v="4"/>
    <n v="321288"/>
    <n v="321288"/>
  </r>
  <r>
    <s v="SI-COOE-16394"/>
    <d v="2024-11-19T00:00:00"/>
    <n v="809008362"/>
    <x v="4"/>
    <n v="26790"/>
    <n v="26790"/>
  </r>
  <r>
    <s v="SI-COOE-16396"/>
    <d v="2024-11-19T00:00:00"/>
    <n v="809008362"/>
    <x v="4"/>
    <n v="19620"/>
    <n v="19620"/>
  </r>
  <r>
    <s v="SI-COOE-16397"/>
    <d v="2024-11-19T00:00:00"/>
    <n v="809008362"/>
    <x v="4"/>
    <n v="22208"/>
    <n v="22208"/>
  </r>
  <r>
    <s v="SI-COOE-16398"/>
    <d v="2024-11-19T00:00:00"/>
    <n v="809008362"/>
    <x v="4"/>
    <n v="52920"/>
    <n v="52920"/>
  </r>
  <r>
    <s v="SI-COOE-16399"/>
    <d v="2024-11-19T00:00:00"/>
    <n v="809008362"/>
    <x v="4"/>
    <n v="58890"/>
    <n v="58890"/>
  </r>
  <r>
    <s v="SI-COOE-16400"/>
    <d v="2024-11-19T00:00:00"/>
    <n v="809008362"/>
    <x v="4"/>
    <n v="143460"/>
    <n v="143460"/>
  </r>
  <r>
    <s v="SI-COOE-16401"/>
    <d v="2024-11-19T00:00:00"/>
    <n v="809008362"/>
    <x v="4"/>
    <n v="145857"/>
    <n v="145857"/>
  </r>
  <r>
    <s v="SI-COOE-16402"/>
    <d v="2024-11-19T00:00:00"/>
    <n v="809008362"/>
    <x v="4"/>
    <n v="13560"/>
    <n v="13560"/>
  </r>
  <r>
    <s v="SI-COOE-16403"/>
    <d v="2024-11-19T00:00:00"/>
    <n v="809008362"/>
    <x v="4"/>
    <n v="14056"/>
    <n v="14056"/>
  </r>
  <r>
    <s v="SI-COOE-16404"/>
    <d v="2024-11-19T00:00:00"/>
    <n v="809008362"/>
    <x v="4"/>
    <n v="111360"/>
    <n v="111360"/>
  </r>
  <r>
    <s v="SI-COOE-16405"/>
    <d v="2024-11-19T00:00:00"/>
    <n v="809008362"/>
    <x v="4"/>
    <n v="23580"/>
    <n v="23580"/>
  </r>
  <r>
    <s v="SI-COOE-16406"/>
    <d v="2024-11-19T00:00:00"/>
    <n v="809008362"/>
    <x v="4"/>
    <n v="11790"/>
    <n v="11790"/>
  </r>
  <r>
    <s v="SI-COOE-16407"/>
    <d v="2024-11-19T00:00:00"/>
    <n v="809008362"/>
    <x v="4"/>
    <n v="73200"/>
    <n v="73200"/>
  </r>
  <r>
    <s v="SI-COOE-16408"/>
    <d v="2024-11-19T00:00:00"/>
    <n v="809008362"/>
    <x v="4"/>
    <n v="36600"/>
    <n v="36600"/>
  </r>
  <r>
    <s v="SI-COOE-16409"/>
    <d v="2024-11-19T00:00:00"/>
    <n v="809008362"/>
    <x v="4"/>
    <n v="73200"/>
    <n v="73200"/>
  </r>
  <r>
    <s v="SI-COOE-16410"/>
    <d v="2024-11-19T00:00:00"/>
    <n v="809008362"/>
    <x v="4"/>
    <n v="313500"/>
    <n v="313500"/>
  </r>
  <r>
    <s v="SI-COOE-16411"/>
    <d v="2024-11-19T00:00:00"/>
    <n v="809008362"/>
    <x v="4"/>
    <n v="458959"/>
    <n v="458959"/>
  </r>
  <r>
    <s v="SI-COOE-16413"/>
    <d v="2024-11-20T00:00:00"/>
    <n v="809008362"/>
    <x v="4"/>
    <n v="4933"/>
    <n v="4933"/>
  </r>
  <r>
    <s v="SI-COOE-16414"/>
    <d v="2024-11-20T00:00:00"/>
    <n v="809008362"/>
    <x v="4"/>
    <n v="22928"/>
    <n v="22928"/>
  </r>
  <r>
    <s v="SI-COOE-16415"/>
    <d v="2024-11-20T00:00:00"/>
    <n v="809008362"/>
    <x v="4"/>
    <n v="180000"/>
    <n v="180000"/>
  </r>
  <r>
    <s v="SI-COOE-16416"/>
    <d v="2024-11-20T00:00:00"/>
    <n v="809008362"/>
    <x v="4"/>
    <n v="8250"/>
    <n v="8250"/>
  </r>
  <r>
    <s v="SI-COOE-16417"/>
    <d v="2024-11-20T00:00:00"/>
    <n v="809008362"/>
    <x v="4"/>
    <n v="117780"/>
    <n v="117780"/>
  </r>
  <r>
    <s v="SI-COOE-16418"/>
    <d v="2024-11-20T00:00:00"/>
    <n v="809008362"/>
    <x v="4"/>
    <n v="102600"/>
    <n v="102600"/>
  </r>
  <r>
    <s v="SI-COOE-16419"/>
    <d v="2024-11-20T00:00:00"/>
    <n v="809008362"/>
    <x v="4"/>
    <n v="14100"/>
    <n v="14100"/>
  </r>
  <r>
    <s v="SI-COOE-16420"/>
    <d v="2024-11-20T00:00:00"/>
    <n v="809008362"/>
    <x v="4"/>
    <n v="68520"/>
    <n v="68520"/>
  </r>
  <r>
    <s v="SI-COOE-16421"/>
    <d v="2024-11-20T00:00:00"/>
    <n v="809008362"/>
    <x v="4"/>
    <n v="11280"/>
    <n v="11280"/>
  </r>
  <r>
    <s v="SI-COOE-16422"/>
    <d v="2024-11-20T00:00:00"/>
    <n v="809008362"/>
    <x v="4"/>
    <n v="13200"/>
    <n v="13200"/>
  </r>
  <r>
    <s v="SI-COOE-16424"/>
    <d v="2024-11-20T00:00:00"/>
    <n v="809008362"/>
    <x v="4"/>
    <n v="33632"/>
    <n v="33632"/>
  </r>
  <r>
    <s v="SI-COOE-16425"/>
    <d v="2024-11-20T00:00:00"/>
    <n v="809008362"/>
    <x v="4"/>
    <n v="14040"/>
    <n v="14040"/>
  </r>
  <r>
    <s v="SI-COOE-16426"/>
    <d v="2024-11-20T00:00:00"/>
    <n v="809008362"/>
    <x v="4"/>
    <n v="22928"/>
    <n v="22928"/>
  </r>
  <r>
    <s v="SI-COOE-16427"/>
    <d v="2024-11-20T00:00:00"/>
    <n v="809008362"/>
    <x v="4"/>
    <n v="4840"/>
    <n v="4840"/>
  </r>
  <r>
    <s v="SI-COOE-16428"/>
    <d v="2024-11-20T00:00:00"/>
    <n v="809008362"/>
    <x v="4"/>
    <n v="279699"/>
    <n v="279699"/>
  </r>
  <r>
    <s v="SI-COOE-16429"/>
    <d v="2024-11-20T00:00:00"/>
    <n v="809008362"/>
    <x v="4"/>
    <n v="11280"/>
    <n v="11280"/>
  </r>
  <r>
    <s v="SI-COOE-16430"/>
    <d v="2024-11-20T00:00:00"/>
    <n v="809008362"/>
    <x v="4"/>
    <n v="30660"/>
    <n v="30660"/>
  </r>
  <r>
    <s v="SI-COOE-16431"/>
    <d v="2024-11-20T00:00:00"/>
    <n v="809008362"/>
    <x v="4"/>
    <n v="122970"/>
    <n v="122970"/>
  </r>
  <r>
    <s v="SI-COOE-16432"/>
    <d v="2024-11-20T00:00:00"/>
    <n v="809008362"/>
    <x v="4"/>
    <n v="114840"/>
    <n v="114840"/>
  </r>
  <r>
    <s v="SI-COOE-16433"/>
    <d v="2024-11-20T00:00:00"/>
    <n v="809008362"/>
    <x v="4"/>
    <n v="34200"/>
    <n v="34200"/>
  </r>
  <r>
    <s v="SI-COOE-16434"/>
    <d v="2024-11-20T00:00:00"/>
    <n v="809008362"/>
    <x v="4"/>
    <n v="102600"/>
    <n v="102600"/>
  </r>
  <r>
    <s v="SI-COOE-16435"/>
    <d v="2024-11-20T00:00:00"/>
    <n v="809008362"/>
    <x v="4"/>
    <n v="112500"/>
    <n v="112500"/>
  </r>
  <r>
    <s v="SI-COOE-16436"/>
    <d v="2024-11-20T00:00:00"/>
    <n v="809008362"/>
    <x v="4"/>
    <n v="4692600"/>
    <n v="4692600"/>
  </r>
  <r>
    <s v="SI-COOE-16437"/>
    <d v="2024-11-20T00:00:00"/>
    <n v="809008362"/>
    <x v="4"/>
    <n v="9680"/>
    <n v="9680"/>
  </r>
  <r>
    <s v="SI-COOE-16438"/>
    <d v="2024-11-20T00:00:00"/>
    <n v="809008362"/>
    <x v="4"/>
    <n v="11280"/>
    <n v="11280"/>
  </r>
  <r>
    <s v="SI-COOE-16439"/>
    <d v="2024-11-20T00:00:00"/>
    <n v="809008362"/>
    <x v="4"/>
    <n v="10770"/>
    <n v="10770"/>
  </r>
  <r>
    <s v="SI-COOE-16440"/>
    <d v="2024-11-20T00:00:00"/>
    <n v="809008362"/>
    <x v="4"/>
    <n v="8640"/>
    <n v="8640"/>
  </r>
  <r>
    <s v="SI-COOE-16448"/>
    <d v="2024-11-20T00:00:00"/>
    <n v="809008362"/>
    <x v="4"/>
    <n v="12240"/>
    <n v="12240"/>
  </r>
  <r>
    <s v="SI-COOE-16449"/>
    <d v="2024-11-20T00:00:00"/>
    <n v="809008362"/>
    <x v="4"/>
    <n v="12240"/>
    <n v="12240"/>
  </r>
  <r>
    <s v="SI-COOE-16451"/>
    <d v="2024-11-20T00:00:00"/>
    <n v="809008362"/>
    <x v="4"/>
    <n v="12240"/>
    <n v="12240"/>
  </r>
  <r>
    <s v="SI-COOE-16452"/>
    <d v="2024-11-20T00:00:00"/>
    <n v="809008362"/>
    <x v="4"/>
    <n v="17032"/>
    <n v="17032"/>
  </r>
  <r>
    <s v="SI-COOE-16453"/>
    <d v="2024-11-20T00:00:00"/>
    <n v="809008362"/>
    <x v="4"/>
    <n v="19620"/>
    <n v="19620"/>
  </r>
  <r>
    <s v="SI-COOE-16455"/>
    <d v="2024-11-21T00:00:00"/>
    <n v="809008362"/>
    <x v="4"/>
    <n v="155235"/>
    <n v="155235"/>
  </r>
  <r>
    <s v="SI-COOE-16456"/>
    <d v="2024-11-21T00:00:00"/>
    <n v="809008362"/>
    <x v="4"/>
    <n v="5040"/>
    <n v="5040"/>
  </r>
  <r>
    <s v="SI-COOE-16457"/>
    <d v="2024-11-21T00:00:00"/>
    <n v="809008362"/>
    <x v="4"/>
    <n v="36600"/>
    <n v="36600"/>
  </r>
  <r>
    <s v="SI-COOE-16458"/>
    <d v="2024-11-21T00:00:00"/>
    <n v="809008362"/>
    <x v="4"/>
    <n v="47810"/>
    <n v="47810"/>
  </r>
  <r>
    <s v="SI-COOE-16459"/>
    <d v="2024-11-21T00:00:00"/>
    <n v="809008362"/>
    <x v="4"/>
    <n v="11280"/>
    <n v="11280"/>
  </r>
  <r>
    <s v="SI-COOE-16460"/>
    <d v="2024-11-21T00:00:00"/>
    <n v="809008362"/>
    <x v="4"/>
    <n v="73200"/>
    <n v="73200"/>
  </r>
  <r>
    <s v="SI-COOE-16461"/>
    <d v="2024-11-21T00:00:00"/>
    <n v="809008362"/>
    <x v="4"/>
    <n v="145857"/>
    <n v="145857"/>
  </r>
  <r>
    <s v="SI-COOE-16462"/>
    <d v="2024-11-21T00:00:00"/>
    <n v="809008362"/>
    <x v="4"/>
    <n v="11280"/>
    <n v="11280"/>
  </r>
  <r>
    <s v="SI-COOE-16463"/>
    <d v="2024-11-21T00:00:00"/>
    <n v="809008362"/>
    <x v="4"/>
    <n v="11280"/>
    <n v="11280"/>
  </r>
  <r>
    <s v="SI-COOE-16464"/>
    <d v="2024-11-21T00:00:00"/>
    <n v="809008362"/>
    <x v="4"/>
    <n v="23760"/>
    <n v="23760"/>
  </r>
  <r>
    <s v="SI-COOE-16465"/>
    <d v="2024-11-21T00:00:00"/>
    <n v="809008362"/>
    <x v="4"/>
    <n v="66560"/>
    <n v="66560"/>
  </r>
  <r>
    <s v="SI-COOE-16466"/>
    <d v="2024-11-21T00:00:00"/>
    <n v="809008362"/>
    <x v="4"/>
    <n v="54120"/>
    <n v="54120"/>
  </r>
  <r>
    <s v="SI-COOE-16467"/>
    <d v="2024-11-21T00:00:00"/>
    <n v="809008362"/>
    <x v="4"/>
    <n v="10830"/>
    <n v="10830"/>
  </r>
  <r>
    <s v="SI-COOE-16468"/>
    <d v="2024-11-21T00:00:00"/>
    <n v="809008362"/>
    <x v="4"/>
    <n v="30810"/>
    <n v="30810"/>
  </r>
  <r>
    <s v="SI-COOE-16469"/>
    <d v="2024-11-21T00:00:00"/>
    <n v="809008362"/>
    <x v="4"/>
    <n v="41148"/>
    <n v="41148"/>
  </r>
  <r>
    <s v="SI-COOE-16470"/>
    <d v="2024-11-21T00:00:00"/>
    <n v="809008362"/>
    <x v="4"/>
    <n v="145992"/>
    <n v="145992"/>
  </r>
  <r>
    <s v="SI-COOE-16471"/>
    <d v="2024-11-21T00:00:00"/>
    <n v="809008362"/>
    <x v="4"/>
    <n v="44839"/>
    <n v="44839"/>
  </r>
  <r>
    <s v="SI-COOE-16472"/>
    <d v="2024-11-21T00:00:00"/>
    <n v="809008362"/>
    <x v="4"/>
    <n v="27990"/>
    <n v="27990"/>
  </r>
  <r>
    <s v="SI-COOE-16473"/>
    <d v="2024-11-21T00:00:00"/>
    <n v="809008362"/>
    <x v="4"/>
    <n v="25256"/>
    <n v="25256"/>
  </r>
  <r>
    <s v="SI-COOE-16474"/>
    <d v="2024-11-21T00:00:00"/>
    <n v="809008362"/>
    <x v="4"/>
    <n v="12628"/>
    <n v="12628"/>
  </r>
  <r>
    <s v="SI-COOE-16475"/>
    <d v="2024-11-21T00:00:00"/>
    <n v="809008362"/>
    <x v="4"/>
    <n v="11210"/>
    <n v="11210"/>
  </r>
  <r>
    <s v="SI-COOE-16476"/>
    <d v="2024-11-21T00:00:00"/>
    <n v="809008362"/>
    <x v="4"/>
    <n v="89580"/>
    <n v="89580"/>
  </r>
  <r>
    <s v="SI-COOE-16477"/>
    <d v="2024-11-21T00:00:00"/>
    <n v="809008362"/>
    <x v="4"/>
    <n v="138849"/>
    <n v="138849"/>
  </r>
  <r>
    <s v="SI-COOE-16478"/>
    <d v="2024-11-21T00:00:00"/>
    <n v="809008362"/>
    <x v="4"/>
    <n v="162390"/>
    <n v="162390"/>
  </r>
  <r>
    <s v="SI-COOE-16479"/>
    <d v="2024-11-21T00:00:00"/>
    <n v="809008362"/>
    <x v="4"/>
    <n v="162390"/>
    <n v="162390"/>
  </r>
  <r>
    <s v="SI-COOE-16480"/>
    <d v="2024-11-21T00:00:00"/>
    <n v="809008362"/>
    <x v="4"/>
    <n v="9870"/>
    <n v="9870"/>
  </r>
  <r>
    <s v="SI-COOE-16481"/>
    <d v="2024-11-21T00:00:00"/>
    <n v="809008362"/>
    <x v="4"/>
    <n v="48360"/>
    <n v="48360"/>
  </r>
  <r>
    <s v="SI-COOE-16482"/>
    <d v="2024-11-21T00:00:00"/>
    <n v="809008362"/>
    <x v="4"/>
    <n v="162390"/>
    <n v="162390"/>
  </r>
  <r>
    <s v="SI-COOE-16483"/>
    <d v="2024-11-21T00:00:00"/>
    <n v="809008362"/>
    <x v="4"/>
    <n v="30660"/>
    <n v="30660"/>
  </r>
  <r>
    <s v="SI-COOE-16484"/>
    <d v="2024-11-21T00:00:00"/>
    <n v="809008362"/>
    <x v="4"/>
    <n v="14400"/>
    <n v="14400"/>
  </r>
  <r>
    <s v="SI-COOE-16485"/>
    <d v="2024-11-21T00:00:00"/>
    <n v="809008362"/>
    <x v="4"/>
    <n v="4920"/>
    <n v="4920"/>
  </r>
  <r>
    <s v="SI-COOE-16486"/>
    <d v="2024-11-21T00:00:00"/>
    <n v="809008362"/>
    <x v="4"/>
    <n v="162390"/>
    <n v="162390"/>
  </r>
  <r>
    <s v="SI-COOE-16487"/>
    <d v="2024-11-21T00:00:00"/>
    <n v="809008362"/>
    <x v="4"/>
    <n v="162390"/>
    <n v="162390"/>
  </r>
  <r>
    <s v="SI-COOE-16488"/>
    <d v="2024-11-21T00:00:00"/>
    <n v="809008362"/>
    <x v="4"/>
    <n v="162390"/>
    <n v="162390"/>
  </r>
  <r>
    <s v="SI-COOE-16489"/>
    <d v="2024-11-21T00:00:00"/>
    <n v="809008362"/>
    <x v="4"/>
    <n v="162390"/>
    <n v="162390"/>
  </r>
  <r>
    <s v="SI-COOE-16490"/>
    <d v="2024-11-21T00:00:00"/>
    <n v="809008362"/>
    <x v="4"/>
    <n v="41148"/>
    <n v="41148"/>
  </r>
  <r>
    <s v="SI-COOE-16491"/>
    <d v="2024-11-21T00:00:00"/>
    <n v="809008362"/>
    <x v="4"/>
    <n v="61722"/>
    <n v="61722"/>
  </r>
  <r>
    <s v="SI-COOE-16492"/>
    <d v="2024-11-21T00:00:00"/>
    <n v="809008362"/>
    <x v="4"/>
    <n v="20574"/>
    <n v="20574"/>
  </r>
  <r>
    <s v="SI-COOE-16493"/>
    <d v="2024-11-21T00:00:00"/>
    <n v="809008362"/>
    <x v="4"/>
    <n v="41148"/>
    <n v="41148"/>
  </r>
  <r>
    <s v="SI-COOE-16494"/>
    <d v="2024-11-21T00:00:00"/>
    <n v="809008362"/>
    <x v="4"/>
    <n v="61722"/>
    <n v="61722"/>
  </r>
  <r>
    <s v="SI-COOE-16495"/>
    <d v="2024-11-21T00:00:00"/>
    <n v="809008362"/>
    <x v="4"/>
    <n v="44544"/>
    <n v="44544"/>
  </r>
  <r>
    <s v="SI-COOE-16496"/>
    <d v="2024-11-21T00:00:00"/>
    <n v="809008362"/>
    <x v="4"/>
    <n v="22272"/>
    <n v="22272"/>
  </r>
  <r>
    <s v="SI-COOE-16497"/>
    <d v="2024-11-21T00:00:00"/>
    <n v="809008362"/>
    <x v="4"/>
    <n v="111360"/>
    <n v="111360"/>
  </r>
  <r>
    <s v="SI-COOE-16498"/>
    <d v="2024-11-21T00:00:00"/>
    <n v="809008362"/>
    <x v="4"/>
    <n v="73200"/>
    <n v="73200"/>
  </r>
  <r>
    <s v="SI-COOE-16499"/>
    <d v="2024-11-21T00:00:00"/>
    <n v="809008362"/>
    <x v="4"/>
    <n v="81439"/>
    <n v="81439"/>
  </r>
  <r>
    <s v="SI-COOE-16500"/>
    <d v="2024-11-21T00:00:00"/>
    <n v="809008362"/>
    <x v="4"/>
    <n v="81439"/>
    <n v="81439"/>
  </r>
  <r>
    <s v="SI-COOE-16501"/>
    <d v="2024-11-21T00:00:00"/>
    <n v="809008362"/>
    <x v="4"/>
    <n v="11210"/>
    <n v="11210"/>
  </r>
  <r>
    <s v="SI-COOE-16502"/>
    <d v="2024-11-21T00:00:00"/>
    <n v="809008362"/>
    <x v="4"/>
    <n v="11210"/>
    <n v="11210"/>
  </r>
  <r>
    <s v="SI-COOE-16503"/>
    <d v="2024-11-21T00:00:00"/>
    <n v="809008362"/>
    <x v="4"/>
    <n v="4920"/>
    <n v="4920"/>
  </r>
  <r>
    <s v="SI-COOE-16504"/>
    <d v="2024-11-21T00:00:00"/>
    <n v="809008362"/>
    <x v="4"/>
    <n v="12240"/>
    <n v="12240"/>
  </r>
  <r>
    <s v="SI-COOE-16505"/>
    <d v="2024-11-21T00:00:00"/>
    <n v="809008362"/>
    <x v="4"/>
    <n v="96320"/>
    <n v="96320"/>
  </r>
  <r>
    <s v="SI-COOE-16506"/>
    <d v="2024-11-21T00:00:00"/>
    <n v="809008362"/>
    <x v="4"/>
    <n v="67185"/>
    <n v="67185"/>
  </r>
  <r>
    <s v="SI-COOE-16507"/>
    <d v="2024-11-21T00:00:00"/>
    <n v="809008362"/>
    <x v="4"/>
    <n v="158488"/>
    <n v="158488"/>
  </r>
  <r>
    <s v="SI-COOE-16508"/>
    <d v="2024-11-21T00:00:00"/>
    <n v="809008362"/>
    <x v="4"/>
    <n v="11280"/>
    <n v="11280"/>
  </r>
  <r>
    <s v="SI-COOE-16509"/>
    <d v="2024-11-21T00:00:00"/>
    <n v="809008362"/>
    <x v="4"/>
    <n v="70920"/>
    <n v="70920"/>
  </r>
  <r>
    <s v="SI-COOE-16515"/>
    <d v="2024-11-21T00:00:00"/>
    <n v="809008362"/>
    <x v="4"/>
    <n v="47526"/>
    <n v="47526"/>
  </r>
  <r>
    <s v="SI-COOE-16526"/>
    <d v="2024-11-25T00:00:00"/>
    <n v="809008362"/>
    <x v="4"/>
    <n v="10080"/>
    <n v="10080"/>
  </r>
  <r>
    <s v="SI-COOE-16527"/>
    <d v="2024-11-25T00:00:00"/>
    <n v="809008362"/>
    <x v="4"/>
    <n v="162390"/>
    <n v="162390"/>
  </r>
  <r>
    <s v="SI-COOE-16528"/>
    <d v="2024-11-25T00:00:00"/>
    <n v="809008362"/>
    <x v="4"/>
    <n v="162390"/>
    <n v="162390"/>
  </r>
  <r>
    <s v="SI-COOE-16529"/>
    <d v="2024-11-25T00:00:00"/>
    <n v="809008362"/>
    <x v="4"/>
    <n v="162390"/>
    <n v="162390"/>
  </r>
  <r>
    <s v="SI-COOE-16530"/>
    <d v="2024-11-25T00:00:00"/>
    <n v="809008362"/>
    <x v="4"/>
    <n v="162390"/>
    <n v="162390"/>
  </r>
  <r>
    <s v="SI-COOE-16531"/>
    <d v="2024-11-25T00:00:00"/>
    <n v="809008362"/>
    <x v="4"/>
    <n v="43770"/>
    <n v="43770"/>
  </r>
  <r>
    <s v="SI-COOE-16532"/>
    <d v="2024-11-25T00:00:00"/>
    <n v="809008362"/>
    <x v="4"/>
    <n v="12240"/>
    <n v="12240"/>
  </r>
  <r>
    <s v="SI-COOE-16533"/>
    <d v="2024-11-25T00:00:00"/>
    <n v="809008362"/>
    <x v="4"/>
    <n v="9870"/>
    <n v="9870"/>
  </r>
  <r>
    <s v="SI-COOE-16534"/>
    <d v="2024-11-25T00:00:00"/>
    <n v="809008362"/>
    <x v="4"/>
    <n v="20574"/>
    <n v="20574"/>
  </r>
  <r>
    <s v="SI-COOE-16535"/>
    <d v="2024-11-25T00:00:00"/>
    <n v="809008362"/>
    <x v="4"/>
    <n v="41148"/>
    <n v="41148"/>
  </r>
  <r>
    <s v="SI-COOE-16536"/>
    <d v="2024-11-25T00:00:00"/>
    <n v="809008362"/>
    <x v="4"/>
    <n v="73200"/>
    <n v="73200"/>
  </r>
  <r>
    <s v="SI-COOE-16537"/>
    <d v="2024-11-25T00:00:00"/>
    <n v="809008362"/>
    <x v="4"/>
    <n v="73200"/>
    <n v="73200"/>
  </r>
  <r>
    <s v="SI-COOE-16538"/>
    <d v="2024-11-25T00:00:00"/>
    <n v="809008362"/>
    <x v="4"/>
    <n v="89088"/>
    <n v="89088"/>
  </r>
  <r>
    <s v="SI-COOE-16539"/>
    <d v="2024-11-25T00:00:00"/>
    <n v="809008362"/>
    <x v="4"/>
    <n v="22272"/>
    <n v="22272"/>
  </r>
  <r>
    <s v="SI-COOE-16540"/>
    <d v="2024-11-25T00:00:00"/>
    <n v="809008362"/>
    <x v="4"/>
    <n v="3810"/>
    <n v="3810"/>
  </r>
  <r>
    <s v="SI-COOE-16541"/>
    <d v="2024-11-25T00:00:00"/>
    <n v="809008362"/>
    <x v="4"/>
    <n v="70920"/>
    <n v="70920"/>
  </r>
  <r>
    <s v="SI-COOE-16542"/>
    <d v="2024-11-25T00:00:00"/>
    <n v="809008362"/>
    <x v="4"/>
    <n v="102930"/>
    <n v="102930"/>
  </r>
  <r>
    <s v="SI-COOE-16543"/>
    <d v="2024-11-25T00:00:00"/>
    <n v="809008362"/>
    <x v="4"/>
    <n v="116280"/>
    <n v="116280"/>
  </r>
  <r>
    <s v="SI-COOE-16544"/>
    <d v="2024-11-25T00:00:00"/>
    <n v="809008362"/>
    <x v="4"/>
    <n v="65850"/>
    <n v="65850"/>
  </r>
  <r>
    <s v="SI-COOE-16545"/>
    <d v="2024-11-25T00:00:00"/>
    <n v="809008362"/>
    <x v="4"/>
    <n v="40544"/>
    <n v="40544"/>
  </r>
  <r>
    <s v="SI-COOE-16546"/>
    <d v="2024-11-25T00:00:00"/>
    <n v="809008362"/>
    <x v="4"/>
    <n v="53580"/>
    <n v="53580"/>
  </r>
  <r>
    <s v="SI-COOE-16547"/>
    <d v="2024-11-25T00:00:00"/>
    <n v="809008362"/>
    <x v="4"/>
    <n v="50848"/>
    <n v="50848"/>
  </r>
  <r>
    <s v="SI-COOE-16548"/>
    <d v="2024-11-25T00:00:00"/>
    <n v="809008362"/>
    <x v="4"/>
    <n v="46964"/>
    <n v="46964"/>
  </r>
  <r>
    <s v="SI-COOE-16549"/>
    <d v="2024-11-25T00:00:00"/>
    <n v="809008362"/>
    <x v="4"/>
    <n v="124200"/>
    <n v="124200"/>
  </r>
  <r>
    <s v="SI-COOE-16550"/>
    <d v="2024-11-25T00:00:00"/>
    <n v="809008362"/>
    <x v="4"/>
    <n v="5040"/>
    <n v="5040"/>
  </r>
  <r>
    <s v="SI-COOE-16551"/>
    <d v="2024-11-25T00:00:00"/>
    <n v="809008362"/>
    <x v="4"/>
    <n v="14040"/>
    <n v="14040"/>
  </r>
  <r>
    <s v="SI-COOE-16552"/>
    <d v="2024-11-25T00:00:00"/>
    <n v="809008362"/>
    <x v="4"/>
    <n v="112500"/>
    <n v="112500"/>
  </r>
  <r>
    <s v="SI-COOE-16553"/>
    <d v="2024-11-25T00:00:00"/>
    <n v="809008362"/>
    <x v="4"/>
    <n v="6120"/>
    <n v="6120"/>
  </r>
  <r>
    <s v="SI-COOE-16554"/>
    <d v="2024-11-25T00:00:00"/>
    <n v="809008362"/>
    <x v="4"/>
    <n v="162390"/>
    <n v="162390"/>
  </r>
  <r>
    <s v="SI-COOE-16555"/>
    <d v="2024-11-25T00:00:00"/>
    <n v="809008362"/>
    <x v="4"/>
    <n v="15870"/>
    <n v="15870"/>
  </r>
  <r>
    <s v="SI-COOE-16556"/>
    <d v="2024-11-25T00:00:00"/>
    <n v="809008362"/>
    <x v="4"/>
    <n v="102930"/>
    <n v="102930"/>
  </r>
  <r>
    <s v="SI-COOE-16557"/>
    <d v="2024-11-25T00:00:00"/>
    <n v="809008362"/>
    <x v="4"/>
    <n v="261420"/>
    <n v="261420"/>
  </r>
  <r>
    <s v="SI-COOE-16558"/>
    <d v="2024-11-25T00:00:00"/>
    <n v="809008362"/>
    <x v="4"/>
    <n v="20574"/>
    <n v="20574"/>
  </r>
  <r>
    <s v="SI-COOE-16559"/>
    <d v="2024-11-25T00:00:00"/>
    <n v="809008362"/>
    <x v="4"/>
    <n v="36600"/>
    <n v="36600"/>
  </r>
  <r>
    <s v="SI-COOE-16561"/>
    <d v="2024-11-25T00:00:00"/>
    <n v="809008362"/>
    <x v="4"/>
    <n v="9240"/>
    <n v="9240"/>
  </r>
  <r>
    <s v="SI-COOE-16562"/>
    <d v="2024-11-25T00:00:00"/>
    <n v="809008362"/>
    <x v="4"/>
    <n v="12240"/>
    <n v="12240"/>
  </r>
  <r>
    <s v="SI-COOE-16563"/>
    <d v="2024-11-25T00:00:00"/>
    <n v="809008362"/>
    <x v="4"/>
    <n v="77220"/>
    <n v="77220"/>
  </r>
  <r>
    <s v="SI-COOE-16564"/>
    <d v="2024-11-25T00:00:00"/>
    <n v="809008362"/>
    <x v="4"/>
    <n v="22500"/>
    <n v="22500"/>
  </r>
  <r>
    <s v="SI-COOE-16565"/>
    <d v="2024-11-25T00:00:00"/>
    <n v="809008362"/>
    <x v="4"/>
    <n v="10770"/>
    <n v="10770"/>
  </r>
  <r>
    <s v="SI-COOE-16566"/>
    <d v="2024-11-25T00:00:00"/>
    <n v="809008362"/>
    <x v="4"/>
    <n v="28800"/>
    <n v="28800"/>
  </r>
  <r>
    <s v="SI-COOE-16567"/>
    <d v="2024-11-25T00:00:00"/>
    <n v="809008362"/>
    <x v="4"/>
    <n v="47520"/>
    <n v="47520"/>
  </r>
  <r>
    <s v="SI-COOE-16568"/>
    <d v="2024-11-25T00:00:00"/>
    <n v="809008362"/>
    <x v="4"/>
    <n v="163560"/>
    <n v="163560"/>
  </r>
  <r>
    <s v="SI-COOE-16569"/>
    <d v="2024-11-25T00:00:00"/>
    <n v="809008362"/>
    <x v="4"/>
    <n v="52433"/>
    <n v="52433"/>
  </r>
  <r>
    <s v="SI-COOE-16570"/>
    <d v="2024-11-25T00:00:00"/>
    <n v="809008362"/>
    <x v="4"/>
    <n v="37050"/>
    <n v="37050"/>
  </r>
  <r>
    <s v="SI-COOE-16571"/>
    <d v="2024-11-25T00:00:00"/>
    <n v="809008362"/>
    <x v="4"/>
    <n v="24339"/>
    <n v="24339"/>
  </r>
  <r>
    <s v="SI-COOE-16572"/>
    <d v="2024-11-25T00:00:00"/>
    <n v="809008362"/>
    <x v="4"/>
    <n v="5040"/>
    <n v="5040"/>
  </r>
  <r>
    <s v="SI-COOE-16573"/>
    <d v="2024-11-25T00:00:00"/>
    <n v="809008362"/>
    <x v="4"/>
    <n v="119340"/>
    <n v="119340"/>
  </r>
  <r>
    <s v="SI-COOE-16596"/>
    <d v="2024-11-27T00:00:00"/>
    <n v="809008362"/>
    <x v="4"/>
    <n v="85432"/>
    <n v="85432"/>
  </r>
  <r>
    <s v="SI-COOE-16597"/>
    <d v="2024-11-27T00:00:00"/>
    <n v="809008362"/>
    <x v="4"/>
    <n v="386880"/>
    <n v="386880"/>
  </r>
  <r>
    <s v="SI-COOE-16598"/>
    <d v="2024-11-27T00:00:00"/>
    <n v="809008362"/>
    <x v="4"/>
    <n v="81780"/>
    <n v="81780"/>
  </r>
  <r>
    <s v="SI-COOE-16599"/>
    <d v="2024-11-27T00:00:00"/>
    <n v="809008362"/>
    <x v="4"/>
    <n v="35886"/>
    <n v="35886"/>
  </r>
  <r>
    <s v="SI-COOE-16630"/>
    <d v="2024-11-28T00:00:00"/>
    <n v="809008362"/>
    <x v="4"/>
    <n v="14400"/>
    <n v="14400"/>
  </r>
  <r>
    <s v="SI-COOE-16632"/>
    <d v="2024-11-28T00:00:00"/>
    <n v="809008362"/>
    <x v="4"/>
    <n v="102600"/>
    <n v="102600"/>
  </r>
  <r>
    <s v="SI-COOE-16634"/>
    <d v="2024-11-28T00:00:00"/>
    <n v="809008362"/>
    <x v="4"/>
    <n v="36600"/>
    <n v="36600"/>
  </r>
  <r>
    <s v="SI-COOE-16635"/>
    <d v="2024-11-28T00:00:00"/>
    <n v="809008362"/>
    <x v="4"/>
    <n v="4620"/>
    <n v="4620"/>
  </r>
  <r>
    <s v="SI-COOE-16636"/>
    <d v="2024-11-28T00:00:00"/>
    <n v="809008362"/>
    <x v="4"/>
    <n v="28140"/>
    <n v="28140"/>
  </r>
  <r>
    <s v="SI-COOE-16638"/>
    <d v="2024-11-28T00:00:00"/>
    <n v="809008362"/>
    <x v="4"/>
    <n v="122970"/>
    <n v="122970"/>
  </r>
  <r>
    <s v="SI-COOE-16639"/>
    <d v="2024-11-28T00:00:00"/>
    <n v="809008362"/>
    <x v="4"/>
    <n v="10260"/>
    <n v="10260"/>
  </r>
  <r>
    <s v="SI-COOE-16640"/>
    <d v="2024-11-28T00:00:00"/>
    <n v="809008362"/>
    <x v="4"/>
    <n v="163560"/>
    <n v="163560"/>
  </r>
  <r>
    <s v="SI-COOE-16641"/>
    <d v="2024-11-28T00:00:00"/>
    <n v="809008362"/>
    <x v="4"/>
    <n v="118530"/>
    <n v="118530"/>
  </r>
  <r>
    <s v="SI-COOE-16642"/>
    <d v="2024-11-28T00:00:00"/>
    <n v="809008362"/>
    <x v="4"/>
    <n v="102600"/>
    <n v="102600"/>
  </r>
  <r>
    <s v="SI-COOE-16644"/>
    <d v="2024-11-28T00:00:00"/>
    <n v="809008362"/>
    <x v="4"/>
    <n v="117348"/>
    <n v="117348"/>
  </r>
  <r>
    <s v="SI-COOE-16645"/>
    <d v="2024-11-28T00:00:00"/>
    <n v="809008362"/>
    <x v="4"/>
    <n v="62640"/>
    <n v="62640"/>
  </r>
  <r>
    <s v="SI-COOE-16646"/>
    <d v="2024-11-28T00:00:00"/>
    <n v="809008362"/>
    <x v="4"/>
    <n v="54512"/>
    <n v="54512"/>
  </r>
  <r>
    <s v="SI-COOE-16647"/>
    <d v="2024-11-28T00:00:00"/>
    <n v="809008362"/>
    <x v="4"/>
    <n v="4620"/>
    <n v="4620"/>
  </r>
  <r>
    <s v="SI-COOE-16648"/>
    <d v="2024-11-28T00:00:00"/>
    <n v="809008362"/>
    <x v="4"/>
    <n v="36600"/>
    <n v="36600"/>
  </r>
  <r>
    <s v="SI-COOE-16649"/>
    <d v="2024-11-28T00:00:00"/>
    <n v="809008362"/>
    <x v="4"/>
    <n v="162390"/>
    <n v="162390"/>
  </r>
  <r>
    <s v="SI-COOE-16650"/>
    <d v="2024-11-28T00:00:00"/>
    <n v="809008362"/>
    <x v="4"/>
    <n v="41148"/>
    <n v="41148"/>
  </r>
  <r>
    <s v="SI-COOE-16651"/>
    <d v="2024-11-28T00:00:00"/>
    <n v="809008362"/>
    <x v="4"/>
    <n v="11280"/>
    <n v="11280"/>
  </r>
  <r>
    <s v="SI-COOE-16652"/>
    <d v="2024-11-28T00:00:00"/>
    <n v="809008362"/>
    <x v="4"/>
    <n v="162390"/>
    <n v="162390"/>
  </r>
  <r>
    <s v="SI-COOE-16653"/>
    <d v="2024-11-28T00:00:00"/>
    <n v="809008362"/>
    <x v="4"/>
    <n v="291714"/>
    <n v="291714"/>
  </r>
  <r>
    <s v="SI-COOE-16654"/>
    <d v="2024-11-28T00:00:00"/>
    <n v="809008362"/>
    <x v="4"/>
    <n v="180000"/>
    <n v="180000"/>
  </r>
  <r>
    <s v="SI-COOE-16666"/>
    <d v="2024-11-29T00:00:00"/>
    <n v="809008362"/>
    <x v="4"/>
    <n v="88950"/>
    <n v="88950"/>
  </r>
  <r>
    <s v="SI-COOE-16667"/>
    <d v="2024-11-29T00:00:00"/>
    <n v="809008362"/>
    <x v="4"/>
    <n v="122970"/>
    <n v="122970"/>
  </r>
  <r>
    <s v="SI-COOE-16668"/>
    <d v="2024-11-29T00:00:00"/>
    <n v="809008362"/>
    <x v="4"/>
    <n v="122970"/>
    <n v="122970"/>
  </r>
  <r>
    <s v="SI-COOE-16669"/>
    <d v="2024-11-29T00:00:00"/>
    <n v="809008362"/>
    <x v="4"/>
    <n v="122970"/>
    <n v="122970"/>
  </r>
  <r>
    <s v="SI-COOE-16670"/>
    <d v="2024-11-29T00:00:00"/>
    <n v="809008362"/>
    <x v="4"/>
    <n v="122970"/>
    <n v="122970"/>
  </r>
  <r>
    <s v="SI-COOE-16671"/>
    <d v="2024-11-29T00:00:00"/>
    <n v="809008362"/>
    <x v="4"/>
    <n v="411570"/>
    <n v="411570"/>
  </r>
  <r>
    <s v="SI-COOE-16672"/>
    <d v="2024-11-29T00:00:00"/>
    <n v="809008362"/>
    <x v="4"/>
    <n v="76800"/>
    <n v="76800"/>
  </r>
  <r>
    <s v="SI-COOE-16673"/>
    <d v="2024-11-29T00:00:00"/>
    <n v="809008362"/>
    <x v="4"/>
    <n v="28740"/>
    <n v="28740"/>
  </r>
  <r>
    <s v="SI-COOE-16674"/>
    <d v="2024-11-29T00:00:00"/>
    <n v="809008362"/>
    <x v="4"/>
    <n v="101164"/>
    <n v="101164"/>
  </r>
  <r>
    <s v="SI-COOE-16675"/>
    <d v="2024-11-29T00:00:00"/>
    <n v="809008362"/>
    <x v="4"/>
    <n v="4620"/>
    <n v="4620"/>
  </r>
  <r>
    <s v="SI-COOE-16676"/>
    <d v="2024-11-29T00:00:00"/>
    <n v="809008362"/>
    <x v="4"/>
    <n v="2310"/>
    <n v="2310"/>
  </r>
  <r>
    <s v="SI-COOE-16677"/>
    <d v="2024-11-29T00:00:00"/>
    <n v="809008362"/>
    <x v="4"/>
    <n v="9240"/>
    <n v="9240"/>
  </r>
  <r>
    <s v="SI-COOE-16678"/>
    <d v="2024-11-29T00:00:00"/>
    <n v="809008362"/>
    <x v="4"/>
    <n v="128962"/>
    <n v="128962"/>
  </r>
  <r>
    <s v="SI-COOE-16679"/>
    <d v="2024-11-29T00:00:00"/>
    <n v="809008362"/>
    <x v="4"/>
    <n v="195750"/>
    <n v="195750"/>
  </r>
  <r>
    <s v="SI-COOE-16680"/>
    <d v="2024-11-29T00:00:00"/>
    <n v="809008362"/>
    <x v="4"/>
    <n v="84450"/>
    <n v="84450"/>
  </r>
  <r>
    <s v="SI-COOE-16681"/>
    <d v="2024-11-29T00:00:00"/>
    <n v="809008362"/>
    <x v="4"/>
    <n v="76140"/>
    <n v="76140"/>
  </r>
  <r>
    <s v="SI-COOE-16682"/>
    <d v="2024-11-29T00:00:00"/>
    <n v="809008362"/>
    <x v="4"/>
    <n v="158488"/>
    <n v="158488"/>
  </r>
  <r>
    <s v="SI-COOE-16683"/>
    <d v="2024-11-29T00:00:00"/>
    <n v="809008362"/>
    <x v="4"/>
    <n v="158488"/>
    <n v="158488"/>
  </r>
  <r>
    <s v="SI-COOE-16684"/>
    <d v="2024-11-29T00:00:00"/>
    <n v="809008362"/>
    <x v="4"/>
    <n v="247746"/>
    <n v="247746"/>
  </r>
  <r>
    <s v="SI-COOE-16685"/>
    <d v="2024-11-29T00:00:00"/>
    <n v="809008362"/>
    <x v="4"/>
    <n v="19470"/>
    <n v="19470"/>
  </r>
  <r>
    <s v="SI-COOE-16686"/>
    <d v="2024-11-29T00:00:00"/>
    <n v="809008362"/>
    <x v="4"/>
    <n v="105448"/>
    <n v="105448"/>
  </r>
  <r>
    <s v="SI-COOE-16687"/>
    <d v="2024-11-29T00:00:00"/>
    <n v="809008362"/>
    <x v="4"/>
    <n v="163560"/>
    <n v="163560"/>
  </r>
  <r>
    <s v="SI-COOE-16703"/>
    <d v="2024-11-29T00:00:00"/>
    <n v="809008362"/>
    <x v="4"/>
    <n v="12628"/>
    <n v="12628"/>
  </r>
  <r>
    <s v="SI-COOE-16704"/>
    <d v="2024-11-29T00:00:00"/>
    <n v="809008362"/>
    <x v="4"/>
    <n v="41148"/>
    <n v="41148"/>
  </r>
  <r>
    <s v="SI-COOE-16705"/>
    <d v="2024-11-29T00:00:00"/>
    <n v="809008362"/>
    <x v="4"/>
    <n v="24072"/>
    <n v="24072"/>
  </r>
  <r>
    <s v="SI-COOE-16706"/>
    <d v="2024-11-29T00:00:00"/>
    <n v="809008362"/>
    <x v="4"/>
    <n v="95620"/>
    <n v="95620"/>
  </r>
  <r>
    <s v="SI-COOE-16707"/>
    <d v="2024-11-29T00:00:00"/>
    <n v="809008362"/>
    <x v="4"/>
    <n v="105660"/>
    <n v="105660"/>
  </r>
  <r>
    <s v="SI-COOE-16708"/>
    <d v="2024-11-29T00:00:00"/>
    <n v="809008362"/>
    <x v="4"/>
    <n v="25650"/>
    <n v="25650"/>
  </r>
  <r>
    <s v="SI-COOE-16712"/>
    <d v="2024-12-02T00:00:00"/>
    <n v="809008362"/>
    <x v="4"/>
    <n v="18060"/>
    <n v="18060"/>
  </r>
  <r>
    <s v="SI-COOE-16732"/>
    <d v="2024-12-03T00:00:00"/>
    <n v="809008362"/>
    <x v="4"/>
    <n v="12240"/>
    <n v="12240"/>
  </r>
  <r>
    <s v="SI-COOE-16733"/>
    <d v="2024-12-03T00:00:00"/>
    <n v="809008362"/>
    <x v="4"/>
    <n v="88200"/>
    <n v="88200"/>
  </r>
  <r>
    <s v="SI-COOE-16734"/>
    <d v="2024-12-03T00:00:00"/>
    <n v="809008362"/>
    <x v="4"/>
    <n v="31740"/>
    <n v="31740"/>
  </r>
  <r>
    <s v="SI-COOE-16735"/>
    <d v="2024-12-03T00:00:00"/>
    <n v="809008362"/>
    <x v="4"/>
    <n v="163560"/>
    <n v="163560"/>
  </r>
  <r>
    <s v="SI-COOE-16736"/>
    <d v="2024-12-03T00:00:00"/>
    <n v="809008362"/>
    <x v="4"/>
    <n v="20574"/>
    <n v="20574"/>
  </r>
  <r>
    <s v="SI-COOE-16737"/>
    <d v="2024-12-03T00:00:00"/>
    <n v="809008362"/>
    <x v="4"/>
    <n v="11280"/>
    <n v="11280"/>
  </r>
  <r>
    <s v="SI-COOE-16738"/>
    <d v="2024-12-03T00:00:00"/>
    <n v="809008362"/>
    <x v="4"/>
    <n v="5040"/>
    <n v="5040"/>
  </r>
  <r>
    <s v="SI-COOE-16739"/>
    <d v="2024-12-03T00:00:00"/>
    <n v="809008362"/>
    <x v="4"/>
    <n v="11280"/>
    <n v="11280"/>
  </r>
  <r>
    <s v="SI-COOE-16740"/>
    <d v="2024-12-03T00:00:00"/>
    <n v="809008362"/>
    <x v="4"/>
    <n v="372600"/>
    <n v="372600"/>
  </r>
  <r>
    <s v="SI-COOE-16741"/>
    <d v="2024-12-03T00:00:00"/>
    <n v="809008362"/>
    <x v="4"/>
    <n v="36600"/>
    <n v="36600"/>
  </r>
  <r>
    <s v="SI-COOE-16742"/>
    <d v="2024-12-03T00:00:00"/>
    <n v="809008362"/>
    <x v="4"/>
    <n v="88950"/>
    <n v="88950"/>
  </r>
  <r>
    <s v="SI-COOE-16743"/>
    <d v="2024-12-03T00:00:00"/>
    <n v="809008362"/>
    <x v="4"/>
    <n v="12240"/>
    <n v="12240"/>
  </r>
  <r>
    <s v="SI-COOE-16744"/>
    <d v="2024-12-03T00:00:00"/>
    <n v="809008362"/>
    <x v="4"/>
    <n v="11210"/>
    <n v="11210"/>
  </r>
  <r>
    <s v="SI-COOE-16745"/>
    <d v="2024-12-03T00:00:00"/>
    <n v="809008362"/>
    <x v="4"/>
    <n v="44839"/>
    <n v="44839"/>
  </r>
  <r>
    <s v="SI-COOE-16746"/>
    <d v="2024-12-03T00:00:00"/>
    <n v="809008362"/>
    <x v="4"/>
    <n v="116280"/>
    <n v="116280"/>
  </r>
  <r>
    <s v="SI-COOE-16747"/>
    <d v="2024-12-03T00:00:00"/>
    <n v="809008362"/>
    <x v="4"/>
    <n v="2430"/>
    <n v="2430"/>
  </r>
  <r>
    <s v="SI-COOE-16748"/>
    <d v="2024-12-03T00:00:00"/>
    <n v="809008362"/>
    <x v="4"/>
    <n v="76488"/>
    <n v="76488"/>
  </r>
  <r>
    <s v="SI-COOE-16749"/>
    <d v="2024-12-03T00:00:00"/>
    <n v="809008362"/>
    <x v="4"/>
    <n v="13890"/>
    <n v="13890"/>
  </r>
  <r>
    <s v="SI-COOE-16750"/>
    <d v="2024-12-03T00:00:00"/>
    <n v="809008362"/>
    <x v="4"/>
    <n v="34320"/>
    <n v="34320"/>
  </r>
  <r>
    <s v="SI-COOE-16751"/>
    <d v="2024-12-03T00:00:00"/>
    <n v="809008362"/>
    <x v="4"/>
    <n v="41148"/>
    <n v="41148"/>
  </r>
  <r>
    <s v="SI-COOE-16752"/>
    <d v="2024-12-03T00:00:00"/>
    <n v="809008362"/>
    <x v="4"/>
    <n v="11210"/>
    <n v="11210"/>
  </r>
  <r>
    <s v="SI-COOE-16753"/>
    <d v="2024-12-03T00:00:00"/>
    <n v="809008362"/>
    <x v="4"/>
    <n v="102600"/>
    <n v="102600"/>
  </r>
  <r>
    <s v="SI-COOE-16754"/>
    <d v="2024-12-03T00:00:00"/>
    <n v="809008362"/>
    <x v="4"/>
    <n v="102600"/>
    <n v="102600"/>
  </r>
  <r>
    <s v="SI-COOE-16755"/>
    <d v="2024-12-03T00:00:00"/>
    <n v="809008362"/>
    <x v="4"/>
    <n v="11280"/>
    <n v="11280"/>
  </r>
  <r>
    <s v="SI-COOE-16756"/>
    <d v="2024-12-03T00:00:00"/>
    <n v="809008362"/>
    <x v="4"/>
    <n v="120400"/>
    <n v="120400"/>
  </r>
  <r>
    <s v="SI-COOE-16757"/>
    <d v="2024-12-03T00:00:00"/>
    <n v="809008362"/>
    <x v="4"/>
    <n v="61454"/>
    <n v="61454"/>
  </r>
  <r>
    <s v="SI-COOE-16760"/>
    <d v="2024-12-03T00:00:00"/>
    <n v="809008362"/>
    <x v="4"/>
    <n v="14040"/>
    <n v="14040"/>
  </r>
  <r>
    <s v="SI-COOE-16761"/>
    <d v="2024-12-03T00:00:00"/>
    <n v="809008362"/>
    <x v="4"/>
    <n v="32190"/>
    <n v="32190"/>
  </r>
  <r>
    <s v="SI-COOE-16762"/>
    <d v="2024-12-03T00:00:00"/>
    <n v="809008362"/>
    <x v="4"/>
    <n v="97560"/>
    <n v="97560"/>
  </r>
  <r>
    <s v="SI-COOE-16763"/>
    <d v="2024-12-03T00:00:00"/>
    <n v="809008362"/>
    <x v="4"/>
    <n v="8010"/>
    <n v="8010"/>
  </r>
  <r>
    <s v="SI-COOE-16764"/>
    <d v="2024-12-03T00:00:00"/>
    <n v="809008362"/>
    <x v="4"/>
    <n v="10140"/>
    <n v="10140"/>
  </r>
  <r>
    <s v="SI-COOE-16765"/>
    <d v="2024-12-03T00:00:00"/>
    <n v="809008362"/>
    <x v="4"/>
    <n v="141120"/>
    <n v="141120"/>
  </r>
  <r>
    <s v="SI-COOE-16766"/>
    <d v="2024-12-03T00:00:00"/>
    <n v="809008362"/>
    <x v="4"/>
    <n v="122970"/>
    <n v="122970"/>
  </r>
  <r>
    <s v="SI-COOE-16767"/>
    <d v="2024-12-03T00:00:00"/>
    <n v="809008362"/>
    <x v="4"/>
    <n v="122970"/>
    <n v="122970"/>
  </r>
  <r>
    <s v="SI-COOE-16768"/>
    <d v="2024-12-03T00:00:00"/>
    <n v="809008362"/>
    <x v="4"/>
    <n v="122970"/>
    <n v="122970"/>
  </r>
  <r>
    <s v="SI-COOE-16769"/>
    <d v="2024-12-03T00:00:00"/>
    <n v="809008362"/>
    <x v="4"/>
    <n v="73800"/>
    <n v="73800"/>
  </r>
  <r>
    <s v="SI-COOE-16770"/>
    <d v="2024-12-03T00:00:00"/>
    <n v="809008362"/>
    <x v="4"/>
    <n v="24600"/>
    <n v="24600"/>
  </r>
  <r>
    <s v="SI-COOE-16771"/>
    <d v="2024-12-03T00:00:00"/>
    <n v="809008362"/>
    <x v="4"/>
    <n v="47810"/>
    <n v="47810"/>
  </r>
  <r>
    <s v="SI-COOE-16772"/>
    <d v="2024-12-03T00:00:00"/>
    <n v="809008362"/>
    <x v="4"/>
    <n v="36600"/>
    <n v="36600"/>
  </r>
  <r>
    <s v="SI-COOE-16773"/>
    <d v="2024-12-03T00:00:00"/>
    <n v="809008362"/>
    <x v="4"/>
    <n v="102600"/>
    <n v="102600"/>
  </r>
  <r>
    <s v="SI-COOE-16774"/>
    <d v="2024-12-03T00:00:00"/>
    <n v="809008362"/>
    <x v="4"/>
    <n v="102600"/>
    <n v="102600"/>
  </r>
  <r>
    <s v="SI-COOE-16775"/>
    <d v="2024-12-03T00:00:00"/>
    <n v="809008362"/>
    <x v="4"/>
    <n v="41148"/>
    <n v="41148"/>
  </r>
  <r>
    <s v="SI-COOE-16776"/>
    <d v="2024-12-03T00:00:00"/>
    <n v="809008362"/>
    <x v="4"/>
    <n v="428320"/>
    <n v="428320"/>
  </r>
  <r>
    <s v="SI-COOE-16793"/>
    <d v="2024-12-04T00:00:00"/>
    <n v="809008362"/>
    <x v="4"/>
    <n v="88950"/>
    <n v="88950"/>
  </r>
  <r>
    <s v="SI-COOE-16794"/>
    <d v="2024-12-04T00:00:00"/>
    <n v="809008362"/>
    <x v="4"/>
    <n v="88950"/>
    <n v="88950"/>
  </r>
  <r>
    <s v="SI-COOE-16795"/>
    <d v="2024-12-04T00:00:00"/>
    <n v="809008362"/>
    <x v="4"/>
    <n v="103380"/>
    <n v="103380"/>
  </r>
  <r>
    <s v="SI-COOE-16796"/>
    <d v="2024-12-04T00:00:00"/>
    <n v="809008362"/>
    <x v="4"/>
    <n v="9022"/>
    <n v="9022"/>
  </r>
  <r>
    <s v="SI-COOE-16797"/>
    <d v="2024-12-04T00:00:00"/>
    <n v="809008362"/>
    <x v="4"/>
    <n v="4920"/>
    <n v="4920"/>
  </r>
  <r>
    <s v="SI-COOE-16798"/>
    <d v="2024-12-04T00:00:00"/>
    <n v="809008362"/>
    <x v="4"/>
    <n v="58890"/>
    <n v="58890"/>
  </r>
  <r>
    <s v="SI-COOE-16799"/>
    <d v="2024-12-04T00:00:00"/>
    <n v="809008362"/>
    <x v="4"/>
    <n v="44900"/>
    <n v="44900"/>
  </r>
  <r>
    <s v="SI-COOE-16800"/>
    <d v="2024-12-04T00:00:00"/>
    <n v="809008362"/>
    <x v="4"/>
    <n v="7050"/>
    <n v="7050"/>
  </r>
  <r>
    <s v="SI-COOE-16802"/>
    <d v="2024-12-04T00:00:00"/>
    <n v="809008362"/>
    <x v="4"/>
    <n v="12240"/>
    <n v="12240"/>
  </r>
  <r>
    <s v="SI-COOE-16803"/>
    <d v="2024-12-04T00:00:00"/>
    <n v="809008362"/>
    <x v="4"/>
    <n v="30990"/>
    <n v="30990"/>
  </r>
  <r>
    <s v="SI-COOE-16804"/>
    <d v="2024-12-04T00:00:00"/>
    <n v="809008362"/>
    <x v="4"/>
    <n v="15840"/>
    <n v="15840"/>
  </r>
  <r>
    <s v="SI-COOE-16805"/>
    <d v="2024-12-04T00:00:00"/>
    <n v="809008362"/>
    <x v="4"/>
    <n v="122970"/>
    <n v="122970"/>
  </r>
  <r>
    <s v="SI-COOE-16808"/>
    <d v="2024-12-05T00:00:00"/>
    <n v="809008362"/>
    <x v="4"/>
    <n v="7830"/>
    <n v="7830"/>
  </r>
  <r>
    <s v="SI-COOE-16809"/>
    <d v="2024-12-05T00:00:00"/>
    <n v="809008362"/>
    <x v="4"/>
    <n v="102600"/>
    <n v="102600"/>
  </r>
  <r>
    <s v="SI-COOE-16810"/>
    <d v="2024-12-05T00:00:00"/>
    <n v="809008362"/>
    <x v="4"/>
    <n v="30960"/>
    <n v="30960"/>
  </r>
  <r>
    <s v="SI-COOE-16820"/>
    <d v="2024-12-06T00:00:00"/>
    <n v="809008362"/>
    <x v="4"/>
    <n v="11280"/>
    <n v="11280"/>
  </r>
  <r>
    <s v="SI-COOE-16821"/>
    <d v="2024-12-06T00:00:00"/>
    <n v="809008362"/>
    <x v="4"/>
    <n v="47432"/>
    <n v="47432"/>
  </r>
  <r>
    <s v="SI-COOE-16822"/>
    <d v="2024-12-06T00:00:00"/>
    <n v="809008362"/>
    <x v="4"/>
    <n v="189112"/>
    <n v="189112"/>
  </r>
  <r>
    <s v="SI-COOE-16823"/>
    <d v="2024-12-06T00:00:00"/>
    <n v="809008362"/>
    <x v="4"/>
    <n v="22928"/>
    <n v="22928"/>
  </r>
  <r>
    <s v="SI-COOE-16824"/>
    <d v="2024-12-06T00:00:00"/>
    <n v="809008362"/>
    <x v="4"/>
    <n v="102600"/>
    <n v="102600"/>
  </r>
  <r>
    <s v="SI-COOE-16825"/>
    <d v="2024-12-06T00:00:00"/>
    <n v="809008362"/>
    <x v="4"/>
    <n v="4692600"/>
    <n v="4692600"/>
  </r>
  <r>
    <s v="SI-COOE-16826"/>
    <d v="2024-12-06T00:00:00"/>
    <n v="809008362"/>
    <x v="4"/>
    <n v="150060"/>
    <n v="150060"/>
  </r>
  <r>
    <s v="SI-COOE-16831"/>
    <d v="2024-12-09T00:00:00"/>
    <n v="809008362"/>
    <x v="4"/>
    <n v="132690"/>
    <n v="132690"/>
  </r>
  <r>
    <s v="SI-COOE-16832"/>
    <d v="2024-12-09T00:00:00"/>
    <n v="809008362"/>
    <x v="4"/>
    <n v="11280"/>
    <n v="11280"/>
  </r>
  <r>
    <s v="SI-COOE-16833"/>
    <d v="2024-12-09T00:00:00"/>
    <n v="809008362"/>
    <x v="4"/>
    <n v="14100"/>
    <n v="14100"/>
  </r>
  <r>
    <s v="SI-COOE-16834"/>
    <d v="2024-12-09T00:00:00"/>
    <n v="809008362"/>
    <x v="4"/>
    <n v="4200"/>
    <n v="4200"/>
  </r>
  <r>
    <s v="SI-COOE-16835"/>
    <d v="2024-12-09T00:00:00"/>
    <n v="809008362"/>
    <x v="4"/>
    <n v="250012"/>
    <n v="250012"/>
  </r>
  <r>
    <s v="SI-COOE-16838"/>
    <d v="2024-12-09T00:00:00"/>
    <n v="809008362"/>
    <x v="4"/>
    <n v="5220"/>
    <n v="5220"/>
  </r>
  <r>
    <s v="SI-COOE-16840"/>
    <d v="2024-12-09T00:00:00"/>
    <n v="809008362"/>
    <x v="4"/>
    <n v="191239"/>
    <n v="191239"/>
  </r>
  <r>
    <s v="SI-COOE-16841"/>
    <d v="2024-12-09T00:00:00"/>
    <n v="809008362"/>
    <x v="4"/>
    <n v="66816"/>
    <n v="66816"/>
  </r>
  <r>
    <s v="SI-COOE-16842"/>
    <d v="2024-12-09T00:00:00"/>
    <n v="809008362"/>
    <x v="4"/>
    <n v="205200"/>
    <n v="205200"/>
  </r>
  <r>
    <s v="SI-COOE-16855"/>
    <d v="2024-12-10T00:00:00"/>
    <n v="809008362"/>
    <x v="4"/>
    <n v="8010"/>
    <n v="8010"/>
  </r>
  <r>
    <s v="SI-COOE-16856"/>
    <d v="2024-12-10T00:00:00"/>
    <n v="809008362"/>
    <x v="4"/>
    <n v="21540"/>
    <n v="21540"/>
  </r>
  <r>
    <s v="SI-COOE-16857"/>
    <d v="2024-12-10T00:00:00"/>
    <n v="809008362"/>
    <x v="4"/>
    <n v="15600"/>
    <n v="15600"/>
  </r>
  <r>
    <s v="SI-COOE-16858"/>
    <d v="2024-12-10T00:00:00"/>
    <n v="809008362"/>
    <x v="4"/>
    <n v="22500"/>
    <n v="22500"/>
  </r>
  <r>
    <s v="SI-COOE-16859"/>
    <d v="2024-12-10T00:00:00"/>
    <n v="809008362"/>
    <x v="4"/>
    <n v="15660"/>
    <n v="15660"/>
  </r>
  <r>
    <s v="SI-COOE-16863"/>
    <d v="2024-12-10T00:00:00"/>
    <n v="809008362"/>
    <x v="4"/>
    <n v="4920"/>
    <n v="4920"/>
  </r>
  <r>
    <s v="SI-COOE-16864"/>
    <d v="2024-12-10T00:00:00"/>
    <n v="809008362"/>
    <x v="4"/>
    <n v="13890"/>
    <n v="13890"/>
  </r>
  <r>
    <s v="SI-COOE-16865"/>
    <d v="2024-12-10T00:00:00"/>
    <n v="809008362"/>
    <x v="4"/>
    <n v="84410"/>
    <n v="84410"/>
  </r>
  <r>
    <s v="SI-COOE-16866"/>
    <d v="2024-12-10T00:00:00"/>
    <n v="809008362"/>
    <x v="4"/>
    <n v="73200"/>
    <n v="73200"/>
  </r>
  <r>
    <s v="SI-COOE-16867"/>
    <d v="2024-12-10T00:00:00"/>
    <n v="809008362"/>
    <x v="4"/>
    <n v="44839"/>
    <n v="44839"/>
  </r>
  <r>
    <s v="SI-COOE-16869"/>
    <d v="2024-12-10T00:00:00"/>
    <n v="809008362"/>
    <x v="4"/>
    <n v="145857"/>
    <n v="145857"/>
  </r>
  <r>
    <s v="SI-COOE-16870"/>
    <d v="2024-12-10T00:00:00"/>
    <n v="809008362"/>
    <x v="4"/>
    <n v="130320"/>
    <n v="130320"/>
  </r>
  <r>
    <s v="SI-COOE-16871"/>
    <d v="2024-12-10T00:00:00"/>
    <n v="809008362"/>
    <x v="4"/>
    <n v="88200"/>
    <n v="88200"/>
  </r>
  <r>
    <s v="SI-COOE-16873"/>
    <d v="2024-12-10T00:00:00"/>
    <n v="809008362"/>
    <x v="4"/>
    <n v="26790"/>
    <n v="26790"/>
  </r>
  <r>
    <s v="SI-COOE-16874"/>
    <d v="2024-12-10T00:00:00"/>
    <n v="809008362"/>
    <x v="4"/>
    <n v="17032"/>
    <n v="17032"/>
  </r>
  <r>
    <s v="SI-COOE-16875"/>
    <d v="2024-12-10T00:00:00"/>
    <n v="809008362"/>
    <x v="4"/>
    <n v="41148"/>
    <n v="41148"/>
  </r>
  <r>
    <s v="SI-COOE-16876"/>
    <d v="2024-12-10T00:00:00"/>
    <n v="809008362"/>
    <x v="4"/>
    <n v="61722"/>
    <n v="61722"/>
  </r>
  <r>
    <s v="SI-COOE-16877"/>
    <d v="2024-12-10T00:00:00"/>
    <n v="809008362"/>
    <x v="4"/>
    <n v="155904"/>
    <n v="155904"/>
  </r>
  <r>
    <s v="SI-COOE-16878"/>
    <d v="2024-12-10T00:00:00"/>
    <n v="809008362"/>
    <x v="4"/>
    <n v="88950"/>
    <n v="88950"/>
  </r>
  <r>
    <s v="SI-COOE-16879"/>
    <d v="2024-12-10T00:00:00"/>
    <n v="809008362"/>
    <x v="4"/>
    <n v="17730"/>
    <n v="17730"/>
  </r>
  <r>
    <s v="SI-COOE-16880"/>
    <d v="2024-12-10T00:00:00"/>
    <n v="809008362"/>
    <x v="4"/>
    <n v="112500"/>
    <n v="112500"/>
  </r>
  <r>
    <s v="SI-COOE-16881"/>
    <d v="2024-12-10T00:00:00"/>
    <n v="809008362"/>
    <x v="4"/>
    <n v="14070"/>
    <n v="14070"/>
  </r>
  <r>
    <s v="SI-COOE-17014"/>
    <d v="2024-12-27T00:00:00"/>
    <n v="809008362"/>
    <x v="4"/>
    <n v="5640"/>
    <n v="5640"/>
  </r>
  <r>
    <s v="SI-COOE-17015"/>
    <d v="2024-12-27T00:00:00"/>
    <n v="809008362"/>
    <x v="4"/>
    <n v="4933"/>
    <n v="4933"/>
  </r>
  <r>
    <s v="SI-COOE-17016"/>
    <d v="2024-12-27T00:00:00"/>
    <n v="809008362"/>
    <x v="4"/>
    <n v="174240"/>
    <n v="174240"/>
  </r>
  <r>
    <s v="SI-COOE-17022"/>
    <d v="2024-12-28T00:00:00"/>
    <n v="809008362"/>
    <x v="4"/>
    <n v="122970"/>
    <n v="122970"/>
  </r>
  <r>
    <s v="SI-COOE-17023"/>
    <d v="2024-12-28T00:00:00"/>
    <n v="809008362"/>
    <x v="4"/>
    <n v="30660"/>
    <n v="30660"/>
  </r>
  <r>
    <s v="SI-COOE-17024"/>
    <d v="2024-12-28T00:00:00"/>
    <n v="809008362"/>
    <x v="4"/>
    <n v="21992"/>
    <n v="21992"/>
  </r>
  <r>
    <s v="SI-COOE-17025"/>
    <d v="2024-12-28T00:00:00"/>
    <n v="809008362"/>
    <x v="4"/>
    <n v="14520"/>
    <n v="14520"/>
  </r>
  <r>
    <s v="SI-COOE-17026"/>
    <d v="2024-12-28T00:00:00"/>
    <n v="809008362"/>
    <x v="4"/>
    <n v="11280"/>
    <n v="11280"/>
  </r>
  <r>
    <s v="SI-COOE-17027"/>
    <d v="2024-12-28T00:00:00"/>
    <n v="809008362"/>
    <x v="4"/>
    <n v="102600"/>
    <n v="102600"/>
  </r>
  <r>
    <s v="SI-COOE-17028"/>
    <d v="2024-12-28T00:00:00"/>
    <n v="809008362"/>
    <x v="4"/>
    <n v="112500"/>
    <n v="112500"/>
  </r>
  <r>
    <s v="SI-COOE-17029"/>
    <d v="2024-12-28T00:00:00"/>
    <n v="809008362"/>
    <x v="4"/>
    <n v="34200"/>
    <n v="34200"/>
  </r>
  <r>
    <s v="SI-COOE-17030"/>
    <d v="2024-12-28T00:00:00"/>
    <n v="809008362"/>
    <x v="4"/>
    <n v="65850"/>
    <n v="65850"/>
  </r>
  <r>
    <s v="SI-COOE-17031"/>
    <d v="2024-12-28T00:00:00"/>
    <n v="809008362"/>
    <x v="4"/>
    <n v="88950"/>
    <n v="88950"/>
  </r>
  <r>
    <s v="SI-COOE-17032"/>
    <d v="2024-12-28T00:00:00"/>
    <n v="809008362"/>
    <x v="4"/>
    <n v="36600"/>
    <n v="36600"/>
  </r>
  <r>
    <s v="SI-COOE-17033"/>
    <d v="2024-12-28T00:00:00"/>
    <n v="809008362"/>
    <x v="4"/>
    <n v="122970"/>
    <n v="122970"/>
  </r>
  <r>
    <s v="SI-COOE-17034"/>
    <d v="2024-12-28T00:00:00"/>
    <n v="809008362"/>
    <x v="4"/>
    <n v="130592"/>
    <n v="130592"/>
  </r>
  <r>
    <s v="SI-COOE-17035"/>
    <d v="2024-12-28T00:00:00"/>
    <n v="809008362"/>
    <x v="4"/>
    <n v="63060"/>
    <n v="63060"/>
  </r>
  <r>
    <s v="SI-COOE-17036"/>
    <d v="2024-12-28T00:00:00"/>
    <n v="809008362"/>
    <x v="4"/>
    <n v="163560"/>
    <n v="163560"/>
  </r>
  <r>
    <s v="SI-COOE-17037"/>
    <d v="2024-12-28T00:00:00"/>
    <n v="809008362"/>
    <x v="4"/>
    <n v="74040"/>
    <n v="74040"/>
  </r>
  <r>
    <s v="SI-COOE-17038"/>
    <d v="2024-12-28T00:00:00"/>
    <n v="809008362"/>
    <x v="4"/>
    <n v="9712"/>
    <n v="9712"/>
  </r>
  <r>
    <s v="SI-COOE-17039"/>
    <d v="2024-12-28T00:00:00"/>
    <n v="809008362"/>
    <x v="4"/>
    <n v="102600"/>
    <n v="102600"/>
  </r>
  <r>
    <s v="SI-COOE-17040"/>
    <d v="2024-12-28T00:00:00"/>
    <n v="809008362"/>
    <x v="4"/>
    <n v="27930"/>
    <n v="27930"/>
  </r>
  <r>
    <s v="SI-COOE-17041"/>
    <d v="2024-12-28T00:00:00"/>
    <n v="809008362"/>
    <x v="4"/>
    <n v="11280"/>
    <n v="11280"/>
  </r>
  <r>
    <s v="SI-COOE-17042"/>
    <d v="2024-12-28T00:00:00"/>
    <n v="809008362"/>
    <x v="4"/>
    <n v="232560"/>
    <n v="232560"/>
  </r>
  <r>
    <s v="SI-COOE-17043"/>
    <d v="2024-12-28T00:00:00"/>
    <n v="809008362"/>
    <x v="4"/>
    <n v="162390"/>
    <n v="162390"/>
  </r>
  <r>
    <s v="SI-COOE-17044"/>
    <d v="2024-12-28T00:00:00"/>
    <n v="809008362"/>
    <x v="4"/>
    <n v="405240"/>
    <n v="405240"/>
  </r>
  <r>
    <s v="SI-COOE-17045"/>
    <d v="2024-12-28T00:00:00"/>
    <n v="809008362"/>
    <x v="4"/>
    <n v="162390"/>
    <n v="162390"/>
  </r>
  <r>
    <s v="SI-COOE-17046"/>
    <d v="2024-12-28T00:00:00"/>
    <n v="809008362"/>
    <x v="4"/>
    <n v="437571"/>
    <n v="437571"/>
  </r>
  <r>
    <s v="SI-COOE-17047"/>
    <d v="2024-12-28T00:00:00"/>
    <n v="809008362"/>
    <x v="4"/>
    <n v="11958"/>
    <n v="11958"/>
  </r>
  <r>
    <s v="SI-COOE-17048"/>
    <d v="2024-12-28T00:00:00"/>
    <n v="809008362"/>
    <x v="4"/>
    <n v="77856"/>
    <n v="77856"/>
  </r>
  <r>
    <s v="SI-COOE-17049"/>
    <d v="2024-12-28T00:00:00"/>
    <n v="809008362"/>
    <x v="4"/>
    <n v="13560"/>
    <n v="13560"/>
  </r>
  <r>
    <s v="SI-COOE-17050"/>
    <d v="2024-12-28T00:00:00"/>
    <n v="809008362"/>
    <x v="4"/>
    <n v="11280"/>
    <n v="11280"/>
  </r>
  <r>
    <s v="SI-COOE-17051"/>
    <d v="2024-12-28T00:00:00"/>
    <n v="809008362"/>
    <x v="4"/>
    <n v="18450"/>
    <n v="18450"/>
  </r>
  <r>
    <s v="SI-COOE-17052"/>
    <d v="2024-12-28T00:00:00"/>
    <n v="809008362"/>
    <x v="4"/>
    <n v="5040"/>
    <n v="5040"/>
  </r>
  <r>
    <s v="SI-COOE-17053"/>
    <d v="2024-12-28T00:00:00"/>
    <n v="809008362"/>
    <x v="4"/>
    <n v="54544"/>
    <n v="54544"/>
  </r>
  <r>
    <s v="SI-COOE-17054"/>
    <d v="2024-12-28T00:00:00"/>
    <n v="809008362"/>
    <x v="4"/>
    <n v="122970"/>
    <n v="122970"/>
  </r>
  <r>
    <s v="SI-COOE-17055"/>
    <d v="2024-12-28T00:00:00"/>
    <n v="809008362"/>
    <x v="4"/>
    <n v="89088"/>
    <n v="89088"/>
  </r>
  <r>
    <s v="SI-COOE-17056"/>
    <d v="2024-12-28T00:00:00"/>
    <n v="809008362"/>
    <x v="4"/>
    <n v="29688"/>
    <n v="29688"/>
  </r>
  <r>
    <s v="SI-COOE-17057"/>
    <d v="2024-12-28T00:00:00"/>
    <n v="809008362"/>
    <x v="4"/>
    <n v="11280"/>
    <n v="11280"/>
  </r>
  <r>
    <s v="SI-COOE-17058"/>
    <d v="2024-12-28T00:00:00"/>
    <n v="809008362"/>
    <x v="4"/>
    <n v="11280"/>
    <n v="11280"/>
  </r>
  <r>
    <s v="SI-COOE-17059"/>
    <d v="2024-12-28T00:00:00"/>
    <n v="809008362"/>
    <x v="4"/>
    <n v="84240"/>
    <n v="84240"/>
  </r>
  <r>
    <s v="SI-COOE-17060"/>
    <d v="2024-12-28T00:00:00"/>
    <n v="809008362"/>
    <x v="4"/>
    <n v="84240"/>
    <n v="84240"/>
  </r>
  <r>
    <s v="SI-COOE-17095"/>
    <d v="2024-12-30T00:00:00"/>
    <n v="809008362"/>
    <x v="4"/>
    <n v="6780"/>
    <n v="6780"/>
  </r>
  <r>
    <s v="SI-COOE-17096"/>
    <d v="2024-12-30T00:00:00"/>
    <n v="809008362"/>
    <x v="4"/>
    <n v="11280"/>
    <n v="11280"/>
  </r>
  <r>
    <s v="SI-COOE-17142"/>
    <d v="2025-01-09T00:00:00"/>
    <n v="809008362"/>
    <x v="4"/>
    <n v="44544"/>
    <n v="44544"/>
  </r>
  <r>
    <s v="SI-COOE-17143"/>
    <d v="2025-01-09T00:00:00"/>
    <n v="809008362"/>
    <x v="4"/>
    <n v="162390"/>
    <n v="162390"/>
  </r>
  <r>
    <s v="SI-COOE-17144"/>
    <d v="2025-01-09T00:00:00"/>
    <n v="809008362"/>
    <x v="4"/>
    <n v="82296"/>
    <n v="82296"/>
  </r>
  <r>
    <s v="SI-COOE-17146"/>
    <d v="2025-01-09T00:00:00"/>
    <n v="809008362"/>
    <x v="4"/>
    <n v="47810"/>
    <n v="47810"/>
  </r>
  <r>
    <s v="SI-COOE-17147"/>
    <d v="2025-01-09T00:00:00"/>
    <n v="809008362"/>
    <x v="4"/>
    <n v="9240"/>
    <n v="9240"/>
  </r>
  <r>
    <s v="SI-COOE-17149"/>
    <d v="2025-01-09T00:00:00"/>
    <n v="809008362"/>
    <x v="4"/>
    <n v="5070"/>
    <n v="5070"/>
  </r>
  <r>
    <s v="SI-COOE-17150"/>
    <d v="2025-01-09T00:00:00"/>
    <n v="809008362"/>
    <x v="4"/>
    <n v="128296"/>
    <n v="128296"/>
  </r>
  <r>
    <s v="SI-COOE-17151"/>
    <d v="2025-01-09T00:00:00"/>
    <n v="809008362"/>
    <x v="4"/>
    <n v="22953"/>
    <n v="22953"/>
  </r>
  <r>
    <s v="SI-COOE-17152"/>
    <d v="2025-01-09T00:00:00"/>
    <n v="809008362"/>
    <x v="4"/>
    <n v="7830"/>
    <n v="7830"/>
  </r>
  <r>
    <s v="SI-COOE-17153"/>
    <d v="2025-01-09T00:00:00"/>
    <n v="809008362"/>
    <x v="4"/>
    <n v="122970"/>
    <n v="122970"/>
  </r>
  <r>
    <s v="SI-COOE-17154"/>
    <d v="2025-01-09T00:00:00"/>
    <n v="809008362"/>
    <x v="4"/>
    <n v="342300"/>
    <n v="342300"/>
  </r>
  <r>
    <s v="SI-COOE-17156"/>
    <d v="2025-01-09T00:00:00"/>
    <n v="809008362"/>
    <x v="4"/>
    <n v="102600"/>
    <n v="102600"/>
  </r>
  <r>
    <s v="SI-COOE-17157"/>
    <d v="2025-01-09T00:00:00"/>
    <n v="809008362"/>
    <x v="4"/>
    <n v="88958"/>
    <n v="88958"/>
  </r>
  <r>
    <s v="SI-COOE-17158"/>
    <d v="2025-01-09T00:00:00"/>
    <n v="809008362"/>
    <x v="4"/>
    <n v="102600"/>
    <n v="102600"/>
  </r>
  <r>
    <s v="SI-COOE-17162"/>
    <d v="2025-01-09T00:00:00"/>
    <n v="809008362"/>
    <x v="4"/>
    <n v="111800"/>
    <n v="111800"/>
  </r>
  <r>
    <s v="SI-COOE-17163"/>
    <d v="2025-01-09T00:00:00"/>
    <n v="809008362"/>
    <x v="4"/>
    <n v="44720"/>
    <n v="44720"/>
  </r>
  <r>
    <s v="SI-COOE-17164"/>
    <d v="2025-01-09T00:00:00"/>
    <n v="809008362"/>
    <x v="4"/>
    <n v="65850"/>
    <n v="65850"/>
  </r>
  <r>
    <s v="SI-COOE-17165"/>
    <d v="2025-01-09T00:00:00"/>
    <n v="809008362"/>
    <x v="4"/>
    <n v="279699"/>
    <n v="279699"/>
  </r>
  <r>
    <s v="SI-COOE-17166"/>
    <d v="2025-01-09T00:00:00"/>
    <n v="809008362"/>
    <x v="4"/>
    <n v="122970"/>
    <n v="122970"/>
  </r>
  <r>
    <s v="SI-COOE-17167"/>
    <d v="2025-01-09T00:00:00"/>
    <n v="809008362"/>
    <x v="4"/>
    <n v="163560"/>
    <n v="163560"/>
  </r>
  <r>
    <s v="SI-COOE-17168"/>
    <d v="2025-01-09T00:00:00"/>
    <n v="809008362"/>
    <x v="4"/>
    <n v="122970"/>
    <n v="122970"/>
  </r>
  <r>
    <s v="SI-COOE-17169"/>
    <d v="2025-01-09T00:00:00"/>
    <n v="809008362"/>
    <x v="4"/>
    <n v="88950"/>
    <n v="88950"/>
  </r>
  <r>
    <s v="SI-COOE-17170"/>
    <d v="2025-01-09T00:00:00"/>
    <n v="809008362"/>
    <x v="4"/>
    <n v="163560"/>
    <n v="163560"/>
  </r>
  <r>
    <s v="SI-COOE-17231"/>
    <d v="2025-01-16T00:00:00"/>
    <n v="809008362"/>
    <x v="4"/>
    <n v="11280"/>
    <n v="11280"/>
  </r>
  <r>
    <s v="SI-COOE-17232"/>
    <d v="2025-01-16T00:00:00"/>
    <n v="809008362"/>
    <x v="4"/>
    <n v="214560"/>
    <n v="214560"/>
  </r>
  <r>
    <s v="SI-COOE-17233"/>
    <d v="2025-01-16T00:00:00"/>
    <n v="809008362"/>
    <x v="4"/>
    <n v="12240"/>
    <n v="12240"/>
  </r>
  <r>
    <s v="SI-COOE-17234"/>
    <d v="2025-01-16T00:00:00"/>
    <n v="809008362"/>
    <x v="4"/>
    <n v="12240"/>
    <n v="12240"/>
  </r>
  <r>
    <s v="SI-COOE-17235"/>
    <d v="2025-01-16T00:00:00"/>
    <n v="809008362"/>
    <x v="4"/>
    <n v="122970"/>
    <n v="122970"/>
  </r>
  <r>
    <s v="SI-COOE-17236"/>
    <d v="2025-01-16T00:00:00"/>
    <n v="809008362"/>
    <x v="4"/>
    <n v="11210"/>
    <n v="11210"/>
  </r>
  <r>
    <s v="SI-COOE-17237"/>
    <d v="2025-01-16T00:00:00"/>
    <n v="809008362"/>
    <x v="4"/>
    <n v="44790"/>
    <n v="44790"/>
  </r>
  <r>
    <s v="SI-COOE-17238"/>
    <d v="2025-01-16T00:00:00"/>
    <n v="809008362"/>
    <x v="4"/>
    <n v="122970"/>
    <n v="122970"/>
  </r>
  <r>
    <s v="SI-COOE-17239"/>
    <d v="2025-01-16T00:00:00"/>
    <n v="809008362"/>
    <x v="4"/>
    <n v="95620"/>
    <n v="95620"/>
  </r>
  <r>
    <s v="SI-COOE-17240"/>
    <d v="2025-01-16T00:00:00"/>
    <n v="809008362"/>
    <x v="4"/>
    <n v="88752"/>
    <n v="88752"/>
  </r>
  <r>
    <s v="SI-COOE-17241"/>
    <d v="2025-01-16T00:00:00"/>
    <n v="809008362"/>
    <x v="4"/>
    <n v="143460"/>
    <n v="143460"/>
  </r>
  <r>
    <s v="SI-COOE-17242"/>
    <d v="2025-01-16T00:00:00"/>
    <n v="809008362"/>
    <x v="4"/>
    <n v="162228"/>
    <n v="162228"/>
  </r>
  <r>
    <s v="SI-COOE-17243"/>
    <d v="2025-01-16T00:00:00"/>
    <n v="809008362"/>
    <x v="4"/>
    <n v="12628"/>
    <n v="12628"/>
  </r>
  <r>
    <s v="SI-COOE-17244"/>
    <d v="2025-01-16T00:00:00"/>
    <n v="809008362"/>
    <x v="4"/>
    <n v="11280"/>
    <n v="11280"/>
  </r>
  <r>
    <s v="SI-COOE-17245"/>
    <d v="2025-01-16T00:00:00"/>
    <n v="809008362"/>
    <x v="4"/>
    <n v="36600"/>
    <n v="36600"/>
  </r>
  <r>
    <s v="SI-COOE-17246"/>
    <d v="2025-01-16T00:00:00"/>
    <n v="809008362"/>
    <x v="4"/>
    <n v="76140"/>
    <n v="76140"/>
  </r>
  <r>
    <s v="SI-COOE-17247"/>
    <d v="2025-01-16T00:00:00"/>
    <n v="809008362"/>
    <x v="4"/>
    <n v="36600"/>
    <n v="36600"/>
  </r>
  <r>
    <s v="SI-COOE-17248"/>
    <d v="2025-01-16T00:00:00"/>
    <n v="809008362"/>
    <x v="4"/>
    <n v="35460"/>
    <n v="35460"/>
  </r>
  <r>
    <s v="SI-COOE-17249"/>
    <d v="2025-01-16T00:00:00"/>
    <n v="809008362"/>
    <x v="4"/>
    <n v="157629"/>
    <n v="157629"/>
  </r>
  <r>
    <s v="SI-COOE-17250"/>
    <d v="2025-01-16T00:00:00"/>
    <n v="809008362"/>
    <x v="4"/>
    <n v="116280"/>
    <n v="116280"/>
  </r>
  <r>
    <s v="SI-COOE-17251"/>
    <d v="2025-01-16T00:00:00"/>
    <n v="809008362"/>
    <x v="4"/>
    <n v="35886"/>
    <n v="35886"/>
  </r>
  <r>
    <s v="SI-COOE-17252"/>
    <d v="2025-01-16T00:00:00"/>
    <n v="809008362"/>
    <x v="4"/>
    <n v="192640"/>
    <n v="192640"/>
  </r>
  <r>
    <s v="SI-COOE-17253"/>
    <d v="2025-01-16T00:00:00"/>
    <n v="809008362"/>
    <x v="4"/>
    <n v="84240"/>
    <n v="84240"/>
  </r>
  <r>
    <s v="SI-COOE-17254"/>
    <d v="2025-01-16T00:00:00"/>
    <n v="809008362"/>
    <x v="4"/>
    <n v="88200"/>
    <n v="88200"/>
  </r>
  <r>
    <s v="SI-COOE-17255"/>
    <d v="2025-01-16T00:00:00"/>
    <n v="809008362"/>
    <x v="4"/>
    <n v="47520"/>
    <n v="47520"/>
  </r>
  <r>
    <s v="SI-COOE-17256"/>
    <d v="2025-01-16T00:00:00"/>
    <n v="809008362"/>
    <x v="4"/>
    <n v="88200"/>
    <n v="88200"/>
  </r>
  <r>
    <s v="SI-COOE-17257"/>
    <d v="2025-01-16T00:00:00"/>
    <n v="809008362"/>
    <x v="4"/>
    <n v="7028"/>
    <n v="7028"/>
  </r>
  <r>
    <s v="SI-COOE-17258"/>
    <d v="2025-01-16T00:00:00"/>
    <n v="809008362"/>
    <x v="4"/>
    <n v="24072"/>
    <n v="24072"/>
  </r>
  <r>
    <s v="SI-COOE-17259"/>
    <d v="2025-01-16T00:00:00"/>
    <n v="809008362"/>
    <x v="4"/>
    <n v="12240"/>
    <n v="12240"/>
  </r>
  <r>
    <s v="SI-COOE-17260"/>
    <d v="2025-01-16T00:00:00"/>
    <n v="809008362"/>
    <x v="4"/>
    <n v="10830"/>
    <n v="10830"/>
  </r>
  <r>
    <s v="SI-COOE-17261"/>
    <d v="2025-01-16T00:00:00"/>
    <n v="809008362"/>
    <x v="4"/>
    <n v="12240"/>
    <n v="12240"/>
  </r>
  <r>
    <s v="SI-COOE-17262"/>
    <d v="2025-01-16T00:00:00"/>
    <n v="809008362"/>
    <x v="4"/>
    <n v="147780"/>
    <n v="147780"/>
  </r>
  <r>
    <s v="SI-COOE-17263"/>
    <d v="2025-01-16T00:00:00"/>
    <n v="809008362"/>
    <x v="4"/>
    <n v="12240"/>
    <n v="12240"/>
  </r>
  <r>
    <s v="SI-COOE-17264"/>
    <d v="2025-01-16T00:00:00"/>
    <n v="809008362"/>
    <x v="4"/>
    <n v="160140"/>
    <n v="160140"/>
  </r>
  <r>
    <s v="SI-COOE-17265"/>
    <d v="2025-01-16T00:00:00"/>
    <n v="809008362"/>
    <x v="4"/>
    <n v="74100"/>
    <n v="74100"/>
  </r>
  <r>
    <s v="SI-COOE-17266"/>
    <d v="2025-01-16T00:00:00"/>
    <n v="809008362"/>
    <x v="4"/>
    <n v="81088"/>
    <n v="81088"/>
  </r>
  <r>
    <s v="SI-COOE-17267"/>
    <d v="2025-01-16T00:00:00"/>
    <n v="809008362"/>
    <x v="4"/>
    <n v="27930"/>
    <n v="27930"/>
  </r>
  <r>
    <s v="SI-COOE-17268"/>
    <d v="2025-01-16T00:00:00"/>
    <n v="809008362"/>
    <x v="4"/>
    <n v="16372"/>
    <n v="16372"/>
  </r>
  <r>
    <s v="SI-COOE-17269"/>
    <d v="2025-01-16T00:00:00"/>
    <n v="809008362"/>
    <x v="4"/>
    <n v="4920"/>
    <n v="4920"/>
  </r>
  <r>
    <s v="SI-COOE-17270"/>
    <d v="2025-01-16T00:00:00"/>
    <n v="809008362"/>
    <x v="4"/>
    <n v="10140"/>
    <n v="10140"/>
  </r>
  <r>
    <s v="SI-COOE-17271"/>
    <d v="2025-01-16T00:00:00"/>
    <n v="809008362"/>
    <x v="4"/>
    <n v="8010"/>
    <n v="8010"/>
  </r>
  <r>
    <s v="SI-COOE-17272"/>
    <d v="2025-01-16T00:00:00"/>
    <n v="809008362"/>
    <x v="4"/>
    <n v="63060"/>
    <n v="63060"/>
  </r>
  <r>
    <s v="SI-COOE-17274"/>
    <d v="2025-01-16T00:00:00"/>
    <n v="809008362"/>
    <x v="4"/>
    <n v="66660"/>
    <n v="66660"/>
  </r>
  <r>
    <s v="SI-COOE-17275"/>
    <d v="2025-01-16T00:00:00"/>
    <n v="809008362"/>
    <x v="4"/>
    <n v="244650"/>
    <n v="244650"/>
  </r>
  <r>
    <s v="SI-COOE-17276"/>
    <d v="2025-01-16T00:00:00"/>
    <n v="809008362"/>
    <x v="4"/>
    <n v="163560"/>
    <n v="163560"/>
  </r>
  <r>
    <s v="SI-COOE-17278"/>
    <d v="2025-01-16T00:00:00"/>
    <n v="809008362"/>
    <x v="4"/>
    <n v="19551"/>
    <n v="19551"/>
  </r>
  <r>
    <s v="SI-COOE-17279"/>
    <d v="2025-01-16T00:00:00"/>
    <n v="809008362"/>
    <x v="4"/>
    <n v="122970"/>
    <n v="122970"/>
  </r>
  <r>
    <s v="SI-COOE-17280"/>
    <d v="2025-01-16T00:00:00"/>
    <n v="809008362"/>
    <x v="4"/>
    <n v="130592"/>
    <n v="130592"/>
  </r>
  <r>
    <s v="SI-COOE-17283"/>
    <d v="2025-01-16T00:00:00"/>
    <n v="809008362"/>
    <x v="4"/>
    <n v="46964"/>
    <n v="46964"/>
  </r>
  <r>
    <s v="SI-COOE-17285"/>
    <d v="2025-01-16T00:00:00"/>
    <n v="809008362"/>
    <x v="4"/>
    <n v="24339"/>
    <n v="24339"/>
  </r>
  <r>
    <s v="SI-COOE-17287"/>
    <d v="2025-01-16T00:00:00"/>
    <n v="809008362"/>
    <x v="4"/>
    <n v="617896"/>
    <n v="617896"/>
  </r>
  <r>
    <s v="SI-COOE-17289"/>
    <d v="2025-01-16T00:00:00"/>
    <n v="809008362"/>
    <x v="4"/>
    <n v="43770"/>
    <n v="43770"/>
  </r>
  <r>
    <s v="SI-COOE-17291"/>
    <d v="2025-01-16T00:00:00"/>
    <n v="809008362"/>
    <x v="4"/>
    <n v="472500"/>
    <n v="472500"/>
  </r>
  <r>
    <s v="SI-COOE-17292"/>
    <d v="2025-01-16T00:00:00"/>
    <n v="809008362"/>
    <x v="4"/>
    <n v="1139700"/>
    <n v="1139700"/>
  </r>
  <r>
    <s v="SI-COOE-17293"/>
    <d v="2025-01-16T00:00:00"/>
    <n v="809008362"/>
    <x v="4"/>
    <n v="17032"/>
    <n v="17032"/>
  </r>
  <r>
    <s v="SI-COOE-17294"/>
    <d v="2025-01-16T00:00:00"/>
    <n v="809008362"/>
    <x v="4"/>
    <n v="11250"/>
    <n v="11250"/>
  </r>
  <r>
    <s v="SI-COOE-17295"/>
    <d v="2025-01-16T00:00:00"/>
    <n v="809008362"/>
    <x v="4"/>
    <n v="8010"/>
    <n v="8010"/>
  </r>
  <r>
    <s v="SI-COOE-17304"/>
    <d v="2025-01-17T00:00:00"/>
    <n v="809008362"/>
    <x v="4"/>
    <n v="17032"/>
    <n v="17032"/>
  </r>
  <r>
    <s v="SI-COOE-17305"/>
    <d v="2025-01-17T00:00:00"/>
    <n v="809008362"/>
    <x v="4"/>
    <n v="11280"/>
    <n v="11280"/>
  </r>
  <r>
    <s v="SI-COOE-17306"/>
    <d v="2025-01-17T00:00:00"/>
    <n v="809008362"/>
    <x v="4"/>
    <n v="73200"/>
    <n v="73200"/>
  </r>
  <r>
    <s v="SI-COOE-17307"/>
    <d v="2025-01-17T00:00:00"/>
    <n v="809008362"/>
    <x v="4"/>
    <n v="7436"/>
    <n v="7436"/>
  </r>
  <r>
    <s v="SI-COOE-17308"/>
    <d v="2025-01-17T00:00:00"/>
    <n v="809008362"/>
    <x v="4"/>
    <n v="5790"/>
    <n v="5790"/>
  </r>
  <r>
    <s v="SI-COOE-17309"/>
    <d v="2025-01-17T00:00:00"/>
    <n v="809008362"/>
    <x v="4"/>
    <n v="64148"/>
    <n v="64148"/>
  </r>
  <r>
    <s v="SI-COOE-17310"/>
    <d v="2025-01-17T00:00:00"/>
    <n v="809008362"/>
    <x v="4"/>
    <n v="122970"/>
    <n v="122970"/>
  </r>
  <r>
    <s v="SI-COOE-17311"/>
    <d v="2025-01-17T00:00:00"/>
    <n v="809008362"/>
    <x v="4"/>
    <n v="122970"/>
    <n v="122970"/>
  </r>
  <r>
    <s v="SI-COOE-17312"/>
    <d v="2025-01-17T00:00:00"/>
    <n v="809008362"/>
    <x v="4"/>
    <n v="122970"/>
    <n v="122970"/>
  </r>
  <r>
    <s v="SI-COOE-17313"/>
    <d v="2025-01-17T00:00:00"/>
    <n v="809008362"/>
    <x v="4"/>
    <n v="102600"/>
    <n v="102600"/>
  </r>
  <r>
    <s v="SI-COOE-17314"/>
    <d v="2025-01-17T00:00:00"/>
    <n v="809008362"/>
    <x v="4"/>
    <n v="102600"/>
    <n v="102600"/>
  </r>
  <r>
    <s v="SI-COOE-17315"/>
    <d v="2025-01-17T00:00:00"/>
    <n v="809008362"/>
    <x v="4"/>
    <n v="12240"/>
    <n v="12240"/>
  </r>
  <r>
    <s v="SI-COOE-17316"/>
    <d v="2025-01-17T00:00:00"/>
    <n v="809008362"/>
    <x v="4"/>
    <n v="25740"/>
    <n v="25740"/>
  </r>
  <r>
    <s v="SI-COOE-17317"/>
    <d v="2025-01-17T00:00:00"/>
    <n v="809008362"/>
    <x v="4"/>
    <n v="77220"/>
    <n v="77220"/>
  </r>
  <r>
    <s v="SI-COOE-17318"/>
    <d v="2025-01-17T00:00:00"/>
    <n v="809008362"/>
    <x v="4"/>
    <n v="105532"/>
    <n v="105532"/>
  </r>
  <r>
    <s v="SI-COOE-17319"/>
    <d v="2025-01-17T00:00:00"/>
    <n v="809008362"/>
    <x v="4"/>
    <n v="219600"/>
    <n v="219600"/>
  </r>
  <r>
    <s v="SI-COOE-17320"/>
    <d v="2025-01-17T00:00:00"/>
    <n v="809008362"/>
    <x v="4"/>
    <n v="21540"/>
    <n v="21540"/>
  </r>
  <r>
    <s v="SI-COOE-17321"/>
    <d v="2025-01-17T00:00:00"/>
    <n v="809008362"/>
    <x v="4"/>
    <n v="158488"/>
    <n v="158488"/>
  </r>
  <r>
    <s v="SI-COOE-17322"/>
    <d v="2025-01-17T00:00:00"/>
    <n v="809008362"/>
    <x v="4"/>
    <n v="11790"/>
    <n v="11790"/>
  </r>
  <r>
    <s v="SI-COOE-17323"/>
    <d v="2025-01-17T00:00:00"/>
    <n v="809008362"/>
    <x v="4"/>
    <n v="94500"/>
    <n v="94500"/>
  </r>
  <r>
    <s v="SI-COOE-17324"/>
    <d v="2025-01-17T00:00:00"/>
    <n v="809008362"/>
    <x v="4"/>
    <n v="364530"/>
    <n v="364530"/>
  </r>
  <r>
    <s v="SI-COOE-17325"/>
    <d v="2025-01-17T00:00:00"/>
    <n v="809008362"/>
    <x v="4"/>
    <n v="7028"/>
    <n v="7028"/>
  </r>
  <r>
    <s v="SI-COOE-17326"/>
    <d v="2025-01-17T00:00:00"/>
    <n v="809008362"/>
    <x v="4"/>
    <n v="11715"/>
    <n v="11715"/>
  </r>
  <r>
    <s v="SI-COOE-17327"/>
    <d v="2025-01-17T00:00:00"/>
    <n v="809008362"/>
    <x v="4"/>
    <n v="84240"/>
    <n v="84240"/>
  </r>
  <r>
    <s v="SI-COOE-17329"/>
    <d v="2025-01-17T00:00:00"/>
    <n v="809008362"/>
    <x v="4"/>
    <n v="11280"/>
    <n v="11280"/>
  </r>
  <r>
    <s v="SI-COOE-17330"/>
    <d v="2025-01-17T00:00:00"/>
    <n v="809008362"/>
    <x v="4"/>
    <n v="31680"/>
    <n v="31680"/>
  </r>
  <r>
    <s v="SI-COOE-17332"/>
    <d v="2025-01-17T00:00:00"/>
    <n v="809008362"/>
    <x v="4"/>
    <n v="102600"/>
    <n v="102600"/>
  </r>
  <r>
    <s v="SI-COOE-17333"/>
    <d v="2025-01-17T00:00:00"/>
    <n v="809008362"/>
    <x v="4"/>
    <n v="102600"/>
    <n v="102600"/>
  </r>
  <r>
    <s v="SI-COOE-17334"/>
    <d v="2025-01-17T00:00:00"/>
    <n v="809008362"/>
    <x v="4"/>
    <n v="102600"/>
    <n v="102600"/>
  </r>
  <r>
    <s v="SI-COOE-17335"/>
    <d v="2025-01-17T00:00:00"/>
    <n v="809008362"/>
    <x v="4"/>
    <n v="122970"/>
    <n v="122970"/>
  </r>
  <r>
    <s v="SI-COOE-17336"/>
    <d v="2025-01-17T00:00:00"/>
    <n v="809008362"/>
    <x v="4"/>
    <n v="122970"/>
    <n v="122970"/>
  </r>
  <r>
    <s v="SI-COOE-17337"/>
    <d v="2025-01-17T00:00:00"/>
    <n v="809008362"/>
    <x v="4"/>
    <n v="122970"/>
    <n v="122970"/>
  </r>
  <r>
    <s v="SI-COOE-17338"/>
    <d v="2025-01-17T00:00:00"/>
    <n v="809008362"/>
    <x v="4"/>
    <n v="122970"/>
    <n v="122970"/>
  </r>
  <r>
    <s v="SI-COOE-17339"/>
    <d v="2025-01-17T00:00:00"/>
    <n v="809008362"/>
    <x v="4"/>
    <n v="122970"/>
    <n v="122970"/>
  </r>
  <r>
    <s v="SI-COOE-17340"/>
    <d v="2025-01-17T00:00:00"/>
    <n v="809008362"/>
    <x v="4"/>
    <n v="12240"/>
    <n v="12240"/>
  </r>
  <r>
    <s v="SI-COOE-17341"/>
    <d v="2025-01-17T00:00:00"/>
    <n v="809008362"/>
    <x v="4"/>
    <n v="12240"/>
    <n v="12240"/>
  </r>
  <r>
    <s v="SI-COOE-17342"/>
    <d v="2025-01-17T00:00:00"/>
    <n v="809008362"/>
    <x v="4"/>
    <n v="162390"/>
    <n v="162390"/>
  </r>
  <r>
    <s v="SI-COOE-17343"/>
    <d v="2025-01-17T00:00:00"/>
    <n v="809008362"/>
    <x v="4"/>
    <n v="29900"/>
    <n v="29900"/>
  </r>
  <r>
    <s v="SI-COOE-17344"/>
    <d v="2025-01-17T00:00:00"/>
    <n v="809008362"/>
    <x v="4"/>
    <n v="11790"/>
    <n v="11790"/>
  </r>
  <r>
    <s v="SI-COOE-17345"/>
    <d v="2025-01-17T00:00:00"/>
    <n v="809008362"/>
    <x v="4"/>
    <n v="109800"/>
    <n v="109800"/>
  </r>
  <r>
    <s v="SI-COOE-17346"/>
    <d v="2025-01-17T00:00:00"/>
    <n v="809008362"/>
    <x v="4"/>
    <n v="44839"/>
    <n v="44839"/>
  </r>
  <r>
    <s v="SI-COOE-17347"/>
    <d v="2025-01-17T00:00:00"/>
    <n v="809008362"/>
    <x v="4"/>
    <n v="41148"/>
    <n v="41148"/>
  </r>
  <r>
    <s v="SI-COOE-17348"/>
    <d v="2025-01-17T00:00:00"/>
    <n v="809008362"/>
    <x v="4"/>
    <n v="48144"/>
    <n v="48144"/>
  </r>
  <r>
    <s v="SI-COOE-17349"/>
    <d v="2025-01-20T00:00:00"/>
    <n v="809008362"/>
    <x v="4"/>
    <n v="84240"/>
    <n v="84240"/>
  </r>
  <r>
    <s v="SI-COOE-17350"/>
    <d v="2025-01-20T00:00:00"/>
    <n v="809008362"/>
    <x v="4"/>
    <n v="56160"/>
    <n v="56160"/>
  </r>
  <r>
    <s v="SI-COOE-17351"/>
    <d v="2025-01-20T00:00:00"/>
    <n v="809008362"/>
    <x v="4"/>
    <n v="81120"/>
    <n v="81120"/>
  </r>
  <r>
    <s v="SI-COOE-17352"/>
    <d v="2025-01-20T00:00:00"/>
    <n v="809008362"/>
    <x v="4"/>
    <n v="15620"/>
    <n v="15620"/>
  </r>
  <r>
    <s v="SI-COOE-17354"/>
    <d v="2025-01-20T00:00:00"/>
    <n v="809008362"/>
    <x v="4"/>
    <n v="102930"/>
    <n v="102930"/>
  </r>
  <r>
    <s v="SI-COOE-17355"/>
    <d v="2025-01-20T00:00:00"/>
    <n v="809008362"/>
    <x v="4"/>
    <n v="72216"/>
    <n v="72216"/>
  </r>
  <r>
    <s v="SI-COOE-17356"/>
    <d v="2025-01-20T00:00:00"/>
    <n v="809008362"/>
    <x v="4"/>
    <n v="41148"/>
    <n v="41148"/>
  </r>
  <r>
    <s v="SI-COOE-17357"/>
    <d v="2025-01-20T00:00:00"/>
    <n v="809008362"/>
    <x v="4"/>
    <n v="36600"/>
    <n v="36600"/>
  </r>
  <r>
    <s v="SI-COOE-17358"/>
    <d v="2025-01-20T00:00:00"/>
    <n v="809008362"/>
    <x v="4"/>
    <n v="19290"/>
    <n v="19290"/>
  </r>
  <r>
    <s v="SI-COOE-17359"/>
    <d v="2025-01-20T00:00:00"/>
    <n v="809008362"/>
    <x v="4"/>
    <n v="58890"/>
    <n v="58890"/>
  </r>
  <r>
    <s v="SI-COOE-17360"/>
    <d v="2025-01-20T00:00:00"/>
    <n v="809008362"/>
    <x v="4"/>
    <n v="37020"/>
    <n v="37020"/>
  </r>
  <r>
    <s v="SI-COOE-17361"/>
    <d v="2025-01-20T00:00:00"/>
    <n v="809008362"/>
    <x v="4"/>
    <n v="95620"/>
    <n v="95620"/>
  </r>
  <r>
    <s v="SI-COOE-17362"/>
    <d v="2025-01-20T00:00:00"/>
    <n v="809008362"/>
    <x v="4"/>
    <n v="88950"/>
    <n v="88950"/>
  </r>
  <r>
    <s v="SI-COOE-17363"/>
    <d v="2025-01-20T00:00:00"/>
    <n v="809008362"/>
    <x v="4"/>
    <n v="59020"/>
    <n v="59020"/>
  </r>
  <r>
    <s v="SI-COOE-17364"/>
    <d v="2025-01-20T00:00:00"/>
    <n v="809008362"/>
    <x v="4"/>
    <n v="105448"/>
    <n v="105448"/>
  </r>
  <r>
    <s v="SI-COOE-17365"/>
    <d v="2025-01-20T00:00:00"/>
    <n v="809008362"/>
    <x v="4"/>
    <n v="16650"/>
    <n v="16650"/>
  </r>
  <r>
    <s v="SI-COOE-17367"/>
    <d v="2025-01-20T00:00:00"/>
    <n v="809008362"/>
    <x v="4"/>
    <n v="237060"/>
    <n v="237060"/>
  </r>
  <r>
    <s v="SI-COOE-17368"/>
    <d v="2025-01-20T00:00:00"/>
    <n v="809008362"/>
    <x v="4"/>
    <n v="37873"/>
    <n v="37873"/>
  </r>
  <r>
    <s v="SI-COOE-17369"/>
    <d v="2025-01-20T00:00:00"/>
    <n v="809008362"/>
    <x v="4"/>
    <n v="56160"/>
    <n v="56160"/>
  </r>
  <r>
    <s v="SI-COOE-17370"/>
    <d v="2025-01-20T00:00:00"/>
    <n v="809008362"/>
    <x v="4"/>
    <n v="120400"/>
    <n v="120400"/>
  </r>
  <r>
    <s v="SI-COOE-17371"/>
    <d v="2025-01-20T00:00:00"/>
    <n v="809008362"/>
    <x v="4"/>
    <n v="22395"/>
    <n v="22395"/>
  </r>
  <r>
    <s v="SI-COOE-17372"/>
    <d v="2025-01-20T00:00:00"/>
    <n v="809008362"/>
    <x v="4"/>
    <n v="84240"/>
    <n v="84240"/>
  </r>
  <r>
    <s v="SI-COOE-17373"/>
    <d v="2025-01-20T00:00:00"/>
    <n v="809008362"/>
    <x v="4"/>
    <n v="497588"/>
    <n v="497588"/>
  </r>
  <r>
    <s v="SI-COOE-17374"/>
    <d v="2025-01-20T00:00:00"/>
    <n v="809008362"/>
    <x v="4"/>
    <n v="84240"/>
    <n v="84240"/>
  </r>
  <r>
    <s v="SI-COOE-17375"/>
    <d v="2025-01-20T00:00:00"/>
    <n v="809008362"/>
    <x v="4"/>
    <n v="44560"/>
    <n v="44560"/>
  </r>
  <r>
    <s v="SI-COOE-17376"/>
    <d v="2025-01-20T00:00:00"/>
    <n v="809008362"/>
    <x v="4"/>
    <n v="56160"/>
    <n v="56160"/>
  </r>
  <r>
    <s v="SI-COOE-17377"/>
    <d v="2025-01-20T00:00:00"/>
    <n v="809008362"/>
    <x v="4"/>
    <n v="10560"/>
    <n v="10560"/>
  </r>
  <r>
    <s v="SI-COOE-17378"/>
    <d v="2025-01-20T00:00:00"/>
    <n v="809008362"/>
    <x v="4"/>
    <n v="56160"/>
    <n v="56160"/>
  </r>
  <r>
    <s v="SI-COOE-17379"/>
    <d v="2025-01-20T00:00:00"/>
    <n v="809008362"/>
    <x v="4"/>
    <n v="250012"/>
    <n v="250012"/>
  </r>
  <r>
    <s v="SI-COOE-17380"/>
    <d v="2025-01-20T00:00:00"/>
    <n v="809008362"/>
    <x v="4"/>
    <n v="52650"/>
    <n v="52650"/>
  </r>
  <r>
    <s v="SI-COOE-17381"/>
    <d v="2025-01-20T00:00:00"/>
    <n v="809008362"/>
    <x v="4"/>
    <n v="225060"/>
    <n v="225060"/>
  </r>
  <r>
    <s v="SI-COOE-17382"/>
    <d v="2025-01-20T00:00:00"/>
    <n v="809008362"/>
    <x v="4"/>
    <n v="12150"/>
    <n v="12150"/>
  </r>
  <r>
    <s v="SI-COOE-17383"/>
    <d v="2025-01-20T00:00:00"/>
    <n v="809008362"/>
    <x v="4"/>
    <n v="82536"/>
    <n v="82536"/>
  </r>
  <r>
    <s v="SI-COOE-17384"/>
    <d v="2025-01-20T00:00:00"/>
    <n v="809008362"/>
    <x v="4"/>
    <n v="74100"/>
    <n v="74100"/>
  </r>
  <r>
    <s v="SI-COOE-17385"/>
    <d v="2025-01-20T00:00:00"/>
    <n v="809008362"/>
    <x v="4"/>
    <n v="122700"/>
    <n v="122700"/>
  </r>
  <r>
    <s v="SI-COOE-17386"/>
    <d v="2025-01-20T00:00:00"/>
    <n v="809008362"/>
    <x v="4"/>
    <n v="347218"/>
    <n v="347218"/>
  </r>
  <r>
    <s v="SI-COOE-17387"/>
    <d v="2025-01-20T00:00:00"/>
    <n v="809008362"/>
    <x v="4"/>
    <n v="3905"/>
    <n v="3905"/>
  </r>
  <r>
    <s v="SI-COOE-17388"/>
    <d v="2025-01-20T00:00:00"/>
    <n v="809008362"/>
    <x v="4"/>
    <n v="16372"/>
    <n v="16372"/>
  </r>
  <r>
    <s v="SI-COOE-17389"/>
    <d v="2025-01-20T00:00:00"/>
    <n v="809008362"/>
    <x v="4"/>
    <n v="17640"/>
    <n v="17640"/>
  </r>
  <r>
    <s v="SI-COOE-17390"/>
    <d v="2025-01-20T00:00:00"/>
    <n v="809008362"/>
    <x v="4"/>
    <n v="228420"/>
    <n v="228420"/>
  </r>
  <r>
    <s v="SI-COOE-17391"/>
    <d v="2025-01-20T00:00:00"/>
    <n v="809008362"/>
    <x v="4"/>
    <n v="12240"/>
    <n v="12240"/>
  </r>
  <r>
    <s v="SI-COOE-17393"/>
    <d v="2025-01-20T00:00:00"/>
    <n v="809008362"/>
    <x v="4"/>
    <n v="7423"/>
    <n v="7423"/>
  </r>
  <r>
    <s v="SI-COOE-17394"/>
    <d v="2025-01-20T00:00:00"/>
    <n v="809008362"/>
    <x v="4"/>
    <n v="14400"/>
    <n v="14400"/>
  </r>
  <r>
    <s v="SI-COOE-17395"/>
    <d v="2025-01-20T00:00:00"/>
    <n v="809008362"/>
    <x v="4"/>
    <n v="34980"/>
    <n v="34980"/>
  </r>
  <r>
    <s v="SI-COOE-17396"/>
    <d v="2025-01-20T00:00:00"/>
    <n v="809008362"/>
    <x v="4"/>
    <n v="91500"/>
    <n v="91500"/>
  </r>
  <r>
    <s v="SI-COOE-17397"/>
    <d v="2025-01-20T00:00:00"/>
    <n v="809008362"/>
    <x v="4"/>
    <n v="122970"/>
    <n v="122970"/>
  </r>
  <r>
    <s v="SI-COOE-17398"/>
    <d v="2025-01-20T00:00:00"/>
    <n v="809008362"/>
    <x v="4"/>
    <n v="162212"/>
    <n v="162212"/>
  </r>
  <r>
    <s v="SI-COOE-17399"/>
    <d v="2025-01-20T00:00:00"/>
    <n v="809008362"/>
    <x v="4"/>
    <n v="12240"/>
    <n v="12240"/>
  </r>
  <r>
    <s v="SI-COOE-17400"/>
    <d v="2025-01-20T00:00:00"/>
    <n v="809008362"/>
    <x v="4"/>
    <n v="17032"/>
    <n v="17032"/>
  </r>
  <r>
    <s v="SI-COOE-17401"/>
    <d v="2025-01-20T00:00:00"/>
    <n v="809008362"/>
    <x v="4"/>
    <n v="102600"/>
    <n v="102600"/>
  </r>
  <r>
    <s v="SI-COOE-17402"/>
    <d v="2025-01-20T00:00:00"/>
    <n v="809008362"/>
    <x v="4"/>
    <n v="10500"/>
    <n v="10500"/>
  </r>
  <r>
    <s v="SI-COOE-17403"/>
    <d v="2025-01-20T00:00:00"/>
    <n v="809008362"/>
    <x v="4"/>
    <n v="41148"/>
    <n v="41148"/>
  </r>
  <r>
    <s v="SI-COOE-17404"/>
    <d v="2025-01-20T00:00:00"/>
    <n v="809008362"/>
    <x v="4"/>
    <n v="10770"/>
    <n v="10770"/>
  </r>
  <r>
    <s v="SI-COOE-17405"/>
    <d v="2025-01-20T00:00:00"/>
    <n v="809008362"/>
    <x v="4"/>
    <n v="4620"/>
    <n v="4620"/>
  </r>
  <r>
    <s v="SI-COOE-17406"/>
    <d v="2025-01-20T00:00:00"/>
    <n v="809008362"/>
    <x v="4"/>
    <n v="162390"/>
    <n v="162390"/>
  </r>
  <r>
    <s v="SI-COOE-17407"/>
    <d v="2025-01-20T00:00:00"/>
    <n v="809008362"/>
    <x v="4"/>
    <n v="4920"/>
    <n v="4920"/>
  </r>
  <r>
    <s v="SI-COOE-17408"/>
    <d v="2025-01-20T00:00:00"/>
    <n v="809008362"/>
    <x v="4"/>
    <n v="205200"/>
    <n v="205200"/>
  </r>
  <r>
    <s v="SI-COOE-17409"/>
    <d v="2025-01-20T00:00:00"/>
    <n v="809008362"/>
    <x v="4"/>
    <n v="72216"/>
    <n v="72216"/>
  </r>
  <r>
    <s v="SI-COOE-17411"/>
    <d v="2025-01-20T00:00:00"/>
    <n v="809008362"/>
    <x v="4"/>
    <n v="44790"/>
    <n v="44790"/>
  </r>
  <r>
    <s v="SI-COOE-17412"/>
    <d v="2025-01-20T00:00:00"/>
    <n v="809008362"/>
    <x v="4"/>
    <n v="88950"/>
    <n v="88950"/>
  </r>
  <r>
    <s v="SI-COOE-17413"/>
    <d v="2025-01-20T00:00:00"/>
    <n v="809008362"/>
    <x v="4"/>
    <n v="46964"/>
    <n v="46964"/>
  </r>
  <r>
    <s v="SI-COOE-17414"/>
    <d v="2025-01-20T00:00:00"/>
    <n v="809008362"/>
    <x v="4"/>
    <n v="33330"/>
    <n v="33330"/>
  </r>
  <r>
    <s v="SI-COOE-17415"/>
    <d v="2025-01-20T00:00:00"/>
    <n v="809008362"/>
    <x v="4"/>
    <n v="128296"/>
    <n v="128296"/>
  </r>
  <r>
    <s v="SI-COOE-17416"/>
    <d v="2025-01-20T00:00:00"/>
    <n v="809008362"/>
    <x v="4"/>
    <n v="2705"/>
    <n v="2705"/>
  </r>
  <r>
    <s v="SI-COOE-17419"/>
    <d v="2025-01-20T00:00:00"/>
    <n v="809008362"/>
    <x v="4"/>
    <n v="342300"/>
    <n v="342300"/>
  </r>
  <r>
    <s v="SI-COOE-17420"/>
    <d v="2025-01-20T00:00:00"/>
    <n v="809008362"/>
    <x v="4"/>
    <n v="51900"/>
    <n v="51900"/>
  </r>
  <r>
    <s v="SI-COOE-17421"/>
    <d v="2025-01-20T00:00:00"/>
    <n v="809008362"/>
    <x v="4"/>
    <n v="73200"/>
    <n v="73200"/>
  </r>
  <r>
    <s v="SI-COOE-17422"/>
    <d v="2025-01-20T00:00:00"/>
    <n v="809008362"/>
    <x v="4"/>
    <n v="162390"/>
    <n v="162390"/>
  </r>
  <r>
    <s v="SI-COOE-17423"/>
    <d v="2025-01-20T00:00:00"/>
    <n v="809008362"/>
    <x v="4"/>
    <n v="44839"/>
    <n v="44839"/>
  </r>
  <r>
    <s v="SI-COOE-17424"/>
    <d v="2025-01-20T00:00:00"/>
    <n v="809008362"/>
    <x v="4"/>
    <n v="122970"/>
    <n v="122970"/>
  </r>
  <r>
    <s v="SI-COOE-17425"/>
    <d v="2025-01-20T00:00:00"/>
    <n v="809008362"/>
    <x v="4"/>
    <n v="41148"/>
    <n v="41148"/>
  </r>
  <r>
    <s v="SI-COOE-17426"/>
    <d v="2025-01-20T00:00:00"/>
    <n v="809008362"/>
    <x v="4"/>
    <n v="88950"/>
    <n v="88950"/>
  </r>
  <r>
    <s v="SI-COOE-17427"/>
    <d v="2025-01-20T00:00:00"/>
    <n v="809008362"/>
    <x v="4"/>
    <n v="82296"/>
    <n v="82296"/>
  </r>
  <r>
    <s v="SI-COOE-17428"/>
    <d v="2025-01-20T00:00:00"/>
    <n v="809008362"/>
    <x v="4"/>
    <n v="17730"/>
    <n v="17730"/>
  </r>
  <r>
    <s v="SI-COOE-17429"/>
    <d v="2025-01-20T00:00:00"/>
    <n v="809008362"/>
    <x v="4"/>
    <n v="96288"/>
    <n v="96288"/>
  </r>
  <r>
    <s v="SI-COOE-17430"/>
    <d v="2025-01-20T00:00:00"/>
    <n v="809008362"/>
    <x v="4"/>
    <n v="72216"/>
    <n v="72216"/>
  </r>
  <r>
    <s v="SI-COOE-17431"/>
    <d v="2025-01-20T00:00:00"/>
    <n v="809008362"/>
    <x v="4"/>
    <n v="18240"/>
    <n v="18240"/>
  </r>
  <r>
    <s v="SI-COOE-17432"/>
    <d v="2025-01-20T00:00:00"/>
    <n v="809008362"/>
    <x v="4"/>
    <n v="48360"/>
    <n v="48360"/>
  </r>
  <r>
    <s v="SI-COOE-17433"/>
    <d v="2025-01-20T00:00:00"/>
    <n v="809008362"/>
    <x v="4"/>
    <n v="37020"/>
    <n v="37020"/>
  </r>
  <r>
    <s v="SI-COOE-17434"/>
    <d v="2025-01-20T00:00:00"/>
    <n v="809008362"/>
    <x v="4"/>
    <n v="69720"/>
    <n v="69720"/>
  </r>
  <r>
    <s v="SI-COOE-17435"/>
    <d v="2025-01-20T00:00:00"/>
    <n v="809008362"/>
    <x v="4"/>
    <n v="97320"/>
    <n v="97320"/>
  </r>
  <r>
    <s v="SI-COOE-17436"/>
    <d v="2025-01-20T00:00:00"/>
    <n v="809008362"/>
    <x v="4"/>
    <n v="14310"/>
    <n v="14310"/>
  </r>
  <r>
    <s v="SI-COOE-17437"/>
    <d v="2025-01-20T00:00:00"/>
    <n v="809008362"/>
    <x v="4"/>
    <n v="116280"/>
    <n v="116280"/>
  </r>
  <r>
    <s v="SI-COOE-17438"/>
    <d v="2025-01-20T00:00:00"/>
    <n v="809008362"/>
    <x v="4"/>
    <n v="216990"/>
    <n v="216990"/>
  </r>
  <r>
    <s v="SI-COOE-17439"/>
    <d v="2025-01-20T00:00:00"/>
    <n v="809008362"/>
    <x v="4"/>
    <n v="141120"/>
    <n v="141120"/>
  </r>
  <r>
    <s v="SI-COOE-17440"/>
    <d v="2025-01-20T00:00:00"/>
    <n v="809008362"/>
    <x v="4"/>
    <n v="12240"/>
    <n v="12240"/>
  </r>
  <r>
    <s v="SI-COOE-17441"/>
    <d v="2025-01-20T00:00:00"/>
    <n v="809008362"/>
    <x v="4"/>
    <n v="38990"/>
    <n v="38990"/>
  </r>
  <r>
    <s v="SI-COOE-17442"/>
    <d v="2025-01-20T00:00:00"/>
    <n v="809008362"/>
    <x v="4"/>
    <n v="15750"/>
    <n v="15750"/>
  </r>
  <r>
    <s v="SI-COOE-17443"/>
    <d v="2025-01-20T00:00:00"/>
    <n v="809008362"/>
    <x v="4"/>
    <n v="14188"/>
    <n v="14188"/>
  </r>
  <r>
    <s v="SI-COOE-17444"/>
    <d v="2025-01-20T00:00:00"/>
    <n v="809008362"/>
    <x v="4"/>
    <n v="56160"/>
    <n v="56160"/>
  </r>
  <r>
    <s v="SI-COOE-17445"/>
    <d v="2025-01-20T00:00:00"/>
    <n v="809008362"/>
    <x v="4"/>
    <n v="27930"/>
    <n v="27930"/>
  </r>
  <r>
    <s v="SI-COOE-17446"/>
    <d v="2025-01-20T00:00:00"/>
    <n v="809008362"/>
    <x v="4"/>
    <n v="2280"/>
    <n v="2280"/>
  </r>
  <r>
    <s v="SI-COOE-17447"/>
    <d v="2025-01-20T00:00:00"/>
    <n v="809008362"/>
    <x v="4"/>
    <n v="250012"/>
    <n v="250012"/>
  </r>
  <r>
    <s v="SI-COOE-17448"/>
    <d v="2025-01-20T00:00:00"/>
    <n v="809008362"/>
    <x v="4"/>
    <n v="23760"/>
    <n v="23760"/>
  </r>
  <r>
    <s v="SI-COOE-17449"/>
    <d v="2025-01-20T00:00:00"/>
    <n v="809008362"/>
    <x v="4"/>
    <n v="27780"/>
    <n v="27780"/>
  </r>
  <r>
    <s v="SI-COOE-17455"/>
    <d v="2025-01-20T00:00:00"/>
    <n v="809008362"/>
    <x v="4"/>
    <n v="82296"/>
    <n v="82296"/>
  </r>
  <r>
    <s v="SI-COOE-17457"/>
    <d v="2025-01-20T00:00:00"/>
    <n v="809008362"/>
    <x v="4"/>
    <n v="47810"/>
    <n v="47810"/>
  </r>
  <r>
    <s v="SI-COOE-17459"/>
    <d v="2025-01-20T00:00:00"/>
    <n v="809008362"/>
    <x v="4"/>
    <n v="36600"/>
    <n v="36600"/>
  </r>
  <r>
    <s v="SI-COOE-17460"/>
    <d v="2025-01-20T00:00:00"/>
    <n v="809008362"/>
    <x v="4"/>
    <n v="339660"/>
    <n v="339660"/>
  </r>
  <r>
    <s v="SI-COOE-17462"/>
    <d v="2025-01-20T00:00:00"/>
    <n v="809008362"/>
    <x v="4"/>
    <n v="147780"/>
    <n v="147780"/>
  </r>
  <r>
    <s v="SI-COOE-17463"/>
    <d v="2025-01-20T00:00:00"/>
    <n v="809008362"/>
    <x v="4"/>
    <n v="102600"/>
    <n v="102600"/>
  </r>
  <r>
    <s v="SI-COOE-17464"/>
    <d v="2025-01-20T00:00:00"/>
    <n v="809008362"/>
    <x v="4"/>
    <n v="156520"/>
    <n v="156520"/>
  </r>
  <r>
    <s v="SI-COOE-17465"/>
    <d v="2025-01-20T00:00:00"/>
    <n v="809008362"/>
    <x v="4"/>
    <n v="19620"/>
    <n v="19620"/>
  </r>
  <r>
    <s v="SI-COOE-17466"/>
    <d v="2025-01-20T00:00:00"/>
    <n v="809008362"/>
    <x v="4"/>
    <n v="69720"/>
    <n v="69720"/>
  </r>
  <r>
    <s v="SI-COOE-17467"/>
    <d v="2025-01-20T00:00:00"/>
    <n v="809008362"/>
    <x v="4"/>
    <n v="48360"/>
    <n v="48360"/>
  </r>
  <r>
    <s v="SI-COOE-17468"/>
    <d v="2025-01-20T00:00:00"/>
    <n v="809008362"/>
    <x v="4"/>
    <n v="162390"/>
    <n v="162390"/>
  </r>
  <r>
    <s v="SI-COOE-17469"/>
    <d v="2025-01-20T00:00:00"/>
    <n v="809008362"/>
    <x v="4"/>
    <n v="162390"/>
    <n v="162390"/>
  </r>
  <r>
    <s v="SI-COOE-17470"/>
    <d v="2025-01-20T00:00:00"/>
    <n v="809008362"/>
    <x v="4"/>
    <n v="162390"/>
    <n v="162390"/>
  </r>
  <r>
    <s v="SI-COOE-17471"/>
    <d v="2025-01-20T00:00:00"/>
    <n v="809008362"/>
    <x v="4"/>
    <n v="12240"/>
    <n v="12240"/>
  </r>
  <r>
    <s v="SI-COOE-17472"/>
    <d v="2025-01-20T00:00:00"/>
    <n v="809008362"/>
    <x v="4"/>
    <n v="12240"/>
    <n v="12240"/>
  </r>
  <r>
    <s v="SI-COOE-17473"/>
    <d v="2025-01-20T00:00:00"/>
    <n v="809008362"/>
    <x v="4"/>
    <n v="12240"/>
    <n v="12240"/>
  </r>
  <r>
    <s v="SI-COOE-17474"/>
    <d v="2025-01-20T00:00:00"/>
    <n v="809008362"/>
    <x v="4"/>
    <n v="65850"/>
    <n v="65850"/>
  </r>
  <r>
    <s v="SI-COOE-17475"/>
    <d v="2025-01-20T00:00:00"/>
    <n v="809008362"/>
    <x v="4"/>
    <n v="9712"/>
    <n v="9712"/>
  </r>
  <r>
    <s v="SI-COOE-17476"/>
    <d v="2025-01-20T00:00:00"/>
    <n v="809008362"/>
    <x v="4"/>
    <n v="231180"/>
    <n v="231180"/>
  </r>
  <r>
    <s v="SI-COOE-17477"/>
    <d v="2025-01-20T00:00:00"/>
    <n v="809008362"/>
    <x v="4"/>
    <n v="70920"/>
    <n v="70920"/>
  </r>
  <r>
    <s v="SI-COOE-17478"/>
    <d v="2025-01-20T00:00:00"/>
    <n v="809008362"/>
    <x v="4"/>
    <n v="128296"/>
    <n v="128296"/>
  </r>
  <r>
    <s v="SI-COOE-17479"/>
    <d v="2025-01-20T00:00:00"/>
    <n v="809008362"/>
    <x v="4"/>
    <n v="28410"/>
    <n v="28410"/>
  </r>
  <r>
    <s v="SI-COOE-17480"/>
    <d v="2025-01-20T00:00:00"/>
    <n v="809008362"/>
    <x v="4"/>
    <n v="411570"/>
    <n v="411570"/>
  </r>
  <r>
    <s v="SI-COOE-17482"/>
    <d v="2025-01-21T00:00:00"/>
    <n v="809008362"/>
    <x v="4"/>
    <n v="13890"/>
    <n v="13890"/>
  </r>
  <r>
    <s v="SI-COOE-17483"/>
    <d v="2025-01-21T00:00:00"/>
    <n v="809008362"/>
    <x v="4"/>
    <n v="88590"/>
    <n v="88590"/>
  </r>
  <r>
    <s v="SI-COOE-17484"/>
    <d v="2025-01-21T00:00:00"/>
    <n v="809008362"/>
    <x v="4"/>
    <n v="95340"/>
    <n v="95340"/>
  </r>
  <r>
    <s v="SI-COOE-17485"/>
    <d v="2025-01-21T00:00:00"/>
    <n v="809008362"/>
    <x v="4"/>
    <n v="100044"/>
    <n v="100044"/>
  </r>
  <r>
    <s v="SI-COOE-17486"/>
    <d v="2025-01-21T00:00:00"/>
    <n v="809008362"/>
    <x v="4"/>
    <n v="22395"/>
    <n v="22395"/>
  </r>
  <r>
    <s v="SI-COOE-17487"/>
    <d v="2025-01-21T00:00:00"/>
    <n v="809008362"/>
    <x v="4"/>
    <n v="36600"/>
    <n v="36600"/>
  </r>
  <r>
    <s v="SI-COOE-17488"/>
    <d v="2025-01-21T00:00:00"/>
    <n v="809008362"/>
    <x v="4"/>
    <n v="102600"/>
    <n v="102600"/>
  </r>
  <r>
    <s v="SI-COOE-17489"/>
    <d v="2025-01-21T00:00:00"/>
    <n v="809008362"/>
    <x v="4"/>
    <n v="37020"/>
    <n v="37020"/>
  </r>
  <r>
    <s v="SI-COOE-17490"/>
    <d v="2025-01-21T00:00:00"/>
    <n v="809008362"/>
    <x v="4"/>
    <n v="19290"/>
    <n v="19290"/>
  </r>
  <r>
    <s v="SI-COOE-17491"/>
    <d v="2025-01-21T00:00:00"/>
    <n v="809008362"/>
    <x v="4"/>
    <n v="15600"/>
    <n v="15600"/>
  </r>
  <r>
    <s v="SI-COOE-17493"/>
    <d v="2025-01-21T00:00:00"/>
    <n v="809008362"/>
    <x v="4"/>
    <n v="91500"/>
    <n v="91500"/>
  </r>
  <r>
    <s v="SI-COOE-17552"/>
    <d v="2025-01-27T00:00:00"/>
    <n v="809008362"/>
    <x v="4"/>
    <n v="11280"/>
    <n v="11280"/>
  </r>
  <r>
    <s v="SI-COOE-17554"/>
    <d v="2025-01-27T00:00:00"/>
    <n v="809008362"/>
    <x v="4"/>
    <n v="11280"/>
    <n v="11280"/>
  </r>
  <r>
    <s v="SI-COOE-17555"/>
    <d v="2025-01-27T00:00:00"/>
    <n v="809008362"/>
    <x v="4"/>
    <n v="17010"/>
    <n v="17010"/>
  </r>
  <r>
    <s v="SI-COOE-17556"/>
    <d v="2025-01-27T00:00:00"/>
    <n v="809008362"/>
    <x v="4"/>
    <n v="12240"/>
    <n v="12240"/>
  </r>
  <r>
    <s v="SI-COOE-17557"/>
    <d v="2025-01-27T00:00:00"/>
    <n v="809008362"/>
    <x v="4"/>
    <n v="17040"/>
    <n v="17040"/>
  </r>
  <r>
    <s v="SI-COOE-17558"/>
    <d v="2025-01-27T00:00:00"/>
    <n v="809008362"/>
    <x v="4"/>
    <n v="92566"/>
    <n v="92566"/>
  </r>
  <r>
    <s v="SI-COOE-17559"/>
    <d v="2025-01-27T00:00:00"/>
    <n v="809008362"/>
    <x v="4"/>
    <n v="20574"/>
    <n v="20574"/>
  </r>
  <r>
    <s v="SI-COOE-17560"/>
    <d v="2025-01-27T00:00:00"/>
    <n v="809008362"/>
    <x v="4"/>
    <n v="41148"/>
    <n v="41148"/>
  </r>
  <r>
    <s v="SI-COOE-17561"/>
    <d v="2025-01-27T00:00:00"/>
    <n v="809008362"/>
    <x v="4"/>
    <n v="12240"/>
    <n v="12240"/>
  </r>
  <r>
    <s v="SI-COOE-17562"/>
    <d v="2025-01-27T00:00:00"/>
    <n v="809008362"/>
    <x v="4"/>
    <n v="12628"/>
    <n v="12628"/>
  </r>
  <r>
    <s v="SI-COOE-17563"/>
    <d v="2025-01-27T00:00:00"/>
    <n v="809008362"/>
    <x v="4"/>
    <n v="65850"/>
    <n v="65850"/>
  </r>
  <r>
    <s v="SI-COOE-17564"/>
    <d v="2025-01-27T00:00:00"/>
    <n v="809008362"/>
    <x v="4"/>
    <n v="313500"/>
    <n v="313500"/>
  </r>
  <r>
    <s v="SI-COOE-17565"/>
    <d v="2025-01-27T00:00:00"/>
    <n v="809008362"/>
    <x v="4"/>
    <n v="112500"/>
    <n v="112500"/>
  </r>
  <r>
    <s v="SI-COOE-17566"/>
    <d v="2025-01-27T00:00:00"/>
    <n v="809008362"/>
    <x v="4"/>
    <n v="15330"/>
    <n v="15330"/>
  </r>
  <r>
    <s v="SI-COOE-17567"/>
    <d v="2025-01-27T00:00:00"/>
    <n v="809008362"/>
    <x v="4"/>
    <n v="68520"/>
    <n v="68520"/>
  </r>
  <r>
    <s v="SI-COOE-17568"/>
    <d v="2025-01-27T00:00:00"/>
    <n v="809008362"/>
    <x v="4"/>
    <n v="19470"/>
    <n v="19470"/>
  </r>
  <r>
    <s v="SI-COOE-17569"/>
    <d v="2025-01-27T00:00:00"/>
    <n v="809008362"/>
    <x v="4"/>
    <n v="279699"/>
    <n v="279699"/>
  </r>
  <r>
    <s v="SI-COOE-17570"/>
    <d v="2025-01-27T00:00:00"/>
    <n v="809008362"/>
    <x v="4"/>
    <n v="19470"/>
    <n v="19470"/>
  </r>
  <r>
    <s v="SI-COOE-17571"/>
    <d v="2025-01-27T00:00:00"/>
    <n v="809008362"/>
    <x v="4"/>
    <n v="11280"/>
    <n v="11280"/>
  </r>
  <r>
    <s v="SI-COOE-17572"/>
    <d v="2025-01-27T00:00:00"/>
    <n v="809008362"/>
    <x v="4"/>
    <n v="51900"/>
    <n v="51900"/>
  </r>
  <r>
    <s v="SI-COOE-17573"/>
    <d v="2025-01-27T00:00:00"/>
    <n v="809008362"/>
    <x v="4"/>
    <n v="145992"/>
    <n v="145992"/>
  </r>
  <r>
    <s v="SI-COOE-17574"/>
    <d v="2025-01-27T00:00:00"/>
    <n v="809008362"/>
    <x v="4"/>
    <n v="46964"/>
    <n v="46964"/>
  </r>
  <r>
    <s v="SI-COOE-17575"/>
    <d v="2025-01-27T00:00:00"/>
    <n v="809008362"/>
    <x v="4"/>
    <n v="110940"/>
    <n v="110940"/>
  </r>
  <r>
    <s v="SI-COOE-17576"/>
    <d v="2025-01-27T00:00:00"/>
    <n v="809008362"/>
    <x v="4"/>
    <n v="4871700"/>
    <n v="4871700"/>
  </r>
  <r>
    <s v="SI-COOE-17577"/>
    <d v="2025-01-27T00:00:00"/>
    <n v="809008362"/>
    <x v="4"/>
    <n v="46964"/>
    <n v="46964"/>
  </r>
  <r>
    <s v="SI-COOE-17578"/>
    <d v="2025-01-27T00:00:00"/>
    <n v="809008362"/>
    <x v="4"/>
    <n v="68640"/>
    <n v="68640"/>
  </r>
  <r>
    <s v="SI-COOE-17579"/>
    <d v="2025-01-27T00:00:00"/>
    <n v="809008362"/>
    <x v="4"/>
    <n v="102600"/>
    <n v="102600"/>
  </r>
  <r>
    <s v="SI-COOE-17580"/>
    <d v="2025-01-27T00:00:00"/>
    <n v="809008362"/>
    <x v="4"/>
    <n v="229680"/>
    <n v="229680"/>
  </r>
  <r>
    <s v="SI-COOE-17581"/>
    <d v="2025-01-27T00:00:00"/>
    <n v="809008362"/>
    <x v="4"/>
    <n v="102600"/>
    <n v="102600"/>
  </r>
  <r>
    <s v="SI-COOE-17582"/>
    <d v="2025-01-27T00:00:00"/>
    <n v="809008362"/>
    <x v="4"/>
    <n v="392130"/>
    <n v="392130"/>
  </r>
  <r>
    <s v="SI-COOE-17583"/>
    <d v="2025-01-27T00:00:00"/>
    <n v="809008362"/>
    <x v="4"/>
    <n v="101164"/>
    <n v="101164"/>
  </r>
  <r>
    <s v="SI-COOE-17584"/>
    <d v="2025-01-27T00:00:00"/>
    <n v="809008362"/>
    <x v="4"/>
    <n v="15870"/>
    <n v="15870"/>
  </r>
  <r>
    <s v="SI-COOE-17585"/>
    <d v="2025-01-27T00:00:00"/>
    <n v="809008362"/>
    <x v="4"/>
    <n v="67185"/>
    <n v="67185"/>
  </r>
  <r>
    <s v="SI-COOE-17586"/>
    <d v="2025-01-27T00:00:00"/>
    <n v="809008362"/>
    <x v="4"/>
    <n v="836097"/>
    <n v="836097"/>
  </r>
  <r>
    <s v="SI-COOE-17587"/>
    <d v="2025-01-27T00:00:00"/>
    <n v="809008362"/>
    <x v="4"/>
    <n v="5040"/>
    <n v="5040"/>
  </r>
  <r>
    <s v="SI-COOE-17588"/>
    <d v="2025-01-27T00:00:00"/>
    <n v="809008362"/>
    <x v="4"/>
    <n v="17640"/>
    <n v="17640"/>
  </r>
  <r>
    <s v="SI-COOE-17589"/>
    <d v="2025-01-27T00:00:00"/>
    <n v="809008362"/>
    <x v="4"/>
    <n v="74040"/>
    <n v="74040"/>
  </r>
  <r>
    <s v="SI-COOE-17590"/>
    <d v="2025-01-27T00:00:00"/>
    <n v="809008362"/>
    <x v="4"/>
    <n v="70920"/>
    <n v="70920"/>
  </r>
  <r>
    <s v="SI-COOE-17591"/>
    <d v="2025-01-27T00:00:00"/>
    <n v="809008362"/>
    <x v="4"/>
    <n v="11715"/>
    <n v="11715"/>
  </r>
  <r>
    <s v="SI-COOE-17592"/>
    <d v="2025-01-27T00:00:00"/>
    <n v="809008362"/>
    <x v="4"/>
    <n v="5600"/>
    <n v="5600"/>
  </r>
  <r>
    <s v="SI-COOE-17593"/>
    <d v="2025-01-27T00:00:00"/>
    <n v="809008362"/>
    <x v="4"/>
    <n v="3395"/>
    <n v="3395"/>
  </r>
  <r>
    <s v="SI-COOE-17595"/>
    <d v="2025-01-27T00:00:00"/>
    <n v="809008362"/>
    <x v="4"/>
    <n v="56160"/>
    <n v="56160"/>
  </r>
  <r>
    <s v="SI-COOE-17596"/>
    <d v="2025-01-27T00:00:00"/>
    <n v="809008362"/>
    <x v="4"/>
    <n v="4620"/>
    <n v="4620"/>
  </r>
  <r>
    <s v="SI-COOE-17597"/>
    <d v="2025-01-27T00:00:00"/>
    <n v="809008362"/>
    <x v="4"/>
    <n v="4620"/>
    <n v="4620"/>
  </r>
  <r>
    <s v="SI-COOE-17598"/>
    <d v="2025-01-27T00:00:00"/>
    <n v="809008362"/>
    <x v="4"/>
    <n v="4920"/>
    <n v="4920"/>
  </r>
  <r>
    <s v="SI-COOE-17599"/>
    <d v="2025-01-27T00:00:00"/>
    <n v="809008362"/>
    <x v="4"/>
    <n v="4620"/>
    <n v="4620"/>
  </r>
  <r>
    <s v="SI-COOE-17600"/>
    <d v="2025-01-27T00:00:00"/>
    <n v="809008362"/>
    <x v="4"/>
    <n v="4620"/>
    <n v="4620"/>
  </r>
  <r>
    <s v="SI-COOE-17601"/>
    <d v="2025-01-27T00:00:00"/>
    <n v="809008362"/>
    <x v="4"/>
    <n v="118039"/>
    <n v="118039"/>
  </r>
  <r>
    <s v="SI-COOE-17602"/>
    <d v="2025-01-27T00:00:00"/>
    <n v="809008362"/>
    <x v="4"/>
    <n v="162390"/>
    <n v="162390"/>
  </r>
  <r>
    <s v="SI-COOE-17603"/>
    <d v="2025-01-27T00:00:00"/>
    <n v="809008362"/>
    <x v="4"/>
    <n v="162390"/>
    <n v="162390"/>
  </r>
  <r>
    <s v="SI-COOE-17604"/>
    <d v="2025-01-27T00:00:00"/>
    <n v="809008362"/>
    <x v="4"/>
    <n v="2280"/>
    <n v="2280"/>
  </r>
  <r>
    <s v="SI-COOE-17605"/>
    <d v="2025-01-27T00:00:00"/>
    <n v="809008362"/>
    <x v="4"/>
    <n v="59020"/>
    <n v="59020"/>
  </r>
  <r>
    <s v="SI-COOE-17606"/>
    <d v="2025-01-27T00:00:00"/>
    <n v="809008362"/>
    <x v="4"/>
    <n v="4920"/>
    <n v="4920"/>
  </r>
  <r>
    <s v="SI-COOE-17607"/>
    <d v="2025-01-27T00:00:00"/>
    <n v="809008362"/>
    <x v="4"/>
    <n v="13890"/>
    <n v="13890"/>
  </r>
  <r>
    <s v="SI-COOE-17608"/>
    <d v="2025-01-27T00:00:00"/>
    <n v="809008362"/>
    <x v="4"/>
    <n v="92566"/>
    <n v="92566"/>
  </r>
  <r>
    <s v="SI-COOE-17609"/>
    <d v="2025-01-27T00:00:00"/>
    <n v="809008362"/>
    <x v="4"/>
    <n v="411570"/>
    <n v="411570"/>
  </r>
  <r>
    <s v="SI-COOE-17610"/>
    <d v="2025-01-27T00:00:00"/>
    <n v="809008362"/>
    <x v="4"/>
    <n v="47432"/>
    <n v="47432"/>
  </r>
  <r>
    <s v="SI-COOE-17611"/>
    <d v="2025-01-27T00:00:00"/>
    <n v="809008362"/>
    <x v="4"/>
    <n v="81927"/>
    <n v="81927"/>
  </r>
  <r>
    <s v="SI-COOE-17613"/>
    <d v="2025-01-27T00:00:00"/>
    <n v="809008362"/>
    <x v="4"/>
    <n v="7436"/>
    <n v="7436"/>
  </r>
  <r>
    <s v="SI-COOE-17614"/>
    <d v="2025-01-27T00:00:00"/>
    <n v="809008362"/>
    <x v="4"/>
    <n v="19470"/>
    <n v="19470"/>
  </r>
  <r>
    <s v="SI-COOE-17615"/>
    <d v="2025-01-27T00:00:00"/>
    <n v="809008362"/>
    <x v="4"/>
    <n v="6120"/>
    <n v="6120"/>
  </r>
  <r>
    <s v="SI-COOE-17616"/>
    <d v="2025-01-27T00:00:00"/>
    <n v="809008362"/>
    <x v="4"/>
    <n v="23580"/>
    <n v="23580"/>
  </r>
  <r>
    <s v="SI-COOE-17617"/>
    <d v="2025-01-27T00:00:00"/>
    <n v="809008362"/>
    <x v="4"/>
    <n v="25256"/>
    <n v="25256"/>
  </r>
  <r>
    <s v="SI-COOE-17618"/>
    <d v="2025-01-27T00:00:00"/>
    <n v="809008362"/>
    <x v="4"/>
    <n v="5790"/>
    <n v="5790"/>
  </r>
  <r>
    <s v="SI-COOE-17619"/>
    <d v="2025-01-27T00:00:00"/>
    <n v="809008362"/>
    <x v="4"/>
    <n v="291714"/>
    <n v="291714"/>
  </r>
  <r>
    <s v="SI-COOE-17620"/>
    <d v="2025-01-27T00:00:00"/>
    <n v="809008362"/>
    <x v="4"/>
    <n v="145857"/>
    <n v="145857"/>
  </r>
  <r>
    <s v="SI-COOE-17621"/>
    <d v="2025-01-27T00:00:00"/>
    <n v="809008362"/>
    <x v="4"/>
    <n v="162390"/>
    <n v="162390"/>
  </r>
  <r>
    <s v="SI-COOE-17622"/>
    <d v="2025-01-27T00:00:00"/>
    <n v="809008362"/>
    <x v="4"/>
    <n v="162390"/>
    <n v="162390"/>
  </r>
  <r>
    <s v="SI-COOE-17623"/>
    <d v="2025-01-27T00:00:00"/>
    <n v="809008362"/>
    <x v="4"/>
    <n v="27468"/>
    <n v="27468"/>
  </r>
  <r>
    <s v="SI-COOE-17624"/>
    <d v="2025-01-27T00:00:00"/>
    <n v="809008362"/>
    <x v="4"/>
    <n v="31230"/>
    <n v="31230"/>
  </r>
  <r>
    <s v="SI-COOE-17625"/>
    <d v="2025-01-27T00:00:00"/>
    <n v="809008362"/>
    <x v="4"/>
    <n v="38220"/>
    <n v="38220"/>
  </r>
  <r>
    <s v="SI-COOE-17626"/>
    <d v="2025-01-27T00:00:00"/>
    <n v="809008362"/>
    <x v="4"/>
    <n v="20490"/>
    <n v="20490"/>
  </r>
  <r>
    <s v="SI-COOE-17627"/>
    <d v="2025-01-27T00:00:00"/>
    <n v="809008362"/>
    <x v="4"/>
    <n v="102600"/>
    <n v="102600"/>
  </r>
  <r>
    <s v="SI-COOE-17629"/>
    <d v="2025-01-27T00:00:00"/>
    <n v="809008362"/>
    <x v="4"/>
    <n v="41148"/>
    <n v="41148"/>
  </r>
  <r>
    <s v="SI-COOE-17631"/>
    <d v="2025-01-27T00:00:00"/>
    <n v="809008362"/>
    <x v="4"/>
    <n v="81780"/>
    <n v="81780"/>
  </r>
  <r>
    <s v="SI-COOE-17635"/>
    <d v="2025-01-27T00:00:00"/>
    <n v="809008362"/>
    <x v="4"/>
    <n v="76748"/>
    <n v="76748"/>
  </r>
  <r>
    <s v="SI-COOE-17636"/>
    <d v="2025-01-27T00:00:00"/>
    <n v="809008362"/>
    <x v="4"/>
    <n v="88080"/>
    <n v="88080"/>
  </r>
  <r>
    <s v="SI-COOE-17637"/>
    <d v="2025-01-27T00:00:00"/>
    <n v="809008362"/>
    <x v="4"/>
    <n v="65850"/>
    <n v="65850"/>
  </r>
  <r>
    <s v="SI-COOE-17638"/>
    <d v="2025-01-27T00:00:00"/>
    <n v="809008362"/>
    <x v="4"/>
    <n v="11280"/>
    <n v="11280"/>
  </r>
  <r>
    <s v="SI-COOE-17639"/>
    <d v="2025-01-27T00:00:00"/>
    <n v="809008362"/>
    <x v="4"/>
    <n v="67620"/>
    <n v="67620"/>
  </r>
  <r>
    <s v="SI-COOE-17640"/>
    <d v="2025-01-27T00:00:00"/>
    <n v="809008362"/>
    <x v="4"/>
    <n v="53580"/>
    <n v="53580"/>
  </r>
  <r>
    <s v="SI-COOE-17641"/>
    <d v="2025-01-27T00:00:00"/>
    <n v="809008362"/>
    <x v="4"/>
    <n v="44839"/>
    <n v="44839"/>
  </r>
  <r>
    <s v="SI-COOE-17642"/>
    <d v="2025-01-27T00:00:00"/>
    <n v="809008362"/>
    <x v="4"/>
    <n v="11210"/>
    <n v="11210"/>
  </r>
  <r>
    <s v="SI-COOE-17643"/>
    <d v="2025-01-27T00:00:00"/>
    <n v="809008362"/>
    <x v="4"/>
    <n v="162390"/>
    <n v="162390"/>
  </r>
  <r>
    <s v="SI-COOE-17644"/>
    <d v="2025-01-27T00:00:00"/>
    <n v="809008362"/>
    <x v="4"/>
    <n v="40544"/>
    <n v="40544"/>
  </r>
  <r>
    <s v="SI-COOE-17645"/>
    <d v="2025-01-27T00:00:00"/>
    <n v="809008362"/>
    <x v="4"/>
    <n v="102600"/>
    <n v="102600"/>
  </r>
  <r>
    <s v="SI-COOE-17646"/>
    <d v="2025-01-27T00:00:00"/>
    <n v="809008362"/>
    <x v="4"/>
    <n v="102600"/>
    <n v="102600"/>
  </r>
  <r>
    <s v="SI-COOE-17647"/>
    <d v="2025-01-27T00:00:00"/>
    <n v="809008362"/>
    <x v="4"/>
    <n v="162390"/>
    <n v="162390"/>
  </r>
  <r>
    <s v="SI-COOE-17648"/>
    <d v="2025-01-27T00:00:00"/>
    <n v="809008362"/>
    <x v="4"/>
    <n v="73200"/>
    <n v="73200"/>
  </r>
  <r>
    <s v="SI-COOE-17649"/>
    <d v="2025-01-27T00:00:00"/>
    <n v="809008362"/>
    <x v="4"/>
    <n v="162390"/>
    <n v="162390"/>
  </r>
  <r>
    <s v="SI-COOE-17650"/>
    <d v="2025-01-27T00:00:00"/>
    <n v="809008362"/>
    <x v="4"/>
    <n v="36600"/>
    <n v="36600"/>
  </r>
  <r>
    <s v="SI-COOE-17651"/>
    <d v="2025-01-27T00:00:00"/>
    <n v="809008362"/>
    <x v="4"/>
    <n v="7050"/>
    <n v="7050"/>
  </r>
  <r>
    <s v="SI-COOE-17652"/>
    <d v="2025-01-28T00:00:00"/>
    <n v="809008362"/>
    <x v="4"/>
    <n v="81780"/>
    <n v="81780"/>
  </r>
  <r>
    <s v="SI-COOE-17653"/>
    <d v="2025-01-28T00:00:00"/>
    <n v="809008362"/>
    <x v="4"/>
    <n v="103380"/>
    <n v="103380"/>
  </r>
  <r>
    <s v="SI-COOE-17654"/>
    <d v="2025-01-28T00:00:00"/>
    <n v="809008362"/>
    <x v="4"/>
    <n v="53190"/>
    <n v="53190"/>
  </r>
  <r>
    <s v="SI-COOE-17655"/>
    <d v="2025-01-28T00:00:00"/>
    <n v="809008362"/>
    <x v="4"/>
    <n v="12270"/>
    <n v="12270"/>
  </r>
  <r>
    <s v="SI-COOE-17656"/>
    <d v="2025-01-28T00:00:00"/>
    <n v="809008362"/>
    <x v="4"/>
    <n v="61455"/>
    <n v="61455"/>
  </r>
  <r>
    <s v="SI-COOE-17657"/>
    <d v="2025-01-28T00:00:00"/>
    <n v="809008362"/>
    <x v="4"/>
    <n v="31740"/>
    <n v="31740"/>
  </r>
  <r>
    <s v="SI-COOE-17658"/>
    <d v="2025-01-28T00:00:00"/>
    <n v="809008362"/>
    <x v="4"/>
    <n v="7436"/>
    <n v="7436"/>
  </r>
  <r>
    <s v="SI-COOE-17659"/>
    <d v="2025-01-28T00:00:00"/>
    <n v="809008362"/>
    <x v="4"/>
    <n v="25650"/>
    <n v="25650"/>
  </r>
  <r>
    <s v="SI-COOE-17660"/>
    <d v="2025-01-28T00:00:00"/>
    <n v="809008362"/>
    <x v="4"/>
    <n v="17032"/>
    <n v="17032"/>
  </r>
  <r>
    <s v="SI-COOE-17661"/>
    <d v="2025-01-28T00:00:00"/>
    <n v="809008362"/>
    <x v="4"/>
    <n v="17032"/>
    <n v="17032"/>
  </r>
  <r>
    <s v="SI-COOE-17662"/>
    <d v="2025-01-28T00:00:00"/>
    <n v="809008362"/>
    <x v="4"/>
    <n v="95040"/>
    <n v="95040"/>
  </r>
  <r>
    <s v="SI-COOE-17663"/>
    <d v="2025-01-28T00:00:00"/>
    <n v="809008362"/>
    <x v="4"/>
    <n v="84240"/>
    <n v="84240"/>
  </r>
  <r>
    <s v="SI-COOE-17664"/>
    <d v="2025-01-28T00:00:00"/>
    <n v="809008362"/>
    <x v="4"/>
    <n v="5040"/>
    <n v="5040"/>
  </r>
  <r>
    <s v="SI-COOE-17666"/>
    <d v="2025-01-28T00:00:00"/>
    <n v="809008362"/>
    <x v="4"/>
    <n v="9240"/>
    <n v="9240"/>
  </r>
  <r>
    <s v="SI-COOE-17670"/>
    <d v="2025-01-28T00:00:00"/>
    <n v="809008362"/>
    <x v="4"/>
    <n v="178468"/>
    <n v="178468"/>
  </r>
  <r>
    <s v="SI-COOE-17671"/>
    <d v="2025-01-28T00:00:00"/>
    <n v="809008362"/>
    <x v="4"/>
    <n v="88950"/>
    <n v="88950"/>
  </r>
  <r>
    <s v="SI-COOE-17672"/>
    <d v="2025-01-28T00:00:00"/>
    <n v="809008362"/>
    <x v="4"/>
    <n v="95340"/>
    <n v="95340"/>
  </r>
  <r>
    <s v="SI-COOE-17675"/>
    <d v="2025-01-28T00:00:00"/>
    <n v="809008362"/>
    <x v="4"/>
    <n v="12628"/>
    <n v="12628"/>
  </r>
  <r>
    <s v="SI-COOE-17676"/>
    <d v="2025-01-28T00:00:00"/>
    <n v="809008362"/>
    <x v="4"/>
    <n v="156420"/>
    <n v="156420"/>
  </r>
  <r>
    <s v="SI-COOE-17677"/>
    <d v="2025-01-28T00:00:00"/>
    <n v="809008362"/>
    <x v="4"/>
    <n v="40488"/>
    <n v="40488"/>
  </r>
  <r>
    <s v="SI-COOE-17678"/>
    <d v="2025-01-28T00:00:00"/>
    <n v="809008362"/>
    <x v="4"/>
    <n v="54544"/>
    <n v="54544"/>
  </r>
  <r>
    <s v="SI-COOE-17679"/>
    <d v="2025-01-28T00:00:00"/>
    <n v="809008362"/>
    <x v="4"/>
    <n v="279699"/>
    <n v="279699"/>
  </r>
  <r>
    <s v="SI-COOE-17680"/>
    <d v="2025-01-28T00:00:00"/>
    <n v="809008362"/>
    <x v="4"/>
    <n v="35886"/>
    <n v="35886"/>
  </r>
  <r>
    <s v="SI-COOE-17681"/>
    <d v="2025-01-28T00:00:00"/>
    <n v="809008362"/>
    <x v="4"/>
    <n v="11280"/>
    <n v="11280"/>
  </r>
  <r>
    <s v="SI-COOE-17682"/>
    <d v="2025-01-28T00:00:00"/>
    <n v="809008362"/>
    <x v="4"/>
    <n v="11280"/>
    <n v="11280"/>
  </r>
  <r>
    <s v="SI-COOE-17683"/>
    <d v="2025-01-28T00:00:00"/>
    <n v="809008362"/>
    <x v="4"/>
    <n v="52724"/>
    <n v="52724"/>
  </r>
  <r>
    <s v="SI-COOE-17684"/>
    <d v="2025-01-28T00:00:00"/>
    <n v="809008362"/>
    <x v="4"/>
    <n v="122970"/>
    <n v="122970"/>
  </r>
  <r>
    <s v="SI-COOE-17685"/>
    <d v="2025-01-28T00:00:00"/>
    <n v="809008362"/>
    <x v="4"/>
    <n v="122970"/>
    <n v="122970"/>
  </r>
  <r>
    <s v="SI-COOE-17686"/>
    <d v="2025-01-28T00:00:00"/>
    <n v="809008362"/>
    <x v="4"/>
    <n v="12240"/>
    <n v="12240"/>
  </r>
  <r>
    <s v="SI-COOE-17687"/>
    <d v="2025-01-28T00:00:00"/>
    <n v="809008362"/>
    <x v="4"/>
    <n v="6120"/>
    <n v="6120"/>
  </r>
  <r>
    <s v="SI-COOE-17688"/>
    <d v="2025-01-28T00:00:00"/>
    <n v="809008362"/>
    <x v="4"/>
    <n v="132690"/>
    <n v="132690"/>
  </r>
  <r>
    <s v="SI-COOE-17689"/>
    <d v="2025-01-28T00:00:00"/>
    <n v="809008362"/>
    <x v="4"/>
    <n v="28740"/>
    <n v="28740"/>
  </r>
  <r>
    <s v="SI-COOE-17690"/>
    <d v="2025-01-28T00:00:00"/>
    <n v="809008362"/>
    <x v="4"/>
    <n v="88950"/>
    <n v="88950"/>
  </r>
  <r>
    <s v="SI-COOE-17691"/>
    <d v="2025-01-28T00:00:00"/>
    <n v="809008362"/>
    <x v="4"/>
    <n v="73200"/>
    <n v="73200"/>
  </r>
  <r>
    <s v="SI-COOE-17692"/>
    <d v="2025-01-28T00:00:00"/>
    <n v="809008362"/>
    <x v="4"/>
    <n v="111360"/>
    <n v="111360"/>
  </r>
  <r>
    <s v="SI-COOE-17693"/>
    <d v="2025-01-28T00:00:00"/>
    <n v="809008362"/>
    <x v="4"/>
    <n v="147780"/>
    <n v="147780"/>
  </r>
  <r>
    <s v="SI-COOE-17694"/>
    <d v="2025-01-28T00:00:00"/>
    <n v="809008362"/>
    <x v="4"/>
    <n v="271055"/>
    <n v="271055"/>
  </r>
  <r>
    <s v="SI-COOE-17695"/>
    <d v="2025-01-28T00:00:00"/>
    <n v="809008362"/>
    <x v="4"/>
    <n v="158488"/>
    <n v="158488"/>
  </r>
  <r>
    <s v="SI-COOE-17696"/>
    <d v="2025-01-28T00:00:00"/>
    <n v="809008362"/>
    <x v="4"/>
    <n v="158488"/>
    <n v="158488"/>
  </r>
  <r>
    <s v="SI-COOE-17697"/>
    <d v="2025-01-28T00:00:00"/>
    <n v="809008362"/>
    <x v="4"/>
    <n v="158488"/>
    <n v="158488"/>
  </r>
  <r>
    <s v="SI-COOE-17699"/>
    <d v="2025-01-28T00:00:00"/>
    <n v="809008362"/>
    <x v="4"/>
    <n v="158488"/>
    <n v="158488"/>
  </r>
  <r>
    <s v="SI-COOE-17700"/>
    <d v="2025-01-28T00:00:00"/>
    <n v="809008362"/>
    <x v="4"/>
    <n v="158488"/>
    <n v="158488"/>
  </r>
  <r>
    <s v="SI-COOE-17701"/>
    <d v="2025-01-28T00:00:00"/>
    <n v="809008362"/>
    <x v="4"/>
    <n v="158488"/>
    <n v="158488"/>
  </r>
  <r>
    <s v="SI-COOE-17702"/>
    <d v="2025-01-28T00:00:00"/>
    <n v="809008362"/>
    <x v="4"/>
    <n v="158488"/>
    <n v="158488"/>
  </r>
  <r>
    <s v="SI-COOE-17703"/>
    <d v="2025-01-28T00:00:00"/>
    <n v="809008362"/>
    <x v="4"/>
    <n v="158488"/>
    <n v="158488"/>
  </r>
  <r>
    <s v="SI-COOE-17704"/>
    <d v="2025-01-28T00:00:00"/>
    <n v="809008362"/>
    <x v="4"/>
    <n v="158488"/>
    <n v="158488"/>
  </r>
  <r>
    <s v="SI-COOE-17705"/>
    <d v="2025-01-28T00:00:00"/>
    <n v="809008362"/>
    <x v="4"/>
    <n v="158488"/>
    <n v="158488"/>
  </r>
  <r>
    <s v="SI-COOE-17706"/>
    <d v="2025-01-28T00:00:00"/>
    <n v="809008362"/>
    <x v="4"/>
    <n v="158488"/>
    <n v="158488"/>
  </r>
  <r>
    <s v="SI-COOE-17707"/>
    <d v="2025-01-28T00:00:00"/>
    <n v="809008362"/>
    <x v="4"/>
    <n v="158488"/>
    <n v="158488"/>
  </r>
  <r>
    <s v="SI-COOE-17708"/>
    <d v="2025-01-28T00:00:00"/>
    <n v="809008362"/>
    <x v="4"/>
    <n v="158488"/>
    <n v="158488"/>
  </r>
  <r>
    <s v="SI-COOE-17709"/>
    <d v="2025-01-28T00:00:00"/>
    <n v="809008362"/>
    <x v="4"/>
    <n v="158488"/>
    <n v="158488"/>
  </r>
  <r>
    <s v="SI-COOE-17710"/>
    <d v="2025-01-28T00:00:00"/>
    <n v="809008362"/>
    <x v="4"/>
    <n v="114740"/>
    <n v="114740"/>
  </r>
  <r>
    <s v="SI-COOE-17711"/>
    <d v="2025-01-28T00:00:00"/>
    <n v="809008362"/>
    <x v="4"/>
    <n v="71136"/>
    <n v="71136"/>
  </r>
  <r>
    <s v="SI-COOE-17717"/>
    <d v="2025-01-28T00:00:00"/>
    <n v="809008362"/>
    <x v="4"/>
    <n v="122970"/>
    <n v="122970"/>
  </r>
  <r>
    <s v="SI-COOE-17718"/>
    <d v="2025-01-28T00:00:00"/>
    <n v="809008362"/>
    <x v="4"/>
    <n v="122970"/>
    <n v="122970"/>
  </r>
  <r>
    <s v="SI-COOE-17719"/>
    <d v="2025-01-28T00:00:00"/>
    <n v="809008362"/>
    <x v="4"/>
    <n v="122970"/>
    <n v="122970"/>
  </r>
  <r>
    <s v="SI-COOE-17723"/>
    <d v="2025-01-28T00:00:00"/>
    <n v="809008362"/>
    <x v="4"/>
    <n v="122970"/>
    <n v="122970"/>
  </r>
  <r>
    <s v="SI-COOE-17724"/>
    <d v="2025-01-28T00:00:00"/>
    <n v="809008362"/>
    <x v="4"/>
    <n v="11280"/>
    <n v="11280"/>
  </r>
  <r>
    <s v="SI-COOE-17725"/>
    <d v="2025-01-28T00:00:00"/>
    <n v="809008362"/>
    <x v="4"/>
    <n v="122970"/>
    <n v="122970"/>
  </r>
  <r>
    <s v="SI-COOE-17727"/>
    <d v="2025-01-28T00:00:00"/>
    <n v="809008362"/>
    <x v="4"/>
    <n v="122970"/>
    <n v="122970"/>
  </r>
  <r>
    <s v="SI-COOE-17728"/>
    <d v="2025-01-28T00:00:00"/>
    <n v="809008362"/>
    <x v="4"/>
    <n v="122970"/>
    <n v="122970"/>
  </r>
  <r>
    <s v="SI-COOE-17729"/>
    <d v="2025-01-28T00:00:00"/>
    <n v="809008362"/>
    <x v="4"/>
    <n v="122970"/>
    <n v="122970"/>
  </r>
  <r>
    <s v="SI-COOE-17730"/>
    <d v="2025-01-28T00:00:00"/>
    <n v="809008362"/>
    <x v="4"/>
    <n v="122970"/>
    <n v="122970"/>
  </r>
  <r>
    <s v="SI-COOE-17731"/>
    <d v="2025-01-28T00:00:00"/>
    <n v="809008362"/>
    <x v="4"/>
    <n v="122970"/>
    <n v="122970"/>
  </r>
  <r>
    <s v="SI-COOE-17732"/>
    <d v="2025-01-28T00:00:00"/>
    <n v="809008362"/>
    <x v="4"/>
    <n v="122970"/>
    <n v="122970"/>
  </r>
  <r>
    <s v="SI-COOE-17733"/>
    <d v="2025-01-28T00:00:00"/>
    <n v="809008362"/>
    <x v="4"/>
    <n v="61722"/>
    <n v="61722"/>
  </r>
  <r>
    <s v="SI-COOE-17734"/>
    <d v="2025-01-28T00:00:00"/>
    <n v="809008362"/>
    <x v="4"/>
    <n v="14100"/>
    <n v="14100"/>
  </r>
  <r>
    <s v="SI-COOE-17735"/>
    <d v="2025-01-28T00:00:00"/>
    <n v="809008362"/>
    <x v="4"/>
    <n v="41148"/>
    <n v="41148"/>
  </r>
  <r>
    <s v="SI-COOE-17736"/>
    <d v="2025-01-28T00:00:00"/>
    <n v="809008362"/>
    <x v="4"/>
    <n v="134250"/>
    <n v="134250"/>
  </r>
  <r>
    <s v="SI-COOE-17737"/>
    <d v="2025-01-28T00:00:00"/>
    <n v="809008362"/>
    <x v="4"/>
    <n v="41148"/>
    <n v="41148"/>
  </r>
  <r>
    <s v="SI-COOE-17738"/>
    <d v="2025-01-28T00:00:00"/>
    <n v="809008362"/>
    <x v="4"/>
    <n v="62640"/>
    <n v="62640"/>
  </r>
  <r>
    <s v="SI-COOE-17740"/>
    <d v="2025-01-28T00:00:00"/>
    <n v="809008362"/>
    <x v="4"/>
    <n v="41148"/>
    <n v="41148"/>
  </r>
  <r>
    <s v="SI-COOE-17741"/>
    <d v="2025-01-28T00:00:00"/>
    <n v="809008362"/>
    <x v="4"/>
    <n v="114840"/>
    <n v="114840"/>
  </r>
  <r>
    <s v="SI-COOE-17742"/>
    <d v="2025-01-28T00:00:00"/>
    <n v="809008362"/>
    <x v="4"/>
    <n v="22272"/>
    <n v="22272"/>
  </r>
  <r>
    <s v="SI-COOE-17743"/>
    <d v="2025-01-28T00:00:00"/>
    <n v="809008362"/>
    <x v="4"/>
    <n v="23077"/>
    <n v="23077"/>
  </r>
  <r>
    <s v="SI-COOE-17744"/>
    <d v="2025-01-28T00:00:00"/>
    <n v="809008362"/>
    <x v="4"/>
    <n v="163854"/>
    <n v="163854"/>
  </r>
  <r>
    <s v="SI-COOE-17745"/>
    <d v="2025-01-28T00:00:00"/>
    <n v="809008362"/>
    <x v="4"/>
    <n v="112500"/>
    <n v="112500"/>
  </r>
  <r>
    <s v="SI-COOE-17746"/>
    <d v="2025-01-28T00:00:00"/>
    <n v="809008362"/>
    <x v="4"/>
    <n v="34200"/>
    <n v="34200"/>
  </r>
  <r>
    <s v="SI-COOE-17747"/>
    <d v="2025-01-28T00:00:00"/>
    <n v="809008362"/>
    <x v="4"/>
    <n v="111360"/>
    <n v="111360"/>
  </r>
  <r>
    <s v="SI-COOE-17748"/>
    <d v="2025-01-28T00:00:00"/>
    <n v="809008362"/>
    <x v="4"/>
    <n v="102600"/>
    <n v="102600"/>
  </r>
  <r>
    <s v="SI-COOE-17749"/>
    <d v="2025-01-28T00:00:00"/>
    <n v="809008362"/>
    <x v="4"/>
    <n v="44544"/>
    <n v="44544"/>
  </r>
  <r>
    <s v="SI-COOE-17750"/>
    <d v="2025-01-28T00:00:00"/>
    <n v="809008362"/>
    <x v="4"/>
    <n v="22272"/>
    <n v="22272"/>
  </r>
  <r>
    <s v="SI-COOE-17751"/>
    <d v="2025-01-28T00:00:00"/>
    <n v="809008362"/>
    <x v="4"/>
    <n v="37170"/>
    <n v="37170"/>
  </r>
  <r>
    <s v="SI-COOE-17752"/>
    <d v="2025-01-28T00:00:00"/>
    <n v="809008362"/>
    <x v="4"/>
    <n v="44839"/>
    <n v="44839"/>
  </r>
  <r>
    <s v="SI-COOE-17753"/>
    <d v="2025-01-28T00:00:00"/>
    <n v="809008362"/>
    <x v="4"/>
    <n v="114912"/>
    <n v="114912"/>
  </r>
  <r>
    <s v="SI-COOE-17754"/>
    <d v="2025-01-28T00:00:00"/>
    <n v="809008362"/>
    <x v="4"/>
    <n v="44839"/>
    <n v="44839"/>
  </r>
  <r>
    <s v="SI-COOE-17755"/>
    <d v="2025-01-28T00:00:00"/>
    <n v="809008362"/>
    <x v="4"/>
    <n v="102600"/>
    <n v="102600"/>
  </r>
  <r>
    <s v="SI-COOE-17756"/>
    <d v="2025-01-28T00:00:00"/>
    <n v="809008362"/>
    <x v="4"/>
    <n v="279699"/>
    <n v="279699"/>
  </r>
  <r>
    <s v="SI-COOE-17757"/>
    <d v="2025-01-28T00:00:00"/>
    <n v="809008362"/>
    <x v="4"/>
    <n v="50904"/>
    <n v="50904"/>
  </r>
  <r>
    <s v="SI-COOE-17758"/>
    <d v="2025-01-28T00:00:00"/>
    <n v="809008362"/>
    <x v="4"/>
    <n v="102600"/>
    <n v="102600"/>
  </r>
  <r>
    <s v="SI-COOE-17759"/>
    <d v="2025-01-28T00:00:00"/>
    <n v="809008362"/>
    <x v="4"/>
    <n v="47432"/>
    <n v="47432"/>
  </r>
  <r>
    <s v="SI-COOE-17760"/>
    <d v="2025-01-28T00:00:00"/>
    <n v="809008362"/>
    <x v="4"/>
    <n v="4620"/>
    <n v="4620"/>
  </r>
  <r>
    <s v="SI-COOE-17761"/>
    <d v="2025-01-28T00:00:00"/>
    <n v="809008362"/>
    <x v="4"/>
    <n v="73750"/>
    <n v="73750"/>
  </r>
  <r>
    <s v="SI-COOE-17762"/>
    <d v="2025-01-28T00:00:00"/>
    <n v="809008362"/>
    <x v="4"/>
    <n v="11250"/>
    <n v="11250"/>
  </r>
  <r>
    <s v="SI-COOE-17763"/>
    <d v="2025-01-28T00:00:00"/>
    <n v="809008362"/>
    <x v="4"/>
    <n v="162390"/>
    <n v="162390"/>
  </r>
  <r>
    <s v="SI-COOE-17764"/>
    <d v="2025-01-28T00:00:00"/>
    <n v="809008362"/>
    <x v="4"/>
    <n v="44839"/>
    <n v="44839"/>
  </r>
  <r>
    <s v="SI-COOE-17765"/>
    <d v="2025-01-28T00:00:00"/>
    <n v="809008362"/>
    <x v="4"/>
    <n v="132690"/>
    <n v="132690"/>
  </r>
  <r>
    <s v="SI-COOE-17766"/>
    <d v="2025-01-28T00:00:00"/>
    <n v="809008362"/>
    <x v="4"/>
    <n v="162390"/>
    <n v="162390"/>
  </r>
  <r>
    <s v="SI-COOE-17767"/>
    <d v="2025-01-28T00:00:00"/>
    <n v="809008362"/>
    <x v="4"/>
    <n v="12240"/>
    <n v="12240"/>
  </r>
  <r>
    <s v="SI-COOE-17768"/>
    <d v="2025-01-28T00:00:00"/>
    <n v="809008362"/>
    <x v="4"/>
    <n v="11280"/>
    <n v="11280"/>
  </r>
  <r>
    <s v="SI-COOE-17769"/>
    <d v="2025-01-28T00:00:00"/>
    <n v="809008362"/>
    <x v="4"/>
    <n v="162390"/>
    <n v="162390"/>
  </r>
  <r>
    <s v="SI-COOE-17770"/>
    <d v="2025-01-28T00:00:00"/>
    <n v="809008362"/>
    <x v="4"/>
    <n v="162390"/>
    <n v="162390"/>
  </r>
  <r>
    <s v="SI-COOE-17771"/>
    <d v="2025-01-28T00:00:00"/>
    <n v="809008362"/>
    <x v="4"/>
    <n v="11280"/>
    <n v="11280"/>
  </r>
  <r>
    <s v="SI-COOE-17773"/>
    <d v="2025-01-28T00:00:00"/>
    <n v="809008362"/>
    <x v="4"/>
    <n v="56160"/>
    <n v="56160"/>
  </r>
  <r>
    <s v="SI-COOE-17774"/>
    <d v="2025-01-28T00:00:00"/>
    <n v="809008362"/>
    <x v="4"/>
    <n v="11280"/>
    <n v="11280"/>
  </r>
  <r>
    <s v="SI-COOE-17775"/>
    <d v="2025-01-28T00:00:00"/>
    <n v="809008362"/>
    <x v="4"/>
    <n v="73200"/>
    <n v="73200"/>
  </r>
  <r>
    <s v="SI-COOE-17776"/>
    <d v="2025-01-28T00:00:00"/>
    <n v="809008362"/>
    <x v="4"/>
    <n v="7028"/>
    <n v="7028"/>
  </r>
  <r>
    <s v="SI-COOE-17777"/>
    <d v="2025-01-28T00:00:00"/>
    <n v="809008362"/>
    <x v="4"/>
    <n v="102600"/>
    <n v="102600"/>
  </r>
  <r>
    <s v="SI-COOE-17778"/>
    <d v="2025-01-28T00:00:00"/>
    <n v="809008362"/>
    <x v="4"/>
    <n v="185132"/>
    <n v="185132"/>
  </r>
  <r>
    <s v="SI-COOE-17779"/>
    <d v="2025-01-28T00:00:00"/>
    <n v="809008362"/>
    <x v="4"/>
    <n v="81480"/>
    <n v="81480"/>
  </r>
  <r>
    <s v="SI-COOE-17780"/>
    <d v="2025-01-28T00:00:00"/>
    <n v="809008362"/>
    <x v="4"/>
    <n v="67185"/>
    <n v="67185"/>
  </r>
  <r>
    <s v="SI-COOE-17781"/>
    <d v="2025-01-28T00:00:00"/>
    <n v="809008362"/>
    <x v="4"/>
    <n v="163560"/>
    <n v="163560"/>
  </r>
  <r>
    <s v="SI-COOE-17782"/>
    <d v="2025-01-28T00:00:00"/>
    <n v="809008362"/>
    <x v="4"/>
    <n v="11790"/>
    <n v="11790"/>
  </r>
  <r>
    <s v="SI-COOE-17783"/>
    <d v="2025-01-28T00:00:00"/>
    <n v="809008362"/>
    <x v="4"/>
    <n v="12240"/>
    <n v="12240"/>
  </r>
  <r>
    <s v="SI-COOE-17784"/>
    <d v="2025-01-28T00:00:00"/>
    <n v="809008362"/>
    <x v="4"/>
    <n v="122970"/>
    <n v="122970"/>
  </r>
  <r>
    <s v="SI-COOE-17785"/>
    <d v="2025-01-28T00:00:00"/>
    <n v="809008362"/>
    <x v="4"/>
    <n v="122970"/>
    <n v="122970"/>
  </r>
  <r>
    <s v="SI-COOE-17786"/>
    <d v="2025-01-28T00:00:00"/>
    <n v="809008362"/>
    <x v="4"/>
    <n v="122970"/>
    <n v="122970"/>
  </r>
  <r>
    <s v="SI-COOE-17787"/>
    <d v="2025-01-28T00:00:00"/>
    <n v="809008362"/>
    <x v="4"/>
    <n v="10080"/>
    <n v="10080"/>
  </r>
  <r>
    <s v="SI-COOE-17788"/>
    <d v="2025-01-28T00:00:00"/>
    <n v="809008362"/>
    <x v="4"/>
    <n v="102564"/>
    <n v="102564"/>
  </r>
  <r>
    <s v="SI-COOE-17789"/>
    <d v="2025-01-28T00:00:00"/>
    <n v="809008362"/>
    <x v="4"/>
    <n v="81780"/>
    <n v="81780"/>
  </r>
  <r>
    <s v="SI-COOE-17790"/>
    <d v="2025-01-28T00:00:00"/>
    <n v="809008362"/>
    <x v="4"/>
    <n v="7028"/>
    <n v="7028"/>
  </r>
  <r>
    <s v="SI-COOE-17791"/>
    <d v="2025-01-28T00:00:00"/>
    <n v="809008362"/>
    <x v="4"/>
    <n v="64148"/>
    <n v="64148"/>
  </r>
  <r>
    <s v="SI-COOE-17792"/>
    <d v="2025-01-28T00:00:00"/>
    <n v="809008362"/>
    <x v="4"/>
    <n v="20574"/>
    <n v="20574"/>
  </r>
  <r>
    <s v="SI-COOE-17793"/>
    <d v="2025-01-28T00:00:00"/>
    <n v="809008362"/>
    <x v="4"/>
    <n v="36600"/>
    <n v="36600"/>
  </r>
  <r>
    <s v="SI-COOE-17794"/>
    <d v="2025-01-28T00:00:00"/>
    <n v="809008362"/>
    <x v="4"/>
    <n v="59020"/>
    <n v="59020"/>
  </r>
  <r>
    <s v="SI-COOE-17795"/>
    <d v="2025-01-28T00:00:00"/>
    <n v="809008362"/>
    <x v="4"/>
    <n v="76140"/>
    <n v="76140"/>
  </r>
  <r>
    <s v="SI-COOE-17796"/>
    <d v="2025-01-29T00:00:00"/>
    <n v="809008362"/>
    <x v="4"/>
    <n v="2880"/>
    <n v="2880"/>
  </r>
  <r>
    <s v="SI-COOE-17798"/>
    <d v="2025-01-29T00:00:00"/>
    <n v="809008362"/>
    <x v="4"/>
    <n v="30660"/>
    <n v="30660"/>
  </r>
  <r>
    <s v="SI-COOE-17800"/>
    <d v="2025-01-29T00:00:00"/>
    <n v="809008362"/>
    <x v="4"/>
    <n v="122970"/>
    <n v="122970"/>
  </r>
  <r>
    <s v="SI-COOE-17805"/>
    <d v="2025-01-29T00:00:00"/>
    <n v="809008362"/>
    <x v="4"/>
    <n v="6780"/>
    <n v="6780"/>
  </r>
  <r>
    <s v="SI-COOE-17806"/>
    <d v="2025-01-29T00:00:00"/>
    <n v="809008362"/>
    <x v="4"/>
    <n v="47810"/>
    <n v="47810"/>
  </r>
  <r>
    <s v="SI-COOE-17809"/>
    <d v="2025-01-29T00:00:00"/>
    <n v="809008362"/>
    <x v="4"/>
    <n v="30960"/>
    <n v="30960"/>
  </r>
  <r>
    <s v="SI-COOE-17812"/>
    <d v="2025-01-30T00:00:00"/>
    <n v="809008362"/>
    <x v="4"/>
    <n v="291714"/>
    <n v="291714"/>
  </r>
  <r>
    <s v="SI-COOE-17813"/>
    <d v="2025-01-30T00:00:00"/>
    <n v="809008362"/>
    <x v="4"/>
    <n v="128296"/>
    <n v="128296"/>
  </r>
  <r>
    <s v="SI-COOE-17825"/>
    <d v="2025-01-30T00:00:00"/>
    <n v="809008362"/>
    <x v="4"/>
    <n v="162390"/>
    <n v="162390"/>
  </r>
  <r>
    <s v="SI-COOE-17826"/>
    <d v="2025-01-30T00:00:00"/>
    <n v="809008362"/>
    <x v="4"/>
    <n v="11280"/>
    <n v="11280"/>
  </r>
  <r>
    <s v="SI-COOE-17827"/>
    <d v="2025-01-30T00:00:00"/>
    <n v="809008362"/>
    <x v="4"/>
    <n v="128296"/>
    <n v="128296"/>
  </r>
  <r>
    <s v="SI-COOE-17828"/>
    <d v="2025-01-30T00:00:00"/>
    <n v="809008362"/>
    <x v="4"/>
    <n v="291714"/>
    <n v="291714"/>
  </r>
  <r>
    <s v="SI-COOE-17829"/>
    <d v="2025-01-30T00:00:00"/>
    <n v="809008362"/>
    <x v="4"/>
    <n v="122970"/>
    <n v="122970"/>
  </r>
  <r>
    <s v="SI-COOE-17830"/>
    <d v="2025-01-30T00:00:00"/>
    <n v="809008362"/>
    <x v="4"/>
    <n v="122970"/>
    <n v="122970"/>
  </r>
  <r>
    <s v="SI-COOE-17831"/>
    <d v="2025-01-30T00:00:00"/>
    <n v="809008362"/>
    <x v="4"/>
    <n v="122970"/>
    <n v="122970"/>
  </r>
  <r>
    <s v="SI-COOE-17832"/>
    <d v="2025-01-30T00:00:00"/>
    <n v="809008362"/>
    <x v="4"/>
    <n v="122970"/>
    <n v="122970"/>
  </r>
  <r>
    <s v="SI-COOE-17833"/>
    <d v="2025-01-30T00:00:00"/>
    <n v="809008362"/>
    <x v="4"/>
    <n v="122970"/>
    <n v="122970"/>
  </r>
  <r>
    <s v="SI-COOE-17834"/>
    <d v="2025-01-30T00:00:00"/>
    <n v="809008362"/>
    <x v="4"/>
    <n v="122970"/>
    <n v="122970"/>
  </r>
  <r>
    <s v="SI-COOE-17835"/>
    <d v="2025-01-30T00:00:00"/>
    <n v="809008362"/>
    <x v="4"/>
    <n v="122970"/>
    <n v="122970"/>
  </r>
  <r>
    <s v="SI-COOE-17836"/>
    <d v="2025-01-30T00:00:00"/>
    <n v="809008362"/>
    <x v="4"/>
    <n v="122970"/>
    <n v="122970"/>
  </r>
  <r>
    <s v="SI-COOE-17837"/>
    <d v="2025-01-30T00:00:00"/>
    <n v="809008362"/>
    <x v="4"/>
    <n v="122970"/>
    <n v="122970"/>
  </r>
  <r>
    <s v="SI-COOE-17838"/>
    <d v="2025-01-30T00:00:00"/>
    <n v="809008362"/>
    <x v="4"/>
    <n v="109800"/>
    <n v="109800"/>
  </r>
  <r>
    <s v="SI-COOE-17839"/>
    <d v="2025-01-30T00:00:00"/>
    <n v="809008362"/>
    <x v="4"/>
    <n v="36600"/>
    <n v="36600"/>
  </r>
  <r>
    <s v="SI-COOE-17840"/>
    <d v="2025-01-30T00:00:00"/>
    <n v="809008362"/>
    <x v="4"/>
    <n v="41148"/>
    <n v="41148"/>
  </r>
  <r>
    <s v="SI-COOE-17841"/>
    <d v="2025-01-30T00:00:00"/>
    <n v="809008362"/>
    <x v="4"/>
    <n v="20574"/>
    <n v="20574"/>
  </r>
  <r>
    <s v="SI-COOE-17842"/>
    <d v="2025-01-30T00:00:00"/>
    <n v="809008362"/>
    <x v="4"/>
    <n v="44839"/>
    <n v="44839"/>
  </r>
  <r>
    <s v="SI-COOE-17844"/>
    <d v="2025-01-30T00:00:00"/>
    <n v="809008362"/>
    <x v="4"/>
    <n v="44839"/>
    <n v="44839"/>
  </r>
  <r>
    <s v="SI-COOE-17845"/>
    <d v="2025-01-30T00:00:00"/>
    <n v="809008362"/>
    <x v="4"/>
    <n v="6120"/>
    <n v="6120"/>
  </r>
  <r>
    <s v="SI-COOE-17847"/>
    <d v="2025-01-30T00:00:00"/>
    <n v="809008362"/>
    <x v="4"/>
    <n v="112500"/>
    <n v="112500"/>
  </r>
  <r>
    <s v="SI-COOE-17848"/>
    <d v="2025-01-30T00:00:00"/>
    <n v="809008362"/>
    <x v="4"/>
    <n v="472500"/>
    <n v="472500"/>
  </r>
  <r>
    <s v="SI-COOE-17849"/>
    <d v="2025-01-30T00:00:00"/>
    <n v="809008362"/>
    <x v="4"/>
    <n v="189112"/>
    <n v="189112"/>
  </r>
  <r>
    <s v="SI-COOE-17850"/>
    <d v="2025-01-30T00:00:00"/>
    <n v="809008362"/>
    <x v="4"/>
    <n v="364530"/>
    <n v="364530"/>
  </r>
  <r>
    <s v="SI-COOE-17851"/>
    <d v="2025-01-30T00:00:00"/>
    <n v="809008362"/>
    <x v="4"/>
    <n v="102600"/>
    <n v="102600"/>
  </r>
  <r>
    <s v="SI-COOE-17852"/>
    <d v="2025-01-30T00:00:00"/>
    <n v="809008362"/>
    <x v="4"/>
    <n v="12240"/>
    <n v="12240"/>
  </r>
  <r>
    <s v="SI-COOE-17853"/>
    <d v="2025-01-30T00:00:00"/>
    <n v="809008362"/>
    <x v="4"/>
    <n v="102930"/>
    <n v="102930"/>
  </r>
  <r>
    <s v="SI-COOE-17854"/>
    <d v="2025-01-30T00:00:00"/>
    <n v="809008362"/>
    <x v="4"/>
    <n v="66816"/>
    <n v="66816"/>
  </r>
  <r>
    <s v="SI-COOE-17855"/>
    <d v="2025-01-30T00:00:00"/>
    <n v="809008362"/>
    <x v="4"/>
    <n v="27930"/>
    <n v="27930"/>
  </r>
  <r>
    <s v="SI-COOE-17856"/>
    <d v="2025-01-30T00:00:00"/>
    <n v="809008362"/>
    <x v="4"/>
    <n v="102600"/>
    <n v="102600"/>
  </r>
  <r>
    <s v="SI-COOE-17857"/>
    <d v="2025-01-30T00:00:00"/>
    <n v="809008362"/>
    <x v="4"/>
    <n v="19500"/>
    <n v="19500"/>
  </r>
  <r>
    <s v="SI-COOE-17858"/>
    <d v="2025-01-30T00:00:00"/>
    <n v="809008362"/>
    <x v="4"/>
    <n v="617896"/>
    <n v="617896"/>
  </r>
  <r>
    <s v="SI-COOE-17859"/>
    <d v="2025-01-30T00:00:00"/>
    <n v="809008362"/>
    <x v="4"/>
    <n v="88200"/>
    <n v="88200"/>
  </r>
  <r>
    <s v="SI-COOE-17860"/>
    <d v="2025-01-30T00:00:00"/>
    <n v="809008362"/>
    <x v="4"/>
    <n v="88950"/>
    <n v="88950"/>
  </r>
  <r>
    <s v="SI-COOE-17861"/>
    <d v="2025-01-30T00:00:00"/>
    <n v="809008362"/>
    <x v="4"/>
    <n v="88950"/>
    <n v="88950"/>
  </r>
  <r>
    <s v="SI-COOE-17862"/>
    <d v="2025-01-30T00:00:00"/>
    <n v="809008362"/>
    <x v="4"/>
    <n v="52724"/>
    <n v="52724"/>
  </r>
  <r>
    <s v="SI-COOE-17863"/>
    <d v="2025-01-30T00:00:00"/>
    <n v="809008362"/>
    <x v="4"/>
    <n v="81780"/>
    <n v="81780"/>
  </r>
  <r>
    <s v="SI-COOE-17864"/>
    <d v="2025-01-30T00:00:00"/>
    <n v="809008362"/>
    <x v="4"/>
    <n v="61455"/>
    <n v="61455"/>
  </r>
  <r>
    <s v="SI-COOE-17867"/>
    <d v="2025-01-31T00:00:00"/>
    <n v="809008362"/>
    <x v="4"/>
    <n v="4920"/>
    <n v="4920"/>
  </r>
  <r>
    <s v="SI-COOE-17869"/>
    <d v="2025-01-31T00:00:00"/>
    <n v="809008362"/>
    <x v="4"/>
    <n v="58890"/>
    <n v="58890"/>
  </r>
  <r>
    <s v="SI-COOE-17870"/>
    <d v="2025-01-31T00:00:00"/>
    <n v="809008362"/>
    <x v="4"/>
    <n v="428320"/>
    <n v="428320"/>
  </r>
  <r>
    <s v="SI-COOE-17871"/>
    <d v="2025-01-31T00:00:00"/>
    <n v="809008362"/>
    <x v="4"/>
    <n v="9240"/>
    <n v="9240"/>
  </r>
  <r>
    <s v="SI-COOE-17872"/>
    <d v="2025-01-31T00:00:00"/>
    <n v="809008362"/>
    <x v="4"/>
    <n v="221309"/>
    <n v="221309"/>
  </r>
  <r>
    <s v="SI-COOE-17873"/>
    <d v="2025-01-31T00:00:00"/>
    <n v="809008362"/>
    <x v="4"/>
    <n v="81088"/>
    <n v="81088"/>
  </r>
  <r>
    <s v="SI-COOE-17874"/>
    <d v="2025-01-31T00:00:00"/>
    <n v="809008362"/>
    <x v="4"/>
    <n v="10560"/>
    <n v="10560"/>
  </r>
  <r>
    <s v="SI-COOE-17875"/>
    <d v="2025-01-31T00:00:00"/>
    <n v="809008362"/>
    <x v="4"/>
    <n v="7818"/>
    <n v="7818"/>
  </r>
  <r>
    <s v="SI-COOE-17876"/>
    <d v="2025-01-31T00:00:00"/>
    <n v="809008362"/>
    <x v="4"/>
    <n v="10830"/>
    <n v="10830"/>
  </r>
  <r>
    <s v="SI-COOE-17877"/>
    <d v="2025-01-31T00:00:00"/>
    <n v="809008362"/>
    <x v="4"/>
    <n v="250012"/>
    <n v="250012"/>
  </r>
  <r>
    <s v="SI-COOE-17878"/>
    <d v="2025-01-31T00:00:00"/>
    <n v="809008362"/>
    <x v="4"/>
    <n v="124264"/>
    <n v="124264"/>
  </r>
  <r>
    <s v="SI-COOE-17879"/>
    <d v="2025-01-31T00:00:00"/>
    <n v="809008362"/>
    <x v="4"/>
    <n v="81927"/>
    <n v="81927"/>
  </r>
  <r>
    <s v="SI-COOE-17882"/>
    <d v="2025-01-31T00:00:00"/>
    <n v="809008362"/>
    <x v="4"/>
    <n v="16372"/>
    <n v="16372"/>
  </r>
  <r>
    <s v="SI-COOE-17883"/>
    <d v="2025-01-31T00:00:00"/>
    <n v="809008362"/>
    <x v="4"/>
    <n v="8640"/>
    <n v="8640"/>
  </r>
  <r>
    <s v="SI-COOE-17884"/>
    <d v="2025-01-31T00:00:00"/>
    <n v="809008362"/>
    <x v="4"/>
    <n v="112500"/>
    <n v="112500"/>
  </r>
  <r>
    <s v="SI-COOE-17885"/>
    <d v="2025-01-31T00:00:00"/>
    <n v="809008362"/>
    <x v="4"/>
    <n v="342300"/>
    <n v="342300"/>
  </r>
  <r>
    <s v="SI-COOE-17886"/>
    <d v="2025-01-31T00:00:00"/>
    <n v="809008362"/>
    <x v="4"/>
    <n v="14883"/>
    <n v="14883"/>
  </r>
  <r>
    <s v="SI-COOE-17888"/>
    <d v="2025-01-31T00:00:00"/>
    <n v="809008362"/>
    <x v="4"/>
    <n v="12240"/>
    <n v="12240"/>
  </r>
  <r>
    <s v="SI-COOE-17889"/>
    <d v="2025-01-31T00:00:00"/>
    <n v="809008362"/>
    <x v="4"/>
    <n v="8160"/>
    <n v="8160"/>
  </r>
  <r>
    <s v="SI-COOE-17890"/>
    <d v="2025-01-31T00:00:00"/>
    <n v="809008362"/>
    <x v="4"/>
    <n v="109088"/>
    <n v="109088"/>
  </r>
  <r>
    <s v="SI-COOE-17893"/>
    <d v="2025-01-31T00:00:00"/>
    <n v="809008362"/>
    <x v="4"/>
    <n v="102600"/>
    <n v="102600"/>
  </r>
  <r>
    <s v="SI-COOE-17894"/>
    <d v="2025-01-31T00:00:00"/>
    <n v="809008362"/>
    <x v="4"/>
    <n v="102600"/>
    <n v="102600"/>
  </r>
  <r>
    <s v="SI-COOE-17895"/>
    <d v="2025-01-31T00:00:00"/>
    <n v="809008362"/>
    <x v="4"/>
    <n v="102600"/>
    <n v="102600"/>
  </r>
  <r>
    <s v="SI-COOE-17896"/>
    <d v="2025-01-31T00:00:00"/>
    <n v="809008362"/>
    <x v="4"/>
    <n v="237060"/>
    <n v="237060"/>
  </r>
  <r>
    <s v="SI-COOE-17897"/>
    <d v="2025-01-31T00:00:00"/>
    <n v="809008362"/>
    <x v="4"/>
    <n v="46964"/>
    <n v="46964"/>
  </r>
  <r>
    <s v="SI-COOE-17899"/>
    <d v="2025-01-31T00:00:00"/>
    <n v="809008362"/>
    <x v="4"/>
    <n v="462840"/>
    <n v="462840"/>
  </r>
  <r>
    <s v="SI-COOE-17900"/>
    <d v="2025-01-31T00:00:00"/>
    <n v="809008362"/>
    <x v="4"/>
    <n v="5040"/>
    <n v="5040"/>
  </r>
  <r>
    <s v="SI-COOE-17901"/>
    <d v="2025-01-31T00:00:00"/>
    <n v="809008362"/>
    <x v="4"/>
    <n v="130592"/>
    <n v="130592"/>
  </r>
  <r>
    <s v="SI-COOE-17902"/>
    <d v="2025-01-31T00:00:00"/>
    <n v="809008362"/>
    <x v="4"/>
    <n v="122970"/>
    <n v="122970"/>
  </r>
  <r>
    <s v="SI-COOE-17903"/>
    <d v="2025-01-31T00:00:00"/>
    <n v="809008362"/>
    <x v="4"/>
    <n v="30810"/>
    <n v="30810"/>
  </r>
  <r>
    <s v="SI-COOE-17904"/>
    <d v="2025-01-31T00:00:00"/>
    <n v="809008362"/>
    <x v="4"/>
    <n v="99000"/>
    <n v="99000"/>
  </r>
  <r>
    <s v="SI-COOE-17905"/>
    <d v="2025-01-31T00:00:00"/>
    <n v="809008362"/>
    <x v="4"/>
    <n v="25256"/>
    <n v="25256"/>
  </r>
  <r>
    <s v="SI-COOE-17907"/>
    <d v="2025-01-31T00:00:00"/>
    <n v="809008362"/>
    <x v="4"/>
    <n v="147780"/>
    <n v="147780"/>
  </r>
  <r>
    <s v="SI-COOE-17908"/>
    <d v="2025-01-31T00:00:00"/>
    <n v="809008362"/>
    <x v="4"/>
    <n v="65850"/>
    <n v="65850"/>
  </r>
  <r>
    <s v="SI-COOE-17909"/>
    <d v="2025-01-31T00:00:00"/>
    <n v="809008362"/>
    <x v="4"/>
    <n v="122970"/>
    <n v="122970"/>
  </r>
  <r>
    <s v="SI-COOE-17910"/>
    <d v="2025-01-31T00:00:00"/>
    <n v="809008362"/>
    <x v="4"/>
    <n v="163560"/>
    <n v="163560"/>
  </r>
  <r>
    <s v="SI-COOE-17911"/>
    <d v="2025-01-31T00:00:00"/>
    <n v="809008362"/>
    <x v="4"/>
    <n v="88950"/>
    <n v="88950"/>
  </r>
  <r>
    <s v="SI-COOE-17912"/>
    <d v="2025-01-31T00:00:00"/>
    <n v="809008362"/>
    <x v="4"/>
    <n v="87540"/>
    <n v="87540"/>
  </r>
  <r>
    <s v="SI-COOE-17913"/>
    <d v="2025-01-31T00:00:00"/>
    <n v="809008362"/>
    <x v="4"/>
    <n v="163560"/>
    <n v="163560"/>
  </r>
  <r>
    <s v="SI-COOE-17914"/>
    <d v="2025-01-31T00:00:00"/>
    <n v="809008362"/>
    <x v="4"/>
    <n v="102600"/>
    <n v="102600"/>
  </r>
  <r>
    <s v="SI-COOE-17915"/>
    <d v="2025-01-31T00:00:00"/>
    <n v="809008362"/>
    <x v="4"/>
    <n v="5040"/>
    <n v="5040"/>
  </r>
  <r>
    <s v="SI-COOE-17916"/>
    <d v="2025-01-31T00:00:00"/>
    <n v="809008362"/>
    <x v="4"/>
    <n v="88950"/>
    <n v="88950"/>
  </r>
  <r>
    <s v="SI-COOE-17917"/>
    <d v="2025-01-31T00:00:00"/>
    <n v="809008362"/>
    <x v="4"/>
    <n v="212520"/>
    <n v="212520"/>
  </r>
  <r>
    <s v="SI-COOE-17918"/>
    <d v="2025-01-31T00:00:00"/>
    <n v="809008362"/>
    <x v="4"/>
    <n v="120400"/>
    <n v="120400"/>
  </r>
  <r>
    <s v="SI-COOE-17919"/>
    <d v="2025-01-31T00:00:00"/>
    <n v="809008362"/>
    <x v="4"/>
    <n v="84240"/>
    <n v="84240"/>
  </r>
  <r>
    <s v="SI-COOE-17921"/>
    <d v="2025-01-31T00:00:00"/>
    <n v="809008362"/>
    <x v="4"/>
    <n v="14188"/>
    <n v="14188"/>
  </r>
  <r>
    <s v="SI-COOE-17924"/>
    <d v="2025-01-31T00:00:00"/>
    <n v="809008362"/>
    <x v="4"/>
    <n v="7436"/>
    <n v="7436"/>
  </r>
  <r>
    <s v="SI-COOE-17925"/>
    <d v="2025-01-31T00:00:00"/>
    <n v="809008362"/>
    <x v="4"/>
    <n v="27930"/>
    <n v="27930"/>
  </r>
  <r>
    <s v="SI-COOE-17927"/>
    <d v="2025-01-31T00:00:00"/>
    <n v="809008362"/>
    <x v="4"/>
    <n v="82684"/>
    <n v="82684"/>
  </r>
  <r>
    <s v="SI-COOE-17929"/>
    <d v="2025-01-31T00:00:00"/>
    <n v="809008362"/>
    <x v="4"/>
    <n v="5070"/>
    <n v="5070"/>
  </r>
  <r>
    <s v="SI-COOE-17930"/>
    <d v="2025-01-31T00:00:00"/>
    <n v="809008362"/>
    <x v="4"/>
    <n v="19270"/>
    <n v="19270"/>
  </r>
  <r>
    <s v="SI-COOE-17931"/>
    <d v="2025-01-31T00:00:00"/>
    <n v="809008362"/>
    <x v="4"/>
    <n v="21540"/>
    <n v="21540"/>
  </r>
  <r>
    <s v="SI-COOE-17945"/>
    <d v="2025-01-31T00:00:00"/>
    <n v="809008362"/>
    <x v="4"/>
    <n v="22500"/>
    <n v="22500"/>
  </r>
  <r>
    <s v="SI-COOE-17946"/>
    <d v="2025-01-31T00:00:00"/>
    <n v="809008362"/>
    <x v="4"/>
    <n v="13860"/>
    <n v="13860"/>
  </r>
  <r>
    <s v="SI-COOE-17956"/>
    <d v="2025-01-31T00:00:00"/>
    <n v="809008362"/>
    <x v="4"/>
    <n v="47810"/>
    <n v="47810"/>
  </r>
  <r>
    <s v="SI-COOE-17958"/>
    <d v="2025-01-31T00:00:00"/>
    <n v="809008362"/>
    <x v="4"/>
    <n v="162390"/>
    <n v="162390"/>
  </r>
  <r>
    <s v="SI-COOE-17959"/>
    <d v="2025-01-31T00:00:00"/>
    <n v="809008362"/>
    <x v="4"/>
    <n v="11280"/>
    <n v="11280"/>
  </r>
  <r>
    <s v="SI-COOE-17960"/>
    <d v="2025-01-31T00:00:00"/>
    <n v="809008362"/>
    <x v="4"/>
    <n v="11790"/>
    <n v="11790"/>
  </r>
  <r>
    <s v="SI-COOE-18006"/>
    <d v="2025-02-06T00:00:00"/>
    <n v="809008362"/>
    <x v="4"/>
    <n v="184612"/>
    <n v="184612"/>
  </r>
  <r>
    <s v="SI-COOE-18007"/>
    <d v="2025-02-06T00:00:00"/>
    <n v="809008362"/>
    <x v="4"/>
    <n v="84450"/>
    <n v="84450"/>
  </r>
  <r>
    <s v="SI-COOE-18008"/>
    <d v="2025-02-06T00:00:00"/>
    <n v="809008362"/>
    <x v="4"/>
    <n v="5370"/>
    <n v="5370"/>
  </r>
  <r>
    <s v="SI-COOE-18009"/>
    <d v="2025-02-06T00:00:00"/>
    <n v="809008362"/>
    <x v="4"/>
    <n v="7740"/>
    <n v="7740"/>
  </r>
  <r>
    <s v="SI-COOE-18010"/>
    <d v="2025-02-06T00:00:00"/>
    <n v="809008362"/>
    <x v="4"/>
    <n v="51660"/>
    <n v="51660"/>
  </r>
  <r>
    <s v="SI-COOE-18011"/>
    <d v="2025-02-06T00:00:00"/>
    <n v="809008362"/>
    <x v="4"/>
    <n v="477432"/>
    <n v="477432"/>
  </r>
  <r>
    <s v="SI-COOE-18012"/>
    <d v="2025-02-06T00:00:00"/>
    <n v="809008362"/>
    <x v="4"/>
    <n v="69526"/>
    <n v="69526"/>
  </r>
  <r>
    <s v="SI-COOE-18013"/>
    <d v="2025-02-06T00:00:00"/>
    <n v="809008362"/>
    <x v="4"/>
    <n v="109138"/>
    <n v="109138"/>
  </r>
  <r>
    <s v="SI-COOE-18043"/>
    <d v="2025-02-10T00:00:00"/>
    <n v="809008362"/>
    <x v="4"/>
    <n v="36600"/>
    <n v="36600"/>
  </r>
  <r>
    <s v="SI-COOE-18068"/>
    <d v="2025-02-12T00:00:00"/>
    <n v="809008362"/>
    <x v="4"/>
    <n v="36600"/>
    <n v="36600"/>
  </r>
  <r>
    <s v="SI-COOE-18069"/>
    <d v="2025-02-12T00:00:00"/>
    <n v="809008362"/>
    <x v="4"/>
    <n v="122970"/>
    <n v="122970"/>
  </r>
  <r>
    <s v="SI-COOE-18070"/>
    <d v="2025-02-12T00:00:00"/>
    <n v="809008362"/>
    <x v="4"/>
    <n v="130592"/>
    <n v="130592"/>
  </r>
  <r>
    <s v="SI-COOE-18078"/>
    <d v="2025-02-12T00:00:00"/>
    <n v="809008362"/>
    <x v="4"/>
    <n v="128296"/>
    <n v="128296"/>
  </r>
  <r>
    <s v="SI-COOE-18107"/>
    <d v="2025-02-17T00:00:00"/>
    <n v="809008362"/>
    <x v="4"/>
    <n v="13860"/>
    <n v="13860"/>
  </r>
  <r>
    <s v="SI-COOE-18109"/>
    <d v="2025-02-18T00:00:00"/>
    <n v="809008362"/>
    <x v="4"/>
    <n v="84240"/>
    <n v="84240"/>
  </r>
  <r>
    <s v="SI-COOE-18110"/>
    <d v="2025-02-18T00:00:00"/>
    <n v="809008362"/>
    <x v="4"/>
    <n v="9240"/>
    <n v="9240"/>
  </r>
  <r>
    <s v="SI-COOE-18111"/>
    <d v="2025-02-18T00:00:00"/>
    <n v="809008362"/>
    <x v="4"/>
    <n v="28800"/>
    <n v="28800"/>
  </r>
  <r>
    <s v="SI-COOE-18112"/>
    <d v="2025-02-18T00:00:00"/>
    <n v="809008362"/>
    <x v="4"/>
    <n v="88950"/>
    <n v="88950"/>
  </r>
  <r>
    <s v="SI-COOE-18113"/>
    <d v="2025-02-18T00:00:00"/>
    <n v="809008362"/>
    <x v="4"/>
    <n v="32744"/>
    <n v="32744"/>
  </r>
  <r>
    <s v="SI-COOE-18114"/>
    <d v="2025-02-18T00:00:00"/>
    <n v="809008362"/>
    <x v="4"/>
    <n v="4920"/>
    <n v="4920"/>
  </r>
  <r>
    <s v="SI-COOE-18115"/>
    <d v="2025-02-18T00:00:00"/>
    <n v="809008362"/>
    <x v="4"/>
    <n v="12240"/>
    <n v="12240"/>
  </r>
  <r>
    <s v="SI-COOE-18116"/>
    <d v="2025-02-18T00:00:00"/>
    <n v="809008362"/>
    <x v="4"/>
    <n v="27930"/>
    <n v="27930"/>
  </r>
  <r>
    <s v="SI-COOE-18117"/>
    <d v="2025-02-18T00:00:00"/>
    <n v="809008362"/>
    <x v="4"/>
    <n v="247746"/>
    <n v="247746"/>
  </r>
  <r>
    <s v="SI-COOE-18118"/>
    <d v="2025-02-18T00:00:00"/>
    <n v="809008362"/>
    <x v="4"/>
    <n v="105532"/>
    <n v="105532"/>
  </r>
  <r>
    <s v="SI-COOE-18119"/>
    <d v="2025-02-18T00:00:00"/>
    <n v="809008362"/>
    <x v="4"/>
    <n v="21540"/>
    <n v="21540"/>
  </r>
  <r>
    <s v="SI-COOE-18120"/>
    <d v="2025-02-18T00:00:00"/>
    <n v="809008362"/>
    <x v="4"/>
    <n v="162390"/>
    <n v="162390"/>
  </r>
  <r>
    <s v="SI-COOE-18121"/>
    <d v="2025-02-18T00:00:00"/>
    <n v="809008362"/>
    <x v="4"/>
    <n v="35886"/>
    <n v="35886"/>
  </r>
  <r>
    <s v="SI-COOE-18122"/>
    <d v="2025-02-18T00:00:00"/>
    <n v="809008362"/>
    <x v="4"/>
    <n v="43770"/>
    <n v="43770"/>
  </r>
  <r>
    <s v="SI-COOE-18123"/>
    <d v="2025-02-18T00:00:00"/>
    <n v="809008362"/>
    <x v="4"/>
    <n v="12240"/>
    <n v="12240"/>
  </r>
  <r>
    <s v="SI-COOE-18124"/>
    <d v="2025-02-18T00:00:00"/>
    <n v="809008362"/>
    <x v="4"/>
    <n v="112500"/>
    <n v="112500"/>
  </r>
  <r>
    <s v="SI-COOE-18133"/>
    <d v="2025-02-18T00:00:00"/>
    <n v="809008362"/>
    <x v="4"/>
    <n v="4920"/>
    <n v="4920"/>
  </r>
  <r>
    <s v="SI-COOE-18136"/>
    <d v="2025-02-18T00:00:00"/>
    <n v="809008362"/>
    <x v="4"/>
    <n v="145860"/>
    <n v="145860"/>
  </r>
  <r>
    <s v="SI-COOE-18138"/>
    <d v="2025-02-18T00:00:00"/>
    <n v="809008362"/>
    <x v="4"/>
    <n v="13890"/>
    <n v="13890"/>
  </r>
  <r>
    <s v="SI-COOE-18141"/>
    <d v="2025-02-18T00:00:00"/>
    <n v="809008362"/>
    <x v="4"/>
    <n v="84410"/>
    <n v="84410"/>
  </r>
  <r>
    <s v="SI-COOE-18146"/>
    <d v="2025-02-18T00:00:00"/>
    <n v="809008362"/>
    <x v="4"/>
    <n v="1445006"/>
    <n v="1445006"/>
  </r>
  <r>
    <s v="SI-COOE-18149"/>
    <d v="2025-02-18T00:00:00"/>
    <n v="809008362"/>
    <x v="4"/>
    <n v="18240"/>
    <n v="18240"/>
  </r>
  <r>
    <s v="SI-COOE-18150"/>
    <d v="2025-02-19T00:00:00"/>
    <n v="809008362"/>
    <x v="4"/>
    <n v="216990"/>
    <n v="216990"/>
  </r>
  <r>
    <s v="SI-COOE-18151"/>
    <d v="2025-02-19T00:00:00"/>
    <n v="809008362"/>
    <x v="4"/>
    <n v="67620"/>
    <n v="67620"/>
  </r>
  <r>
    <s v="SI-COOE-18152"/>
    <d v="2025-02-19T00:00:00"/>
    <n v="809008362"/>
    <x v="4"/>
    <n v="51480"/>
    <n v="51480"/>
  </r>
  <r>
    <s v="SI-COOE-18153"/>
    <d v="2025-02-19T00:00:00"/>
    <n v="809008362"/>
    <x v="4"/>
    <n v="9240"/>
    <n v="9240"/>
  </r>
  <r>
    <s v="SI-COOE-18239"/>
    <d v="2025-02-28T00:00:00"/>
    <n v="809008362"/>
    <x v="4"/>
    <n v="78240"/>
    <n v="78240"/>
  </r>
  <r>
    <s v="SI-COOE-18250"/>
    <d v="2025-02-28T00:00:00"/>
    <n v="809008362"/>
    <x v="4"/>
    <n v="4933"/>
    <n v="4933"/>
  </r>
  <r>
    <s v="SI-COOE0-9396"/>
    <d v="2024-03-28T00:00:00"/>
    <n v="809008362"/>
    <x v="4"/>
    <n v="23760"/>
    <n v="23760"/>
  </r>
  <r>
    <s v="SI-COOE0-9439"/>
    <d v="2024-03-11T00:00:00"/>
    <n v="809008362"/>
    <x v="4"/>
    <n v="88860"/>
    <n v="88860"/>
  </r>
  <r>
    <s v="SI-COOE0-9440"/>
    <d v="2024-03-11T00:00:00"/>
    <n v="809008362"/>
    <x v="4"/>
    <n v="232560"/>
    <n v="232560"/>
  </r>
  <r>
    <s v="SI-FDO-20820"/>
    <d v="2023-10-31T00:00:00"/>
    <n v="809008362"/>
    <x v="4"/>
    <n v="5760"/>
    <n v="5760"/>
  </r>
  <r>
    <s v="SI-FDO-20822"/>
    <d v="2023-10-31T00:00:00"/>
    <n v="809008362"/>
    <x v="4"/>
    <n v="4230"/>
    <n v="4230"/>
  </r>
  <r>
    <s v="SI-FDO-20824"/>
    <d v="2023-10-31T00:00:00"/>
    <n v="809008362"/>
    <x v="4"/>
    <n v="40386"/>
    <n v="40386"/>
  </r>
  <r>
    <s v="SI-FDO-20838"/>
    <d v="2023-10-31T00:00:00"/>
    <n v="809008362"/>
    <x v="4"/>
    <n v="159440"/>
    <n v="53004"/>
  </r>
  <r>
    <s v="SI-FDO-20851"/>
    <d v="2023-10-31T00:00:00"/>
    <n v="809008362"/>
    <x v="4"/>
    <n v="154495"/>
    <n v="752"/>
  </r>
  <r>
    <s v="SI-FDO-20853"/>
    <d v="2023-10-31T00:00:00"/>
    <n v="809008362"/>
    <x v="4"/>
    <n v="147596"/>
    <n v="752"/>
  </r>
  <r>
    <s v="SI-FDO-20857"/>
    <d v="2023-10-31T00:00:00"/>
    <n v="809008362"/>
    <x v="4"/>
    <n v="7854"/>
    <n v="188"/>
  </r>
  <r>
    <s v="SI-FDO-20859"/>
    <d v="2023-10-31T00:00:00"/>
    <n v="809008362"/>
    <x v="4"/>
    <n v="12240"/>
    <n v="12240"/>
  </r>
  <r>
    <s v="SI-FDO-20864"/>
    <d v="2023-10-31T00:00:00"/>
    <n v="809008362"/>
    <x v="4"/>
    <n v="497160"/>
    <n v="497160"/>
  </r>
  <r>
    <s v="SI-FDO-20866"/>
    <d v="2023-10-31T00:00:00"/>
    <n v="809008362"/>
    <x v="4"/>
    <n v="65850"/>
    <n v="65850"/>
  </r>
  <r>
    <s v="SI-FDO-20888"/>
    <d v="2023-11-30T00:00:00"/>
    <n v="809008362"/>
    <x v="4"/>
    <n v="78070"/>
    <n v="78070"/>
  </r>
  <r>
    <s v="SI-FDO-21212"/>
    <d v="2023-12-29T00:00:00"/>
    <n v="809008362"/>
    <x v="4"/>
    <n v="147840"/>
    <n v="147840"/>
  </r>
  <r>
    <s v="SI-FDO-21216"/>
    <d v="2023-12-29T00:00:00"/>
    <n v="809008362"/>
    <x v="4"/>
    <n v="214965"/>
    <n v="46373"/>
  </r>
  <r>
    <s v="SI-FDO-21219"/>
    <d v="2023-12-29T00:00:00"/>
    <n v="809008362"/>
    <x v="4"/>
    <n v="102600"/>
    <n v="102600"/>
  </r>
  <r>
    <s v="SI-FDO-21220"/>
    <d v="2023-12-29T00:00:00"/>
    <n v="809008362"/>
    <x v="4"/>
    <n v="48136"/>
    <n v="24270"/>
  </r>
  <r>
    <s v="SI-FDO-21221"/>
    <d v="2023-12-29T00:00:00"/>
    <n v="809008362"/>
    <x v="4"/>
    <n v="16886"/>
    <n v="8645"/>
  </r>
  <r>
    <s v="SI-FDO-21225"/>
    <d v="2023-12-29T00:00:00"/>
    <n v="809008362"/>
    <x v="4"/>
    <n v="5101"/>
    <n v="2551"/>
  </r>
  <r>
    <s v="SI-FDO-21228"/>
    <d v="2023-12-29T00:00:00"/>
    <n v="809008362"/>
    <x v="4"/>
    <n v="122970"/>
    <n v="122970"/>
  </r>
  <r>
    <s v="SI-FDO-21230"/>
    <d v="2023-12-29T00:00:00"/>
    <n v="809008362"/>
    <x v="4"/>
    <n v="261430"/>
    <n v="261430"/>
  </r>
  <r>
    <s v="SI-FDO-21233"/>
    <d v="2023-12-29T00:00:00"/>
    <n v="809008362"/>
    <x v="4"/>
    <n v="222417"/>
    <n v="752"/>
  </r>
  <r>
    <s v="SI-FDO-21234"/>
    <d v="2023-12-29T00:00:00"/>
    <n v="809008362"/>
    <x v="4"/>
    <n v="6120"/>
    <n v="6120"/>
  </r>
  <r>
    <s v="SI-FDO-21235"/>
    <d v="2023-12-29T00:00:00"/>
    <n v="809008362"/>
    <x v="4"/>
    <n v="279960"/>
    <n v="279960"/>
  </r>
  <r>
    <s v="SI-FDO-21237"/>
    <d v="2023-12-29T00:00:00"/>
    <n v="809008362"/>
    <x v="4"/>
    <n v="79490"/>
    <n v="79490"/>
  </r>
  <r>
    <s v="SI-FDO-21238"/>
    <d v="2023-12-29T00:00:00"/>
    <n v="809008362"/>
    <x v="4"/>
    <n v="27930"/>
    <n v="27930"/>
  </r>
  <r>
    <s v="SI-FDO-21240"/>
    <d v="2023-12-29T00:00:00"/>
    <n v="809008362"/>
    <x v="4"/>
    <n v="147780"/>
    <n v="147780"/>
  </r>
  <r>
    <s v="SI-FDO-21241"/>
    <d v="2023-12-29T00:00:00"/>
    <n v="809008362"/>
    <x v="4"/>
    <n v="24570"/>
    <n v="24570"/>
  </r>
  <r>
    <s v="SI-FDO-21243"/>
    <d v="2023-12-29T00:00:00"/>
    <n v="809008362"/>
    <x v="4"/>
    <n v="228570"/>
    <n v="40395"/>
  </r>
  <r>
    <s v="SI-FDO-21246"/>
    <d v="2023-12-29T00:00:00"/>
    <n v="809008362"/>
    <x v="4"/>
    <n v="200669"/>
    <n v="564"/>
  </r>
  <r>
    <s v="SI-FDO-21248"/>
    <d v="2023-12-29T00:00:00"/>
    <n v="809008362"/>
    <x v="4"/>
    <n v="78208"/>
    <n v="376"/>
  </r>
  <r>
    <s v="SI-FDO-21250"/>
    <d v="2023-12-29T00:00:00"/>
    <n v="809008362"/>
    <x v="4"/>
    <n v="114836"/>
    <n v="376"/>
  </r>
  <r>
    <s v="SI-FDO-21257"/>
    <d v="2023-12-29T00:00:00"/>
    <n v="809008362"/>
    <x v="4"/>
    <n v="158653"/>
    <n v="752"/>
  </r>
  <r>
    <s v="SI-FDO-21260"/>
    <d v="2023-12-29T00:00:00"/>
    <n v="809008362"/>
    <x v="4"/>
    <n v="102600"/>
    <n v="51300"/>
  </r>
  <r>
    <s v="SI-FDO-21269"/>
    <d v="2023-12-29T00:00:00"/>
    <n v="809008362"/>
    <x v="4"/>
    <n v="112500"/>
    <n v="112500"/>
  </r>
  <r>
    <s v="SI-FDO-21273"/>
    <d v="2023-12-29T00:00:00"/>
    <n v="809008362"/>
    <x v="4"/>
    <n v="545027"/>
    <n v="545027"/>
  </r>
  <r>
    <s v="SI-FDO-21279"/>
    <d v="2023-12-29T00:00:00"/>
    <n v="809008362"/>
    <x v="4"/>
    <n v="26256"/>
    <n v="26256"/>
  </r>
  <r>
    <s v="SI-FDO-21286"/>
    <d v="2023-12-29T00:00:00"/>
    <n v="809008362"/>
    <x v="4"/>
    <n v="257926"/>
    <n v="81195"/>
  </r>
  <r>
    <s v="SI-FDO-21288"/>
    <d v="2023-12-29T00:00:00"/>
    <n v="809008362"/>
    <x v="4"/>
    <n v="73881"/>
    <n v="752"/>
  </r>
  <r>
    <s v="SI-FDO-21289"/>
    <d v="2023-12-29T00:00:00"/>
    <n v="809008362"/>
    <x v="4"/>
    <n v="15870"/>
    <n v="15870"/>
  </r>
  <r>
    <s v="SI-FDO-21295"/>
    <d v="2023-12-29T00:00:00"/>
    <n v="809008362"/>
    <x v="4"/>
    <n v="611940"/>
    <n v="27810"/>
  </r>
  <r>
    <s v="SI-FDO-21297"/>
    <d v="2023-12-29T00:00:00"/>
    <n v="809008362"/>
    <x v="4"/>
    <n v="305060"/>
    <n v="188"/>
  </r>
  <r>
    <s v="SI-FDO-21300"/>
    <d v="2023-12-29T00:00:00"/>
    <n v="809008362"/>
    <x v="4"/>
    <n v="75976"/>
    <n v="581"/>
  </r>
  <r>
    <s v="SI-FDO-21311"/>
    <d v="2023-12-29T00:00:00"/>
    <n v="809008362"/>
    <x v="4"/>
    <n v="35550"/>
    <n v="35550"/>
  </r>
  <r>
    <s v="SI-FDO-21318"/>
    <d v="2023-12-29T00:00:00"/>
    <n v="809008362"/>
    <x v="4"/>
    <n v="20193"/>
    <n v="10097"/>
  </r>
  <r>
    <s v="SI-FDO-21319"/>
    <d v="2023-12-29T00:00:00"/>
    <n v="809008362"/>
    <x v="4"/>
    <n v="40386"/>
    <n v="40386"/>
  </r>
  <r>
    <s v="SI-FDO-21321"/>
    <d v="2023-12-29T00:00:00"/>
    <n v="809008362"/>
    <x v="4"/>
    <n v="102600"/>
    <n v="102600"/>
  </r>
  <r>
    <s v="SI-FDO-21322"/>
    <d v="2023-12-29T00:00:00"/>
    <n v="809008362"/>
    <x v="4"/>
    <n v="40386"/>
    <n v="40386"/>
  </r>
  <r>
    <s v="SI-FDO-21324"/>
    <d v="2023-12-29T00:00:00"/>
    <n v="809008362"/>
    <x v="4"/>
    <n v="40386"/>
    <n v="40386"/>
  </r>
  <r>
    <s v="SI-FDO-21325"/>
    <d v="2023-12-29T00:00:00"/>
    <n v="809008362"/>
    <x v="4"/>
    <n v="77220"/>
    <n v="77220"/>
  </r>
  <r>
    <s v="SI-FDO-21326"/>
    <d v="2023-12-29T00:00:00"/>
    <n v="809008362"/>
    <x v="4"/>
    <n v="102600"/>
    <n v="102600"/>
  </r>
  <r>
    <s v="SI-FDO-21332"/>
    <d v="2023-12-29T00:00:00"/>
    <n v="809008362"/>
    <x v="4"/>
    <n v="48600"/>
    <n v="48600"/>
  </r>
  <r>
    <s v="SI-FDO-21333"/>
    <d v="2023-12-29T00:00:00"/>
    <n v="809008362"/>
    <x v="4"/>
    <n v="56610"/>
    <n v="56610"/>
  </r>
  <r>
    <s v="SI-FDO-21339"/>
    <d v="2023-12-29T00:00:00"/>
    <n v="809008362"/>
    <x v="4"/>
    <n v="40386"/>
    <n v="40386"/>
  </r>
  <r>
    <s v="SI-FDO-21344"/>
    <d v="2023-12-29T00:00:00"/>
    <n v="809008362"/>
    <x v="4"/>
    <n v="152946"/>
    <n v="76473"/>
  </r>
  <r>
    <s v="SI-FDO-21348"/>
    <d v="2023-12-29T00:00:00"/>
    <n v="809008362"/>
    <x v="4"/>
    <n v="105000"/>
    <n v="52500"/>
  </r>
  <r>
    <s v="SI-FDO-21349"/>
    <d v="2023-12-29T00:00:00"/>
    <n v="809008362"/>
    <x v="4"/>
    <n v="162390"/>
    <n v="81195"/>
  </r>
  <r>
    <s v="SI-FDO-21350"/>
    <d v="2023-12-29T00:00:00"/>
    <n v="809008362"/>
    <x v="4"/>
    <n v="19082"/>
    <n v="19082"/>
  </r>
  <r>
    <s v="SI-FDO-21352"/>
    <d v="2023-12-29T00:00:00"/>
    <n v="809008362"/>
    <x v="4"/>
    <n v="210000"/>
    <n v="105000"/>
  </r>
  <r>
    <s v="SI-FDO-21355"/>
    <d v="2023-12-29T00:00:00"/>
    <n v="809008362"/>
    <x v="4"/>
    <n v="216990"/>
    <n v="108495"/>
  </r>
  <r>
    <s v="SI-FDO-21360"/>
    <d v="2023-12-29T00:00:00"/>
    <n v="809008362"/>
    <x v="4"/>
    <n v="415931"/>
    <n v="35730"/>
  </r>
  <r>
    <s v="SI-FDO-21361"/>
    <d v="2023-12-29T00:00:00"/>
    <n v="809008362"/>
    <x v="4"/>
    <n v="4850"/>
    <n v="4100"/>
  </r>
  <r>
    <s v="SI-FDO-21362"/>
    <d v="2023-12-29T00:00:00"/>
    <n v="809008362"/>
    <x v="4"/>
    <n v="144446"/>
    <n v="41642"/>
  </r>
  <r>
    <s v="SI-FDO-21365"/>
    <d v="2023-12-29T00:00:00"/>
    <n v="809008362"/>
    <x v="4"/>
    <n v="191700"/>
    <n v="95850"/>
  </r>
  <r>
    <s v="SI-FDO-21367"/>
    <d v="2023-12-29T00:00:00"/>
    <n v="809008362"/>
    <x v="4"/>
    <n v="153540"/>
    <n v="153540"/>
  </r>
  <r>
    <s v="SI-FDO-21375"/>
    <d v="2023-12-29T00:00:00"/>
    <n v="809008362"/>
    <x v="4"/>
    <n v="22800"/>
    <n v="4100"/>
  </r>
  <r>
    <s v="SI-FDO-21378"/>
    <d v="2023-12-29T00:00:00"/>
    <n v="809008362"/>
    <x v="4"/>
    <n v="178846"/>
    <n v="752"/>
  </r>
  <r>
    <s v="SI-FDO-21380"/>
    <d v="2023-12-29T00:00:00"/>
    <n v="809008362"/>
    <x v="4"/>
    <n v="188260"/>
    <n v="94130"/>
  </r>
  <r>
    <s v="SI-FDO-21386"/>
    <d v="2023-12-29T00:00:00"/>
    <n v="809008362"/>
    <x v="4"/>
    <n v="38370"/>
    <n v="19185"/>
  </r>
  <r>
    <s v="SI-FDO-21390"/>
    <d v="2023-12-29T00:00:00"/>
    <n v="809008362"/>
    <x v="4"/>
    <n v="238516"/>
    <n v="1618"/>
  </r>
  <r>
    <s v="SI-FDO-21394"/>
    <d v="2023-12-29T00:00:00"/>
    <n v="809008362"/>
    <x v="4"/>
    <n v="174750"/>
    <n v="174750"/>
  </r>
  <r>
    <s v="SI-FDO-21404"/>
    <d v="2023-12-29T00:00:00"/>
    <n v="809008362"/>
    <x v="4"/>
    <n v="162390"/>
    <n v="162390"/>
  </r>
  <r>
    <s v="SI-FDO-21411"/>
    <d v="2023-12-29T00:00:00"/>
    <n v="809008362"/>
    <x v="4"/>
    <n v="5101"/>
    <n v="5101"/>
  </r>
  <r>
    <s v="SI-FDO-21413"/>
    <d v="2023-12-29T00:00:00"/>
    <n v="809008362"/>
    <x v="4"/>
    <n v="48136"/>
    <n v="24270"/>
  </r>
  <r>
    <s v="SI-FDO-21414"/>
    <d v="2023-12-29T00:00:00"/>
    <n v="809008362"/>
    <x v="4"/>
    <n v="1203617"/>
    <n v="2910"/>
  </r>
  <r>
    <s v="SI-FDO-21415"/>
    <d v="2023-12-29T00:00:00"/>
    <n v="809008362"/>
    <x v="4"/>
    <n v="48360"/>
    <n v="24180"/>
  </r>
  <r>
    <s v="SI-FDO-21419"/>
    <d v="2023-12-29T00:00:00"/>
    <n v="809008362"/>
    <x v="4"/>
    <n v="82364"/>
    <n v="33143"/>
  </r>
  <r>
    <s v="SI-FDO-21420"/>
    <d v="2023-12-29T00:00:00"/>
    <n v="809008362"/>
    <x v="4"/>
    <n v="82364"/>
    <n v="404"/>
  </r>
  <r>
    <s v="SI-FDO-21425"/>
    <d v="2023-12-29T00:00:00"/>
    <n v="809008362"/>
    <x v="4"/>
    <n v="287217"/>
    <n v="59940"/>
  </r>
  <r>
    <s v="SI-FDO-21428"/>
    <d v="2023-12-29T00:00:00"/>
    <n v="809008362"/>
    <x v="4"/>
    <n v="193640"/>
    <n v="15625"/>
  </r>
  <r>
    <s v="SI-FDO-21435"/>
    <d v="2023-12-29T00:00:00"/>
    <n v="809008362"/>
    <x v="4"/>
    <n v="26580"/>
    <n v="26580"/>
  </r>
  <r>
    <s v="SI-FDO-21444"/>
    <d v="2023-12-29T00:00:00"/>
    <n v="809008362"/>
    <x v="4"/>
    <n v="133850"/>
    <n v="66925"/>
  </r>
  <r>
    <s v="SI-FDO-21451"/>
    <d v="2023-12-29T00:00:00"/>
    <n v="809008362"/>
    <x v="4"/>
    <n v="223076"/>
    <n v="111538"/>
  </r>
  <r>
    <s v="SI-FDO-21455"/>
    <d v="2023-12-29T00:00:00"/>
    <n v="809008362"/>
    <x v="4"/>
    <n v="2970"/>
    <n v="1485"/>
  </r>
  <r>
    <s v="SI-FDO-21456"/>
    <d v="2023-12-29T00:00:00"/>
    <n v="809008362"/>
    <x v="4"/>
    <n v="668576"/>
    <n v="334288"/>
  </r>
  <r>
    <s v="SI-FDO-21459"/>
    <d v="2023-12-29T00:00:00"/>
    <n v="809008362"/>
    <x v="4"/>
    <n v="22575"/>
    <n v="11287"/>
  </r>
  <r>
    <s v="SI-FDO-21460"/>
    <d v="2023-12-29T00:00:00"/>
    <n v="809008362"/>
    <x v="4"/>
    <n v="7320"/>
    <n v="7320"/>
  </r>
  <r>
    <s v="SI-FDO-21465"/>
    <d v="2023-12-29T00:00:00"/>
    <n v="809008362"/>
    <x v="4"/>
    <n v="60840"/>
    <n v="30420"/>
  </r>
  <r>
    <s v="SI-FDO-21466"/>
    <d v="2023-12-29T00:00:00"/>
    <n v="809008362"/>
    <x v="4"/>
    <n v="5220"/>
    <n v="5220"/>
  </r>
  <r>
    <s v="SI-FDO-21467"/>
    <d v="2023-12-29T00:00:00"/>
    <n v="809008362"/>
    <x v="4"/>
    <n v="60840"/>
    <n v="15210"/>
  </r>
  <r>
    <s v="SI-FDO-21472"/>
    <d v="2023-12-29T00:00:00"/>
    <n v="809008362"/>
    <x v="4"/>
    <n v="483660"/>
    <n v="483660"/>
  </r>
  <r>
    <s v="SI-FDO-21475"/>
    <d v="2023-12-29T00:00:00"/>
    <n v="809008362"/>
    <x v="4"/>
    <n v="178508"/>
    <n v="56515"/>
  </r>
  <r>
    <s v="SI-FDO-21479"/>
    <d v="2023-12-29T00:00:00"/>
    <n v="809008362"/>
    <x v="4"/>
    <n v="10320"/>
    <n v="5160"/>
  </r>
  <r>
    <s v="SI-FDO-21482"/>
    <d v="2023-12-29T00:00:00"/>
    <n v="809008362"/>
    <x v="4"/>
    <n v="303999"/>
    <n v="125"/>
  </r>
  <r>
    <s v="SI-FDO-21483"/>
    <d v="2023-12-29T00:00:00"/>
    <n v="809008362"/>
    <x v="4"/>
    <n v="51480"/>
    <n v="25740"/>
  </r>
  <r>
    <s v="SI-FDO-21484"/>
    <d v="2023-12-29T00:00:00"/>
    <n v="809008362"/>
    <x v="4"/>
    <n v="10830"/>
    <n v="5415"/>
  </r>
  <r>
    <s v="SI-FDO-21488"/>
    <d v="2023-12-29T00:00:00"/>
    <n v="809008362"/>
    <x v="4"/>
    <n v="47196"/>
    <n v="23598"/>
  </r>
  <r>
    <s v="SI-FDO-21501"/>
    <d v="2023-12-29T00:00:00"/>
    <n v="809008362"/>
    <x v="4"/>
    <n v="80790"/>
    <n v="40395"/>
  </r>
  <r>
    <s v="SI-FDO-21507"/>
    <d v="2023-12-29T00:00:00"/>
    <n v="809008362"/>
    <x v="4"/>
    <n v="146703"/>
    <n v="188"/>
  </r>
  <r>
    <s v="SI-FDO-21514"/>
    <d v="2023-12-29T00:00:00"/>
    <n v="809008362"/>
    <x v="4"/>
    <n v="6810"/>
    <n v="6810"/>
  </r>
  <r>
    <s v="SI-FDO-21515"/>
    <d v="2023-12-29T00:00:00"/>
    <n v="809008362"/>
    <x v="4"/>
    <n v="241218"/>
    <n v="54353"/>
  </r>
  <r>
    <s v="SI-FDO-21516"/>
    <d v="2023-12-29T00:00:00"/>
    <n v="809008362"/>
    <x v="4"/>
    <n v="49770"/>
    <n v="24885"/>
  </r>
  <r>
    <s v="SI-FDO-21527"/>
    <d v="2023-12-29T00:00:00"/>
    <n v="809008362"/>
    <x v="4"/>
    <n v="6810"/>
    <n v="3405"/>
  </r>
  <r>
    <s v="SI-FDO-21529"/>
    <d v="2023-12-29T00:00:00"/>
    <n v="809008362"/>
    <x v="4"/>
    <n v="137970"/>
    <n v="6090"/>
  </r>
  <r>
    <s v="SI-FDO-21530"/>
    <d v="2023-12-29T00:00:00"/>
    <n v="809008362"/>
    <x v="4"/>
    <n v="57400"/>
    <n v="57400"/>
  </r>
  <r>
    <s v="SI-FDO-21532"/>
    <d v="2023-12-29T00:00:00"/>
    <n v="809008362"/>
    <x v="4"/>
    <n v="6810"/>
    <n v="6810"/>
  </r>
  <r>
    <s v="SI-FDO-21537"/>
    <d v="2023-12-29T00:00:00"/>
    <n v="809008362"/>
    <x v="4"/>
    <n v="248270"/>
    <n v="188"/>
  </r>
  <r>
    <s v="SI-FDO-21549"/>
    <d v="2023-12-29T00:00:00"/>
    <n v="809008362"/>
    <x v="4"/>
    <n v="6810"/>
    <n v="6810"/>
  </r>
  <r>
    <s v="SI-FDO-21553"/>
    <d v="2023-12-29T00:00:00"/>
    <n v="809008362"/>
    <x v="4"/>
    <n v="7633710"/>
    <n v="7633710"/>
  </r>
  <r>
    <s v="SI-FDO-21555"/>
    <d v="2023-12-29T00:00:00"/>
    <n v="809008362"/>
    <x v="4"/>
    <n v="51609"/>
    <n v="752"/>
  </r>
  <r>
    <s v="SI-FDO-21564"/>
    <d v="2023-12-29T00:00:00"/>
    <n v="809008362"/>
    <x v="4"/>
    <n v="14190"/>
    <n v="14190"/>
  </r>
  <r>
    <s v="SI-FDO-21577"/>
    <d v="2023-12-29T00:00:00"/>
    <n v="809008362"/>
    <x v="4"/>
    <n v="56610"/>
    <n v="28305"/>
  </r>
  <r>
    <s v="SI-FDO-21585"/>
    <d v="2023-12-29T00:00:00"/>
    <n v="809008362"/>
    <x v="4"/>
    <n v="20280"/>
    <n v="20280"/>
  </r>
  <r>
    <s v="SI-FDO-21590"/>
    <d v="2023-12-29T00:00:00"/>
    <n v="809008362"/>
    <x v="4"/>
    <n v="45600"/>
    <n v="45600"/>
  </r>
  <r>
    <s v="SI-FDO-21600"/>
    <d v="2024-01-04T00:00:00"/>
    <n v="809008362"/>
    <x v="4"/>
    <n v="2618"/>
    <n v="2618"/>
  </r>
  <r>
    <s v="SI-FDO-21606"/>
    <d v="2024-01-04T00:00:00"/>
    <n v="809008362"/>
    <x v="4"/>
    <n v="48240"/>
    <n v="188"/>
  </r>
  <r>
    <s v="SI-FDO-21611"/>
    <d v="2024-01-10T00:00:00"/>
    <n v="809008362"/>
    <x v="4"/>
    <n v="122970"/>
    <n v="122970"/>
  </r>
  <r>
    <s v="SI-FDO-21615"/>
    <d v="2024-01-10T00:00:00"/>
    <n v="809008362"/>
    <x v="4"/>
    <n v="344340"/>
    <n v="344340"/>
  </r>
  <r>
    <s v="SI-FDO-21622"/>
    <d v="2024-01-10T00:00:00"/>
    <n v="809008362"/>
    <x v="4"/>
    <n v="122970"/>
    <n v="122970"/>
  </r>
  <r>
    <s v="SI-FDO-21629"/>
    <d v="2024-01-10T00:00:00"/>
    <n v="809008362"/>
    <x v="4"/>
    <n v="90576"/>
    <n v="188"/>
  </r>
  <r>
    <s v="SI-FDO-21636"/>
    <d v="2024-01-10T00:00:00"/>
    <n v="809008362"/>
    <x v="4"/>
    <n v="406953"/>
    <n v="941"/>
  </r>
  <r>
    <s v="SI-FDO-21638"/>
    <d v="2024-01-10T00:00:00"/>
    <n v="809008362"/>
    <x v="4"/>
    <n v="156420"/>
    <n v="156420"/>
  </r>
  <r>
    <s v="SI-FDO-21640"/>
    <d v="2024-01-11T00:00:00"/>
    <n v="809008362"/>
    <x v="4"/>
    <n v="70517"/>
    <n v="188"/>
  </r>
  <r>
    <s v="SI-FDO-21641"/>
    <d v="2024-01-11T00:00:00"/>
    <n v="809008362"/>
    <x v="4"/>
    <n v="342994"/>
    <n v="314"/>
  </r>
  <r>
    <s v="SI-FDO-21642"/>
    <d v="2024-01-11T00:00:00"/>
    <n v="809008362"/>
    <x v="4"/>
    <n v="198946"/>
    <n v="581"/>
  </r>
  <r>
    <s v="SI-FDO-21653"/>
    <d v="2024-01-11T00:00:00"/>
    <n v="809008362"/>
    <x v="4"/>
    <n v="360172"/>
    <n v="314"/>
  </r>
  <r>
    <s v="SI-FDO-21677"/>
    <d v="2024-01-15T00:00:00"/>
    <n v="809008362"/>
    <x v="4"/>
    <n v="179608"/>
    <n v="752"/>
  </r>
  <r>
    <s v="SI-FDO-21699"/>
    <d v="2024-01-16T00:00:00"/>
    <n v="809008362"/>
    <x v="4"/>
    <n v="221571"/>
    <n v="752"/>
  </r>
  <r>
    <s v="SI-FDO-21709"/>
    <d v="2024-01-16T00:00:00"/>
    <n v="809008362"/>
    <x v="4"/>
    <n v="53670"/>
    <n v="53670"/>
  </r>
  <r>
    <s v="SI-FDO-21712"/>
    <d v="2024-01-16T00:00:00"/>
    <n v="809008362"/>
    <x v="4"/>
    <n v="270204"/>
    <n v="752"/>
  </r>
  <r>
    <s v="SI-FDO-21716"/>
    <d v="2024-01-16T00:00:00"/>
    <n v="809008362"/>
    <x v="4"/>
    <n v="215778"/>
    <n v="752"/>
  </r>
  <r>
    <s v="SI-FDO-21724"/>
    <d v="2024-01-16T00:00:00"/>
    <n v="809008362"/>
    <x v="4"/>
    <n v="69576"/>
    <n v="188"/>
  </r>
  <r>
    <s v="SI-FDO-21725"/>
    <d v="2024-01-16T00:00:00"/>
    <n v="809008362"/>
    <x v="4"/>
    <n v="364488"/>
    <n v="376"/>
  </r>
  <r>
    <s v="SI-FDO-21727"/>
    <d v="2024-01-16T00:00:00"/>
    <n v="809008362"/>
    <x v="4"/>
    <n v="57960"/>
    <n v="19260"/>
  </r>
  <r>
    <s v="SI-FDO-21748"/>
    <d v="2024-01-17T00:00:00"/>
    <n v="809008362"/>
    <x v="4"/>
    <n v="90150"/>
    <n v="188"/>
  </r>
  <r>
    <s v="SI-FDO-21753"/>
    <d v="2024-01-17T00:00:00"/>
    <n v="809008362"/>
    <x v="4"/>
    <n v="178090"/>
    <n v="349"/>
  </r>
  <r>
    <s v="SI-FDO-21761"/>
    <d v="2024-01-18T00:00:00"/>
    <n v="809008362"/>
    <x v="4"/>
    <n v="262161"/>
    <n v="752"/>
  </r>
  <r>
    <s v="SI-FDO-21765"/>
    <d v="2024-01-18T00:00:00"/>
    <n v="809008362"/>
    <x v="4"/>
    <n v="53670"/>
    <n v="53670"/>
  </r>
  <r>
    <s v="SI-FDO-21766"/>
    <d v="2024-01-18T00:00:00"/>
    <n v="809008362"/>
    <x v="4"/>
    <n v="12240"/>
    <n v="12240"/>
  </r>
  <r>
    <s v="SI-FDO-21770"/>
    <d v="2024-01-18T00:00:00"/>
    <n v="809008362"/>
    <x v="4"/>
    <n v="71646"/>
    <n v="376"/>
  </r>
  <r>
    <s v="SI-FDO-21774"/>
    <d v="2024-01-18T00:00:00"/>
    <n v="809008362"/>
    <x v="4"/>
    <n v="52920"/>
    <n v="52920"/>
  </r>
  <r>
    <s v="SI-FDO-21780"/>
    <d v="2024-01-19T00:00:00"/>
    <n v="809008362"/>
    <x v="4"/>
    <n v="270245"/>
    <n v="752"/>
  </r>
  <r>
    <s v="SI-FDO-21787"/>
    <d v="2024-01-19T00:00:00"/>
    <n v="809008362"/>
    <x v="4"/>
    <n v="28428"/>
    <n v="188"/>
  </r>
  <r>
    <s v="SI-FDO-21789"/>
    <d v="2024-01-19T00:00:00"/>
    <n v="809008362"/>
    <x v="4"/>
    <n v="223596"/>
    <n v="752"/>
  </r>
  <r>
    <s v="SI-FDO-21791"/>
    <d v="2024-01-19T00:00:00"/>
    <n v="809008362"/>
    <x v="4"/>
    <n v="58120"/>
    <n v="1393"/>
  </r>
  <r>
    <s v="SI-FDO-21808"/>
    <d v="2024-01-19T00:00:00"/>
    <n v="809008362"/>
    <x v="4"/>
    <n v="803225"/>
    <n v="803225"/>
  </r>
  <r>
    <s v="SI-FDO-21816"/>
    <d v="2024-01-22T00:00:00"/>
    <n v="809008362"/>
    <x v="4"/>
    <n v="81243"/>
    <n v="349"/>
  </r>
  <r>
    <s v="SI-FDO-21820"/>
    <d v="2024-01-23T00:00:00"/>
    <n v="809008362"/>
    <x v="4"/>
    <n v="15870"/>
    <n v="15870"/>
  </r>
  <r>
    <s v="SI-FDO-21822"/>
    <d v="2024-01-23T00:00:00"/>
    <n v="809008362"/>
    <x v="4"/>
    <n v="42994"/>
    <n v="538"/>
  </r>
  <r>
    <s v="SI-FDO-21826"/>
    <d v="2024-01-23T00:00:00"/>
    <n v="809008362"/>
    <x v="4"/>
    <n v="218390"/>
    <n v="269"/>
  </r>
  <r>
    <s v="SI-FDO-21836"/>
    <d v="2024-01-24T00:00:00"/>
    <n v="809008362"/>
    <x v="4"/>
    <n v="35886"/>
    <n v="35886"/>
  </r>
  <r>
    <s v="SI-FDO-21837"/>
    <d v="2024-01-24T00:00:00"/>
    <n v="809008362"/>
    <x v="4"/>
    <n v="35886"/>
    <n v="35886"/>
  </r>
  <r>
    <s v="SI-FDO-21841"/>
    <d v="2024-01-24T00:00:00"/>
    <n v="809008362"/>
    <x v="4"/>
    <n v="31160"/>
    <n v="269"/>
  </r>
  <r>
    <s v="SI-FDO-21844"/>
    <d v="2024-01-24T00:00:00"/>
    <n v="809008362"/>
    <x v="4"/>
    <n v="139680"/>
    <n v="139680"/>
  </r>
  <r>
    <s v="SI-FDO-21847"/>
    <d v="2024-01-24T00:00:00"/>
    <n v="809008362"/>
    <x v="4"/>
    <n v="70200"/>
    <n v="19260"/>
  </r>
  <r>
    <s v="SI-FDO-21857"/>
    <d v="2024-01-25T00:00:00"/>
    <n v="809008362"/>
    <x v="4"/>
    <n v="51480"/>
    <n v="51480"/>
  </r>
  <r>
    <s v="SI-FDO-21858"/>
    <d v="2024-01-25T00:00:00"/>
    <n v="809008362"/>
    <x v="4"/>
    <n v="144000"/>
    <n v="144000"/>
  </r>
  <r>
    <s v="SI-FDO-21860"/>
    <d v="2024-01-25T00:00:00"/>
    <n v="809008362"/>
    <x v="4"/>
    <n v="102600"/>
    <n v="102600"/>
  </r>
  <r>
    <s v="SI-FDO-21863"/>
    <d v="2024-01-25T00:00:00"/>
    <n v="809008362"/>
    <x v="4"/>
    <n v="10770"/>
    <n v="10770"/>
  </r>
  <r>
    <s v="SI-FDO-21865"/>
    <d v="2024-01-25T00:00:00"/>
    <n v="809008362"/>
    <x v="4"/>
    <n v="11210"/>
    <n v="269"/>
  </r>
  <r>
    <s v="SI-FGA-122086"/>
    <d v="2023-10-31T00:00:00"/>
    <n v="809008362"/>
    <x v="4"/>
    <n v="40800"/>
    <n v="16500"/>
  </r>
  <r>
    <s v="SI-FGA-122119"/>
    <d v="2023-10-31T00:00:00"/>
    <n v="809008362"/>
    <x v="4"/>
    <n v="86346"/>
    <n v="59076"/>
  </r>
  <r>
    <s v="SI-FGA-122125"/>
    <d v="2023-10-31T00:00:00"/>
    <n v="809008362"/>
    <x v="4"/>
    <n v="1659930"/>
    <n v="1543750"/>
  </r>
  <r>
    <s v="SI-FGA-122160"/>
    <d v="2023-10-31T00:00:00"/>
    <n v="809008362"/>
    <x v="4"/>
    <n v="10"/>
    <n v="10"/>
  </r>
  <r>
    <s v="SI-FGA-122168"/>
    <d v="2023-10-31T00:00:00"/>
    <n v="809008362"/>
    <x v="4"/>
    <n v="84090"/>
    <n v="84090"/>
  </r>
  <r>
    <s v="SI-FGA-122177"/>
    <d v="2023-10-31T00:00:00"/>
    <n v="809008362"/>
    <x v="4"/>
    <n v="13535"/>
    <n v="13535"/>
  </r>
  <r>
    <s v="SI-FGA-122183"/>
    <d v="2023-10-31T00:00:00"/>
    <n v="809008362"/>
    <x v="4"/>
    <n v="83220"/>
    <n v="83220"/>
  </r>
  <r>
    <s v="SI-FGA-122196"/>
    <d v="2023-10-31T00:00:00"/>
    <n v="809008362"/>
    <x v="4"/>
    <n v="270840"/>
    <n v="105000"/>
  </r>
  <r>
    <s v="SI-FGA-122205"/>
    <d v="2023-10-31T00:00:00"/>
    <n v="809008362"/>
    <x v="4"/>
    <n v="15902"/>
    <n v="6965"/>
  </r>
  <r>
    <s v="SI-FGA-122208"/>
    <d v="2023-10-31T00:00:00"/>
    <n v="809008362"/>
    <x v="4"/>
    <n v="326696"/>
    <n v="72916"/>
  </r>
  <r>
    <s v="SI-FGA-122213"/>
    <d v="2023-10-31T00:00:00"/>
    <n v="809008362"/>
    <x v="4"/>
    <n v="11040"/>
    <n v="11040"/>
  </r>
  <r>
    <s v="SI-FGA-122236"/>
    <d v="2023-10-31T00:00:00"/>
    <n v="809008362"/>
    <x v="4"/>
    <n v="62500"/>
    <n v="62500"/>
  </r>
  <r>
    <s v="SI-FGA-122261"/>
    <d v="2023-10-31T00:00:00"/>
    <n v="809008362"/>
    <x v="4"/>
    <n v="62550"/>
    <n v="62550"/>
  </r>
  <r>
    <s v="SI-FGA-122269"/>
    <d v="2023-10-31T00:00:00"/>
    <n v="809008362"/>
    <x v="4"/>
    <n v="210401"/>
    <n v="210401"/>
  </r>
  <r>
    <s v="SI-FGA-122276"/>
    <d v="2023-10-31T00:00:00"/>
    <n v="809008362"/>
    <x v="4"/>
    <n v="192880"/>
    <n v="192880"/>
  </r>
  <r>
    <s v="SI-FGA-122283"/>
    <d v="2023-10-31T00:00:00"/>
    <n v="809008362"/>
    <x v="4"/>
    <n v="125922"/>
    <n v="125922"/>
  </r>
  <r>
    <s v="SI-FGA-122292"/>
    <d v="2023-10-31T00:00:00"/>
    <n v="809008362"/>
    <x v="4"/>
    <n v="7710"/>
    <n v="5760"/>
  </r>
  <r>
    <s v="SI-FGA-122297"/>
    <d v="2023-10-31T00:00:00"/>
    <n v="809008362"/>
    <x v="4"/>
    <n v="31250"/>
    <n v="31250"/>
  </r>
  <r>
    <s v="SI-FGA-122298"/>
    <d v="2023-10-31T00:00:00"/>
    <n v="809008362"/>
    <x v="4"/>
    <n v="930"/>
    <n v="930"/>
  </r>
  <r>
    <s v="SI-FGA-122299"/>
    <d v="2023-10-31T00:00:00"/>
    <n v="809008362"/>
    <x v="4"/>
    <n v="6600"/>
    <n v="6600"/>
  </r>
  <r>
    <s v="SI-FGA-122301"/>
    <d v="2023-10-31T00:00:00"/>
    <n v="809008362"/>
    <x v="4"/>
    <n v="83220"/>
    <n v="83220"/>
  </r>
  <r>
    <s v="SI-FGA-122309"/>
    <d v="2023-11-30T00:00:00"/>
    <n v="809008362"/>
    <x v="4"/>
    <n v="17280"/>
    <n v="17280"/>
  </r>
  <r>
    <s v="SI-FGA-122352"/>
    <d v="2023-11-30T00:00:00"/>
    <n v="809008362"/>
    <x v="4"/>
    <n v="12234"/>
    <n v="384"/>
  </r>
  <r>
    <s v="SI-FGA-122531"/>
    <d v="2023-12-29T00:00:00"/>
    <n v="809008362"/>
    <x v="4"/>
    <n v="8640"/>
    <n v="8640"/>
  </r>
  <r>
    <s v="SI-FGA-122548"/>
    <d v="2023-12-29T00:00:00"/>
    <n v="809008362"/>
    <x v="4"/>
    <n v="449180"/>
    <n v="752"/>
  </r>
  <r>
    <s v="SI-FGA-122562"/>
    <d v="2023-12-29T00:00:00"/>
    <n v="809008362"/>
    <x v="4"/>
    <n v="198404"/>
    <n v="188"/>
  </r>
  <r>
    <s v="SI-FGA-122568"/>
    <d v="2023-12-29T00:00:00"/>
    <n v="809008362"/>
    <x v="4"/>
    <n v="45960"/>
    <n v="20400"/>
  </r>
  <r>
    <s v="SI-FGA-122571"/>
    <d v="2023-12-29T00:00:00"/>
    <n v="809008362"/>
    <x v="4"/>
    <n v="9420"/>
    <n v="4710"/>
  </r>
  <r>
    <s v="SI-FGA-122608"/>
    <d v="2023-12-29T00:00:00"/>
    <n v="809008362"/>
    <x v="4"/>
    <n v="173451"/>
    <n v="188"/>
  </r>
  <r>
    <s v="SI-FGA-122634"/>
    <d v="2023-12-29T00:00:00"/>
    <n v="809008362"/>
    <x v="4"/>
    <n v="48552"/>
    <n v="1163"/>
  </r>
  <r>
    <s v="SI-FGA-122639"/>
    <d v="2023-12-29T00:00:00"/>
    <n v="809008362"/>
    <x v="4"/>
    <n v="146766"/>
    <n v="116346"/>
  </r>
  <r>
    <s v="SI-FGA-122661"/>
    <d v="2023-12-29T00:00:00"/>
    <n v="809008362"/>
    <x v="4"/>
    <n v="8640"/>
    <n v="8640"/>
  </r>
  <r>
    <s v="SI-FGA-122678"/>
    <d v="2023-12-29T00:00:00"/>
    <n v="809008362"/>
    <x v="4"/>
    <n v="143169"/>
    <n v="143169"/>
  </r>
  <r>
    <s v="SI-FGA-122694"/>
    <d v="2023-12-29T00:00:00"/>
    <n v="809008362"/>
    <x v="4"/>
    <n v="490920"/>
    <n v="258840"/>
  </r>
  <r>
    <s v="SI-FGA-122695"/>
    <d v="2023-12-29T00:00:00"/>
    <n v="809008362"/>
    <x v="4"/>
    <n v="7854"/>
    <n v="188"/>
  </r>
  <r>
    <s v="SI-FGA-122705"/>
    <d v="2023-12-29T00:00:00"/>
    <n v="809008362"/>
    <x v="4"/>
    <n v="168411"/>
    <n v="188"/>
  </r>
  <r>
    <s v="SI-FGA-122706"/>
    <d v="2023-12-29T00:00:00"/>
    <n v="809008362"/>
    <x v="4"/>
    <n v="49800"/>
    <n v="24900"/>
  </r>
  <r>
    <s v="SI-FGA-122726"/>
    <d v="2023-12-29T00:00:00"/>
    <n v="809008362"/>
    <x v="4"/>
    <n v="5452650"/>
    <n v="5452650"/>
  </r>
  <r>
    <s v="SI-FGA-122734"/>
    <d v="2023-12-29T00:00:00"/>
    <n v="809008362"/>
    <x v="4"/>
    <n v="74076"/>
    <n v="581"/>
  </r>
  <r>
    <s v="SI-FGA-122735"/>
    <d v="2023-12-29T00:00:00"/>
    <n v="809008362"/>
    <x v="4"/>
    <n v="6450"/>
    <n v="3225"/>
  </r>
  <r>
    <s v="SI-FGA-122737"/>
    <d v="2023-12-29T00:00:00"/>
    <n v="809008362"/>
    <x v="4"/>
    <n v="2181060"/>
    <n v="2181060"/>
  </r>
  <r>
    <s v="SI-FGA-122753"/>
    <d v="2024-01-03T00:00:00"/>
    <n v="809008362"/>
    <x v="4"/>
    <n v="28994"/>
    <n v="28994"/>
  </r>
  <r>
    <s v="SI-FGA-122754"/>
    <d v="2024-01-03T00:00:00"/>
    <n v="809008362"/>
    <x v="4"/>
    <n v="15954"/>
    <n v="2520"/>
  </r>
  <r>
    <s v="SI-FGA-122755"/>
    <d v="2024-01-03T00:00:00"/>
    <n v="809008362"/>
    <x v="4"/>
    <n v="124857"/>
    <n v="188"/>
  </r>
  <r>
    <s v="SI-FGA-122797"/>
    <d v="2024-01-10T00:00:00"/>
    <n v="809008362"/>
    <x v="4"/>
    <n v="240000"/>
    <n v="240000"/>
  </r>
  <r>
    <s v="SI-FGA-122799"/>
    <d v="2024-01-10T00:00:00"/>
    <n v="809008362"/>
    <x v="4"/>
    <n v="98352"/>
    <n v="1163"/>
  </r>
  <r>
    <s v="SI-FGA-122812"/>
    <d v="2024-01-11T00:00:00"/>
    <n v="809008362"/>
    <x v="4"/>
    <n v="94528"/>
    <n v="5908"/>
  </r>
  <r>
    <s v="SI-FGA-122814"/>
    <d v="2024-01-11T00:00:00"/>
    <n v="809008362"/>
    <x v="4"/>
    <n v="25230"/>
    <n v="15990"/>
  </r>
  <r>
    <s v="SI-FGA-122830"/>
    <d v="2024-01-12T00:00:00"/>
    <n v="809008362"/>
    <x v="4"/>
    <n v="683"/>
    <n v="16"/>
  </r>
  <r>
    <s v="SI-FGA-122851"/>
    <d v="2024-01-16T00:00:00"/>
    <n v="809008362"/>
    <x v="4"/>
    <n v="872424"/>
    <n v="872424"/>
  </r>
  <r>
    <s v="SI-FGA-122866"/>
    <d v="2024-01-17T00:00:00"/>
    <n v="809008362"/>
    <x v="4"/>
    <n v="237840"/>
    <n v="237840"/>
  </r>
  <r>
    <s v="SI-FGA-122867"/>
    <d v="2024-01-17T00:00:00"/>
    <n v="809008362"/>
    <x v="4"/>
    <n v="41292"/>
    <n v="564"/>
  </r>
  <r>
    <s v="SI-FGA-122871"/>
    <d v="2024-01-17T00:00:00"/>
    <n v="809008362"/>
    <x v="4"/>
    <n v="327600"/>
    <n v="752"/>
  </r>
  <r>
    <s v="SI-FGA-122876"/>
    <d v="2024-01-18T00:00:00"/>
    <n v="809008362"/>
    <x v="4"/>
    <n v="120000"/>
    <n v="120000"/>
  </r>
  <r>
    <s v="SI-FGA-122882"/>
    <d v="2024-01-18T00:00:00"/>
    <n v="809008362"/>
    <x v="4"/>
    <n v="175647"/>
    <n v="188"/>
  </r>
  <r>
    <s v="SI-FGA-122884"/>
    <d v="2024-01-18T00:00:00"/>
    <n v="809008362"/>
    <x v="4"/>
    <n v="345966"/>
    <n v="752"/>
  </r>
  <r>
    <s v="SI-FGA-122888"/>
    <d v="2024-01-18T00:00:00"/>
    <n v="809008362"/>
    <x v="4"/>
    <n v="272019"/>
    <n v="188"/>
  </r>
  <r>
    <s v="SI-FGA-122918"/>
    <d v="2024-01-23T00:00:00"/>
    <n v="809008362"/>
    <x v="4"/>
    <n v="196020"/>
    <n v="188"/>
  </r>
  <r>
    <s v="SI-FGA-122920"/>
    <d v="2024-01-24T00:00:00"/>
    <n v="809008362"/>
    <x v="4"/>
    <n v="14850"/>
    <n v="14850"/>
  </r>
  <r>
    <s v="SI-FGA-122938"/>
    <d v="2024-01-25T00:00:00"/>
    <n v="809008362"/>
    <x v="4"/>
    <n v="170574"/>
    <n v="170574"/>
  </r>
  <r>
    <s v="SI-FGA-122939"/>
    <d v="2024-01-25T00:00:00"/>
    <n v="809008362"/>
    <x v="4"/>
    <n v="73020"/>
    <n v="188"/>
  </r>
  <r>
    <s v="SI-FGA-122964"/>
    <d v="2024-01-26T00:00:00"/>
    <n v="809008362"/>
    <x v="4"/>
    <n v="145857"/>
    <n v="145857"/>
  </r>
  <r>
    <s v="SI-FGA-122969"/>
    <d v="2024-01-26T00:00:00"/>
    <n v="809008362"/>
    <x v="4"/>
    <n v="37404"/>
    <n v="188"/>
  </r>
  <r>
    <s v="SI-FGA-122973"/>
    <d v="2024-01-29T00:00:00"/>
    <n v="809008362"/>
    <x v="4"/>
    <n v="98352"/>
    <n v="1163"/>
  </r>
  <r>
    <s v="SI-FGA-122975"/>
    <d v="2024-01-29T00:00:00"/>
    <n v="809008362"/>
    <x v="4"/>
    <n v="24231"/>
    <n v="218"/>
  </r>
  <r>
    <s v="SI-FGA-122989"/>
    <d v="2024-01-30T00:00:00"/>
    <n v="809008362"/>
    <x v="4"/>
    <n v="803225"/>
    <n v="803225"/>
  </r>
  <r>
    <s v="SI-FGA-122993"/>
    <d v="2024-01-30T00:00:00"/>
    <n v="809008362"/>
    <x v="4"/>
    <n v="218106"/>
    <n v="218106"/>
  </r>
  <r>
    <s v="SI-FGA-122999"/>
    <d v="2024-01-30T00:00:00"/>
    <n v="809008362"/>
    <x v="4"/>
    <n v="74655"/>
    <n v="74655"/>
  </r>
  <r>
    <s v="SI-FGA-123031"/>
    <d v="2024-02-02T00:00:00"/>
    <n v="809008362"/>
    <x v="4"/>
    <n v="146904"/>
    <n v="40655"/>
  </r>
  <r>
    <s v="SI-FGA-123051"/>
    <d v="2024-02-05T00:00:00"/>
    <n v="809008362"/>
    <x v="4"/>
    <n v="121377"/>
    <n v="188"/>
  </r>
  <r>
    <s v="SI-FGA-123052"/>
    <d v="2024-02-05T00:00:00"/>
    <n v="809008362"/>
    <x v="4"/>
    <n v="12600"/>
    <n v="12600"/>
  </r>
  <r>
    <s v="SI-FGA-123067"/>
    <d v="2024-02-06T00:00:00"/>
    <n v="809008362"/>
    <x v="4"/>
    <n v="312450"/>
    <n v="312450"/>
  </r>
  <r>
    <s v="SI-FGA-123071"/>
    <d v="2024-02-06T00:00:00"/>
    <n v="809008362"/>
    <x v="4"/>
    <n v="5160"/>
    <n v="5160"/>
  </r>
  <r>
    <s v="SI-FGA-123072"/>
    <d v="2024-02-07T00:00:00"/>
    <n v="809008362"/>
    <x v="4"/>
    <n v="7633710"/>
    <n v="7633710"/>
  </r>
  <r>
    <s v="SI-FGA-123075"/>
    <d v="2024-02-07T00:00:00"/>
    <n v="809008362"/>
    <x v="4"/>
    <n v="182188"/>
    <n v="269"/>
  </r>
  <r>
    <s v="SI-FGA-123085"/>
    <d v="2024-02-08T00:00:00"/>
    <n v="809008362"/>
    <x v="4"/>
    <n v="17352"/>
    <n v="630"/>
  </r>
  <r>
    <s v="SI-FGA-123088"/>
    <d v="2024-02-08T00:00:00"/>
    <n v="809008362"/>
    <x v="4"/>
    <n v="218106"/>
    <n v="218106"/>
  </r>
  <r>
    <s v="SI-FGA-123091"/>
    <d v="2024-02-08T00:00:00"/>
    <n v="809008362"/>
    <x v="4"/>
    <n v="214022"/>
    <n v="1163"/>
  </r>
  <r>
    <s v="SI-FGA-123100"/>
    <d v="2024-02-09T00:00:00"/>
    <n v="809008362"/>
    <x v="4"/>
    <n v="9580"/>
    <n v="9580"/>
  </r>
  <r>
    <s v="SI-FGA-123101"/>
    <d v="2024-02-09T00:00:00"/>
    <n v="809008362"/>
    <x v="4"/>
    <n v="49050"/>
    <n v="49050"/>
  </r>
  <r>
    <s v="SI-FGA-123104"/>
    <d v="2024-02-09T00:00:00"/>
    <n v="809008362"/>
    <x v="4"/>
    <n v="3240"/>
    <n v="3240"/>
  </r>
  <r>
    <s v="SI-FGA-123110"/>
    <d v="2024-02-09T00:00:00"/>
    <n v="809008362"/>
    <x v="4"/>
    <n v="2880"/>
    <n v="2880"/>
  </r>
  <r>
    <s v="SI-FGA-123112"/>
    <d v="2024-02-09T00:00:00"/>
    <n v="809008362"/>
    <x v="4"/>
    <n v="231180"/>
    <n v="53940"/>
  </r>
  <r>
    <s v="SI-FGA-123119"/>
    <d v="2024-02-12T00:00:00"/>
    <n v="809008362"/>
    <x v="4"/>
    <n v="25370"/>
    <n v="25370"/>
  </r>
  <r>
    <s v="SI-FGA-123141"/>
    <d v="2024-02-13T00:00:00"/>
    <n v="809008362"/>
    <x v="4"/>
    <n v="164994"/>
    <n v="2326"/>
  </r>
  <r>
    <s v="SI-FGA-123167"/>
    <d v="2024-02-14T00:00:00"/>
    <n v="809008362"/>
    <x v="4"/>
    <n v="292990"/>
    <n v="537"/>
  </r>
  <r>
    <s v="SI-FGA-123169"/>
    <d v="2024-02-14T00:00:00"/>
    <n v="809008362"/>
    <x v="4"/>
    <n v="223076"/>
    <n v="223076"/>
  </r>
  <r>
    <s v="SI-FGA-123175"/>
    <d v="2024-02-14T00:00:00"/>
    <n v="809008362"/>
    <x v="4"/>
    <n v="201773"/>
    <n v="269"/>
  </r>
  <r>
    <s v="SI-FGA-123182"/>
    <d v="2024-02-15T00:00:00"/>
    <n v="809008362"/>
    <x v="4"/>
    <n v="8910"/>
    <n v="4500"/>
  </r>
  <r>
    <s v="SI-FGA-123183"/>
    <d v="2024-02-15T00:00:00"/>
    <n v="809008362"/>
    <x v="4"/>
    <n v="1279380"/>
    <n v="1279380"/>
  </r>
  <r>
    <s v="SI-FGA-123185"/>
    <d v="2024-02-15T00:00:00"/>
    <n v="809008362"/>
    <x v="4"/>
    <n v="3240"/>
    <n v="630"/>
  </r>
  <r>
    <s v="SI-FGA-123191"/>
    <d v="2024-02-15T00:00:00"/>
    <n v="809008362"/>
    <x v="4"/>
    <n v="44839"/>
    <n v="1074"/>
  </r>
  <r>
    <s v="SI-FGA-123200"/>
    <d v="2024-02-16T00:00:00"/>
    <n v="809008362"/>
    <x v="4"/>
    <n v="9240"/>
    <n v="4200"/>
  </r>
  <r>
    <s v="SI-FGA-123205"/>
    <d v="2024-02-16T00:00:00"/>
    <n v="809008362"/>
    <x v="4"/>
    <n v="192593"/>
    <n v="269"/>
  </r>
  <r>
    <s v="SI-FGA-123207"/>
    <d v="2024-02-16T00:00:00"/>
    <n v="809008362"/>
    <x v="4"/>
    <n v="8040"/>
    <n v="1710"/>
  </r>
  <r>
    <s v="SI-FGA-123212"/>
    <d v="2024-02-16T00:00:00"/>
    <n v="809008362"/>
    <x v="4"/>
    <n v="42683"/>
    <n v="269"/>
  </r>
  <r>
    <s v="SI-FGA-123221"/>
    <d v="2024-02-19T00:00:00"/>
    <n v="809008362"/>
    <x v="4"/>
    <n v="2140"/>
    <n v="2140"/>
  </r>
  <r>
    <s v="SI-FGA-123241"/>
    <d v="2024-02-21T00:00:00"/>
    <n v="809008362"/>
    <x v="4"/>
    <n v="1986"/>
    <n v="1986"/>
  </r>
  <r>
    <s v="SI-FGA-123244"/>
    <d v="2024-02-21T00:00:00"/>
    <n v="809008362"/>
    <x v="4"/>
    <n v="5452650"/>
    <n v="5452650"/>
  </r>
  <r>
    <s v="SI-FGA-123248"/>
    <d v="2024-02-22T00:00:00"/>
    <n v="809008362"/>
    <x v="4"/>
    <n v="44928"/>
    <n v="44928"/>
  </r>
  <r>
    <s v="SI-FGA-123255"/>
    <d v="2024-02-22T00:00:00"/>
    <n v="809008362"/>
    <x v="4"/>
    <n v="18020"/>
    <n v="269"/>
  </r>
  <r>
    <s v="SI-FGA-123267"/>
    <d v="2024-02-23T00:00:00"/>
    <n v="809008362"/>
    <x v="4"/>
    <n v="339408"/>
    <n v="83880"/>
  </r>
  <r>
    <s v="SI-FGA-123268"/>
    <d v="2024-02-23T00:00:00"/>
    <n v="809008362"/>
    <x v="4"/>
    <n v="158990"/>
    <n v="269"/>
  </r>
  <r>
    <s v="SI-FGA-123280"/>
    <d v="2024-02-26T00:00:00"/>
    <n v="809008362"/>
    <x v="4"/>
    <n v="11210"/>
    <n v="269"/>
  </r>
  <r>
    <s v="SI-FGA-123291"/>
    <d v="2024-02-26T00:00:00"/>
    <n v="809008362"/>
    <x v="4"/>
    <n v="912184"/>
    <n v="566860"/>
  </r>
  <r>
    <s v="SI-FGA-123300"/>
    <d v="2024-02-27T00:00:00"/>
    <n v="809008362"/>
    <x v="4"/>
    <n v="19802"/>
    <n v="3751"/>
  </r>
  <r>
    <s v="SI-FGA-123304"/>
    <d v="2024-02-27T00:00:00"/>
    <n v="809008362"/>
    <x v="4"/>
    <n v="26870"/>
    <n v="269"/>
  </r>
  <r>
    <s v="SI-FGA-123313"/>
    <d v="2024-02-28T00:00:00"/>
    <n v="809008362"/>
    <x v="4"/>
    <n v="156199"/>
    <n v="1074"/>
  </r>
  <r>
    <s v="SI-FGA-123326"/>
    <d v="2024-02-28T00:00:00"/>
    <n v="809008362"/>
    <x v="4"/>
    <n v="122691"/>
    <n v="7479"/>
  </r>
  <r>
    <s v="SI-FGA-123338"/>
    <d v="2024-02-29T00:00:00"/>
    <n v="809008362"/>
    <x v="4"/>
    <n v="471313"/>
    <n v="1074"/>
  </r>
  <r>
    <s v="SI-FGA-123339"/>
    <d v="2024-02-29T00:00:00"/>
    <n v="809008362"/>
    <x v="4"/>
    <n v="21202"/>
    <n v="21202"/>
  </r>
  <r>
    <s v="SI-FGA-123351"/>
    <d v="2024-02-29T00:00:00"/>
    <n v="809008362"/>
    <x v="4"/>
    <n v="192880"/>
    <n v="192880"/>
  </r>
  <r>
    <s v="SI-FGA-123353"/>
    <d v="2024-03-01T00:00:00"/>
    <n v="809008362"/>
    <x v="4"/>
    <n v="259650"/>
    <n v="259650"/>
  </r>
  <r>
    <s v="SI-FGA-123366"/>
    <d v="2024-03-04T00:00:00"/>
    <n v="809008362"/>
    <x v="4"/>
    <n v="17505"/>
    <n v="60"/>
  </r>
  <r>
    <s v="SI-FGA-123381"/>
    <d v="2024-03-05T00:00:00"/>
    <n v="809008362"/>
    <x v="4"/>
    <n v="5430"/>
    <n v="4020"/>
  </r>
  <r>
    <s v="SI-FGA-123383"/>
    <d v="2024-03-05T00:00:00"/>
    <n v="809008362"/>
    <x v="4"/>
    <n v="25500"/>
    <n v="14730"/>
  </r>
  <r>
    <s v="SI-FGA-123421"/>
    <d v="2024-03-07T00:00:00"/>
    <n v="809008362"/>
    <x v="4"/>
    <n v="128980"/>
    <n v="269"/>
  </r>
  <r>
    <s v="SI-FGA-123424"/>
    <d v="2024-03-08T00:00:00"/>
    <n v="809008362"/>
    <x v="4"/>
    <n v="2181060"/>
    <n v="2181060"/>
  </r>
  <r>
    <s v="SI-FGA-123436"/>
    <d v="2024-03-08T00:00:00"/>
    <n v="809008362"/>
    <x v="4"/>
    <n v="8330"/>
    <n v="200"/>
  </r>
  <r>
    <s v="SI-FGA-123452"/>
    <d v="2024-03-12T00:00:00"/>
    <n v="809008362"/>
    <x v="4"/>
    <n v="2181060"/>
    <n v="2181060"/>
  </r>
  <r>
    <s v="SI-FGA-123457"/>
    <d v="2024-03-12T00:00:00"/>
    <n v="809008362"/>
    <x v="4"/>
    <n v="3024"/>
    <n v="3024"/>
  </r>
  <r>
    <s v="SI-FGA-123459"/>
    <d v="2024-03-12T00:00:00"/>
    <n v="809008362"/>
    <x v="4"/>
    <n v="3700"/>
    <n v="3700"/>
  </r>
  <r>
    <s v="SI-FGA-123468"/>
    <d v="2024-03-13T00:00:00"/>
    <n v="809008362"/>
    <x v="4"/>
    <n v="16660"/>
    <n v="399"/>
  </r>
  <r>
    <s v="SI-FGA-123482"/>
    <d v="2024-03-13T00:00:00"/>
    <n v="809008362"/>
    <x v="4"/>
    <n v="258163"/>
    <n v="1074"/>
  </r>
  <r>
    <s v="SI-FGA-123488"/>
    <d v="2024-03-14T00:00:00"/>
    <n v="809008362"/>
    <x v="4"/>
    <n v="7633710"/>
    <n v="7633710"/>
  </r>
  <r>
    <s v="SI-FGA-123514"/>
    <d v="2024-03-15T00:00:00"/>
    <n v="809008362"/>
    <x v="4"/>
    <n v="145060"/>
    <n v="269"/>
  </r>
  <r>
    <s v="SI-FGA-123515"/>
    <d v="2024-03-15T00:00:00"/>
    <n v="809008362"/>
    <x v="4"/>
    <n v="45360"/>
    <n v="4020"/>
  </r>
  <r>
    <s v="SI-FGA-123525"/>
    <d v="2024-03-15T00:00:00"/>
    <n v="809008362"/>
    <x v="4"/>
    <n v="141802"/>
    <n v="269"/>
  </r>
  <r>
    <s v="SI-FGA-123536"/>
    <d v="2024-03-18T00:00:00"/>
    <n v="809008362"/>
    <x v="4"/>
    <n v="3375"/>
    <n v="3375"/>
  </r>
  <r>
    <s v="SI-FGA-123548"/>
    <d v="2024-03-19T00:00:00"/>
    <n v="809008362"/>
    <x v="4"/>
    <n v="2550"/>
    <n v="2550"/>
  </r>
  <r>
    <s v="SI-FGA-123578"/>
    <d v="2024-03-20T00:00:00"/>
    <n v="809008362"/>
    <x v="4"/>
    <n v="3875"/>
    <n v="3875"/>
  </r>
  <r>
    <s v="SI-FGA-123581"/>
    <d v="2024-03-20T00:00:00"/>
    <n v="809008362"/>
    <x v="4"/>
    <n v="5430"/>
    <n v="4020"/>
  </r>
  <r>
    <s v="SI-FGA-123584"/>
    <d v="2024-03-21T00:00:00"/>
    <n v="809008362"/>
    <x v="4"/>
    <n v="725340"/>
    <n v="59700"/>
  </r>
  <r>
    <s v="SI-FGA-123589"/>
    <d v="2024-03-21T00:00:00"/>
    <n v="809008362"/>
    <x v="4"/>
    <n v="60262"/>
    <n v="44461"/>
  </r>
  <r>
    <s v="SI-FGA-123590"/>
    <d v="2024-03-21T00:00:00"/>
    <n v="809008362"/>
    <x v="4"/>
    <n v="60262"/>
    <n v="54461"/>
  </r>
  <r>
    <s v="SI-FGA-123597"/>
    <d v="2024-03-21T00:00:00"/>
    <n v="809008362"/>
    <x v="4"/>
    <n v="364408"/>
    <n v="83880"/>
  </r>
  <r>
    <s v="SI-FGA-123607"/>
    <d v="2024-03-22T00:00:00"/>
    <n v="809008362"/>
    <x v="4"/>
    <n v="130794"/>
    <n v="1074"/>
  </r>
  <r>
    <s v="SI-FGA-123614"/>
    <d v="2024-03-22T00:00:00"/>
    <n v="809008362"/>
    <x v="4"/>
    <n v="1337166"/>
    <n v="315506"/>
  </r>
  <r>
    <s v="SI-FGA-123628"/>
    <d v="2024-03-27T00:00:00"/>
    <n v="809008362"/>
    <x v="4"/>
    <n v="1810"/>
    <n v="1340"/>
  </r>
  <r>
    <s v="SI-FGA-123635"/>
    <d v="2024-03-27T00:00:00"/>
    <n v="809008362"/>
    <x v="4"/>
    <n v="2715"/>
    <n v="2010"/>
  </r>
  <r>
    <s v="SI-FGA-123640"/>
    <d v="2024-03-27T00:00:00"/>
    <n v="809008362"/>
    <x v="4"/>
    <n v="5160"/>
    <n v="540"/>
  </r>
  <r>
    <s v="SI-FGA-123647"/>
    <d v="2024-04-01T00:00:00"/>
    <n v="809008362"/>
    <x v="4"/>
    <n v="42460"/>
    <n v="269"/>
  </r>
  <r>
    <s v="SI-FGA-123650"/>
    <d v="2024-04-01T00:00:00"/>
    <n v="809008362"/>
    <x v="4"/>
    <n v="12120"/>
    <n v="12120"/>
  </r>
  <r>
    <s v="SI-FGA-123653"/>
    <d v="2024-04-01T00:00:00"/>
    <n v="809008362"/>
    <x v="4"/>
    <n v="37420"/>
    <n v="399"/>
  </r>
  <r>
    <s v="SI-FGA-123660"/>
    <d v="2024-04-02T00:00:00"/>
    <n v="809008362"/>
    <x v="4"/>
    <n v="67950"/>
    <n v="67950"/>
  </r>
  <r>
    <s v="SI-FGA-123661"/>
    <d v="2024-04-02T00:00:00"/>
    <n v="809008362"/>
    <x v="4"/>
    <n v="25080"/>
    <n v="25080"/>
  </r>
  <r>
    <s v="SI-FGA-123662"/>
    <d v="2024-04-02T00:00:00"/>
    <n v="809008362"/>
    <x v="4"/>
    <n v="18660"/>
    <n v="18660"/>
  </r>
  <r>
    <s v="SI-FGA-123663"/>
    <d v="2024-04-02T00:00:00"/>
    <n v="809008362"/>
    <x v="4"/>
    <n v="59760"/>
    <n v="59760"/>
  </r>
  <r>
    <s v="SI-FGA-123664"/>
    <d v="2024-04-02T00:00:00"/>
    <n v="809008362"/>
    <x v="4"/>
    <n v="88890"/>
    <n v="88890"/>
  </r>
  <r>
    <s v="SI-FGA-123665"/>
    <d v="2024-04-02T00:00:00"/>
    <n v="809008362"/>
    <x v="4"/>
    <n v="98760"/>
    <n v="98760"/>
  </r>
  <r>
    <s v="SI-FGA-123667"/>
    <d v="2024-04-02T00:00:00"/>
    <n v="809008362"/>
    <x v="4"/>
    <n v="122970"/>
    <n v="122970"/>
  </r>
  <r>
    <s v="SI-FGA-123668"/>
    <d v="2024-04-02T00:00:00"/>
    <n v="809008362"/>
    <x v="4"/>
    <n v="6591"/>
    <n v="6591"/>
  </r>
  <r>
    <s v="SI-FGA-123670"/>
    <d v="2024-04-02T00:00:00"/>
    <n v="809008362"/>
    <x v="4"/>
    <n v="91800"/>
    <n v="91800"/>
  </r>
  <r>
    <s v="SI-FGA-123671"/>
    <d v="2024-04-02T00:00:00"/>
    <n v="809008362"/>
    <x v="4"/>
    <n v="894808"/>
    <n v="894808"/>
  </r>
  <r>
    <s v="SI-FGA-123672"/>
    <d v="2024-04-03T00:00:00"/>
    <n v="809008362"/>
    <x v="4"/>
    <n v="27690"/>
    <n v="27690"/>
  </r>
  <r>
    <s v="SI-FGA-123673"/>
    <d v="2024-04-03T00:00:00"/>
    <n v="809008362"/>
    <x v="4"/>
    <n v="119700"/>
    <n v="119700"/>
  </r>
  <r>
    <s v="SI-FGA-123674"/>
    <d v="2024-04-03T00:00:00"/>
    <n v="809008362"/>
    <x v="4"/>
    <n v="71772"/>
    <n v="71772"/>
  </r>
  <r>
    <s v="SI-FGA-123676"/>
    <d v="2024-04-03T00:00:00"/>
    <n v="809008362"/>
    <x v="4"/>
    <n v="2670"/>
    <n v="2670"/>
  </r>
  <r>
    <s v="SI-FGA-123677"/>
    <d v="2024-04-03T00:00:00"/>
    <n v="809008362"/>
    <x v="4"/>
    <n v="4104"/>
    <n v="4104"/>
  </r>
  <r>
    <s v="SI-FGA-123678"/>
    <d v="2024-04-03T00:00:00"/>
    <n v="809008362"/>
    <x v="4"/>
    <n v="5328"/>
    <n v="5328"/>
  </r>
  <r>
    <s v="SI-FGA-123679"/>
    <d v="2024-04-03T00:00:00"/>
    <n v="809008362"/>
    <x v="4"/>
    <n v="630"/>
    <n v="630"/>
  </r>
  <r>
    <s v="SI-FGA-123680"/>
    <d v="2024-04-03T00:00:00"/>
    <n v="809008362"/>
    <x v="4"/>
    <n v="73875"/>
    <n v="73875"/>
  </r>
  <r>
    <s v="SI-FGA-123681"/>
    <d v="2024-04-03T00:00:00"/>
    <n v="809008362"/>
    <x v="4"/>
    <n v="10656"/>
    <n v="10656"/>
  </r>
  <r>
    <s v="SI-FGA-123682"/>
    <d v="2024-04-03T00:00:00"/>
    <n v="809008362"/>
    <x v="4"/>
    <n v="106920"/>
    <n v="106920"/>
  </r>
  <r>
    <s v="SI-FGA-123683"/>
    <d v="2024-04-03T00:00:00"/>
    <n v="809008362"/>
    <x v="4"/>
    <n v="400969"/>
    <n v="400969"/>
  </r>
  <r>
    <s v="SI-FGA-123684"/>
    <d v="2024-04-03T00:00:00"/>
    <n v="809008362"/>
    <x v="4"/>
    <n v="11130"/>
    <n v="11130"/>
  </r>
  <r>
    <s v="SI-FGA-123685"/>
    <d v="2024-04-03T00:00:00"/>
    <n v="809008362"/>
    <x v="4"/>
    <n v="110730"/>
    <n v="110730"/>
  </r>
  <r>
    <s v="SI-FGA-123687"/>
    <d v="2024-04-03T00:00:00"/>
    <n v="809008362"/>
    <x v="4"/>
    <n v="634778"/>
    <n v="634778"/>
  </r>
  <r>
    <s v="SI-FGA-123689"/>
    <d v="2024-04-03T00:00:00"/>
    <n v="809008362"/>
    <x v="4"/>
    <n v="12174"/>
    <n v="12174"/>
  </r>
  <r>
    <s v="SI-FGA-123694"/>
    <d v="2024-04-04T00:00:00"/>
    <n v="809008362"/>
    <x v="4"/>
    <n v="237840"/>
    <n v="237840"/>
  </r>
  <r>
    <s v="SI-FGA-123705"/>
    <d v="2024-04-04T00:00:00"/>
    <n v="809008362"/>
    <x v="4"/>
    <n v="187711"/>
    <n v="269"/>
  </r>
  <r>
    <s v="SI-FGA-123710"/>
    <d v="2024-04-05T00:00:00"/>
    <n v="809008362"/>
    <x v="4"/>
    <n v="622435"/>
    <n v="4289"/>
  </r>
  <r>
    <s v="SI-FGA-123717"/>
    <d v="2024-04-05T00:00:00"/>
    <n v="809008362"/>
    <x v="4"/>
    <n v="4779"/>
    <n v="858"/>
  </r>
  <r>
    <s v="SI-FGA-123718"/>
    <d v="2024-04-05T00:00:00"/>
    <n v="809008362"/>
    <x v="4"/>
    <n v="61320"/>
    <n v="540"/>
  </r>
  <r>
    <s v="SI-FGA-123728"/>
    <d v="2024-04-05T00:00:00"/>
    <n v="809008362"/>
    <x v="4"/>
    <n v="803225"/>
    <n v="803225"/>
  </r>
  <r>
    <s v="SI-FGA-123733"/>
    <d v="2024-04-08T00:00:00"/>
    <n v="809008362"/>
    <x v="4"/>
    <n v="1755"/>
    <n v="1755"/>
  </r>
  <r>
    <s v="SI-FGA-123749"/>
    <d v="2024-04-09T00:00:00"/>
    <n v="809008362"/>
    <x v="4"/>
    <n v="404890"/>
    <n v="399"/>
  </r>
  <r>
    <s v="SI-FGA-123752"/>
    <d v="2024-04-09T00:00:00"/>
    <n v="809008362"/>
    <x v="4"/>
    <n v="120890"/>
    <n v="9950"/>
  </r>
  <r>
    <s v="SI-FGA-123755"/>
    <d v="2024-04-09T00:00:00"/>
    <n v="809008362"/>
    <x v="4"/>
    <n v="120890"/>
    <n v="9950"/>
  </r>
  <r>
    <s v="SI-FGA-123769"/>
    <d v="2024-04-10T00:00:00"/>
    <n v="809008362"/>
    <x v="4"/>
    <n v="452866"/>
    <n v="1074"/>
  </r>
  <r>
    <s v="SI-FGA-123775"/>
    <d v="2024-04-10T00:00:00"/>
    <n v="809008362"/>
    <x v="4"/>
    <n v="76410"/>
    <n v="4020"/>
  </r>
  <r>
    <s v="SI-FGA-123786"/>
    <d v="2024-04-11T00:00:00"/>
    <n v="809008362"/>
    <x v="4"/>
    <n v="419702"/>
    <n v="419702"/>
  </r>
  <r>
    <s v="SI-FGA-123790"/>
    <d v="2024-04-11T00:00:00"/>
    <n v="809008362"/>
    <x v="4"/>
    <n v="11975"/>
    <n v="1835"/>
  </r>
  <r>
    <s v="SI-FGA-123795"/>
    <d v="2024-04-12T00:00:00"/>
    <n v="809008362"/>
    <x v="4"/>
    <n v="5430"/>
    <n v="4020"/>
  </r>
  <r>
    <s v="SI-FGA-123798"/>
    <d v="2024-04-12T00:00:00"/>
    <n v="809008362"/>
    <x v="4"/>
    <n v="86700"/>
    <n v="86700"/>
  </r>
  <r>
    <s v="SI-FGA-123799"/>
    <d v="2024-04-12T00:00:00"/>
    <n v="809008362"/>
    <x v="4"/>
    <n v="123450"/>
    <n v="123450"/>
  </r>
  <r>
    <s v="SI-FGA-123801"/>
    <d v="2024-04-12T00:00:00"/>
    <n v="809008362"/>
    <x v="4"/>
    <n v="5430"/>
    <n v="4020"/>
  </r>
  <r>
    <s v="SI-FGA-123814"/>
    <d v="2024-04-12T00:00:00"/>
    <n v="809008362"/>
    <x v="4"/>
    <n v="16477"/>
    <n v="16477"/>
  </r>
  <r>
    <s v="SI-FGA-123816"/>
    <d v="2024-04-15T00:00:00"/>
    <n v="809008362"/>
    <x v="4"/>
    <n v="240000"/>
    <n v="240000"/>
  </r>
  <r>
    <s v="SI-FGA-123829"/>
    <d v="2024-04-15T00:00:00"/>
    <n v="809008362"/>
    <x v="4"/>
    <n v="523596"/>
    <n v="269"/>
  </r>
  <r>
    <s v="SI-FGA-123851"/>
    <d v="2024-04-16T00:00:00"/>
    <n v="809008362"/>
    <x v="4"/>
    <n v="241780"/>
    <n v="19900"/>
  </r>
  <r>
    <s v="SI-FGA-123869"/>
    <d v="2024-04-17T00:00:00"/>
    <n v="809008362"/>
    <x v="4"/>
    <n v="44760"/>
    <n v="44760"/>
  </r>
  <r>
    <s v="SI-FGA-123875"/>
    <d v="2024-04-17T00:00:00"/>
    <n v="809008362"/>
    <x v="4"/>
    <n v="61767"/>
    <n v="61767"/>
  </r>
  <r>
    <s v="SI-FGA-123876"/>
    <d v="2024-04-17T00:00:00"/>
    <n v="809008362"/>
    <x v="4"/>
    <n v="13380"/>
    <n v="13380"/>
  </r>
  <r>
    <s v="SI-FGA-123879"/>
    <d v="2024-04-17T00:00:00"/>
    <n v="809008362"/>
    <x v="4"/>
    <n v="5430"/>
    <n v="4020"/>
  </r>
  <r>
    <s v="SI-FGA-123881"/>
    <d v="2024-04-17T00:00:00"/>
    <n v="809008362"/>
    <x v="4"/>
    <n v="5820"/>
    <n v="1830"/>
  </r>
  <r>
    <s v="SI-FGA-123884"/>
    <d v="2024-04-18T00:00:00"/>
    <n v="809008362"/>
    <x v="4"/>
    <n v="533064"/>
    <n v="269"/>
  </r>
  <r>
    <s v="SI-FGA-123889"/>
    <d v="2024-04-18T00:00:00"/>
    <n v="809008362"/>
    <x v="4"/>
    <n v="3846"/>
    <n v="3846"/>
  </r>
  <r>
    <s v="SI-FGA-123895"/>
    <d v="2024-04-18T00:00:00"/>
    <n v="809008362"/>
    <x v="4"/>
    <n v="5430"/>
    <n v="1305"/>
  </r>
  <r>
    <s v="SI-FGA-123896"/>
    <d v="2024-04-18T00:00:00"/>
    <n v="809008362"/>
    <x v="4"/>
    <n v="2970"/>
    <n v="2970"/>
  </r>
  <r>
    <s v="SI-FGA-123905"/>
    <d v="2024-04-19T00:00:00"/>
    <n v="809008362"/>
    <x v="4"/>
    <n v="298549"/>
    <n v="1074"/>
  </r>
  <r>
    <s v="SI-FGA-123909"/>
    <d v="2024-04-19T00:00:00"/>
    <n v="809008362"/>
    <x v="4"/>
    <n v="9330"/>
    <n v="4020"/>
  </r>
  <r>
    <s v="SI-FGA-123921"/>
    <d v="2024-04-22T00:00:00"/>
    <n v="809008362"/>
    <x v="4"/>
    <n v="304873"/>
    <n v="4289"/>
  </r>
  <r>
    <s v="SI-FGA-123926"/>
    <d v="2024-04-22T00:00:00"/>
    <n v="809008362"/>
    <x v="4"/>
    <n v="626976"/>
    <n v="626976"/>
  </r>
  <r>
    <s v="SI-FGA-123935"/>
    <d v="2024-04-23T00:00:00"/>
    <n v="809008362"/>
    <x v="4"/>
    <n v="73933"/>
    <n v="73933"/>
  </r>
  <r>
    <s v="SI-FGA-123937"/>
    <d v="2024-04-23T00:00:00"/>
    <n v="809008362"/>
    <x v="4"/>
    <n v="146929"/>
    <n v="269"/>
  </r>
  <r>
    <s v="SI-FGA-123943"/>
    <d v="2024-04-23T00:00:00"/>
    <n v="809008362"/>
    <x v="4"/>
    <n v="11210"/>
    <n v="269"/>
  </r>
  <r>
    <s v="SI-FGA-123944"/>
    <d v="2024-04-23T00:00:00"/>
    <n v="809008362"/>
    <x v="4"/>
    <n v="56816"/>
    <n v="569"/>
  </r>
  <r>
    <s v="SI-FGA-123958"/>
    <d v="2024-04-24T00:00:00"/>
    <n v="809008362"/>
    <x v="4"/>
    <n v="11550"/>
    <n v="760"/>
  </r>
  <r>
    <s v="SI-FGA-123964"/>
    <d v="2024-04-25T00:00:00"/>
    <n v="809008362"/>
    <x v="4"/>
    <n v="15180"/>
    <n v="8040"/>
  </r>
  <r>
    <s v="SI-FGA-123970"/>
    <d v="2024-04-25T00:00:00"/>
    <n v="809008362"/>
    <x v="4"/>
    <n v="4779"/>
    <n v="858"/>
  </r>
  <r>
    <s v="SI-FGA-123978"/>
    <d v="2024-04-26T00:00:00"/>
    <n v="809008362"/>
    <x v="4"/>
    <n v="83120"/>
    <n v="798"/>
  </r>
  <r>
    <s v="SI-FGA-123987"/>
    <d v="2024-04-29T00:00:00"/>
    <n v="809008362"/>
    <x v="4"/>
    <n v="6669"/>
    <n v="6669"/>
  </r>
  <r>
    <s v="SI-FGA-123989"/>
    <d v="2024-04-29T00:00:00"/>
    <n v="809008362"/>
    <x v="4"/>
    <n v="8075"/>
    <n v="1835"/>
  </r>
  <r>
    <s v="SI-FGA-124000"/>
    <d v="2024-04-29T00:00:00"/>
    <n v="809008362"/>
    <x v="4"/>
    <n v="8040"/>
    <n v="4020"/>
  </r>
  <r>
    <s v="SI-FGA-124004"/>
    <d v="2024-04-30T00:00:00"/>
    <n v="809008362"/>
    <x v="4"/>
    <n v="353928"/>
    <n v="353928"/>
  </r>
  <r>
    <s v="SI-FGA-124016"/>
    <d v="2024-05-20T00:00:00"/>
    <n v="809008362"/>
    <x v="4"/>
    <n v="5430"/>
    <n v="4020"/>
  </r>
  <r>
    <s v="SI-FGA-124045"/>
    <d v="2024-05-20T00:00:00"/>
    <n v="809008362"/>
    <x v="4"/>
    <n v="5430"/>
    <n v="4020"/>
  </r>
  <r>
    <s v="SI-FGA-124050"/>
    <d v="2024-05-20T00:00:00"/>
    <n v="809008362"/>
    <x v="4"/>
    <n v="540"/>
    <n v="540"/>
  </r>
  <r>
    <s v="SI-FGA-124055"/>
    <d v="2024-05-21T00:00:00"/>
    <n v="809008362"/>
    <x v="4"/>
    <n v="803225"/>
    <n v="803225"/>
  </r>
  <r>
    <s v="SI-FGA-124073"/>
    <d v="2024-05-21T00:00:00"/>
    <n v="809008362"/>
    <x v="4"/>
    <n v="5430"/>
    <n v="4020"/>
  </r>
  <r>
    <s v="SI-FGA-124084"/>
    <d v="2024-05-22T00:00:00"/>
    <n v="809008362"/>
    <x v="4"/>
    <n v="120890"/>
    <n v="120890"/>
  </r>
  <r>
    <s v="SI-FGA-124096"/>
    <d v="2024-05-23T00:00:00"/>
    <n v="809008362"/>
    <x v="4"/>
    <n v="42460"/>
    <n v="269"/>
  </r>
  <r>
    <s v="SI-FGA-124111"/>
    <d v="2024-05-23T00:00:00"/>
    <n v="809008362"/>
    <x v="4"/>
    <n v="11210"/>
    <n v="11210"/>
  </r>
  <r>
    <s v="SI-FGA-124112"/>
    <d v="2024-05-23T00:00:00"/>
    <n v="809008362"/>
    <x v="4"/>
    <n v="3960"/>
    <n v="3960"/>
  </r>
  <r>
    <s v="SI-FGA-124113"/>
    <d v="2024-05-23T00:00:00"/>
    <n v="809008362"/>
    <x v="4"/>
    <n v="1650"/>
    <n v="1650"/>
  </r>
  <r>
    <s v="SI-FGA-124114"/>
    <d v="2024-05-23T00:00:00"/>
    <n v="809008362"/>
    <x v="4"/>
    <n v="5430"/>
    <n v="4020"/>
  </r>
  <r>
    <s v="SI-FGA-124115"/>
    <d v="2024-05-23T00:00:00"/>
    <n v="809008362"/>
    <x v="4"/>
    <n v="2610"/>
    <n v="2610"/>
  </r>
  <r>
    <s v="SI-FGA-124117"/>
    <d v="2024-05-23T00:00:00"/>
    <n v="809008362"/>
    <x v="4"/>
    <n v="1740"/>
    <n v="1740"/>
  </r>
  <r>
    <s v="SI-FGA-124121"/>
    <d v="2024-05-23T00:00:00"/>
    <n v="809008362"/>
    <x v="4"/>
    <n v="44839"/>
    <n v="44839"/>
  </r>
  <r>
    <s v="SI-FGA-124122"/>
    <d v="2024-05-23T00:00:00"/>
    <n v="809008362"/>
    <x v="4"/>
    <n v="44544"/>
    <n v="44544"/>
  </r>
  <r>
    <s v="SI-FGA-124136"/>
    <d v="2024-05-23T00:00:00"/>
    <n v="809008362"/>
    <x v="4"/>
    <n v="12990"/>
    <n v="840"/>
  </r>
  <r>
    <s v="SI-FGA-124166"/>
    <d v="2024-05-24T00:00:00"/>
    <n v="809008362"/>
    <x v="4"/>
    <n v="60579"/>
    <n v="60579"/>
  </r>
  <r>
    <s v="SI-FGA-124174"/>
    <d v="2024-05-24T00:00:00"/>
    <n v="809008362"/>
    <x v="4"/>
    <n v="44839"/>
    <n v="1074"/>
  </r>
  <r>
    <s v="SI-FGA-124179"/>
    <d v="2024-05-24T00:00:00"/>
    <n v="809008362"/>
    <x v="4"/>
    <n v="2310"/>
    <n v="2310"/>
  </r>
  <r>
    <s v="SI-FGA-124195"/>
    <d v="2024-05-27T00:00:00"/>
    <n v="809008362"/>
    <x v="4"/>
    <n v="8040"/>
    <n v="4020"/>
  </r>
  <r>
    <s v="SI-FGA-124203"/>
    <d v="2024-05-27T00:00:00"/>
    <n v="809008362"/>
    <x v="4"/>
    <n v="11210"/>
    <n v="269"/>
  </r>
  <r>
    <s v="SI-FGA-124215"/>
    <d v="2024-05-27T00:00:00"/>
    <n v="809008362"/>
    <x v="4"/>
    <n v="90424"/>
    <n v="18640"/>
  </r>
  <r>
    <s v="SI-FGA-124218"/>
    <d v="2024-05-27T00:00:00"/>
    <n v="809008362"/>
    <x v="4"/>
    <n v="5430"/>
    <n v="4020"/>
  </r>
  <r>
    <s v="SI-FGA-124222"/>
    <d v="2024-05-27T00:00:00"/>
    <n v="809008362"/>
    <x v="4"/>
    <n v="912184"/>
    <n v="566860"/>
  </r>
  <r>
    <s v="SI-FGA-124226"/>
    <d v="2024-05-27T00:00:00"/>
    <n v="809008362"/>
    <x v="4"/>
    <n v="44682"/>
    <n v="4202"/>
  </r>
  <r>
    <s v="SI-FGA-124260"/>
    <d v="2024-05-28T00:00:00"/>
    <n v="809008362"/>
    <x v="4"/>
    <n v="83120"/>
    <n v="798"/>
  </r>
  <r>
    <s v="SI-FGA-124272"/>
    <d v="2024-05-29T00:00:00"/>
    <n v="809008362"/>
    <x v="4"/>
    <n v="6000"/>
    <n v="60"/>
  </r>
  <r>
    <s v="SI-FGA-124286"/>
    <d v="2024-05-30T00:00:00"/>
    <n v="809008362"/>
    <x v="4"/>
    <n v="5430"/>
    <n v="4020"/>
  </r>
  <r>
    <s v="SI-FGA-124301"/>
    <d v="2024-05-30T00:00:00"/>
    <n v="809008362"/>
    <x v="4"/>
    <n v="33000"/>
    <n v="33000"/>
  </r>
  <r>
    <s v="SI-FGA-124302"/>
    <d v="2024-05-30T00:00:00"/>
    <n v="809008362"/>
    <x v="4"/>
    <n v="626976"/>
    <n v="123405"/>
  </r>
  <r>
    <s v="SI-FGA-124310"/>
    <d v="2024-05-30T00:00:00"/>
    <n v="809008362"/>
    <x v="4"/>
    <n v="136800"/>
    <n v="6480"/>
  </r>
  <r>
    <s v="SI-FGA-124311"/>
    <d v="2024-05-30T00:00:00"/>
    <n v="809008362"/>
    <x v="4"/>
    <n v="14280"/>
    <n v="14280"/>
  </r>
  <r>
    <s v="SI-FGA-124323"/>
    <d v="2024-05-30T00:00:00"/>
    <n v="809008362"/>
    <x v="4"/>
    <n v="4920"/>
    <n v="4920"/>
  </r>
  <r>
    <s v="SI-FGA-124328"/>
    <d v="2024-05-30T00:00:00"/>
    <n v="809008362"/>
    <x v="4"/>
    <n v="64460"/>
    <n v="399"/>
  </r>
  <r>
    <s v="SI-FGA-124332"/>
    <d v="2024-05-30T00:00:00"/>
    <n v="809008362"/>
    <x v="4"/>
    <n v="66460"/>
    <n v="399"/>
  </r>
  <r>
    <s v="SI-FGA-124333"/>
    <d v="2024-05-30T00:00:00"/>
    <n v="809008362"/>
    <x v="4"/>
    <n v="12000"/>
    <n v="3990"/>
  </r>
  <r>
    <s v="SI-FGA-124347"/>
    <d v="2024-05-31T00:00:00"/>
    <n v="809008362"/>
    <x v="4"/>
    <n v="55470"/>
    <n v="55470"/>
  </r>
  <r>
    <s v="SI-FGA-124390"/>
    <d v="2024-06-04T00:00:00"/>
    <n v="809008362"/>
    <x v="4"/>
    <n v="210000"/>
    <n v="210000"/>
  </r>
  <r>
    <s v="SI-FGA-124391"/>
    <d v="2024-06-04T00:00:00"/>
    <n v="809008362"/>
    <x v="4"/>
    <n v="4500"/>
    <n v="4500"/>
  </r>
  <r>
    <s v="SI-FGA-124392"/>
    <d v="2024-06-04T00:00:00"/>
    <n v="809008362"/>
    <x v="4"/>
    <n v="1440"/>
    <n v="1440"/>
  </r>
  <r>
    <s v="SI-FGA-124393"/>
    <d v="2024-06-04T00:00:00"/>
    <n v="809008362"/>
    <x v="4"/>
    <n v="2610"/>
    <n v="2610"/>
  </r>
  <r>
    <s v="SI-FGA-124394"/>
    <d v="2024-06-04T00:00:00"/>
    <n v="809008362"/>
    <x v="4"/>
    <n v="1260"/>
    <n v="1260"/>
  </r>
  <r>
    <s v="SI-FGA-124395"/>
    <d v="2024-06-04T00:00:00"/>
    <n v="809008362"/>
    <x v="4"/>
    <n v="14520"/>
    <n v="14520"/>
  </r>
  <r>
    <s v="SI-FGA-124396"/>
    <d v="2024-06-04T00:00:00"/>
    <n v="809008362"/>
    <x v="4"/>
    <n v="5820"/>
    <n v="5820"/>
  </r>
  <r>
    <s v="SI-FGA-124397"/>
    <d v="2024-06-04T00:00:00"/>
    <n v="809008362"/>
    <x v="4"/>
    <n v="25230"/>
    <n v="25230"/>
  </r>
  <r>
    <s v="SI-FGA-124398"/>
    <d v="2024-06-04T00:00:00"/>
    <n v="809008362"/>
    <x v="4"/>
    <n v="2610"/>
    <n v="2610"/>
  </r>
  <r>
    <s v="SI-FGA-124399"/>
    <d v="2024-06-04T00:00:00"/>
    <n v="809008362"/>
    <x v="4"/>
    <n v="5160"/>
    <n v="5160"/>
  </r>
  <r>
    <s v="SI-FGA-124400"/>
    <d v="2024-06-04T00:00:00"/>
    <n v="809008362"/>
    <x v="4"/>
    <n v="2970"/>
    <n v="2970"/>
  </r>
  <r>
    <s v="SI-FGA-124401"/>
    <d v="2024-06-04T00:00:00"/>
    <n v="809008362"/>
    <x v="4"/>
    <n v="1200"/>
    <n v="1200"/>
  </r>
  <r>
    <s v="SI-FGA-124402"/>
    <d v="2024-06-04T00:00:00"/>
    <n v="809008362"/>
    <x v="4"/>
    <n v="7860"/>
    <n v="7860"/>
  </r>
  <r>
    <s v="SI-FGA-124403"/>
    <d v="2024-06-04T00:00:00"/>
    <n v="809008362"/>
    <x v="4"/>
    <n v="2490"/>
    <n v="2490"/>
  </r>
  <r>
    <s v="SI-FGA-124404"/>
    <d v="2024-06-04T00:00:00"/>
    <n v="809008362"/>
    <x v="4"/>
    <n v="960"/>
    <n v="960"/>
  </r>
  <r>
    <s v="SI-FGA-124406"/>
    <d v="2024-06-04T00:00:00"/>
    <n v="809008362"/>
    <x v="4"/>
    <n v="102600"/>
    <n v="102600"/>
  </r>
  <r>
    <s v="SI-FGA-124408"/>
    <d v="2024-06-04T00:00:00"/>
    <n v="809008362"/>
    <x v="4"/>
    <n v="2520"/>
    <n v="2520"/>
  </r>
  <r>
    <s v="SI-FGA-124409"/>
    <d v="2024-06-04T00:00:00"/>
    <n v="809008362"/>
    <x v="4"/>
    <n v="5820"/>
    <n v="5820"/>
  </r>
  <r>
    <s v="SI-FGA-124410"/>
    <d v="2024-06-04T00:00:00"/>
    <n v="809008362"/>
    <x v="4"/>
    <n v="50790"/>
    <n v="50790"/>
  </r>
  <r>
    <s v="SI-FGA-124412"/>
    <d v="2024-06-04T00:00:00"/>
    <n v="809008362"/>
    <x v="4"/>
    <n v="2610"/>
    <n v="2610"/>
  </r>
  <r>
    <s v="SI-FGA-124413"/>
    <d v="2024-06-04T00:00:00"/>
    <n v="809008362"/>
    <x v="4"/>
    <n v="13890"/>
    <n v="13890"/>
  </r>
  <r>
    <s v="SI-FGA-124414"/>
    <d v="2024-06-04T00:00:00"/>
    <n v="809008362"/>
    <x v="4"/>
    <n v="11210"/>
    <n v="11210"/>
  </r>
  <r>
    <s v="SI-FGA-124415"/>
    <d v="2024-06-04T00:00:00"/>
    <n v="809008362"/>
    <x v="4"/>
    <n v="1650"/>
    <n v="1650"/>
  </r>
  <r>
    <s v="SI-FGA-124416"/>
    <d v="2024-06-04T00:00:00"/>
    <n v="809008362"/>
    <x v="4"/>
    <n v="1440"/>
    <n v="1440"/>
  </r>
  <r>
    <s v="SI-FGA-124418"/>
    <d v="2024-06-04T00:00:00"/>
    <n v="809008362"/>
    <x v="4"/>
    <n v="5940"/>
    <n v="5940"/>
  </r>
  <r>
    <s v="SI-FGA-124419"/>
    <d v="2024-06-04T00:00:00"/>
    <n v="809008362"/>
    <x v="4"/>
    <n v="173250"/>
    <n v="173250"/>
  </r>
  <r>
    <s v="SI-FGA-124420"/>
    <d v="2024-06-04T00:00:00"/>
    <n v="809008362"/>
    <x v="4"/>
    <n v="630"/>
    <n v="630"/>
  </r>
  <r>
    <s v="SI-FGA-124422"/>
    <d v="2024-06-04T00:00:00"/>
    <n v="809008362"/>
    <x v="4"/>
    <n v="1260"/>
    <n v="1260"/>
  </r>
  <r>
    <s v="SI-FGA-124423"/>
    <d v="2024-06-04T00:00:00"/>
    <n v="809008362"/>
    <x v="4"/>
    <n v="2610"/>
    <n v="2610"/>
  </r>
  <r>
    <s v="SI-FGA-124424"/>
    <d v="2024-06-04T00:00:00"/>
    <n v="809008362"/>
    <x v="4"/>
    <n v="3960"/>
    <n v="3960"/>
  </r>
  <r>
    <s v="SI-FGA-124428"/>
    <d v="2024-06-04T00:00:00"/>
    <n v="809008362"/>
    <x v="4"/>
    <n v="147600"/>
    <n v="147600"/>
  </r>
  <r>
    <s v="SI-FGA-124429"/>
    <d v="2024-06-04T00:00:00"/>
    <n v="809008362"/>
    <x v="4"/>
    <n v="42460"/>
    <n v="42460"/>
  </r>
  <r>
    <s v="SI-FGA-124430"/>
    <d v="2024-06-04T00:00:00"/>
    <n v="809008362"/>
    <x v="4"/>
    <n v="20193"/>
    <n v="20193"/>
  </r>
  <r>
    <s v="SI-FGA-124432"/>
    <d v="2024-06-04T00:00:00"/>
    <n v="809008362"/>
    <x v="4"/>
    <n v="7552"/>
    <n v="7552"/>
  </r>
  <r>
    <s v="SI-FGA-124433"/>
    <d v="2024-06-04T00:00:00"/>
    <n v="809008362"/>
    <x v="4"/>
    <n v="150173"/>
    <n v="150173"/>
  </r>
  <r>
    <s v="SI-FGA-124434"/>
    <d v="2024-06-05T00:00:00"/>
    <n v="809008362"/>
    <x v="4"/>
    <n v="5160"/>
    <n v="5160"/>
  </r>
  <r>
    <s v="SI-FGA-124436"/>
    <d v="2024-06-05T00:00:00"/>
    <n v="809008362"/>
    <x v="4"/>
    <n v="411260"/>
    <n v="411260"/>
  </r>
  <r>
    <s v="SI-FGA-124437"/>
    <d v="2024-06-05T00:00:00"/>
    <n v="809008362"/>
    <x v="4"/>
    <n v="162960"/>
    <n v="162960"/>
  </r>
  <r>
    <s v="SI-FGA-124439"/>
    <d v="2024-06-05T00:00:00"/>
    <n v="809008362"/>
    <x v="4"/>
    <n v="4500"/>
    <n v="4500"/>
  </r>
  <r>
    <s v="SI-FGA-124440"/>
    <d v="2024-06-05T00:00:00"/>
    <n v="809008362"/>
    <x v="4"/>
    <n v="3875"/>
    <n v="3875"/>
  </r>
  <r>
    <s v="SI-FGA-124441"/>
    <d v="2024-06-05T00:00:00"/>
    <n v="809008362"/>
    <x v="4"/>
    <n v="143169"/>
    <n v="143169"/>
  </r>
  <r>
    <s v="SI-FGA-124442"/>
    <d v="2024-06-05T00:00:00"/>
    <n v="809008362"/>
    <x v="4"/>
    <n v="1071"/>
    <n v="1071"/>
  </r>
  <r>
    <s v="SI-FGA-124444"/>
    <d v="2024-06-05T00:00:00"/>
    <n v="809008362"/>
    <x v="4"/>
    <n v="1440"/>
    <n v="1440"/>
  </r>
  <r>
    <s v="SI-FGA-124445"/>
    <d v="2024-06-05T00:00:00"/>
    <n v="809008362"/>
    <x v="4"/>
    <n v="3900"/>
    <n v="3900"/>
  </r>
  <r>
    <s v="SI-FGA-124446"/>
    <d v="2024-06-05T00:00:00"/>
    <n v="809008362"/>
    <x v="4"/>
    <n v="3375"/>
    <n v="3375"/>
  </r>
  <r>
    <s v="SI-FGA-124447"/>
    <d v="2024-06-05T00:00:00"/>
    <n v="809008362"/>
    <x v="4"/>
    <n v="630"/>
    <n v="630"/>
  </r>
  <r>
    <s v="SI-FGA-124448"/>
    <d v="2024-06-05T00:00:00"/>
    <n v="809008362"/>
    <x v="4"/>
    <n v="4800"/>
    <n v="4800"/>
  </r>
  <r>
    <s v="SI-FGA-124449"/>
    <d v="2024-06-05T00:00:00"/>
    <n v="809008362"/>
    <x v="4"/>
    <n v="5430"/>
    <n v="5430"/>
  </r>
  <r>
    <s v="SI-FGA-124450"/>
    <d v="2024-06-05T00:00:00"/>
    <n v="809008362"/>
    <x v="4"/>
    <n v="11280"/>
    <n v="11280"/>
  </r>
  <r>
    <s v="SI-FGA-124451"/>
    <d v="2024-06-05T00:00:00"/>
    <n v="809008362"/>
    <x v="4"/>
    <n v="16324"/>
    <n v="16324"/>
  </r>
  <r>
    <s v="SI-FGA-124453"/>
    <d v="2024-06-05T00:00:00"/>
    <n v="809008362"/>
    <x v="4"/>
    <n v="21980"/>
    <n v="21980"/>
  </r>
  <r>
    <s v="SI-FGA-124454"/>
    <d v="2024-06-05T00:00:00"/>
    <n v="809008362"/>
    <x v="4"/>
    <n v="10620"/>
    <n v="10620"/>
  </r>
  <r>
    <s v="SI-FGA-124464"/>
    <d v="2024-06-06T00:00:00"/>
    <n v="809008362"/>
    <x v="4"/>
    <n v="84672"/>
    <n v="84672"/>
  </r>
  <r>
    <s v="SI-FGA-124465"/>
    <d v="2024-06-06T00:00:00"/>
    <n v="809008362"/>
    <x v="4"/>
    <n v="5250"/>
    <n v="5250"/>
  </r>
  <r>
    <s v="SI-FGA-124466"/>
    <d v="2024-06-06T00:00:00"/>
    <n v="809008362"/>
    <x v="4"/>
    <n v="10313"/>
    <n v="10313"/>
  </r>
  <r>
    <s v="SI-FGA-124467"/>
    <d v="2024-06-06T00:00:00"/>
    <n v="809008362"/>
    <x v="4"/>
    <n v="1260"/>
    <n v="1260"/>
  </r>
  <r>
    <s v="SI-FGA-124468"/>
    <d v="2024-06-06T00:00:00"/>
    <n v="809008362"/>
    <x v="4"/>
    <n v="1530"/>
    <n v="1530"/>
  </r>
  <r>
    <s v="SI-FGA-124469"/>
    <d v="2024-06-06T00:00:00"/>
    <n v="809008362"/>
    <x v="4"/>
    <n v="9480"/>
    <n v="9480"/>
  </r>
  <r>
    <s v="SI-FGA-124470"/>
    <d v="2024-06-06T00:00:00"/>
    <n v="809008362"/>
    <x v="4"/>
    <n v="3496"/>
    <n v="3496"/>
  </r>
  <r>
    <s v="SI-FGA-124471"/>
    <d v="2024-06-06T00:00:00"/>
    <n v="809008362"/>
    <x v="4"/>
    <n v="9480"/>
    <n v="9480"/>
  </r>
  <r>
    <s v="SI-FGA-124472"/>
    <d v="2024-06-06T00:00:00"/>
    <n v="809008362"/>
    <x v="4"/>
    <n v="14940"/>
    <n v="14940"/>
  </r>
  <r>
    <s v="SI-FGA-124473"/>
    <d v="2024-06-06T00:00:00"/>
    <n v="809008362"/>
    <x v="4"/>
    <n v="156000"/>
    <n v="156000"/>
  </r>
  <r>
    <s v="SI-FGA-124474"/>
    <d v="2024-06-06T00:00:00"/>
    <n v="809008362"/>
    <x v="4"/>
    <n v="8070"/>
    <n v="8070"/>
  </r>
  <r>
    <s v="SI-FGA-124475"/>
    <d v="2024-06-06T00:00:00"/>
    <n v="809008362"/>
    <x v="4"/>
    <n v="22350"/>
    <n v="22350"/>
  </r>
  <r>
    <s v="SI-FGA-124476"/>
    <d v="2024-06-06T00:00:00"/>
    <n v="809008362"/>
    <x v="4"/>
    <n v="10155"/>
    <n v="10155"/>
  </r>
  <r>
    <s v="SI-FGA-124477"/>
    <d v="2024-06-06T00:00:00"/>
    <n v="809008362"/>
    <x v="4"/>
    <n v="6051"/>
    <n v="6051"/>
  </r>
  <r>
    <s v="SI-FGA-124478"/>
    <d v="2024-06-06T00:00:00"/>
    <n v="809008362"/>
    <x v="4"/>
    <n v="81780"/>
    <n v="81780"/>
  </r>
  <r>
    <s v="SI-FGA-124479"/>
    <d v="2024-06-06T00:00:00"/>
    <n v="809008362"/>
    <x v="4"/>
    <n v="4530"/>
    <n v="4530"/>
  </r>
  <r>
    <s v="SI-FGA-124481"/>
    <d v="2024-06-06T00:00:00"/>
    <n v="809008362"/>
    <x v="4"/>
    <n v="870"/>
    <n v="870"/>
  </r>
  <r>
    <s v="SI-FGA-124482"/>
    <d v="2024-06-06T00:00:00"/>
    <n v="809008362"/>
    <x v="4"/>
    <n v="5820"/>
    <n v="5820"/>
  </r>
  <r>
    <s v="SI-FGA-124483"/>
    <d v="2024-06-06T00:00:00"/>
    <n v="809008362"/>
    <x v="4"/>
    <n v="32820"/>
    <n v="32820"/>
  </r>
  <r>
    <s v="SI-FGA-124486"/>
    <d v="2024-06-06T00:00:00"/>
    <n v="809008362"/>
    <x v="4"/>
    <n v="6996"/>
    <n v="6996"/>
  </r>
  <r>
    <s v="SI-FGA-124487"/>
    <d v="2024-06-06T00:00:00"/>
    <n v="809008362"/>
    <x v="4"/>
    <n v="5160"/>
    <n v="5160"/>
  </r>
  <r>
    <s v="SI-FGA-124488"/>
    <d v="2024-06-06T00:00:00"/>
    <n v="809008362"/>
    <x v="4"/>
    <n v="12852"/>
    <n v="12852"/>
  </r>
  <r>
    <s v="SI-FGA-124489"/>
    <d v="2024-06-06T00:00:00"/>
    <n v="809008362"/>
    <x v="4"/>
    <n v="122970"/>
    <n v="122970"/>
  </r>
  <r>
    <s v="SI-FGA-124490"/>
    <d v="2024-06-06T00:00:00"/>
    <n v="809008362"/>
    <x v="4"/>
    <n v="163560"/>
    <n v="163560"/>
  </r>
  <r>
    <s v="SI-FGA-124491"/>
    <d v="2024-06-06T00:00:00"/>
    <n v="809008362"/>
    <x v="4"/>
    <n v="1557"/>
    <n v="1557"/>
  </r>
  <r>
    <s v="SI-FGA-124493"/>
    <d v="2024-06-06T00:00:00"/>
    <n v="809008362"/>
    <x v="4"/>
    <n v="28000"/>
    <n v="28000"/>
  </r>
  <r>
    <s v="SI-FGA-124494"/>
    <d v="2024-06-06T00:00:00"/>
    <n v="809008362"/>
    <x v="4"/>
    <n v="49140"/>
    <n v="49140"/>
  </r>
  <r>
    <s v="SI-FGA-124495"/>
    <d v="2024-06-06T00:00:00"/>
    <n v="809008362"/>
    <x v="4"/>
    <n v="2400"/>
    <n v="2400"/>
  </r>
  <r>
    <s v="SI-FGA-124496"/>
    <d v="2024-06-06T00:00:00"/>
    <n v="809008362"/>
    <x v="4"/>
    <n v="6120"/>
    <n v="6120"/>
  </r>
  <r>
    <s v="SI-FGA-124497"/>
    <d v="2024-06-07T00:00:00"/>
    <n v="809008362"/>
    <x v="4"/>
    <n v="2250"/>
    <n v="2250"/>
  </r>
  <r>
    <s v="SI-FGA-124498"/>
    <d v="2024-06-07T00:00:00"/>
    <n v="809008362"/>
    <x v="4"/>
    <n v="5430"/>
    <n v="5430"/>
  </r>
  <r>
    <s v="SI-FGA-124499"/>
    <d v="2024-06-07T00:00:00"/>
    <n v="809008362"/>
    <x v="4"/>
    <n v="2880"/>
    <n v="2880"/>
  </r>
  <r>
    <s v="SI-FGA-124500"/>
    <d v="2024-06-07T00:00:00"/>
    <n v="809008362"/>
    <x v="4"/>
    <n v="630"/>
    <n v="630"/>
  </r>
  <r>
    <s v="SI-FGA-124501"/>
    <d v="2024-06-07T00:00:00"/>
    <n v="809008362"/>
    <x v="4"/>
    <n v="17032"/>
    <n v="17032"/>
  </r>
  <r>
    <s v="SI-FGA-124502"/>
    <d v="2024-06-07T00:00:00"/>
    <n v="809008362"/>
    <x v="4"/>
    <n v="17032"/>
    <n v="17032"/>
  </r>
  <r>
    <s v="SI-FGA-124503"/>
    <d v="2024-06-07T00:00:00"/>
    <n v="809008362"/>
    <x v="4"/>
    <n v="4500"/>
    <n v="4500"/>
  </r>
  <r>
    <s v="SI-FGA-124507"/>
    <d v="2024-06-07T00:00:00"/>
    <n v="809008362"/>
    <x v="4"/>
    <n v="1395"/>
    <n v="1395"/>
  </r>
  <r>
    <s v="SI-FGA-124509"/>
    <d v="2024-06-07T00:00:00"/>
    <n v="809008362"/>
    <x v="4"/>
    <n v="1440"/>
    <n v="1440"/>
  </r>
  <r>
    <s v="SI-FGA-124510"/>
    <d v="2024-06-07T00:00:00"/>
    <n v="809008362"/>
    <x v="4"/>
    <n v="49800"/>
    <n v="49800"/>
  </r>
  <r>
    <s v="SI-FGA-124511"/>
    <d v="2024-06-07T00:00:00"/>
    <n v="809008362"/>
    <x v="4"/>
    <n v="16660"/>
    <n v="16660"/>
  </r>
  <r>
    <s v="SI-FGA-124513"/>
    <d v="2024-06-07T00:00:00"/>
    <n v="809008362"/>
    <x v="4"/>
    <n v="90"/>
    <n v="90"/>
  </r>
  <r>
    <s v="SI-FGA-124514"/>
    <d v="2024-06-07T00:00:00"/>
    <n v="809008362"/>
    <x v="4"/>
    <n v="3967"/>
    <n v="3967"/>
  </r>
  <r>
    <s v="SI-FGA-124515"/>
    <d v="2024-06-07T00:00:00"/>
    <n v="809008362"/>
    <x v="4"/>
    <n v="23078"/>
    <n v="20716"/>
  </r>
  <r>
    <s v="SI-FGA-124516"/>
    <d v="2024-06-07T00:00:00"/>
    <n v="809008362"/>
    <x v="4"/>
    <n v="5430"/>
    <n v="5430"/>
  </r>
  <r>
    <s v="SI-FGA-124519"/>
    <d v="2024-06-07T00:00:00"/>
    <n v="809008362"/>
    <x v="4"/>
    <n v="4740"/>
    <n v="4740"/>
  </r>
  <r>
    <s v="SI-FGA-124521"/>
    <d v="2024-06-07T00:00:00"/>
    <n v="809008362"/>
    <x v="4"/>
    <n v="9488"/>
    <n v="9488"/>
  </r>
  <r>
    <s v="SI-FGA-124522"/>
    <d v="2024-06-07T00:00:00"/>
    <n v="809008362"/>
    <x v="4"/>
    <n v="11011"/>
    <n v="11011"/>
  </r>
  <r>
    <s v="SI-FGA-124523"/>
    <d v="2024-06-07T00:00:00"/>
    <n v="809008362"/>
    <x v="4"/>
    <n v="56160"/>
    <n v="56160"/>
  </r>
  <r>
    <s v="SI-FGA-124525"/>
    <d v="2024-06-07T00:00:00"/>
    <n v="809008362"/>
    <x v="4"/>
    <n v="504"/>
    <n v="504"/>
  </r>
  <r>
    <s v="SI-FGA-124527"/>
    <d v="2024-06-07T00:00:00"/>
    <n v="809008362"/>
    <x v="4"/>
    <n v="8550"/>
    <n v="8550"/>
  </r>
  <r>
    <s v="SI-FGA-124528"/>
    <d v="2024-06-07T00:00:00"/>
    <n v="809008362"/>
    <x v="4"/>
    <n v="1445006"/>
    <n v="1445006"/>
  </r>
  <r>
    <s v="SI-FGA-124530"/>
    <d v="2024-06-07T00:00:00"/>
    <n v="809008362"/>
    <x v="4"/>
    <n v="15840"/>
    <n v="15840"/>
  </r>
  <r>
    <s v="SI-FGA-124531"/>
    <d v="2024-06-07T00:00:00"/>
    <n v="809008362"/>
    <x v="4"/>
    <n v="1290"/>
    <n v="1290"/>
  </r>
  <r>
    <s v="SI-FGA-124532"/>
    <d v="2024-06-07T00:00:00"/>
    <n v="809008362"/>
    <x v="4"/>
    <n v="35820"/>
    <n v="35820"/>
  </r>
  <r>
    <s v="SI-FGA-124533"/>
    <d v="2024-06-07T00:00:00"/>
    <n v="809008362"/>
    <x v="4"/>
    <n v="4206"/>
    <n v="4206"/>
  </r>
  <r>
    <s v="SI-FGA-124534"/>
    <d v="2024-06-07T00:00:00"/>
    <n v="809008362"/>
    <x v="4"/>
    <n v="4920"/>
    <n v="4920"/>
  </r>
  <r>
    <s v="SI-FGA-124535"/>
    <d v="2024-06-07T00:00:00"/>
    <n v="809008362"/>
    <x v="4"/>
    <n v="3349"/>
    <n v="3349"/>
  </r>
  <r>
    <s v="SI-FGA-124536"/>
    <d v="2024-06-07T00:00:00"/>
    <n v="809008362"/>
    <x v="4"/>
    <n v="2055"/>
    <n v="2055"/>
  </r>
  <r>
    <s v="SI-FGA-124537"/>
    <d v="2024-06-07T00:00:00"/>
    <n v="809008362"/>
    <x v="4"/>
    <n v="2340"/>
    <n v="2340"/>
  </r>
  <r>
    <s v="SI-FGA-124538"/>
    <d v="2024-06-07T00:00:00"/>
    <n v="809008362"/>
    <x v="4"/>
    <n v="56160"/>
    <n v="56160"/>
  </r>
  <r>
    <s v="SI-FGA-124539"/>
    <d v="2024-06-07T00:00:00"/>
    <n v="809008362"/>
    <x v="4"/>
    <n v="10791"/>
    <n v="10791"/>
  </r>
  <r>
    <s v="SI-FGA-124540"/>
    <d v="2024-06-07T00:00:00"/>
    <n v="809008362"/>
    <x v="4"/>
    <n v="33750"/>
    <n v="33750"/>
  </r>
  <r>
    <s v="SI-FGA-124541"/>
    <d v="2024-06-07T00:00:00"/>
    <n v="809008362"/>
    <x v="4"/>
    <n v="107460"/>
    <n v="107460"/>
  </r>
  <r>
    <s v="SI-FGA-124542"/>
    <d v="2024-06-07T00:00:00"/>
    <n v="809008362"/>
    <x v="4"/>
    <n v="7190"/>
    <n v="7190"/>
  </r>
  <r>
    <s v="SI-FGA-124543"/>
    <d v="2024-06-07T00:00:00"/>
    <n v="809008362"/>
    <x v="4"/>
    <n v="19008"/>
    <n v="19008"/>
  </r>
  <r>
    <s v="SI-FGA-124545"/>
    <d v="2024-06-07T00:00:00"/>
    <n v="809008362"/>
    <x v="4"/>
    <n v="1500"/>
    <n v="1500"/>
  </r>
  <r>
    <s v="SI-FGA-124546"/>
    <d v="2024-06-07T00:00:00"/>
    <n v="809008362"/>
    <x v="4"/>
    <n v="1200"/>
    <n v="1200"/>
  </r>
  <r>
    <s v="SI-FGA-124548"/>
    <d v="2024-06-11T00:00:00"/>
    <n v="809008362"/>
    <x v="4"/>
    <n v="150060"/>
    <n v="150060"/>
  </r>
  <r>
    <s v="SI-FGA-124549"/>
    <d v="2024-06-11T00:00:00"/>
    <n v="809008362"/>
    <x v="4"/>
    <n v="15840"/>
    <n v="15840"/>
  </r>
  <r>
    <s v="SI-FGA-124552"/>
    <d v="2024-06-11T00:00:00"/>
    <n v="809008362"/>
    <x v="4"/>
    <n v="2490"/>
    <n v="2490"/>
  </r>
  <r>
    <s v="SI-FGA-124554"/>
    <d v="2024-06-11T00:00:00"/>
    <n v="809008362"/>
    <x v="4"/>
    <n v="500"/>
    <n v="500"/>
  </r>
  <r>
    <s v="SI-FGA-124555"/>
    <d v="2024-06-11T00:00:00"/>
    <n v="809008362"/>
    <x v="4"/>
    <n v="630"/>
    <n v="630"/>
  </r>
  <r>
    <s v="SI-FGA-124556"/>
    <d v="2024-06-11T00:00:00"/>
    <n v="809008362"/>
    <x v="4"/>
    <n v="3960"/>
    <n v="3960"/>
  </r>
  <r>
    <s v="SI-FGA-124557"/>
    <d v="2024-06-11T00:00:00"/>
    <n v="809008362"/>
    <x v="4"/>
    <n v="930"/>
    <n v="930"/>
  </r>
  <r>
    <s v="SI-FGA-124558"/>
    <d v="2024-06-11T00:00:00"/>
    <n v="809008362"/>
    <x v="4"/>
    <n v="4500"/>
    <n v="4500"/>
  </r>
  <r>
    <s v="SI-FGA-124560"/>
    <d v="2024-06-11T00:00:00"/>
    <n v="809008362"/>
    <x v="4"/>
    <n v="53670"/>
    <n v="53670"/>
  </r>
  <r>
    <s v="SI-FGA-124561"/>
    <d v="2024-06-11T00:00:00"/>
    <n v="809008362"/>
    <x v="4"/>
    <n v="5880"/>
    <n v="5880"/>
  </r>
  <r>
    <s v="SI-FGA-124562"/>
    <d v="2024-06-11T00:00:00"/>
    <n v="809008362"/>
    <x v="4"/>
    <n v="61890"/>
    <n v="61890"/>
  </r>
  <r>
    <s v="SI-FGA-124563"/>
    <d v="2024-06-11T00:00:00"/>
    <n v="809008362"/>
    <x v="4"/>
    <n v="11280"/>
    <n v="11280"/>
  </r>
  <r>
    <s v="SI-FGA-124564"/>
    <d v="2024-06-11T00:00:00"/>
    <n v="809008362"/>
    <x v="4"/>
    <n v="10160"/>
    <n v="10160"/>
  </r>
  <r>
    <s v="SI-FGA-124565"/>
    <d v="2024-06-11T00:00:00"/>
    <n v="809008362"/>
    <x v="4"/>
    <n v="19620"/>
    <n v="19620"/>
  </r>
  <r>
    <s v="SI-FGA-124566"/>
    <d v="2024-06-11T00:00:00"/>
    <n v="809008362"/>
    <x v="4"/>
    <n v="291714"/>
    <n v="291714"/>
  </r>
  <r>
    <s v="SI-FGA-124567"/>
    <d v="2024-06-11T00:00:00"/>
    <n v="809008362"/>
    <x v="4"/>
    <n v="31250"/>
    <n v="31250"/>
  </r>
  <r>
    <s v="SI-FGA-124568"/>
    <d v="2024-06-11T00:00:00"/>
    <n v="809008362"/>
    <x v="4"/>
    <n v="1500"/>
    <n v="1500"/>
  </r>
  <r>
    <s v="SI-FGA-124569"/>
    <d v="2024-06-11T00:00:00"/>
    <n v="809008362"/>
    <x v="4"/>
    <n v="10320"/>
    <n v="10320"/>
  </r>
  <r>
    <s v="SI-FGA-124570"/>
    <d v="2024-06-11T00:00:00"/>
    <n v="809008362"/>
    <x v="4"/>
    <n v="3900"/>
    <n v="3900"/>
  </r>
  <r>
    <s v="SI-FGA-124571"/>
    <d v="2024-06-11T00:00:00"/>
    <n v="809008362"/>
    <x v="4"/>
    <n v="1440"/>
    <n v="1440"/>
  </r>
  <r>
    <s v="SI-FGA-124572"/>
    <d v="2024-06-11T00:00:00"/>
    <n v="809008362"/>
    <x v="4"/>
    <n v="4530"/>
    <n v="4530"/>
  </r>
  <r>
    <s v="SI-FGA-124573"/>
    <d v="2024-06-11T00:00:00"/>
    <n v="809008362"/>
    <x v="4"/>
    <n v="2730"/>
    <n v="2730"/>
  </r>
  <r>
    <s v="SI-FGA-124574"/>
    <d v="2024-06-11T00:00:00"/>
    <n v="809008362"/>
    <x v="4"/>
    <n v="13050"/>
    <n v="13050"/>
  </r>
  <r>
    <s v="SI-FGA-124575"/>
    <d v="2024-06-11T00:00:00"/>
    <n v="809008362"/>
    <x v="4"/>
    <n v="132690"/>
    <n v="132690"/>
  </r>
  <r>
    <s v="SI-FGA-124577"/>
    <d v="2024-06-12T00:00:00"/>
    <n v="809008362"/>
    <x v="4"/>
    <n v="2490"/>
    <n v="2490"/>
  </r>
  <r>
    <s v="SI-FGA-124578"/>
    <d v="2024-06-12T00:00:00"/>
    <n v="809008362"/>
    <x v="4"/>
    <n v="43298"/>
    <n v="43298"/>
  </r>
  <r>
    <s v="SI-FGA-124579"/>
    <d v="2024-06-12T00:00:00"/>
    <n v="809008362"/>
    <x v="4"/>
    <n v="44544"/>
    <n v="44544"/>
  </r>
  <r>
    <s v="SI-FGA-124580"/>
    <d v="2024-06-12T00:00:00"/>
    <n v="809008362"/>
    <x v="4"/>
    <n v="40386"/>
    <n v="40386"/>
  </r>
  <r>
    <s v="SI-FGA-124581"/>
    <d v="2024-06-12T00:00:00"/>
    <n v="809008362"/>
    <x v="4"/>
    <n v="2610"/>
    <n v="2610"/>
  </r>
  <r>
    <s v="SI-FGA-124582"/>
    <d v="2024-06-12T00:00:00"/>
    <n v="809008362"/>
    <x v="4"/>
    <n v="16324"/>
    <n v="16324"/>
  </r>
  <r>
    <s v="SI-FGA-124583"/>
    <d v="2024-06-12T00:00:00"/>
    <n v="809008362"/>
    <x v="4"/>
    <n v="1740"/>
    <n v="1740"/>
  </r>
  <r>
    <s v="SI-FGA-124584"/>
    <d v="2024-06-12T00:00:00"/>
    <n v="809008362"/>
    <x v="4"/>
    <n v="232560"/>
    <n v="232560"/>
  </r>
  <r>
    <s v="SI-FGA-124585"/>
    <d v="2024-06-12T00:00:00"/>
    <n v="809008362"/>
    <x v="4"/>
    <n v="56160"/>
    <n v="56160"/>
  </r>
  <r>
    <s v="SI-FGA-124586"/>
    <d v="2024-06-12T00:00:00"/>
    <n v="809008362"/>
    <x v="4"/>
    <n v="7200"/>
    <n v="7200"/>
  </r>
  <r>
    <s v="SI-FGA-124587"/>
    <d v="2024-06-12T00:00:00"/>
    <n v="809008362"/>
    <x v="4"/>
    <n v="4500"/>
    <n v="4500"/>
  </r>
  <r>
    <s v="SI-FGA-124588"/>
    <d v="2024-06-12T00:00:00"/>
    <n v="809008362"/>
    <x v="4"/>
    <n v="9000"/>
    <n v="9000"/>
  </r>
  <r>
    <s v="SI-FGA-124589"/>
    <d v="2024-06-12T00:00:00"/>
    <n v="809008362"/>
    <x v="4"/>
    <n v="2400"/>
    <n v="2400"/>
  </r>
  <r>
    <s v="SI-FGA-124590"/>
    <d v="2024-06-12T00:00:00"/>
    <n v="809008362"/>
    <x v="4"/>
    <n v="3696"/>
    <n v="3696"/>
  </r>
  <r>
    <s v="SI-FGA-124593"/>
    <d v="2024-06-12T00:00:00"/>
    <n v="809008362"/>
    <x v="4"/>
    <n v="13536"/>
    <n v="13536"/>
  </r>
  <r>
    <s v="SI-FGA-124594"/>
    <d v="2024-06-12T00:00:00"/>
    <n v="809008362"/>
    <x v="4"/>
    <n v="21540"/>
    <n v="21540"/>
  </r>
  <r>
    <s v="SI-FGA-124596"/>
    <d v="2024-06-12T00:00:00"/>
    <n v="809008362"/>
    <x v="4"/>
    <n v="56160"/>
    <n v="56160"/>
  </r>
  <r>
    <s v="SI-FGA-124597"/>
    <d v="2024-06-12T00:00:00"/>
    <n v="809008362"/>
    <x v="4"/>
    <n v="10656"/>
    <n v="10656"/>
  </r>
  <r>
    <s v="SI-FGA-124598"/>
    <d v="2024-06-12T00:00:00"/>
    <n v="809008362"/>
    <x v="4"/>
    <n v="215768"/>
    <n v="215768"/>
  </r>
  <r>
    <s v="SI-FGA-124599"/>
    <d v="2024-06-12T00:00:00"/>
    <n v="809008362"/>
    <x v="4"/>
    <n v="35886"/>
    <n v="35886"/>
  </r>
  <r>
    <s v="SI-FGA-124600"/>
    <d v="2024-06-12T00:00:00"/>
    <n v="809008362"/>
    <x v="4"/>
    <n v="10830"/>
    <n v="10830"/>
  </r>
  <r>
    <s v="SI-FGA-124601"/>
    <d v="2024-06-12T00:00:00"/>
    <n v="809008362"/>
    <x v="4"/>
    <n v="2250"/>
    <n v="2250"/>
  </r>
  <r>
    <s v="SI-FGA-124602"/>
    <d v="2024-06-12T00:00:00"/>
    <n v="809008362"/>
    <x v="4"/>
    <n v="480"/>
    <n v="480"/>
  </r>
  <r>
    <s v="SI-FGA-124603"/>
    <d v="2024-06-12T00:00:00"/>
    <n v="809008362"/>
    <x v="4"/>
    <n v="3690"/>
    <n v="3690"/>
  </r>
  <r>
    <s v="SI-FGA-124604"/>
    <d v="2024-06-12T00:00:00"/>
    <n v="809008362"/>
    <x v="4"/>
    <n v="239970"/>
    <n v="239970"/>
  </r>
  <r>
    <s v="SI-FGA-124605"/>
    <d v="2024-06-12T00:00:00"/>
    <n v="809008362"/>
    <x v="4"/>
    <n v="473488"/>
    <n v="473488"/>
  </r>
  <r>
    <s v="SI-FGA-124606"/>
    <d v="2024-06-12T00:00:00"/>
    <n v="809008362"/>
    <x v="4"/>
    <n v="5220"/>
    <n v="5220"/>
  </r>
  <r>
    <s v="SI-FGA-124607"/>
    <d v="2024-06-12T00:00:00"/>
    <n v="809008362"/>
    <x v="4"/>
    <n v="7830"/>
    <n v="7830"/>
  </r>
  <r>
    <s v="SI-FGA-124608"/>
    <d v="2024-06-12T00:00:00"/>
    <n v="809008362"/>
    <x v="4"/>
    <n v="60840"/>
    <n v="60840"/>
  </r>
  <r>
    <s v="SI-FGA-124610"/>
    <d v="2024-06-12T00:00:00"/>
    <n v="809008362"/>
    <x v="4"/>
    <n v="5160"/>
    <n v="540"/>
  </r>
  <r>
    <s v="SI-FGA-124612"/>
    <d v="2024-06-12T00:00:00"/>
    <n v="809008362"/>
    <x v="4"/>
    <n v="153846"/>
    <n v="153846"/>
  </r>
  <r>
    <s v="SI-FGA-124614"/>
    <d v="2024-06-12T00:00:00"/>
    <n v="809008362"/>
    <x v="4"/>
    <n v="9386"/>
    <n v="9386"/>
  </r>
  <r>
    <s v="SI-FGA-124615"/>
    <d v="2024-06-12T00:00:00"/>
    <n v="809008362"/>
    <x v="4"/>
    <n v="23760"/>
    <n v="23760"/>
  </r>
  <r>
    <s v="SI-FGA-124616"/>
    <d v="2024-06-12T00:00:00"/>
    <n v="809008362"/>
    <x v="4"/>
    <n v="56160"/>
    <n v="56160"/>
  </r>
  <r>
    <s v="SI-FGA-124617"/>
    <d v="2024-06-12T00:00:00"/>
    <n v="809008362"/>
    <x v="4"/>
    <n v="4320"/>
    <n v="4320"/>
  </r>
  <r>
    <s v="SI-FGA-124618"/>
    <d v="2024-06-12T00:00:00"/>
    <n v="809008362"/>
    <x v="4"/>
    <n v="1780"/>
    <n v="1780"/>
  </r>
  <r>
    <s v="SI-FGA-124619"/>
    <d v="2024-06-12T00:00:00"/>
    <n v="809008362"/>
    <x v="4"/>
    <n v="35886"/>
    <n v="35886"/>
  </r>
  <r>
    <s v="SI-FGA-124620"/>
    <d v="2024-06-12T00:00:00"/>
    <n v="809008362"/>
    <x v="4"/>
    <n v="4500"/>
    <n v="4500"/>
  </r>
  <r>
    <s v="SI-FGA-124621"/>
    <d v="2024-06-12T00:00:00"/>
    <n v="809008362"/>
    <x v="4"/>
    <n v="6543180"/>
    <n v="6543180"/>
  </r>
  <r>
    <s v="SI-FGA-124622"/>
    <d v="2024-06-12T00:00:00"/>
    <n v="809008362"/>
    <x v="4"/>
    <n v="4623"/>
    <n v="4623"/>
  </r>
  <r>
    <s v="SI-FGA-124623"/>
    <d v="2024-06-13T00:00:00"/>
    <n v="809008362"/>
    <x v="4"/>
    <n v="147600"/>
    <n v="147600"/>
  </r>
  <r>
    <s v="SI-FGA-124624"/>
    <d v="2024-06-13T00:00:00"/>
    <n v="809008362"/>
    <x v="4"/>
    <n v="60579"/>
    <n v="60579"/>
  </r>
  <r>
    <s v="SI-FGA-124625"/>
    <d v="2024-06-13T00:00:00"/>
    <n v="809008362"/>
    <x v="4"/>
    <n v="84672"/>
    <n v="84672"/>
  </r>
  <r>
    <s v="SI-FGA-124626"/>
    <d v="2024-06-13T00:00:00"/>
    <n v="809008362"/>
    <x v="4"/>
    <n v="31250"/>
    <n v="31250"/>
  </r>
  <r>
    <s v="SI-FGA-124628"/>
    <d v="2024-06-13T00:00:00"/>
    <n v="809008362"/>
    <x v="4"/>
    <n v="65688"/>
    <n v="65688"/>
  </r>
  <r>
    <s v="SI-FGA-124629"/>
    <d v="2024-06-13T00:00:00"/>
    <n v="809008362"/>
    <x v="4"/>
    <n v="240000"/>
    <n v="240000"/>
  </r>
  <r>
    <s v="SI-FGA-124630"/>
    <d v="2024-06-13T00:00:00"/>
    <n v="809008362"/>
    <x v="4"/>
    <n v="480"/>
    <n v="480"/>
  </r>
  <r>
    <s v="SI-FGA-124631"/>
    <d v="2024-06-13T00:00:00"/>
    <n v="809008362"/>
    <x v="4"/>
    <n v="2250"/>
    <n v="2250"/>
  </r>
  <r>
    <s v="SI-FGA-124632"/>
    <d v="2024-06-13T00:00:00"/>
    <n v="809008362"/>
    <x v="4"/>
    <n v="5430"/>
    <n v="5430"/>
  </r>
  <r>
    <s v="SI-FGA-124634"/>
    <d v="2024-06-13T00:00:00"/>
    <n v="809008362"/>
    <x v="4"/>
    <n v="11280"/>
    <n v="11280"/>
  </r>
  <r>
    <s v="SI-FGA-124635"/>
    <d v="2024-06-13T00:00:00"/>
    <n v="809008362"/>
    <x v="4"/>
    <n v="11210"/>
    <n v="11210"/>
  </r>
  <r>
    <s v="SI-FGA-124636"/>
    <d v="2024-06-13T00:00:00"/>
    <n v="809008362"/>
    <x v="4"/>
    <n v="437571"/>
    <n v="437571"/>
  </r>
  <r>
    <s v="SI-FGA-124638"/>
    <d v="2024-06-13T00:00:00"/>
    <n v="809008362"/>
    <x v="4"/>
    <n v="5430"/>
    <n v="5430"/>
  </r>
  <r>
    <s v="SI-FGA-124639"/>
    <d v="2024-06-13T00:00:00"/>
    <n v="809008362"/>
    <x v="4"/>
    <n v="4500"/>
    <n v="4500"/>
  </r>
  <r>
    <s v="SI-FGA-124641"/>
    <d v="2024-06-13T00:00:00"/>
    <n v="809008362"/>
    <x v="4"/>
    <n v="480"/>
    <n v="480"/>
  </r>
  <r>
    <s v="SI-FGA-124642"/>
    <d v="2024-06-13T00:00:00"/>
    <n v="809008362"/>
    <x v="4"/>
    <n v="11280"/>
    <n v="11280"/>
  </r>
  <r>
    <s v="SI-FGA-124643"/>
    <d v="2024-06-13T00:00:00"/>
    <n v="809008362"/>
    <x v="4"/>
    <n v="20670"/>
    <n v="20670"/>
  </r>
  <r>
    <s v="SI-FGA-124644"/>
    <d v="2024-06-13T00:00:00"/>
    <n v="809008362"/>
    <x v="4"/>
    <n v="660"/>
    <n v="660"/>
  </r>
  <r>
    <s v="SI-FGA-124645"/>
    <d v="2024-06-13T00:00:00"/>
    <n v="809008362"/>
    <x v="4"/>
    <n v="2610"/>
    <n v="2610"/>
  </r>
  <r>
    <s v="SI-FGA-124647"/>
    <d v="2024-06-13T00:00:00"/>
    <n v="809008362"/>
    <x v="4"/>
    <n v="20670"/>
    <n v="20670"/>
  </r>
  <r>
    <s v="SI-FGA-124648"/>
    <d v="2024-06-13T00:00:00"/>
    <n v="809008362"/>
    <x v="4"/>
    <n v="2250"/>
    <n v="2250"/>
  </r>
  <r>
    <s v="SI-FGA-124649"/>
    <d v="2024-06-13T00:00:00"/>
    <n v="809008362"/>
    <x v="4"/>
    <n v="2610"/>
    <n v="2610"/>
  </r>
  <r>
    <s v="SI-FGA-124650"/>
    <d v="2024-06-13T00:00:00"/>
    <n v="809008362"/>
    <x v="4"/>
    <n v="480"/>
    <n v="480"/>
  </r>
  <r>
    <s v="SI-FGA-124651"/>
    <d v="2024-06-13T00:00:00"/>
    <n v="809008362"/>
    <x v="4"/>
    <n v="2490"/>
    <n v="2490"/>
  </r>
  <r>
    <s v="SI-FGA-124652"/>
    <d v="2024-06-13T00:00:00"/>
    <n v="809008362"/>
    <x v="4"/>
    <n v="102600"/>
    <n v="102600"/>
  </r>
  <r>
    <s v="SI-FGA-124655"/>
    <d v="2024-06-13T00:00:00"/>
    <n v="809008362"/>
    <x v="4"/>
    <n v="980000"/>
    <n v="980000"/>
  </r>
  <r>
    <s v="SI-FGA-124656"/>
    <d v="2024-06-13T00:00:00"/>
    <n v="809008362"/>
    <x v="4"/>
    <n v="84240"/>
    <n v="84240"/>
  </r>
  <r>
    <s v="SI-FGA-124657"/>
    <d v="2024-06-13T00:00:00"/>
    <n v="809008362"/>
    <x v="4"/>
    <n v="10656"/>
    <n v="10656"/>
  </r>
  <r>
    <s v="SI-FGA-124658"/>
    <d v="2024-06-13T00:00:00"/>
    <n v="809008362"/>
    <x v="4"/>
    <n v="5160"/>
    <n v="5160"/>
  </r>
  <r>
    <s v="SI-FGA-124659"/>
    <d v="2024-06-13T00:00:00"/>
    <n v="809008362"/>
    <x v="4"/>
    <n v="5160"/>
    <n v="5160"/>
  </r>
  <r>
    <s v="SI-FGA-124660"/>
    <d v="2024-06-13T00:00:00"/>
    <n v="809008362"/>
    <x v="4"/>
    <n v="5820"/>
    <n v="5820"/>
  </r>
  <r>
    <s v="SI-FGA-124661"/>
    <d v="2024-06-13T00:00:00"/>
    <n v="809008362"/>
    <x v="4"/>
    <n v="24510"/>
    <n v="24510"/>
  </r>
  <r>
    <s v="SI-FGA-124662"/>
    <d v="2024-06-13T00:00:00"/>
    <n v="809008362"/>
    <x v="4"/>
    <n v="27930"/>
    <n v="27930"/>
  </r>
  <r>
    <s v="SI-FGA-124663"/>
    <d v="2024-06-13T00:00:00"/>
    <n v="809008362"/>
    <x v="4"/>
    <n v="28080"/>
    <n v="28080"/>
  </r>
  <r>
    <s v="SI-FGA-124664"/>
    <d v="2024-06-13T00:00:00"/>
    <n v="809008362"/>
    <x v="4"/>
    <n v="3802"/>
    <n v="3802"/>
  </r>
  <r>
    <s v="SI-FGA-124665"/>
    <d v="2024-06-14T00:00:00"/>
    <n v="809008362"/>
    <x v="4"/>
    <n v="11340"/>
    <n v="11340"/>
  </r>
  <r>
    <s v="SI-FGA-124666"/>
    <d v="2024-06-14T00:00:00"/>
    <n v="809008362"/>
    <x v="4"/>
    <n v="2610"/>
    <n v="2610"/>
  </r>
  <r>
    <s v="SI-FGA-124667"/>
    <d v="2024-06-14T00:00:00"/>
    <n v="809008362"/>
    <x v="4"/>
    <n v="20400"/>
    <n v="20400"/>
  </r>
  <r>
    <s v="SI-FGA-124668"/>
    <d v="2024-06-14T00:00:00"/>
    <n v="809008362"/>
    <x v="4"/>
    <n v="50960"/>
    <n v="50960"/>
  </r>
  <r>
    <s v="SI-FGA-124669"/>
    <d v="2024-06-14T00:00:00"/>
    <n v="809008362"/>
    <x v="4"/>
    <n v="24510"/>
    <n v="24510"/>
  </r>
  <r>
    <s v="SI-FGA-124670"/>
    <d v="2024-06-14T00:00:00"/>
    <n v="809008362"/>
    <x v="4"/>
    <n v="15870"/>
    <n v="15870"/>
  </r>
  <r>
    <s v="SI-FGA-124671"/>
    <d v="2024-06-14T00:00:00"/>
    <n v="809008362"/>
    <x v="4"/>
    <n v="2070"/>
    <n v="2070"/>
  </r>
  <r>
    <s v="SI-FGA-124672"/>
    <d v="2024-06-14T00:00:00"/>
    <n v="809008362"/>
    <x v="4"/>
    <n v="12740"/>
    <n v="12740"/>
  </r>
  <r>
    <s v="SI-FGA-124674"/>
    <d v="2024-06-14T00:00:00"/>
    <n v="809008362"/>
    <x v="4"/>
    <n v="3600"/>
    <n v="3600"/>
  </r>
  <r>
    <s v="SI-FGA-124675"/>
    <d v="2024-06-14T00:00:00"/>
    <n v="809008362"/>
    <x v="4"/>
    <n v="8670"/>
    <n v="8670"/>
  </r>
  <r>
    <s v="SI-FGA-124676"/>
    <d v="2024-06-14T00:00:00"/>
    <n v="809008362"/>
    <x v="4"/>
    <n v="11700"/>
    <n v="11700"/>
  </r>
  <r>
    <s v="SI-FGA-124677"/>
    <d v="2024-06-14T00:00:00"/>
    <n v="809008362"/>
    <x v="4"/>
    <n v="2610"/>
    <n v="2610"/>
  </r>
  <r>
    <s v="SI-FGA-124678"/>
    <d v="2024-06-14T00:00:00"/>
    <n v="809008362"/>
    <x v="4"/>
    <n v="223076"/>
    <n v="223076"/>
  </r>
  <r>
    <s v="SI-FGA-124680"/>
    <d v="2024-06-14T00:00:00"/>
    <n v="809008362"/>
    <x v="4"/>
    <n v="46964"/>
    <n v="46964"/>
  </r>
  <r>
    <s v="SI-FGA-124681"/>
    <d v="2024-06-14T00:00:00"/>
    <n v="809008362"/>
    <x v="4"/>
    <n v="20000"/>
    <n v="20000"/>
  </r>
  <r>
    <s v="SI-FGA-124683"/>
    <d v="2024-06-14T00:00:00"/>
    <n v="809008362"/>
    <x v="4"/>
    <n v="1000"/>
    <n v="1000"/>
  </r>
  <r>
    <s v="SI-FGA-124684"/>
    <d v="2024-06-14T00:00:00"/>
    <n v="809008362"/>
    <x v="4"/>
    <n v="10410"/>
    <n v="10410"/>
  </r>
  <r>
    <s v="SI-FGA-124685"/>
    <d v="2024-06-14T00:00:00"/>
    <n v="809008362"/>
    <x v="4"/>
    <n v="30540"/>
    <n v="30540"/>
  </r>
  <r>
    <s v="SI-FGA-124686"/>
    <d v="2024-06-14T00:00:00"/>
    <n v="809008362"/>
    <x v="4"/>
    <n v="28560"/>
    <n v="28560"/>
  </r>
  <r>
    <s v="SI-FGA-124687"/>
    <d v="2024-06-14T00:00:00"/>
    <n v="809008362"/>
    <x v="4"/>
    <n v="5040"/>
    <n v="5040"/>
  </r>
  <r>
    <s v="SI-FGA-124689"/>
    <d v="2024-06-14T00:00:00"/>
    <n v="809008362"/>
    <x v="4"/>
    <n v="405240"/>
    <n v="405240"/>
  </r>
  <r>
    <s v="SI-FGA-124691"/>
    <d v="2024-06-14T00:00:00"/>
    <n v="809008362"/>
    <x v="4"/>
    <n v="51480"/>
    <n v="51480"/>
  </r>
  <r>
    <s v="SI-FGA-124697"/>
    <d v="2024-06-14T00:00:00"/>
    <n v="809008362"/>
    <x v="4"/>
    <n v="3802"/>
    <n v="3802"/>
  </r>
  <r>
    <s v="SI-FGA-124698"/>
    <d v="2024-06-14T00:00:00"/>
    <n v="809008362"/>
    <x v="4"/>
    <n v="23580"/>
    <n v="23580"/>
  </r>
  <r>
    <s v="SI-FGA-124699"/>
    <d v="2024-06-14T00:00:00"/>
    <n v="809008362"/>
    <x v="4"/>
    <n v="870"/>
    <n v="870"/>
  </r>
  <r>
    <s v="SI-FGA-124700"/>
    <d v="2024-06-14T00:00:00"/>
    <n v="809008362"/>
    <x v="4"/>
    <n v="1720"/>
    <n v="1720"/>
  </r>
  <r>
    <s v="SI-FGA-124701"/>
    <d v="2024-06-14T00:00:00"/>
    <n v="809008362"/>
    <x v="4"/>
    <n v="837"/>
    <n v="837"/>
  </r>
  <r>
    <s v="SI-FGA-124702"/>
    <d v="2024-06-14T00:00:00"/>
    <n v="809008362"/>
    <x v="4"/>
    <n v="3750"/>
    <n v="3750"/>
  </r>
  <r>
    <s v="SI-FGA-124703"/>
    <d v="2024-06-17T00:00:00"/>
    <n v="809008362"/>
    <x v="4"/>
    <n v="40386"/>
    <n v="40386"/>
  </r>
  <r>
    <s v="SI-FGA-124704"/>
    <d v="2024-06-17T00:00:00"/>
    <n v="809008362"/>
    <x v="4"/>
    <n v="11210"/>
    <n v="11210"/>
  </r>
  <r>
    <s v="SI-FGA-124705"/>
    <d v="2024-06-17T00:00:00"/>
    <n v="809008362"/>
    <x v="4"/>
    <n v="15600"/>
    <n v="15600"/>
  </r>
  <r>
    <s v="SI-FGA-124706"/>
    <d v="2024-06-17T00:00:00"/>
    <n v="809008362"/>
    <x v="4"/>
    <n v="2111"/>
    <n v="2111"/>
  </r>
  <r>
    <s v="SI-FGA-124708"/>
    <d v="2024-06-17T00:00:00"/>
    <n v="809008362"/>
    <x v="4"/>
    <n v="380"/>
    <n v="380"/>
  </r>
  <r>
    <s v="SI-FGA-124709"/>
    <d v="2024-06-17T00:00:00"/>
    <n v="809008362"/>
    <x v="4"/>
    <n v="7906"/>
    <n v="7906"/>
  </r>
  <r>
    <s v="SI-FGA-124710"/>
    <d v="2024-06-17T00:00:00"/>
    <n v="809008362"/>
    <x v="4"/>
    <n v="3349"/>
    <n v="3349"/>
  </r>
  <r>
    <s v="SI-FGA-124711"/>
    <d v="2024-06-17T00:00:00"/>
    <n v="809008362"/>
    <x v="4"/>
    <n v="1748"/>
    <n v="1748"/>
  </r>
  <r>
    <s v="SI-FGA-124713"/>
    <d v="2024-06-17T00:00:00"/>
    <n v="809008362"/>
    <x v="4"/>
    <n v="3878"/>
    <n v="3878"/>
  </r>
  <r>
    <s v="SI-FGA-124714"/>
    <d v="2024-06-17T00:00:00"/>
    <n v="809008362"/>
    <x v="4"/>
    <n v="5040"/>
    <n v="5040"/>
  </r>
  <r>
    <s v="SI-FGA-124715"/>
    <d v="2024-06-17T00:00:00"/>
    <n v="809008362"/>
    <x v="4"/>
    <n v="3534"/>
    <n v="3534"/>
  </r>
  <r>
    <s v="SI-FGA-124716"/>
    <d v="2024-06-17T00:00:00"/>
    <n v="809008362"/>
    <x v="4"/>
    <n v="61767"/>
    <n v="61767"/>
  </r>
  <r>
    <s v="SI-FGA-124717"/>
    <d v="2024-06-17T00:00:00"/>
    <n v="809008362"/>
    <x v="4"/>
    <n v="4788"/>
    <n v="4788"/>
  </r>
  <r>
    <s v="SI-FGA-124719"/>
    <d v="2024-06-17T00:00:00"/>
    <n v="809008362"/>
    <x v="4"/>
    <n v="169442"/>
    <n v="169442"/>
  </r>
  <r>
    <s v="SI-FGA-124721"/>
    <d v="2024-06-17T00:00:00"/>
    <n v="809008362"/>
    <x v="4"/>
    <n v="604247"/>
    <n v="604247"/>
  </r>
  <r>
    <s v="SI-FGA-124722"/>
    <d v="2024-06-17T00:00:00"/>
    <n v="809008362"/>
    <x v="4"/>
    <n v="5430"/>
    <n v="5430"/>
  </r>
  <r>
    <s v="SI-FGA-124723"/>
    <d v="2024-06-17T00:00:00"/>
    <n v="809008362"/>
    <x v="4"/>
    <n v="10000"/>
    <n v="10000"/>
  </r>
  <r>
    <s v="SI-FGA-124724"/>
    <d v="2024-06-17T00:00:00"/>
    <n v="809008362"/>
    <x v="4"/>
    <n v="75424"/>
    <n v="75424"/>
  </r>
  <r>
    <s v="SI-FGA-124725"/>
    <d v="2024-06-17T00:00:00"/>
    <n v="809008362"/>
    <x v="4"/>
    <n v="35886"/>
    <n v="35886"/>
  </r>
  <r>
    <s v="SI-FGA-124726"/>
    <d v="2024-06-17T00:00:00"/>
    <n v="809008362"/>
    <x v="4"/>
    <n v="1440"/>
    <n v="1440"/>
  </r>
  <r>
    <s v="SI-FGA-124727"/>
    <d v="2024-06-17T00:00:00"/>
    <n v="809008362"/>
    <x v="4"/>
    <n v="210000"/>
    <n v="210000"/>
  </r>
  <r>
    <s v="SI-FGA-124728"/>
    <d v="2024-06-17T00:00:00"/>
    <n v="809008362"/>
    <x v="4"/>
    <n v="39870"/>
    <n v="39870"/>
  </r>
  <r>
    <s v="SI-FGA-124729"/>
    <d v="2024-06-17T00:00:00"/>
    <n v="809008362"/>
    <x v="4"/>
    <n v="2970"/>
    <n v="2970"/>
  </r>
  <r>
    <s v="SI-FGA-124732"/>
    <d v="2024-06-17T00:00:00"/>
    <n v="809008362"/>
    <x v="4"/>
    <n v="144660"/>
    <n v="144660"/>
  </r>
  <r>
    <s v="SI-FGA-124733"/>
    <d v="2024-06-17T00:00:00"/>
    <n v="809008362"/>
    <x v="4"/>
    <n v="16200"/>
    <n v="16200"/>
  </r>
  <r>
    <s v="SI-FGA-124735"/>
    <d v="2024-06-17T00:00:00"/>
    <n v="809008362"/>
    <x v="4"/>
    <n v="1110"/>
    <n v="1110"/>
  </r>
  <r>
    <s v="SI-FGA-124736"/>
    <d v="2024-06-18T00:00:00"/>
    <n v="809008362"/>
    <x v="4"/>
    <n v="4500"/>
    <n v="4500"/>
  </r>
  <r>
    <s v="SI-FGA-124737"/>
    <d v="2024-06-18T00:00:00"/>
    <n v="809008362"/>
    <x v="4"/>
    <n v="126120"/>
    <n v="126120"/>
  </r>
  <r>
    <s v="SI-FGA-124738"/>
    <d v="2024-06-18T00:00:00"/>
    <n v="809008362"/>
    <x v="4"/>
    <n v="102600"/>
    <n v="102600"/>
  </r>
  <r>
    <s v="SI-FGA-124739"/>
    <d v="2024-06-18T00:00:00"/>
    <n v="809008362"/>
    <x v="4"/>
    <n v="7436"/>
    <n v="7436"/>
  </r>
  <r>
    <s v="SI-FGA-124740"/>
    <d v="2024-06-18T00:00:00"/>
    <n v="809008362"/>
    <x v="4"/>
    <n v="147780"/>
    <n v="147780"/>
  </r>
  <r>
    <s v="SI-FGA-124741"/>
    <d v="2024-06-18T00:00:00"/>
    <n v="809008362"/>
    <x v="4"/>
    <n v="120890"/>
    <n v="120890"/>
  </r>
  <r>
    <s v="SI-FGA-124742"/>
    <d v="2024-06-18T00:00:00"/>
    <n v="809008362"/>
    <x v="4"/>
    <n v="8445"/>
    <n v="8445"/>
  </r>
  <r>
    <s v="SI-FGA-124743"/>
    <d v="2024-06-18T00:00:00"/>
    <n v="809008362"/>
    <x v="4"/>
    <n v="2220"/>
    <n v="2220"/>
  </r>
  <r>
    <s v="SI-FGA-124744"/>
    <d v="2024-06-18T00:00:00"/>
    <n v="809008362"/>
    <x v="4"/>
    <n v="71772"/>
    <n v="71772"/>
  </r>
  <r>
    <s v="SI-FGA-124746"/>
    <d v="2024-06-18T00:00:00"/>
    <n v="809008362"/>
    <x v="4"/>
    <n v="2610"/>
    <n v="2610"/>
  </r>
  <r>
    <s v="SI-FGA-124749"/>
    <d v="2024-06-18T00:00:00"/>
    <n v="809008362"/>
    <x v="4"/>
    <n v="31500"/>
    <n v="31500"/>
  </r>
  <r>
    <s v="SI-FGA-124752"/>
    <d v="2024-06-18T00:00:00"/>
    <n v="809008362"/>
    <x v="4"/>
    <n v="1650"/>
    <n v="1650"/>
  </r>
  <r>
    <s v="SI-FGA-124753"/>
    <d v="2024-06-18T00:00:00"/>
    <n v="809008362"/>
    <x v="4"/>
    <n v="2610"/>
    <n v="2610"/>
  </r>
  <r>
    <s v="SI-FGA-124754"/>
    <d v="2024-06-18T00:00:00"/>
    <n v="809008362"/>
    <x v="4"/>
    <n v="960"/>
    <n v="960"/>
  </r>
  <r>
    <s v="SI-FGA-124755"/>
    <d v="2024-06-18T00:00:00"/>
    <n v="809008362"/>
    <x v="4"/>
    <n v="10830"/>
    <n v="10830"/>
  </r>
  <r>
    <s v="SI-FGA-124756"/>
    <d v="2024-06-18T00:00:00"/>
    <n v="809008362"/>
    <x v="4"/>
    <n v="1260"/>
    <n v="1260"/>
  </r>
  <r>
    <s v="SI-FGA-124757"/>
    <d v="2024-06-18T00:00:00"/>
    <n v="809008362"/>
    <x v="4"/>
    <n v="2610"/>
    <n v="2610"/>
  </r>
  <r>
    <s v="SI-FGA-124760"/>
    <d v="2024-06-18T00:00:00"/>
    <n v="809008362"/>
    <x v="4"/>
    <n v="38580"/>
    <n v="38580"/>
  </r>
  <r>
    <s v="SI-FGA-124761"/>
    <d v="2024-06-18T00:00:00"/>
    <n v="809008362"/>
    <x v="4"/>
    <n v="39308"/>
    <n v="39308"/>
  </r>
  <r>
    <s v="SI-FGA-124762"/>
    <d v="2024-06-18T00:00:00"/>
    <n v="809008362"/>
    <x v="4"/>
    <n v="188560"/>
    <n v="188560"/>
  </r>
  <r>
    <s v="SI-FGA-124763"/>
    <d v="2024-06-19T00:00:00"/>
    <n v="809008362"/>
    <x v="4"/>
    <n v="2970"/>
    <n v="2970"/>
  </r>
  <r>
    <s v="SI-FGA-124764"/>
    <d v="2024-06-19T00:00:00"/>
    <n v="809008362"/>
    <x v="4"/>
    <n v="12000"/>
    <n v="12000"/>
  </r>
  <r>
    <s v="SI-FGA-124766"/>
    <d v="2024-06-19T00:00:00"/>
    <n v="809008362"/>
    <x v="4"/>
    <n v="1440"/>
    <n v="1440"/>
  </r>
  <r>
    <s v="SI-FGA-124767"/>
    <d v="2024-06-19T00:00:00"/>
    <n v="809008362"/>
    <x v="4"/>
    <n v="3480"/>
    <n v="3480"/>
  </r>
  <r>
    <s v="SI-FGA-124768"/>
    <d v="2024-06-19T00:00:00"/>
    <n v="809008362"/>
    <x v="4"/>
    <n v="5430"/>
    <n v="5430"/>
  </r>
  <r>
    <s v="SI-FGA-124770"/>
    <d v="2024-06-19T00:00:00"/>
    <n v="809008362"/>
    <x v="4"/>
    <n v="95700"/>
    <n v="95700"/>
  </r>
  <r>
    <s v="SI-FGA-124771"/>
    <d v="2024-06-19T00:00:00"/>
    <n v="809008362"/>
    <x v="4"/>
    <n v="28560"/>
    <n v="28560"/>
  </r>
  <r>
    <s v="SI-FGA-124772"/>
    <d v="2024-06-19T00:00:00"/>
    <n v="809008362"/>
    <x v="4"/>
    <n v="885"/>
    <n v="885"/>
  </r>
  <r>
    <s v="SI-FGA-124773"/>
    <d v="2024-06-19T00:00:00"/>
    <n v="809008362"/>
    <x v="4"/>
    <n v="28560"/>
    <n v="28560"/>
  </r>
  <r>
    <s v="SI-FGA-124774"/>
    <d v="2024-06-19T00:00:00"/>
    <n v="809008362"/>
    <x v="4"/>
    <n v="2490"/>
    <n v="2490"/>
  </r>
  <r>
    <s v="SI-FGA-124775"/>
    <d v="2024-06-19T00:00:00"/>
    <n v="809008362"/>
    <x v="4"/>
    <n v="3480"/>
    <n v="3480"/>
  </r>
  <r>
    <s v="SI-FGA-124776"/>
    <d v="2024-06-19T00:00:00"/>
    <n v="809008362"/>
    <x v="4"/>
    <n v="2610"/>
    <n v="2610"/>
  </r>
  <r>
    <s v="SI-FGA-124777"/>
    <d v="2024-06-19T00:00:00"/>
    <n v="809008362"/>
    <x v="4"/>
    <n v="1905"/>
    <n v="1905"/>
  </r>
  <r>
    <s v="SI-FGA-124778"/>
    <d v="2024-06-19T00:00:00"/>
    <n v="809008362"/>
    <x v="4"/>
    <n v="5730"/>
    <n v="5730"/>
  </r>
  <r>
    <s v="SI-FGA-124781"/>
    <d v="2024-06-19T00:00:00"/>
    <n v="809008362"/>
    <x v="4"/>
    <n v="5940"/>
    <n v="5940"/>
  </r>
  <r>
    <s v="SI-FGA-124783"/>
    <d v="2024-06-19T00:00:00"/>
    <n v="809008362"/>
    <x v="4"/>
    <n v="1440"/>
    <n v="1440"/>
  </r>
  <r>
    <s v="SI-FGA-124784"/>
    <d v="2024-06-19T00:00:00"/>
    <n v="809008362"/>
    <x v="4"/>
    <n v="112500"/>
    <n v="112500"/>
  </r>
  <r>
    <s v="SI-FGA-124785"/>
    <d v="2024-06-19T00:00:00"/>
    <n v="809008362"/>
    <x v="4"/>
    <n v="3031"/>
    <n v="3031"/>
  </r>
  <r>
    <s v="SI-FGA-124786"/>
    <d v="2024-06-19T00:00:00"/>
    <n v="809008362"/>
    <x v="4"/>
    <n v="110160"/>
    <n v="110160"/>
  </r>
  <r>
    <s v="SI-FGA-124787"/>
    <d v="2024-06-19T00:00:00"/>
    <n v="809008362"/>
    <x v="4"/>
    <n v="1440"/>
    <n v="1440"/>
  </r>
  <r>
    <s v="SI-FGA-124789"/>
    <d v="2024-06-19T00:00:00"/>
    <n v="809008362"/>
    <x v="4"/>
    <n v="10560"/>
    <n v="10560"/>
  </r>
  <r>
    <s v="SI-FGA-124795"/>
    <d v="2024-06-19T00:00:00"/>
    <n v="809008362"/>
    <x v="4"/>
    <n v="5460"/>
    <n v="5460"/>
  </r>
  <r>
    <s v="SI-FGA-124796"/>
    <d v="2024-06-19T00:00:00"/>
    <n v="809008362"/>
    <x v="4"/>
    <n v="6280"/>
    <n v="6280"/>
  </r>
  <r>
    <s v="SI-FGA-124797"/>
    <d v="2024-06-19T00:00:00"/>
    <n v="809008362"/>
    <x v="4"/>
    <n v="17130"/>
    <n v="17130"/>
  </r>
  <r>
    <s v="SI-FGA-124798"/>
    <d v="2024-06-19T00:00:00"/>
    <n v="809008362"/>
    <x v="4"/>
    <n v="52724"/>
    <n v="52724"/>
  </r>
  <r>
    <s v="SI-FGA-124800"/>
    <d v="2024-06-19T00:00:00"/>
    <n v="809008362"/>
    <x v="4"/>
    <n v="25560"/>
    <n v="25560"/>
  </r>
  <r>
    <s v="SI-FGA-124801"/>
    <d v="2024-06-19T00:00:00"/>
    <n v="809008362"/>
    <x v="4"/>
    <n v="1440"/>
    <n v="1440"/>
  </r>
  <r>
    <s v="SI-FGA-124802"/>
    <d v="2024-06-19T00:00:00"/>
    <n v="809008362"/>
    <x v="4"/>
    <n v="1740"/>
    <n v="1740"/>
  </r>
  <r>
    <s v="SI-FGA-124803"/>
    <d v="2024-06-19T00:00:00"/>
    <n v="809008362"/>
    <x v="4"/>
    <n v="2172"/>
    <n v="2172"/>
  </r>
  <r>
    <s v="SI-FGA-124804"/>
    <d v="2024-06-19T00:00:00"/>
    <n v="809008362"/>
    <x v="4"/>
    <n v="930"/>
    <n v="930"/>
  </r>
  <r>
    <s v="SI-FGA-124805"/>
    <d v="2024-06-19T00:00:00"/>
    <n v="809008362"/>
    <x v="4"/>
    <n v="5430"/>
    <n v="5430"/>
  </r>
  <r>
    <s v="SI-FGA-124806"/>
    <d v="2024-06-20T00:00:00"/>
    <n v="809008362"/>
    <x v="4"/>
    <n v="3480"/>
    <n v="3480"/>
  </r>
  <r>
    <s v="SI-FGA-124807"/>
    <d v="2024-06-20T00:00:00"/>
    <n v="809008362"/>
    <x v="4"/>
    <n v="35820"/>
    <n v="35820"/>
  </r>
  <r>
    <s v="SI-FGA-124808"/>
    <d v="2024-06-20T00:00:00"/>
    <n v="809008362"/>
    <x v="4"/>
    <n v="140151"/>
    <n v="140151"/>
  </r>
  <r>
    <s v="SI-FGA-124809"/>
    <d v="2024-06-20T00:00:00"/>
    <n v="809008362"/>
    <x v="4"/>
    <n v="2730"/>
    <n v="2730"/>
  </r>
  <r>
    <s v="SI-FGA-124810"/>
    <d v="2024-06-20T00:00:00"/>
    <n v="809008362"/>
    <x v="4"/>
    <n v="12000"/>
    <n v="12000"/>
  </r>
  <r>
    <s v="SI-FGA-124811"/>
    <d v="2024-06-20T00:00:00"/>
    <n v="809008362"/>
    <x v="4"/>
    <n v="480"/>
    <n v="480"/>
  </r>
  <r>
    <s v="SI-FGA-124812"/>
    <d v="2024-06-20T00:00:00"/>
    <n v="809008362"/>
    <x v="4"/>
    <n v="1440"/>
    <n v="1440"/>
  </r>
  <r>
    <s v="SI-FGA-124814"/>
    <d v="2024-06-20T00:00:00"/>
    <n v="809008362"/>
    <x v="4"/>
    <n v="2250"/>
    <n v="2250"/>
  </r>
  <r>
    <s v="SI-FGA-124815"/>
    <d v="2024-06-20T00:00:00"/>
    <n v="809008362"/>
    <x v="4"/>
    <n v="4500"/>
    <n v="4500"/>
  </r>
  <r>
    <s v="SI-FGA-124816"/>
    <d v="2024-06-20T00:00:00"/>
    <n v="809008362"/>
    <x v="4"/>
    <n v="2610"/>
    <n v="2610"/>
  </r>
  <r>
    <s v="SI-FGA-124818"/>
    <d v="2024-06-20T00:00:00"/>
    <n v="809008362"/>
    <x v="4"/>
    <n v="1629"/>
    <n v="1629"/>
  </r>
  <r>
    <s v="SI-FGA-124819"/>
    <d v="2024-06-20T00:00:00"/>
    <n v="809008362"/>
    <x v="4"/>
    <n v="5820"/>
    <n v="5820"/>
  </r>
  <r>
    <s v="SI-FGA-124820"/>
    <d v="2024-06-20T00:00:00"/>
    <n v="809008362"/>
    <x v="4"/>
    <n v="930"/>
    <n v="930"/>
  </r>
  <r>
    <s v="SI-FGA-124821"/>
    <d v="2024-06-20T00:00:00"/>
    <n v="809008362"/>
    <x v="4"/>
    <n v="2610"/>
    <n v="2610"/>
  </r>
  <r>
    <s v="SI-FGA-124822"/>
    <d v="2024-06-20T00:00:00"/>
    <n v="809008362"/>
    <x v="4"/>
    <n v="5160"/>
    <n v="5160"/>
  </r>
  <r>
    <s v="SI-FGA-124823"/>
    <d v="2024-06-21T00:00:00"/>
    <n v="809008362"/>
    <x v="4"/>
    <n v="1740"/>
    <n v="1740"/>
  </r>
  <r>
    <s v="SI-FGA-124824"/>
    <d v="2024-06-21T00:00:00"/>
    <n v="809008362"/>
    <x v="4"/>
    <n v="6965"/>
    <n v="6965"/>
  </r>
  <r>
    <s v="SI-FGA-124828"/>
    <d v="2024-06-21T00:00:00"/>
    <n v="809008362"/>
    <x v="4"/>
    <n v="31680"/>
    <n v="31680"/>
  </r>
  <r>
    <s v="SI-FGA-124831"/>
    <d v="2024-06-21T00:00:00"/>
    <n v="809008362"/>
    <x v="4"/>
    <n v="1440"/>
    <n v="1440"/>
  </r>
  <r>
    <s v="SI-FGA-124832"/>
    <d v="2024-06-21T00:00:00"/>
    <n v="809008362"/>
    <x v="4"/>
    <n v="1980"/>
    <n v="1980"/>
  </r>
  <r>
    <s v="SI-FGA-124834"/>
    <d v="2024-06-21T00:00:00"/>
    <n v="809008362"/>
    <x v="4"/>
    <n v="5040"/>
    <n v="5040"/>
  </r>
  <r>
    <s v="SI-FGA-124836"/>
    <d v="2024-06-21T00:00:00"/>
    <n v="809008362"/>
    <x v="4"/>
    <n v="22575"/>
    <n v="22575"/>
  </r>
  <r>
    <s v="SI-FGA-124840"/>
    <d v="2024-06-21T00:00:00"/>
    <n v="809008362"/>
    <x v="4"/>
    <n v="279699"/>
    <n v="279699"/>
  </r>
  <r>
    <s v="SI-FGA-124841"/>
    <d v="2024-06-21T00:00:00"/>
    <n v="809008362"/>
    <x v="4"/>
    <n v="6810"/>
    <n v="6810"/>
  </r>
  <r>
    <s v="SI-FGA-124842"/>
    <d v="2024-06-21T00:00:00"/>
    <n v="809008362"/>
    <x v="4"/>
    <n v="43298"/>
    <n v="43298"/>
  </r>
  <r>
    <s v="SI-FGA-124843"/>
    <d v="2024-06-21T00:00:00"/>
    <n v="809008362"/>
    <x v="4"/>
    <n v="4500"/>
    <n v="4500"/>
  </r>
  <r>
    <s v="SI-FGA-124844"/>
    <d v="2024-06-21T00:00:00"/>
    <n v="809008362"/>
    <x v="4"/>
    <n v="5820"/>
    <n v="5820"/>
  </r>
  <r>
    <s v="SI-FGA-124846"/>
    <d v="2024-06-21T00:00:00"/>
    <n v="809008362"/>
    <x v="4"/>
    <n v="16980"/>
    <n v="16980"/>
  </r>
  <r>
    <s v="SI-FGA-124847"/>
    <d v="2024-06-21T00:00:00"/>
    <n v="809008362"/>
    <x v="4"/>
    <n v="9722"/>
    <n v="9722"/>
  </r>
  <r>
    <s v="SI-FGA-124848"/>
    <d v="2024-06-21T00:00:00"/>
    <n v="809008362"/>
    <x v="4"/>
    <n v="28080"/>
    <n v="28080"/>
  </r>
  <r>
    <s v="SI-FGA-124849"/>
    <d v="2024-06-21T00:00:00"/>
    <n v="809008362"/>
    <x v="4"/>
    <n v="4048"/>
    <n v="4048"/>
  </r>
  <r>
    <s v="SI-FGA-124850"/>
    <d v="2024-06-21T00:00:00"/>
    <n v="809008362"/>
    <x v="4"/>
    <n v="102600"/>
    <n v="102600"/>
  </r>
  <r>
    <s v="SI-FGA-124851"/>
    <d v="2024-06-21T00:00:00"/>
    <n v="809008362"/>
    <x v="4"/>
    <n v="13050"/>
    <n v="13050"/>
  </r>
  <r>
    <s v="SI-FGA-124852"/>
    <d v="2024-06-21T00:00:00"/>
    <n v="809008362"/>
    <x v="4"/>
    <n v="3375"/>
    <n v="3375"/>
  </r>
  <r>
    <s v="SI-FGA-124853"/>
    <d v="2024-06-21T00:00:00"/>
    <n v="809008362"/>
    <x v="4"/>
    <n v="34064"/>
    <n v="34064"/>
  </r>
  <r>
    <s v="SI-FGA-124854"/>
    <d v="2024-06-21T00:00:00"/>
    <n v="809008362"/>
    <x v="4"/>
    <n v="2610"/>
    <n v="2610"/>
  </r>
  <r>
    <s v="SI-FGA-124855"/>
    <d v="2024-06-21T00:00:00"/>
    <n v="809008362"/>
    <x v="4"/>
    <n v="42460"/>
    <n v="42460"/>
  </r>
  <r>
    <s v="SI-FGA-124856"/>
    <d v="2024-06-21T00:00:00"/>
    <n v="809008362"/>
    <x v="4"/>
    <n v="600"/>
    <n v="600"/>
  </r>
  <r>
    <s v="SI-FGA-124857"/>
    <d v="2024-06-21T00:00:00"/>
    <n v="809008362"/>
    <x v="4"/>
    <n v="72996"/>
    <n v="72996"/>
  </r>
  <r>
    <s v="SI-FGA-124858"/>
    <d v="2024-06-21T00:00:00"/>
    <n v="809008362"/>
    <x v="4"/>
    <n v="278699"/>
    <n v="278699"/>
  </r>
  <r>
    <s v="SI-FGA-124860"/>
    <d v="2024-06-21T00:00:00"/>
    <n v="809008362"/>
    <x v="4"/>
    <n v="20193"/>
    <n v="20193"/>
  </r>
  <r>
    <s v="SI-FGA-124862"/>
    <d v="2024-06-21T00:00:00"/>
    <n v="809008362"/>
    <x v="4"/>
    <n v="7436"/>
    <n v="7436"/>
  </r>
  <r>
    <s v="SI-FGA-124864"/>
    <d v="2024-06-21T00:00:00"/>
    <n v="809008362"/>
    <x v="4"/>
    <n v="1260"/>
    <n v="1260"/>
  </r>
  <r>
    <s v="SI-FGA-124866"/>
    <d v="2024-06-21T00:00:00"/>
    <n v="809008362"/>
    <x v="4"/>
    <n v="3480"/>
    <n v="3480"/>
  </r>
  <r>
    <s v="SI-FGA-124867"/>
    <d v="2024-06-21T00:00:00"/>
    <n v="809008362"/>
    <x v="4"/>
    <n v="2490"/>
    <n v="2490"/>
  </r>
  <r>
    <s v="SI-FGA-124868"/>
    <d v="2024-06-21T00:00:00"/>
    <n v="809008362"/>
    <x v="4"/>
    <n v="2610"/>
    <n v="2610"/>
  </r>
  <r>
    <s v="SI-FGA-124870"/>
    <d v="2024-06-24T00:00:00"/>
    <n v="809008362"/>
    <x v="4"/>
    <n v="4500"/>
    <n v="4500"/>
  </r>
  <r>
    <s v="SI-FGA-124871"/>
    <d v="2024-06-24T00:00:00"/>
    <n v="809008362"/>
    <x v="4"/>
    <n v="338517"/>
    <n v="338517"/>
  </r>
  <r>
    <s v="SI-FGA-124872"/>
    <d v="2024-06-24T00:00:00"/>
    <n v="809008362"/>
    <x v="4"/>
    <n v="1290"/>
    <n v="1290"/>
  </r>
  <r>
    <s v="SI-FGA-124873"/>
    <d v="2024-06-24T00:00:00"/>
    <n v="809008362"/>
    <x v="4"/>
    <n v="2610"/>
    <n v="2610"/>
  </r>
  <r>
    <s v="SI-FGA-124875"/>
    <d v="2024-06-24T00:00:00"/>
    <n v="809008362"/>
    <x v="4"/>
    <n v="2000"/>
    <n v="2000"/>
  </r>
  <r>
    <s v="SI-FGA-124876"/>
    <d v="2024-06-24T00:00:00"/>
    <n v="809008362"/>
    <x v="4"/>
    <n v="3375"/>
    <n v="3375"/>
  </r>
  <r>
    <s v="SI-FGA-124877"/>
    <d v="2024-06-24T00:00:00"/>
    <n v="809008362"/>
    <x v="4"/>
    <n v="1740"/>
    <n v="1740"/>
  </r>
  <r>
    <s v="SI-FGA-124878"/>
    <d v="2024-06-24T00:00:00"/>
    <n v="809008362"/>
    <x v="4"/>
    <n v="2296"/>
    <n v="2296"/>
  </r>
  <r>
    <s v="SI-FGA-124880"/>
    <d v="2024-06-24T00:00:00"/>
    <n v="809008362"/>
    <x v="4"/>
    <n v="17032"/>
    <n v="17032"/>
  </r>
  <r>
    <s v="SI-FGA-124882"/>
    <d v="2024-06-25T00:00:00"/>
    <n v="809008362"/>
    <x v="4"/>
    <n v="21246"/>
    <n v="21246"/>
  </r>
  <r>
    <s v="SI-FGA-124884"/>
    <d v="2024-06-25T00:00:00"/>
    <n v="809008362"/>
    <x v="4"/>
    <n v="7700"/>
    <n v="7700"/>
  </r>
  <r>
    <s v="SI-FGA-124885"/>
    <d v="2024-06-25T00:00:00"/>
    <n v="809008362"/>
    <x v="4"/>
    <n v="70000"/>
    <n v="70000"/>
  </r>
  <r>
    <s v="SI-FGA-124890"/>
    <d v="2024-06-25T00:00:00"/>
    <n v="809008362"/>
    <x v="4"/>
    <n v="29836"/>
    <n v="29836"/>
  </r>
  <r>
    <s v="SI-FGA-124891"/>
    <d v="2024-06-25T00:00:00"/>
    <n v="809008362"/>
    <x v="4"/>
    <n v="17040"/>
    <n v="17040"/>
  </r>
  <r>
    <s v="SI-FGA-124892"/>
    <d v="2024-06-26T00:00:00"/>
    <n v="809008362"/>
    <x v="4"/>
    <n v="2111"/>
    <n v="2111"/>
  </r>
  <r>
    <s v="SI-FGA-124893"/>
    <d v="2024-06-26T00:00:00"/>
    <n v="809008362"/>
    <x v="4"/>
    <n v="6120"/>
    <n v="6120"/>
  </r>
  <r>
    <s v="SI-FGA-124895"/>
    <d v="2024-06-26T00:00:00"/>
    <n v="809008362"/>
    <x v="4"/>
    <n v="223076"/>
    <n v="223076"/>
  </r>
  <r>
    <s v="SI-FGA-124896"/>
    <d v="2024-06-26T00:00:00"/>
    <n v="809008362"/>
    <x v="4"/>
    <n v="2610"/>
    <n v="2610"/>
  </r>
  <r>
    <s v="SI-FGA-124897"/>
    <d v="2024-06-26T00:00:00"/>
    <n v="809008362"/>
    <x v="4"/>
    <n v="130592"/>
    <n v="130592"/>
  </r>
  <r>
    <s v="SI-FGA-124898"/>
    <d v="2024-06-26T00:00:00"/>
    <n v="809008362"/>
    <x v="4"/>
    <n v="80772"/>
    <n v="80772"/>
  </r>
  <r>
    <s v="SI-FGA-124899"/>
    <d v="2024-06-26T00:00:00"/>
    <n v="809008362"/>
    <x v="4"/>
    <n v="66816"/>
    <n v="66816"/>
  </r>
  <r>
    <s v="SI-FGA-124900"/>
    <d v="2024-06-26T00:00:00"/>
    <n v="809008362"/>
    <x v="4"/>
    <n v="76089"/>
    <n v="76089"/>
  </r>
  <r>
    <s v="SI-FGA-124901"/>
    <d v="2024-06-26T00:00:00"/>
    <n v="809008362"/>
    <x v="4"/>
    <n v="5730"/>
    <n v="5730"/>
  </r>
  <r>
    <s v="SI-FGA-124906"/>
    <d v="2024-06-27T00:00:00"/>
    <n v="809008362"/>
    <x v="4"/>
    <n v="291714"/>
    <n v="291714"/>
  </r>
  <r>
    <s v="SI-FGA-124907"/>
    <d v="2024-06-27T00:00:00"/>
    <n v="809008362"/>
    <x v="4"/>
    <n v="11210"/>
    <n v="11210"/>
  </r>
  <r>
    <s v="SI-FGA-124908"/>
    <d v="2024-06-27T00:00:00"/>
    <n v="809008362"/>
    <x v="4"/>
    <n v="2340"/>
    <n v="2340"/>
  </r>
  <r>
    <s v="SI-FGA-124909"/>
    <d v="2024-06-27T00:00:00"/>
    <n v="809008362"/>
    <x v="4"/>
    <n v="2520"/>
    <n v="2520"/>
  </r>
  <r>
    <s v="SI-FGA-124910"/>
    <d v="2024-06-27T00:00:00"/>
    <n v="809008362"/>
    <x v="4"/>
    <n v="3960"/>
    <n v="3960"/>
  </r>
  <r>
    <s v="SI-FGA-124911"/>
    <d v="2024-06-27T00:00:00"/>
    <n v="809008362"/>
    <x v="4"/>
    <n v="4740"/>
    <n v="4740"/>
  </r>
  <r>
    <s v="SI-FGA-124912"/>
    <d v="2024-06-27T00:00:00"/>
    <n v="809008362"/>
    <x v="4"/>
    <n v="2610"/>
    <n v="2610"/>
  </r>
  <r>
    <s v="SI-FGA-124913"/>
    <d v="2024-06-27T00:00:00"/>
    <n v="809008362"/>
    <x v="4"/>
    <n v="1260"/>
    <n v="1260"/>
  </r>
  <r>
    <s v="SI-FGA-124914"/>
    <d v="2024-06-27T00:00:00"/>
    <n v="809008362"/>
    <x v="4"/>
    <n v="147600"/>
    <n v="147600"/>
  </r>
  <r>
    <s v="SI-FGA-124917"/>
    <d v="2024-06-27T00:00:00"/>
    <n v="809008362"/>
    <x v="4"/>
    <n v="14950"/>
    <n v="14950"/>
  </r>
  <r>
    <s v="SI-FGA-124920"/>
    <d v="2024-06-27T00:00:00"/>
    <n v="809008362"/>
    <x v="4"/>
    <n v="1180"/>
    <n v="1180"/>
  </r>
  <r>
    <s v="SI-FGA-124921"/>
    <d v="2024-06-27T00:00:00"/>
    <n v="809008362"/>
    <x v="4"/>
    <n v="2120"/>
    <n v="2120"/>
  </r>
  <r>
    <s v="SI-FGA-124922"/>
    <d v="2024-06-27T00:00:00"/>
    <n v="809008362"/>
    <x v="4"/>
    <n v="4500"/>
    <n v="4500"/>
  </r>
  <r>
    <s v="SI-FGA-124923"/>
    <d v="2024-06-27T00:00:00"/>
    <n v="809008362"/>
    <x v="4"/>
    <n v="4740"/>
    <n v="4740"/>
  </r>
  <r>
    <s v="SI-FGA-124924"/>
    <d v="2024-06-27T00:00:00"/>
    <n v="809008362"/>
    <x v="4"/>
    <n v="20280"/>
    <n v="20280"/>
  </r>
  <r>
    <s v="SI-FGA-124925"/>
    <d v="2024-06-27T00:00:00"/>
    <n v="809008362"/>
    <x v="4"/>
    <n v="996210"/>
    <n v="996210"/>
  </r>
  <r>
    <s v="SI-FGA-124926"/>
    <d v="2024-06-27T00:00:00"/>
    <n v="809008362"/>
    <x v="4"/>
    <n v="630"/>
    <n v="630"/>
  </r>
  <r>
    <s v="SI-FGA-124928"/>
    <d v="2024-06-27T00:00:00"/>
    <n v="809008362"/>
    <x v="4"/>
    <n v="4740"/>
    <n v="4740"/>
  </r>
  <r>
    <s v="SI-FGA-124929"/>
    <d v="2024-06-27T00:00:00"/>
    <n v="809008362"/>
    <x v="4"/>
    <n v="2250"/>
    <n v="2250"/>
  </r>
  <r>
    <s v="SI-FGA-124930"/>
    <d v="2024-06-27T00:00:00"/>
    <n v="809008362"/>
    <x v="4"/>
    <n v="6330"/>
    <n v="6330"/>
  </r>
  <r>
    <s v="SI-FGA-124931"/>
    <d v="2024-06-27T00:00:00"/>
    <n v="809008362"/>
    <x v="4"/>
    <n v="2490"/>
    <n v="2490"/>
  </r>
  <r>
    <s v="SI-FGA-124933"/>
    <d v="2024-06-27T00:00:00"/>
    <n v="809008362"/>
    <x v="4"/>
    <n v="5130"/>
    <n v="5130"/>
  </r>
  <r>
    <s v="SI-FGA-124936"/>
    <d v="2024-06-27T00:00:00"/>
    <n v="809008362"/>
    <x v="4"/>
    <n v="4530"/>
    <n v="4530"/>
  </r>
  <r>
    <s v="SI-FGA-124937"/>
    <d v="2024-06-27T00:00:00"/>
    <n v="809008362"/>
    <x v="4"/>
    <n v="8358"/>
    <n v="8358"/>
  </r>
  <r>
    <s v="SI-FGA-124938"/>
    <d v="2024-06-28T00:00:00"/>
    <n v="809008362"/>
    <x v="4"/>
    <n v="25000"/>
    <n v="25000"/>
  </r>
  <r>
    <s v="SI-FGA-124941"/>
    <d v="2024-06-28T00:00:00"/>
    <n v="809008362"/>
    <x v="4"/>
    <n v="22575"/>
    <n v="22575"/>
  </r>
  <r>
    <s v="SI-FGA-124943"/>
    <d v="2024-06-28T00:00:00"/>
    <n v="809008362"/>
    <x v="4"/>
    <n v="102600"/>
    <n v="102600"/>
  </r>
  <r>
    <s v="SI-FGA-124945"/>
    <d v="2024-06-28T00:00:00"/>
    <n v="809008362"/>
    <x v="4"/>
    <n v="78771"/>
    <n v="78771"/>
  </r>
  <r>
    <s v="SI-FGA-124946"/>
    <d v="2024-06-28T00:00:00"/>
    <n v="809008362"/>
    <x v="4"/>
    <n v="7906"/>
    <n v="7906"/>
  </r>
  <r>
    <s v="SI-FGA-124947"/>
    <d v="2024-06-28T00:00:00"/>
    <n v="809008362"/>
    <x v="4"/>
    <n v="353928"/>
    <n v="353928"/>
  </r>
  <r>
    <s v="SI-FGA-124948"/>
    <d v="2024-06-28T00:00:00"/>
    <n v="809008362"/>
    <x v="4"/>
    <n v="9000"/>
    <n v="9000"/>
  </r>
  <r>
    <s v="SI-FGA-124949"/>
    <d v="2024-06-28T00:00:00"/>
    <n v="809008362"/>
    <x v="4"/>
    <n v="1650"/>
    <n v="1650"/>
  </r>
  <r>
    <s v="SI-FGA-124951"/>
    <d v="2024-06-28T00:00:00"/>
    <n v="809008362"/>
    <x v="4"/>
    <n v="12000"/>
    <n v="12000"/>
  </r>
  <r>
    <s v="SI-FGA-124955"/>
    <d v="2024-06-28T00:00:00"/>
    <n v="809008362"/>
    <x v="4"/>
    <n v="3600"/>
    <n v="3600"/>
  </r>
  <r>
    <s v="SI-FGA-124956"/>
    <d v="2024-06-28T00:00:00"/>
    <n v="809008362"/>
    <x v="4"/>
    <n v="1440"/>
    <n v="1440"/>
  </r>
  <r>
    <s v="SI-FGA-124957"/>
    <d v="2024-06-28T00:00:00"/>
    <n v="809008362"/>
    <x v="4"/>
    <n v="2370"/>
    <n v="2370"/>
  </r>
  <r>
    <s v="SI-FGA-124958"/>
    <d v="2024-06-28T00:00:00"/>
    <n v="809008362"/>
    <x v="4"/>
    <n v="960"/>
    <n v="960"/>
  </r>
  <r>
    <s v="SI-FGA-124959"/>
    <d v="2024-06-28T00:00:00"/>
    <n v="809008362"/>
    <x v="4"/>
    <n v="2670"/>
    <n v="2670"/>
  </r>
  <r>
    <s v="SI-FGA-124963"/>
    <d v="2024-06-28T00:00:00"/>
    <n v="809008362"/>
    <x v="4"/>
    <n v="912184"/>
    <n v="486880"/>
  </r>
  <r>
    <s v="SI-FGA-124965"/>
    <d v="2024-06-28T00:00:00"/>
    <n v="809008362"/>
    <x v="4"/>
    <n v="8040"/>
    <n v="4020"/>
  </r>
  <r>
    <s v="SI-FGA-124982"/>
    <d v="2024-07-02T00:00:00"/>
    <n v="809008362"/>
    <x v="4"/>
    <n v="22420"/>
    <n v="537"/>
  </r>
  <r>
    <s v="SI-FGA-124984"/>
    <d v="2024-07-02T00:00:00"/>
    <n v="809008362"/>
    <x v="4"/>
    <n v="222776"/>
    <n v="222776"/>
  </r>
  <r>
    <s v="SI-FGA-124995"/>
    <d v="2024-07-03T00:00:00"/>
    <n v="809008362"/>
    <x v="4"/>
    <n v="1000"/>
    <n v="1000"/>
  </r>
  <r>
    <s v="SI-FGA-124997"/>
    <d v="2024-07-03T00:00:00"/>
    <n v="809008362"/>
    <x v="4"/>
    <n v="132690"/>
    <n v="132690"/>
  </r>
  <r>
    <s v="SI-FGA-125007"/>
    <d v="2024-07-03T00:00:00"/>
    <n v="809008362"/>
    <x v="4"/>
    <n v="17654"/>
    <n v="17654"/>
  </r>
  <r>
    <s v="SI-FGA-125020"/>
    <d v="2024-07-03T00:00:00"/>
    <n v="809008362"/>
    <x v="4"/>
    <n v="242340"/>
    <n v="242340"/>
  </r>
  <r>
    <s v="SI-FGA-125023"/>
    <d v="2024-07-03T00:00:00"/>
    <n v="809008362"/>
    <x v="4"/>
    <n v="37366"/>
    <n v="895"/>
  </r>
  <r>
    <s v="SI-FGA-125043"/>
    <d v="2024-07-04T00:00:00"/>
    <n v="809008362"/>
    <x v="4"/>
    <n v="2670"/>
    <n v="2670"/>
  </r>
  <r>
    <s v="SI-FGA-125051"/>
    <d v="2024-07-04T00:00:00"/>
    <n v="809008362"/>
    <x v="4"/>
    <n v="1500"/>
    <n v="1500"/>
  </r>
  <r>
    <s v="SI-FGA-125052"/>
    <d v="2024-07-04T00:00:00"/>
    <n v="809008362"/>
    <x v="4"/>
    <n v="2740"/>
    <n v="2740"/>
  </r>
  <r>
    <s v="SI-FGA-125053"/>
    <d v="2024-07-04T00:00:00"/>
    <n v="809008362"/>
    <x v="4"/>
    <n v="1354071"/>
    <n v="1354071"/>
  </r>
  <r>
    <s v="SI-FGA-125094"/>
    <d v="2024-07-05T00:00:00"/>
    <n v="809008362"/>
    <x v="4"/>
    <n v="19260"/>
    <n v="19260"/>
  </r>
  <r>
    <s v="SI-FGA-125095"/>
    <d v="2024-07-05T00:00:00"/>
    <n v="809008362"/>
    <x v="4"/>
    <n v="5820"/>
    <n v="5820"/>
  </r>
  <r>
    <s v="SI-FGA-125108"/>
    <d v="2024-07-05T00:00:00"/>
    <n v="809008362"/>
    <x v="4"/>
    <n v="44839"/>
    <n v="1074"/>
  </r>
  <r>
    <s v="SI-FGA-125148"/>
    <d v="2024-07-08T00:00:00"/>
    <n v="809008362"/>
    <x v="4"/>
    <n v="5430"/>
    <n v="4020"/>
  </r>
  <r>
    <s v="SI-FGA-125163"/>
    <d v="2024-07-08T00:00:00"/>
    <n v="809008362"/>
    <x v="4"/>
    <n v="5430"/>
    <n v="4020"/>
  </r>
  <r>
    <s v="SI-FGA-125177"/>
    <d v="2024-07-09T00:00:00"/>
    <n v="809008362"/>
    <x v="4"/>
    <n v="10320"/>
    <n v="1080"/>
  </r>
  <r>
    <s v="SI-FGA-125196"/>
    <d v="2024-07-09T00:00:00"/>
    <n v="809008362"/>
    <x v="4"/>
    <n v="339408"/>
    <n v="9320"/>
  </r>
  <r>
    <s v="SI-FGA-125223"/>
    <d v="2024-07-10T00:00:00"/>
    <n v="809008362"/>
    <x v="4"/>
    <n v="5160"/>
    <n v="540"/>
  </r>
  <r>
    <s v="SI-FGA-125229"/>
    <d v="2024-07-10T00:00:00"/>
    <n v="809008362"/>
    <x v="4"/>
    <n v="8430"/>
    <n v="1800"/>
  </r>
  <r>
    <s v="SI-FGA-125250"/>
    <d v="2024-07-11T00:00:00"/>
    <n v="809008362"/>
    <x v="4"/>
    <n v="5160"/>
    <n v="540"/>
  </r>
  <r>
    <s v="SI-FGA-125253"/>
    <d v="2024-07-11T00:00:00"/>
    <n v="809008362"/>
    <x v="4"/>
    <n v="62640"/>
    <n v="13560"/>
  </r>
  <r>
    <s v="SI-FGA-125257"/>
    <d v="2024-07-11T00:00:00"/>
    <n v="809008362"/>
    <x v="4"/>
    <n v="237840"/>
    <n v="237840"/>
  </r>
  <r>
    <s v="SI-FGA-125263"/>
    <d v="2024-07-11T00:00:00"/>
    <n v="809008362"/>
    <x v="4"/>
    <n v="118549"/>
    <n v="1342"/>
  </r>
  <r>
    <s v="SI-FGA-125265"/>
    <d v="2024-07-11T00:00:00"/>
    <n v="809008362"/>
    <x v="4"/>
    <n v="120660"/>
    <n v="8460"/>
  </r>
  <r>
    <s v="SI-FGA-125279"/>
    <d v="2024-07-11T00:00:00"/>
    <n v="809008362"/>
    <x v="4"/>
    <n v="10320"/>
    <n v="1080"/>
  </r>
  <r>
    <s v="SI-FGA-125285"/>
    <d v="2024-07-12T00:00:00"/>
    <n v="809008362"/>
    <x v="4"/>
    <n v="3801"/>
    <n v="2820"/>
  </r>
  <r>
    <s v="SI-FGA-125294"/>
    <d v="2024-07-12T00:00:00"/>
    <n v="809008362"/>
    <x v="4"/>
    <n v="2400"/>
    <n v="270"/>
  </r>
  <r>
    <s v="SI-FGA-125296"/>
    <d v="2024-07-12T00:00:00"/>
    <n v="809008362"/>
    <x v="4"/>
    <n v="18760"/>
    <n v="18760"/>
  </r>
  <r>
    <s v="SI-FGA-125297"/>
    <d v="2024-07-12T00:00:00"/>
    <n v="809008362"/>
    <x v="4"/>
    <n v="3000"/>
    <n v="3000"/>
  </r>
  <r>
    <s v="SI-FGA-125304"/>
    <d v="2024-07-15T00:00:00"/>
    <n v="809008362"/>
    <x v="4"/>
    <n v="5220"/>
    <n v="300"/>
  </r>
  <r>
    <s v="SI-FGA-125313"/>
    <d v="2024-07-15T00:00:00"/>
    <n v="809008362"/>
    <x v="4"/>
    <n v="16660"/>
    <n v="399"/>
  </r>
  <r>
    <s v="SI-FGA-125319"/>
    <d v="2024-07-16T00:00:00"/>
    <n v="809008362"/>
    <x v="4"/>
    <n v="2610"/>
    <n v="2610"/>
  </r>
  <r>
    <s v="SI-FGA-125320"/>
    <d v="2024-07-16T00:00:00"/>
    <n v="809008362"/>
    <x v="4"/>
    <n v="10580"/>
    <n v="10580"/>
  </r>
  <r>
    <s v="SI-FGA-125321"/>
    <d v="2024-07-16T00:00:00"/>
    <n v="809008362"/>
    <x v="4"/>
    <n v="2070"/>
    <n v="2070"/>
  </r>
  <r>
    <s v="SI-FGA-125324"/>
    <d v="2024-07-16T00:00:00"/>
    <n v="809008362"/>
    <x v="4"/>
    <n v="38220"/>
    <n v="38220"/>
  </r>
  <r>
    <s v="SI-FGA-125330"/>
    <d v="2024-07-16T00:00:00"/>
    <n v="809008362"/>
    <x v="4"/>
    <n v="10230"/>
    <n v="10230"/>
  </r>
  <r>
    <s v="SI-FGA-125331"/>
    <d v="2024-07-16T00:00:00"/>
    <n v="809008362"/>
    <x v="4"/>
    <n v="3900"/>
    <n v="3900"/>
  </r>
  <r>
    <s v="SI-FGA-125332"/>
    <d v="2024-07-16T00:00:00"/>
    <n v="809008362"/>
    <x v="4"/>
    <n v="13260"/>
    <n v="13260"/>
  </r>
  <r>
    <s v="SI-FGA-125335"/>
    <d v="2024-07-16T00:00:00"/>
    <n v="809008362"/>
    <x v="4"/>
    <n v="12060"/>
    <n v="360"/>
  </r>
  <r>
    <s v="SI-FGA-125351"/>
    <d v="2024-07-16T00:00:00"/>
    <n v="809008362"/>
    <x v="4"/>
    <n v="51480"/>
    <n v="51480"/>
  </r>
  <r>
    <s v="SI-FGA-125352"/>
    <d v="2024-07-16T00:00:00"/>
    <n v="809008362"/>
    <x v="4"/>
    <n v="7560"/>
    <n v="7560"/>
  </r>
  <r>
    <s v="SI-FGA-125353"/>
    <d v="2024-07-16T00:00:00"/>
    <n v="809008362"/>
    <x v="4"/>
    <n v="5060"/>
    <n v="5060"/>
  </r>
  <r>
    <s v="SI-FGA-125354"/>
    <d v="2024-07-16T00:00:00"/>
    <n v="809008362"/>
    <x v="4"/>
    <n v="10560"/>
    <n v="10560"/>
  </r>
  <r>
    <s v="SI-FGA-125355"/>
    <d v="2024-07-16T00:00:00"/>
    <n v="809008362"/>
    <x v="4"/>
    <n v="2940"/>
    <n v="2940"/>
  </r>
  <r>
    <s v="SI-FGA-125356"/>
    <d v="2024-07-16T00:00:00"/>
    <n v="809008362"/>
    <x v="4"/>
    <n v="29880"/>
    <n v="29880"/>
  </r>
  <r>
    <s v="SI-FGA-125358"/>
    <d v="2024-07-16T00:00:00"/>
    <n v="809008362"/>
    <x v="4"/>
    <n v="6000"/>
    <n v="6000"/>
  </r>
  <r>
    <s v="SI-FGA-125359"/>
    <d v="2024-07-16T00:00:00"/>
    <n v="809008362"/>
    <x v="4"/>
    <n v="2610"/>
    <n v="2610"/>
  </r>
  <r>
    <s v="SI-FGA-125369"/>
    <d v="2024-07-16T00:00:00"/>
    <n v="809008362"/>
    <x v="4"/>
    <n v="308532"/>
    <n v="219212"/>
  </r>
  <r>
    <s v="SI-FGA-125372"/>
    <d v="2024-07-16T00:00:00"/>
    <n v="809008362"/>
    <x v="4"/>
    <n v="85680"/>
    <n v="18840"/>
  </r>
  <r>
    <s v="SI-FGA-125381"/>
    <d v="2024-07-17T00:00:00"/>
    <n v="809008362"/>
    <x v="4"/>
    <n v="6878"/>
    <n v="494"/>
  </r>
  <r>
    <s v="SI-FGA-125397"/>
    <d v="2024-07-17T00:00:00"/>
    <n v="809008362"/>
    <x v="4"/>
    <n v="4740"/>
    <n v="1800"/>
  </r>
  <r>
    <s v="SI-FGA-125412"/>
    <d v="2024-07-17T00:00:00"/>
    <n v="809008362"/>
    <x v="4"/>
    <n v="1000"/>
    <n v="1000"/>
  </r>
  <r>
    <s v="SI-FGA-125413"/>
    <d v="2024-07-17T00:00:00"/>
    <n v="809008362"/>
    <x v="4"/>
    <n v="360"/>
    <n v="360"/>
  </r>
  <r>
    <s v="SI-FGA-125414"/>
    <d v="2024-07-17T00:00:00"/>
    <n v="809008362"/>
    <x v="4"/>
    <n v="1650"/>
    <n v="1650"/>
  </r>
  <r>
    <s v="SI-FGA-125415"/>
    <d v="2024-07-17T00:00:00"/>
    <n v="809008362"/>
    <x v="4"/>
    <n v="2055"/>
    <n v="2055"/>
  </r>
  <r>
    <s v="SI-FGA-125418"/>
    <d v="2024-07-18T00:00:00"/>
    <n v="809008362"/>
    <x v="4"/>
    <n v="10860"/>
    <n v="10860"/>
  </r>
  <r>
    <s v="SI-FGA-125427"/>
    <d v="2024-07-18T00:00:00"/>
    <n v="809008362"/>
    <x v="4"/>
    <n v="82170"/>
    <n v="82170"/>
  </r>
  <r>
    <s v="SI-FGA-125432"/>
    <d v="2024-07-18T00:00:00"/>
    <n v="809008362"/>
    <x v="4"/>
    <n v="3375"/>
    <n v="3375"/>
  </r>
  <r>
    <s v="SI-FGA-125437"/>
    <d v="2024-07-18T00:00:00"/>
    <n v="809008362"/>
    <x v="4"/>
    <n v="2172"/>
    <n v="156"/>
  </r>
  <r>
    <s v="SI-FGA-125441"/>
    <d v="2024-07-18T00:00:00"/>
    <n v="809008362"/>
    <x v="4"/>
    <n v="14530"/>
    <n v="14530"/>
  </r>
  <r>
    <s v="SI-FGA-125479"/>
    <d v="2024-07-22T00:00:00"/>
    <n v="809008362"/>
    <x v="4"/>
    <n v="15600"/>
    <n v="1230"/>
  </r>
  <r>
    <s v="SI-FGA-125501"/>
    <d v="2024-07-22T00:00:00"/>
    <n v="809008362"/>
    <x v="4"/>
    <n v="1170"/>
    <n v="1170"/>
  </r>
  <r>
    <s v="SI-FGA-125509"/>
    <d v="2024-07-23T00:00:00"/>
    <n v="809008362"/>
    <x v="4"/>
    <n v="16320"/>
    <n v="16320"/>
  </r>
  <r>
    <s v="SI-FGA-125511"/>
    <d v="2024-07-23T00:00:00"/>
    <n v="809008362"/>
    <x v="4"/>
    <n v="12420"/>
    <n v="12420"/>
  </r>
  <r>
    <s v="SI-FGA-125525"/>
    <d v="2024-07-23T00:00:00"/>
    <n v="809008362"/>
    <x v="4"/>
    <n v="16660"/>
    <n v="399"/>
  </r>
  <r>
    <s v="SI-FGA-125529"/>
    <d v="2024-07-23T00:00:00"/>
    <n v="809008362"/>
    <x v="4"/>
    <n v="7190"/>
    <n v="7190"/>
  </r>
  <r>
    <s v="SI-FGA-125532"/>
    <d v="2024-07-24T00:00:00"/>
    <n v="809008362"/>
    <x v="4"/>
    <n v="1410"/>
    <n v="1410"/>
  </r>
  <r>
    <s v="SI-FGA-125538"/>
    <d v="2024-07-24T00:00:00"/>
    <n v="809008362"/>
    <x v="4"/>
    <n v="1410"/>
    <n v="1410"/>
  </r>
  <r>
    <s v="SI-FGA-125539"/>
    <d v="2024-07-24T00:00:00"/>
    <n v="809008362"/>
    <x v="4"/>
    <n v="5040"/>
    <n v="5040"/>
  </r>
  <r>
    <s v="SI-FGA-125540"/>
    <d v="2024-07-24T00:00:00"/>
    <n v="809008362"/>
    <x v="4"/>
    <n v="12000"/>
    <n v="12000"/>
  </r>
  <r>
    <s v="SI-FGA-125543"/>
    <d v="2024-07-24T00:00:00"/>
    <n v="809008362"/>
    <x v="4"/>
    <n v="4740"/>
    <n v="1800"/>
  </r>
  <r>
    <s v="SI-FGA-125556"/>
    <d v="2024-07-24T00:00:00"/>
    <n v="809008362"/>
    <x v="4"/>
    <n v="4740"/>
    <n v="1800"/>
  </r>
  <r>
    <s v="SI-FGA-125567"/>
    <d v="2024-07-25T00:00:00"/>
    <n v="809008362"/>
    <x v="4"/>
    <n v="42460"/>
    <n v="269"/>
  </r>
  <r>
    <s v="SI-FGA-125571"/>
    <d v="2024-07-25T00:00:00"/>
    <n v="809008362"/>
    <x v="4"/>
    <n v="4740"/>
    <n v="1800"/>
  </r>
  <r>
    <s v="SI-FGA-125575"/>
    <d v="2024-07-25T00:00:00"/>
    <n v="809008362"/>
    <x v="4"/>
    <n v="120"/>
    <n v="120"/>
  </r>
  <r>
    <s v="SI-FGA-125577"/>
    <d v="2024-07-25T00:00:00"/>
    <n v="809008362"/>
    <x v="4"/>
    <n v="63060"/>
    <n v="63060"/>
  </r>
  <r>
    <s v="SI-FGA-125580"/>
    <d v="2024-07-25T00:00:00"/>
    <n v="809008362"/>
    <x v="4"/>
    <n v="35886"/>
    <n v="35886"/>
  </r>
  <r>
    <s v="SI-FGA-125582"/>
    <d v="2024-07-25T00:00:00"/>
    <n v="809008362"/>
    <x v="4"/>
    <n v="1500"/>
    <n v="1500"/>
  </r>
  <r>
    <s v="SI-FGA-125583"/>
    <d v="2024-07-25T00:00:00"/>
    <n v="809008362"/>
    <x v="4"/>
    <n v="600"/>
    <n v="600"/>
  </r>
  <r>
    <s v="SI-FGA-125584"/>
    <d v="2024-07-25T00:00:00"/>
    <n v="809008362"/>
    <x v="4"/>
    <n v="2610"/>
    <n v="2610"/>
  </r>
  <r>
    <s v="SI-FGA-125585"/>
    <d v="2024-07-25T00:00:00"/>
    <n v="809008362"/>
    <x v="4"/>
    <n v="2790"/>
    <n v="2790"/>
  </r>
  <r>
    <s v="SI-FGA-125586"/>
    <d v="2024-07-25T00:00:00"/>
    <n v="809008362"/>
    <x v="4"/>
    <n v="2250"/>
    <n v="2250"/>
  </r>
  <r>
    <s v="SI-FGA-125587"/>
    <d v="2024-07-25T00:00:00"/>
    <n v="809008362"/>
    <x v="4"/>
    <n v="2820"/>
    <n v="2820"/>
  </r>
  <r>
    <s v="SI-FGA-125601"/>
    <d v="2024-07-25T00:00:00"/>
    <n v="809008362"/>
    <x v="4"/>
    <n v="42460"/>
    <n v="269"/>
  </r>
  <r>
    <s v="SI-FGA-125609"/>
    <d v="2024-07-26T00:00:00"/>
    <n v="809008362"/>
    <x v="4"/>
    <n v="28080"/>
    <n v="28080"/>
  </r>
  <r>
    <s v="SI-FGA-125613"/>
    <d v="2024-07-26T00:00:00"/>
    <n v="809008362"/>
    <x v="4"/>
    <n v="76089"/>
    <n v="76089"/>
  </r>
  <r>
    <s v="SI-FGA-125614"/>
    <d v="2024-07-26T00:00:00"/>
    <n v="809008362"/>
    <x v="4"/>
    <n v="44544"/>
    <n v="44544"/>
  </r>
  <r>
    <s v="SI-FGA-125615"/>
    <d v="2024-07-26T00:00:00"/>
    <n v="809008362"/>
    <x v="4"/>
    <n v="82296"/>
    <n v="82296"/>
  </r>
  <r>
    <s v="SI-FGA-125616"/>
    <d v="2024-07-26T00:00:00"/>
    <n v="809008362"/>
    <x v="4"/>
    <n v="2610"/>
    <n v="2610"/>
  </r>
  <r>
    <s v="SI-FGA-125618"/>
    <d v="2024-07-26T00:00:00"/>
    <n v="809008362"/>
    <x v="4"/>
    <n v="10740"/>
    <n v="10740"/>
  </r>
  <r>
    <s v="SI-FGA-125619"/>
    <d v="2024-07-26T00:00:00"/>
    <n v="809008362"/>
    <x v="4"/>
    <n v="1071"/>
    <n v="1071"/>
  </r>
  <r>
    <s v="SI-FGA-125632"/>
    <d v="2024-07-29T00:00:00"/>
    <n v="809008362"/>
    <x v="4"/>
    <n v="16660"/>
    <n v="399"/>
  </r>
  <r>
    <s v="SI-FGA-125652"/>
    <d v="2024-07-30T00:00:00"/>
    <n v="809008362"/>
    <x v="4"/>
    <n v="42460"/>
    <n v="269"/>
  </r>
  <r>
    <s v="SI-FGA-125694"/>
    <d v="2024-07-30T00:00:00"/>
    <n v="809008362"/>
    <x v="4"/>
    <n v="42460"/>
    <n v="269"/>
  </r>
  <r>
    <s v="SI-FGA-125706"/>
    <d v="2024-07-31T00:00:00"/>
    <n v="809008362"/>
    <x v="4"/>
    <n v="11280"/>
    <n v="11280"/>
  </r>
  <r>
    <s v="SI-FGA-125715"/>
    <d v="2024-07-31T00:00:00"/>
    <n v="809008362"/>
    <x v="4"/>
    <n v="4206"/>
    <n v="4206"/>
  </r>
  <r>
    <s v="SI-FGA-125717"/>
    <d v="2024-07-31T00:00:00"/>
    <n v="809008362"/>
    <x v="4"/>
    <n v="7647"/>
    <n v="7647"/>
  </r>
  <r>
    <s v="SI-FGA-125718"/>
    <d v="2024-07-31T00:00:00"/>
    <n v="809008362"/>
    <x v="4"/>
    <n v="29635"/>
    <n v="10260"/>
  </r>
  <r>
    <s v="SI-FGA-125723"/>
    <d v="2024-07-31T00:00:00"/>
    <n v="809008362"/>
    <x v="4"/>
    <n v="1640"/>
    <n v="1640"/>
  </r>
  <r>
    <s v="SI-FGA-125727"/>
    <d v="2024-07-31T00:00:00"/>
    <n v="809008362"/>
    <x v="4"/>
    <n v="4620"/>
    <n v="540"/>
  </r>
  <r>
    <s v="SI-FGA-125738"/>
    <d v="2024-07-31T00:00:00"/>
    <n v="809008362"/>
    <x v="4"/>
    <n v="42460"/>
    <n v="269"/>
  </r>
  <r>
    <s v="SI-FGA-125744"/>
    <d v="2024-07-31T00:00:00"/>
    <n v="809008362"/>
    <x v="4"/>
    <n v="5760"/>
    <n v="5760"/>
  </r>
  <r>
    <s v="SI-FGA-125746"/>
    <d v="2024-08-01T00:00:00"/>
    <n v="809008362"/>
    <x v="4"/>
    <n v="435316"/>
    <n v="435316"/>
  </r>
  <r>
    <s v="SI-FGA-125771"/>
    <d v="2024-08-02T00:00:00"/>
    <n v="809008362"/>
    <x v="4"/>
    <n v="20820"/>
    <n v="20820"/>
  </r>
  <r>
    <s v="SI-FGA-125797"/>
    <d v="2024-08-02T00:00:00"/>
    <n v="809008362"/>
    <x v="4"/>
    <n v="20820"/>
    <n v="20820"/>
  </r>
  <r>
    <s v="SI-FGA-125807"/>
    <d v="2024-08-05T00:00:00"/>
    <n v="809008362"/>
    <x v="4"/>
    <n v="42460"/>
    <n v="269"/>
  </r>
  <r>
    <s v="SI-FGA-125823"/>
    <d v="2024-08-05T00:00:00"/>
    <n v="809008362"/>
    <x v="4"/>
    <n v="19260"/>
    <n v="19260"/>
  </r>
  <r>
    <s v="SI-FGA-125824"/>
    <d v="2024-08-05T00:00:00"/>
    <n v="809008362"/>
    <x v="4"/>
    <n v="5820"/>
    <n v="5820"/>
  </r>
  <r>
    <s v="SI-FGA-125825"/>
    <d v="2024-08-05T00:00:00"/>
    <n v="809008362"/>
    <x v="4"/>
    <n v="56160"/>
    <n v="56160"/>
  </r>
  <r>
    <s v="SI-FGA-125828"/>
    <d v="2024-08-05T00:00:00"/>
    <n v="809008362"/>
    <x v="4"/>
    <n v="7436"/>
    <n v="7436"/>
  </r>
  <r>
    <s v="SI-FGA-125831"/>
    <d v="2024-08-05T00:00:00"/>
    <n v="809008362"/>
    <x v="4"/>
    <n v="3176"/>
    <n v="3176"/>
  </r>
  <r>
    <s v="SI-FGA-125833"/>
    <d v="2024-08-05T00:00:00"/>
    <n v="809008362"/>
    <x v="4"/>
    <n v="22450"/>
    <n v="22450"/>
  </r>
  <r>
    <s v="SI-FGA-125835"/>
    <d v="2024-08-05T00:00:00"/>
    <n v="809008362"/>
    <x v="4"/>
    <n v="14790"/>
    <n v="14790"/>
  </r>
  <r>
    <s v="SI-FGA-125844"/>
    <d v="2024-08-05T00:00:00"/>
    <n v="809008362"/>
    <x v="4"/>
    <n v="218070"/>
    <n v="218070"/>
  </r>
  <r>
    <s v="SI-FGA-125845"/>
    <d v="2024-08-05T00:00:00"/>
    <n v="809008362"/>
    <x v="4"/>
    <n v="10310"/>
    <n v="10310"/>
  </r>
  <r>
    <s v="SI-FGA-125848"/>
    <d v="2024-08-05T00:00:00"/>
    <n v="809008362"/>
    <x v="4"/>
    <n v="2280"/>
    <n v="2280"/>
  </r>
  <r>
    <s v="SI-FGA-125860"/>
    <d v="2024-08-05T00:00:00"/>
    <n v="809008362"/>
    <x v="4"/>
    <n v="132690"/>
    <n v="132690"/>
  </r>
  <r>
    <s v="SI-FGA-125866"/>
    <d v="2024-08-05T00:00:00"/>
    <n v="809008362"/>
    <x v="4"/>
    <n v="7260"/>
    <n v="7260"/>
  </r>
  <r>
    <s v="SI-FGA-125867"/>
    <d v="2024-08-06T00:00:00"/>
    <n v="809008362"/>
    <x v="4"/>
    <n v="31230"/>
    <n v="31230"/>
  </r>
  <r>
    <s v="SI-FGA-125868"/>
    <d v="2024-08-06T00:00:00"/>
    <n v="809008362"/>
    <x v="4"/>
    <n v="803220"/>
    <n v="803220"/>
  </r>
  <r>
    <s v="SI-FGA-125878"/>
    <d v="2024-08-06T00:00:00"/>
    <n v="809008362"/>
    <x v="4"/>
    <n v="4095"/>
    <n v="4095"/>
  </r>
  <r>
    <s v="SI-FGA-125895"/>
    <d v="2024-08-08T00:00:00"/>
    <n v="809008362"/>
    <x v="4"/>
    <n v="118410"/>
    <n v="118410"/>
  </r>
  <r>
    <s v="SI-FGA-125900"/>
    <d v="2024-08-08T00:00:00"/>
    <n v="809008362"/>
    <x v="4"/>
    <n v="42460"/>
    <n v="269"/>
  </r>
  <r>
    <s v="SI-FGA-125912"/>
    <d v="2024-08-08T00:00:00"/>
    <n v="809008362"/>
    <x v="4"/>
    <n v="14188"/>
    <n v="14188"/>
  </r>
  <r>
    <s v="SI-FGA-125917"/>
    <d v="2024-08-09T00:00:00"/>
    <n v="809008362"/>
    <x v="4"/>
    <n v="59970"/>
    <n v="59970"/>
  </r>
  <r>
    <s v="SI-FGA-125918"/>
    <d v="2024-08-09T00:00:00"/>
    <n v="809008362"/>
    <x v="4"/>
    <n v="2581931"/>
    <n v="2581931"/>
  </r>
  <r>
    <s v="SI-FGA-125921"/>
    <d v="2024-08-09T00:00:00"/>
    <n v="809008362"/>
    <x v="4"/>
    <n v="210000"/>
    <n v="210000"/>
  </r>
  <r>
    <s v="SI-FGA-125928"/>
    <d v="2024-08-09T00:00:00"/>
    <n v="809008362"/>
    <x v="4"/>
    <n v="11190"/>
    <n v="11190"/>
  </r>
  <r>
    <s v="SI-FGA-125929"/>
    <d v="2024-08-09T00:00:00"/>
    <n v="809008362"/>
    <x v="4"/>
    <n v="10795"/>
    <n v="10795"/>
  </r>
  <r>
    <s v="SI-FGA-125930"/>
    <d v="2024-08-09T00:00:00"/>
    <n v="809008362"/>
    <x v="4"/>
    <n v="870"/>
    <n v="870"/>
  </r>
  <r>
    <s v="SI-FGA-125931"/>
    <d v="2024-08-09T00:00:00"/>
    <n v="809008362"/>
    <x v="4"/>
    <n v="5820"/>
    <n v="5820"/>
  </r>
  <r>
    <s v="SI-FGA-125932"/>
    <d v="2024-08-09T00:00:00"/>
    <n v="809008362"/>
    <x v="4"/>
    <n v="5610"/>
    <n v="5610"/>
  </r>
  <r>
    <s v="SI-FGA-125933"/>
    <d v="2024-08-09T00:00:00"/>
    <n v="809008362"/>
    <x v="4"/>
    <n v="4620"/>
    <n v="4620"/>
  </r>
  <r>
    <s v="SI-FGA-125934"/>
    <d v="2024-08-09T00:00:00"/>
    <n v="809008362"/>
    <x v="4"/>
    <n v="9360"/>
    <n v="9360"/>
  </r>
  <r>
    <s v="SI-FGA-125935"/>
    <d v="2024-08-09T00:00:00"/>
    <n v="809008362"/>
    <x v="4"/>
    <n v="655"/>
    <n v="655"/>
  </r>
  <r>
    <s v="SI-FGA-125936"/>
    <d v="2024-08-09T00:00:00"/>
    <n v="809008362"/>
    <x v="4"/>
    <n v="150060"/>
    <n v="150060"/>
  </r>
  <r>
    <s v="SI-FGA-125937"/>
    <d v="2024-08-09T00:00:00"/>
    <n v="809008362"/>
    <x v="4"/>
    <n v="5040"/>
    <n v="5040"/>
  </r>
  <r>
    <s v="SI-FGA-125938"/>
    <d v="2024-08-09T00:00:00"/>
    <n v="809008362"/>
    <x v="4"/>
    <n v="5220"/>
    <n v="5220"/>
  </r>
  <r>
    <s v="SI-FGA-125939"/>
    <d v="2024-08-09T00:00:00"/>
    <n v="809008362"/>
    <x v="4"/>
    <n v="1410"/>
    <n v="1410"/>
  </r>
  <r>
    <s v="SI-FGA-125940"/>
    <d v="2024-08-09T00:00:00"/>
    <n v="809008362"/>
    <x v="4"/>
    <n v="60900"/>
    <n v="60900"/>
  </r>
  <r>
    <s v="SI-FGA-125941"/>
    <d v="2024-08-09T00:00:00"/>
    <n v="809008362"/>
    <x v="4"/>
    <n v="7308"/>
    <n v="7308"/>
  </r>
  <r>
    <s v="SI-FGA-125942"/>
    <d v="2024-08-09T00:00:00"/>
    <n v="809008362"/>
    <x v="4"/>
    <n v="56160"/>
    <n v="56160"/>
  </r>
  <r>
    <s v="SI-FGA-125943"/>
    <d v="2024-08-09T00:00:00"/>
    <n v="809008362"/>
    <x v="4"/>
    <n v="56160"/>
    <n v="56160"/>
  </r>
  <r>
    <s v="SI-FGA-125945"/>
    <d v="2024-08-09T00:00:00"/>
    <n v="809008362"/>
    <x v="4"/>
    <n v="2700"/>
    <n v="2700"/>
  </r>
  <r>
    <s v="SI-FGA-125946"/>
    <d v="2024-08-09T00:00:00"/>
    <n v="809008362"/>
    <x v="4"/>
    <n v="2700"/>
    <n v="2700"/>
  </r>
  <r>
    <s v="SI-FGA-125957"/>
    <d v="2024-08-12T00:00:00"/>
    <n v="809008362"/>
    <x v="4"/>
    <n v="76089"/>
    <n v="1074"/>
  </r>
  <r>
    <s v="SI-FGA-125958"/>
    <d v="2024-08-12T00:00:00"/>
    <n v="809008362"/>
    <x v="4"/>
    <n v="4142"/>
    <n v="2102"/>
  </r>
  <r>
    <s v="SI-FGA-126001"/>
    <d v="2024-08-13T00:00:00"/>
    <n v="809008362"/>
    <x v="4"/>
    <n v="1440"/>
    <n v="1440"/>
  </r>
  <r>
    <s v="SI-FGA-126002"/>
    <d v="2024-08-13T00:00:00"/>
    <n v="809008362"/>
    <x v="4"/>
    <n v="1950"/>
    <n v="1950"/>
  </r>
  <r>
    <s v="SI-FGA-126003"/>
    <d v="2024-08-13T00:00:00"/>
    <n v="809008362"/>
    <x v="4"/>
    <n v="930"/>
    <n v="930"/>
  </r>
  <r>
    <s v="SI-FGA-126004"/>
    <d v="2024-08-13T00:00:00"/>
    <n v="809008362"/>
    <x v="4"/>
    <n v="705"/>
    <n v="705"/>
  </r>
  <r>
    <s v="SI-FGA-126006"/>
    <d v="2024-08-14T00:00:00"/>
    <n v="809008362"/>
    <x v="4"/>
    <n v="82380"/>
    <n v="82380"/>
  </r>
  <r>
    <s v="SI-FGA-126029"/>
    <d v="2024-08-15T00:00:00"/>
    <n v="809008362"/>
    <x v="4"/>
    <n v="51120"/>
    <n v="51120"/>
  </r>
  <r>
    <s v="SI-FGA-126034"/>
    <d v="2024-08-15T00:00:00"/>
    <n v="809008362"/>
    <x v="4"/>
    <n v="71400"/>
    <n v="15700"/>
  </r>
  <r>
    <s v="SI-FGA-126037"/>
    <d v="2024-08-15T00:00:00"/>
    <n v="809008362"/>
    <x v="4"/>
    <n v="5452"/>
    <n v="5452"/>
  </r>
  <r>
    <s v="SI-FGA-126039"/>
    <d v="2024-08-15T00:00:00"/>
    <n v="809008362"/>
    <x v="4"/>
    <n v="5370"/>
    <n v="5370"/>
  </r>
  <r>
    <s v="SI-FGA-126043"/>
    <d v="2024-08-15T00:00:00"/>
    <n v="809008362"/>
    <x v="4"/>
    <n v="49800"/>
    <n v="49800"/>
  </r>
  <r>
    <s v="SI-FGA-126046"/>
    <d v="2024-08-15T00:00:00"/>
    <n v="809008362"/>
    <x v="4"/>
    <n v="12240"/>
    <n v="12240"/>
  </r>
  <r>
    <s v="SI-FGA-126051"/>
    <d v="2024-08-15T00:00:00"/>
    <n v="809008362"/>
    <x v="4"/>
    <n v="3000"/>
    <n v="3000"/>
  </r>
  <r>
    <s v="SI-FGA-126052"/>
    <d v="2024-08-15T00:00:00"/>
    <n v="809008362"/>
    <x v="4"/>
    <n v="1140"/>
    <n v="1140"/>
  </r>
  <r>
    <s v="SI-FGA-126053"/>
    <d v="2024-08-15T00:00:00"/>
    <n v="809008362"/>
    <x v="4"/>
    <n v="7530"/>
    <n v="7530"/>
  </r>
  <r>
    <s v="SI-FGA-126054"/>
    <d v="2024-08-15T00:00:00"/>
    <n v="809008362"/>
    <x v="4"/>
    <n v="131860"/>
    <n v="131860"/>
  </r>
  <r>
    <s v="SI-FGA-126056"/>
    <d v="2024-08-15T00:00:00"/>
    <n v="809008362"/>
    <x v="4"/>
    <n v="53670"/>
    <n v="53670"/>
  </r>
  <r>
    <s v="SI-FGA-126075"/>
    <d v="2024-08-16T00:00:00"/>
    <n v="809008362"/>
    <x v="4"/>
    <n v="5820"/>
    <n v="5820"/>
  </r>
  <r>
    <s v="SI-FGA-126076"/>
    <d v="2024-08-16T00:00:00"/>
    <n v="809008362"/>
    <x v="4"/>
    <n v="1230"/>
    <n v="1230"/>
  </r>
  <r>
    <s v="SI-FGA-126077"/>
    <d v="2024-08-16T00:00:00"/>
    <n v="809008362"/>
    <x v="4"/>
    <n v="1011520"/>
    <n v="1011520"/>
  </r>
  <r>
    <s v="SI-FGA-126079"/>
    <d v="2024-08-16T00:00:00"/>
    <n v="809008362"/>
    <x v="4"/>
    <n v="471904"/>
    <n v="471904"/>
  </r>
  <r>
    <s v="SI-FGA-126094"/>
    <d v="2024-08-20T00:00:00"/>
    <n v="809008362"/>
    <x v="4"/>
    <n v="16660"/>
    <n v="399"/>
  </r>
  <r>
    <s v="SI-FGA-126114"/>
    <d v="2024-08-21T00:00:00"/>
    <n v="809008362"/>
    <x v="4"/>
    <n v="117780"/>
    <n v="117780"/>
  </r>
  <r>
    <s v="SI-FGA-126120"/>
    <d v="2024-08-21T00:00:00"/>
    <n v="809008362"/>
    <x v="4"/>
    <n v="122970"/>
    <n v="122970"/>
  </r>
  <r>
    <s v="SI-FGA-126124"/>
    <d v="2024-08-21T00:00:00"/>
    <n v="809008362"/>
    <x v="4"/>
    <n v="1620"/>
    <n v="1620"/>
  </r>
  <r>
    <s v="SI-FGA-126125"/>
    <d v="2024-08-21T00:00:00"/>
    <n v="809008362"/>
    <x v="4"/>
    <n v="8824"/>
    <n v="8824"/>
  </r>
  <r>
    <s v="SI-FGA-126130"/>
    <d v="2024-08-22T00:00:00"/>
    <n v="809008362"/>
    <x v="4"/>
    <n v="600"/>
    <n v="600"/>
  </r>
  <r>
    <s v="SI-FGA-126137"/>
    <d v="2024-08-22T00:00:00"/>
    <n v="809008362"/>
    <x v="4"/>
    <n v="1664640"/>
    <n v="1664640"/>
  </r>
  <r>
    <s v="SI-FGA-126139"/>
    <d v="2024-08-22T00:00:00"/>
    <n v="809008362"/>
    <x v="4"/>
    <n v="14530"/>
    <n v="348"/>
  </r>
  <r>
    <s v="SI-FGA-126154"/>
    <d v="2024-08-23T00:00:00"/>
    <n v="809008362"/>
    <x v="4"/>
    <n v="57134"/>
    <n v="57134"/>
  </r>
  <r>
    <s v="SI-FGA-126162"/>
    <d v="2024-08-23T00:00:00"/>
    <n v="809008362"/>
    <x v="4"/>
    <n v="12420"/>
    <n v="12420"/>
  </r>
  <r>
    <s v="SI-FGA-126167"/>
    <d v="2024-08-23T00:00:00"/>
    <n v="809008362"/>
    <x v="4"/>
    <n v="1410"/>
    <n v="1410"/>
  </r>
  <r>
    <s v="SI-FGA-126168"/>
    <d v="2024-08-23T00:00:00"/>
    <n v="809008362"/>
    <x v="4"/>
    <n v="5040"/>
    <n v="5040"/>
  </r>
  <r>
    <s v="SI-FGA-126169"/>
    <d v="2024-08-23T00:00:00"/>
    <n v="809008362"/>
    <x v="4"/>
    <n v="7500"/>
    <n v="7500"/>
  </r>
  <r>
    <s v="SI-FGA-126174"/>
    <d v="2024-08-26T00:00:00"/>
    <n v="809008362"/>
    <x v="4"/>
    <n v="19470"/>
    <n v="19470"/>
  </r>
  <r>
    <s v="SI-FGA-126180"/>
    <d v="2024-08-26T00:00:00"/>
    <n v="809008362"/>
    <x v="4"/>
    <n v="600"/>
    <n v="600"/>
  </r>
  <r>
    <s v="SI-FGA-126181"/>
    <d v="2024-08-26T00:00:00"/>
    <n v="809008362"/>
    <x v="4"/>
    <n v="2610"/>
    <n v="2610"/>
  </r>
  <r>
    <s v="SI-FGA-126183"/>
    <d v="2024-08-26T00:00:00"/>
    <n v="809008362"/>
    <x v="4"/>
    <n v="7311"/>
    <n v="7311"/>
  </r>
  <r>
    <s v="SI-FGA-126184"/>
    <d v="2024-08-26T00:00:00"/>
    <n v="809008362"/>
    <x v="4"/>
    <n v="31250"/>
    <n v="31250"/>
  </r>
  <r>
    <s v="SI-FGA-126185"/>
    <d v="2024-08-26T00:00:00"/>
    <n v="809008362"/>
    <x v="4"/>
    <n v="133632"/>
    <n v="133632"/>
  </r>
  <r>
    <s v="SI-FGA-126186"/>
    <d v="2024-08-26T00:00:00"/>
    <n v="809008362"/>
    <x v="4"/>
    <n v="102870"/>
    <n v="102870"/>
  </r>
  <r>
    <s v="SI-FGA-126188"/>
    <d v="2024-08-26T00:00:00"/>
    <n v="809008362"/>
    <x v="4"/>
    <n v="600"/>
    <n v="600"/>
  </r>
  <r>
    <s v="SI-FGA-126219"/>
    <d v="2024-08-27T00:00:00"/>
    <n v="809008362"/>
    <x v="4"/>
    <n v="42460"/>
    <n v="269"/>
  </r>
  <r>
    <s v="SI-FGA-126222"/>
    <d v="2024-08-27T00:00:00"/>
    <n v="809008362"/>
    <x v="4"/>
    <n v="19470"/>
    <n v="19470"/>
  </r>
  <r>
    <s v="SI-FGA-126230"/>
    <d v="2024-08-28T00:00:00"/>
    <n v="809008362"/>
    <x v="4"/>
    <n v="1748"/>
    <n v="1748"/>
  </r>
  <r>
    <s v="SI-FGA-126231"/>
    <d v="2024-08-28T00:00:00"/>
    <n v="809008362"/>
    <x v="4"/>
    <n v="4206"/>
    <n v="4206"/>
  </r>
  <r>
    <s v="SI-FGA-126270"/>
    <d v="2024-08-29T00:00:00"/>
    <n v="809008362"/>
    <x v="4"/>
    <n v="218070"/>
    <n v="218070"/>
  </r>
  <r>
    <s v="SI-FGA-126309"/>
    <d v="2024-08-30T00:00:00"/>
    <n v="809008362"/>
    <x v="4"/>
    <n v="28080"/>
    <n v="28080"/>
  </r>
  <r>
    <s v="SI-FGA-126310"/>
    <d v="2024-08-30T00:00:00"/>
    <n v="809008362"/>
    <x v="4"/>
    <n v="49933"/>
    <n v="447"/>
  </r>
  <r>
    <s v="SI-FGA-126324"/>
    <d v="2024-08-30T00:00:00"/>
    <n v="809008362"/>
    <x v="4"/>
    <n v="230"/>
    <n v="230"/>
  </r>
  <r>
    <s v="SI-FGA-126338"/>
    <d v="2024-08-30T00:00:00"/>
    <n v="809008362"/>
    <x v="4"/>
    <n v="31320"/>
    <n v="31320"/>
  </r>
  <r>
    <s v="SI-FGA-126342"/>
    <d v="2024-08-30T00:00:00"/>
    <n v="809008362"/>
    <x v="4"/>
    <n v="159376"/>
    <n v="159376"/>
  </r>
  <r>
    <s v="SI-FGA-126349"/>
    <d v="2024-09-03T00:00:00"/>
    <n v="809008362"/>
    <x v="4"/>
    <n v="1060"/>
    <n v="1060"/>
  </r>
  <r>
    <s v="SI-FGA-126358"/>
    <d v="2024-09-04T00:00:00"/>
    <n v="809008362"/>
    <x v="4"/>
    <n v="3000"/>
    <n v="3000"/>
  </r>
  <r>
    <s v="SI-FGA-126366"/>
    <d v="2024-09-05T00:00:00"/>
    <n v="809008362"/>
    <x v="4"/>
    <n v="42460"/>
    <n v="269"/>
  </r>
  <r>
    <s v="SI-FGA-126373"/>
    <d v="2024-09-05T00:00:00"/>
    <n v="809008362"/>
    <x v="4"/>
    <n v="128250"/>
    <n v="128250"/>
  </r>
  <r>
    <s v="SI-FGA-126375"/>
    <d v="2024-09-05T00:00:00"/>
    <n v="809008362"/>
    <x v="4"/>
    <n v="5820"/>
    <n v="5820"/>
  </r>
  <r>
    <s v="SI-FGA-126379"/>
    <d v="2024-09-05T00:00:00"/>
    <n v="809008362"/>
    <x v="4"/>
    <n v="7500"/>
    <n v="7500"/>
  </r>
  <r>
    <s v="SI-FGA-126382"/>
    <d v="2024-09-05T00:00:00"/>
    <n v="809008362"/>
    <x v="4"/>
    <n v="122970"/>
    <n v="122970"/>
  </r>
  <r>
    <s v="SI-FGA-126385"/>
    <d v="2024-09-05T00:00:00"/>
    <n v="809008362"/>
    <x v="4"/>
    <n v="19620"/>
    <n v="19620"/>
  </r>
  <r>
    <s v="SI-FGA-126390"/>
    <d v="2024-09-05T00:00:00"/>
    <n v="809008362"/>
    <x v="4"/>
    <n v="10740"/>
    <n v="10740"/>
  </r>
  <r>
    <s v="SI-FGA-126391"/>
    <d v="2024-09-05T00:00:00"/>
    <n v="809008362"/>
    <x v="4"/>
    <n v="6060"/>
    <n v="6060"/>
  </r>
  <r>
    <s v="SI-FGA-126396"/>
    <d v="2024-09-06T00:00:00"/>
    <n v="809008362"/>
    <x v="4"/>
    <n v="42460"/>
    <n v="269"/>
  </r>
  <r>
    <s v="SI-FGA-126421"/>
    <d v="2024-09-09T00:00:00"/>
    <n v="809008362"/>
    <x v="4"/>
    <n v="745020"/>
    <n v="745020"/>
  </r>
  <r>
    <s v="SI-FGA-126448"/>
    <d v="2024-09-09T00:00:00"/>
    <n v="809008362"/>
    <x v="4"/>
    <n v="42460"/>
    <n v="269"/>
  </r>
  <r>
    <s v="SI-FGA-126459"/>
    <d v="2024-09-09T00:00:00"/>
    <n v="809008362"/>
    <x v="4"/>
    <n v="1410"/>
    <n v="1410"/>
  </r>
  <r>
    <s v="SI-FGA-126462"/>
    <d v="2024-09-09T00:00:00"/>
    <n v="809008362"/>
    <x v="4"/>
    <n v="17640"/>
    <n v="17640"/>
  </r>
  <r>
    <s v="SI-FGA-126469"/>
    <d v="2024-09-10T00:00:00"/>
    <n v="809008362"/>
    <x v="4"/>
    <n v="11280"/>
    <n v="11280"/>
  </r>
  <r>
    <s v="SI-FGA-126470"/>
    <d v="2024-09-10T00:00:00"/>
    <n v="809008362"/>
    <x v="4"/>
    <n v="14400"/>
    <n v="14400"/>
  </r>
  <r>
    <s v="SI-FGA-126473"/>
    <d v="2024-09-10T00:00:00"/>
    <n v="809008362"/>
    <x v="4"/>
    <n v="5820"/>
    <n v="5820"/>
  </r>
  <r>
    <s v="SI-FGA-126475"/>
    <d v="2024-09-10T00:00:00"/>
    <n v="809008362"/>
    <x v="4"/>
    <n v="41730"/>
    <n v="41730"/>
  </r>
  <r>
    <s v="SI-FGA-126478"/>
    <d v="2024-09-10T00:00:00"/>
    <n v="809008362"/>
    <x v="4"/>
    <n v="86880"/>
    <n v="86880"/>
  </r>
  <r>
    <s v="SI-FGA-126479"/>
    <d v="2024-09-10T00:00:00"/>
    <n v="809008362"/>
    <x v="4"/>
    <n v="5610"/>
    <n v="5610"/>
  </r>
  <r>
    <s v="SI-FGA-126480"/>
    <d v="2024-09-10T00:00:00"/>
    <n v="809008362"/>
    <x v="4"/>
    <n v="18060"/>
    <n v="18060"/>
  </r>
  <r>
    <s v="SI-FGA-126486"/>
    <d v="2024-09-10T00:00:00"/>
    <n v="809008362"/>
    <x v="4"/>
    <n v="1410"/>
    <n v="1410"/>
  </r>
  <r>
    <s v="SI-FGA-126489"/>
    <d v="2024-09-10T00:00:00"/>
    <n v="809008362"/>
    <x v="4"/>
    <n v="2610"/>
    <n v="2610"/>
  </r>
  <r>
    <s v="SI-FGA-126492"/>
    <d v="2024-09-10T00:00:00"/>
    <n v="809008362"/>
    <x v="4"/>
    <n v="20574"/>
    <n v="20574"/>
  </r>
  <r>
    <s v="SI-FGA-126496"/>
    <d v="2024-09-10T00:00:00"/>
    <n v="809008362"/>
    <x v="4"/>
    <n v="12705"/>
    <n v="12705"/>
  </r>
  <r>
    <s v="SI-FGA-126502"/>
    <d v="2024-09-11T00:00:00"/>
    <n v="809008362"/>
    <x v="4"/>
    <n v="107339"/>
    <n v="1074"/>
  </r>
  <r>
    <s v="SI-FGA-126541"/>
    <d v="2024-09-12T00:00:00"/>
    <n v="809008362"/>
    <x v="4"/>
    <n v="53670"/>
    <n v="537"/>
  </r>
  <r>
    <s v="SI-FGA-126568"/>
    <d v="2024-09-12T00:00:00"/>
    <n v="809008362"/>
    <x v="4"/>
    <n v="132690"/>
    <n v="132690"/>
  </r>
  <r>
    <s v="SI-FGA-126590"/>
    <d v="2024-09-13T00:00:00"/>
    <n v="809008362"/>
    <x v="4"/>
    <n v="4620"/>
    <n v="4620"/>
  </r>
  <r>
    <s v="SI-FGA-126619"/>
    <d v="2024-09-16T00:00:00"/>
    <n v="809008362"/>
    <x v="4"/>
    <n v="1500"/>
    <n v="1500"/>
  </r>
  <r>
    <s v="SI-FGA-126621"/>
    <d v="2024-09-16T00:00:00"/>
    <n v="809008362"/>
    <x v="4"/>
    <n v="150060"/>
    <n v="150060"/>
  </r>
  <r>
    <s v="SI-FGA-126622"/>
    <d v="2024-09-16T00:00:00"/>
    <n v="809008362"/>
    <x v="4"/>
    <n v="42460"/>
    <n v="269"/>
  </r>
  <r>
    <s v="SI-FGA-126623"/>
    <d v="2024-09-16T00:00:00"/>
    <n v="809008362"/>
    <x v="4"/>
    <n v="1140"/>
    <n v="1140"/>
  </r>
  <r>
    <s v="SI-FGA-126624"/>
    <d v="2024-09-16T00:00:00"/>
    <n v="809008362"/>
    <x v="4"/>
    <n v="7028"/>
    <n v="7028"/>
  </r>
  <r>
    <s v="SI-FGA-126642"/>
    <d v="2024-09-16T00:00:00"/>
    <n v="809008362"/>
    <x v="4"/>
    <n v="107339"/>
    <n v="1074"/>
  </r>
  <r>
    <s v="SI-FGA-126645"/>
    <d v="2024-09-16T00:00:00"/>
    <n v="809008362"/>
    <x v="4"/>
    <n v="261120"/>
    <n v="261120"/>
  </r>
  <r>
    <s v="SI-FGA-126648"/>
    <d v="2024-09-16T00:00:00"/>
    <n v="809008362"/>
    <x v="4"/>
    <n v="45780"/>
    <n v="348"/>
  </r>
  <r>
    <s v="SI-FGA-126657"/>
    <d v="2024-09-16T00:00:00"/>
    <n v="809008362"/>
    <x v="4"/>
    <n v="9925"/>
    <n v="238"/>
  </r>
  <r>
    <s v="SI-FGA-126680"/>
    <d v="2024-09-18T00:00:00"/>
    <n v="809008362"/>
    <x v="4"/>
    <n v="353928"/>
    <n v="353928"/>
  </r>
  <r>
    <s v="SI-FGA-126703"/>
    <d v="2024-09-18T00:00:00"/>
    <n v="809008362"/>
    <x v="4"/>
    <n v="11210"/>
    <n v="269"/>
  </r>
  <r>
    <s v="SI-FGA-126707"/>
    <d v="2024-09-18T00:00:00"/>
    <n v="809008362"/>
    <x v="4"/>
    <n v="5452"/>
    <n v="5452"/>
  </r>
  <r>
    <s v="SI-FGA-126708"/>
    <d v="2024-09-18T00:00:00"/>
    <n v="809008362"/>
    <x v="4"/>
    <n v="5370"/>
    <n v="5370"/>
  </r>
  <r>
    <s v="SI-FGA-126716"/>
    <d v="2024-09-18T00:00:00"/>
    <n v="809008362"/>
    <x v="4"/>
    <n v="4779"/>
    <n v="858"/>
  </r>
  <r>
    <s v="SI-FGA-126740"/>
    <d v="2024-09-19T00:00:00"/>
    <n v="809008362"/>
    <x v="4"/>
    <n v="271572"/>
    <n v="271572"/>
  </r>
  <r>
    <s v="SI-FGA-126759"/>
    <d v="2024-09-19T00:00:00"/>
    <n v="809008362"/>
    <x v="4"/>
    <n v="1664640"/>
    <n v="1664640"/>
  </r>
  <r>
    <s v="SI-FGA-126760"/>
    <d v="2024-09-20T00:00:00"/>
    <n v="809008362"/>
    <x v="4"/>
    <n v="17032"/>
    <n v="17032"/>
  </r>
  <r>
    <s v="SI-FGA-126761"/>
    <d v="2024-09-20T00:00:00"/>
    <n v="809008362"/>
    <x v="4"/>
    <n v="784"/>
    <n v="784"/>
  </r>
  <r>
    <s v="SI-FGA-126762"/>
    <d v="2024-09-20T00:00:00"/>
    <n v="809008362"/>
    <x v="4"/>
    <n v="126120"/>
    <n v="126120"/>
  </r>
  <r>
    <s v="SI-FGA-126763"/>
    <d v="2024-09-20T00:00:00"/>
    <n v="809008362"/>
    <x v="4"/>
    <n v="5820"/>
    <n v="5820"/>
  </r>
  <r>
    <s v="SI-FGA-126764"/>
    <d v="2024-09-20T00:00:00"/>
    <n v="809008362"/>
    <x v="4"/>
    <n v="33240"/>
    <n v="33240"/>
  </r>
  <r>
    <s v="SI-FGA-126765"/>
    <d v="2024-09-20T00:00:00"/>
    <n v="809008362"/>
    <x v="4"/>
    <n v="89380"/>
    <n v="89380"/>
  </r>
  <r>
    <s v="SI-FGA-126766"/>
    <d v="2024-09-20T00:00:00"/>
    <n v="809008362"/>
    <x v="4"/>
    <n v="3375"/>
    <n v="3375"/>
  </r>
  <r>
    <s v="SI-FGA-126767"/>
    <d v="2024-09-20T00:00:00"/>
    <n v="809008362"/>
    <x v="4"/>
    <n v="18660"/>
    <n v="18660"/>
  </r>
  <r>
    <s v="SI-FGA-126769"/>
    <d v="2024-09-20T00:00:00"/>
    <n v="809008362"/>
    <x v="4"/>
    <n v="187430"/>
    <n v="187430"/>
  </r>
  <r>
    <s v="SI-FGA-126770"/>
    <d v="2024-09-20T00:00:00"/>
    <n v="809008362"/>
    <x v="4"/>
    <n v="150630"/>
    <n v="150630"/>
  </r>
  <r>
    <s v="SI-FGA-126771"/>
    <d v="2024-09-20T00:00:00"/>
    <n v="809008362"/>
    <x v="4"/>
    <n v="5328"/>
    <n v="5328"/>
  </r>
  <r>
    <s v="SI-FGA-126772"/>
    <d v="2024-09-20T00:00:00"/>
    <n v="809008362"/>
    <x v="4"/>
    <n v="33470"/>
    <n v="33470"/>
  </r>
  <r>
    <s v="SI-FGA-126773"/>
    <d v="2024-09-20T00:00:00"/>
    <n v="809008362"/>
    <x v="4"/>
    <n v="7830"/>
    <n v="7830"/>
  </r>
  <r>
    <s v="SI-FGA-126774"/>
    <d v="2024-09-20T00:00:00"/>
    <n v="809008362"/>
    <x v="4"/>
    <n v="93084"/>
    <n v="93084"/>
  </r>
  <r>
    <s v="SI-FGA-126775"/>
    <d v="2024-09-20T00:00:00"/>
    <n v="809008362"/>
    <x v="4"/>
    <n v="2670"/>
    <n v="2670"/>
  </r>
  <r>
    <s v="SI-FGA-126776"/>
    <d v="2024-09-20T00:00:00"/>
    <n v="809008362"/>
    <x v="4"/>
    <n v="12390"/>
    <n v="12390"/>
  </r>
  <r>
    <s v="SI-FGA-126777"/>
    <d v="2024-09-20T00:00:00"/>
    <n v="809008362"/>
    <x v="4"/>
    <n v="803225"/>
    <n v="803225"/>
  </r>
  <r>
    <s v="SI-FGA-126778"/>
    <d v="2024-09-20T00:00:00"/>
    <n v="809008362"/>
    <x v="4"/>
    <n v="103680"/>
    <n v="103680"/>
  </r>
  <r>
    <s v="SI-FGA-126779"/>
    <d v="2024-09-20T00:00:00"/>
    <n v="809008362"/>
    <x v="4"/>
    <n v="8010"/>
    <n v="8010"/>
  </r>
  <r>
    <s v="SI-FGA-126780"/>
    <d v="2024-09-20T00:00:00"/>
    <n v="809008362"/>
    <x v="4"/>
    <n v="3720"/>
    <n v="3720"/>
  </r>
  <r>
    <s v="SI-FGA-126781"/>
    <d v="2024-09-20T00:00:00"/>
    <n v="809008362"/>
    <x v="4"/>
    <n v="43260"/>
    <n v="43260"/>
  </r>
  <r>
    <s v="SI-FGA-126782"/>
    <d v="2024-09-20T00:00:00"/>
    <n v="809008362"/>
    <x v="4"/>
    <n v="162960"/>
    <n v="162960"/>
  </r>
  <r>
    <s v="SI-FGA-126783"/>
    <d v="2024-09-20T00:00:00"/>
    <n v="809008362"/>
    <x v="4"/>
    <n v="15840"/>
    <n v="15840"/>
  </r>
  <r>
    <s v="SI-FGA-126784"/>
    <d v="2024-09-20T00:00:00"/>
    <n v="809008362"/>
    <x v="4"/>
    <n v="45130"/>
    <n v="45130"/>
  </r>
  <r>
    <s v="SI-FGA-126785"/>
    <d v="2024-09-20T00:00:00"/>
    <n v="809008362"/>
    <x v="4"/>
    <n v="23192"/>
    <n v="23192"/>
  </r>
  <r>
    <s v="SI-FGA-126786"/>
    <d v="2024-09-20T00:00:00"/>
    <n v="809008362"/>
    <x v="4"/>
    <n v="94150"/>
    <n v="94150"/>
  </r>
  <r>
    <s v="SI-FGA-126787"/>
    <d v="2024-09-20T00:00:00"/>
    <n v="809008362"/>
    <x v="4"/>
    <n v="23580"/>
    <n v="23580"/>
  </r>
  <r>
    <s v="SI-FGA-126788"/>
    <d v="2024-09-20T00:00:00"/>
    <n v="809008362"/>
    <x v="4"/>
    <n v="105210"/>
    <n v="105210"/>
  </r>
  <r>
    <s v="SI-FGA-126789"/>
    <d v="2024-09-20T00:00:00"/>
    <n v="809008362"/>
    <x v="4"/>
    <n v="36900"/>
    <n v="36900"/>
  </r>
  <r>
    <s v="SI-FGA-126790"/>
    <d v="2024-09-20T00:00:00"/>
    <n v="809008362"/>
    <x v="4"/>
    <n v="237840"/>
    <n v="237840"/>
  </r>
  <r>
    <s v="SI-FGA-126791"/>
    <d v="2024-09-20T00:00:00"/>
    <n v="809008362"/>
    <x v="4"/>
    <n v="362951"/>
    <n v="362951"/>
  </r>
  <r>
    <s v="SI-FGA-126792"/>
    <d v="2024-09-20T00:00:00"/>
    <n v="809008362"/>
    <x v="4"/>
    <n v="15840"/>
    <n v="15840"/>
  </r>
  <r>
    <s v="SI-FGA-126793"/>
    <d v="2024-09-20T00:00:00"/>
    <n v="809008362"/>
    <x v="4"/>
    <n v="2970"/>
    <n v="2970"/>
  </r>
  <r>
    <s v="SI-FGA-126794"/>
    <d v="2024-09-20T00:00:00"/>
    <n v="809008362"/>
    <x v="4"/>
    <n v="10350"/>
    <n v="10350"/>
  </r>
  <r>
    <s v="SI-FGA-126795"/>
    <d v="2024-09-20T00:00:00"/>
    <n v="809008362"/>
    <x v="4"/>
    <n v="5040"/>
    <n v="5040"/>
  </r>
  <r>
    <s v="SI-FGA-126796"/>
    <d v="2024-09-20T00:00:00"/>
    <n v="809008362"/>
    <x v="4"/>
    <n v="6090"/>
    <n v="6090"/>
  </r>
  <r>
    <s v="SI-FGA-126797"/>
    <d v="2024-09-20T00:00:00"/>
    <n v="809008362"/>
    <x v="4"/>
    <n v="10390"/>
    <n v="10390"/>
  </r>
  <r>
    <s v="SI-FGA-126798"/>
    <d v="2024-09-20T00:00:00"/>
    <n v="809008362"/>
    <x v="4"/>
    <n v="150060"/>
    <n v="150060"/>
  </r>
  <r>
    <s v="SI-FGA-126799"/>
    <d v="2024-09-20T00:00:00"/>
    <n v="809008362"/>
    <x v="4"/>
    <n v="7290"/>
    <n v="7290"/>
  </r>
  <r>
    <s v="SI-FGA-126800"/>
    <d v="2024-09-20T00:00:00"/>
    <n v="809008362"/>
    <x v="4"/>
    <n v="7860"/>
    <n v="7860"/>
  </r>
  <r>
    <s v="SI-FGA-126801"/>
    <d v="2024-09-20T00:00:00"/>
    <n v="809008362"/>
    <x v="4"/>
    <n v="140990"/>
    <n v="140990"/>
  </r>
  <r>
    <s v="SI-FGA-126802"/>
    <d v="2024-09-20T00:00:00"/>
    <n v="809008362"/>
    <x v="4"/>
    <n v="7170"/>
    <n v="7170"/>
  </r>
  <r>
    <s v="SI-FGA-126803"/>
    <d v="2024-09-20T00:00:00"/>
    <n v="809008362"/>
    <x v="4"/>
    <n v="307316"/>
    <n v="307316"/>
  </r>
  <r>
    <s v="SI-FGA-126804"/>
    <d v="2024-09-20T00:00:00"/>
    <n v="809008362"/>
    <x v="4"/>
    <n v="163560"/>
    <n v="163560"/>
  </r>
  <r>
    <s v="SI-FGA-126805"/>
    <d v="2024-09-20T00:00:00"/>
    <n v="809008362"/>
    <x v="4"/>
    <n v="7560"/>
    <n v="7560"/>
  </r>
  <r>
    <s v="SI-FGA-126806"/>
    <d v="2024-09-20T00:00:00"/>
    <n v="809008362"/>
    <x v="4"/>
    <n v="3930"/>
    <n v="3930"/>
  </r>
  <r>
    <s v="SI-FGA-126807"/>
    <d v="2024-09-20T00:00:00"/>
    <n v="809008362"/>
    <x v="4"/>
    <n v="81360"/>
    <n v="81360"/>
  </r>
  <r>
    <s v="SI-FGA-126808"/>
    <d v="2024-09-20T00:00:00"/>
    <n v="809008362"/>
    <x v="4"/>
    <n v="10395"/>
    <n v="10395"/>
  </r>
  <r>
    <s v="SI-FGA-126809"/>
    <d v="2024-09-20T00:00:00"/>
    <n v="809008362"/>
    <x v="4"/>
    <n v="11610"/>
    <n v="11610"/>
  </r>
  <r>
    <s v="SI-FGA-126810"/>
    <d v="2024-09-20T00:00:00"/>
    <n v="809008362"/>
    <x v="4"/>
    <n v="3318"/>
    <n v="3318"/>
  </r>
  <r>
    <s v="SI-FGA-126811"/>
    <d v="2024-09-20T00:00:00"/>
    <n v="809008362"/>
    <x v="4"/>
    <n v="4560"/>
    <n v="4560"/>
  </r>
  <r>
    <s v="SI-FGA-126812"/>
    <d v="2024-09-20T00:00:00"/>
    <n v="809008362"/>
    <x v="4"/>
    <n v="4620"/>
    <n v="4620"/>
  </r>
  <r>
    <s v="SI-FGA-126813"/>
    <d v="2024-09-20T00:00:00"/>
    <n v="809008362"/>
    <x v="4"/>
    <n v="1250"/>
    <n v="1250"/>
  </r>
  <r>
    <s v="SI-FGA-126814"/>
    <d v="2024-09-20T00:00:00"/>
    <n v="809008362"/>
    <x v="4"/>
    <n v="1071"/>
    <n v="1071"/>
  </r>
  <r>
    <s v="SI-FGA-126815"/>
    <d v="2024-09-20T00:00:00"/>
    <n v="809008362"/>
    <x v="4"/>
    <n v="25000"/>
    <n v="25000"/>
  </r>
  <r>
    <s v="SI-FGA-126816"/>
    <d v="2024-09-20T00:00:00"/>
    <n v="809008362"/>
    <x v="4"/>
    <n v="837"/>
    <n v="837"/>
  </r>
  <r>
    <s v="SI-FGA-126817"/>
    <d v="2024-09-20T00:00:00"/>
    <n v="809008362"/>
    <x v="4"/>
    <n v="150060"/>
    <n v="150060"/>
  </r>
  <r>
    <s v="SI-FGA-126818"/>
    <d v="2024-09-20T00:00:00"/>
    <n v="809008362"/>
    <x v="4"/>
    <n v="22350"/>
    <n v="22350"/>
  </r>
  <r>
    <s v="SI-FGA-126819"/>
    <d v="2024-09-20T00:00:00"/>
    <n v="809008362"/>
    <x v="4"/>
    <n v="13704"/>
    <n v="13704"/>
  </r>
  <r>
    <s v="SI-FGA-126820"/>
    <d v="2024-09-20T00:00:00"/>
    <n v="809008362"/>
    <x v="4"/>
    <n v="1201332"/>
    <n v="1201332"/>
  </r>
  <r>
    <s v="SI-FGA-126821"/>
    <d v="2024-09-20T00:00:00"/>
    <n v="809008362"/>
    <x v="4"/>
    <n v="14064"/>
    <n v="14064"/>
  </r>
  <r>
    <s v="SI-FGA-126822"/>
    <d v="2024-09-20T00:00:00"/>
    <n v="809008362"/>
    <x v="4"/>
    <n v="102600"/>
    <n v="102600"/>
  </r>
  <r>
    <s v="SI-FGA-126823"/>
    <d v="2024-09-20T00:00:00"/>
    <n v="809008362"/>
    <x v="4"/>
    <n v="215340"/>
    <n v="215340"/>
  </r>
  <r>
    <s v="SI-FGA-126824"/>
    <d v="2024-09-20T00:00:00"/>
    <n v="809008362"/>
    <x v="4"/>
    <n v="7140"/>
    <n v="7140"/>
  </r>
  <r>
    <s v="SI-FGA-126825"/>
    <d v="2024-09-20T00:00:00"/>
    <n v="809008362"/>
    <x v="4"/>
    <n v="10890"/>
    <n v="10890"/>
  </r>
  <r>
    <s v="SI-FGA-126826"/>
    <d v="2024-09-20T00:00:00"/>
    <n v="809008362"/>
    <x v="4"/>
    <n v="2024"/>
    <n v="2024"/>
  </r>
  <r>
    <s v="SI-FGA-126827"/>
    <d v="2024-09-20T00:00:00"/>
    <n v="809008362"/>
    <x v="4"/>
    <n v="15420"/>
    <n v="15420"/>
  </r>
  <r>
    <s v="SI-FGA-126828"/>
    <d v="2024-09-20T00:00:00"/>
    <n v="809008362"/>
    <x v="4"/>
    <n v="4206"/>
    <n v="4206"/>
  </r>
  <r>
    <s v="SI-FGA-126829"/>
    <d v="2024-09-20T00:00:00"/>
    <n v="809008362"/>
    <x v="4"/>
    <n v="390752"/>
    <n v="390752"/>
  </r>
  <r>
    <s v="SI-FGA-126830"/>
    <d v="2024-09-20T00:00:00"/>
    <n v="809008362"/>
    <x v="4"/>
    <n v="51282"/>
    <n v="51282"/>
  </r>
  <r>
    <s v="SI-FGA-126831"/>
    <d v="2024-09-20T00:00:00"/>
    <n v="809008362"/>
    <x v="4"/>
    <n v="27930"/>
    <n v="27930"/>
  </r>
  <r>
    <s v="SI-FGA-126832"/>
    <d v="2024-09-20T00:00:00"/>
    <n v="809008362"/>
    <x v="4"/>
    <n v="25536"/>
    <n v="25536"/>
  </r>
  <r>
    <s v="SI-FGA-126833"/>
    <d v="2024-09-20T00:00:00"/>
    <n v="809008362"/>
    <x v="4"/>
    <n v="247210"/>
    <n v="247210"/>
  </r>
  <r>
    <s v="SI-FGA-126834"/>
    <d v="2024-09-20T00:00:00"/>
    <n v="809008362"/>
    <x v="4"/>
    <n v="42584"/>
    <n v="42584"/>
  </r>
  <r>
    <s v="SI-FGA-126835"/>
    <d v="2024-09-20T00:00:00"/>
    <n v="809008362"/>
    <x v="4"/>
    <n v="107550"/>
    <n v="107550"/>
  </r>
  <r>
    <s v="SI-FGA-126836"/>
    <d v="2024-09-20T00:00:00"/>
    <n v="809008362"/>
    <x v="4"/>
    <n v="1650"/>
    <n v="1650"/>
  </r>
  <r>
    <s v="SI-FGA-126837"/>
    <d v="2024-09-20T00:00:00"/>
    <n v="809008362"/>
    <x v="4"/>
    <n v="7874"/>
    <n v="7874"/>
  </r>
  <r>
    <s v="SI-FGA-126838"/>
    <d v="2024-09-20T00:00:00"/>
    <n v="809008362"/>
    <x v="4"/>
    <n v="7451955"/>
    <n v="7451955"/>
  </r>
  <r>
    <s v="SI-FGA-126839"/>
    <d v="2024-09-20T00:00:00"/>
    <n v="809008362"/>
    <x v="4"/>
    <n v="49800"/>
    <n v="49800"/>
  </r>
  <r>
    <s v="SI-FGA-126840"/>
    <d v="2024-09-20T00:00:00"/>
    <n v="809008362"/>
    <x v="4"/>
    <n v="339408"/>
    <n v="339408"/>
  </r>
  <r>
    <s v="SI-FGA-126841"/>
    <d v="2024-09-20T00:00:00"/>
    <n v="809008362"/>
    <x v="4"/>
    <n v="74244"/>
    <n v="74244"/>
  </r>
  <r>
    <s v="SI-FGA-126842"/>
    <d v="2024-09-20T00:00:00"/>
    <n v="809008362"/>
    <x v="4"/>
    <n v="5880"/>
    <n v="5880"/>
  </r>
  <r>
    <s v="SI-FGA-126843"/>
    <d v="2024-09-20T00:00:00"/>
    <n v="809008362"/>
    <x v="4"/>
    <n v="46964"/>
    <n v="46964"/>
  </r>
  <r>
    <s v="SI-FGA-126844"/>
    <d v="2024-09-20T00:00:00"/>
    <n v="809008362"/>
    <x v="4"/>
    <n v="150882"/>
    <n v="150882"/>
  </r>
  <r>
    <s v="SI-FGA-126845"/>
    <d v="2024-09-20T00:00:00"/>
    <n v="809008362"/>
    <x v="4"/>
    <n v="301026"/>
    <n v="301026"/>
  </r>
  <r>
    <s v="SI-FGA-126846"/>
    <d v="2024-09-20T00:00:00"/>
    <n v="809008362"/>
    <x v="4"/>
    <n v="23182"/>
    <n v="23182"/>
  </r>
  <r>
    <s v="SI-FGA-126847"/>
    <d v="2024-09-20T00:00:00"/>
    <n v="809008362"/>
    <x v="4"/>
    <n v="20550"/>
    <n v="20550"/>
  </r>
  <r>
    <s v="SI-FGA-126848"/>
    <d v="2024-09-20T00:00:00"/>
    <n v="809008362"/>
    <x v="4"/>
    <n v="4440"/>
    <n v="4440"/>
  </r>
  <r>
    <s v="SI-FGA-126849"/>
    <d v="2024-09-20T00:00:00"/>
    <n v="809008362"/>
    <x v="4"/>
    <n v="5940"/>
    <n v="5940"/>
  </r>
  <r>
    <s v="SI-FGA-126850"/>
    <d v="2024-09-20T00:00:00"/>
    <n v="809008362"/>
    <x v="4"/>
    <n v="239130"/>
    <n v="239130"/>
  </r>
  <r>
    <s v="SI-FGA-126851"/>
    <d v="2024-09-20T00:00:00"/>
    <n v="809008362"/>
    <x v="4"/>
    <n v="16200"/>
    <n v="16200"/>
  </r>
  <r>
    <s v="SI-FGA-126852"/>
    <d v="2024-09-20T00:00:00"/>
    <n v="809008362"/>
    <x v="4"/>
    <n v="86700"/>
    <n v="86700"/>
  </r>
  <r>
    <s v="SI-FGA-126853"/>
    <d v="2024-09-20T00:00:00"/>
    <n v="809008362"/>
    <x v="4"/>
    <n v="1190237"/>
    <n v="1190237"/>
  </r>
  <r>
    <s v="SI-FGA-126854"/>
    <d v="2024-09-20T00:00:00"/>
    <n v="809008362"/>
    <x v="4"/>
    <n v="1445006"/>
    <n v="1445006"/>
  </r>
  <r>
    <s v="SI-FGA-126855"/>
    <d v="2024-09-20T00:00:00"/>
    <n v="809008362"/>
    <x v="4"/>
    <n v="21380"/>
    <n v="21380"/>
  </r>
  <r>
    <s v="SI-FGA-126856"/>
    <d v="2024-09-20T00:00:00"/>
    <n v="809008362"/>
    <x v="4"/>
    <n v="5430"/>
    <n v="5430"/>
  </r>
  <r>
    <s v="SI-FGA-126857"/>
    <d v="2024-09-20T00:00:00"/>
    <n v="809008362"/>
    <x v="4"/>
    <n v="5100"/>
    <n v="5100"/>
  </r>
  <r>
    <s v="SI-FGA-126858"/>
    <d v="2024-09-20T00:00:00"/>
    <n v="809008362"/>
    <x v="4"/>
    <n v="51480"/>
    <n v="51480"/>
  </r>
  <r>
    <s v="SI-FGA-126859"/>
    <d v="2024-09-20T00:00:00"/>
    <n v="809008362"/>
    <x v="4"/>
    <n v="159180"/>
    <n v="159180"/>
  </r>
  <r>
    <s v="SI-FGA-126860"/>
    <d v="2024-09-20T00:00:00"/>
    <n v="809008362"/>
    <x v="4"/>
    <n v="114840"/>
    <n v="114840"/>
  </r>
  <r>
    <s v="SI-FGA-126861"/>
    <d v="2024-09-20T00:00:00"/>
    <n v="809008362"/>
    <x v="4"/>
    <n v="147600"/>
    <n v="147600"/>
  </r>
  <r>
    <s v="SI-FGA-126862"/>
    <d v="2024-09-20T00:00:00"/>
    <n v="809008362"/>
    <x v="4"/>
    <n v="31250"/>
    <n v="31250"/>
  </r>
  <r>
    <s v="SI-FGA-126863"/>
    <d v="2024-09-20T00:00:00"/>
    <n v="809008362"/>
    <x v="4"/>
    <n v="148230"/>
    <n v="148230"/>
  </r>
  <r>
    <s v="SI-FGA-126864"/>
    <d v="2024-09-20T00:00:00"/>
    <n v="809008362"/>
    <x v="4"/>
    <n v="229620"/>
    <n v="229620"/>
  </r>
  <r>
    <s v="SI-FGA-126865"/>
    <d v="2024-09-20T00:00:00"/>
    <n v="809008362"/>
    <x v="4"/>
    <n v="6810"/>
    <n v="6810"/>
  </r>
  <r>
    <s v="SI-FGA-126866"/>
    <d v="2024-09-20T00:00:00"/>
    <n v="809008362"/>
    <x v="4"/>
    <n v="7920"/>
    <n v="7920"/>
  </r>
  <r>
    <s v="SI-FGA-126867"/>
    <d v="2024-09-20T00:00:00"/>
    <n v="809008362"/>
    <x v="4"/>
    <n v="20520"/>
    <n v="20520"/>
  </r>
  <r>
    <s v="SI-FGA-126868"/>
    <d v="2024-09-20T00:00:00"/>
    <n v="809008362"/>
    <x v="4"/>
    <n v="20000"/>
    <n v="20000"/>
  </r>
  <r>
    <s v="SI-FGA-126869"/>
    <d v="2024-09-20T00:00:00"/>
    <n v="809008362"/>
    <x v="4"/>
    <n v="122970"/>
    <n v="122970"/>
  </r>
  <r>
    <s v="SI-FGA-126870"/>
    <d v="2024-09-20T00:00:00"/>
    <n v="809008362"/>
    <x v="4"/>
    <n v="95650"/>
    <n v="95650"/>
  </r>
  <r>
    <s v="SI-FGA-126871"/>
    <d v="2024-09-20T00:00:00"/>
    <n v="809008362"/>
    <x v="4"/>
    <n v="11306"/>
    <n v="11306"/>
  </r>
  <r>
    <s v="SI-FGA-126872"/>
    <d v="2024-09-20T00:00:00"/>
    <n v="809008362"/>
    <x v="4"/>
    <n v="365055"/>
    <n v="365055"/>
  </r>
  <r>
    <s v="SI-FGA-126873"/>
    <d v="2024-09-20T00:00:00"/>
    <n v="809008362"/>
    <x v="4"/>
    <n v="56580"/>
    <n v="56580"/>
  </r>
  <r>
    <s v="SI-FGA-126874"/>
    <d v="2024-09-20T00:00:00"/>
    <n v="809008362"/>
    <x v="4"/>
    <n v="86620"/>
    <n v="86620"/>
  </r>
  <r>
    <s v="SI-FGA-126875"/>
    <d v="2024-09-20T00:00:00"/>
    <n v="809008362"/>
    <x v="4"/>
    <n v="11458"/>
    <n v="11458"/>
  </r>
  <r>
    <s v="SI-FGA-126876"/>
    <d v="2024-09-20T00:00:00"/>
    <n v="809008362"/>
    <x v="4"/>
    <n v="123450"/>
    <n v="123450"/>
  </r>
  <r>
    <s v="SI-FGA-126877"/>
    <d v="2024-09-20T00:00:00"/>
    <n v="809008362"/>
    <x v="4"/>
    <n v="1360"/>
    <n v="1360"/>
  </r>
  <r>
    <s v="SI-FGA-126878"/>
    <d v="2024-09-20T00:00:00"/>
    <n v="809008362"/>
    <x v="4"/>
    <n v="19880"/>
    <n v="19880"/>
  </r>
  <r>
    <s v="SI-FGA-126879"/>
    <d v="2024-09-20T00:00:00"/>
    <n v="809008362"/>
    <x v="4"/>
    <n v="322964"/>
    <n v="322964"/>
  </r>
  <r>
    <s v="SI-FGA-126880"/>
    <d v="2024-09-20T00:00:00"/>
    <n v="809008362"/>
    <x v="4"/>
    <n v="2490"/>
    <n v="2490"/>
  </r>
  <r>
    <s v="SI-FGA-126881"/>
    <d v="2024-09-20T00:00:00"/>
    <n v="809008362"/>
    <x v="4"/>
    <n v="930"/>
    <n v="930"/>
  </r>
  <r>
    <s v="SI-FGA-126882"/>
    <d v="2024-09-20T00:00:00"/>
    <n v="809008362"/>
    <x v="4"/>
    <n v="11045"/>
    <n v="11045"/>
  </r>
  <r>
    <s v="SI-FGA-126883"/>
    <d v="2024-09-20T00:00:00"/>
    <n v="809008362"/>
    <x v="4"/>
    <n v="286530"/>
    <n v="286530"/>
  </r>
  <r>
    <s v="SI-FGA-126884"/>
    <d v="2024-09-20T00:00:00"/>
    <n v="809008362"/>
    <x v="4"/>
    <n v="71049"/>
    <n v="71049"/>
  </r>
  <r>
    <s v="SI-FGA-126885"/>
    <d v="2024-09-20T00:00:00"/>
    <n v="809008362"/>
    <x v="4"/>
    <n v="10830"/>
    <n v="10830"/>
  </r>
  <r>
    <s v="SI-FGA-126886"/>
    <d v="2024-09-20T00:00:00"/>
    <n v="809008362"/>
    <x v="4"/>
    <n v="2160"/>
    <n v="2160"/>
  </r>
  <r>
    <s v="SI-FGA-126887"/>
    <d v="2024-09-20T00:00:00"/>
    <n v="809008362"/>
    <x v="4"/>
    <n v="1300"/>
    <n v="1300"/>
  </r>
  <r>
    <s v="SI-FGA-126888"/>
    <d v="2024-09-20T00:00:00"/>
    <n v="809008362"/>
    <x v="4"/>
    <n v="210000"/>
    <n v="210000"/>
  </r>
  <r>
    <s v="SI-FGA-126889"/>
    <d v="2024-09-20T00:00:00"/>
    <n v="809008362"/>
    <x v="4"/>
    <n v="1440"/>
    <n v="1440"/>
  </r>
  <r>
    <s v="SI-FGA-126890"/>
    <d v="2024-09-20T00:00:00"/>
    <n v="809008362"/>
    <x v="4"/>
    <n v="494"/>
    <n v="494"/>
  </r>
  <r>
    <s v="SI-FGA-126891"/>
    <d v="2024-09-20T00:00:00"/>
    <n v="809008362"/>
    <x v="4"/>
    <n v="5164"/>
    <n v="5164"/>
  </r>
  <r>
    <s v="SI-FGA-126892"/>
    <d v="2024-09-20T00:00:00"/>
    <n v="809008362"/>
    <x v="4"/>
    <n v="590"/>
    <n v="590"/>
  </r>
  <r>
    <s v="SI-FGA-126893"/>
    <d v="2024-09-20T00:00:00"/>
    <n v="809008362"/>
    <x v="4"/>
    <n v="4650"/>
    <n v="4650"/>
  </r>
  <r>
    <s v="SI-FGA-126894"/>
    <d v="2024-09-20T00:00:00"/>
    <n v="809008362"/>
    <x v="4"/>
    <n v="1425"/>
    <n v="1425"/>
  </r>
  <r>
    <s v="SI-FGA-126895"/>
    <d v="2024-09-20T00:00:00"/>
    <n v="809008362"/>
    <x v="4"/>
    <n v="5430"/>
    <n v="5430"/>
  </r>
  <r>
    <s v="SI-FGA-126896"/>
    <d v="2024-09-20T00:00:00"/>
    <n v="809008362"/>
    <x v="4"/>
    <n v="2610"/>
    <n v="2610"/>
  </r>
  <r>
    <s v="SI-FGA-126897"/>
    <d v="2024-09-20T00:00:00"/>
    <n v="809008362"/>
    <x v="4"/>
    <n v="2120"/>
    <n v="2120"/>
  </r>
  <r>
    <s v="SI-FGA-126898"/>
    <d v="2024-09-20T00:00:00"/>
    <n v="809008362"/>
    <x v="4"/>
    <n v="7050"/>
    <n v="7050"/>
  </r>
  <r>
    <s v="SI-FGA-126899"/>
    <d v="2024-09-20T00:00:00"/>
    <n v="809008362"/>
    <x v="4"/>
    <n v="3900"/>
    <n v="3900"/>
  </r>
  <r>
    <s v="SI-FGA-126900"/>
    <d v="2024-09-20T00:00:00"/>
    <n v="809008362"/>
    <x v="4"/>
    <n v="2490"/>
    <n v="2490"/>
  </r>
  <r>
    <s v="SI-FGA-126901"/>
    <d v="2024-09-20T00:00:00"/>
    <n v="809008362"/>
    <x v="4"/>
    <n v="2160"/>
    <n v="2160"/>
  </r>
  <r>
    <s v="SI-FGA-126902"/>
    <d v="2024-09-20T00:00:00"/>
    <n v="809008362"/>
    <x v="4"/>
    <n v="480"/>
    <n v="480"/>
  </r>
  <r>
    <s v="SI-FGA-126903"/>
    <d v="2024-09-20T00:00:00"/>
    <n v="809008362"/>
    <x v="4"/>
    <n v="504"/>
    <n v="504"/>
  </r>
  <r>
    <s v="SI-FGA-126904"/>
    <d v="2024-09-20T00:00:00"/>
    <n v="809008362"/>
    <x v="4"/>
    <n v="34260"/>
    <n v="34260"/>
  </r>
  <r>
    <s v="SI-FGA-126905"/>
    <d v="2024-09-20T00:00:00"/>
    <n v="809008362"/>
    <x v="4"/>
    <n v="31500"/>
    <n v="31500"/>
  </r>
  <r>
    <s v="SI-FGA-126906"/>
    <d v="2024-09-20T00:00:00"/>
    <n v="809008362"/>
    <x v="4"/>
    <n v="24804"/>
    <n v="24804"/>
  </r>
  <r>
    <s v="SI-FGA-126907"/>
    <d v="2024-09-20T00:00:00"/>
    <n v="809008362"/>
    <x v="4"/>
    <n v="22100"/>
    <n v="22100"/>
  </r>
  <r>
    <s v="SI-FGA-126908"/>
    <d v="2024-09-20T00:00:00"/>
    <n v="809008362"/>
    <x v="4"/>
    <n v="17032"/>
    <n v="17032"/>
  </r>
  <r>
    <s v="SI-FGA-126909"/>
    <d v="2024-09-20T00:00:00"/>
    <n v="809008362"/>
    <x v="4"/>
    <n v="2172"/>
    <n v="2172"/>
  </r>
  <r>
    <s v="SI-FGA-126910"/>
    <d v="2024-09-20T00:00:00"/>
    <n v="809008362"/>
    <x v="4"/>
    <n v="1440"/>
    <n v="1440"/>
  </r>
  <r>
    <s v="SI-FGA-126911"/>
    <d v="2024-09-20T00:00:00"/>
    <n v="809008362"/>
    <x v="4"/>
    <n v="930"/>
    <n v="930"/>
  </r>
  <r>
    <s v="SI-FGA-126912"/>
    <d v="2024-09-20T00:00:00"/>
    <n v="809008362"/>
    <x v="4"/>
    <n v="1740"/>
    <n v="1740"/>
  </r>
  <r>
    <s v="SI-FGA-126913"/>
    <d v="2024-09-20T00:00:00"/>
    <n v="809008362"/>
    <x v="4"/>
    <n v="785000"/>
    <n v="785000"/>
  </r>
  <r>
    <s v="SI-FGA-126914"/>
    <d v="2024-09-20T00:00:00"/>
    <n v="809008362"/>
    <x v="4"/>
    <n v="20980"/>
    <n v="20980"/>
  </r>
  <r>
    <s v="SI-FGA-126915"/>
    <d v="2024-09-20T00:00:00"/>
    <n v="809008362"/>
    <x v="4"/>
    <n v="15840"/>
    <n v="15840"/>
  </r>
  <r>
    <s v="SI-FGA-126916"/>
    <d v="2024-09-20T00:00:00"/>
    <n v="809008362"/>
    <x v="4"/>
    <n v="2610"/>
    <n v="2610"/>
  </r>
  <r>
    <s v="SI-FGA-126917"/>
    <d v="2024-09-20T00:00:00"/>
    <n v="809008362"/>
    <x v="4"/>
    <n v="62500"/>
    <n v="62500"/>
  </r>
  <r>
    <s v="SI-FGA-126918"/>
    <d v="2024-09-20T00:00:00"/>
    <n v="809008362"/>
    <x v="4"/>
    <n v="44839"/>
    <n v="44839"/>
  </r>
  <r>
    <s v="SI-FGA-126919"/>
    <d v="2024-09-20T00:00:00"/>
    <n v="809008362"/>
    <x v="4"/>
    <n v="2610"/>
    <n v="2610"/>
  </r>
  <r>
    <s v="SI-FGA-126920"/>
    <d v="2024-09-20T00:00:00"/>
    <n v="809008362"/>
    <x v="4"/>
    <n v="130592"/>
    <n v="130592"/>
  </r>
  <r>
    <s v="SI-FGA-126921"/>
    <d v="2024-09-20T00:00:00"/>
    <n v="809008362"/>
    <x v="4"/>
    <n v="182476"/>
    <n v="182476"/>
  </r>
  <r>
    <s v="SI-FGA-126922"/>
    <d v="2024-09-20T00:00:00"/>
    <n v="809008362"/>
    <x v="4"/>
    <n v="84200"/>
    <n v="84200"/>
  </r>
  <r>
    <s v="SI-FGA-126923"/>
    <d v="2024-09-20T00:00:00"/>
    <n v="809008362"/>
    <x v="4"/>
    <n v="26280"/>
    <n v="26280"/>
  </r>
  <r>
    <s v="SI-FGA-126924"/>
    <d v="2024-09-20T00:00:00"/>
    <n v="809008362"/>
    <x v="4"/>
    <n v="60000"/>
    <n v="60000"/>
  </r>
  <r>
    <s v="SI-FGA-126925"/>
    <d v="2024-09-20T00:00:00"/>
    <n v="809008362"/>
    <x v="4"/>
    <n v="960"/>
    <n v="960"/>
  </r>
  <r>
    <s v="SI-FGA-126926"/>
    <d v="2024-09-20T00:00:00"/>
    <n v="809008362"/>
    <x v="4"/>
    <n v="2610"/>
    <n v="2610"/>
  </r>
  <r>
    <s v="SI-FGA-126927"/>
    <d v="2024-09-20T00:00:00"/>
    <n v="809008362"/>
    <x v="4"/>
    <n v="3900"/>
    <n v="3900"/>
  </r>
  <r>
    <s v="SI-FGA-126928"/>
    <d v="2024-09-20T00:00:00"/>
    <n v="809008362"/>
    <x v="4"/>
    <n v="9722"/>
    <n v="9722"/>
  </r>
  <r>
    <s v="SI-FGA-126929"/>
    <d v="2024-09-20T00:00:00"/>
    <n v="809008362"/>
    <x v="4"/>
    <n v="4228"/>
    <n v="4228"/>
  </r>
  <r>
    <s v="SI-FGA-126930"/>
    <d v="2024-09-20T00:00:00"/>
    <n v="809008362"/>
    <x v="4"/>
    <n v="10500"/>
    <n v="10500"/>
  </r>
  <r>
    <s v="SI-FGA-126931"/>
    <d v="2024-09-20T00:00:00"/>
    <n v="809008362"/>
    <x v="4"/>
    <n v="26800"/>
    <n v="26800"/>
  </r>
  <r>
    <s v="SI-FGA-126932"/>
    <d v="2024-09-20T00:00:00"/>
    <n v="809008362"/>
    <x v="4"/>
    <n v="46245"/>
    <n v="46245"/>
  </r>
  <r>
    <s v="SI-FGA-126933"/>
    <d v="2024-09-20T00:00:00"/>
    <n v="809008362"/>
    <x v="4"/>
    <n v="2610"/>
    <n v="2610"/>
  </r>
  <r>
    <s v="SI-FGA-126934"/>
    <d v="2024-09-20T00:00:00"/>
    <n v="809008362"/>
    <x v="4"/>
    <n v="540"/>
    <n v="540"/>
  </r>
  <r>
    <s v="SI-FGA-126935"/>
    <d v="2024-09-20T00:00:00"/>
    <n v="809008362"/>
    <x v="4"/>
    <n v="3900"/>
    <n v="3900"/>
  </r>
  <r>
    <s v="SI-FGA-126936"/>
    <d v="2024-09-20T00:00:00"/>
    <n v="809008362"/>
    <x v="4"/>
    <n v="7470"/>
    <n v="7470"/>
  </r>
  <r>
    <s v="SI-FGA-126937"/>
    <d v="2024-09-20T00:00:00"/>
    <n v="809008362"/>
    <x v="4"/>
    <n v="102600"/>
    <n v="102600"/>
  </r>
  <r>
    <s v="SI-FGA-126938"/>
    <d v="2024-09-20T00:00:00"/>
    <n v="809008362"/>
    <x v="4"/>
    <n v="118530"/>
    <n v="118530"/>
  </r>
  <r>
    <s v="SI-FGA-126939"/>
    <d v="2024-09-20T00:00:00"/>
    <n v="809008362"/>
    <x v="4"/>
    <n v="4770"/>
    <n v="4770"/>
  </r>
  <r>
    <s v="SI-FGA-126941"/>
    <d v="2024-09-20T00:00:00"/>
    <n v="809008362"/>
    <x v="4"/>
    <n v="480"/>
    <n v="480"/>
  </r>
  <r>
    <s v="SI-FGA-126942"/>
    <d v="2024-09-20T00:00:00"/>
    <n v="809008362"/>
    <x v="4"/>
    <n v="930"/>
    <n v="930"/>
  </r>
  <r>
    <s v="SI-FGA-126943"/>
    <d v="2024-09-20T00:00:00"/>
    <n v="809008362"/>
    <x v="4"/>
    <n v="1950"/>
    <n v="1950"/>
  </r>
  <r>
    <s v="SI-FGA-126944"/>
    <d v="2024-09-20T00:00:00"/>
    <n v="809008362"/>
    <x v="4"/>
    <n v="1440"/>
    <n v="1440"/>
  </r>
  <r>
    <s v="SI-FGA-126945"/>
    <d v="2024-09-20T00:00:00"/>
    <n v="809008362"/>
    <x v="4"/>
    <n v="7531"/>
    <n v="7531"/>
  </r>
  <r>
    <s v="SI-FGA-126962"/>
    <d v="2024-09-20T00:00:00"/>
    <n v="809008362"/>
    <x v="4"/>
    <n v="42460"/>
    <n v="269"/>
  </r>
  <r>
    <s v="SI-FGA-127016"/>
    <d v="2024-09-23T00:00:00"/>
    <n v="809008362"/>
    <x v="4"/>
    <n v="494"/>
    <n v="494"/>
  </r>
  <r>
    <s v="SI-FGA-127020"/>
    <d v="2024-09-23T00:00:00"/>
    <n v="809008362"/>
    <x v="4"/>
    <n v="950"/>
    <n v="950"/>
  </r>
  <r>
    <s v="SI-FGA-127041"/>
    <d v="2024-09-25T00:00:00"/>
    <n v="809008362"/>
    <x v="4"/>
    <n v="11280"/>
    <n v="11280"/>
  </r>
  <r>
    <s v="SI-FGA-127043"/>
    <d v="2024-09-25T00:00:00"/>
    <n v="809008362"/>
    <x v="4"/>
    <n v="3750"/>
    <n v="3750"/>
  </r>
  <r>
    <s v="SI-FGA-127044"/>
    <d v="2024-09-25T00:00:00"/>
    <n v="809008362"/>
    <x v="4"/>
    <n v="30990"/>
    <n v="30990"/>
  </r>
  <r>
    <s v="SI-FGA-127045"/>
    <d v="2024-09-25T00:00:00"/>
    <n v="809008362"/>
    <x v="4"/>
    <n v="5280"/>
    <n v="5280"/>
  </r>
  <r>
    <s v="SI-FGA-127046"/>
    <d v="2024-09-25T00:00:00"/>
    <n v="809008362"/>
    <x v="4"/>
    <n v="21880"/>
    <n v="21880"/>
  </r>
  <r>
    <s v="SI-FGA-127047"/>
    <d v="2024-09-25T00:00:00"/>
    <n v="809008362"/>
    <x v="4"/>
    <n v="6180"/>
    <n v="6180"/>
  </r>
  <r>
    <s v="SI-FGA-127048"/>
    <d v="2024-09-25T00:00:00"/>
    <n v="809008362"/>
    <x v="4"/>
    <n v="18840"/>
    <n v="18840"/>
  </r>
  <r>
    <s v="SI-FGA-127050"/>
    <d v="2024-09-25T00:00:00"/>
    <n v="809008362"/>
    <x v="4"/>
    <n v="3750"/>
    <n v="3750"/>
  </r>
  <r>
    <s v="SI-FGA-127053"/>
    <d v="2024-09-25T00:00:00"/>
    <n v="809008362"/>
    <x v="4"/>
    <n v="10940"/>
    <n v="10940"/>
  </r>
  <r>
    <s v="SI-FGA-127055"/>
    <d v="2024-09-25T00:00:00"/>
    <n v="809008362"/>
    <x v="4"/>
    <n v="49933"/>
    <n v="49933"/>
  </r>
  <r>
    <s v="SI-FGA-127057"/>
    <d v="2024-09-25T00:00:00"/>
    <n v="809008362"/>
    <x v="4"/>
    <n v="44790"/>
    <n v="44790"/>
  </r>
  <r>
    <s v="SI-FGA-127059"/>
    <d v="2024-09-25T00:00:00"/>
    <n v="809008362"/>
    <x v="4"/>
    <n v="27256"/>
    <n v="27256"/>
  </r>
  <r>
    <s v="SI-FGA-127061"/>
    <d v="2024-09-25T00:00:00"/>
    <n v="809008362"/>
    <x v="4"/>
    <n v="1360"/>
    <n v="1360"/>
  </r>
  <r>
    <s v="SI-FGA-127062"/>
    <d v="2024-09-25T00:00:00"/>
    <n v="809008362"/>
    <x v="4"/>
    <n v="279699"/>
    <n v="279699"/>
  </r>
  <r>
    <s v="SI-FGA-127063"/>
    <d v="2024-09-25T00:00:00"/>
    <n v="809008362"/>
    <x v="4"/>
    <n v="163560"/>
    <n v="163560"/>
  </r>
  <r>
    <s v="SI-FGA-127064"/>
    <d v="2024-09-25T00:00:00"/>
    <n v="809008362"/>
    <x v="4"/>
    <n v="10705"/>
    <n v="10705"/>
  </r>
  <r>
    <s v="SI-FGA-127066"/>
    <d v="2024-09-25T00:00:00"/>
    <n v="809008362"/>
    <x v="4"/>
    <n v="1440"/>
    <n v="1440"/>
  </r>
  <r>
    <s v="SI-FGA-127067"/>
    <d v="2024-09-25T00:00:00"/>
    <n v="809008362"/>
    <x v="4"/>
    <n v="2250"/>
    <n v="2250"/>
  </r>
  <r>
    <s v="SI-FGA-127068"/>
    <d v="2024-09-25T00:00:00"/>
    <n v="809008362"/>
    <x v="4"/>
    <n v="6060"/>
    <n v="6060"/>
  </r>
  <r>
    <s v="SI-FGA-127069"/>
    <d v="2024-09-25T00:00:00"/>
    <n v="809008362"/>
    <x v="4"/>
    <n v="2820"/>
    <n v="2820"/>
  </r>
  <r>
    <s v="SI-FGA-127071"/>
    <d v="2024-09-25T00:00:00"/>
    <n v="809008362"/>
    <x v="4"/>
    <n v="6096"/>
    <n v="6096"/>
  </r>
  <r>
    <s v="SI-FGA-127072"/>
    <d v="2024-09-26T00:00:00"/>
    <n v="809008362"/>
    <x v="4"/>
    <n v="870"/>
    <n v="870"/>
  </r>
  <r>
    <s v="SI-FGA-127077"/>
    <d v="2024-09-26T00:00:00"/>
    <n v="809008362"/>
    <x v="4"/>
    <n v="261120"/>
    <n v="261120"/>
  </r>
  <r>
    <s v="SI-FGA-127098"/>
    <d v="2024-09-27T00:00:00"/>
    <n v="809008362"/>
    <x v="4"/>
    <n v="1807366"/>
    <n v="1807366"/>
  </r>
  <r>
    <s v="SI-FGA-127101"/>
    <d v="2024-09-27T00:00:00"/>
    <n v="809008362"/>
    <x v="4"/>
    <n v="265528"/>
    <n v="265528"/>
  </r>
  <r>
    <s v="SI-FGA-127103"/>
    <d v="2024-09-27T00:00:00"/>
    <n v="809008362"/>
    <x v="4"/>
    <n v="489520"/>
    <n v="489520"/>
  </r>
  <r>
    <s v="SI-FGA-127104"/>
    <d v="2024-09-27T00:00:00"/>
    <n v="809008362"/>
    <x v="4"/>
    <n v="1748"/>
    <n v="1748"/>
  </r>
  <r>
    <s v="SI-FGA-127116"/>
    <d v="2024-09-27T00:00:00"/>
    <n v="809008362"/>
    <x v="4"/>
    <n v="12420"/>
    <n v="12420"/>
  </r>
  <r>
    <s v="SI-FGA-127118"/>
    <d v="2024-09-27T00:00:00"/>
    <n v="809008362"/>
    <x v="4"/>
    <n v="9460"/>
    <n v="946"/>
  </r>
  <r>
    <s v="SI-FGA-127120"/>
    <d v="2024-09-27T00:00:00"/>
    <n v="809008362"/>
    <x v="4"/>
    <n v="31386"/>
    <n v="31386"/>
  </r>
  <r>
    <s v="SI-FGA-127122"/>
    <d v="2024-09-27T00:00:00"/>
    <n v="809008362"/>
    <x v="4"/>
    <n v="5370"/>
    <n v="5370"/>
  </r>
  <r>
    <s v="SI-FGA-127137"/>
    <d v="2024-09-30T00:00:00"/>
    <n v="809008362"/>
    <x v="4"/>
    <n v="13920"/>
    <n v="13920"/>
  </r>
  <r>
    <s v="SI-FGA-127147"/>
    <d v="2024-09-30T00:00:00"/>
    <n v="809008362"/>
    <x v="4"/>
    <n v="33320"/>
    <n v="798"/>
  </r>
  <r>
    <s v="SI-FGA-127149"/>
    <d v="2024-09-30T00:00:00"/>
    <n v="809008362"/>
    <x v="4"/>
    <n v="42460"/>
    <n v="269"/>
  </r>
  <r>
    <s v="SI-FGA-127165"/>
    <d v="2024-10-01T00:00:00"/>
    <n v="809008362"/>
    <x v="4"/>
    <n v="11753"/>
    <n v="11753"/>
  </r>
  <r>
    <s v="SI-FGA-127181"/>
    <d v="2024-10-01T00:00:00"/>
    <n v="809008362"/>
    <x v="4"/>
    <n v="249368"/>
    <n v="249368"/>
  </r>
  <r>
    <s v="SI-FGA-127183"/>
    <d v="2024-10-01T00:00:00"/>
    <n v="809008362"/>
    <x v="4"/>
    <n v="105218"/>
    <n v="104838"/>
  </r>
  <r>
    <s v="SI-FGA-127186"/>
    <d v="2024-10-01T00:00:00"/>
    <n v="809008362"/>
    <x v="4"/>
    <n v="147600"/>
    <n v="147600"/>
  </r>
  <r>
    <s v="SI-FGA-127193"/>
    <d v="2024-10-01T00:00:00"/>
    <n v="809008362"/>
    <x v="4"/>
    <n v="1190237"/>
    <n v="773305"/>
  </r>
  <r>
    <s v="SI-FGA-127196"/>
    <d v="2024-10-01T00:00:00"/>
    <n v="809008362"/>
    <x v="4"/>
    <n v="3322"/>
    <n v="3322"/>
  </r>
  <r>
    <s v="SI-FGA-127202"/>
    <d v="2024-10-01T00:00:00"/>
    <n v="809008362"/>
    <x v="4"/>
    <n v="27840"/>
    <n v="27840"/>
  </r>
  <r>
    <s v="SI-FGA-127204"/>
    <d v="2024-10-01T00:00:00"/>
    <n v="809008362"/>
    <x v="4"/>
    <n v="9925"/>
    <n v="238"/>
  </r>
  <r>
    <s v="SI-FGA-127205"/>
    <d v="2024-10-01T00:00:00"/>
    <n v="809008362"/>
    <x v="4"/>
    <n v="105218"/>
    <n v="104838"/>
  </r>
  <r>
    <s v="SI-FGA-127206"/>
    <d v="2024-10-02T00:00:00"/>
    <n v="809008362"/>
    <x v="4"/>
    <n v="4730"/>
    <n v="4730"/>
  </r>
  <r>
    <s v="SI-FGA-127207"/>
    <d v="2024-10-02T00:00:00"/>
    <n v="809008362"/>
    <x v="4"/>
    <n v="3322"/>
    <n v="3322"/>
  </r>
  <r>
    <s v="SI-FGA-127221"/>
    <d v="2024-10-02T00:00:00"/>
    <n v="809008362"/>
    <x v="4"/>
    <n v="118530"/>
    <n v="118530"/>
  </r>
  <r>
    <s v="SI-FGA-127228"/>
    <d v="2024-10-02T00:00:00"/>
    <n v="809008362"/>
    <x v="4"/>
    <n v="5040"/>
    <n v="5040"/>
  </r>
  <r>
    <s v="SI-FGA-127229"/>
    <d v="2024-10-02T00:00:00"/>
    <n v="809008362"/>
    <x v="4"/>
    <n v="6270"/>
    <n v="6270"/>
  </r>
  <r>
    <s v="SI-FGA-127232"/>
    <d v="2024-10-02T00:00:00"/>
    <n v="809008362"/>
    <x v="4"/>
    <n v="5000"/>
    <n v="5000"/>
  </r>
  <r>
    <s v="SI-FGA-127251"/>
    <d v="2024-10-03T00:00:00"/>
    <n v="809008362"/>
    <x v="4"/>
    <n v="11210"/>
    <n v="269"/>
  </r>
  <r>
    <s v="SI-FGA-127252"/>
    <d v="2024-10-03T00:00:00"/>
    <n v="809008362"/>
    <x v="4"/>
    <n v="22248"/>
    <n v="22248"/>
  </r>
  <r>
    <s v="SI-FGA-127253"/>
    <d v="2024-10-04T00:00:00"/>
    <n v="809008362"/>
    <x v="4"/>
    <n v="128538"/>
    <n v="42744"/>
  </r>
  <r>
    <s v="SI-FGA-127254"/>
    <d v="2024-10-04T00:00:00"/>
    <n v="809008362"/>
    <x v="4"/>
    <n v="76089"/>
    <n v="1074"/>
  </r>
  <r>
    <s v="SI-FGA-127263"/>
    <d v="2024-10-04T00:00:00"/>
    <n v="809008362"/>
    <x v="4"/>
    <n v="42460"/>
    <n v="269"/>
  </r>
  <r>
    <s v="SI-FGA-127299"/>
    <d v="2024-10-07T00:00:00"/>
    <n v="809008362"/>
    <x v="4"/>
    <n v="8824"/>
    <n v="8824"/>
  </r>
  <r>
    <s v="SI-FGA-127300"/>
    <d v="2024-10-07T00:00:00"/>
    <n v="809008362"/>
    <x v="4"/>
    <n v="2130"/>
    <n v="2130"/>
  </r>
  <r>
    <s v="SI-FGA-127301"/>
    <d v="2024-10-07T00:00:00"/>
    <n v="809008362"/>
    <x v="4"/>
    <n v="57134"/>
    <n v="57134"/>
  </r>
  <r>
    <s v="SI-FGA-127302"/>
    <d v="2024-10-07T00:00:00"/>
    <n v="809008362"/>
    <x v="4"/>
    <n v="4920"/>
    <n v="4920"/>
  </r>
  <r>
    <s v="SI-FGA-127303"/>
    <d v="2024-10-07T00:00:00"/>
    <n v="809008362"/>
    <x v="4"/>
    <n v="12240"/>
    <n v="12240"/>
  </r>
  <r>
    <s v="SI-FGA-127304"/>
    <d v="2024-10-07T00:00:00"/>
    <n v="809008362"/>
    <x v="4"/>
    <n v="3150"/>
    <n v="3150"/>
  </r>
  <r>
    <s v="SI-FGA-127306"/>
    <d v="2024-10-07T00:00:00"/>
    <n v="809008362"/>
    <x v="4"/>
    <n v="45780"/>
    <n v="348"/>
  </r>
  <r>
    <s v="SI-FGA-127308"/>
    <d v="2024-10-07T00:00:00"/>
    <n v="809008362"/>
    <x v="4"/>
    <n v="61722"/>
    <n v="61722"/>
  </r>
  <r>
    <s v="SI-FGA-127313"/>
    <d v="2024-10-07T00:00:00"/>
    <n v="809008362"/>
    <x v="4"/>
    <n v="17032"/>
    <n v="17032"/>
  </r>
  <r>
    <s v="SI-FGA-127314"/>
    <d v="2024-10-07T00:00:00"/>
    <n v="809008362"/>
    <x v="4"/>
    <n v="107339"/>
    <n v="107339"/>
  </r>
  <r>
    <s v="SI-FGA-127315"/>
    <d v="2024-10-07T00:00:00"/>
    <n v="809008362"/>
    <x v="4"/>
    <n v="35886"/>
    <n v="35886"/>
  </r>
  <r>
    <s v="SI-FGA-127317"/>
    <d v="2024-10-07T00:00:00"/>
    <n v="809008362"/>
    <x v="4"/>
    <n v="56160"/>
    <n v="56160"/>
  </r>
  <r>
    <s v="SI-FGA-127320"/>
    <d v="2024-10-07T00:00:00"/>
    <n v="809008362"/>
    <x v="4"/>
    <n v="1500"/>
    <n v="1500"/>
  </r>
  <r>
    <s v="SI-FGA-127321"/>
    <d v="2024-10-07T00:00:00"/>
    <n v="809008362"/>
    <x v="4"/>
    <n v="1620"/>
    <n v="1620"/>
  </r>
  <r>
    <s v="SI-FGA-127323"/>
    <d v="2024-10-07T00:00:00"/>
    <n v="809008362"/>
    <x v="4"/>
    <n v="20280"/>
    <n v="20280"/>
  </r>
  <r>
    <s v="SI-FGA-127324"/>
    <d v="2024-10-07T00:00:00"/>
    <n v="809008362"/>
    <x v="4"/>
    <n v="203532"/>
    <n v="203532"/>
  </r>
  <r>
    <s v="SI-FGA-127325"/>
    <d v="2024-10-07T00:00:00"/>
    <n v="809008362"/>
    <x v="4"/>
    <n v="37589"/>
    <n v="37589"/>
  </r>
  <r>
    <s v="SI-FGA-127327"/>
    <d v="2024-10-07T00:00:00"/>
    <n v="809008362"/>
    <x v="4"/>
    <n v="1980"/>
    <n v="1980"/>
  </r>
  <r>
    <s v="SI-FGA-127328"/>
    <d v="2024-10-07T00:00:00"/>
    <n v="809008362"/>
    <x v="4"/>
    <n v="1470"/>
    <n v="1470"/>
  </r>
  <r>
    <s v="SI-FGA-127329"/>
    <d v="2024-10-07T00:00:00"/>
    <n v="809008362"/>
    <x v="4"/>
    <n v="13890"/>
    <n v="13890"/>
  </r>
  <r>
    <s v="SI-FGA-127330"/>
    <d v="2024-10-07T00:00:00"/>
    <n v="809008362"/>
    <x v="4"/>
    <n v="143169"/>
    <n v="143169"/>
  </r>
  <r>
    <s v="SI-FGA-127331"/>
    <d v="2024-10-07T00:00:00"/>
    <n v="809008362"/>
    <x v="4"/>
    <n v="1830"/>
    <n v="1830"/>
  </r>
  <r>
    <s v="SI-FGA-127333"/>
    <d v="2024-10-08T00:00:00"/>
    <n v="809008362"/>
    <x v="4"/>
    <n v="3090"/>
    <n v="3090"/>
  </r>
  <r>
    <s v="SI-FGA-127334"/>
    <d v="2024-10-08T00:00:00"/>
    <n v="809008362"/>
    <x v="4"/>
    <n v="210436"/>
    <n v="210436"/>
  </r>
  <r>
    <s v="SI-FGA-127335"/>
    <d v="2024-10-08T00:00:00"/>
    <n v="809008362"/>
    <x v="4"/>
    <n v="1291"/>
    <n v="1291"/>
  </r>
  <r>
    <s v="SI-FGA-127336"/>
    <d v="2024-10-08T00:00:00"/>
    <n v="809008362"/>
    <x v="4"/>
    <n v="107339"/>
    <n v="1074"/>
  </r>
  <r>
    <s v="SI-FGA-127337"/>
    <d v="2024-10-08T00:00:00"/>
    <n v="809008362"/>
    <x v="4"/>
    <n v="85692"/>
    <n v="85692"/>
  </r>
  <r>
    <s v="SI-FGA-127338"/>
    <d v="2024-10-08T00:00:00"/>
    <n v="809008362"/>
    <x v="4"/>
    <n v="3654"/>
    <n v="3654"/>
  </r>
  <r>
    <s v="SI-FGA-127344"/>
    <d v="2024-10-08T00:00:00"/>
    <n v="809008362"/>
    <x v="4"/>
    <n v="2060"/>
    <n v="2060"/>
  </r>
  <r>
    <s v="SI-FGA-127345"/>
    <d v="2024-10-08T00:00:00"/>
    <n v="809008362"/>
    <x v="4"/>
    <n v="3740"/>
    <n v="3740"/>
  </r>
  <r>
    <s v="SI-FGA-127346"/>
    <d v="2024-10-08T00:00:00"/>
    <n v="809008362"/>
    <x v="4"/>
    <n v="1800"/>
    <n v="1800"/>
  </r>
  <r>
    <s v="SI-FGA-127347"/>
    <d v="2024-10-08T00:00:00"/>
    <n v="809008362"/>
    <x v="4"/>
    <n v="19620"/>
    <n v="19620"/>
  </r>
  <r>
    <s v="SI-FGA-127349"/>
    <d v="2024-10-08T00:00:00"/>
    <n v="809008362"/>
    <x v="4"/>
    <n v="2940"/>
    <n v="2940"/>
  </r>
  <r>
    <s v="SI-FGA-127353"/>
    <d v="2024-10-08T00:00:00"/>
    <n v="809008362"/>
    <x v="4"/>
    <n v="102564"/>
    <n v="102564"/>
  </r>
  <r>
    <s v="SI-FGA-127354"/>
    <d v="2024-10-08T00:00:00"/>
    <n v="809008362"/>
    <x v="4"/>
    <n v="10860"/>
    <n v="10860"/>
  </r>
  <r>
    <s v="SI-FGA-127355"/>
    <d v="2024-10-08T00:00:00"/>
    <n v="809008362"/>
    <x v="4"/>
    <n v="5040"/>
    <n v="5040"/>
  </r>
  <r>
    <s v="SI-FGA-127356"/>
    <d v="2024-10-08T00:00:00"/>
    <n v="809008362"/>
    <x v="4"/>
    <n v="1109760"/>
    <n v="1109760"/>
  </r>
  <r>
    <s v="SI-FGA-127358"/>
    <d v="2024-10-09T00:00:00"/>
    <n v="809008362"/>
    <x v="4"/>
    <n v="5820"/>
    <n v="5820"/>
  </r>
  <r>
    <s v="SI-FGA-127362"/>
    <d v="2024-10-09T00:00:00"/>
    <n v="809008362"/>
    <x v="4"/>
    <n v="2882"/>
    <n v="2882"/>
  </r>
  <r>
    <s v="SI-FGA-127363"/>
    <d v="2024-10-09T00:00:00"/>
    <n v="809008362"/>
    <x v="4"/>
    <n v="2610"/>
    <n v="2610"/>
  </r>
  <r>
    <s v="SI-FGA-127364"/>
    <d v="2024-10-09T00:00:00"/>
    <n v="809008362"/>
    <x v="4"/>
    <n v="4500"/>
    <n v="4500"/>
  </r>
  <r>
    <s v="SI-FGA-127365"/>
    <d v="2024-10-09T00:00:00"/>
    <n v="809008362"/>
    <x v="4"/>
    <n v="1410"/>
    <n v="1410"/>
  </r>
  <r>
    <s v="SI-FGA-127366"/>
    <d v="2024-10-09T00:00:00"/>
    <n v="809008362"/>
    <x v="4"/>
    <n v="1440"/>
    <n v="1440"/>
  </r>
  <r>
    <s v="SI-FGA-127367"/>
    <d v="2024-10-09T00:00:00"/>
    <n v="809008362"/>
    <x v="4"/>
    <n v="210000"/>
    <n v="210000"/>
  </r>
  <r>
    <s v="SI-FGA-127368"/>
    <d v="2024-10-09T00:00:00"/>
    <n v="809008362"/>
    <x v="4"/>
    <n v="18630"/>
    <n v="18630"/>
  </r>
  <r>
    <s v="SI-FGA-127369"/>
    <d v="2024-10-09T00:00:00"/>
    <n v="809008362"/>
    <x v="4"/>
    <n v="1482"/>
    <n v="1482"/>
  </r>
  <r>
    <s v="SI-FGA-127370"/>
    <d v="2024-10-09T00:00:00"/>
    <n v="809008362"/>
    <x v="4"/>
    <n v="4206"/>
    <n v="4206"/>
  </r>
  <r>
    <s v="SI-FGA-127371"/>
    <d v="2024-10-09T00:00:00"/>
    <n v="809008362"/>
    <x v="4"/>
    <n v="1620"/>
    <n v="1620"/>
  </r>
  <r>
    <s v="SI-FGA-127372"/>
    <d v="2024-10-09T00:00:00"/>
    <n v="809008362"/>
    <x v="4"/>
    <n v="17032"/>
    <n v="17032"/>
  </r>
  <r>
    <s v="SI-FGA-127376"/>
    <d v="2024-10-09T00:00:00"/>
    <n v="809008362"/>
    <x v="4"/>
    <n v="9210"/>
    <n v="9210"/>
  </r>
  <r>
    <s v="SI-FGA-127377"/>
    <d v="2024-10-09T00:00:00"/>
    <n v="809008362"/>
    <x v="4"/>
    <n v="3322"/>
    <n v="3322"/>
  </r>
  <r>
    <s v="SI-FGA-127378"/>
    <d v="2024-10-09T00:00:00"/>
    <n v="809008362"/>
    <x v="4"/>
    <n v="1500"/>
    <n v="1500"/>
  </r>
  <r>
    <s v="SI-FGA-127379"/>
    <d v="2024-10-09T00:00:00"/>
    <n v="809008362"/>
    <x v="4"/>
    <n v="990"/>
    <n v="990"/>
  </r>
  <r>
    <s v="SI-FGA-127380"/>
    <d v="2024-10-09T00:00:00"/>
    <n v="809008362"/>
    <x v="4"/>
    <n v="3900"/>
    <n v="3900"/>
  </r>
  <r>
    <s v="SI-FGA-127381"/>
    <d v="2024-10-09T00:00:00"/>
    <n v="809008362"/>
    <x v="4"/>
    <n v="2820"/>
    <n v="2820"/>
  </r>
  <r>
    <s v="SI-FGA-127383"/>
    <d v="2024-10-09T00:00:00"/>
    <n v="809008362"/>
    <x v="4"/>
    <n v="4214"/>
    <n v="4214"/>
  </r>
  <r>
    <s v="SI-FGA-127384"/>
    <d v="2024-10-09T00:00:00"/>
    <n v="809008362"/>
    <x v="4"/>
    <n v="870"/>
    <n v="870"/>
  </r>
  <r>
    <s v="SI-FGA-127385"/>
    <d v="2024-10-09T00:00:00"/>
    <n v="809008362"/>
    <x v="4"/>
    <n v="4206"/>
    <n v="4206"/>
  </r>
  <r>
    <s v="SI-FGA-127386"/>
    <d v="2024-10-09T00:00:00"/>
    <n v="809008362"/>
    <x v="4"/>
    <n v="1410"/>
    <n v="1410"/>
  </r>
  <r>
    <s v="SI-FGA-127387"/>
    <d v="2024-10-09T00:00:00"/>
    <n v="809008362"/>
    <x v="4"/>
    <n v="20000"/>
    <n v="20000"/>
  </r>
  <r>
    <s v="SI-FGA-127389"/>
    <d v="2024-10-09T00:00:00"/>
    <n v="809008362"/>
    <x v="4"/>
    <n v="46245"/>
    <n v="46245"/>
  </r>
  <r>
    <s v="SI-FGA-127392"/>
    <d v="2024-10-09T00:00:00"/>
    <n v="809008362"/>
    <x v="4"/>
    <n v="5220"/>
    <n v="5220"/>
  </r>
  <r>
    <s v="SI-FGA-127393"/>
    <d v="2024-10-09T00:00:00"/>
    <n v="809008362"/>
    <x v="4"/>
    <n v="2940"/>
    <n v="2940"/>
  </r>
  <r>
    <s v="SI-FGA-127394"/>
    <d v="2024-10-09T00:00:00"/>
    <n v="809008362"/>
    <x v="4"/>
    <n v="4500"/>
    <n v="4500"/>
  </r>
  <r>
    <s v="SI-FGA-127395"/>
    <d v="2024-10-09T00:00:00"/>
    <n v="809008362"/>
    <x v="4"/>
    <n v="2880"/>
    <n v="2880"/>
  </r>
  <r>
    <s v="SI-FGA-127396"/>
    <d v="2024-10-09T00:00:00"/>
    <n v="809008362"/>
    <x v="4"/>
    <n v="2820"/>
    <n v="2820"/>
  </r>
  <r>
    <s v="SI-FGA-127398"/>
    <d v="2024-10-09T00:00:00"/>
    <n v="809008362"/>
    <x v="4"/>
    <n v="2820"/>
    <n v="2820"/>
  </r>
  <r>
    <s v="SI-FGA-127399"/>
    <d v="2024-10-09T00:00:00"/>
    <n v="809008362"/>
    <x v="4"/>
    <n v="7240"/>
    <n v="7240"/>
  </r>
  <r>
    <s v="SI-FGA-127400"/>
    <d v="2024-10-09T00:00:00"/>
    <n v="809008362"/>
    <x v="4"/>
    <n v="2530"/>
    <n v="2530"/>
  </r>
  <r>
    <s v="SI-FGA-127401"/>
    <d v="2024-10-09T00:00:00"/>
    <n v="809008362"/>
    <x v="4"/>
    <n v="5040"/>
    <n v="5040"/>
  </r>
  <r>
    <s v="SI-FGA-127402"/>
    <d v="2024-10-09T00:00:00"/>
    <n v="809008362"/>
    <x v="4"/>
    <n v="1440"/>
    <n v="1440"/>
  </r>
  <r>
    <s v="SI-FGA-127403"/>
    <d v="2024-10-09T00:00:00"/>
    <n v="809008362"/>
    <x v="4"/>
    <n v="1950"/>
    <n v="1950"/>
  </r>
  <r>
    <s v="SI-FGA-127404"/>
    <d v="2024-10-09T00:00:00"/>
    <n v="809008362"/>
    <x v="4"/>
    <n v="1620"/>
    <n v="1620"/>
  </r>
  <r>
    <s v="SI-FGA-127406"/>
    <d v="2024-10-09T00:00:00"/>
    <n v="809008362"/>
    <x v="4"/>
    <n v="7436"/>
    <n v="7436"/>
  </r>
  <r>
    <s v="SI-FGA-127407"/>
    <d v="2024-10-09T00:00:00"/>
    <n v="809008362"/>
    <x v="4"/>
    <n v="86880"/>
    <n v="86880"/>
  </r>
  <r>
    <s v="SI-FGA-127408"/>
    <d v="2024-10-09T00:00:00"/>
    <n v="809008362"/>
    <x v="4"/>
    <n v="18060"/>
    <n v="18060"/>
  </r>
  <r>
    <s v="SI-FGA-127409"/>
    <d v="2024-10-09T00:00:00"/>
    <n v="809008362"/>
    <x v="4"/>
    <n v="5616"/>
    <n v="5616"/>
  </r>
  <r>
    <s v="SI-FGA-127411"/>
    <d v="2024-10-10T00:00:00"/>
    <n v="809008362"/>
    <x v="4"/>
    <n v="990"/>
    <n v="990"/>
  </r>
  <r>
    <s v="SI-FGA-127412"/>
    <d v="2024-10-10T00:00:00"/>
    <n v="809008362"/>
    <x v="4"/>
    <n v="1440"/>
    <n v="1440"/>
  </r>
  <r>
    <s v="SI-FGA-127413"/>
    <d v="2024-10-10T00:00:00"/>
    <n v="809008362"/>
    <x v="4"/>
    <n v="1410"/>
    <n v="1410"/>
  </r>
  <r>
    <s v="SI-FGA-127414"/>
    <d v="2024-10-10T00:00:00"/>
    <n v="809008362"/>
    <x v="4"/>
    <n v="2250"/>
    <n v="2250"/>
  </r>
  <r>
    <s v="SI-FGA-127415"/>
    <d v="2024-10-10T00:00:00"/>
    <n v="809008362"/>
    <x v="4"/>
    <n v="2610"/>
    <n v="2610"/>
  </r>
  <r>
    <s v="SI-FGA-127416"/>
    <d v="2024-10-10T00:00:00"/>
    <n v="809008362"/>
    <x v="4"/>
    <n v="12000"/>
    <n v="12000"/>
  </r>
  <r>
    <s v="SI-FGA-127417"/>
    <d v="2024-10-10T00:00:00"/>
    <n v="809008362"/>
    <x v="4"/>
    <n v="420"/>
    <n v="420"/>
  </r>
  <r>
    <s v="SI-FGA-127418"/>
    <d v="2024-10-10T00:00:00"/>
    <n v="809008362"/>
    <x v="4"/>
    <n v="600"/>
    <n v="600"/>
  </r>
  <r>
    <s v="SI-FGA-127419"/>
    <d v="2024-10-10T00:00:00"/>
    <n v="809008362"/>
    <x v="4"/>
    <n v="2610"/>
    <n v="2610"/>
  </r>
  <r>
    <s v="SI-FGA-127421"/>
    <d v="2024-10-10T00:00:00"/>
    <n v="809008362"/>
    <x v="4"/>
    <n v="4800"/>
    <n v="4800"/>
  </r>
  <r>
    <s v="SI-FGA-127422"/>
    <d v="2024-10-10T00:00:00"/>
    <n v="809008362"/>
    <x v="4"/>
    <n v="5801"/>
    <n v="5801"/>
  </r>
  <r>
    <s v="SI-FGA-127423"/>
    <d v="2024-10-10T00:00:00"/>
    <n v="809008362"/>
    <x v="4"/>
    <n v="5730"/>
    <n v="5730"/>
  </r>
  <r>
    <s v="SI-FGA-127425"/>
    <d v="2024-10-10T00:00:00"/>
    <n v="809008362"/>
    <x v="4"/>
    <n v="2530"/>
    <n v="2530"/>
  </r>
  <r>
    <s v="SI-FGA-127427"/>
    <d v="2024-10-10T00:00:00"/>
    <n v="809008362"/>
    <x v="4"/>
    <n v="240000"/>
    <n v="240000"/>
  </r>
  <r>
    <s v="SI-FGA-127428"/>
    <d v="2024-10-10T00:00:00"/>
    <n v="809008362"/>
    <x v="4"/>
    <n v="163560"/>
    <n v="163560"/>
  </r>
  <r>
    <s v="SI-FGA-127429"/>
    <d v="2024-10-10T00:00:00"/>
    <n v="809008362"/>
    <x v="4"/>
    <n v="4730"/>
    <n v="4730"/>
  </r>
  <r>
    <s v="SI-FGA-127432"/>
    <d v="2024-10-10T00:00:00"/>
    <n v="809008362"/>
    <x v="4"/>
    <n v="6120"/>
    <n v="6120"/>
  </r>
  <r>
    <s v="SI-FGA-127433"/>
    <d v="2024-10-10T00:00:00"/>
    <n v="809008362"/>
    <x v="4"/>
    <n v="2700"/>
    <n v="2700"/>
  </r>
  <r>
    <s v="SI-FGA-127434"/>
    <d v="2024-10-10T00:00:00"/>
    <n v="809008362"/>
    <x v="4"/>
    <n v="16200"/>
    <n v="16200"/>
  </r>
  <r>
    <s v="SI-FGA-127435"/>
    <d v="2024-10-10T00:00:00"/>
    <n v="809008362"/>
    <x v="4"/>
    <n v="722503"/>
    <n v="722503"/>
  </r>
  <r>
    <s v="SI-FGA-127436"/>
    <d v="2024-10-10T00:00:00"/>
    <n v="809008362"/>
    <x v="4"/>
    <n v="117780"/>
    <n v="117780"/>
  </r>
  <r>
    <s v="SI-FGA-127437"/>
    <d v="2024-10-10T00:00:00"/>
    <n v="809008362"/>
    <x v="4"/>
    <n v="20820"/>
    <n v="20820"/>
  </r>
  <r>
    <s v="SI-FGA-127438"/>
    <d v="2024-10-10T00:00:00"/>
    <n v="809008362"/>
    <x v="4"/>
    <n v="75480"/>
    <n v="75480"/>
  </r>
  <r>
    <s v="SI-FGA-127439"/>
    <d v="2024-10-10T00:00:00"/>
    <n v="809008362"/>
    <x v="4"/>
    <n v="3905"/>
    <n v="3905"/>
  </r>
  <r>
    <s v="SI-FGA-127440"/>
    <d v="2024-10-11T00:00:00"/>
    <n v="809008362"/>
    <x v="4"/>
    <n v="5820"/>
    <n v="5820"/>
  </r>
  <r>
    <s v="SI-FGA-127442"/>
    <d v="2024-10-11T00:00:00"/>
    <n v="809008362"/>
    <x v="4"/>
    <n v="2610"/>
    <n v="2610"/>
  </r>
  <r>
    <s v="SI-FGA-127446"/>
    <d v="2024-10-11T00:00:00"/>
    <n v="809008362"/>
    <x v="4"/>
    <n v="17032"/>
    <n v="17032"/>
  </r>
  <r>
    <s v="SI-FGA-127447"/>
    <d v="2024-10-11T00:00:00"/>
    <n v="809008362"/>
    <x v="4"/>
    <n v="163560"/>
    <n v="163560"/>
  </r>
  <r>
    <s v="SI-FGA-127449"/>
    <d v="2024-10-11T00:00:00"/>
    <n v="809008362"/>
    <x v="4"/>
    <n v="1470"/>
    <n v="1470"/>
  </r>
  <r>
    <s v="SI-FGA-127451"/>
    <d v="2024-10-11T00:00:00"/>
    <n v="809008362"/>
    <x v="4"/>
    <n v="255528"/>
    <n v="255528"/>
  </r>
  <r>
    <s v="SI-FGA-127453"/>
    <d v="2024-10-11T00:00:00"/>
    <n v="809008362"/>
    <x v="4"/>
    <n v="4942"/>
    <n v="4942"/>
  </r>
  <r>
    <s v="SI-FGA-127455"/>
    <d v="2024-10-11T00:00:00"/>
    <n v="809008362"/>
    <x v="4"/>
    <n v="930"/>
    <n v="930"/>
  </r>
  <r>
    <s v="SI-FGA-127456"/>
    <d v="2024-10-11T00:00:00"/>
    <n v="809008362"/>
    <x v="4"/>
    <n v="5820"/>
    <n v="5820"/>
  </r>
  <r>
    <s v="SI-FGA-127458"/>
    <d v="2024-10-11T00:00:00"/>
    <n v="809008362"/>
    <x v="4"/>
    <n v="10510"/>
    <n v="10510"/>
  </r>
  <r>
    <s v="SI-FGA-127460"/>
    <d v="2024-10-11T00:00:00"/>
    <n v="809008362"/>
    <x v="4"/>
    <n v="5370"/>
    <n v="5370"/>
  </r>
  <r>
    <s v="SI-FGA-127461"/>
    <d v="2024-10-11T00:00:00"/>
    <n v="809008362"/>
    <x v="4"/>
    <n v="522240"/>
    <n v="522240"/>
  </r>
  <r>
    <s v="SI-FGA-127462"/>
    <d v="2024-10-11T00:00:00"/>
    <n v="809008362"/>
    <x v="4"/>
    <n v="1620"/>
    <n v="1620"/>
  </r>
  <r>
    <s v="SI-FGA-127464"/>
    <d v="2024-10-11T00:00:00"/>
    <n v="809008362"/>
    <x v="4"/>
    <n v="11280"/>
    <n v="11280"/>
  </r>
  <r>
    <s v="SI-FGA-127465"/>
    <d v="2024-10-11T00:00:00"/>
    <n v="809008362"/>
    <x v="4"/>
    <n v="96129"/>
    <n v="96129"/>
  </r>
  <r>
    <s v="SI-FGA-127466"/>
    <d v="2024-10-11T00:00:00"/>
    <n v="809008362"/>
    <x v="4"/>
    <n v="11210"/>
    <n v="11210"/>
  </r>
  <r>
    <s v="SI-FGA-127469"/>
    <d v="2024-10-15T00:00:00"/>
    <n v="809008362"/>
    <x v="4"/>
    <n v="870"/>
    <n v="870"/>
  </r>
  <r>
    <s v="SI-FGA-127471"/>
    <d v="2024-10-15T00:00:00"/>
    <n v="809008362"/>
    <x v="4"/>
    <n v="92566"/>
    <n v="92566"/>
  </r>
  <r>
    <s v="SI-FGA-127472"/>
    <d v="2024-10-15T00:00:00"/>
    <n v="809008362"/>
    <x v="4"/>
    <n v="118410"/>
    <n v="118410"/>
  </r>
  <r>
    <s v="SI-FGA-127474"/>
    <d v="2024-10-15T00:00:00"/>
    <n v="809008362"/>
    <x v="4"/>
    <n v="51480"/>
    <n v="51480"/>
  </r>
  <r>
    <s v="SI-FGA-127475"/>
    <d v="2024-10-15T00:00:00"/>
    <n v="809008362"/>
    <x v="4"/>
    <n v="27256"/>
    <n v="27256"/>
  </r>
  <r>
    <s v="SI-FGA-127476"/>
    <d v="2024-10-15T00:00:00"/>
    <n v="809008362"/>
    <x v="4"/>
    <n v="279699"/>
    <n v="66293"/>
  </r>
  <r>
    <s v="SI-FGA-127477"/>
    <d v="2024-10-15T00:00:00"/>
    <n v="809008362"/>
    <x v="4"/>
    <n v="3000"/>
    <n v="3000"/>
  </r>
  <r>
    <s v="SI-FGA-127478"/>
    <d v="2024-10-15T00:00:00"/>
    <n v="809008362"/>
    <x v="4"/>
    <n v="1140"/>
    <n v="1140"/>
  </r>
  <r>
    <s v="SI-FGA-127479"/>
    <d v="2024-10-15T00:00:00"/>
    <n v="809008362"/>
    <x v="4"/>
    <n v="7028"/>
    <n v="7028"/>
  </r>
  <r>
    <s v="SI-FGA-127480"/>
    <d v="2024-10-15T00:00:00"/>
    <n v="809008362"/>
    <x v="4"/>
    <n v="131860"/>
    <n v="131860"/>
  </r>
  <r>
    <s v="SI-FGA-127481"/>
    <d v="2024-10-15T00:00:00"/>
    <n v="809008362"/>
    <x v="4"/>
    <n v="1440"/>
    <n v="1440"/>
  </r>
  <r>
    <s v="SI-FGA-127482"/>
    <d v="2024-10-15T00:00:00"/>
    <n v="809008362"/>
    <x v="4"/>
    <n v="17760"/>
    <n v="17760"/>
  </r>
  <r>
    <s v="SI-FGA-127483"/>
    <d v="2024-10-15T00:00:00"/>
    <n v="809008362"/>
    <x v="4"/>
    <n v="10080"/>
    <n v="10080"/>
  </r>
  <r>
    <s v="SI-FGA-127485"/>
    <d v="2024-10-15T00:00:00"/>
    <n v="809008362"/>
    <x v="4"/>
    <n v="8750"/>
    <n v="8750"/>
  </r>
  <r>
    <s v="SI-FGA-127486"/>
    <d v="2024-10-15T00:00:00"/>
    <n v="809008362"/>
    <x v="4"/>
    <n v="5370"/>
    <n v="5370"/>
  </r>
  <r>
    <s v="SI-FGA-127488"/>
    <d v="2024-10-15T00:00:00"/>
    <n v="809008362"/>
    <x v="4"/>
    <n v="1470"/>
    <n v="1470"/>
  </r>
  <r>
    <s v="SI-FGA-127489"/>
    <d v="2024-10-15T00:00:00"/>
    <n v="809008362"/>
    <x v="4"/>
    <n v="18976"/>
    <n v="18976"/>
  </r>
  <r>
    <s v="SI-FGA-127490"/>
    <d v="2024-10-15T00:00:00"/>
    <n v="809008362"/>
    <x v="4"/>
    <n v="15120"/>
    <n v="15120"/>
  </r>
  <r>
    <s v="SI-FGA-127495"/>
    <d v="2024-10-15T00:00:00"/>
    <n v="809008362"/>
    <x v="4"/>
    <n v="8460"/>
    <n v="8460"/>
  </r>
  <r>
    <s v="SI-FGA-127496"/>
    <d v="2024-10-15T00:00:00"/>
    <n v="809008362"/>
    <x v="4"/>
    <n v="2250"/>
    <n v="2250"/>
  </r>
  <r>
    <s v="SI-FGA-127497"/>
    <d v="2024-10-15T00:00:00"/>
    <n v="809008362"/>
    <x v="4"/>
    <n v="1410"/>
    <n v="1410"/>
  </r>
  <r>
    <s v="SI-FGA-127498"/>
    <d v="2024-10-15T00:00:00"/>
    <n v="809008362"/>
    <x v="4"/>
    <n v="600"/>
    <n v="600"/>
  </r>
  <r>
    <s v="SI-FGA-127499"/>
    <d v="2024-10-15T00:00:00"/>
    <n v="809008362"/>
    <x v="4"/>
    <n v="1410"/>
    <n v="1410"/>
  </r>
  <r>
    <s v="SI-FGA-127500"/>
    <d v="2024-10-15T00:00:00"/>
    <n v="809008362"/>
    <x v="4"/>
    <n v="25452"/>
    <n v="25452"/>
  </r>
  <r>
    <s v="SI-FGA-127501"/>
    <d v="2024-10-15T00:00:00"/>
    <n v="809008362"/>
    <x v="4"/>
    <n v="11280"/>
    <n v="11280"/>
  </r>
  <r>
    <s v="SI-FGA-127502"/>
    <d v="2024-10-15T00:00:00"/>
    <n v="809008362"/>
    <x v="4"/>
    <n v="3900"/>
    <n v="3900"/>
  </r>
  <r>
    <s v="SI-FGA-127503"/>
    <d v="2024-10-15T00:00:00"/>
    <n v="809008362"/>
    <x v="4"/>
    <n v="8824"/>
    <n v="8824"/>
  </r>
  <r>
    <s v="SI-FGA-127504"/>
    <d v="2024-10-15T00:00:00"/>
    <n v="809008362"/>
    <x v="4"/>
    <n v="1830"/>
    <n v="1830"/>
  </r>
  <r>
    <s v="SI-FGA-127505"/>
    <d v="2024-10-15T00:00:00"/>
    <n v="809008362"/>
    <x v="4"/>
    <n v="5040"/>
    <n v="5040"/>
  </r>
  <r>
    <s v="SI-FGA-127506"/>
    <d v="2024-10-15T00:00:00"/>
    <n v="809008362"/>
    <x v="4"/>
    <n v="4206"/>
    <n v="4206"/>
  </r>
  <r>
    <s v="SI-FGA-127509"/>
    <d v="2024-10-15T00:00:00"/>
    <n v="809008362"/>
    <x v="4"/>
    <n v="271572"/>
    <n v="271572"/>
  </r>
  <r>
    <s v="SI-FGA-127510"/>
    <d v="2024-10-15T00:00:00"/>
    <n v="809008362"/>
    <x v="4"/>
    <n v="5640"/>
    <n v="5640"/>
  </r>
  <r>
    <s v="SI-FGA-127511"/>
    <d v="2024-10-16T00:00:00"/>
    <n v="809008362"/>
    <x v="4"/>
    <n v="51120"/>
    <n v="51120"/>
  </r>
  <r>
    <s v="SI-FGA-127512"/>
    <d v="2024-10-16T00:00:00"/>
    <n v="809008362"/>
    <x v="4"/>
    <n v="1300"/>
    <n v="1300"/>
  </r>
  <r>
    <s v="SI-FGA-127513"/>
    <d v="2024-10-16T00:00:00"/>
    <n v="809008362"/>
    <x v="4"/>
    <n v="13080"/>
    <n v="13080"/>
  </r>
  <r>
    <s v="SI-FGA-127514"/>
    <d v="2024-10-16T00:00:00"/>
    <n v="809008362"/>
    <x v="4"/>
    <n v="5813"/>
    <n v="5813"/>
  </r>
  <r>
    <s v="SI-FGA-127515"/>
    <d v="2024-10-16T00:00:00"/>
    <n v="809008362"/>
    <x v="4"/>
    <n v="1748"/>
    <n v="1748"/>
  </r>
  <r>
    <s v="SI-FGA-127516"/>
    <d v="2024-10-16T00:00:00"/>
    <n v="809008362"/>
    <x v="4"/>
    <n v="16920"/>
    <n v="16920"/>
  </r>
  <r>
    <s v="SI-FGA-127517"/>
    <d v="2024-10-16T00:00:00"/>
    <n v="809008362"/>
    <x v="4"/>
    <n v="261120"/>
    <n v="261120"/>
  </r>
  <r>
    <s v="SI-FGA-127518"/>
    <d v="2024-10-16T00:00:00"/>
    <n v="809008362"/>
    <x v="4"/>
    <n v="1200"/>
    <n v="1200"/>
  </r>
  <r>
    <s v="SI-FGA-127519"/>
    <d v="2024-10-16T00:00:00"/>
    <n v="809008362"/>
    <x v="4"/>
    <n v="1440"/>
    <n v="1440"/>
  </r>
  <r>
    <s v="SI-FGA-127520"/>
    <d v="2024-10-16T00:00:00"/>
    <n v="809008362"/>
    <x v="4"/>
    <n v="3900"/>
    <n v="3900"/>
  </r>
  <r>
    <s v="SI-FGA-127521"/>
    <d v="2024-10-16T00:00:00"/>
    <n v="809008362"/>
    <x v="4"/>
    <n v="17280"/>
    <n v="17280"/>
  </r>
  <r>
    <s v="SI-FGA-127522"/>
    <d v="2024-10-16T00:00:00"/>
    <n v="809008362"/>
    <x v="4"/>
    <n v="1770"/>
    <n v="1770"/>
  </r>
  <r>
    <s v="SI-FGA-127523"/>
    <d v="2024-10-16T00:00:00"/>
    <n v="809008362"/>
    <x v="4"/>
    <n v="21246"/>
    <n v="21246"/>
  </r>
  <r>
    <s v="SI-FGA-127527"/>
    <d v="2024-10-16T00:00:00"/>
    <n v="809008362"/>
    <x v="4"/>
    <n v="3000"/>
    <n v="3000"/>
  </r>
  <r>
    <s v="SI-FGA-127528"/>
    <d v="2024-10-16T00:00:00"/>
    <n v="809008362"/>
    <x v="4"/>
    <n v="415670"/>
    <n v="415670"/>
  </r>
  <r>
    <s v="SI-FGA-127529"/>
    <d v="2024-10-16T00:00:00"/>
    <n v="809008362"/>
    <x v="4"/>
    <n v="9480"/>
    <n v="9480"/>
  </r>
  <r>
    <s v="SI-FGA-127530"/>
    <d v="2024-10-16T00:00:00"/>
    <n v="809008362"/>
    <x v="4"/>
    <n v="9480"/>
    <n v="9480"/>
  </r>
  <r>
    <s v="SI-FGA-127531"/>
    <d v="2024-10-16T00:00:00"/>
    <n v="809008362"/>
    <x v="4"/>
    <n v="5040"/>
    <n v="5040"/>
  </r>
  <r>
    <s v="SI-FGA-127532"/>
    <d v="2024-10-16T00:00:00"/>
    <n v="809008362"/>
    <x v="4"/>
    <n v="2557"/>
    <n v="2557"/>
  </r>
  <r>
    <s v="SI-FGA-127533"/>
    <d v="2024-10-16T00:00:00"/>
    <n v="809008362"/>
    <x v="4"/>
    <n v="105218"/>
    <n v="105218"/>
  </r>
  <r>
    <s v="SI-FGA-127534"/>
    <d v="2024-10-16T00:00:00"/>
    <n v="809008362"/>
    <x v="4"/>
    <n v="61767"/>
    <n v="61767"/>
  </r>
  <r>
    <s v="SI-FGA-127535"/>
    <d v="2024-10-16T00:00:00"/>
    <n v="809008362"/>
    <x v="4"/>
    <n v="71700"/>
    <n v="71700"/>
  </r>
  <r>
    <s v="SI-FGA-127536"/>
    <d v="2024-10-16T00:00:00"/>
    <n v="809008362"/>
    <x v="4"/>
    <n v="7633710"/>
    <n v="7633710"/>
  </r>
  <r>
    <s v="SI-FGA-127537"/>
    <d v="2024-10-16T00:00:00"/>
    <n v="809008362"/>
    <x v="4"/>
    <n v="25452"/>
    <n v="25452"/>
  </r>
  <r>
    <s v="SI-FGA-127539"/>
    <d v="2024-10-16T00:00:00"/>
    <n v="809008362"/>
    <x v="4"/>
    <n v="1470"/>
    <n v="1470"/>
  </r>
  <r>
    <s v="SI-FGA-127540"/>
    <d v="2024-10-16T00:00:00"/>
    <n v="809008362"/>
    <x v="4"/>
    <n v="160770"/>
    <n v="160770"/>
  </r>
  <r>
    <s v="SI-FGA-127541"/>
    <d v="2024-10-17T00:00:00"/>
    <n v="809008362"/>
    <x v="4"/>
    <n v="163560"/>
    <n v="163560"/>
  </r>
  <r>
    <s v="SI-FGA-127542"/>
    <d v="2024-10-17T00:00:00"/>
    <n v="809008362"/>
    <x v="4"/>
    <n v="41730"/>
    <n v="41730"/>
  </r>
  <r>
    <s v="SI-FGA-127543"/>
    <d v="2024-10-17T00:00:00"/>
    <n v="809008362"/>
    <x v="4"/>
    <n v="4920"/>
    <n v="4920"/>
  </r>
  <r>
    <s v="SI-FGA-127544"/>
    <d v="2024-10-17T00:00:00"/>
    <n v="809008362"/>
    <x v="4"/>
    <n v="16200"/>
    <n v="16200"/>
  </r>
  <r>
    <s v="SI-FGA-127545"/>
    <d v="2024-10-17T00:00:00"/>
    <n v="809008362"/>
    <x v="4"/>
    <n v="39770"/>
    <n v="39770"/>
  </r>
  <r>
    <s v="SI-FGA-127546"/>
    <d v="2024-10-17T00:00:00"/>
    <n v="809008362"/>
    <x v="4"/>
    <n v="19470"/>
    <n v="19470"/>
  </r>
  <r>
    <s v="SI-FGA-127547"/>
    <d v="2024-10-17T00:00:00"/>
    <n v="809008362"/>
    <x v="4"/>
    <n v="7436"/>
    <n v="7436"/>
  </r>
  <r>
    <s v="SI-FGA-127548"/>
    <d v="2024-10-17T00:00:00"/>
    <n v="809008362"/>
    <x v="4"/>
    <n v="900"/>
    <n v="900"/>
  </r>
  <r>
    <s v="SI-FGA-127549"/>
    <d v="2024-10-17T00:00:00"/>
    <n v="809008362"/>
    <x v="4"/>
    <n v="6048"/>
    <n v="6048"/>
  </r>
  <r>
    <s v="SI-FGA-127550"/>
    <d v="2024-10-17T00:00:00"/>
    <n v="809008362"/>
    <x v="4"/>
    <n v="1575"/>
    <n v="1575"/>
  </r>
  <r>
    <s v="SI-FGA-127551"/>
    <d v="2024-10-17T00:00:00"/>
    <n v="809008362"/>
    <x v="4"/>
    <n v="990"/>
    <n v="990"/>
  </r>
  <r>
    <s v="SI-FGA-127552"/>
    <d v="2024-10-17T00:00:00"/>
    <n v="809008362"/>
    <x v="4"/>
    <n v="1950"/>
    <n v="1950"/>
  </r>
  <r>
    <s v="SI-FGA-127553"/>
    <d v="2024-10-17T00:00:00"/>
    <n v="809008362"/>
    <x v="4"/>
    <n v="11280"/>
    <n v="11280"/>
  </r>
  <r>
    <s v="SI-FGA-127554"/>
    <d v="2024-10-17T00:00:00"/>
    <n v="809008362"/>
    <x v="4"/>
    <n v="14400"/>
    <n v="14400"/>
  </r>
  <r>
    <s v="SI-FGA-127557"/>
    <d v="2024-10-17T00:00:00"/>
    <n v="809008362"/>
    <x v="4"/>
    <n v="19470"/>
    <n v="19470"/>
  </r>
  <r>
    <s v="SI-FGA-127558"/>
    <d v="2024-10-17T00:00:00"/>
    <n v="809008362"/>
    <x v="4"/>
    <n v="2100"/>
    <n v="2100"/>
  </r>
  <r>
    <s v="SI-FGA-127559"/>
    <d v="2024-10-17T00:00:00"/>
    <n v="809008362"/>
    <x v="4"/>
    <n v="34260"/>
    <n v="34260"/>
  </r>
  <r>
    <s v="SI-FGA-127560"/>
    <d v="2024-10-17T00:00:00"/>
    <n v="809008362"/>
    <x v="4"/>
    <n v="23320"/>
    <n v="23320"/>
  </r>
  <r>
    <s v="SI-FGA-127561"/>
    <d v="2024-10-17T00:00:00"/>
    <n v="809008362"/>
    <x v="4"/>
    <n v="30500"/>
    <n v="30500"/>
  </r>
  <r>
    <s v="SI-FGA-127562"/>
    <d v="2024-10-17T00:00:00"/>
    <n v="809008362"/>
    <x v="4"/>
    <n v="1440"/>
    <n v="1440"/>
  </r>
  <r>
    <s v="SI-FGA-127563"/>
    <d v="2024-10-17T00:00:00"/>
    <n v="809008362"/>
    <x v="4"/>
    <n v="2130"/>
    <n v="2130"/>
  </r>
  <r>
    <s v="SI-FGA-127564"/>
    <d v="2024-10-17T00:00:00"/>
    <n v="809008362"/>
    <x v="4"/>
    <n v="2250"/>
    <n v="2250"/>
  </r>
  <r>
    <s v="SI-FGA-127565"/>
    <d v="2024-10-17T00:00:00"/>
    <n v="809008362"/>
    <x v="4"/>
    <n v="279699"/>
    <n v="279699"/>
  </r>
  <r>
    <s v="SI-FGA-127566"/>
    <d v="2024-10-17T00:00:00"/>
    <n v="809008362"/>
    <x v="4"/>
    <n v="990"/>
    <n v="990"/>
  </r>
  <r>
    <s v="SI-FGA-127567"/>
    <d v="2024-10-17T00:00:00"/>
    <n v="809008362"/>
    <x v="4"/>
    <n v="2700"/>
    <n v="2700"/>
  </r>
  <r>
    <s v="SI-FGA-127568"/>
    <d v="2024-10-17T00:00:00"/>
    <n v="809008362"/>
    <x v="4"/>
    <n v="1410"/>
    <n v="1410"/>
  </r>
  <r>
    <s v="SI-FGA-127569"/>
    <d v="2024-10-17T00:00:00"/>
    <n v="809008362"/>
    <x v="4"/>
    <n v="2610"/>
    <n v="2610"/>
  </r>
  <r>
    <s v="SI-FGA-127570"/>
    <d v="2024-10-17T00:00:00"/>
    <n v="809008362"/>
    <x v="4"/>
    <n v="3960"/>
    <n v="3960"/>
  </r>
  <r>
    <s v="SI-FGA-127571"/>
    <d v="2024-10-17T00:00:00"/>
    <n v="809008362"/>
    <x v="4"/>
    <n v="432"/>
    <n v="432"/>
  </r>
  <r>
    <s v="SI-FGA-127572"/>
    <d v="2024-10-17T00:00:00"/>
    <n v="809008362"/>
    <x v="4"/>
    <n v="2550"/>
    <n v="2550"/>
  </r>
  <r>
    <s v="SI-FGA-127573"/>
    <d v="2024-10-17T00:00:00"/>
    <n v="809008362"/>
    <x v="4"/>
    <n v="35886"/>
    <n v="35886"/>
  </r>
  <r>
    <s v="SI-FGA-127576"/>
    <d v="2024-10-17T00:00:00"/>
    <n v="809008362"/>
    <x v="4"/>
    <n v="42460"/>
    <n v="42460"/>
  </r>
  <r>
    <s v="SI-FGA-127577"/>
    <d v="2024-10-17T00:00:00"/>
    <n v="809008362"/>
    <x v="4"/>
    <n v="5414"/>
    <n v="5414"/>
  </r>
  <r>
    <s v="SI-FGA-127579"/>
    <d v="2024-10-18T00:00:00"/>
    <n v="809008362"/>
    <x v="4"/>
    <n v="1400"/>
    <n v="1400"/>
  </r>
  <r>
    <s v="SI-FGA-127581"/>
    <d v="2024-10-18T00:00:00"/>
    <n v="809008362"/>
    <x v="4"/>
    <n v="13160"/>
    <n v="13160"/>
  </r>
  <r>
    <s v="SI-FGA-127582"/>
    <d v="2024-10-18T00:00:00"/>
    <n v="809008362"/>
    <x v="4"/>
    <n v="1748"/>
    <n v="1748"/>
  </r>
  <r>
    <s v="SI-FGA-127583"/>
    <d v="2024-10-18T00:00:00"/>
    <n v="809008362"/>
    <x v="4"/>
    <n v="9000"/>
    <n v="9000"/>
  </r>
  <r>
    <s v="SI-FGA-127584"/>
    <d v="2024-10-18T00:00:00"/>
    <n v="809008362"/>
    <x v="4"/>
    <n v="10822"/>
    <n v="10822"/>
  </r>
  <r>
    <s v="SI-FGA-127585"/>
    <d v="2024-10-18T00:00:00"/>
    <n v="809008362"/>
    <x v="4"/>
    <n v="9460"/>
    <n v="9460"/>
  </r>
  <r>
    <s v="SI-FGA-127588"/>
    <d v="2024-10-18T00:00:00"/>
    <n v="809008362"/>
    <x v="4"/>
    <n v="83220"/>
    <n v="83220"/>
  </r>
  <r>
    <s v="SI-FGA-127589"/>
    <d v="2024-10-18T00:00:00"/>
    <n v="809008362"/>
    <x v="4"/>
    <n v="51480"/>
    <n v="51480"/>
  </r>
  <r>
    <s v="SI-FGA-127590"/>
    <d v="2024-10-18T00:00:00"/>
    <n v="809008362"/>
    <x v="4"/>
    <n v="990"/>
    <n v="990"/>
  </r>
  <r>
    <s v="SI-FGA-127591"/>
    <d v="2024-10-18T00:00:00"/>
    <n v="809008362"/>
    <x v="4"/>
    <n v="870"/>
    <n v="870"/>
  </r>
  <r>
    <s v="SI-FGA-127592"/>
    <d v="2024-10-18T00:00:00"/>
    <n v="809008362"/>
    <x v="4"/>
    <n v="494"/>
    <n v="494"/>
  </r>
  <r>
    <s v="SI-FGA-127593"/>
    <d v="2024-10-18T00:00:00"/>
    <n v="809008362"/>
    <x v="4"/>
    <n v="3872"/>
    <n v="3872"/>
  </r>
  <r>
    <s v="SI-FGA-127594"/>
    <d v="2024-10-18T00:00:00"/>
    <n v="809008362"/>
    <x v="4"/>
    <n v="32440"/>
    <n v="32440"/>
  </r>
  <r>
    <s v="SI-FGA-127595"/>
    <d v="2024-10-18T00:00:00"/>
    <n v="809008362"/>
    <x v="4"/>
    <n v="1110"/>
    <n v="1110"/>
  </r>
  <r>
    <s v="SI-FGA-127596"/>
    <d v="2024-10-18T00:00:00"/>
    <n v="809008362"/>
    <x v="4"/>
    <n v="1410"/>
    <n v="1410"/>
  </r>
  <r>
    <s v="SI-FGA-127598"/>
    <d v="2024-10-18T00:00:00"/>
    <n v="809008362"/>
    <x v="4"/>
    <n v="1470"/>
    <n v="1470"/>
  </r>
  <r>
    <s v="SI-FGA-127599"/>
    <d v="2024-10-18T00:00:00"/>
    <n v="809008362"/>
    <x v="4"/>
    <n v="786"/>
    <n v="786"/>
  </r>
  <r>
    <s v="SI-FGA-127601"/>
    <d v="2024-10-21T00:00:00"/>
    <n v="809008362"/>
    <x v="4"/>
    <n v="5813"/>
    <n v="5813"/>
  </r>
  <r>
    <s v="SI-FGA-127602"/>
    <d v="2024-10-21T00:00:00"/>
    <n v="809008362"/>
    <x v="4"/>
    <n v="990"/>
    <n v="990"/>
  </r>
  <r>
    <s v="SI-FGA-127603"/>
    <d v="2024-10-21T00:00:00"/>
    <n v="809008362"/>
    <x v="4"/>
    <n v="1410"/>
    <n v="1410"/>
  </r>
  <r>
    <s v="SI-FGA-127604"/>
    <d v="2024-10-21T00:00:00"/>
    <n v="809008362"/>
    <x v="4"/>
    <n v="3240"/>
    <n v="3240"/>
  </r>
  <r>
    <s v="SI-FGA-127605"/>
    <d v="2024-10-21T00:00:00"/>
    <n v="809008362"/>
    <x v="4"/>
    <n v="4500"/>
    <n v="4500"/>
  </r>
  <r>
    <s v="SI-FGA-127606"/>
    <d v="2024-10-21T00:00:00"/>
    <n v="809008362"/>
    <x v="4"/>
    <n v="163560"/>
    <n v="163560"/>
  </r>
  <r>
    <s v="SI-FGA-127608"/>
    <d v="2024-10-21T00:00:00"/>
    <n v="809008362"/>
    <x v="4"/>
    <n v="11280"/>
    <n v="11280"/>
  </r>
  <r>
    <s v="SI-FGA-127609"/>
    <d v="2024-10-21T00:00:00"/>
    <n v="809008362"/>
    <x v="4"/>
    <n v="5730"/>
    <n v="5730"/>
  </r>
  <r>
    <s v="SI-FGA-127610"/>
    <d v="2024-10-21T00:00:00"/>
    <n v="809008362"/>
    <x v="4"/>
    <n v="17460"/>
    <n v="17460"/>
  </r>
  <r>
    <s v="SI-FGA-127611"/>
    <d v="2024-10-21T00:00:00"/>
    <n v="809008362"/>
    <x v="4"/>
    <n v="41148"/>
    <n v="41148"/>
  </r>
  <r>
    <s v="SI-FGA-127614"/>
    <d v="2024-10-21T00:00:00"/>
    <n v="809008362"/>
    <x v="4"/>
    <n v="42460"/>
    <n v="42460"/>
  </r>
  <r>
    <s v="SI-FGA-127615"/>
    <d v="2024-10-21T00:00:00"/>
    <n v="809008362"/>
    <x v="4"/>
    <n v="1410"/>
    <n v="1410"/>
  </r>
  <r>
    <s v="SI-FGA-127616"/>
    <d v="2024-10-21T00:00:00"/>
    <n v="809008362"/>
    <x v="4"/>
    <n v="2610"/>
    <n v="2610"/>
  </r>
  <r>
    <s v="SI-FGA-127617"/>
    <d v="2024-10-21T00:00:00"/>
    <n v="809008362"/>
    <x v="4"/>
    <n v="1950"/>
    <n v="1950"/>
  </r>
  <r>
    <s v="SI-FGA-127618"/>
    <d v="2024-10-21T00:00:00"/>
    <n v="809008362"/>
    <x v="4"/>
    <n v="1410"/>
    <n v="1410"/>
  </r>
  <r>
    <s v="SI-FGA-127619"/>
    <d v="2024-10-21T00:00:00"/>
    <n v="809008362"/>
    <x v="4"/>
    <n v="1710"/>
    <n v="1710"/>
  </r>
  <r>
    <s v="SI-FGA-127620"/>
    <d v="2024-10-21T00:00:00"/>
    <n v="809008362"/>
    <x v="4"/>
    <n v="3960"/>
    <n v="3960"/>
  </r>
  <r>
    <s v="SI-FGA-127621"/>
    <d v="2024-10-21T00:00:00"/>
    <n v="809008362"/>
    <x v="4"/>
    <n v="1410"/>
    <n v="1410"/>
  </r>
  <r>
    <s v="SI-FGA-127622"/>
    <d v="2024-10-21T00:00:00"/>
    <n v="809008362"/>
    <x v="4"/>
    <n v="2610"/>
    <n v="2610"/>
  </r>
  <r>
    <s v="SI-FGA-127623"/>
    <d v="2024-10-21T00:00:00"/>
    <n v="809008362"/>
    <x v="4"/>
    <n v="2940"/>
    <n v="2940"/>
  </r>
  <r>
    <s v="SI-FGA-127624"/>
    <d v="2024-10-21T00:00:00"/>
    <n v="809008362"/>
    <x v="4"/>
    <n v="4500"/>
    <n v="4500"/>
  </r>
  <r>
    <s v="SI-FGA-127625"/>
    <d v="2024-10-21T00:00:00"/>
    <n v="809008362"/>
    <x v="4"/>
    <n v="1710"/>
    <n v="1710"/>
  </r>
  <r>
    <s v="SI-FGA-127626"/>
    <d v="2024-10-21T00:00:00"/>
    <n v="809008362"/>
    <x v="4"/>
    <n v="3873"/>
    <n v="3873"/>
  </r>
  <r>
    <s v="SI-FGA-127627"/>
    <d v="2024-10-21T00:00:00"/>
    <n v="809008362"/>
    <x v="4"/>
    <n v="2610"/>
    <n v="2610"/>
  </r>
  <r>
    <s v="SI-FGA-127630"/>
    <d v="2024-10-21T00:00:00"/>
    <n v="809008362"/>
    <x v="4"/>
    <n v="3660"/>
    <n v="3660"/>
  </r>
  <r>
    <s v="SI-FGA-127631"/>
    <d v="2024-10-21T00:00:00"/>
    <n v="809008362"/>
    <x v="4"/>
    <n v="15000"/>
    <n v="15000"/>
  </r>
  <r>
    <s v="SI-FGA-127633"/>
    <d v="2024-10-21T00:00:00"/>
    <n v="809008362"/>
    <x v="4"/>
    <n v="60900"/>
    <n v="60900"/>
  </r>
  <r>
    <s v="SI-FGA-127634"/>
    <d v="2024-10-21T00:00:00"/>
    <n v="809008362"/>
    <x v="4"/>
    <n v="27240"/>
    <n v="27240"/>
  </r>
  <r>
    <s v="SI-FGA-127635"/>
    <d v="2024-10-21T00:00:00"/>
    <n v="809008362"/>
    <x v="4"/>
    <n v="1291"/>
    <n v="1291"/>
  </r>
  <r>
    <s v="SI-FGA-127639"/>
    <d v="2024-10-21T00:00:00"/>
    <n v="809008362"/>
    <x v="4"/>
    <n v="67020"/>
    <n v="67020"/>
  </r>
  <r>
    <s v="SI-FGA-127641"/>
    <d v="2024-10-22T00:00:00"/>
    <n v="809008362"/>
    <x v="4"/>
    <n v="163560"/>
    <n v="163560"/>
  </r>
  <r>
    <s v="SI-FGA-127642"/>
    <d v="2024-10-22T00:00:00"/>
    <n v="809008362"/>
    <x v="4"/>
    <n v="8010"/>
    <n v="8010"/>
  </r>
  <r>
    <s v="SI-FGA-127643"/>
    <d v="2024-10-22T00:00:00"/>
    <n v="809008362"/>
    <x v="4"/>
    <n v="1410"/>
    <n v="1410"/>
  </r>
  <r>
    <s v="SI-FGA-127644"/>
    <d v="2024-10-22T00:00:00"/>
    <n v="809008362"/>
    <x v="4"/>
    <n v="56160"/>
    <n v="56160"/>
  </r>
  <r>
    <s v="SI-FGA-127645"/>
    <d v="2024-10-22T00:00:00"/>
    <n v="809008362"/>
    <x v="4"/>
    <n v="19470"/>
    <n v="19470"/>
  </r>
  <r>
    <s v="SI-FGA-127646"/>
    <d v="2024-10-22T00:00:00"/>
    <n v="809008362"/>
    <x v="4"/>
    <n v="2700"/>
    <n v="2700"/>
  </r>
  <r>
    <s v="SI-FGA-127647"/>
    <d v="2024-10-22T00:00:00"/>
    <n v="809008362"/>
    <x v="4"/>
    <n v="1200"/>
    <n v="1200"/>
  </r>
  <r>
    <s v="SI-FGA-127648"/>
    <d v="2024-10-22T00:00:00"/>
    <n v="809008362"/>
    <x v="4"/>
    <n v="1470"/>
    <n v="1470"/>
  </r>
  <r>
    <s v="SI-FGA-127649"/>
    <d v="2024-10-22T00:00:00"/>
    <n v="809008362"/>
    <x v="4"/>
    <n v="2280"/>
    <n v="2280"/>
  </r>
  <r>
    <s v="SI-FGA-127650"/>
    <d v="2024-10-22T00:00:00"/>
    <n v="809008362"/>
    <x v="4"/>
    <n v="19375"/>
    <n v="19375"/>
  </r>
  <r>
    <s v="SI-FGA-127651"/>
    <d v="2024-10-22T00:00:00"/>
    <n v="809008362"/>
    <x v="4"/>
    <n v="4500"/>
    <n v="4500"/>
  </r>
  <r>
    <s v="SI-FGA-127652"/>
    <d v="2024-10-22T00:00:00"/>
    <n v="809008362"/>
    <x v="4"/>
    <n v="5610"/>
    <n v="5610"/>
  </r>
  <r>
    <s v="SI-FGA-127653"/>
    <d v="2024-10-22T00:00:00"/>
    <n v="809008362"/>
    <x v="4"/>
    <n v="12240"/>
    <n v="12240"/>
  </r>
  <r>
    <s v="SI-FGA-127654"/>
    <d v="2024-10-22T00:00:00"/>
    <n v="809008362"/>
    <x v="4"/>
    <n v="150060"/>
    <n v="150060"/>
  </r>
  <r>
    <s v="SI-FGA-127655"/>
    <d v="2024-10-22T00:00:00"/>
    <n v="809008362"/>
    <x v="4"/>
    <n v="5820"/>
    <n v="5820"/>
  </r>
  <r>
    <s v="SI-FGA-127656"/>
    <d v="2024-10-22T00:00:00"/>
    <n v="809008362"/>
    <x v="4"/>
    <n v="4920"/>
    <n v="4920"/>
  </r>
  <r>
    <s v="SI-FGA-127657"/>
    <d v="2024-10-22T00:00:00"/>
    <n v="809008362"/>
    <x v="4"/>
    <n v="1410"/>
    <n v="1410"/>
  </r>
  <r>
    <s v="SI-FGA-127658"/>
    <d v="2024-10-22T00:00:00"/>
    <n v="809008362"/>
    <x v="4"/>
    <n v="4500"/>
    <n v="4500"/>
  </r>
  <r>
    <s v="SI-FGA-127659"/>
    <d v="2024-10-22T00:00:00"/>
    <n v="809008362"/>
    <x v="4"/>
    <n v="5040"/>
    <n v="5040"/>
  </r>
  <r>
    <s v="SI-FGA-127660"/>
    <d v="2024-10-22T00:00:00"/>
    <n v="809008362"/>
    <x v="4"/>
    <n v="1950"/>
    <n v="1950"/>
  </r>
  <r>
    <s v="SI-FGA-127661"/>
    <d v="2024-10-22T00:00:00"/>
    <n v="809008362"/>
    <x v="4"/>
    <n v="2610"/>
    <n v="2610"/>
  </r>
  <r>
    <s v="SI-FGA-127662"/>
    <d v="2024-10-22T00:00:00"/>
    <n v="809008362"/>
    <x v="4"/>
    <n v="1620"/>
    <n v="1620"/>
  </r>
  <r>
    <s v="SI-FGA-127664"/>
    <d v="2024-10-23T00:00:00"/>
    <n v="809008362"/>
    <x v="4"/>
    <n v="41148"/>
    <n v="41148"/>
  </r>
  <r>
    <s v="SI-FGA-127665"/>
    <d v="2024-10-23T00:00:00"/>
    <n v="809008362"/>
    <x v="4"/>
    <n v="42460"/>
    <n v="42460"/>
  </r>
  <r>
    <s v="SI-FGA-127666"/>
    <d v="2024-10-23T00:00:00"/>
    <n v="809008362"/>
    <x v="4"/>
    <n v="990"/>
    <n v="990"/>
  </r>
  <r>
    <s v="SI-FGA-127667"/>
    <d v="2024-10-23T00:00:00"/>
    <n v="809008362"/>
    <x v="4"/>
    <n v="2610"/>
    <n v="2610"/>
  </r>
  <r>
    <s v="SI-FGA-127668"/>
    <d v="2024-10-23T00:00:00"/>
    <n v="809008362"/>
    <x v="4"/>
    <n v="1410"/>
    <n v="1410"/>
  </r>
  <r>
    <s v="SI-FGA-127669"/>
    <d v="2024-10-23T00:00:00"/>
    <n v="809008362"/>
    <x v="4"/>
    <n v="4500"/>
    <n v="4500"/>
  </r>
  <r>
    <s v="SI-FGA-127670"/>
    <d v="2024-10-23T00:00:00"/>
    <n v="809008362"/>
    <x v="4"/>
    <n v="4206"/>
    <n v="4206"/>
  </r>
  <r>
    <s v="SI-FGA-127673"/>
    <d v="2024-10-23T00:00:00"/>
    <n v="809008362"/>
    <x v="4"/>
    <n v="5950"/>
    <n v="5950"/>
  </r>
  <r>
    <s v="SI-FGA-127674"/>
    <d v="2024-10-23T00:00:00"/>
    <n v="809008362"/>
    <x v="4"/>
    <n v="5040"/>
    <n v="5040"/>
  </r>
  <r>
    <s v="SI-FGA-127675"/>
    <d v="2024-10-23T00:00:00"/>
    <n v="809008362"/>
    <x v="4"/>
    <n v="5558"/>
    <n v="5558"/>
  </r>
  <r>
    <s v="SI-FGA-127676"/>
    <d v="2024-10-23T00:00:00"/>
    <n v="809008362"/>
    <x v="4"/>
    <n v="13287"/>
    <n v="13287"/>
  </r>
  <r>
    <s v="SI-FGA-127677"/>
    <d v="2024-10-23T00:00:00"/>
    <n v="809008362"/>
    <x v="4"/>
    <n v="23760"/>
    <n v="23760"/>
  </r>
  <r>
    <s v="SI-FGA-127678"/>
    <d v="2024-10-23T00:00:00"/>
    <n v="809008362"/>
    <x v="4"/>
    <n v="11280"/>
    <n v="11280"/>
  </r>
  <r>
    <s v="SI-FGA-127679"/>
    <d v="2024-10-23T00:00:00"/>
    <n v="809008362"/>
    <x v="4"/>
    <n v="990"/>
    <n v="990"/>
  </r>
  <r>
    <s v="SI-FGA-127680"/>
    <d v="2024-10-23T00:00:00"/>
    <n v="809008362"/>
    <x v="4"/>
    <n v="600"/>
    <n v="600"/>
  </r>
  <r>
    <s v="SI-FGA-127681"/>
    <d v="2024-10-23T00:00:00"/>
    <n v="809008362"/>
    <x v="4"/>
    <n v="1620"/>
    <n v="1620"/>
  </r>
  <r>
    <s v="SI-FGA-127682"/>
    <d v="2024-10-23T00:00:00"/>
    <n v="809008362"/>
    <x v="4"/>
    <n v="4500"/>
    <n v="4500"/>
  </r>
  <r>
    <s v="SI-FGA-127683"/>
    <d v="2024-10-23T00:00:00"/>
    <n v="809008362"/>
    <x v="4"/>
    <n v="22100"/>
    <n v="22100"/>
  </r>
  <r>
    <s v="SI-FGA-127684"/>
    <d v="2024-10-23T00:00:00"/>
    <n v="809008362"/>
    <x v="4"/>
    <n v="1410"/>
    <n v="1410"/>
  </r>
  <r>
    <s v="SI-FGA-127685"/>
    <d v="2024-10-23T00:00:00"/>
    <n v="809008362"/>
    <x v="4"/>
    <n v="2610"/>
    <n v="2610"/>
  </r>
  <r>
    <s v="SI-FGA-127686"/>
    <d v="2024-10-23T00:00:00"/>
    <n v="809008362"/>
    <x v="4"/>
    <n v="2940"/>
    <n v="2940"/>
  </r>
  <r>
    <s v="SI-FGA-127687"/>
    <d v="2024-10-23T00:00:00"/>
    <n v="809008362"/>
    <x v="4"/>
    <n v="4500"/>
    <n v="4500"/>
  </r>
  <r>
    <s v="SI-FGA-127688"/>
    <d v="2024-10-23T00:00:00"/>
    <n v="809008362"/>
    <x v="4"/>
    <n v="147600"/>
    <n v="147600"/>
  </r>
  <r>
    <s v="SI-FGA-127689"/>
    <d v="2024-10-23T00:00:00"/>
    <n v="809008362"/>
    <x v="4"/>
    <n v="11160"/>
    <n v="11160"/>
  </r>
  <r>
    <s v="SI-FGA-127690"/>
    <d v="2024-10-23T00:00:00"/>
    <n v="809008362"/>
    <x v="4"/>
    <n v="5452"/>
    <n v="5452"/>
  </r>
  <r>
    <s v="SI-FGA-127691"/>
    <d v="2024-10-23T00:00:00"/>
    <n v="809008362"/>
    <x v="4"/>
    <n v="5370"/>
    <n v="5370"/>
  </r>
  <r>
    <s v="SI-FGA-127693"/>
    <d v="2024-10-23T00:00:00"/>
    <n v="809008362"/>
    <x v="4"/>
    <n v="435316"/>
    <n v="435316"/>
  </r>
  <r>
    <s v="SI-FGA-127694"/>
    <d v="2024-10-23T00:00:00"/>
    <n v="809008362"/>
    <x v="4"/>
    <n v="554880"/>
    <n v="554880"/>
  </r>
  <r>
    <s v="SI-FGA-127695"/>
    <d v="2024-10-23T00:00:00"/>
    <n v="809008362"/>
    <x v="4"/>
    <n v="554880"/>
    <n v="554880"/>
  </r>
  <r>
    <s v="SI-FGA-127697"/>
    <d v="2024-10-23T00:00:00"/>
    <n v="809008362"/>
    <x v="4"/>
    <n v="6685"/>
    <n v="6685"/>
  </r>
  <r>
    <s v="SI-FGA-127698"/>
    <d v="2024-10-23T00:00:00"/>
    <n v="809008362"/>
    <x v="4"/>
    <n v="3750"/>
    <n v="3750"/>
  </r>
  <r>
    <s v="SI-FGA-127699"/>
    <d v="2024-10-23T00:00:00"/>
    <n v="809008362"/>
    <x v="4"/>
    <n v="617064"/>
    <n v="617064"/>
  </r>
  <r>
    <s v="SI-FGA-127700"/>
    <d v="2024-10-23T00:00:00"/>
    <n v="809008362"/>
    <x v="4"/>
    <n v="85680"/>
    <n v="85680"/>
  </r>
  <r>
    <s v="SI-FGA-127703"/>
    <d v="2024-10-23T00:00:00"/>
    <n v="809008362"/>
    <x v="4"/>
    <n v="7436"/>
    <n v="7436"/>
  </r>
  <r>
    <s v="SI-FGA-127704"/>
    <d v="2024-10-23T00:00:00"/>
    <n v="809008362"/>
    <x v="4"/>
    <n v="318752"/>
    <n v="318752"/>
  </r>
  <r>
    <s v="SI-FGA-127705"/>
    <d v="2024-10-23T00:00:00"/>
    <n v="809008362"/>
    <x v="4"/>
    <n v="83340"/>
    <n v="83340"/>
  </r>
  <r>
    <s v="SI-FGA-127706"/>
    <d v="2024-10-23T00:00:00"/>
    <n v="809008362"/>
    <x v="4"/>
    <n v="23592"/>
    <n v="23592"/>
  </r>
  <r>
    <s v="SI-FGA-127707"/>
    <d v="2024-10-23T00:00:00"/>
    <n v="809008362"/>
    <x v="4"/>
    <n v="120890"/>
    <n v="120890"/>
  </r>
  <r>
    <s v="SI-FGA-127708"/>
    <d v="2024-10-23T00:00:00"/>
    <n v="809008362"/>
    <x v="4"/>
    <n v="8235"/>
    <n v="8235"/>
  </r>
  <r>
    <s v="SI-FGA-127709"/>
    <d v="2024-10-23T00:00:00"/>
    <n v="809008362"/>
    <x v="4"/>
    <n v="1500"/>
    <n v="1500"/>
  </r>
  <r>
    <s v="SI-FGA-127710"/>
    <d v="2024-10-23T00:00:00"/>
    <n v="809008362"/>
    <x v="4"/>
    <n v="600"/>
    <n v="600"/>
  </r>
  <r>
    <s v="SI-FGA-127711"/>
    <d v="2024-10-23T00:00:00"/>
    <n v="809008362"/>
    <x v="4"/>
    <n v="2610"/>
    <n v="2610"/>
  </r>
  <r>
    <s v="SI-FGA-127712"/>
    <d v="2024-10-23T00:00:00"/>
    <n v="809008362"/>
    <x v="4"/>
    <n v="2250"/>
    <n v="2250"/>
  </r>
  <r>
    <s v="SI-FGA-127713"/>
    <d v="2024-10-23T00:00:00"/>
    <n v="809008362"/>
    <x v="4"/>
    <n v="2820"/>
    <n v="2820"/>
  </r>
  <r>
    <s v="SI-FGA-127714"/>
    <d v="2024-10-23T00:00:00"/>
    <n v="809008362"/>
    <x v="4"/>
    <n v="122970"/>
    <n v="122970"/>
  </r>
  <r>
    <s v="SI-FGA-127715"/>
    <d v="2024-10-23T00:00:00"/>
    <n v="809008362"/>
    <x v="4"/>
    <n v="102600"/>
    <n v="102600"/>
  </r>
  <r>
    <s v="SI-FGA-127716"/>
    <d v="2024-10-23T00:00:00"/>
    <n v="809008362"/>
    <x v="4"/>
    <n v="118530"/>
    <n v="118530"/>
  </r>
  <r>
    <s v="SI-FGA-127718"/>
    <d v="2024-10-23T00:00:00"/>
    <n v="809008362"/>
    <x v="4"/>
    <n v="27256"/>
    <n v="27256"/>
  </r>
  <r>
    <s v="SI-FGA-127719"/>
    <d v="2024-10-23T00:00:00"/>
    <n v="809008362"/>
    <x v="4"/>
    <n v="122970"/>
    <n v="122970"/>
  </r>
  <r>
    <s v="SI-FGA-127720"/>
    <d v="2024-10-23T00:00:00"/>
    <n v="809008362"/>
    <x v="4"/>
    <n v="210000"/>
    <n v="210000"/>
  </r>
  <r>
    <s v="SI-FGA-127721"/>
    <d v="2024-10-24T00:00:00"/>
    <n v="809008362"/>
    <x v="4"/>
    <n v="122970"/>
    <n v="122970"/>
  </r>
  <r>
    <s v="SI-FGA-127722"/>
    <d v="2024-10-24T00:00:00"/>
    <n v="809008362"/>
    <x v="4"/>
    <n v="147600"/>
    <n v="147600"/>
  </r>
  <r>
    <s v="SI-FGA-127723"/>
    <d v="2024-10-24T00:00:00"/>
    <n v="809008362"/>
    <x v="4"/>
    <n v="102600"/>
    <n v="102600"/>
  </r>
  <r>
    <s v="SI-FGA-127724"/>
    <d v="2024-10-24T00:00:00"/>
    <n v="809008362"/>
    <x v="4"/>
    <n v="122970"/>
    <n v="122970"/>
  </r>
  <r>
    <s v="SI-FGA-127725"/>
    <d v="2024-10-24T00:00:00"/>
    <n v="809008362"/>
    <x v="4"/>
    <n v="102600"/>
    <n v="102600"/>
  </r>
  <r>
    <s v="SI-FGA-127726"/>
    <d v="2024-10-24T00:00:00"/>
    <n v="809008362"/>
    <x v="4"/>
    <n v="122970"/>
    <n v="122970"/>
  </r>
  <r>
    <s v="SI-FGA-127727"/>
    <d v="2024-10-24T00:00:00"/>
    <n v="809008362"/>
    <x v="4"/>
    <n v="12240"/>
    <n v="12240"/>
  </r>
  <r>
    <s v="SI-FGA-127729"/>
    <d v="2024-10-24T00:00:00"/>
    <n v="809008362"/>
    <x v="4"/>
    <n v="3820"/>
    <n v="3820"/>
  </r>
  <r>
    <s v="SI-FGA-127730"/>
    <d v="2024-10-24T00:00:00"/>
    <n v="809008362"/>
    <x v="4"/>
    <n v="10400"/>
    <n v="10400"/>
  </r>
  <r>
    <s v="SI-FGA-127731"/>
    <d v="2024-10-24T00:00:00"/>
    <n v="809008362"/>
    <x v="4"/>
    <n v="122970"/>
    <n v="122970"/>
  </r>
  <r>
    <s v="SI-FGA-127732"/>
    <d v="2024-10-24T00:00:00"/>
    <n v="809008362"/>
    <x v="4"/>
    <n v="277440"/>
    <n v="277440"/>
  </r>
  <r>
    <s v="SI-FGA-127733"/>
    <d v="2024-10-24T00:00:00"/>
    <n v="809008362"/>
    <x v="4"/>
    <n v="22200"/>
    <n v="22200"/>
  </r>
  <r>
    <s v="SI-FGA-127734"/>
    <d v="2024-10-24T00:00:00"/>
    <n v="809008362"/>
    <x v="4"/>
    <n v="9766"/>
    <n v="9766"/>
  </r>
  <r>
    <s v="SI-FGA-127735"/>
    <d v="2024-10-24T00:00:00"/>
    <n v="809008362"/>
    <x v="4"/>
    <n v="22100"/>
    <n v="22100"/>
  </r>
  <r>
    <s v="SI-FGA-127736"/>
    <d v="2024-10-24T00:00:00"/>
    <n v="809008362"/>
    <x v="4"/>
    <n v="22100"/>
    <n v="22100"/>
  </r>
  <r>
    <s v="SI-FGA-127737"/>
    <d v="2024-10-24T00:00:00"/>
    <n v="809008362"/>
    <x v="4"/>
    <n v="102600"/>
    <n v="102600"/>
  </r>
  <r>
    <s v="SI-FGA-127738"/>
    <d v="2024-10-24T00:00:00"/>
    <n v="809008362"/>
    <x v="4"/>
    <n v="405240"/>
    <n v="405240"/>
  </r>
  <r>
    <s v="SI-FGA-127739"/>
    <d v="2024-10-24T00:00:00"/>
    <n v="809008362"/>
    <x v="4"/>
    <n v="8284"/>
    <n v="8284"/>
  </r>
  <r>
    <s v="SI-FGA-127740"/>
    <d v="2024-10-24T00:00:00"/>
    <n v="809008362"/>
    <x v="4"/>
    <n v="102600"/>
    <n v="102600"/>
  </r>
  <r>
    <s v="SI-FGA-127742"/>
    <d v="2024-10-24T00:00:00"/>
    <n v="809008362"/>
    <x v="4"/>
    <n v="591860"/>
    <n v="591860"/>
  </r>
  <r>
    <s v="SI-FGA-127743"/>
    <d v="2024-10-24T00:00:00"/>
    <n v="809008362"/>
    <x v="4"/>
    <n v="7830"/>
    <n v="7830"/>
  </r>
  <r>
    <s v="SI-FGA-127744"/>
    <d v="2024-10-24T00:00:00"/>
    <n v="809008362"/>
    <x v="4"/>
    <n v="2550"/>
    <n v="2550"/>
  </r>
  <r>
    <s v="SI-FGA-127745"/>
    <d v="2024-10-24T00:00:00"/>
    <n v="809008362"/>
    <x v="4"/>
    <n v="1000"/>
    <n v="1000"/>
  </r>
  <r>
    <s v="SI-FGA-127746"/>
    <d v="2024-10-24T00:00:00"/>
    <n v="809008362"/>
    <x v="4"/>
    <n v="990"/>
    <n v="990"/>
  </r>
  <r>
    <s v="SI-FGA-127747"/>
    <d v="2024-10-24T00:00:00"/>
    <n v="809008362"/>
    <x v="4"/>
    <n v="2700"/>
    <n v="2700"/>
  </r>
  <r>
    <s v="SI-FGA-127748"/>
    <d v="2024-10-24T00:00:00"/>
    <n v="809008362"/>
    <x v="4"/>
    <n v="3240"/>
    <n v="3240"/>
  </r>
  <r>
    <s v="SI-FGA-127749"/>
    <d v="2024-10-24T00:00:00"/>
    <n v="809008362"/>
    <x v="4"/>
    <n v="2610"/>
    <n v="2610"/>
  </r>
  <r>
    <s v="SI-FGA-127750"/>
    <d v="2024-10-24T00:00:00"/>
    <n v="809008362"/>
    <x v="4"/>
    <n v="5040"/>
    <n v="5040"/>
  </r>
  <r>
    <s v="SI-FGA-127751"/>
    <d v="2024-10-24T00:00:00"/>
    <n v="809008362"/>
    <x v="4"/>
    <n v="6104"/>
    <n v="6104"/>
  </r>
  <r>
    <s v="SI-FGA-127752"/>
    <d v="2024-10-24T00:00:00"/>
    <n v="809008362"/>
    <x v="4"/>
    <n v="1000"/>
    <n v="1000"/>
  </r>
  <r>
    <s v="SI-FGA-127753"/>
    <d v="2024-10-24T00:00:00"/>
    <n v="809008362"/>
    <x v="4"/>
    <n v="1664640"/>
    <n v="1664640"/>
  </r>
  <r>
    <s v="SI-FGA-127754"/>
    <d v="2024-10-24T00:00:00"/>
    <n v="809008362"/>
    <x v="4"/>
    <n v="556978"/>
    <n v="556978"/>
  </r>
  <r>
    <s v="SI-FGA-127755"/>
    <d v="2024-10-24T00:00:00"/>
    <n v="809008362"/>
    <x v="4"/>
    <n v="11782"/>
    <n v="11782"/>
  </r>
  <r>
    <s v="SI-FGA-127756"/>
    <d v="2024-10-24T00:00:00"/>
    <n v="809008362"/>
    <x v="4"/>
    <n v="4271"/>
    <n v="4271"/>
  </r>
  <r>
    <s v="SI-FGA-127757"/>
    <d v="2024-10-25T00:00:00"/>
    <n v="809008362"/>
    <x v="4"/>
    <n v="3240"/>
    <n v="3240"/>
  </r>
  <r>
    <s v="SI-FGA-127760"/>
    <d v="2024-10-25T00:00:00"/>
    <n v="809008362"/>
    <x v="4"/>
    <n v="11340"/>
    <n v="11340"/>
  </r>
  <r>
    <s v="SI-FGA-127761"/>
    <d v="2024-10-25T00:00:00"/>
    <n v="809008362"/>
    <x v="4"/>
    <n v="19470"/>
    <n v="19470"/>
  </r>
  <r>
    <s v="SI-FGA-127762"/>
    <d v="2024-10-25T00:00:00"/>
    <n v="809008362"/>
    <x v="4"/>
    <n v="89940"/>
    <n v="89940"/>
  </r>
  <r>
    <s v="SI-FGA-127764"/>
    <d v="2024-10-25T00:00:00"/>
    <n v="809008362"/>
    <x v="4"/>
    <n v="117780"/>
    <n v="117780"/>
  </r>
  <r>
    <s v="SI-FGA-127766"/>
    <d v="2024-10-25T00:00:00"/>
    <n v="809008362"/>
    <x v="4"/>
    <n v="4620"/>
    <n v="4620"/>
  </r>
  <r>
    <s v="SI-FGA-127767"/>
    <d v="2024-10-25T00:00:00"/>
    <n v="809008362"/>
    <x v="4"/>
    <n v="16340"/>
    <n v="16340"/>
  </r>
  <r>
    <s v="SI-FGA-127768"/>
    <d v="2024-10-25T00:00:00"/>
    <n v="809008362"/>
    <x v="4"/>
    <n v="15870"/>
    <n v="15870"/>
  </r>
  <r>
    <s v="SI-FGA-127769"/>
    <d v="2024-10-25T00:00:00"/>
    <n v="809008362"/>
    <x v="4"/>
    <n v="2070"/>
    <n v="2070"/>
  </r>
  <r>
    <s v="SI-FGA-127770"/>
    <d v="2024-10-25T00:00:00"/>
    <n v="809008362"/>
    <x v="4"/>
    <n v="12000"/>
    <n v="12000"/>
  </r>
  <r>
    <s v="SI-FGA-127771"/>
    <d v="2024-10-25T00:00:00"/>
    <n v="809008362"/>
    <x v="4"/>
    <n v="121170"/>
    <n v="121170"/>
  </r>
  <r>
    <s v="SI-FGA-127772"/>
    <d v="2024-10-25T00:00:00"/>
    <n v="809008362"/>
    <x v="4"/>
    <n v="1410"/>
    <n v="1410"/>
  </r>
  <r>
    <s v="SI-FGA-127773"/>
    <d v="2024-10-25T00:00:00"/>
    <n v="809008362"/>
    <x v="4"/>
    <n v="113910"/>
    <n v="113910"/>
  </r>
  <r>
    <s v="SI-FGA-127775"/>
    <d v="2024-10-25T00:00:00"/>
    <n v="809008362"/>
    <x v="4"/>
    <n v="9412"/>
    <n v="9412"/>
  </r>
  <r>
    <s v="SI-FGA-127776"/>
    <d v="2024-10-25T00:00:00"/>
    <n v="809008362"/>
    <x v="4"/>
    <n v="59020"/>
    <n v="59020"/>
  </r>
  <r>
    <s v="SI-FGA-127779"/>
    <d v="2024-10-25T00:00:00"/>
    <n v="809008362"/>
    <x v="4"/>
    <n v="11223"/>
    <n v="11223"/>
  </r>
  <r>
    <s v="SI-FGA-127780"/>
    <d v="2024-10-25T00:00:00"/>
    <n v="809008362"/>
    <x v="4"/>
    <n v="279699"/>
    <n v="279699"/>
  </r>
  <r>
    <s v="SI-FGA-127781"/>
    <d v="2024-10-25T00:00:00"/>
    <n v="809008362"/>
    <x v="4"/>
    <n v="336360"/>
    <n v="336360"/>
  </r>
  <r>
    <s v="SI-FGA-127782"/>
    <d v="2024-10-25T00:00:00"/>
    <n v="809008362"/>
    <x v="4"/>
    <n v="147600"/>
    <n v="147600"/>
  </r>
  <r>
    <s v="SI-FGA-127783"/>
    <d v="2024-10-25T00:00:00"/>
    <n v="809008362"/>
    <x v="4"/>
    <n v="12000"/>
    <n v="12000"/>
  </r>
  <r>
    <s v="SI-FGA-127784"/>
    <d v="2024-10-25T00:00:00"/>
    <n v="809008362"/>
    <x v="4"/>
    <n v="73710"/>
    <n v="73710"/>
  </r>
  <r>
    <s v="SI-FGA-127786"/>
    <d v="2024-10-25T00:00:00"/>
    <n v="809008362"/>
    <x v="4"/>
    <n v="81540"/>
    <n v="81540"/>
  </r>
  <r>
    <s v="SI-FGA-127787"/>
    <d v="2024-10-25T00:00:00"/>
    <n v="809008362"/>
    <x v="4"/>
    <n v="61722"/>
    <n v="61722"/>
  </r>
  <r>
    <s v="SI-FGA-127788"/>
    <d v="2024-10-25T00:00:00"/>
    <n v="809008362"/>
    <x v="4"/>
    <n v="147600"/>
    <n v="147600"/>
  </r>
  <r>
    <s v="SI-FGA-127789"/>
    <d v="2024-10-25T00:00:00"/>
    <n v="809008362"/>
    <x v="4"/>
    <n v="122970"/>
    <n v="122970"/>
  </r>
  <r>
    <s v="SI-FGA-127790"/>
    <d v="2024-10-25T00:00:00"/>
    <n v="809008362"/>
    <x v="4"/>
    <n v="147600"/>
    <n v="147600"/>
  </r>
  <r>
    <s v="SI-FGA-127791"/>
    <d v="2024-10-25T00:00:00"/>
    <n v="809008362"/>
    <x v="4"/>
    <n v="22100"/>
    <n v="22100"/>
  </r>
  <r>
    <s v="SI-FGA-127792"/>
    <d v="2024-10-25T00:00:00"/>
    <n v="809008362"/>
    <x v="4"/>
    <n v="30810"/>
    <n v="30810"/>
  </r>
  <r>
    <s v="SI-FGA-127793"/>
    <d v="2024-10-25T00:00:00"/>
    <n v="809008362"/>
    <x v="4"/>
    <n v="1408"/>
    <n v="1408"/>
  </r>
  <r>
    <s v="SI-FGA-127794"/>
    <d v="2024-10-25T00:00:00"/>
    <n v="809008362"/>
    <x v="4"/>
    <n v="19470"/>
    <n v="19470"/>
  </r>
  <r>
    <s v="SI-FGA-127795"/>
    <d v="2024-10-25T00:00:00"/>
    <n v="809008362"/>
    <x v="4"/>
    <n v="102600"/>
    <n v="102600"/>
  </r>
  <r>
    <s v="SI-FGA-127796"/>
    <d v="2024-10-25T00:00:00"/>
    <n v="809008362"/>
    <x v="4"/>
    <n v="150060"/>
    <n v="150060"/>
  </r>
  <r>
    <s v="SI-FGA-127797"/>
    <d v="2024-10-25T00:00:00"/>
    <n v="809008362"/>
    <x v="4"/>
    <n v="6000"/>
    <n v="6000"/>
  </r>
  <r>
    <s v="SI-FGA-127798"/>
    <d v="2024-10-25T00:00:00"/>
    <n v="809008362"/>
    <x v="4"/>
    <n v="2060"/>
    <n v="2060"/>
  </r>
  <r>
    <s v="SI-FGA-127799"/>
    <d v="2024-10-25T00:00:00"/>
    <n v="809008362"/>
    <x v="4"/>
    <n v="4206"/>
    <n v="4206"/>
  </r>
  <r>
    <s v="SI-FGA-127801"/>
    <d v="2024-10-25T00:00:00"/>
    <n v="809008362"/>
    <x v="4"/>
    <n v="380"/>
    <n v="380"/>
  </r>
  <r>
    <s v="SI-FGA-127802"/>
    <d v="2024-10-28T00:00:00"/>
    <n v="809008362"/>
    <x v="4"/>
    <n v="291714"/>
    <n v="291714"/>
  </r>
  <r>
    <s v="SI-FGA-127804"/>
    <d v="2024-10-28T00:00:00"/>
    <n v="809008362"/>
    <x v="4"/>
    <n v="11210"/>
    <n v="11210"/>
  </r>
  <r>
    <s v="SI-FGA-127805"/>
    <d v="2024-10-28T00:00:00"/>
    <n v="809008362"/>
    <x v="4"/>
    <n v="11280"/>
    <n v="11280"/>
  </r>
  <r>
    <s v="SI-FGA-127806"/>
    <d v="2024-10-28T00:00:00"/>
    <n v="809008362"/>
    <x v="4"/>
    <n v="2610"/>
    <n v="2610"/>
  </r>
  <r>
    <s v="SI-FGA-127807"/>
    <d v="2024-10-28T00:00:00"/>
    <n v="809008362"/>
    <x v="4"/>
    <n v="2610"/>
    <n v="2610"/>
  </r>
  <r>
    <s v="SI-FGA-127808"/>
    <d v="2024-10-28T00:00:00"/>
    <n v="809008362"/>
    <x v="4"/>
    <n v="6060"/>
    <n v="6060"/>
  </r>
  <r>
    <s v="SI-FGA-127809"/>
    <d v="2024-10-28T00:00:00"/>
    <n v="809008362"/>
    <x v="4"/>
    <n v="2550"/>
    <n v="2550"/>
  </r>
  <r>
    <s v="SI-FGA-127810"/>
    <d v="2024-10-28T00:00:00"/>
    <n v="809008362"/>
    <x v="4"/>
    <n v="2820"/>
    <n v="2820"/>
  </r>
  <r>
    <s v="SI-FGA-127812"/>
    <d v="2024-10-28T00:00:00"/>
    <n v="809008362"/>
    <x v="4"/>
    <n v="15570"/>
    <n v="15570"/>
  </r>
  <r>
    <s v="SI-FGA-127813"/>
    <d v="2024-10-28T00:00:00"/>
    <n v="809008362"/>
    <x v="4"/>
    <n v="54000"/>
    <n v="54000"/>
  </r>
  <r>
    <s v="SI-FGA-127815"/>
    <d v="2024-10-28T00:00:00"/>
    <n v="809008362"/>
    <x v="4"/>
    <n v="23760"/>
    <n v="23760"/>
  </r>
  <r>
    <s v="SI-FGA-127816"/>
    <d v="2024-10-28T00:00:00"/>
    <n v="809008362"/>
    <x v="4"/>
    <n v="5820"/>
    <n v="5820"/>
  </r>
  <r>
    <s v="SI-FGA-127817"/>
    <d v="2024-10-28T00:00:00"/>
    <n v="809008362"/>
    <x v="4"/>
    <n v="143169"/>
    <n v="143169"/>
  </r>
  <r>
    <s v="SI-FGA-127818"/>
    <d v="2024-10-28T00:00:00"/>
    <n v="809008362"/>
    <x v="4"/>
    <n v="28260"/>
    <n v="28260"/>
  </r>
  <r>
    <s v="SI-FGA-127819"/>
    <d v="2024-10-28T00:00:00"/>
    <n v="809008362"/>
    <x v="4"/>
    <n v="105218"/>
    <n v="105218"/>
  </r>
  <r>
    <s v="SI-FGA-127821"/>
    <d v="2024-10-28T00:00:00"/>
    <n v="809008362"/>
    <x v="4"/>
    <n v="49933"/>
    <n v="49933"/>
  </r>
  <r>
    <s v="SI-FGA-127824"/>
    <d v="2024-10-28T00:00:00"/>
    <n v="809008362"/>
    <x v="4"/>
    <n v="11638"/>
    <n v="11638"/>
  </r>
  <r>
    <s v="SI-FGA-127826"/>
    <d v="2024-10-28T00:00:00"/>
    <n v="809008362"/>
    <x v="4"/>
    <n v="67620"/>
    <n v="67620"/>
  </r>
  <r>
    <s v="SI-FGA-127827"/>
    <d v="2024-10-28T00:00:00"/>
    <n v="809008362"/>
    <x v="4"/>
    <n v="4500"/>
    <n v="4500"/>
  </r>
  <r>
    <s v="SI-FGA-127829"/>
    <d v="2024-10-28T00:00:00"/>
    <n v="809008362"/>
    <x v="4"/>
    <n v="1440"/>
    <n v="1440"/>
  </r>
  <r>
    <s v="SI-FGA-127830"/>
    <d v="2024-10-28T00:00:00"/>
    <n v="809008362"/>
    <x v="4"/>
    <n v="1410"/>
    <n v="1410"/>
  </r>
  <r>
    <s v="SI-FGA-127832"/>
    <d v="2024-10-28T00:00:00"/>
    <n v="809008362"/>
    <x v="4"/>
    <n v="1200"/>
    <n v="1200"/>
  </r>
  <r>
    <s v="SI-FGA-127833"/>
    <d v="2024-10-28T00:00:00"/>
    <n v="809008362"/>
    <x v="4"/>
    <n v="3000"/>
    <n v="3000"/>
  </r>
  <r>
    <s v="SI-FGA-127835"/>
    <d v="2024-10-28T00:00:00"/>
    <n v="809008362"/>
    <x v="4"/>
    <n v="53190"/>
    <n v="53190"/>
  </r>
  <r>
    <s v="SI-FGA-127836"/>
    <d v="2024-10-28T00:00:00"/>
    <n v="809008362"/>
    <x v="4"/>
    <n v="1410"/>
    <n v="1410"/>
  </r>
  <r>
    <s v="SI-FGA-127837"/>
    <d v="2024-10-28T00:00:00"/>
    <n v="809008362"/>
    <x v="4"/>
    <n v="27930"/>
    <n v="27930"/>
  </r>
  <r>
    <s v="SI-FGA-127838"/>
    <d v="2024-10-28T00:00:00"/>
    <n v="809008362"/>
    <x v="4"/>
    <n v="23760"/>
    <n v="23760"/>
  </r>
  <r>
    <s v="SI-FGA-127839"/>
    <d v="2024-10-28T00:00:00"/>
    <n v="809008362"/>
    <x v="4"/>
    <n v="18840"/>
    <n v="18840"/>
  </r>
  <r>
    <s v="SI-FGA-127840"/>
    <d v="2024-10-28T00:00:00"/>
    <n v="809008362"/>
    <x v="4"/>
    <n v="2060"/>
    <n v="2060"/>
  </r>
  <r>
    <s v="SI-FGA-127842"/>
    <d v="2024-10-28T00:00:00"/>
    <n v="809008362"/>
    <x v="4"/>
    <n v="3750"/>
    <n v="3750"/>
  </r>
  <r>
    <s v="SI-FGA-127843"/>
    <d v="2024-10-28T00:00:00"/>
    <n v="809008362"/>
    <x v="4"/>
    <n v="1890"/>
    <n v="1890"/>
  </r>
  <r>
    <s v="SI-FGA-127844"/>
    <d v="2024-10-28T00:00:00"/>
    <n v="809008362"/>
    <x v="4"/>
    <n v="3105"/>
    <n v="3105"/>
  </r>
  <r>
    <s v="SI-FGA-127845"/>
    <d v="2024-10-28T00:00:00"/>
    <n v="809008362"/>
    <x v="4"/>
    <n v="14190"/>
    <n v="14190"/>
  </r>
  <r>
    <s v="SI-FGA-127846"/>
    <d v="2024-10-29T00:00:00"/>
    <n v="809008362"/>
    <x v="4"/>
    <n v="31499"/>
    <n v="31499"/>
  </r>
  <r>
    <s v="SI-FGA-127847"/>
    <d v="2024-10-29T00:00:00"/>
    <n v="809008362"/>
    <x v="4"/>
    <n v="11280"/>
    <n v="11280"/>
  </r>
  <r>
    <s v="SI-FGA-127848"/>
    <d v="2024-10-29T00:00:00"/>
    <n v="809008362"/>
    <x v="4"/>
    <n v="6940"/>
    <n v="6940"/>
  </r>
  <r>
    <s v="SI-FGA-127849"/>
    <d v="2024-10-29T00:00:00"/>
    <n v="809008362"/>
    <x v="4"/>
    <n v="65850"/>
    <n v="65850"/>
  </r>
  <r>
    <s v="SI-FGA-127850"/>
    <d v="2024-10-29T00:00:00"/>
    <n v="809008362"/>
    <x v="4"/>
    <n v="121170"/>
    <n v="121170"/>
  </r>
  <r>
    <s v="SI-FGA-127851"/>
    <d v="2024-10-29T00:00:00"/>
    <n v="809008362"/>
    <x v="4"/>
    <n v="1410"/>
    <n v="1410"/>
  </r>
  <r>
    <s v="SI-FGA-127854"/>
    <d v="2024-10-29T00:00:00"/>
    <n v="809008362"/>
    <x v="4"/>
    <n v="17535"/>
    <n v="17535"/>
  </r>
  <r>
    <s v="SI-FGA-127857"/>
    <d v="2024-10-29T00:00:00"/>
    <n v="809008362"/>
    <x v="4"/>
    <n v="19375"/>
    <n v="19375"/>
  </r>
  <r>
    <s v="SI-FGA-127858"/>
    <d v="2024-10-29T00:00:00"/>
    <n v="809008362"/>
    <x v="4"/>
    <n v="44900"/>
    <n v="44900"/>
  </r>
  <r>
    <s v="SI-FGA-127860"/>
    <d v="2024-10-29T00:00:00"/>
    <n v="809008362"/>
    <x v="4"/>
    <n v="28080"/>
    <n v="28080"/>
  </r>
  <r>
    <s v="SI-FGA-127861"/>
    <d v="2024-10-29T00:00:00"/>
    <n v="809008362"/>
    <x v="4"/>
    <n v="26310"/>
    <n v="26310"/>
  </r>
  <r>
    <s v="SI-FGA-127863"/>
    <d v="2024-10-29T00:00:00"/>
    <n v="809008362"/>
    <x v="4"/>
    <n v="1470"/>
    <n v="1470"/>
  </r>
  <r>
    <s v="SI-FGA-127864"/>
    <d v="2024-10-29T00:00:00"/>
    <n v="809008362"/>
    <x v="4"/>
    <n v="261120"/>
    <n v="261120"/>
  </r>
  <r>
    <s v="SI-FGA-127865"/>
    <d v="2024-10-29T00:00:00"/>
    <n v="809008362"/>
    <x v="4"/>
    <n v="324000"/>
    <n v="324000"/>
  </r>
  <r>
    <s v="SI-FGA-127866"/>
    <d v="2024-10-29T00:00:00"/>
    <n v="809008362"/>
    <x v="4"/>
    <n v="5040"/>
    <n v="5040"/>
  </r>
  <r>
    <s v="SI-FGA-127867"/>
    <d v="2024-10-29T00:00:00"/>
    <n v="809008362"/>
    <x v="4"/>
    <n v="489520"/>
    <n v="489520"/>
  </r>
  <r>
    <s v="SI-FGA-127868"/>
    <d v="2024-10-29T00:00:00"/>
    <n v="809008362"/>
    <x v="4"/>
    <n v="990"/>
    <n v="990"/>
  </r>
  <r>
    <s v="SI-FGA-127869"/>
    <d v="2024-10-29T00:00:00"/>
    <n v="809008362"/>
    <x v="4"/>
    <n v="1440"/>
    <n v="1440"/>
  </r>
  <r>
    <s v="SI-FGA-127870"/>
    <d v="2024-10-29T00:00:00"/>
    <n v="809008362"/>
    <x v="4"/>
    <n v="2940"/>
    <n v="2940"/>
  </r>
  <r>
    <s v="SI-FGA-127871"/>
    <d v="2024-10-29T00:00:00"/>
    <n v="809008362"/>
    <x v="4"/>
    <n v="2250"/>
    <n v="2250"/>
  </r>
  <r>
    <s v="SI-FGA-127872"/>
    <d v="2024-10-29T00:00:00"/>
    <n v="809008362"/>
    <x v="4"/>
    <n v="6060"/>
    <n v="6060"/>
  </r>
  <r>
    <s v="SI-FGA-127873"/>
    <d v="2024-10-29T00:00:00"/>
    <n v="809008362"/>
    <x v="4"/>
    <n v="2820"/>
    <n v="2820"/>
  </r>
  <r>
    <s v="SI-FGA-127874"/>
    <d v="2024-10-29T00:00:00"/>
    <n v="809008362"/>
    <x v="4"/>
    <n v="33320"/>
    <n v="33320"/>
  </r>
  <r>
    <s v="SI-FGA-127875"/>
    <d v="2024-10-29T00:00:00"/>
    <n v="809008362"/>
    <x v="4"/>
    <n v="277440"/>
    <n v="277440"/>
  </r>
  <r>
    <s v="SI-FGA-127876"/>
    <d v="2024-10-29T00:00:00"/>
    <n v="809008362"/>
    <x v="4"/>
    <n v="722503"/>
    <n v="722503"/>
  </r>
  <r>
    <s v="SI-FGA-127877"/>
    <d v="2024-10-29T00:00:00"/>
    <n v="809008362"/>
    <x v="4"/>
    <n v="11250"/>
    <n v="11250"/>
  </r>
  <r>
    <s v="SI-FGA-127878"/>
    <d v="2024-10-29T00:00:00"/>
    <n v="809008362"/>
    <x v="4"/>
    <n v="67620"/>
    <n v="67620"/>
  </r>
  <r>
    <s v="SI-FGA-127879"/>
    <d v="2024-10-29T00:00:00"/>
    <n v="809008362"/>
    <x v="4"/>
    <n v="5280"/>
    <n v="5280"/>
  </r>
  <r>
    <s v="SI-FGA-127880"/>
    <d v="2024-10-29T00:00:00"/>
    <n v="809008362"/>
    <x v="4"/>
    <n v="156000"/>
    <n v="156000"/>
  </r>
  <r>
    <s v="SI-FGA-127881"/>
    <d v="2024-10-29T00:00:00"/>
    <n v="809008362"/>
    <x v="4"/>
    <n v="489520"/>
    <n v="489520"/>
  </r>
  <r>
    <s v="SI-FGA-127882"/>
    <d v="2024-10-29T00:00:00"/>
    <n v="809008362"/>
    <x v="4"/>
    <n v="4620"/>
    <n v="4620"/>
  </r>
  <r>
    <s v="SI-FGA-127883"/>
    <d v="2024-10-29T00:00:00"/>
    <n v="809008362"/>
    <x v="4"/>
    <n v="240000"/>
    <n v="240000"/>
  </r>
  <r>
    <s v="SI-FGA-127884"/>
    <d v="2024-10-29T00:00:00"/>
    <n v="809008362"/>
    <x v="4"/>
    <n v="120862"/>
    <n v="120862"/>
  </r>
  <r>
    <s v="SI-FGA-127886"/>
    <d v="2024-10-30T00:00:00"/>
    <n v="809008362"/>
    <x v="4"/>
    <n v="10560"/>
    <n v="10560"/>
  </r>
  <r>
    <s v="SI-FGA-127887"/>
    <d v="2024-10-30T00:00:00"/>
    <n v="809008362"/>
    <x v="4"/>
    <n v="26100"/>
    <n v="26100"/>
  </r>
  <r>
    <s v="SI-FGA-127888"/>
    <d v="2024-10-30T00:00:00"/>
    <n v="809008362"/>
    <x v="4"/>
    <n v="61767"/>
    <n v="61767"/>
  </r>
  <r>
    <s v="SI-FGA-127889"/>
    <d v="2024-10-30T00:00:00"/>
    <n v="809008362"/>
    <x v="4"/>
    <n v="3165"/>
    <n v="3165"/>
  </r>
  <r>
    <s v="SI-FGA-127890"/>
    <d v="2024-10-30T00:00:00"/>
    <n v="809008362"/>
    <x v="4"/>
    <n v="13323"/>
    <n v="13323"/>
  </r>
  <r>
    <s v="SI-FGA-127891"/>
    <d v="2024-10-30T00:00:00"/>
    <n v="809008362"/>
    <x v="4"/>
    <n v="1770"/>
    <n v="1770"/>
  </r>
  <r>
    <s v="SI-FGA-127892"/>
    <d v="2024-10-30T00:00:00"/>
    <n v="809008362"/>
    <x v="4"/>
    <n v="930"/>
    <n v="930"/>
  </r>
  <r>
    <s v="SI-FGA-127893"/>
    <d v="2024-10-30T00:00:00"/>
    <n v="809008362"/>
    <x v="4"/>
    <n v="23700"/>
    <n v="23700"/>
  </r>
  <r>
    <s v="SI-FGA-127894"/>
    <d v="2024-10-30T00:00:00"/>
    <n v="809008362"/>
    <x v="4"/>
    <n v="32400"/>
    <n v="32400"/>
  </r>
  <r>
    <s v="SI-FGA-127896"/>
    <d v="2024-10-30T00:00:00"/>
    <n v="809008362"/>
    <x v="4"/>
    <n v="144660"/>
    <n v="144660"/>
  </r>
  <r>
    <s v="SI-FGA-127897"/>
    <d v="2024-10-30T00:00:00"/>
    <n v="809008362"/>
    <x v="4"/>
    <n v="2460"/>
    <n v="2460"/>
  </r>
  <r>
    <s v="SI-FGA-127900"/>
    <d v="2024-10-30T00:00:00"/>
    <n v="809008362"/>
    <x v="4"/>
    <n v="15840"/>
    <n v="15840"/>
  </r>
  <r>
    <s v="SI-FGA-127901"/>
    <d v="2024-10-30T00:00:00"/>
    <n v="809008362"/>
    <x v="4"/>
    <n v="10800"/>
    <n v="10800"/>
  </r>
  <r>
    <s v="SI-FGA-127902"/>
    <d v="2024-10-30T00:00:00"/>
    <n v="809008362"/>
    <x v="4"/>
    <n v="8170"/>
    <n v="8170"/>
  </r>
  <r>
    <s v="SI-FGA-127903"/>
    <d v="2024-10-31T00:00:00"/>
    <n v="809008362"/>
    <x v="4"/>
    <n v="6000"/>
    <n v="6000"/>
  </r>
  <r>
    <s v="SI-FGA-127904"/>
    <d v="2024-10-31T00:00:00"/>
    <n v="809008362"/>
    <x v="4"/>
    <n v="3420"/>
    <n v="3420"/>
  </r>
  <r>
    <s v="SI-FGA-127906"/>
    <d v="2024-10-31T00:00:00"/>
    <n v="809008362"/>
    <x v="4"/>
    <n v="61767"/>
    <n v="61767"/>
  </r>
  <r>
    <s v="SI-FGA-127907"/>
    <d v="2024-10-31T00:00:00"/>
    <n v="809008362"/>
    <x v="4"/>
    <n v="27256"/>
    <n v="27256"/>
  </r>
  <r>
    <s v="SI-FGA-127908"/>
    <d v="2024-10-31T00:00:00"/>
    <n v="809008362"/>
    <x v="4"/>
    <n v="19412"/>
    <n v="19412"/>
  </r>
  <r>
    <s v="SI-FGA-127909"/>
    <d v="2024-10-31T00:00:00"/>
    <n v="809008362"/>
    <x v="4"/>
    <n v="145992"/>
    <n v="145992"/>
  </r>
  <r>
    <s v="SI-FGA-127910"/>
    <d v="2024-10-31T00:00:00"/>
    <n v="809008362"/>
    <x v="4"/>
    <n v="277440"/>
    <n v="277440"/>
  </r>
  <r>
    <s v="SI-FGA-127912"/>
    <d v="2024-10-31T00:00:00"/>
    <n v="809008362"/>
    <x v="4"/>
    <n v="18840"/>
    <n v="18840"/>
  </r>
  <r>
    <s v="SI-FGA-127913"/>
    <d v="2024-10-31T00:00:00"/>
    <n v="809008362"/>
    <x v="4"/>
    <n v="4120"/>
    <n v="4120"/>
  </r>
  <r>
    <s v="SI-FGA-127914"/>
    <d v="2024-10-31T00:00:00"/>
    <n v="809008362"/>
    <x v="4"/>
    <n v="163560"/>
    <n v="163560"/>
  </r>
  <r>
    <s v="SI-FGA-127915"/>
    <d v="2024-10-31T00:00:00"/>
    <n v="809008362"/>
    <x v="4"/>
    <n v="6948"/>
    <n v="6948"/>
  </r>
  <r>
    <s v="SI-FGA-127916"/>
    <d v="2024-10-31T00:00:00"/>
    <n v="809008362"/>
    <x v="4"/>
    <n v="1590"/>
    <n v="1590"/>
  </r>
  <r>
    <s v="SI-FGA-127917"/>
    <d v="2024-10-31T00:00:00"/>
    <n v="809008362"/>
    <x v="4"/>
    <n v="232560"/>
    <n v="232560"/>
  </r>
  <r>
    <s v="SI-FGA-127918"/>
    <d v="2024-10-31T00:00:00"/>
    <n v="809008362"/>
    <x v="4"/>
    <n v="1000"/>
    <n v="1000"/>
  </r>
  <r>
    <s v="SI-FGA-127919"/>
    <d v="2024-10-31T00:00:00"/>
    <n v="809008362"/>
    <x v="4"/>
    <n v="2610"/>
    <n v="2610"/>
  </r>
  <r>
    <s v="SI-FGA-127920"/>
    <d v="2024-10-31T00:00:00"/>
    <n v="809008362"/>
    <x v="4"/>
    <n v="1440"/>
    <n v="1440"/>
  </r>
  <r>
    <s v="SI-FGA-127921"/>
    <d v="2024-10-31T00:00:00"/>
    <n v="809008362"/>
    <x v="4"/>
    <n v="1950"/>
    <n v="1950"/>
  </r>
  <r>
    <s v="SI-FGA-127922"/>
    <d v="2024-10-31T00:00:00"/>
    <n v="809008362"/>
    <x v="4"/>
    <n v="3690"/>
    <n v="3690"/>
  </r>
  <r>
    <s v="SI-FGA-127923"/>
    <d v="2024-10-31T00:00:00"/>
    <n v="809008362"/>
    <x v="4"/>
    <n v="3873"/>
    <n v="3873"/>
  </r>
  <r>
    <s v="SI-FGA-127924"/>
    <d v="2024-10-31T00:00:00"/>
    <n v="809008362"/>
    <x v="4"/>
    <n v="620"/>
    <n v="620"/>
  </r>
  <r>
    <s v="SI-FGA-127925"/>
    <d v="2024-10-31T00:00:00"/>
    <n v="809008362"/>
    <x v="4"/>
    <n v="3900"/>
    <n v="3900"/>
  </r>
  <r>
    <s v="SI-FGA-127926"/>
    <d v="2024-10-31T00:00:00"/>
    <n v="809008362"/>
    <x v="4"/>
    <n v="6157"/>
    <n v="6157"/>
  </r>
  <r>
    <s v="SI-FGA-127927"/>
    <d v="2024-11-01T00:00:00"/>
    <n v="809008362"/>
    <x v="4"/>
    <n v="3900"/>
    <n v="3900"/>
  </r>
  <r>
    <s v="SI-FGA-127928"/>
    <d v="2024-11-01T00:00:00"/>
    <n v="809008362"/>
    <x v="4"/>
    <n v="2880"/>
    <n v="2880"/>
  </r>
  <r>
    <s v="SI-FGA-127929"/>
    <d v="2024-11-01T00:00:00"/>
    <n v="809008362"/>
    <x v="4"/>
    <n v="2610"/>
    <n v="2610"/>
  </r>
  <r>
    <s v="SI-FGA-127930"/>
    <d v="2024-11-01T00:00:00"/>
    <n v="809008362"/>
    <x v="4"/>
    <n v="990"/>
    <n v="990"/>
  </r>
  <r>
    <s v="SI-FGA-127931"/>
    <d v="2024-11-01T00:00:00"/>
    <n v="809008362"/>
    <x v="4"/>
    <n v="23506"/>
    <n v="23506"/>
  </r>
  <r>
    <s v="SI-FGA-127932"/>
    <d v="2024-11-01T00:00:00"/>
    <n v="809008362"/>
    <x v="4"/>
    <n v="8970"/>
    <n v="8970"/>
  </r>
  <r>
    <s v="SI-FGA-127933"/>
    <d v="2024-11-01T00:00:00"/>
    <n v="809008362"/>
    <x v="4"/>
    <n v="4620"/>
    <n v="4620"/>
  </r>
  <r>
    <s v="SI-FGA-127935"/>
    <d v="2024-11-01T00:00:00"/>
    <n v="809008362"/>
    <x v="4"/>
    <n v="163560"/>
    <n v="163560"/>
  </r>
  <r>
    <s v="SI-FGA-127936"/>
    <d v="2024-11-01T00:00:00"/>
    <n v="809008362"/>
    <x v="4"/>
    <n v="4860"/>
    <n v="4860"/>
  </r>
  <r>
    <s v="SI-FGA-127937"/>
    <d v="2024-11-01T00:00:00"/>
    <n v="809008362"/>
    <x v="4"/>
    <n v="27930"/>
    <n v="27930"/>
  </r>
  <r>
    <s v="SI-FGA-127939"/>
    <d v="2024-11-01T00:00:00"/>
    <n v="809008362"/>
    <x v="4"/>
    <n v="11036"/>
    <n v="11036"/>
  </r>
  <r>
    <s v="SI-FGA-127940"/>
    <d v="2024-11-01T00:00:00"/>
    <n v="809008362"/>
    <x v="4"/>
    <n v="11270"/>
    <n v="11270"/>
  </r>
  <r>
    <s v="SI-FGA-127942"/>
    <d v="2024-11-01T00:00:00"/>
    <n v="809008362"/>
    <x v="4"/>
    <n v="81480"/>
    <n v="81480"/>
  </r>
  <r>
    <s v="SI-FGA-127943"/>
    <d v="2024-11-01T00:00:00"/>
    <n v="809008362"/>
    <x v="4"/>
    <n v="2040320"/>
    <n v="2040320"/>
  </r>
  <r>
    <s v="SI-FGA-127944"/>
    <d v="2024-11-01T00:00:00"/>
    <n v="809008362"/>
    <x v="4"/>
    <n v="2188504"/>
    <n v="2188504"/>
  </r>
  <r>
    <s v="SI-FGA-127945"/>
    <d v="2024-11-01T00:00:00"/>
    <n v="809008362"/>
    <x v="4"/>
    <n v="10770"/>
    <n v="10770"/>
  </r>
  <r>
    <s v="SI-FGA-127946"/>
    <d v="2024-11-01T00:00:00"/>
    <n v="809008362"/>
    <x v="4"/>
    <n v="540"/>
    <n v="540"/>
  </r>
  <r>
    <s v="SI-FGA-127947"/>
    <d v="2024-11-05T00:00:00"/>
    <n v="809008362"/>
    <x v="4"/>
    <n v="37873"/>
    <n v="37873"/>
  </r>
  <r>
    <s v="SI-FGA-127950"/>
    <d v="2024-11-05T00:00:00"/>
    <n v="809008362"/>
    <x v="4"/>
    <n v="83370"/>
    <n v="83370"/>
  </r>
  <r>
    <s v="SI-FGA-127951"/>
    <d v="2024-11-05T00:00:00"/>
    <n v="809008362"/>
    <x v="4"/>
    <n v="102600"/>
    <n v="102600"/>
  </r>
  <r>
    <s v="SI-FGA-127953"/>
    <d v="2024-11-05T00:00:00"/>
    <n v="809008362"/>
    <x v="4"/>
    <n v="33629"/>
    <n v="33629"/>
  </r>
  <r>
    <s v="SI-FGA-127954"/>
    <d v="2024-11-05T00:00:00"/>
    <n v="809008362"/>
    <x v="4"/>
    <n v="62500"/>
    <n v="62500"/>
  </r>
  <r>
    <s v="SI-FGA-127955"/>
    <d v="2024-11-05T00:00:00"/>
    <n v="809008362"/>
    <x v="4"/>
    <n v="82296"/>
    <n v="82296"/>
  </r>
  <r>
    <s v="SI-FGA-127956"/>
    <d v="2024-11-05T00:00:00"/>
    <n v="809008362"/>
    <x v="4"/>
    <n v="122970"/>
    <n v="122970"/>
  </r>
  <r>
    <s v="SI-FGA-127957"/>
    <d v="2024-11-05T00:00:00"/>
    <n v="809008362"/>
    <x v="4"/>
    <n v="162390"/>
    <n v="162390"/>
  </r>
  <r>
    <s v="SI-FGA-127958"/>
    <d v="2024-11-05T00:00:00"/>
    <n v="809008362"/>
    <x v="4"/>
    <n v="4620"/>
    <n v="4620"/>
  </r>
  <r>
    <s v="SI-FGA-127959"/>
    <d v="2024-11-05T00:00:00"/>
    <n v="809008362"/>
    <x v="4"/>
    <n v="19620"/>
    <n v="19620"/>
  </r>
  <r>
    <s v="SI-FGA-127960"/>
    <d v="2024-11-05T00:00:00"/>
    <n v="809008362"/>
    <x v="4"/>
    <n v="10080"/>
    <n v="10080"/>
  </r>
  <r>
    <s v="SI-FGA-127962"/>
    <d v="2024-11-05T00:00:00"/>
    <n v="809008362"/>
    <x v="4"/>
    <n v="35886"/>
    <n v="35886"/>
  </r>
  <r>
    <s v="SI-FGA-127963"/>
    <d v="2024-11-05T00:00:00"/>
    <n v="809008362"/>
    <x v="4"/>
    <n v="29688"/>
    <n v="29688"/>
  </r>
  <r>
    <s v="SI-FGA-127964"/>
    <d v="2024-11-05T00:00:00"/>
    <n v="809008362"/>
    <x v="4"/>
    <n v="79688"/>
    <n v="79688"/>
  </r>
  <r>
    <s v="SI-FGA-127966"/>
    <d v="2024-11-05T00:00:00"/>
    <n v="809008362"/>
    <x v="4"/>
    <n v="11220"/>
    <n v="11220"/>
  </r>
  <r>
    <s v="SI-FGA-127967"/>
    <d v="2024-11-05T00:00:00"/>
    <n v="809008362"/>
    <x v="4"/>
    <n v="11160"/>
    <n v="11160"/>
  </r>
  <r>
    <s v="SI-FGA-127969"/>
    <d v="2024-11-05T00:00:00"/>
    <n v="809008362"/>
    <x v="4"/>
    <n v="120000"/>
    <n v="120000"/>
  </r>
  <r>
    <s v="SI-FGA-127973"/>
    <d v="2024-11-05T00:00:00"/>
    <n v="809008362"/>
    <x v="4"/>
    <n v="130592"/>
    <n v="130592"/>
  </r>
  <r>
    <s v="SI-FGA-127974"/>
    <d v="2024-11-05T00:00:00"/>
    <n v="809008362"/>
    <x v="4"/>
    <n v="84672"/>
    <n v="84672"/>
  </r>
  <r>
    <s v="SI-FGA-127975"/>
    <d v="2024-11-05T00:00:00"/>
    <n v="809008362"/>
    <x v="4"/>
    <n v="31250"/>
    <n v="31250"/>
  </r>
  <r>
    <s v="SI-FGA-127976"/>
    <d v="2024-11-05T00:00:00"/>
    <n v="809008362"/>
    <x v="4"/>
    <n v="147600"/>
    <n v="147600"/>
  </r>
  <r>
    <s v="SI-FGA-127978"/>
    <d v="2024-11-05T00:00:00"/>
    <n v="809008362"/>
    <x v="4"/>
    <n v="9030"/>
    <n v="9030"/>
  </r>
  <r>
    <s v="SI-FGA-127979"/>
    <d v="2024-11-05T00:00:00"/>
    <n v="809008362"/>
    <x v="4"/>
    <n v="31250"/>
    <n v="31250"/>
  </r>
  <r>
    <s v="SI-FGA-127980"/>
    <d v="2024-11-05T00:00:00"/>
    <n v="809008362"/>
    <x v="4"/>
    <n v="203532"/>
    <n v="203532"/>
  </r>
  <r>
    <s v="SI-FGA-127981"/>
    <d v="2024-11-05T00:00:00"/>
    <n v="809008362"/>
    <x v="4"/>
    <n v="8010"/>
    <n v="8010"/>
  </r>
  <r>
    <s v="SI-FGA-127983"/>
    <d v="2024-11-05T00:00:00"/>
    <n v="809008362"/>
    <x v="4"/>
    <n v="163560"/>
    <n v="163560"/>
  </r>
  <r>
    <s v="SI-FGA-127984"/>
    <d v="2024-11-05T00:00:00"/>
    <n v="809008362"/>
    <x v="4"/>
    <n v="15520"/>
    <n v="15520"/>
  </r>
  <r>
    <s v="SI-FGA-127985"/>
    <d v="2024-11-05T00:00:00"/>
    <n v="809008362"/>
    <x v="4"/>
    <n v="3165"/>
    <n v="3165"/>
  </r>
  <r>
    <s v="SI-FGA-127986"/>
    <d v="2024-11-05T00:00:00"/>
    <n v="809008362"/>
    <x v="4"/>
    <n v="30500"/>
    <n v="30500"/>
  </r>
  <r>
    <s v="SI-FGA-127989"/>
    <d v="2024-11-05T00:00:00"/>
    <n v="809008362"/>
    <x v="4"/>
    <n v="1065"/>
    <n v="1065"/>
  </r>
  <r>
    <s v="SI-FGA-127991"/>
    <d v="2024-11-05T00:00:00"/>
    <n v="809008362"/>
    <x v="4"/>
    <n v="7436"/>
    <n v="7436"/>
  </r>
  <r>
    <s v="SI-FGA-127992"/>
    <d v="2024-11-05T00:00:00"/>
    <n v="809008362"/>
    <x v="4"/>
    <n v="4142"/>
    <n v="4142"/>
  </r>
  <r>
    <s v="SI-FGA-127993"/>
    <d v="2024-11-05T00:00:00"/>
    <n v="809008362"/>
    <x v="4"/>
    <n v="4206"/>
    <n v="4206"/>
  </r>
  <r>
    <s v="SI-FGA-127994"/>
    <d v="2024-11-06T00:00:00"/>
    <n v="809008362"/>
    <x v="4"/>
    <n v="1598"/>
    <n v="1598"/>
  </r>
  <r>
    <s v="SI-FGA-127995"/>
    <d v="2024-11-06T00:00:00"/>
    <n v="809008362"/>
    <x v="4"/>
    <n v="30810"/>
    <n v="30810"/>
  </r>
  <r>
    <s v="SI-FGA-127996"/>
    <d v="2024-11-06T00:00:00"/>
    <n v="809008362"/>
    <x v="4"/>
    <n v="42460"/>
    <n v="42460"/>
  </r>
  <r>
    <s v="SI-FGA-127998"/>
    <d v="2024-11-06T00:00:00"/>
    <n v="809008362"/>
    <x v="4"/>
    <n v="20574"/>
    <n v="20574"/>
  </r>
  <r>
    <s v="SI-FGA-128000"/>
    <d v="2024-11-06T00:00:00"/>
    <n v="809008362"/>
    <x v="4"/>
    <n v="145992"/>
    <n v="145992"/>
  </r>
  <r>
    <s v="SI-FGA-128001"/>
    <d v="2024-11-06T00:00:00"/>
    <n v="809008362"/>
    <x v="4"/>
    <n v="2610"/>
    <n v="2610"/>
  </r>
  <r>
    <s v="SI-FGA-128002"/>
    <d v="2024-11-06T00:00:00"/>
    <n v="809008362"/>
    <x v="4"/>
    <n v="5280"/>
    <n v="5280"/>
  </r>
  <r>
    <s v="SI-FGA-128003"/>
    <d v="2024-11-06T00:00:00"/>
    <n v="809008362"/>
    <x v="4"/>
    <n v="1190237"/>
    <n v="1190237"/>
  </r>
  <r>
    <s v="SI-FGA-128004"/>
    <d v="2024-11-06T00:00:00"/>
    <n v="809008362"/>
    <x v="4"/>
    <n v="4920"/>
    <n v="4920"/>
  </r>
  <r>
    <s v="SI-FGA-128005"/>
    <d v="2024-11-06T00:00:00"/>
    <n v="809008362"/>
    <x v="4"/>
    <n v="4620"/>
    <n v="4620"/>
  </r>
  <r>
    <s v="SI-FGA-128006"/>
    <d v="2024-11-06T00:00:00"/>
    <n v="809008362"/>
    <x v="4"/>
    <n v="61722"/>
    <n v="61722"/>
  </r>
  <r>
    <s v="SI-FGA-128007"/>
    <d v="2024-11-06T00:00:00"/>
    <n v="809008362"/>
    <x v="4"/>
    <n v="44544"/>
    <n v="44544"/>
  </r>
  <r>
    <s v="SI-FGA-128008"/>
    <d v="2024-11-06T00:00:00"/>
    <n v="809008362"/>
    <x v="4"/>
    <n v="122970"/>
    <n v="122970"/>
  </r>
  <r>
    <s v="SI-FGA-128009"/>
    <d v="2024-11-06T00:00:00"/>
    <n v="809008362"/>
    <x v="4"/>
    <n v="147600"/>
    <n v="147600"/>
  </r>
  <r>
    <s v="SI-FGA-128010"/>
    <d v="2024-11-06T00:00:00"/>
    <n v="809008362"/>
    <x v="4"/>
    <n v="107339"/>
    <n v="107339"/>
  </r>
  <r>
    <s v="SI-FGA-128011"/>
    <d v="2024-11-06T00:00:00"/>
    <n v="809008362"/>
    <x v="4"/>
    <n v="12880"/>
    <n v="12880"/>
  </r>
  <r>
    <s v="SI-FGA-128012"/>
    <d v="2024-11-06T00:00:00"/>
    <n v="809008362"/>
    <x v="4"/>
    <n v="600"/>
    <n v="600"/>
  </r>
  <r>
    <s v="SI-FGA-128013"/>
    <d v="2024-11-06T00:00:00"/>
    <n v="809008362"/>
    <x v="4"/>
    <n v="2610"/>
    <n v="2610"/>
  </r>
  <r>
    <s v="SI-FGA-128014"/>
    <d v="2024-11-06T00:00:00"/>
    <n v="809008362"/>
    <x v="4"/>
    <n v="4500"/>
    <n v="4500"/>
  </r>
  <r>
    <s v="SI-FGA-128015"/>
    <d v="2024-11-06T00:00:00"/>
    <n v="809008362"/>
    <x v="4"/>
    <n v="1710"/>
    <n v="1710"/>
  </r>
  <r>
    <s v="SI-FGA-128016"/>
    <d v="2024-11-06T00:00:00"/>
    <n v="809008362"/>
    <x v="4"/>
    <n v="23077"/>
    <n v="23077"/>
  </r>
  <r>
    <s v="SI-FGA-128017"/>
    <d v="2024-11-06T00:00:00"/>
    <n v="809008362"/>
    <x v="4"/>
    <n v="132690"/>
    <n v="132690"/>
  </r>
  <r>
    <s v="SI-FGA-128018"/>
    <d v="2024-11-06T00:00:00"/>
    <n v="809008362"/>
    <x v="4"/>
    <n v="91500"/>
    <n v="91500"/>
  </r>
  <r>
    <s v="SI-FGA-128021"/>
    <d v="2024-11-06T00:00:00"/>
    <n v="809008362"/>
    <x v="4"/>
    <n v="13230"/>
    <n v="13230"/>
  </r>
  <r>
    <s v="SI-FGA-128022"/>
    <d v="2024-11-06T00:00:00"/>
    <n v="809008362"/>
    <x v="4"/>
    <n v="2581931"/>
    <n v="2581931"/>
  </r>
  <r>
    <s v="SI-FGA-128025"/>
    <d v="2024-11-06T00:00:00"/>
    <n v="809008362"/>
    <x v="4"/>
    <n v="163560"/>
    <n v="163560"/>
  </r>
  <r>
    <s v="SI-FGA-128026"/>
    <d v="2024-11-06T00:00:00"/>
    <n v="809008362"/>
    <x v="4"/>
    <n v="132690"/>
    <n v="132690"/>
  </r>
  <r>
    <s v="SI-FGA-128027"/>
    <d v="2024-11-06T00:00:00"/>
    <n v="809008362"/>
    <x v="4"/>
    <n v="1410"/>
    <n v="1410"/>
  </r>
  <r>
    <s v="SI-FGA-128028"/>
    <d v="2024-11-06T00:00:00"/>
    <n v="809008362"/>
    <x v="4"/>
    <n v="187740"/>
    <n v="187740"/>
  </r>
  <r>
    <s v="SI-FGA-128029"/>
    <d v="2024-11-07T00:00:00"/>
    <n v="809008362"/>
    <x v="4"/>
    <n v="163560"/>
    <n v="163560"/>
  </r>
  <r>
    <s v="SI-FGA-128030"/>
    <d v="2024-11-07T00:00:00"/>
    <n v="809008362"/>
    <x v="4"/>
    <n v="60900"/>
    <n v="60900"/>
  </r>
  <r>
    <s v="SI-FGA-128032"/>
    <d v="2024-11-07T00:00:00"/>
    <n v="809008362"/>
    <x v="4"/>
    <n v="107339"/>
    <n v="107339"/>
  </r>
  <r>
    <s v="SI-FGA-128033"/>
    <d v="2024-11-07T00:00:00"/>
    <n v="809008362"/>
    <x v="4"/>
    <n v="1291"/>
    <n v="1291"/>
  </r>
  <r>
    <s v="SI-FGA-128034"/>
    <d v="2024-11-07T00:00:00"/>
    <n v="809008362"/>
    <x v="4"/>
    <n v="44544"/>
    <n v="44544"/>
  </r>
  <r>
    <s v="SI-FGA-128035"/>
    <d v="2024-11-07T00:00:00"/>
    <n v="809008362"/>
    <x v="4"/>
    <n v="7308"/>
    <n v="7308"/>
  </r>
  <r>
    <s v="SI-FGA-128036"/>
    <d v="2024-11-07T00:00:00"/>
    <n v="809008362"/>
    <x v="4"/>
    <n v="17032"/>
    <n v="17032"/>
  </r>
  <r>
    <s v="SI-FGA-128037"/>
    <d v="2024-11-07T00:00:00"/>
    <n v="809008362"/>
    <x v="4"/>
    <n v="22100"/>
    <n v="22100"/>
  </r>
  <r>
    <s v="SI-FGA-128038"/>
    <d v="2024-11-07T00:00:00"/>
    <n v="809008362"/>
    <x v="4"/>
    <n v="218070"/>
    <n v="218070"/>
  </r>
  <r>
    <s v="SI-FGA-128039"/>
    <d v="2024-11-07T00:00:00"/>
    <n v="809008362"/>
    <x v="4"/>
    <n v="1830"/>
    <n v="1830"/>
  </r>
  <r>
    <s v="SI-FGA-128040"/>
    <d v="2024-11-07T00:00:00"/>
    <n v="809008362"/>
    <x v="4"/>
    <n v="22100"/>
    <n v="22100"/>
  </r>
  <r>
    <s v="SI-FGA-128041"/>
    <d v="2024-11-07T00:00:00"/>
    <n v="809008362"/>
    <x v="4"/>
    <n v="17032"/>
    <n v="17032"/>
  </r>
  <r>
    <s v="SI-FGA-128042"/>
    <d v="2024-11-07T00:00:00"/>
    <n v="809008362"/>
    <x v="4"/>
    <n v="102600"/>
    <n v="102600"/>
  </r>
  <r>
    <s v="SI-FGA-128043"/>
    <d v="2024-11-07T00:00:00"/>
    <n v="809008362"/>
    <x v="4"/>
    <n v="11280"/>
    <n v="11280"/>
  </r>
  <r>
    <s v="SI-FGA-128044"/>
    <d v="2024-11-07T00:00:00"/>
    <n v="809008362"/>
    <x v="4"/>
    <n v="2910"/>
    <n v="2910"/>
  </r>
  <r>
    <s v="SI-FGA-128045"/>
    <d v="2024-11-07T00:00:00"/>
    <n v="809008362"/>
    <x v="4"/>
    <n v="1500"/>
    <n v="1500"/>
  </r>
  <r>
    <s v="SI-FGA-128046"/>
    <d v="2024-11-07T00:00:00"/>
    <n v="809008362"/>
    <x v="4"/>
    <n v="990"/>
    <n v="990"/>
  </r>
  <r>
    <s v="SI-FGA-128047"/>
    <d v="2024-11-07T00:00:00"/>
    <n v="809008362"/>
    <x v="4"/>
    <n v="3900"/>
    <n v="3900"/>
  </r>
  <r>
    <s v="SI-FGA-128048"/>
    <d v="2024-11-07T00:00:00"/>
    <n v="809008362"/>
    <x v="4"/>
    <n v="2820"/>
    <n v="2820"/>
  </r>
  <r>
    <s v="SI-FGA-128049"/>
    <d v="2024-11-07T00:00:00"/>
    <n v="809008362"/>
    <x v="4"/>
    <n v="7647"/>
    <n v="7647"/>
  </r>
  <r>
    <s v="SI-FGA-128051"/>
    <d v="2024-11-07T00:00:00"/>
    <n v="809008362"/>
    <x v="4"/>
    <n v="3750"/>
    <n v="3750"/>
  </r>
  <r>
    <s v="SI-FGA-128052"/>
    <d v="2024-11-07T00:00:00"/>
    <n v="809008362"/>
    <x v="4"/>
    <n v="23077"/>
    <n v="23077"/>
  </r>
  <r>
    <s v="SI-FGA-128053"/>
    <d v="2024-11-07T00:00:00"/>
    <n v="809008362"/>
    <x v="4"/>
    <n v="1410"/>
    <n v="1410"/>
  </r>
  <r>
    <s v="SI-FGA-128054"/>
    <d v="2024-11-07T00:00:00"/>
    <n v="809008362"/>
    <x v="4"/>
    <n v="1778"/>
    <n v="1778"/>
  </r>
  <r>
    <s v="SI-FGA-128055"/>
    <d v="2024-11-07T00:00:00"/>
    <n v="809008362"/>
    <x v="4"/>
    <n v="7436"/>
    <n v="7436"/>
  </r>
  <r>
    <s v="SI-FGA-128056"/>
    <d v="2024-11-07T00:00:00"/>
    <n v="809008362"/>
    <x v="4"/>
    <n v="626976"/>
    <n v="626976"/>
  </r>
  <r>
    <s v="SI-FGA-128057"/>
    <d v="2024-11-07T00:00:00"/>
    <n v="809008362"/>
    <x v="4"/>
    <n v="157880"/>
    <n v="157880"/>
  </r>
  <r>
    <s v="SI-FGA-128060"/>
    <d v="2024-11-07T00:00:00"/>
    <n v="809008362"/>
    <x v="4"/>
    <n v="1410"/>
    <n v="1410"/>
  </r>
  <r>
    <s v="SI-FGA-128061"/>
    <d v="2024-11-07T00:00:00"/>
    <n v="809008362"/>
    <x v="4"/>
    <n v="5220"/>
    <n v="5220"/>
  </r>
  <r>
    <s v="SI-FGA-128062"/>
    <d v="2024-11-07T00:00:00"/>
    <n v="809008362"/>
    <x v="4"/>
    <n v="2940"/>
    <n v="2940"/>
  </r>
  <r>
    <s v="SI-FGA-128063"/>
    <d v="2024-11-07T00:00:00"/>
    <n v="809008362"/>
    <x v="4"/>
    <n v="4500"/>
    <n v="4500"/>
  </r>
  <r>
    <s v="SI-FGA-128064"/>
    <d v="2024-11-07T00:00:00"/>
    <n v="809008362"/>
    <x v="4"/>
    <n v="2880"/>
    <n v="2880"/>
  </r>
  <r>
    <s v="SI-FGA-128065"/>
    <d v="2024-11-07T00:00:00"/>
    <n v="809008362"/>
    <x v="4"/>
    <n v="750"/>
    <n v="750"/>
  </r>
  <r>
    <s v="SI-FGA-128066"/>
    <d v="2024-11-07T00:00:00"/>
    <n v="809008362"/>
    <x v="4"/>
    <n v="66816"/>
    <n v="66816"/>
  </r>
  <r>
    <s v="SI-FGA-128067"/>
    <d v="2024-11-07T00:00:00"/>
    <n v="809008362"/>
    <x v="4"/>
    <n v="7436"/>
    <n v="7436"/>
  </r>
  <r>
    <s v="SI-FGA-128068"/>
    <d v="2024-11-07T00:00:00"/>
    <n v="809008362"/>
    <x v="4"/>
    <n v="1440"/>
    <n v="1440"/>
  </r>
  <r>
    <s v="SI-FGA-128069"/>
    <d v="2024-11-07T00:00:00"/>
    <n v="809008362"/>
    <x v="4"/>
    <n v="1950"/>
    <n v="1950"/>
  </r>
  <r>
    <s v="SI-FGA-128074"/>
    <d v="2024-11-07T00:00:00"/>
    <n v="809008362"/>
    <x v="4"/>
    <n v="17535"/>
    <n v="17535"/>
  </r>
  <r>
    <s v="SI-FGA-128075"/>
    <d v="2024-11-07T00:00:00"/>
    <n v="809008362"/>
    <x v="4"/>
    <n v="111743"/>
    <n v="111743"/>
  </r>
  <r>
    <s v="SI-FGA-128076"/>
    <d v="2024-11-07T00:00:00"/>
    <n v="809008362"/>
    <x v="4"/>
    <n v="182476"/>
    <n v="182476"/>
  </r>
  <r>
    <s v="SI-FGA-128079"/>
    <d v="2024-11-07T00:00:00"/>
    <n v="809008362"/>
    <x v="4"/>
    <n v="23506"/>
    <n v="23506"/>
  </r>
  <r>
    <s v="SI-FGA-128080"/>
    <d v="2024-11-07T00:00:00"/>
    <n v="809008362"/>
    <x v="4"/>
    <n v="5040"/>
    <n v="5040"/>
  </r>
  <r>
    <s v="SI-FGA-128081"/>
    <d v="2024-11-07T00:00:00"/>
    <n v="809008362"/>
    <x v="4"/>
    <n v="15294"/>
    <n v="15294"/>
  </r>
  <r>
    <s v="SI-FGA-128082"/>
    <d v="2024-11-07T00:00:00"/>
    <n v="809008362"/>
    <x v="4"/>
    <n v="22575"/>
    <n v="22575"/>
  </r>
  <r>
    <s v="SI-FGA-128083"/>
    <d v="2024-11-07T00:00:00"/>
    <n v="809008362"/>
    <x v="4"/>
    <n v="3165"/>
    <n v="3165"/>
  </r>
  <r>
    <s v="SI-FGA-128085"/>
    <d v="2024-11-08T00:00:00"/>
    <n v="809008362"/>
    <x v="4"/>
    <n v="5280"/>
    <n v="5280"/>
  </r>
  <r>
    <s v="SI-FGA-128086"/>
    <d v="2024-11-08T00:00:00"/>
    <n v="809008362"/>
    <x v="4"/>
    <n v="2700"/>
    <n v="2700"/>
  </r>
  <r>
    <s v="SI-FGA-128087"/>
    <d v="2024-11-08T00:00:00"/>
    <n v="809008362"/>
    <x v="4"/>
    <n v="435176"/>
    <n v="435176"/>
  </r>
  <r>
    <s v="SI-FGA-128088"/>
    <d v="2024-11-08T00:00:00"/>
    <n v="809008362"/>
    <x v="4"/>
    <n v="53190"/>
    <n v="53190"/>
  </r>
  <r>
    <s v="SI-FGA-128089"/>
    <d v="2024-11-08T00:00:00"/>
    <n v="809008362"/>
    <x v="4"/>
    <n v="39770"/>
    <n v="39770"/>
  </r>
  <r>
    <s v="SI-FGA-128090"/>
    <d v="2024-11-08T00:00:00"/>
    <n v="809008362"/>
    <x v="4"/>
    <n v="15300"/>
    <n v="15300"/>
  </r>
  <r>
    <s v="SI-FGA-128091"/>
    <d v="2024-11-08T00:00:00"/>
    <n v="809008362"/>
    <x v="4"/>
    <n v="18360"/>
    <n v="18360"/>
  </r>
  <r>
    <s v="SI-FGA-128092"/>
    <d v="2024-11-08T00:00:00"/>
    <n v="809008362"/>
    <x v="4"/>
    <n v="3430"/>
    <n v="3430"/>
  </r>
  <r>
    <s v="SI-FGA-128093"/>
    <d v="2024-11-08T00:00:00"/>
    <n v="809008362"/>
    <x v="4"/>
    <n v="2610"/>
    <n v="2610"/>
  </r>
  <r>
    <s v="SI-FGA-128094"/>
    <d v="2024-11-08T00:00:00"/>
    <n v="809008362"/>
    <x v="4"/>
    <n v="3000"/>
    <n v="3000"/>
  </r>
  <r>
    <s v="SI-FGA-128097"/>
    <d v="2024-11-08T00:00:00"/>
    <n v="809008362"/>
    <x v="4"/>
    <n v="17375"/>
    <n v="17375"/>
  </r>
  <r>
    <s v="SI-FGA-128098"/>
    <d v="2024-11-08T00:00:00"/>
    <n v="809008362"/>
    <x v="4"/>
    <n v="3168"/>
    <n v="3168"/>
  </r>
  <r>
    <s v="SI-FGA-128099"/>
    <d v="2024-11-08T00:00:00"/>
    <n v="809008362"/>
    <x v="4"/>
    <n v="19375"/>
    <n v="19375"/>
  </r>
  <r>
    <s v="SI-FGA-128100"/>
    <d v="2024-11-08T00:00:00"/>
    <n v="809008362"/>
    <x v="4"/>
    <n v="25000"/>
    <n v="25000"/>
  </r>
  <r>
    <s v="SI-FGA-128101"/>
    <d v="2024-11-08T00:00:00"/>
    <n v="809008362"/>
    <x v="4"/>
    <n v="255528"/>
    <n v="255528"/>
  </r>
  <r>
    <s v="SI-FGA-128104"/>
    <d v="2024-11-08T00:00:00"/>
    <n v="809008362"/>
    <x v="4"/>
    <n v="4500"/>
    <n v="4500"/>
  </r>
  <r>
    <s v="SI-FGA-128105"/>
    <d v="2024-11-08T00:00:00"/>
    <n v="809008362"/>
    <x v="4"/>
    <n v="9240"/>
    <n v="9240"/>
  </r>
  <r>
    <s v="SI-FGA-128106"/>
    <d v="2024-11-08T00:00:00"/>
    <n v="809008362"/>
    <x v="4"/>
    <n v="3900"/>
    <n v="3900"/>
  </r>
  <r>
    <s v="SI-FGA-128107"/>
    <d v="2024-11-08T00:00:00"/>
    <n v="809008362"/>
    <x v="4"/>
    <n v="1440"/>
    <n v="1440"/>
  </r>
  <r>
    <s v="SI-FGA-128108"/>
    <d v="2024-11-08T00:00:00"/>
    <n v="809008362"/>
    <x v="4"/>
    <n v="163560"/>
    <n v="163560"/>
  </r>
  <r>
    <s v="SI-FGA-128109"/>
    <d v="2024-11-08T00:00:00"/>
    <n v="809008362"/>
    <x v="4"/>
    <n v="5610"/>
    <n v="5610"/>
  </r>
  <r>
    <s v="SI-FGA-128111"/>
    <d v="2024-11-08T00:00:00"/>
    <n v="809008362"/>
    <x v="4"/>
    <n v="11210"/>
    <n v="11210"/>
  </r>
  <r>
    <s v="SI-FGA-128112"/>
    <d v="2024-11-08T00:00:00"/>
    <n v="809008362"/>
    <x v="4"/>
    <n v="5040"/>
    <n v="5040"/>
  </r>
  <r>
    <s v="SI-FGA-128113"/>
    <d v="2024-11-08T00:00:00"/>
    <n v="809008362"/>
    <x v="4"/>
    <n v="5820"/>
    <n v="5820"/>
  </r>
  <r>
    <s v="SI-FGA-128114"/>
    <d v="2024-11-08T00:00:00"/>
    <n v="809008362"/>
    <x v="4"/>
    <n v="1620"/>
    <n v="1620"/>
  </r>
  <r>
    <s v="SI-FGA-128115"/>
    <d v="2024-11-08T00:00:00"/>
    <n v="809008362"/>
    <x v="4"/>
    <n v="470"/>
    <n v="470"/>
  </r>
  <r>
    <s v="SI-FGA-128116"/>
    <d v="2024-11-08T00:00:00"/>
    <n v="809008362"/>
    <x v="4"/>
    <n v="295200"/>
    <n v="295200"/>
  </r>
  <r>
    <s v="SI-FGA-128117"/>
    <d v="2024-11-08T00:00:00"/>
    <n v="809008362"/>
    <x v="4"/>
    <n v="122970"/>
    <n v="122970"/>
  </r>
  <r>
    <s v="SI-FGA-128118"/>
    <d v="2024-11-08T00:00:00"/>
    <n v="809008362"/>
    <x v="4"/>
    <n v="1620"/>
    <n v="1620"/>
  </r>
  <r>
    <s v="SI-FGA-128119"/>
    <d v="2024-11-08T00:00:00"/>
    <n v="809008362"/>
    <x v="4"/>
    <n v="5730"/>
    <n v="5730"/>
  </r>
  <r>
    <s v="SI-FGA-128120"/>
    <d v="2024-11-08T00:00:00"/>
    <n v="809008362"/>
    <x v="4"/>
    <n v="20280"/>
    <n v="20280"/>
  </r>
  <r>
    <s v="SI-FGA-128121"/>
    <d v="2024-11-08T00:00:00"/>
    <n v="809008362"/>
    <x v="4"/>
    <n v="1410"/>
    <n v="1410"/>
  </r>
  <r>
    <s v="SI-FGA-128122"/>
    <d v="2024-11-08T00:00:00"/>
    <n v="809008362"/>
    <x v="4"/>
    <n v="2610"/>
    <n v="2610"/>
  </r>
  <r>
    <s v="SI-FGA-128123"/>
    <d v="2024-11-08T00:00:00"/>
    <n v="809008362"/>
    <x v="4"/>
    <n v="1440"/>
    <n v="1440"/>
  </r>
  <r>
    <s v="SI-FGA-128124"/>
    <d v="2024-11-08T00:00:00"/>
    <n v="809008362"/>
    <x v="4"/>
    <n v="4500"/>
    <n v="4500"/>
  </r>
  <r>
    <s v="SI-FGA-128125"/>
    <d v="2024-11-08T00:00:00"/>
    <n v="809008362"/>
    <x v="4"/>
    <n v="210000"/>
    <n v="210000"/>
  </r>
  <r>
    <s v="SI-FGA-128126"/>
    <d v="2024-11-08T00:00:00"/>
    <n v="809008362"/>
    <x v="4"/>
    <n v="18630"/>
    <n v="18630"/>
  </r>
  <r>
    <s v="SI-FGA-128129"/>
    <d v="2024-11-12T00:00:00"/>
    <n v="809008362"/>
    <x v="4"/>
    <n v="6120"/>
    <n v="6120"/>
  </r>
  <r>
    <s v="SI-FGA-128130"/>
    <d v="2024-11-12T00:00:00"/>
    <n v="809008362"/>
    <x v="4"/>
    <n v="102600"/>
    <n v="102600"/>
  </r>
  <r>
    <s v="SI-FGA-128131"/>
    <d v="2024-11-12T00:00:00"/>
    <n v="809008362"/>
    <x v="4"/>
    <n v="29580"/>
    <n v="29580"/>
  </r>
  <r>
    <s v="SI-FGA-128134"/>
    <d v="2024-11-12T00:00:00"/>
    <n v="809008362"/>
    <x v="4"/>
    <n v="67020"/>
    <n v="67020"/>
  </r>
  <r>
    <s v="SI-FGA-128136"/>
    <d v="2024-11-12T00:00:00"/>
    <n v="809008362"/>
    <x v="4"/>
    <n v="5040"/>
    <n v="5040"/>
  </r>
  <r>
    <s v="SI-FGA-128139"/>
    <d v="2024-11-12T00:00:00"/>
    <n v="809008362"/>
    <x v="4"/>
    <n v="84200"/>
    <n v="84200"/>
  </r>
  <r>
    <s v="SI-FGA-128140"/>
    <d v="2024-11-12T00:00:00"/>
    <n v="809008362"/>
    <x v="4"/>
    <n v="22575"/>
    <n v="22575"/>
  </r>
  <r>
    <s v="SI-FGA-128141"/>
    <d v="2024-11-12T00:00:00"/>
    <n v="809008362"/>
    <x v="4"/>
    <n v="783360"/>
    <n v="783360"/>
  </r>
  <r>
    <s v="SI-FGA-128142"/>
    <d v="2024-11-12T00:00:00"/>
    <n v="809008362"/>
    <x v="4"/>
    <n v="6470"/>
    <n v="6470"/>
  </r>
  <r>
    <s v="SI-FGA-128143"/>
    <d v="2024-11-12T00:00:00"/>
    <n v="809008362"/>
    <x v="4"/>
    <n v="2060"/>
    <n v="2060"/>
  </r>
  <r>
    <s v="SI-FGA-128144"/>
    <d v="2024-11-12T00:00:00"/>
    <n v="809008362"/>
    <x v="4"/>
    <n v="4206"/>
    <n v="4206"/>
  </r>
  <r>
    <s v="SI-FGA-128145"/>
    <d v="2024-11-12T00:00:00"/>
    <n v="809008362"/>
    <x v="4"/>
    <n v="128538"/>
    <n v="128538"/>
  </r>
  <r>
    <s v="SI-FGA-128146"/>
    <d v="2024-11-12T00:00:00"/>
    <n v="809008362"/>
    <x v="4"/>
    <n v="76089"/>
    <n v="76089"/>
  </r>
  <r>
    <s v="SI-FGA-128148"/>
    <d v="2024-11-12T00:00:00"/>
    <n v="809008362"/>
    <x v="4"/>
    <n v="2610"/>
    <n v="2610"/>
  </r>
  <r>
    <s v="SI-FGA-128149"/>
    <d v="2024-11-12T00:00:00"/>
    <n v="809008362"/>
    <x v="4"/>
    <n v="5640"/>
    <n v="5640"/>
  </r>
  <r>
    <s v="SI-FGA-128151"/>
    <d v="2024-11-12T00:00:00"/>
    <n v="809008362"/>
    <x v="4"/>
    <n v="46656"/>
    <n v="46656"/>
  </r>
  <r>
    <s v="SI-FGA-128152"/>
    <d v="2024-11-12T00:00:00"/>
    <n v="809008362"/>
    <x v="4"/>
    <n v="870"/>
    <n v="870"/>
  </r>
  <r>
    <s v="SI-FGA-128153"/>
    <d v="2024-11-12T00:00:00"/>
    <n v="809008362"/>
    <x v="4"/>
    <n v="51282"/>
    <n v="51282"/>
  </r>
  <r>
    <s v="SI-FGA-128156"/>
    <d v="2024-11-12T00:00:00"/>
    <n v="809008362"/>
    <x v="4"/>
    <n v="105218"/>
    <n v="105218"/>
  </r>
  <r>
    <s v="SI-FGA-128157"/>
    <d v="2024-11-12T00:00:00"/>
    <n v="809008362"/>
    <x v="4"/>
    <n v="415670"/>
    <n v="415670"/>
  </r>
  <r>
    <s v="SI-FGA-128158"/>
    <d v="2024-11-12T00:00:00"/>
    <n v="809008362"/>
    <x v="4"/>
    <n v="207810"/>
    <n v="207810"/>
  </r>
  <r>
    <s v="SI-FGA-128159"/>
    <d v="2024-11-12T00:00:00"/>
    <n v="809008362"/>
    <x v="4"/>
    <n v="22100"/>
    <n v="22100"/>
  </r>
  <r>
    <s v="SI-FGA-128160"/>
    <d v="2024-11-12T00:00:00"/>
    <n v="809008362"/>
    <x v="4"/>
    <n v="5950"/>
    <n v="5950"/>
  </r>
  <r>
    <s v="SI-FGA-128163"/>
    <d v="2024-11-12T00:00:00"/>
    <n v="809008362"/>
    <x v="4"/>
    <n v="110940"/>
    <n v="110940"/>
  </r>
  <r>
    <s v="SI-FGA-128164"/>
    <d v="2024-11-12T00:00:00"/>
    <n v="809008362"/>
    <x v="4"/>
    <n v="14112"/>
    <n v="14112"/>
  </r>
  <r>
    <s v="SI-FGA-128166"/>
    <d v="2024-11-12T00:00:00"/>
    <n v="809008362"/>
    <x v="4"/>
    <n v="7717"/>
    <n v="7717"/>
  </r>
  <r>
    <s v="SI-FGA-128167"/>
    <d v="2024-11-12T00:00:00"/>
    <n v="809008362"/>
    <x v="4"/>
    <n v="5733"/>
    <n v="5733"/>
  </r>
  <r>
    <s v="SI-FGA-128168"/>
    <d v="2024-11-12T00:00:00"/>
    <n v="809008362"/>
    <x v="4"/>
    <n v="1174"/>
    <n v="1174"/>
  </r>
  <r>
    <s v="SI-FGA-128169"/>
    <d v="2024-11-12T00:00:00"/>
    <n v="809008362"/>
    <x v="4"/>
    <n v="5610"/>
    <n v="5610"/>
  </r>
  <r>
    <s v="SI-FGA-128171"/>
    <d v="2024-11-12T00:00:00"/>
    <n v="809008362"/>
    <x v="4"/>
    <n v="11520"/>
    <n v="11520"/>
  </r>
  <r>
    <s v="SI-FGA-128172"/>
    <d v="2024-11-12T00:00:00"/>
    <n v="809008362"/>
    <x v="4"/>
    <n v="2820"/>
    <n v="2820"/>
  </r>
  <r>
    <s v="SI-FGA-128173"/>
    <d v="2024-11-12T00:00:00"/>
    <n v="809008362"/>
    <x v="4"/>
    <n v="19470"/>
    <n v="19470"/>
  </r>
  <r>
    <s v="SI-FGA-128174"/>
    <d v="2024-11-12T00:00:00"/>
    <n v="809008362"/>
    <x v="4"/>
    <n v="1410"/>
    <n v="1410"/>
  </r>
  <r>
    <s v="SI-FGA-128175"/>
    <d v="2024-11-12T00:00:00"/>
    <n v="809008362"/>
    <x v="4"/>
    <n v="10260"/>
    <n v="10260"/>
  </r>
  <r>
    <s v="SI-FGA-128176"/>
    <d v="2024-11-12T00:00:00"/>
    <n v="809008362"/>
    <x v="4"/>
    <n v="2940"/>
    <n v="2940"/>
  </r>
  <r>
    <s v="SI-FGA-128177"/>
    <d v="2024-11-12T00:00:00"/>
    <n v="809008362"/>
    <x v="4"/>
    <n v="2610"/>
    <n v="2610"/>
  </r>
  <r>
    <s v="SI-FGA-128178"/>
    <d v="2024-11-12T00:00:00"/>
    <n v="809008362"/>
    <x v="4"/>
    <n v="990"/>
    <n v="990"/>
  </r>
  <r>
    <s v="SI-FGA-128180"/>
    <d v="2024-11-12T00:00:00"/>
    <n v="809008362"/>
    <x v="4"/>
    <n v="2820"/>
    <n v="2820"/>
  </r>
  <r>
    <s v="SI-FGA-128182"/>
    <d v="2024-11-12T00:00:00"/>
    <n v="809008362"/>
    <x v="4"/>
    <n v="3750"/>
    <n v="3750"/>
  </r>
  <r>
    <s v="SI-FGA-128184"/>
    <d v="2024-11-12T00:00:00"/>
    <n v="809008362"/>
    <x v="4"/>
    <n v="19470"/>
    <n v="19470"/>
  </r>
  <r>
    <s v="SI-FGA-128186"/>
    <d v="2024-11-12T00:00:00"/>
    <n v="809008362"/>
    <x v="4"/>
    <n v="35886"/>
    <n v="35886"/>
  </r>
  <r>
    <s v="SI-FGA-128187"/>
    <d v="2024-11-12T00:00:00"/>
    <n v="809008362"/>
    <x v="4"/>
    <n v="118530"/>
    <n v="118530"/>
  </r>
  <r>
    <s v="SI-FGA-128188"/>
    <d v="2024-11-13T00:00:00"/>
    <n v="809008362"/>
    <x v="4"/>
    <n v="3420"/>
    <n v="3420"/>
  </r>
  <r>
    <s v="SI-FGA-128189"/>
    <d v="2024-11-13T00:00:00"/>
    <n v="809008362"/>
    <x v="4"/>
    <n v="990"/>
    <n v="990"/>
  </r>
  <r>
    <s v="SI-FGA-128190"/>
    <d v="2024-11-13T00:00:00"/>
    <n v="809008362"/>
    <x v="4"/>
    <n v="2610"/>
    <n v="2610"/>
  </r>
  <r>
    <s v="SI-FGA-128191"/>
    <d v="2024-11-13T00:00:00"/>
    <n v="809008362"/>
    <x v="4"/>
    <n v="1440"/>
    <n v="1440"/>
  </r>
  <r>
    <s v="SI-FGA-128192"/>
    <d v="2024-11-13T00:00:00"/>
    <n v="809008362"/>
    <x v="4"/>
    <n v="1410"/>
    <n v="1410"/>
  </r>
  <r>
    <s v="SI-FGA-128193"/>
    <d v="2024-11-13T00:00:00"/>
    <n v="809008362"/>
    <x v="4"/>
    <n v="2250"/>
    <n v="2250"/>
  </r>
  <r>
    <s v="SI-FGA-128194"/>
    <d v="2024-11-13T00:00:00"/>
    <n v="809008362"/>
    <x v="4"/>
    <n v="10500"/>
    <n v="10500"/>
  </r>
  <r>
    <s v="SI-FGA-128195"/>
    <d v="2024-11-13T00:00:00"/>
    <n v="809008362"/>
    <x v="4"/>
    <n v="8824"/>
    <n v="8824"/>
  </r>
  <r>
    <s v="SI-FGA-128196"/>
    <d v="2024-11-13T00:00:00"/>
    <n v="809008362"/>
    <x v="4"/>
    <n v="9205"/>
    <n v="9205"/>
  </r>
  <r>
    <s v="SI-FGA-128197"/>
    <d v="2024-11-13T00:00:00"/>
    <n v="809008362"/>
    <x v="4"/>
    <n v="143389"/>
    <n v="143389"/>
  </r>
  <r>
    <s v="SI-FGA-128199"/>
    <d v="2024-11-13T00:00:00"/>
    <n v="809008362"/>
    <x v="4"/>
    <n v="3240"/>
    <n v="3240"/>
  </r>
  <r>
    <s v="SI-FGA-128200"/>
    <d v="2024-11-13T00:00:00"/>
    <n v="809008362"/>
    <x v="4"/>
    <n v="2610"/>
    <n v="2610"/>
  </r>
  <r>
    <s v="SI-FGA-128201"/>
    <d v="2024-11-13T00:00:00"/>
    <n v="809008362"/>
    <x v="4"/>
    <n v="4500"/>
    <n v="4500"/>
  </r>
  <r>
    <s v="SI-FGA-128203"/>
    <d v="2024-11-13T00:00:00"/>
    <n v="809008362"/>
    <x v="4"/>
    <n v="14616"/>
    <n v="14616"/>
  </r>
  <r>
    <s v="SI-FGA-128205"/>
    <d v="2024-11-13T00:00:00"/>
    <n v="809008362"/>
    <x v="4"/>
    <n v="4206"/>
    <n v="4206"/>
  </r>
  <r>
    <s v="SI-FGA-128206"/>
    <d v="2024-11-13T00:00:00"/>
    <n v="809008362"/>
    <x v="4"/>
    <n v="19620"/>
    <n v="19620"/>
  </r>
  <r>
    <s v="SI-FGA-128207"/>
    <d v="2024-11-13T00:00:00"/>
    <n v="809008362"/>
    <x v="4"/>
    <n v="79348"/>
    <n v="79348"/>
  </r>
  <r>
    <s v="SI-FGA-128208"/>
    <d v="2024-11-13T00:00:00"/>
    <n v="809008362"/>
    <x v="4"/>
    <n v="16660"/>
    <n v="16660"/>
  </r>
  <r>
    <s v="SI-FGA-128209"/>
    <d v="2024-11-13T00:00:00"/>
    <n v="809008362"/>
    <x v="4"/>
    <n v="522240"/>
    <n v="522240"/>
  </r>
  <r>
    <s v="SI-FGA-128210"/>
    <d v="2024-11-13T00:00:00"/>
    <n v="809008362"/>
    <x v="4"/>
    <n v="5017"/>
    <n v="5017"/>
  </r>
  <r>
    <s v="SI-FGA-128211"/>
    <d v="2024-11-13T00:00:00"/>
    <n v="809008362"/>
    <x v="4"/>
    <n v="41148"/>
    <n v="41148"/>
  </r>
  <r>
    <s v="SI-FGA-128213"/>
    <d v="2024-11-13T00:00:00"/>
    <n v="809008362"/>
    <x v="4"/>
    <n v="5950"/>
    <n v="5950"/>
  </r>
  <r>
    <s v="SI-FGA-128215"/>
    <d v="2024-11-13T00:00:00"/>
    <n v="809008362"/>
    <x v="4"/>
    <n v="8358"/>
    <n v="8358"/>
  </r>
  <r>
    <s v="SI-FGA-128218"/>
    <d v="2024-11-13T00:00:00"/>
    <n v="809008362"/>
    <x v="4"/>
    <n v="5950"/>
    <n v="5950"/>
  </r>
  <r>
    <s v="SI-FGA-128219"/>
    <d v="2024-11-13T00:00:00"/>
    <n v="809008362"/>
    <x v="4"/>
    <n v="5689"/>
    <n v="5689"/>
  </r>
  <r>
    <s v="SI-FGA-128220"/>
    <d v="2024-11-13T00:00:00"/>
    <n v="809008362"/>
    <x v="4"/>
    <n v="271572"/>
    <n v="271572"/>
  </r>
  <r>
    <s v="SI-FGA-128221"/>
    <d v="2024-11-14T00:00:00"/>
    <n v="809008362"/>
    <x v="4"/>
    <n v="10080"/>
    <n v="10080"/>
  </r>
  <r>
    <s v="SI-FGA-128222"/>
    <d v="2024-11-14T00:00:00"/>
    <n v="809008362"/>
    <x v="4"/>
    <n v="1440"/>
    <n v="1440"/>
  </r>
  <r>
    <s v="SI-FGA-128223"/>
    <d v="2024-11-14T00:00:00"/>
    <n v="809008362"/>
    <x v="4"/>
    <n v="17760"/>
    <n v="17760"/>
  </r>
  <r>
    <s v="SI-FGA-128225"/>
    <d v="2024-11-14T00:00:00"/>
    <n v="809008362"/>
    <x v="4"/>
    <n v="23760"/>
    <n v="23760"/>
  </r>
  <r>
    <s v="SI-FGA-128227"/>
    <d v="2024-11-14T00:00:00"/>
    <n v="809008362"/>
    <x v="4"/>
    <n v="81540"/>
    <n v="81540"/>
  </r>
  <r>
    <s v="SI-FGA-128228"/>
    <d v="2024-11-14T00:00:00"/>
    <n v="809008362"/>
    <x v="4"/>
    <n v="13132"/>
    <n v="13132"/>
  </r>
  <r>
    <s v="SI-FGA-128229"/>
    <d v="2024-11-14T00:00:00"/>
    <n v="809008362"/>
    <x v="4"/>
    <n v="19470"/>
    <n v="19470"/>
  </r>
  <r>
    <s v="SI-FGA-128230"/>
    <d v="2024-11-14T00:00:00"/>
    <n v="809008362"/>
    <x v="4"/>
    <n v="17460"/>
    <n v="17460"/>
  </r>
  <r>
    <s v="SI-FGA-128231"/>
    <d v="2024-11-14T00:00:00"/>
    <n v="809008362"/>
    <x v="4"/>
    <n v="19470"/>
    <n v="19470"/>
  </r>
  <r>
    <s v="SI-FGA-128232"/>
    <d v="2024-11-14T00:00:00"/>
    <n v="809008362"/>
    <x v="4"/>
    <n v="1410"/>
    <n v="1410"/>
  </r>
  <r>
    <s v="SI-FGA-128233"/>
    <d v="2024-11-14T00:00:00"/>
    <n v="809008362"/>
    <x v="4"/>
    <n v="2610"/>
    <n v="2610"/>
  </r>
  <r>
    <s v="SI-FGA-128234"/>
    <d v="2024-11-14T00:00:00"/>
    <n v="809008362"/>
    <x v="4"/>
    <n v="4500"/>
    <n v="4500"/>
  </r>
  <r>
    <s v="SI-FGA-128237"/>
    <d v="2024-11-14T00:00:00"/>
    <n v="809008362"/>
    <x v="4"/>
    <n v="78940"/>
    <n v="78940"/>
  </r>
  <r>
    <s v="SI-FGA-128238"/>
    <d v="2024-11-14T00:00:00"/>
    <n v="809008362"/>
    <x v="4"/>
    <n v="122970"/>
    <n v="122970"/>
  </r>
  <r>
    <s v="SI-FGA-128239"/>
    <d v="2024-11-14T00:00:00"/>
    <n v="809008362"/>
    <x v="4"/>
    <n v="46283"/>
    <n v="46283"/>
  </r>
  <r>
    <s v="SI-FGA-128240"/>
    <d v="2024-11-14T00:00:00"/>
    <n v="809008362"/>
    <x v="4"/>
    <n v="22395"/>
    <n v="22395"/>
  </r>
  <r>
    <s v="SI-FGA-128241"/>
    <d v="2024-11-14T00:00:00"/>
    <n v="809008362"/>
    <x v="4"/>
    <n v="147600"/>
    <n v="147600"/>
  </r>
  <r>
    <s v="SI-FGA-128242"/>
    <d v="2024-11-14T00:00:00"/>
    <n v="809008362"/>
    <x v="4"/>
    <n v="53670"/>
    <n v="53670"/>
  </r>
  <r>
    <s v="SI-FGA-128243"/>
    <d v="2024-11-14T00:00:00"/>
    <n v="809008362"/>
    <x v="4"/>
    <n v="10702"/>
    <n v="10702"/>
  </r>
  <r>
    <s v="SI-FGA-128245"/>
    <d v="2024-11-14T00:00:00"/>
    <n v="809008362"/>
    <x v="4"/>
    <n v="11280"/>
    <n v="11280"/>
  </r>
  <r>
    <s v="SI-FGA-128246"/>
    <d v="2024-11-14T00:00:00"/>
    <n v="809008362"/>
    <x v="4"/>
    <n v="102600"/>
    <n v="102600"/>
  </r>
  <r>
    <s v="SI-FGA-128249"/>
    <d v="2024-11-14T00:00:00"/>
    <n v="809008362"/>
    <x v="4"/>
    <n v="77856"/>
    <n v="77856"/>
  </r>
  <r>
    <s v="SI-FGA-128250"/>
    <d v="2024-11-14T00:00:00"/>
    <n v="809008362"/>
    <x v="4"/>
    <n v="155904"/>
    <n v="155904"/>
  </r>
  <r>
    <s v="SI-FGA-128252"/>
    <d v="2024-11-14T00:00:00"/>
    <n v="809008362"/>
    <x v="4"/>
    <n v="122970"/>
    <n v="122970"/>
  </r>
  <r>
    <s v="SI-FGA-128253"/>
    <d v="2024-11-14T00:00:00"/>
    <n v="809008362"/>
    <x v="4"/>
    <n v="82296"/>
    <n v="82296"/>
  </r>
  <r>
    <s v="SI-FGA-128254"/>
    <d v="2024-11-14T00:00:00"/>
    <n v="809008362"/>
    <x v="4"/>
    <n v="107339"/>
    <n v="107339"/>
  </r>
  <r>
    <s v="SI-FGA-128255"/>
    <d v="2024-11-14T00:00:00"/>
    <n v="809008362"/>
    <x v="4"/>
    <n v="11280"/>
    <n v="11280"/>
  </r>
  <r>
    <s v="SI-FGA-128256"/>
    <d v="2024-11-14T00:00:00"/>
    <n v="809008362"/>
    <x v="4"/>
    <n v="2520"/>
    <n v="2520"/>
  </r>
  <r>
    <s v="SI-FGA-128257"/>
    <d v="2024-11-15T00:00:00"/>
    <n v="809008362"/>
    <x v="4"/>
    <n v="405240"/>
    <n v="405240"/>
  </r>
  <r>
    <s v="SI-FGA-128258"/>
    <d v="2024-11-15T00:00:00"/>
    <n v="809008362"/>
    <x v="4"/>
    <n v="308532"/>
    <n v="308532"/>
  </r>
  <r>
    <s v="SI-FGA-128260"/>
    <d v="2024-11-15T00:00:00"/>
    <n v="809008362"/>
    <x v="4"/>
    <n v="83220"/>
    <n v="83220"/>
  </r>
  <r>
    <s v="SI-FGA-128261"/>
    <d v="2024-11-15T00:00:00"/>
    <n v="809008362"/>
    <x v="4"/>
    <n v="23077"/>
    <n v="23077"/>
  </r>
  <r>
    <s v="SI-FGA-128262"/>
    <d v="2024-11-15T00:00:00"/>
    <n v="809008362"/>
    <x v="4"/>
    <n v="3750"/>
    <n v="3750"/>
  </r>
  <r>
    <s v="SI-FGA-128267"/>
    <d v="2024-11-15T00:00:00"/>
    <n v="809008362"/>
    <x v="4"/>
    <n v="10080"/>
    <n v="10080"/>
  </r>
  <r>
    <s v="SI-FGA-128268"/>
    <d v="2024-11-15T00:00:00"/>
    <n v="809008362"/>
    <x v="4"/>
    <n v="38750"/>
    <n v="38750"/>
  </r>
  <r>
    <s v="SI-FGA-128271"/>
    <d v="2024-11-15T00:00:00"/>
    <n v="809008362"/>
    <x v="4"/>
    <n v="5760"/>
    <n v="5760"/>
  </r>
  <r>
    <s v="SI-FGA-128274"/>
    <d v="2024-11-15T00:00:00"/>
    <n v="809008362"/>
    <x v="4"/>
    <n v="33880"/>
    <n v="33880"/>
  </r>
  <r>
    <s v="SI-FGA-128275"/>
    <d v="2024-11-15T00:00:00"/>
    <n v="809008362"/>
    <x v="4"/>
    <n v="9450"/>
    <n v="9450"/>
  </r>
  <r>
    <s v="SI-FGA-128276"/>
    <d v="2024-11-15T00:00:00"/>
    <n v="809008362"/>
    <x v="4"/>
    <n v="13890"/>
    <n v="13890"/>
  </r>
  <r>
    <s v="SI-FGA-128277"/>
    <d v="2024-11-15T00:00:00"/>
    <n v="809008362"/>
    <x v="4"/>
    <n v="1830"/>
    <n v="1830"/>
  </r>
  <r>
    <s v="SI-FGA-128279"/>
    <d v="2024-11-15T00:00:00"/>
    <n v="809008362"/>
    <x v="4"/>
    <n v="51480"/>
    <n v="51480"/>
  </r>
  <r>
    <s v="SI-FGA-128280"/>
    <d v="2024-11-15T00:00:00"/>
    <n v="809008362"/>
    <x v="4"/>
    <n v="67200"/>
    <n v="67200"/>
  </r>
  <r>
    <s v="SI-FGA-128281"/>
    <d v="2024-11-18T00:00:00"/>
    <n v="809008362"/>
    <x v="4"/>
    <n v="9810"/>
    <n v="9810"/>
  </r>
  <r>
    <s v="SI-FGA-128282"/>
    <d v="2024-11-18T00:00:00"/>
    <n v="809008362"/>
    <x v="4"/>
    <n v="803220"/>
    <n v="803220"/>
  </r>
  <r>
    <s v="SI-FGA-128283"/>
    <d v="2024-11-18T00:00:00"/>
    <n v="809008362"/>
    <x v="4"/>
    <n v="990"/>
    <n v="990"/>
  </r>
  <r>
    <s v="SI-FGA-128285"/>
    <d v="2024-11-18T00:00:00"/>
    <n v="809008362"/>
    <x v="4"/>
    <n v="4500"/>
    <n v="4500"/>
  </r>
  <r>
    <s v="SI-FGA-128286"/>
    <d v="2024-11-18T00:00:00"/>
    <n v="809008362"/>
    <x v="4"/>
    <n v="163560"/>
    <n v="163560"/>
  </r>
  <r>
    <s v="SI-FGA-128288"/>
    <d v="2024-11-18T00:00:00"/>
    <n v="809008362"/>
    <x v="4"/>
    <n v="11280"/>
    <n v="11280"/>
  </r>
  <r>
    <s v="SI-FGA-128289"/>
    <d v="2024-11-18T00:00:00"/>
    <n v="809008362"/>
    <x v="4"/>
    <n v="3000"/>
    <n v="3000"/>
  </r>
  <r>
    <s v="SI-FGA-128290"/>
    <d v="2024-11-18T00:00:00"/>
    <n v="809008362"/>
    <x v="4"/>
    <n v="131860"/>
    <n v="131860"/>
  </r>
  <r>
    <s v="SI-FGA-128291"/>
    <d v="2024-11-18T00:00:00"/>
    <n v="809008362"/>
    <x v="4"/>
    <n v="1140"/>
    <n v="1140"/>
  </r>
  <r>
    <s v="SI-FGA-128292"/>
    <d v="2024-11-18T00:00:00"/>
    <n v="809008362"/>
    <x v="4"/>
    <n v="14056"/>
    <n v="14056"/>
  </r>
  <r>
    <s v="SI-FGA-128293"/>
    <d v="2024-11-18T00:00:00"/>
    <n v="809008362"/>
    <x v="4"/>
    <n v="600"/>
    <n v="600"/>
  </r>
  <r>
    <s v="SI-FGA-128294"/>
    <d v="2024-11-18T00:00:00"/>
    <n v="809008362"/>
    <x v="4"/>
    <n v="2130"/>
    <n v="2130"/>
  </r>
  <r>
    <s v="SI-FGA-128296"/>
    <d v="2024-11-18T00:00:00"/>
    <n v="809008362"/>
    <x v="4"/>
    <n v="8358"/>
    <n v="8358"/>
  </r>
  <r>
    <s v="SI-FGA-128297"/>
    <d v="2024-11-18T00:00:00"/>
    <n v="809008362"/>
    <x v="4"/>
    <n v="11700"/>
    <n v="11700"/>
  </r>
  <r>
    <s v="SI-FGA-128299"/>
    <d v="2024-11-18T00:00:00"/>
    <n v="809008362"/>
    <x v="4"/>
    <n v="19470"/>
    <n v="19470"/>
  </r>
  <r>
    <s v="SI-FGA-128300"/>
    <d v="2024-11-18T00:00:00"/>
    <n v="809008362"/>
    <x v="4"/>
    <n v="151500"/>
    <n v="151500"/>
  </r>
  <r>
    <s v="SI-FGA-128301"/>
    <d v="2024-11-18T00:00:00"/>
    <n v="809008362"/>
    <x v="4"/>
    <n v="34260"/>
    <n v="34260"/>
  </r>
  <r>
    <s v="SI-FGA-128302"/>
    <d v="2024-11-18T00:00:00"/>
    <n v="809008362"/>
    <x v="4"/>
    <n v="210000"/>
    <n v="210000"/>
  </r>
  <r>
    <s v="SI-FGA-128303"/>
    <d v="2024-11-18T00:00:00"/>
    <n v="809008362"/>
    <x v="4"/>
    <n v="5940"/>
    <n v="5940"/>
  </r>
  <r>
    <s v="SI-FGA-128305"/>
    <d v="2024-11-18T00:00:00"/>
    <n v="809008362"/>
    <x v="4"/>
    <n v="8460"/>
    <n v="8460"/>
  </r>
  <r>
    <s v="SI-FGA-128306"/>
    <d v="2024-11-18T00:00:00"/>
    <n v="809008362"/>
    <x v="4"/>
    <n v="102130"/>
    <n v="102130"/>
  </r>
  <r>
    <s v="SI-FGA-128307"/>
    <d v="2024-11-18T00:00:00"/>
    <n v="809008362"/>
    <x v="4"/>
    <n v="25424"/>
    <n v="25424"/>
  </r>
  <r>
    <s v="SI-FGA-128308"/>
    <d v="2024-11-18T00:00:00"/>
    <n v="809008362"/>
    <x v="4"/>
    <n v="522240"/>
    <n v="522240"/>
  </r>
  <r>
    <s v="SI-FGA-128309"/>
    <d v="2024-11-18T00:00:00"/>
    <n v="809008362"/>
    <x v="4"/>
    <n v="870"/>
    <n v="870"/>
  </r>
  <r>
    <s v="SI-FGA-128310"/>
    <d v="2024-11-18T00:00:00"/>
    <n v="809008362"/>
    <x v="4"/>
    <n v="5280"/>
    <n v="5280"/>
  </r>
  <r>
    <s v="SI-FGA-128311"/>
    <d v="2024-11-18T00:00:00"/>
    <n v="809008362"/>
    <x v="4"/>
    <n v="25952"/>
    <n v="25952"/>
  </r>
  <r>
    <s v="SI-FGA-128312"/>
    <d v="2024-11-18T00:00:00"/>
    <n v="809008362"/>
    <x v="4"/>
    <n v="1110"/>
    <n v="1110"/>
  </r>
  <r>
    <s v="SI-FGA-128313"/>
    <d v="2024-11-18T00:00:00"/>
    <n v="809008362"/>
    <x v="4"/>
    <n v="1410"/>
    <n v="1410"/>
  </r>
  <r>
    <s v="SI-FGA-128314"/>
    <d v="2024-11-18T00:00:00"/>
    <n v="809008362"/>
    <x v="4"/>
    <n v="1470"/>
    <n v="1470"/>
  </r>
  <r>
    <s v="SI-FGA-128315"/>
    <d v="2024-11-18T00:00:00"/>
    <n v="809008362"/>
    <x v="4"/>
    <n v="1680"/>
    <n v="1680"/>
  </r>
  <r>
    <s v="SI-FGA-128316"/>
    <d v="2024-11-18T00:00:00"/>
    <n v="809008362"/>
    <x v="4"/>
    <n v="1851360"/>
    <n v="1851360"/>
  </r>
  <r>
    <s v="SI-FGA-128317"/>
    <d v="2024-11-19T00:00:00"/>
    <n v="809008362"/>
    <x v="4"/>
    <n v="279699"/>
    <n v="279699"/>
  </r>
  <r>
    <s v="SI-FGA-128318"/>
    <d v="2024-11-19T00:00:00"/>
    <n v="809008362"/>
    <x v="4"/>
    <n v="2700"/>
    <n v="2700"/>
  </r>
  <r>
    <s v="SI-FGA-128319"/>
    <d v="2024-11-19T00:00:00"/>
    <n v="809008362"/>
    <x v="4"/>
    <n v="1200"/>
    <n v="1200"/>
  </r>
  <r>
    <s v="SI-FGA-128321"/>
    <d v="2024-11-19T00:00:00"/>
    <n v="809008362"/>
    <x v="4"/>
    <n v="2280"/>
    <n v="2280"/>
  </r>
  <r>
    <s v="SI-FGA-128322"/>
    <d v="2024-11-19T00:00:00"/>
    <n v="809008362"/>
    <x v="4"/>
    <n v="22100"/>
    <n v="22100"/>
  </r>
  <r>
    <s v="SI-FGA-128323"/>
    <d v="2024-11-19T00:00:00"/>
    <n v="809008362"/>
    <x v="4"/>
    <n v="17032"/>
    <n v="17032"/>
  </r>
  <r>
    <s v="SI-FGA-128325"/>
    <d v="2024-11-19T00:00:00"/>
    <n v="809008362"/>
    <x v="4"/>
    <n v="4920"/>
    <n v="4920"/>
  </r>
  <r>
    <s v="SI-FGA-128326"/>
    <d v="2024-11-19T00:00:00"/>
    <n v="809008362"/>
    <x v="4"/>
    <n v="12240"/>
    <n v="12240"/>
  </r>
  <r>
    <s v="SI-FGA-128327"/>
    <d v="2024-11-19T00:00:00"/>
    <n v="809008362"/>
    <x v="4"/>
    <n v="35886"/>
    <n v="35886"/>
  </r>
  <r>
    <s v="SI-FGA-128328"/>
    <d v="2024-11-19T00:00:00"/>
    <n v="809008362"/>
    <x v="4"/>
    <n v="4620"/>
    <n v="4620"/>
  </r>
  <r>
    <s v="SI-FGA-128330"/>
    <d v="2024-11-19T00:00:00"/>
    <n v="809008362"/>
    <x v="4"/>
    <n v="2610"/>
    <n v="2610"/>
  </r>
  <r>
    <s v="SI-FGA-128332"/>
    <d v="2024-11-19T00:00:00"/>
    <n v="809008362"/>
    <x v="4"/>
    <n v="4500"/>
    <n v="4500"/>
  </r>
  <r>
    <s v="SI-FGA-128333"/>
    <d v="2024-11-20T00:00:00"/>
    <n v="809008362"/>
    <x v="4"/>
    <n v="20643"/>
    <n v="20643"/>
  </r>
  <r>
    <s v="SI-FGA-128334"/>
    <d v="2024-11-20T00:00:00"/>
    <n v="809008362"/>
    <x v="4"/>
    <n v="14616"/>
    <n v="14616"/>
  </r>
  <r>
    <s v="SI-FGA-128335"/>
    <d v="2024-11-20T00:00:00"/>
    <n v="809008362"/>
    <x v="4"/>
    <n v="14400"/>
    <n v="14400"/>
  </r>
  <r>
    <s v="SI-FGA-128336"/>
    <d v="2024-11-20T00:00:00"/>
    <n v="809008362"/>
    <x v="4"/>
    <n v="11280"/>
    <n v="11280"/>
  </r>
  <r>
    <s v="SI-FGA-128337"/>
    <d v="2024-11-20T00:00:00"/>
    <n v="809008362"/>
    <x v="4"/>
    <n v="35886"/>
    <n v="35886"/>
  </r>
  <r>
    <s v="SI-FGA-128338"/>
    <d v="2024-11-20T00:00:00"/>
    <n v="809008362"/>
    <x v="4"/>
    <n v="19470"/>
    <n v="19470"/>
  </r>
  <r>
    <s v="SI-FGA-128340"/>
    <d v="2024-11-20T00:00:00"/>
    <n v="809008362"/>
    <x v="4"/>
    <n v="1410"/>
    <n v="1410"/>
  </r>
  <r>
    <s v="SI-FGA-128341"/>
    <d v="2024-11-20T00:00:00"/>
    <n v="809008362"/>
    <x v="4"/>
    <n v="23077"/>
    <n v="23077"/>
  </r>
  <r>
    <s v="SI-FGA-128342"/>
    <d v="2024-11-20T00:00:00"/>
    <n v="809008362"/>
    <x v="4"/>
    <n v="1065"/>
    <n v="1065"/>
  </r>
  <r>
    <s v="SI-FGA-128344"/>
    <d v="2024-11-20T00:00:00"/>
    <n v="809008362"/>
    <x v="4"/>
    <n v="20580"/>
    <n v="20580"/>
  </r>
  <r>
    <s v="SI-FGA-128345"/>
    <d v="2024-11-20T00:00:00"/>
    <n v="809008362"/>
    <x v="4"/>
    <n v="16252"/>
    <n v="16252"/>
  </r>
  <r>
    <s v="SI-FGA-128346"/>
    <d v="2024-11-20T00:00:00"/>
    <n v="809008362"/>
    <x v="4"/>
    <n v="10822"/>
    <n v="10822"/>
  </r>
  <r>
    <s v="SI-FGA-128348"/>
    <d v="2024-11-20T00:00:00"/>
    <n v="809008362"/>
    <x v="4"/>
    <n v="990"/>
    <n v="990"/>
  </r>
  <r>
    <s v="SI-FGA-128349"/>
    <d v="2024-11-20T00:00:00"/>
    <n v="809008362"/>
    <x v="4"/>
    <n v="2700"/>
    <n v="2700"/>
  </r>
  <r>
    <s v="SI-FGA-128351"/>
    <d v="2024-11-20T00:00:00"/>
    <n v="809008362"/>
    <x v="4"/>
    <n v="2610"/>
    <n v="2610"/>
  </r>
  <r>
    <s v="SI-FGA-128352"/>
    <d v="2024-11-20T00:00:00"/>
    <n v="809008362"/>
    <x v="4"/>
    <n v="3960"/>
    <n v="3960"/>
  </r>
  <r>
    <s v="SI-FGA-128353"/>
    <d v="2024-11-20T00:00:00"/>
    <n v="809008362"/>
    <x v="4"/>
    <n v="1620"/>
    <n v="1620"/>
  </r>
  <r>
    <s v="SI-FGA-128354"/>
    <d v="2024-11-20T00:00:00"/>
    <n v="809008362"/>
    <x v="4"/>
    <n v="2550"/>
    <n v="2550"/>
  </r>
  <r>
    <s v="SI-FGA-128355"/>
    <d v="2024-11-20T00:00:00"/>
    <n v="809008362"/>
    <x v="4"/>
    <n v="31250"/>
    <n v="31250"/>
  </r>
  <r>
    <s v="SI-FGA-128356"/>
    <d v="2024-11-20T00:00:00"/>
    <n v="809008362"/>
    <x v="4"/>
    <n v="147600"/>
    <n v="147600"/>
  </r>
  <r>
    <s v="SI-FGA-128358"/>
    <d v="2024-11-20T00:00:00"/>
    <n v="809008362"/>
    <x v="4"/>
    <n v="35886"/>
    <n v="35886"/>
  </r>
  <r>
    <s v="SI-FGA-128359"/>
    <d v="2024-11-20T00:00:00"/>
    <n v="809008362"/>
    <x v="4"/>
    <n v="1200"/>
    <n v="1200"/>
  </r>
  <r>
    <s v="SI-FGA-128360"/>
    <d v="2024-11-20T00:00:00"/>
    <n v="809008362"/>
    <x v="4"/>
    <n v="3900"/>
    <n v="3900"/>
  </r>
  <r>
    <s v="SI-FGA-128363"/>
    <d v="2024-11-20T00:00:00"/>
    <n v="809008362"/>
    <x v="4"/>
    <n v="27256"/>
    <n v="27256"/>
  </r>
  <r>
    <s v="SI-FGA-128364"/>
    <d v="2024-11-20T00:00:00"/>
    <n v="809008362"/>
    <x v="4"/>
    <n v="105218"/>
    <n v="105218"/>
  </r>
  <r>
    <s v="SI-FGA-128366"/>
    <d v="2024-11-20T00:00:00"/>
    <n v="809008362"/>
    <x v="4"/>
    <n v="5040"/>
    <n v="5040"/>
  </r>
  <r>
    <s v="SI-FGA-128367"/>
    <d v="2024-11-20T00:00:00"/>
    <n v="809008362"/>
    <x v="4"/>
    <n v="71700"/>
    <n v="71700"/>
  </r>
  <r>
    <s v="SI-FGA-128368"/>
    <d v="2024-11-20T00:00:00"/>
    <n v="809008362"/>
    <x v="4"/>
    <n v="9925"/>
    <n v="9925"/>
  </r>
  <r>
    <s v="SI-FGA-128369"/>
    <d v="2024-11-20T00:00:00"/>
    <n v="809008362"/>
    <x v="4"/>
    <n v="2557"/>
    <n v="2557"/>
  </r>
  <r>
    <s v="SI-FGA-128370"/>
    <d v="2024-11-20T00:00:00"/>
    <n v="809008362"/>
    <x v="4"/>
    <n v="4206"/>
    <n v="4206"/>
  </r>
  <r>
    <s v="SI-FGA-128371"/>
    <d v="2024-11-20T00:00:00"/>
    <n v="809008362"/>
    <x v="4"/>
    <n v="870"/>
    <n v="870"/>
  </r>
  <r>
    <s v="SI-FGA-128374"/>
    <d v="2024-11-20T00:00:00"/>
    <n v="809008362"/>
    <x v="4"/>
    <n v="35070"/>
    <n v="35070"/>
  </r>
  <r>
    <s v="SI-FGA-128375"/>
    <d v="2024-11-21T00:00:00"/>
    <n v="809008362"/>
    <x v="4"/>
    <n v="7436"/>
    <n v="7436"/>
  </r>
  <r>
    <s v="SI-FGA-128376"/>
    <d v="2024-11-21T00:00:00"/>
    <n v="809008362"/>
    <x v="4"/>
    <n v="51120"/>
    <n v="51120"/>
  </r>
  <r>
    <s v="SI-FGA-128377"/>
    <d v="2024-11-21T00:00:00"/>
    <n v="809008362"/>
    <x v="4"/>
    <n v="13080"/>
    <n v="13080"/>
  </r>
  <r>
    <s v="SI-FGA-128378"/>
    <d v="2024-11-21T00:00:00"/>
    <n v="809008362"/>
    <x v="4"/>
    <n v="1620"/>
    <n v="1620"/>
  </r>
  <r>
    <s v="SI-FGA-128380"/>
    <d v="2024-11-21T00:00:00"/>
    <n v="809008362"/>
    <x v="4"/>
    <n v="311940"/>
    <n v="311940"/>
  </r>
  <r>
    <s v="SI-FGA-128382"/>
    <d v="2024-11-21T00:00:00"/>
    <n v="809008362"/>
    <x v="4"/>
    <n v="13890"/>
    <n v="13890"/>
  </r>
  <r>
    <s v="SI-FGA-128383"/>
    <d v="2024-11-21T00:00:00"/>
    <n v="809008362"/>
    <x v="4"/>
    <n v="51480"/>
    <n v="51480"/>
  </r>
  <r>
    <s v="SI-FGA-128384"/>
    <d v="2024-11-21T00:00:00"/>
    <n v="809008362"/>
    <x v="4"/>
    <n v="20574"/>
    <n v="20574"/>
  </r>
  <r>
    <s v="SI-FGA-128385"/>
    <d v="2024-11-21T00:00:00"/>
    <n v="809008362"/>
    <x v="4"/>
    <n v="5370"/>
    <n v="5370"/>
  </r>
  <r>
    <s v="SI-FGA-128386"/>
    <d v="2024-11-21T00:00:00"/>
    <n v="809008362"/>
    <x v="4"/>
    <n v="2070"/>
    <n v="2070"/>
  </r>
  <r>
    <s v="SI-FGA-128387"/>
    <d v="2024-11-21T00:00:00"/>
    <n v="809008362"/>
    <x v="4"/>
    <n v="2610"/>
    <n v="2610"/>
  </r>
  <r>
    <s v="SI-FGA-128388"/>
    <d v="2024-11-21T00:00:00"/>
    <n v="809008362"/>
    <x v="4"/>
    <n v="1950"/>
    <n v="1950"/>
  </r>
  <r>
    <s v="SI-FGA-128389"/>
    <d v="2024-11-21T00:00:00"/>
    <n v="809008362"/>
    <x v="4"/>
    <n v="1620"/>
    <n v="1620"/>
  </r>
  <r>
    <s v="SI-FGA-128390"/>
    <d v="2024-11-21T00:00:00"/>
    <n v="809008362"/>
    <x v="4"/>
    <n v="4206"/>
    <n v="4206"/>
  </r>
  <r>
    <s v="SI-FGA-128391"/>
    <d v="2024-11-21T00:00:00"/>
    <n v="809008362"/>
    <x v="4"/>
    <n v="4860"/>
    <n v="4860"/>
  </r>
  <r>
    <s v="SI-FGA-128393"/>
    <d v="2024-11-21T00:00:00"/>
    <n v="809008362"/>
    <x v="4"/>
    <n v="3322"/>
    <n v="3322"/>
  </r>
  <r>
    <s v="SI-FGA-128394"/>
    <d v="2024-11-21T00:00:00"/>
    <n v="809008362"/>
    <x v="4"/>
    <n v="1620"/>
    <n v="1620"/>
  </r>
  <r>
    <s v="SI-FGA-128395"/>
    <d v="2024-11-21T00:00:00"/>
    <n v="809008362"/>
    <x v="4"/>
    <n v="17032"/>
    <n v="17032"/>
  </r>
  <r>
    <s v="SI-FGA-128396"/>
    <d v="2024-11-21T00:00:00"/>
    <n v="809008362"/>
    <x v="4"/>
    <n v="2820"/>
    <n v="2820"/>
  </r>
  <r>
    <s v="SI-FGA-128399"/>
    <d v="2024-11-22T00:00:00"/>
    <n v="809008362"/>
    <x v="4"/>
    <n v="17403"/>
    <n v="17403"/>
  </r>
  <r>
    <s v="SI-FGA-128401"/>
    <d v="2024-11-22T00:00:00"/>
    <n v="809008362"/>
    <x v="4"/>
    <n v="12240"/>
    <n v="12240"/>
  </r>
  <r>
    <s v="SI-FGA-128402"/>
    <d v="2024-11-22T00:00:00"/>
    <n v="809008362"/>
    <x v="4"/>
    <n v="120000"/>
    <n v="120000"/>
  </r>
  <r>
    <s v="SI-FGA-128403"/>
    <d v="2024-11-22T00:00:00"/>
    <n v="809008362"/>
    <x v="4"/>
    <n v="2440"/>
    <n v="2440"/>
  </r>
  <r>
    <s v="SI-FGA-128404"/>
    <d v="2024-11-22T00:00:00"/>
    <n v="809008362"/>
    <x v="4"/>
    <n v="2060"/>
    <n v="2060"/>
  </r>
  <r>
    <s v="SI-FGA-128406"/>
    <d v="2024-11-22T00:00:00"/>
    <n v="809008362"/>
    <x v="4"/>
    <n v="18060"/>
    <n v="18060"/>
  </r>
  <r>
    <s v="SI-FGA-128407"/>
    <d v="2024-11-22T00:00:00"/>
    <n v="809008362"/>
    <x v="4"/>
    <n v="8039"/>
    <n v="8039"/>
  </r>
  <r>
    <s v="SI-FGA-128408"/>
    <d v="2024-11-22T00:00:00"/>
    <n v="809008362"/>
    <x v="4"/>
    <n v="85680"/>
    <n v="85680"/>
  </r>
  <r>
    <s v="SI-FGA-128409"/>
    <d v="2024-11-22T00:00:00"/>
    <n v="809008362"/>
    <x v="4"/>
    <n v="415670"/>
    <n v="415670"/>
  </r>
  <r>
    <s v="SI-FGA-128410"/>
    <d v="2024-11-22T00:00:00"/>
    <n v="809008362"/>
    <x v="4"/>
    <n v="52026"/>
    <n v="52026"/>
  </r>
  <r>
    <s v="SI-FGA-128411"/>
    <d v="2024-11-22T00:00:00"/>
    <n v="809008362"/>
    <x v="4"/>
    <n v="3900"/>
    <n v="3900"/>
  </r>
  <r>
    <s v="SI-FGA-128413"/>
    <d v="2024-11-22T00:00:00"/>
    <n v="809008362"/>
    <x v="4"/>
    <n v="5820"/>
    <n v="5820"/>
  </r>
  <r>
    <s v="SI-FGA-128414"/>
    <d v="2024-11-22T00:00:00"/>
    <n v="809008362"/>
    <x v="4"/>
    <n v="22100"/>
    <n v="22100"/>
  </r>
  <r>
    <s v="SI-FGA-128415"/>
    <d v="2024-11-22T00:00:00"/>
    <n v="809008362"/>
    <x v="4"/>
    <n v="17032"/>
    <n v="17032"/>
  </r>
  <r>
    <s v="SI-FGA-128416"/>
    <d v="2024-11-22T00:00:00"/>
    <n v="809008362"/>
    <x v="4"/>
    <n v="16372"/>
    <n v="16372"/>
  </r>
  <r>
    <s v="SI-FGA-128417"/>
    <d v="2024-11-22T00:00:00"/>
    <n v="809008362"/>
    <x v="4"/>
    <n v="8460"/>
    <n v="8460"/>
  </r>
  <r>
    <s v="SI-FGA-128418"/>
    <d v="2024-11-22T00:00:00"/>
    <n v="809008362"/>
    <x v="4"/>
    <n v="2440"/>
    <n v="2440"/>
  </r>
  <r>
    <s v="SI-FGA-128419"/>
    <d v="2024-11-22T00:00:00"/>
    <n v="809008362"/>
    <x v="4"/>
    <n v="27256"/>
    <n v="27256"/>
  </r>
  <r>
    <s v="SI-FGA-128420"/>
    <d v="2024-11-22T00:00:00"/>
    <n v="809008362"/>
    <x v="4"/>
    <n v="7710"/>
    <n v="7710"/>
  </r>
  <r>
    <s v="SI-FGA-128421"/>
    <d v="2024-11-22T00:00:00"/>
    <n v="809008362"/>
    <x v="4"/>
    <n v="5040"/>
    <n v="5040"/>
  </r>
  <r>
    <s v="SI-FGA-128422"/>
    <d v="2024-11-22T00:00:00"/>
    <n v="809008362"/>
    <x v="4"/>
    <n v="2820"/>
    <n v="2820"/>
  </r>
  <r>
    <s v="SI-FGA-128425"/>
    <d v="2024-11-25T00:00:00"/>
    <n v="809008362"/>
    <x v="4"/>
    <n v="1440"/>
    <n v="1440"/>
  </r>
  <r>
    <s v="SI-FGA-128426"/>
    <d v="2024-11-25T00:00:00"/>
    <n v="809008362"/>
    <x v="4"/>
    <n v="3900"/>
    <n v="3900"/>
  </r>
  <r>
    <s v="SI-FGA-128428"/>
    <d v="2024-11-25T00:00:00"/>
    <n v="809008362"/>
    <x v="4"/>
    <n v="1410"/>
    <n v="1410"/>
  </r>
  <r>
    <s v="SI-FGA-128432"/>
    <d v="2024-11-25T00:00:00"/>
    <n v="809008362"/>
    <x v="4"/>
    <n v="1980"/>
    <n v="1980"/>
  </r>
  <r>
    <s v="SI-FGA-128433"/>
    <d v="2024-11-25T00:00:00"/>
    <n v="809008362"/>
    <x v="4"/>
    <n v="1620"/>
    <n v="1620"/>
  </r>
  <r>
    <s v="SI-FGA-128434"/>
    <d v="2024-11-25T00:00:00"/>
    <n v="809008362"/>
    <x v="4"/>
    <n v="4500"/>
    <n v="4500"/>
  </r>
  <r>
    <s v="SI-FGA-128435"/>
    <d v="2024-11-25T00:00:00"/>
    <n v="809008362"/>
    <x v="4"/>
    <n v="30500"/>
    <n v="30500"/>
  </r>
  <r>
    <s v="SI-FGA-128437"/>
    <d v="2024-11-25T00:00:00"/>
    <n v="809008362"/>
    <x v="4"/>
    <n v="67620"/>
    <n v="67620"/>
  </r>
  <r>
    <s v="SI-FGA-128438"/>
    <d v="2024-11-25T00:00:00"/>
    <n v="809008362"/>
    <x v="4"/>
    <n v="9420"/>
    <n v="9420"/>
  </r>
  <r>
    <s v="SI-FGA-128441"/>
    <d v="2024-11-25T00:00:00"/>
    <n v="809008362"/>
    <x v="4"/>
    <n v="8385"/>
    <n v="8385"/>
  </r>
  <r>
    <s v="SI-FGA-128443"/>
    <d v="2024-11-25T00:00:00"/>
    <n v="809008362"/>
    <x v="4"/>
    <n v="2610"/>
    <n v="2610"/>
  </r>
  <r>
    <s v="SI-FGA-128445"/>
    <d v="2024-11-25T00:00:00"/>
    <n v="809008362"/>
    <x v="4"/>
    <n v="4500"/>
    <n v="4500"/>
  </r>
  <r>
    <s v="SI-FGA-128446"/>
    <d v="2024-11-25T00:00:00"/>
    <n v="809008362"/>
    <x v="4"/>
    <n v="3900"/>
    <n v="3900"/>
  </r>
  <r>
    <s v="SI-FGA-128447"/>
    <d v="2024-11-25T00:00:00"/>
    <n v="809008362"/>
    <x v="4"/>
    <n v="1500"/>
    <n v="1500"/>
  </r>
  <r>
    <s v="SI-FGA-128448"/>
    <d v="2024-11-25T00:00:00"/>
    <n v="809008362"/>
    <x v="4"/>
    <n v="600"/>
    <n v="600"/>
  </r>
  <r>
    <s v="SI-FGA-128449"/>
    <d v="2024-11-25T00:00:00"/>
    <n v="809008362"/>
    <x v="4"/>
    <n v="2610"/>
    <n v="2610"/>
  </r>
  <r>
    <s v="SI-FGA-128450"/>
    <d v="2024-11-25T00:00:00"/>
    <n v="809008362"/>
    <x v="4"/>
    <n v="2250"/>
    <n v="2250"/>
  </r>
  <r>
    <s v="SI-FGA-128451"/>
    <d v="2024-11-25T00:00:00"/>
    <n v="809008362"/>
    <x v="4"/>
    <n v="2820"/>
    <n v="2820"/>
  </r>
  <r>
    <s v="SI-FGA-128454"/>
    <d v="2024-11-25T00:00:00"/>
    <n v="809008362"/>
    <x v="4"/>
    <n v="1410"/>
    <n v="1410"/>
  </r>
  <r>
    <s v="SI-FGA-128455"/>
    <d v="2024-11-25T00:00:00"/>
    <n v="809008362"/>
    <x v="4"/>
    <n v="990"/>
    <n v="990"/>
  </r>
  <r>
    <s v="SI-FGA-128456"/>
    <d v="2024-11-25T00:00:00"/>
    <n v="809008362"/>
    <x v="4"/>
    <n v="1440"/>
    <n v="1440"/>
  </r>
  <r>
    <s v="SI-FGA-128458"/>
    <d v="2024-11-25T00:00:00"/>
    <n v="809008362"/>
    <x v="4"/>
    <n v="2250"/>
    <n v="2250"/>
  </r>
  <r>
    <s v="SI-FGA-128459"/>
    <d v="2024-11-25T00:00:00"/>
    <n v="809008362"/>
    <x v="4"/>
    <n v="6060"/>
    <n v="6060"/>
  </r>
  <r>
    <s v="SI-FGA-128460"/>
    <d v="2024-11-25T00:00:00"/>
    <n v="809008362"/>
    <x v="4"/>
    <n v="2820"/>
    <n v="2820"/>
  </r>
  <r>
    <s v="SI-FGA-128462"/>
    <d v="2024-11-25T00:00:00"/>
    <n v="809008362"/>
    <x v="4"/>
    <n v="990"/>
    <n v="990"/>
  </r>
  <r>
    <s v="SI-FGA-128463"/>
    <d v="2024-11-25T00:00:00"/>
    <n v="809008362"/>
    <x v="4"/>
    <n v="2700"/>
    <n v="2700"/>
  </r>
  <r>
    <s v="SI-FGA-128464"/>
    <d v="2024-11-25T00:00:00"/>
    <n v="809008362"/>
    <x v="4"/>
    <n v="2610"/>
    <n v="2610"/>
  </r>
  <r>
    <s v="SI-FGA-128465"/>
    <d v="2024-11-25T00:00:00"/>
    <n v="809008362"/>
    <x v="4"/>
    <n v="5040"/>
    <n v="5040"/>
  </r>
  <r>
    <s v="SI-FGA-128466"/>
    <d v="2024-11-25T00:00:00"/>
    <n v="809008362"/>
    <x v="4"/>
    <n v="6104"/>
    <n v="6104"/>
  </r>
  <r>
    <s v="SI-FGA-128467"/>
    <d v="2024-11-25T00:00:00"/>
    <n v="809008362"/>
    <x v="4"/>
    <n v="7830"/>
    <n v="7830"/>
  </r>
  <r>
    <s v="SI-FGA-128468"/>
    <d v="2024-11-25T00:00:00"/>
    <n v="809008362"/>
    <x v="4"/>
    <n v="2550"/>
    <n v="2550"/>
  </r>
  <r>
    <s v="SI-FGA-128469"/>
    <d v="2024-11-25T00:00:00"/>
    <n v="809008362"/>
    <x v="4"/>
    <n v="279699"/>
    <n v="279699"/>
  </r>
  <r>
    <s v="SI-FGA-128470"/>
    <d v="2024-11-25T00:00:00"/>
    <n v="809008362"/>
    <x v="4"/>
    <n v="43298"/>
    <n v="43298"/>
  </r>
  <r>
    <s v="SI-FGA-128471"/>
    <d v="2024-11-25T00:00:00"/>
    <n v="809008362"/>
    <x v="4"/>
    <n v="265"/>
    <n v="265"/>
  </r>
  <r>
    <s v="SI-FGA-128472"/>
    <d v="2024-11-25T00:00:00"/>
    <n v="809008362"/>
    <x v="4"/>
    <n v="1440"/>
    <n v="1440"/>
  </r>
  <r>
    <s v="SI-FGA-128473"/>
    <d v="2024-11-25T00:00:00"/>
    <n v="809008362"/>
    <x v="4"/>
    <n v="2130"/>
    <n v="2130"/>
  </r>
  <r>
    <s v="SI-FGA-128474"/>
    <d v="2024-11-25T00:00:00"/>
    <n v="809008362"/>
    <x v="4"/>
    <n v="2250"/>
    <n v="2250"/>
  </r>
  <r>
    <s v="SI-FGA-128475"/>
    <d v="2024-11-26T00:00:00"/>
    <n v="809008362"/>
    <x v="4"/>
    <n v="113910"/>
    <n v="113910"/>
  </r>
  <r>
    <s v="SI-FGA-128476"/>
    <d v="2024-11-26T00:00:00"/>
    <n v="809008362"/>
    <x v="4"/>
    <n v="23077"/>
    <n v="23077"/>
  </r>
  <r>
    <s v="SI-FGA-128480"/>
    <d v="2024-11-26T00:00:00"/>
    <n v="809008362"/>
    <x v="4"/>
    <n v="4206"/>
    <n v="4206"/>
  </r>
  <r>
    <s v="SI-FGA-128481"/>
    <d v="2024-11-26T00:00:00"/>
    <n v="809008362"/>
    <x v="4"/>
    <n v="1748"/>
    <n v="1748"/>
  </r>
  <r>
    <s v="SI-FGA-128482"/>
    <d v="2024-11-26T00:00:00"/>
    <n v="809008362"/>
    <x v="4"/>
    <n v="870"/>
    <n v="870"/>
  </r>
  <r>
    <s v="SI-FGA-128483"/>
    <d v="2024-11-26T00:00:00"/>
    <n v="809008362"/>
    <x v="4"/>
    <n v="51282"/>
    <n v="51282"/>
  </r>
  <r>
    <s v="SI-FGA-128486"/>
    <d v="2024-11-26T00:00:00"/>
    <n v="809008362"/>
    <x v="4"/>
    <n v="31320"/>
    <n v="31320"/>
  </r>
  <r>
    <s v="SI-FGA-128487"/>
    <d v="2024-11-26T00:00:00"/>
    <n v="809008362"/>
    <x v="4"/>
    <n v="84200"/>
    <n v="84200"/>
  </r>
  <r>
    <s v="SI-FGA-128488"/>
    <d v="2024-11-26T00:00:00"/>
    <n v="809008362"/>
    <x v="4"/>
    <n v="147600"/>
    <n v="147600"/>
  </r>
  <r>
    <s v="SI-FGA-128489"/>
    <d v="2024-11-26T00:00:00"/>
    <n v="809008362"/>
    <x v="4"/>
    <n v="20574"/>
    <n v="20574"/>
  </r>
  <r>
    <s v="SI-FGA-128490"/>
    <d v="2024-11-26T00:00:00"/>
    <n v="809008362"/>
    <x v="4"/>
    <n v="5730"/>
    <n v="5730"/>
  </r>
  <r>
    <s v="SI-FGA-128492"/>
    <d v="2024-11-26T00:00:00"/>
    <n v="809008362"/>
    <x v="4"/>
    <n v="12240"/>
    <n v="12240"/>
  </r>
  <r>
    <s v="SI-FGA-128493"/>
    <d v="2024-11-26T00:00:00"/>
    <n v="809008362"/>
    <x v="4"/>
    <n v="20574"/>
    <n v="20574"/>
  </r>
  <r>
    <s v="SI-FGA-128496"/>
    <d v="2024-11-26T00:00:00"/>
    <n v="809008362"/>
    <x v="4"/>
    <n v="31250"/>
    <n v="31250"/>
  </r>
  <r>
    <s v="SI-FGA-128497"/>
    <d v="2024-11-26T00:00:00"/>
    <n v="809008362"/>
    <x v="4"/>
    <n v="11210"/>
    <n v="11210"/>
  </r>
  <r>
    <s v="SI-FGA-128499"/>
    <d v="2024-11-26T00:00:00"/>
    <n v="809008362"/>
    <x v="4"/>
    <n v="2610"/>
    <n v="2610"/>
  </r>
  <r>
    <s v="SI-FGA-128500"/>
    <d v="2024-11-26T00:00:00"/>
    <n v="809008362"/>
    <x v="4"/>
    <n v="1950"/>
    <n v="1950"/>
  </r>
  <r>
    <s v="SI-FGA-128501"/>
    <d v="2024-11-26T00:00:00"/>
    <n v="809008362"/>
    <x v="4"/>
    <n v="1410"/>
    <n v="1410"/>
  </r>
  <r>
    <s v="SI-FGA-128502"/>
    <d v="2024-11-26T00:00:00"/>
    <n v="809008362"/>
    <x v="4"/>
    <n v="1710"/>
    <n v="1710"/>
  </r>
  <r>
    <s v="SI-FGA-128505"/>
    <d v="2024-11-26T00:00:00"/>
    <n v="809008362"/>
    <x v="4"/>
    <n v="2610"/>
    <n v="2610"/>
  </r>
  <r>
    <s v="SI-FGA-128507"/>
    <d v="2024-11-26T00:00:00"/>
    <n v="809008362"/>
    <x v="4"/>
    <n v="4500"/>
    <n v="4500"/>
  </r>
  <r>
    <s v="SI-FGA-128508"/>
    <d v="2024-11-26T00:00:00"/>
    <n v="809008362"/>
    <x v="4"/>
    <n v="1710"/>
    <n v="1710"/>
  </r>
  <r>
    <s v="SI-FGA-128509"/>
    <d v="2024-11-26T00:00:00"/>
    <n v="809008362"/>
    <x v="4"/>
    <n v="43298"/>
    <n v="43298"/>
  </r>
  <r>
    <s v="SI-FGA-128511"/>
    <d v="2024-11-26T00:00:00"/>
    <n v="809008362"/>
    <x v="4"/>
    <n v="13200"/>
    <n v="13200"/>
  </r>
  <r>
    <s v="SI-FGA-128512"/>
    <d v="2024-11-26T00:00:00"/>
    <n v="809008362"/>
    <x v="4"/>
    <n v="11280"/>
    <n v="11280"/>
  </r>
  <r>
    <s v="SI-FGA-128513"/>
    <d v="2024-11-26T00:00:00"/>
    <n v="809008362"/>
    <x v="4"/>
    <n v="11715"/>
    <n v="11715"/>
  </r>
  <r>
    <s v="SI-FGA-128516"/>
    <d v="2024-11-26T00:00:00"/>
    <n v="809008362"/>
    <x v="4"/>
    <n v="156000"/>
    <n v="156000"/>
  </r>
  <r>
    <s v="SI-FGA-128517"/>
    <d v="2024-11-26T00:00:00"/>
    <n v="809008362"/>
    <x v="4"/>
    <n v="990"/>
    <n v="990"/>
  </r>
  <r>
    <s v="SI-FGA-128520"/>
    <d v="2024-11-26T00:00:00"/>
    <n v="809008362"/>
    <x v="4"/>
    <n v="4500"/>
    <n v="4500"/>
  </r>
  <r>
    <s v="SI-FGA-128521"/>
    <d v="2024-11-26T00:00:00"/>
    <n v="809008362"/>
    <x v="4"/>
    <n v="2880"/>
    <n v="2880"/>
  </r>
  <r>
    <s v="SI-FGA-128522"/>
    <d v="2024-11-26T00:00:00"/>
    <n v="809008362"/>
    <x v="4"/>
    <n v="11280"/>
    <n v="11280"/>
  </r>
  <r>
    <s v="SI-FGA-128524"/>
    <d v="2024-11-26T00:00:00"/>
    <n v="809008362"/>
    <x v="4"/>
    <n v="1440"/>
    <n v="1440"/>
  </r>
  <r>
    <s v="SI-FGA-128525"/>
    <d v="2024-11-26T00:00:00"/>
    <n v="809008362"/>
    <x v="4"/>
    <n v="2820"/>
    <n v="2820"/>
  </r>
  <r>
    <s v="SI-FGA-128526"/>
    <d v="2024-11-26T00:00:00"/>
    <n v="809008362"/>
    <x v="4"/>
    <n v="1000"/>
    <n v="1000"/>
  </r>
  <r>
    <s v="SI-FGA-128527"/>
    <d v="2024-11-27T00:00:00"/>
    <n v="809008362"/>
    <x v="4"/>
    <n v="102600"/>
    <n v="102600"/>
  </r>
  <r>
    <s v="SI-FGA-128528"/>
    <d v="2024-11-27T00:00:00"/>
    <n v="809008362"/>
    <x v="4"/>
    <n v="56580"/>
    <n v="56580"/>
  </r>
  <r>
    <s v="SI-FGA-128529"/>
    <d v="2024-11-27T00:00:00"/>
    <n v="809008362"/>
    <x v="4"/>
    <n v="239064"/>
    <n v="239064"/>
  </r>
  <r>
    <s v="SI-FGA-128530"/>
    <d v="2024-11-27T00:00:00"/>
    <n v="809008362"/>
    <x v="4"/>
    <n v="10000"/>
    <n v="10000"/>
  </r>
  <r>
    <s v="SI-FGA-128532"/>
    <d v="2024-11-27T00:00:00"/>
    <n v="809008362"/>
    <x v="4"/>
    <n v="4500"/>
    <n v="4500"/>
  </r>
  <r>
    <s v="SI-FGA-128533"/>
    <d v="2024-11-27T00:00:00"/>
    <n v="809008362"/>
    <x v="4"/>
    <n v="5610"/>
    <n v="5610"/>
  </r>
  <r>
    <s v="SI-FGA-128534"/>
    <d v="2024-11-27T00:00:00"/>
    <n v="809008362"/>
    <x v="4"/>
    <n v="12240"/>
    <n v="12240"/>
  </r>
  <r>
    <s v="SI-FGA-128536"/>
    <d v="2024-11-27T00:00:00"/>
    <n v="809008362"/>
    <x v="4"/>
    <n v="41148"/>
    <n v="41148"/>
  </r>
  <r>
    <s v="SI-FGA-128537"/>
    <d v="2024-11-27T00:00:00"/>
    <n v="809008362"/>
    <x v="4"/>
    <n v="11210"/>
    <n v="11210"/>
  </r>
  <r>
    <s v="SI-FGA-128538"/>
    <d v="2024-11-27T00:00:00"/>
    <n v="809008362"/>
    <x v="4"/>
    <n v="31250"/>
    <n v="31250"/>
  </r>
  <r>
    <s v="SI-FGA-128542"/>
    <d v="2024-11-27T00:00:00"/>
    <n v="809008362"/>
    <x v="4"/>
    <n v="147600"/>
    <n v="147600"/>
  </r>
  <r>
    <s v="SI-FGA-128544"/>
    <d v="2024-11-27T00:00:00"/>
    <n v="809008362"/>
    <x v="4"/>
    <n v="102600"/>
    <n v="102600"/>
  </r>
  <r>
    <s v="SI-FGA-128545"/>
    <d v="2024-11-27T00:00:00"/>
    <n v="809008362"/>
    <x v="4"/>
    <n v="27930"/>
    <n v="27930"/>
  </r>
  <r>
    <s v="SI-FGA-128547"/>
    <d v="2024-11-27T00:00:00"/>
    <n v="809008362"/>
    <x v="4"/>
    <n v="1410"/>
    <n v="1410"/>
  </r>
  <r>
    <s v="SI-FGA-128548"/>
    <d v="2024-11-27T00:00:00"/>
    <n v="809008362"/>
    <x v="4"/>
    <n v="191700"/>
    <n v="191700"/>
  </r>
  <r>
    <s v="SI-FGA-128549"/>
    <d v="2024-11-27T00:00:00"/>
    <n v="809008362"/>
    <x v="4"/>
    <n v="30810"/>
    <n v="30810"/>
  </r>
  <r>
    <s v="SI-FGA-128550"/>
    <d v="2024-11-27T00:00:00"/>
    <n v="809008362"/>
    <x v="4"/>
    <n v="5544"/>
    <n v="5544"/>
  </r>
  <r>
    <s v="SI-FGA-128551"/>
    <d v="2024-11-27T00:00:00"/>
    <n v="809008362"/>
    <x v="4"/>
    <n v="56580"/>
    <n v="56580"/>
  </r>
  <r>
    <s v="SI-FGA-128552"/>
    <d v="2024-11-27T00:00:00"/>
    <n v="809008362"/>
    <x v="4"/>
    <n v="122970"/>
    <n v="122970"/>
  </r>
  <r>
    <s v="SI-FGA-128553"/>
    <d v="2024-11-27T00:00:00"/>
    <n v="809008362"/>
    <x v="4"/>
    <n v="102600"/>
    <n v="102600"/>
  </r>
  <r>
    <s v="SI-FGA-128554"/>
    <d v="2024-11-27T00:00:00"/>
    <n v="809008362"/>
    <x v="4"/>
    <n v="3235"/>
    <n v="3235"/>
  </r>
  <r>
    <s v="SI-FGA-128555"/>
    <d v="2024-11-28T00:00:00"/>
    <n v="809008362"/>
    <x v="4"/>
    <n v="63060"/>
    <n v="63060"/>
  </r>
  <r>
    <s v="SI-FGA-128556"/>
    <d v="2024-11-28T00:00:00"/>
    <n v="809008362"/>
    <x v="4"/>
    <n v="1410"/>
    <n v="1410"/>
  </r>
  <r>
    <s v="SI-FGA-128557"/>
    <d v="2024-11-28T00:00:00"/>
    <n v="809008362"/>
    <x v="4"/>
    <n v="122970"/>
    <n v="122970"/>
  </r>
  <r>
    <s v="SI-FGA-128558"/>
    <d v="2024-11-28T00:00:00"/>
    <n v="809008362"/>
    <x v="4"/>
    <n v="63060"/>
    <n v="63060"/>
  </r>
  <r>
    <s v="SI-FGA-128559"/>
    <d v="2024-11-28T00:00:00"/>
    <n v="809008362"/>
    <x v="4"/>
    <n v="2610"/>
    <n v="2610"/>
  </r>
  <r>
    <s v="SI-FGA-128560"/>
    <d v="2024-11-28T00:00:00"/>
    <n v="809008362"/>
    <x v="4"/>
    <n v="6060"/>
    <n v="6060"/>
  </r>
  <r>
    <s v="SI-FGA-128561"/>
    <d v="2024-11-28T00:00:00"/>
    <n v="809008362"/>
    <x v="4"/>
    <n v="2550"/>
    <n v="2550"/>
  </r>
  <r>
    <s v="SI-FGA-128562"/>
    <d v="2024-11-28T00:00:00"/>
    <n v="809008362"/>
    <x v="4"/>
    <n v="2820"/>
    <n v="2820"/>
  </r>
  <r>
    <s v="SI-FGA-128563"/>
    <d v="2024-11-28T00:00:00"/>
    <n v="809008362"/>
    <x v="4"/>
    <n v="11280"/>
    <n v="11280"/>
  </r>
  <r>
    <s v="SI-FGA-128564"/>
    <d v="2024-11-28T00:00:00"/>
    <n v="809008362"/>
    <x v="4"/>
    <n v="2610"/>
    <n v="2610"/>
  </r>
  <r>
    <s v="SI-FGA-128565"/>
    <d v="2024-11-28T00:00:00"/>
    <n v="809008362"/>
    <x v="4"/>
    <n v="11250"/>
    <n v="11250"/>
  </r>
  <r>
    <s v="SI-FGA-128566"/>
    <d v="2024-11-28T00:00:00"/>
    <n v="809008362"/>
    <x v="4"/>
    <n v="67620"/>
    <n v="67620"/>
  </r>
  <r>
    <s v="SI-FGA-128567"/>
    <d v="2024-11-28T00:00:00"/>
    <n v="809008362"/>
    <x v="4"/>
    <n v="122970"/>
    <n v="122970"/>
  </r>
  <r>
    <s v="SI-FGA-128568"/>
    <d v="2024-11-28T00:00:00"/>
    <n v="809008362"/>
    <x v="4"/>
    <n v="102600"/>
    <n v="102600"/>
  </r>
  <r>
    <s v="SI-FGA-128569"/>
    <d v="2024-11-28T00:00:00"/>
    <n v="809008362"/>
    <x v="4"/>
    <n v="1410"/>
    <n v="1410"/>
  </r>
  <r>
    <s v="SI-FGA-128570"/>
    <d v="2024-11-28T00:00:00"/>
    <n v="809008362"/>
    <x v="4"/>
    <n v="1410"/>
    <n v="1410"/>
  </r>
  <r>
    <s v="SI-FGA-128571"/>
    <d v="2024-11-28T00:00:00"/>
    <n v="809008362"/>
    <x v="4"/>
    <n v="1410"/>
    <n v="1410"/>
  </r>
  <r>
    <s v="SI-FGA-128572"/>
    <d v="2024-11-28T00:00:00"/>
    <n v="809008362"/>
    <x v="4"/>
    <n v="147780"/>
    <n v="147780"/>
  </r>
  <r>
    <s v="SI-FGA-128573"/>
    <d v="2024-11-28T00:00:00"/>
    <n v="809008362"/>
    <x v="4"/>
    <n v="63060"/>
    <n v="63060"/>
  </r>
  <r>
    <s v="SI-FGA-128575"/>
    <d v="2024-11-28T00:00:00"/>
    <n v="809008362"/>
    <x v="4"/>
    <n v="277440"/>
    <n v="277440"/>
  </r>
  <r>
    <s v="SI-FGA-128576"/>
    <d v="2024-11-28T00:00:00"/>
    <n v="809008362"/>
    <x v="4"/>
    <n v="2120"/>
    <n v="2120"/>
  </r>
  <r>
    <s v="SI-FGA-128577"/>
    <d v="2024-11-28T00:00:00"/>
    <n v="809008362"/>
    <x v="4"/>
    <n v="2586"/>
    <n v="2586"/>
  </r>
  <r>
    <s v="SI-FGA-128578"/>
    <d v="2024-11-28T00:00:00"/>
    <n v="809008362"/>
    <x v="4"/>
    <n v="16200"/>
    <n v="16200"/>
  </r>
  <r>
    <s v="SI-FGA-128579"/>
    <d v="2024-11-28T00:00:00"/>
    <n v="809008362"/>
    <x v="4"/>
    <n v="5640"/>
    <n v="5640"/>
  </r>
  <r>
    <s v="SI-FGA-128581"/>
    <d v="2024-11-28T00:00:00"/>
    <n v="809008362"/>
    <x v="4"/>
    <n v="41148"/>
    <n v="41148"/>
  </r>
  <r>
    <s v="SI-FGA-128582"/>
    <d v="2024-11-28T00:00:00"/>
    <n v="809008362"/>
    <x v="4"/>
    <n v="102600"/>
    <n v="102600"/>
  </r>
  <r>
    <s v="SI-FGA-128583"/>
    <d v="2024-11-28T00:00:00"/>
    <n v="809008362"/>
    <x v="4"/>
    <n v="9240"/>
    <n v="9240"/>
  </r>
  <r>
    <s v="SI-FGA-128584"/>
    <d v="2024-11-28T00:00:00"/>
    <n v="809008362"/>
    <x v="4"/>
    <n v="49800"/>
    <n v="49800"/>
  </r>
  <r>
    <s v="SI-FGA-128585"/>
    <d v="2024-11-28T00:00:00"/>
    <n v="809008362"/>
    <x v="4"/>
    <n v="1410"/>
    <n v="1410"/>
  </r>
  <r>
    <s v="SI-FGA-128586"/>
    <d v="2024-11-28T00:00:00"/>
    <n v="809008362"/>
    <x v="4"/>
    <n v="4740"/>
    <n v="4740"/>
  </r>
  <r>
    <s v="SI-FGA-128588"/>
    <d v="2024-11-28T00:00:00"/>
    <n v="809008362"/>
    <x v="4"/>
    <n v="15000"/>
    <n v="15000"/>
  </r>
  <r>
    <s v="SI-FGA-128590"/>
    <d v="2024-11-28T00:00:00"/>
    <n v="809008362"/>
    <x v="4"/>
    <n v="53580"/>
    <n v="53580"/>
  </r>
  <r>
    <s v="SI-FGA-128591"/>
    <d v="2024-11-28T00:00:00"/>
    <n v="809008362"/>
    <x v="4"/>
    <n v="1445006"/>
    <n v="1445006"/>
  </r>
  <r>
    <s v="SI-FGA-128592"/>
    <d v="2024-11-28T00:00:00"/>
    <n v="809008362"/>
    <x v="4"/>
    <n v="1440"/>
    <n v="1440"/>
  </r>
  <r>
    <s v="SI-FGA-128593"/>
    <d v="2024-11-28T00:00:00"/>
    <n v="809008362"/>
    <x v="4"/>
    <n v="1410"/>
    <n v="1410"/>
  </r>
  <r>
    <s v="SI-FGA-128594"/>
    <d v="2024-11-28T00:00:00"/>
    <n v="809008362"/>
    <x v="4"/>
    <n v="4500"/>
    <n v="4500"/>
  </r>
  <r>
    <s v="SI-FGA-128595"/>
    <d v="2024-11-28T00:00:00"/>
    <n v="809008362"/>
    <x v="4"/>
    <n v="3000"/>
    <n v="3000"/>
  </r>
  <r>
    <s v="SI-FGA-128596"/>
    <d v="2024-11-28T00:00:00"/>
    <n v="809008362"/>
    <x v="4"/>
    <n v="1200"/>
    <n v="1200"/>
  </r>
  <r>
    <s v="SI-FGA-128597"/>
    <d v="2024-11-28T00:00:00"/>
    <n v="809008362"/>
    <x v="4"/>
    <n v="11280"/>
    <n v="11280"/>
  </r>
  <r>
    <s v="SI-FGA-128599"/>
    <d v="2024-11-28T00:00:00"/>
    <n v="809008362"/>
    <x v="4"/>
    <n v="1890"/>
    <n v="1890"/>
  </r>
  <r>
    <s v="SI-FGA-128601"/>
    <d v="2024-11-29T00:00:00"/>
    <n v="809008362"/>
    <x v="4"/>
    <n v="65850"/>
    <n v="65850"/>
  </r>
  <r>
    <s v="SI-FGA-128602"/>
    <d v="2024-11-29T00:00:00"/>
    <n v="809008362"/>
    <x v="4"/>
    <n v="56580"/>
    <n v="56580"/>
  </r>
  <r>
    <s v="SI-FGA-128603"/>
    <d v="2024-11-29T00:00:00"/>
    <n v="809008362"/>
    <x v="4"/>
    <n v="5452"/>
    <n v="5452"/>
  </r>
  <r>
    <s v="SI-FGA-128604"/>
    <d v="2024-11-29T00:00:00"/>
    <n v="809008362"/>
    <x v="4"/>
    <n v="5370"/>
    <n v="5370"/>
  </r>
  <r>
    <s v="SI-FGA-128605"/>
    <d v="2024-11-29T00:00:00"/>
    <n v="809008362"/>
    <x v="4"/>
    <n v="9240"/>
    <n v="9240"/>
  </r>
  <r>
    <s v="SI-FGA-128606"/>
    <d v="2024-11-29T00:00:00"/>
    <n v="809008362"/>
    <x v="4"/>
    <n v="76140"/>
    <n v="76140"/>
  </r>
  <r>
    <s v="SI-FGA-128607"/>
    <d v="2024-11-29T00:00:00"/>
    <n v="809008362"/>
    <x v="4"/>
    <n v="2610"/>
    <n v="2610"/>
  </r>
  <r>
    <s v="SI-FGA-128609"/>
    <d v="2024-11-29T00:00:00"/>
    <n v="809008362"/>
    <x v="4"/>
    <n v="42460"/>
    <n v="42460"/>
  </r>
  <r>
    <s v="SI-FGA-128610"/>
    <d v="2024-11-29T00:00:00"/>
    <n v="809008362"/>
    <x v="4"/>
    <n v="20574"/>
    <n v="20574"/>
  </r>
  <r>
    <s v="SI-FGA-128612"/>
    <d v="2024-11-29T00:00:00"/>
    <n v="809008362"/>
    <x v="4"/>
    <n v="437571"/>
    <n v="437571"/>
  </r>
  <r>
    <s v="SI-FGA-128613"/>
    <d v="2024-11-29T00:00:00"/>
    <n v="809008362"/>
    <x v="4"/>
    <n v="163560"/>
    <n v="163560"/>
  </r>
  <r>
    <s v="SI-FGA-128614"/>
    <d v="2024-11-29T00:00:00"/>
    <n v="809008362"/>
    <x v="4"/>
    <n v="2610"/>
    <n v="2610"/>
  </r>
  <r>
    <s v="SI-FGA-128616"/>
    <d v="2024-11-29T00:00:00"/>
    <n v="809008362"/>
    <x v="4"/>
    <n v="46245"/>
    <n v="46245"/>
  </r>
  <r>
    <s v="SI-FGA-128617"/>
    <d v="2024-11-29T00:00:00"/>
    <n v="809008362"/>
    <x v="4"/>
    <n v="56580"/>
    <n v="56580"/>
  </r>
  <r>
    <s v="SI-FGA-128619"/>
    <d v="2024-11-29T00:00:00"/>
    <n v="809008362"/>
    <x v="4"/>
    <n v="130592"/>
    <n v="130592"/>
  </r>
  <r>
    <s v="SI-FGA-128620"/>
    <d v="2024-11-29T00:00:00"/>
    <n v="809008362"/>
    <x v="4"/>
    <n v="11280"/>
    <n v="11280"/>
  </r>
  <r>
    <s v="SI-FGA-128621"/>
    <d v="2024-11-29T00:00:00"/>
    <n v="809008362"/>
    <x v="4"/>
    <n v="6000"/>
    <n v="6000"/>
  </r>
  <r>
    <s v="SI-FGA-128622"/>
    <d v="2024-11-29T00:00:00"/>
    <n v="809008362"/>
    <x v="4"/>
    <n v="4770"/>
    <n v="4770"/>
  </r>
  <r>
    <s v="SI-FGA-128623"/>
    <d v="2024-11-29T00:00:00"/>
    <n v="809008362"/>
    <x v="4"/>
    <n v="126120"/>
    <n v="126120"/>
  </r>
  <r>
    <s v="SI-FGA-128624"/>
    <d v="2024-11-29T00:00:00"/>
    <n v="809008362"/>
    <x v="4"/>
    <n v="81480"/>
    <n v="81480"/>
  </r>
  <r>
    <s v="SI-FGA-128625"/>
    <d v="2024-11-29T00:00:00"/>
    <n v="809008362"/>
    <x v="4"/>
    <n v="6180"/>
    <n v="6180"/>
  </r>
  <r>
    <s v="SI-FGA-128626"/>
    <d v="2024-11-29T00:00:00"/>
    <n v="809008362"/>
    <x v="4"/>
    <n v="28260"/>
    <n v="28260"/>
  </r>
  <r>
    <s v="SI-FGA-128627"/>
    <d v="2024-11-29T00:00:00"/>
    <n v="809008362"/>
    <x v="4"/>
    <n v="10560"/>
    <n v="10560"/>
  </r>
  <r>
    <s v="SI-FGA-128628"/>
    <d v="2024-11-29T00:00:00"/>
    <n v="809008362"/>
    <x v="4"/>
    <n v="3750"/>
    <n v="3750"/>
  </r>
  <r>
    <s v="SI-FGA-128629"/>
    <d v="2024-11-29T00:00:00"/>
    <n v="809008362"/>
    <x v="4"/>
    <n v="17032"/>
    <n v="17032"/>
  </r>
  <r>
    <s v="SI-FGA-128631"/>
    <d v="2024-11-29T00:00:00"/>
    <n v="809008362"/>
    <x v="4"/>
    <n v="152712"/>
    <n v="152712"/>
  </r>
  <r>
    <s v="SI-FGA-128633"/>
    <d v="2024-12-02T00:00:00"/>
    <n v="809008362"/>
    <x v="4"/>
    <n v="150172"/>
    <n v="150172"/>
  </r>
  <r>
    <s v="SI-FGA-128635"/>
    <d v="2024-12-02T00:00:00"/>
    <n v="809008362"/>
    <x v="4"/>
    <n v="30500"/>
    <n v="30500"/>
  </r>
  <r>
    <s v="SI-FGA-128636"/>
    <d v="2024-12-02T00:00:00"/>
    <n v="809008362"/>
    <x v="4"/>
    <n v="17535"/>
    <n v="17535"/>
  </r>
  <r>
    <s v="SI-FGA-128639"/>
    <d v="2024-12-02T00:00:00"/>
    <n v="809008362"/>
    <x v="4"/>
    <n v="500"/>
    <n v="500"/>
  </r>
  <r>
    <s v="SI-FGA-128640"/>
    <d v="2024-12-02T00:00:00"/>
    <n v="809008362"/>
    <x v="4"/>
    <n v="31499"/>
    <n v="31499"/>
  </r>
  <r>
    <s v="SI-FGA-128644"/>
    <d v="2024-12-02T00:00:00"/>
    <n v="809008362"/>
    <x v="4"/>
    <n v="2120"/>
    <n v="2120"/>
  </r>
  <r>
    <s v="SI-FGA-128645"/>
    <d v="2024-12-02T00:00:00"/>
    <n v="809008362"/>
    <x v="4"/>
    <n v="2625"/>
    <n v="2625"/>
  </r>
  <r>
    <s v="SI-FGA-128646"/>
    <d v="2024-12-02T00:00:00"/>
    <n v="809008362"/>
    <x v="4"/>
    <n v="5610"/>
    <n v="5610"/>
  </r>
  <r>
    <s v="SI-FGA-128647"/>
    <d v="2024-12-02T00:00:00"/>
    <n v="809008362"/>
    <x v="4"/>
    <n v="3235"/>
    <n v="3235"/>
  </r>
  <r>
    <s v="SI-FGA-128650"/>
    <d v="2024-12-02T00:00:00"/>
    <n v="809008362"/>
    <x v="4"/>
    <n v="34080"/>
    <n v="34080"/>
  </r>
  <r>
    <s v="SI-FGA-128651"/>
    <d v="2024-12-02T00:00:00"/>
    <n v="809008362"/>
    <x v="4"/>
    <n v="1830"/>
    <n v="1830"/>
  </r>
  <r>
    <s v="SI-FGA-128652"/>
    <d v="2024-12-02T00:00:00"/>
    <n v="809008362"/>
    <x v="4"/>
    <n v="10040"/>
    <n v="10040"/>
  </r>
  <r>
    <s v="SI-FGA-128653"/>
    <d v="2024-12-02T00:00:00"/>
    <n v="809008362"/>
    <x v="4"/>
    <n v="1440"/>
    <n v="1440"/>
  </r>
  <r>
    <s v="SI-FGA-128654"/>
    <d v="2024-12-03T00:00:00"/>
    <n v="809008362"/>
    <x v="4"/>
    <n v="1410"/>
    <n v="1410"/>
  </r>
  <r>
    <s v="SI-FGA-128655"/>
    <d v="2024-12-03T00:00:00"/>
    <n v="809008362"/>
    <x v="4"/>
    <n v="7436"/>
    <n v="7436"/>
  </r>
  <r>
    <s v="SI-FGA-128656"/>
    <d v="2024-12-03T00:00:00"/>
    <n v="809008362"/>
    <x v="4"/>
    <n v="1000"/>
    <n v="1000"/>
  </r>
  <r>
    <s v="SI-FGA-128657"/>
    <d v="2024-12-03T00:00:00"/>
    <n v="809008362"/>
    <x v="4"/>
    <n v="2610"/>
    <n v="2610"/>
  </r>
  <r>
    <s v="SI-FGA-128658"/>
    <d v="2024-12-03T00:00:00"/>
    <n v="809008362"/>
    <x v="4"/>
    <n v="1440"/>
    <n v="1440"/>
  </r>
  <r>
    <s v="SI-FGA-128659"/>
    <d v="2024-12-03T00:00:00"/>
    <n v="809008362"/>
    <x v="4"/>
    <n v="1950"/>
    <n v="1950"/>
  </r>
  <r>
    <s v="SI-FGA-128660"/>
    <d v="2024-12-03T00:00:00"/>
    <n v="809008362"/>
    <x v="4"/>
    <n v="232560"/>
    <n v="232560"/>
  </r>
  <r>
    <s v="SI-FGA-128661"/>
    <d v="2024-12-03T00:00:00"/>
    <n v="809008362"/>
    <x v="4"/>
    <n v="15390"/>
    <n v="15390"/>
  </r>
  <r>
    <s v="SI-FGA-128663"/>
    <d v="2024-12-03T00:00:00"/>
    <n v="809008362"/>
    <x v="4"/>
    <n v="15840"/>
    <n v="15840"/>
  </r>
  <r>
    <s v="SI-FGA-128667"/>
    <d v="2024-12-03T00:00:00"/>
    <n v="809008362"/>
    <x v="4"/>
    <n v="10800"/>
    <n v="10800"/>
  </r>
  <r>
    <s v="SI-FGA-128668"/>
    <d v="2024-12-03T00:00:00"/>
    <n v="809008362"/>
    <x v="4"/>
    <n v="4620"/>
    <n v="4620"/>
  </r>
  <r>
    <s v="SI-FGA-128669"/>
    <d v="2024-12-03T00:00:00"/>
    <n v="809008362"/>
    <x v="4"/>
    <n v="24510"/>
    <n v="24510"/>
  </r>
  <r>
    <s v="SI-FGA-128670"/>
    <d v="2024-12-03T00:00:00"/>
    <n v="809008362"/>
    <x v="4"/>
    <n v="15870"/>
    <n v="15870"/>
  </r>
  <r>
    <s v="SI-FGA-128671"/>
    <d v="2024-12-03T00:00:00"/>
    <n v="809008362"/>
    <x v="4"/>
    <n v="2070"/>
    <n v="2070"/>
  </r>
  <r>
    <s v="SI-FGA-128672"/>
    <d v="2024-12-03T00:00:00"/>
    <n v="809008362"/>
    <x v="4"/>
    <n v="19470"/>
    <n v="19470"/>
  </r>
  <r>
    <s v="SI-FGA-128673"/>
    <d v="2024-12-03T00:00:00"/>
    <n v="809008362"/>
    <x v="4"/>
    <n v="12000"/>
    <n v="12000"/>
  </r>
  <r>
    <s v="SI-FGA-128676"/>
    <d v="2024-12-03T00:00:00"/>
    <n v="809008362"/>
    <x v="4"/>
    <n v="11280"/>
    <n v="11280"/>
  </r>
  <r>
    <s v="SI-FGA-128677"/>
    <d v="2024-12-03T00:00:00"/>
    <n v="809008362"/>
    <x v="4"/>
    <n v="803220"/>
    <n v="803220"/>
  </r>
  <r>
    <s v="SI-FGA-128679"/>
    <d v="2024-12-03T00:00:00"/>
    <n v="809008362"/>
    <x v="4"/>
    <n v="10625"/>
    <n v="10625"/>
  </r>
  <r>
    <s v="SI-FGA-128680"/>
    <d v="2024-12-03T00:00:00"/>
    <n v="809008362"/>
    <x v="4"/>
    <n v="6441"/>
    <n v="6441"/>
  </r>
  <r>
    <s v="SI-FGA-128681"/>
    <d v="2024-12-03T00:00:00"/>
    <n v="809008362"/>
    <x v="4"/>
    <n v="6210"/>
    <n v="6210"/>
  </r>
  <r>
    <s v="SI-FGA-128682"/>
    <d v="2024-12-03T00:00:00"/>
    <n v="809008362"/>
    <x v="4"/>
    <n v="279699"/>
    <n v="279699"/>
  </r>
  <r>
    <s v="SI-FGA-128683"/>
    <d v="2024-12-03T00:00:00"/>
    <n v="809008362"/>
    <x v="4"/>
    <n v="5689"/>
    <n v="5689"/>
  </r>
  <r>
    <s v="SI-FGA-128684"/>
    <d v="2024-12-03T00:00:00"/>
    <n v="809008362"/>
    <x v="4"/>
    <n v="218070"/>
    <n v="218070"/>
  </r>
  <r>
    <s v="SI-FGA-128685"/>
    <d v="2024-12-03T00:00:00"/>
    <n v="809008362"/>
    <x v="4"/>
    <n v="50904"/>
    <n v="50904"/>
  </r>
  <r>
    <s v="SI-FGA-128686"/>
    <d v="2024-12-03T00:00:00"/>
    <n v="809008362"/>
    <x v="4"/>
    <n v="11220"/>
    <n v="11220"/>
  </r>
  <r>
    <s v="SI-FGA-128688"/>
    <d v="2024-12-03T00:00:00"/>
    <n v="809008362"/>
    <x v="4"/>
    <n v="63060"/>
    <n v="63060"/>
  </r>
  <r>
    <s v="SI-FGA-128689"/>
    <d v="2024-12-03T00:00:00"/>
    <n v="809008362"/>
    <x v="4"/>
    <n v="18060"/>
    <n v="18060"/>
  </r>
  <r>
    <s v="SI-FGA-128690"/>
    <d v="2024-12-03T00:00:00"/>
    <n v="809008362"/>
    <x v="4"/>
    <n v="34080"/>
    <n v="34080"/>
  </r>
  <r>
    <s v="SI-FGA-128691"/>
    <d v="2024-12-03T00:00:00"/>
    <n v="809008362"/>
    <x v="4"/>
    <n v="11250"/>
    <n v="11250"/>
  </r>
  <r>
    <s v="SI-FGA-128693"/>
    <d v="2024-12-03T00:00:00"/>
    <n v="809008362"/>
    <x v="4"/>
    <n v="4620"/>
    <n v="4620"/>
  </r>
  <r>
    <s v="SI-FGA-128694"/>
    <d v="2024-12-04T00:00:00"/>
    <n v="809008362"/>
    <x v="4"/>
    <n v="84240"/>
    <n v="84240"/>
  </r>
  <r>
    <s v="SI-FGA-128695"/>
    <d v="2024-12-04T00:00:00"/>
    <n v="809008362"/>
    <x v="4"/>
    <n v="255528"/>
    <n v="255528"/>
  </r>
  <r>
    <s v="SI-FGA-128696"/>
    <d v="2024-12-04T00:00:00"/>
    <n v="809008362"/>
    <x v="4"/>
    <n v="10000"/>
    <n v="10000"/>
  </r>
  <r>
    <s v="SI-FGA-128697"/>
    <d v="2024-12-04T00:00:00"/>
    <n v="809008362"/>
    <x v="4"/>
    <n v="412916"/>
    <n v="412916"/>
  </r>
  <r>
    <s v="SI-FGA-128698"/>
    <d v="2024-12-04T00:00:00"/>
    <n v="809008362"/>
    <x v="4"/>
    <n v="1664640"/>
    <n v="1664640"/>
  </r>
  <r>
    <s v="SI-FGA-128699"/>
    <d v="2024-12-04T00:00:00"/>
    <n v="809008362"/>
    <x v="4"/>
    <n v="7633710"/>
    <n v="7633710"/>
  </r>
  <r>
    <s v="SI-FGA-128701"/>
    <d v="2024-12-04T00:00:00"/>
    <n v="809008362"/>
    <x v="4"/>
    <n v="237060"/>
    <n v="237060"/>
  </r>
  <r>
    <s v="SI-FGA-128702"/>
    <d v="2024-12-04T00:00:00"/>
    <n v="809008362"/>
    <x v="4"/>
    <n v="56160"/>
    <n v="56160"/>
  </r>
  <r>
    <s v="SI-FGA-128703"/>
    <d v="2024-12-04T00:00:00"/>
    <n v="809008362"/>
    <x v="4"/>
    <n v="27256"/>
    <n v="27256"/>
  </r>
  <r>
    <s v="SI-FGA-128705"/>
    <d v="2024-12-04T00:00:00"/>
    <n v="809008362"/>
    <x v="4"/>
    <n v="5370"/>
    <n v="5370"/>
  </r>
  <r>
    <s v="SI-FGA-128706"/>
    <d v="2024-12-04T00:00:00"/>
    <n v="809008362"/>
    <x v="4"/>
    <n v="1071"/>
    <n v="1071"/>
  </r>
  <r>
    <s v="SI-FGA-128707"/>
    <d v="2024-12-04T00:00:00"/>
    <n v="809008362"/>
    <x v="4"/>
    <n v="9190"/>
    <n v="9190"/>
  </r>
  <r>
    <s v="SI-FGA-128708"/>
    <d v="2024-12-04T00:00:00"/>
    <n v="809008362"/>
    <x v="4"/>
    <n v="11160"/>
    <n v="11160"/>
  </r>
  <r>
    <s v="SI-FGA-128709"/>
    <d v="2024-12-04T00:00:00"/>
    <n v="809008362"/>
    <x v="4"/>
    <n v="11790"/>
    <n v="11790"/>
  </r>
  <r>
    <s v="SI-FGA-128710"/>
    <d v="2024-12-04T00:00:00"/>
    <n v="809008362"/>
    <x v="4"/>
    <n v="84240"/>
    <n v="84240"/>
  </r>
  <r>
    <s v="SI-FGA-128711"/>
    <d v="2024-12-04T00:00:00"/>
    <n v="809008362"/>
    <x v="4"/>
    <n v="240000"/>
    <n v="240000"/>
  </r>
  <r>
    <s v="SI-FGA-128712"/>
    <d v="2024-12-04T00:00:00"/>
    <n v="809008362"/>
    <x v="4"/>
    <n v="79688"/>
    <n v="79688"/>
  </r>
  <r>
    <s v="SI-FGA-128714"/>
    <d v="2024-12-04T00:00:00"/>
    <n v="809008362"/>
    <x v="4"/>
    <n v="11220"/>
    <n v="11220"/>
  </r>
  <r>
    <s v="SI-FGA-128715"/>
    <d v="2024-12-04T00:00:00"/>
    <n v="809008362"/>
    <x v="4"/>
    <n v="35886"/>
    <n v="35886"/>
  </r>
  <r>
    <s v="SI-FGA-128716"/>
    <d v="2024-12-04T00:00:00"/>
    <n v="809008362"/>
    <x v="4"/>
    <n v="29688"/>
    <n v="29688"/>
  </r>
  <r>
    <s v="SI-FGA-128717"/>
    <d v="2024-12-04T00:00:00"/>
    <n v="809008362"/>
    <x v="4"/>
    <n v="145992"/>
    <n v="145992"/>
  </r>
  <r>
    <s v="SI-FGA-128718"/>
    <d v="2024-12-04T00:00:00"/>
    <n v="809008362"/>
    <x v="4"/>
    <n v="4920"/>
    <n v="4920"/>
  </r>
  <r>
    <s v="SI-FGA-128720"/>
    <d v="2024-12-04T00:00:00"/>
    <n v="809008362"/>
    <x v="4"/>
    <n v="1410"/>
    <n v="1410"/>
  </r>
  <r>
    <s v="SI-FGA-128721"/>
    <d v="2024-12-04T00:00:00"/>
    <n v="809008362"/>
    <x v="4"/>
    <n v="4500"/>
    <n v="4500"/>
  </r>
  <r>
    <s v="SI-FGA-128722"/>
    <d v="2024-12-04T00:00:00"/>
    <n v="809008362"/>
    <x v="4"/>
    <n v="5040"/>
    <n v="5040"/>
  </r>
  <r>
    <s v="SI-FGA-128723"/>
    <d v="2024-12-04T00:00:00"/>
    <n v="809008362"/>
    <x v="4"/>
    <n v="1354071"/>
    <n v="1354071"/>
  </r>
  <r>
    <s v="SI-FGA-128726"/>
    <d v="2024-12-04T00:00:00"/>
    <n v="809008362"/>
    <x v="4"/>
    <n v="4500"/>
    <n v="4500"/>
  </r>
  <r>
    <s v="SI-FGA-128727"/>
    <d v="2024-12-04T00:00:00"/>
    <n v="809008362"/>
    <x v="4"/>
    <n v="56160"/>
    <n v="56160"/>
  </r>
  <r>
    <s v="SI-FGA-128728"/>
    <d v="2024-12-04T00:00:00"/>
    <n v="809008362"/>
    <x v="4"/>
    <n v="147600"/>
    <n v="147600"/>
  </r>
  <r>
    <s v="SI-FGA-128731"/>
    <d v="2024-12-04T00:00:00"/>
    <n v="809008362"/>
    <x v="4"/>
    <n v="2940"/>
    <n v="2940"/>
  </r>
  <r>
    <s v="SI-FGA-128732"/>
    <d v="2024-12-04T00:00:00"/>
    <n v="809008362"/>
    <x v="4"/>
    <n v="2940"/>
    <n v="2940"/>
  </r>
  <r>
    <s v="SI-FGA-128733"/>
    <d v="2024-12-04T00:00:00"/>
    <n v="809008362"/>
    <x v="4"/>
    <n v="29490"/>
    <n v="29490"/>
  </r>
  <r>
    <s v="SI-FGA-128735"/>
    <d v="2024-12-04T00:00:00"/>
    <n v="809008362"/>
    <x v="4"/>
    <n v="84240"/>
    <n v="84240"/>
  </r>
  <r>
    <s v="SI-FGA-128736"/>
    <d v="2024-12-05T00:00:00"/>
    <n v="809008362"/>
    <x v="4"/>
    <n v="130592"/>
    <n v="130592"/>
  </r>
  <r>
    <s v="SI-FGA-128737"/>
    <d v="2024-12-05T00:00:00"/>
    <n v="809008362"/>
    <x v="4"/>
    <n v="182476"/>
    <n v="182476"/>
  </r>
  <r>
    <s v="SI-FGA-128739"/>
    <d v="2024-12-05T00:00:00"/>
    <n v="809008362"/>
    <x v="4"/>
    <n v="1964"/>
    <n v="1964"/>
  </r>
  <r>
    <s v="SI-FGA-128740"/>
    <d v="2024-12-05T00:00:00"/>
    <n v="809008362"/>
    <x v="4"/>
    <n v="5954"/>
    <n v="5954"/>
  </r>
  <r>
    <s v="SI-FGA-128741"/>
    <d v="2024-12-05T00:00:00"/>
    <n v="809008362"/>
    <x v="4"/>
    <n v="83370"/>
    <n v="83370"/>
  </r>
  <r>
    <s v="SI-FGA-128742"/>
    <d v="2024-12-05T00:00:00"/>
    <n v="809008362"/>
    <x v="4"/>
    <n v="147780"/>
    <n v="147780"/>
  </r>
  <r>
    <s v="SI-FGA-128743"/>
    <d v="2024-12-05T00:00:00"/>
    <n v="809008362"/>
    <x v="4"/>
    <n v="56160"/>
    <n v="56160"/>
  </r>
  <r>
    <s v="SI-FGA-128744"/>
    <d v="2024-12-05T00:00:00"/>
    <n v="809008362"/>
    <x v="4"/>
    <n v="2850"/>
    <n v="2850"/>
  </r>
  <r>
    <s v="SI-FGA-128745"/>
    <d v="2024-12-05T00:00:00"/>
    <n v="809008362"/>
    <x v="4"/>
    <n v="67350"/>
    <n v="67350"/>
  </r>
  <r>
    <s v="SI-FGA-128746"/>
    <d v="2024-12-05T00:00:00"/>
    <n v="809008362"/>
    <x v="4"/>
    <n v="17760"/>
    <n v="17760"/>
  </r>
  <r>
    <s v="SI-FGA-128747"/>
    <d v="2024-12-05T00:00:00"/>
    <n v="809008362"/>
    <x v="4"/>
    <n v="405240"/>
    <n v="405240"/>
  </r>
  <r>
    <s v="SI-FGA-128749"/>
    <d v="2024-12-05T00:00:00"/>
    <n v="809008362"/>
    <x v="4"/>
    <n v="2940"/>
    <n v="2940"/>
  </r>
  <r>
    <s v="SI-FGA-128750"/>
    <d v="2024-12-05T00:00:00"/>
    <n v="809008362"/>
    <x v="4"/>
    <n v="5700"/>
    <n v="5700"/>
  </r>
  <r>
    <s v="SI-FGA-128751"/>
    <d v="2024-12-05T00:00:00"/>
    <n v="809008362"/>
    <x v="4"/>
    <n v="2940"/>
    <n v="2940"/>
  </r>
  <r>
    <s v="SI-FGA-128752"/>
    <d v="2024-12-05T00:00:00"/>
    <n v="809008362"/>
    <x v="4"/>
    <n v="9420"/>
    <n v="9420"/>
  </r>
  <r>
    <s v="SI-FGA-128753"/>
    <d v="2024-12-05T00:00:00"/>
    <n v="809008362"/>
    <x v="4"/>
    <n v="277440"/>
    <n v="277440"/>
  </r>
  <r>
    <s v="SI-FGA-128754"/>
    <d v="2024-12-05T00:00:00"/>
    <n v="809008362"/>
    <x v="4"/>
    <n v="4206"/>
    <n v="4206"/>
  </r>
  <r>
    <s v="SI-FGA-128755"/>
    <d v="2024-12-05T00:00:00"/>
    <n v="809008362"/>
    <x v="4"/>
    <n v="2280"/>
    <n v="2280"/>
  </r>
  <r>
    <s v="SI-FGA-128758"/>
    <d v="2024-12-05T00:00:00"/>
    <n v="809008362"/>
    <x v="4"/>
    <n v="1927440"/>
    <n v="1927440"/>
  </r>
  <r>
    <s v="SI-FGA-128760"/>
    <d v="2024-12-05T00:00:00"/>
    <n v="809008362"/>
    <x v="4"/>
    <n v="9925"/>
    <n v="9925"/>
  </r>
  <r>
    <s v="SI-FGA-128762"/>
    <d v="2024-12-05T00:00:00"/>
    <n v="809008362"/>
    <x v="4"/>
    <n v="94050"/>
    <n v="94050"/>
  </r>
  <r>
    <s v="SI-FGA-128763"/>
    <d v="2024-12-05T00:00:00"/>
    <n v="809008362"/>
    <x v="4"/>
    <n v="12074"/>
    <n v="12074"/>
  </r>
  <r>
    <s v="SI-FGA-128764"/>
    <d v="2024-12-06T00:00:00"/>
    <n v="809008362"/>
    <x v="4"/>
    <n v="128296"/>
    <n v="128296"/>
  </r>
  <r>
    <s v="SI-FGA-128765"/>
    <d v="2024-12-06T00:00:00"/>
    <n v="809008362"/>
    <x v="4"/>
    <n v="25424"/>
    <n v="25424"/>
  </r>
  <r>
    <s v="SI-FGA-128767"/>
    <d v="2024-12-06T00:00:00"/>
    <n v="809008362"/>
    <x v="4"/>
    <n v="42460"/>
    <n v="42460"/>
  </r>
  <r>
    <s v="SI-FGA-128769"/>
    <d v="2024-12-06T00:00:00"/>
    <n v="809008362"/>
    <x v="4"/>
    <n v="20574"/>
    <n v="20574"/>
  </r>
  <r>
    <s v="SI-FGA-128772"/>
    <d v="2024-12-06T00:00:00"/>
    <n v="809008362"/>
    <x v="4"/>
    <n v="2610"/>
    <n v="2610"/>
  </r>
  <r>
    <s v="SI-FGA-128773"/>
    <d v="2024-12-06T00:00:00"/>
    <n v="809008362"/>
    <x v="4"/>
    <n v="2700"/>
    <n v="2700"/>
  </r>
  <r>
    <s v="SI-FGA-128774"/>
    <d v="2024-12-06T00:00:00"/>
    <n v="809008362"/>
    <x v="4"/>
    <n v="63060"/>
    <n v="63060"/>
  </r>
  <r>
    <s v="SI-FGA-128775"/>
    <d v="2024-12-06T00:00:00"/>
    <n v="809008362"/>
    <x v="4"/>
    <n v="56160"/>
    <n v="56160"/>
  </r>
  <r>
    <s v="SI-FGA-128776"/>
    <d v="2024-12-06T00:00:00"/>
    <n v="809008362"/>
    <x v="4"/>
    <n v="1410"/>
    <n v="1410"/>
  </r>
  <r>
    <s v="SI-FGA-128777"/>
    <d v="2024-12-06T00:00:00"/>
    <n v="809008362"/>
    <x v="4"/>
    <n v="4500"/>
    <n v="4500"/>
  </r>
  <r>
    <s v="SI-FGA-128778"/>
    <d v="2024-12-06T00:00:00"/>
    <n v="809008362"/>
    <x v="4"/>
    <n v="210000"/>
    <n v="210000"/>
  </r>
  <r>
    <s v="SI-FGA-128779"/>
    <d v="2024-12-06T00:00:00"/>
    <n v="809008362"/>
    <x v="4"/>
    <n v="2610"/>
    <n v="2610"/>
  </r>
  <r>
    <s v="SI-FGA-128780"/>
    <d v="2024-12-06T00:00:00"/>
    <n v="809008362"/>
    <x v="4"/>
    <n v="2880"/>
    <n v="2880"/>
  </r>
  <r>
    <s v="SI-FGA-128781"/>
    <d v="2024-12-06T00:00:00"/>
    <n v="809008362"/>
    <x v="4"/>
    <n v="122970"/>
    <n v="122970"/>
  </r>
  <r>
    <s v="SI-FGA-128782"/>
    <d v="2024-12-06T00:00:00"/>
    <n v="809008362"/>
    <x v="4"/>
    <n v="1291"/>
    <n v="1291"/>
  </r>
  <r>
    <s v="SI-FGA-128783"/>
    <d v="2024-12-06T00:00:00"/>
    <n v="809008362"/>
    <x v="4"/>
    <n v="163560"/>
    <n v="163560"/>
  </r>
  <r>
    <s v="SI-FGA-128784"/>
    <d v="2024-12-06T00:00:00"/>
    <n v="809008362"/>
    <x v="4"/>
    <n v="60900"/>
    <n v="60900"/>
  </r>
  <r>
    <s v="SI-FGA-128786"/>
    <d v="2024-12-06T00:00:00"/>
    <n v="809008362"/>
    <x v="4"/>
    <n v="870"/>
    <n v="870"/>
  </r>
  <r>
    <s v="SI-FGA-128787"/>
    <d v="2024-12-06T00:00:00"/>
    <n v="809008362"/>
    <x v="4"/>
    <n v="7308"/>
    <n v="7308"/>
  </r>
  <r>
    <s v="SI-FGA-128788"/>
    <d v="2024-12-06T00:00:00"/>
    <n v="809008362"/>
    <x v="4"/>
    <n v="210000"/>
    <n v="210000"/>
  </r>
  <r>
    <s v="SI-FGA-128789"/>
    <d v="2024-12-06T00:00:00"/>
    <n v="809008362"/>
    <x v="4"/>
    <n v="9460"/>
    <n v="9460"/>
  </r>
  <r>
    <s v="SI-FGA-128790"/>
    <d v="2024-12-06T00:00:00"/>
    <n v="809008362"/>
    <x v="4"/>
    <n v="990"/>
    <n v="990"/>
  </r>
  <r>
    <s v="SI-FGA-128791"/>
    <d v="2024-12-06T00:00:00"/>
    <n v="809008362"/>
    <x v="4"/>
    <n v="2610"/>
    <n v="2610"/>
  </r>
  <r>
    <s v="SI-FGA-128792"/>
    <d v="2024-12-06T00:00:00"/>
    <n v="809008362"/>
    <x v="4"/>
    <n v="1410"/>
    <n v="1410"/>
  </r>
  <r>
    <s v="SI-FGA-128793"/>
    <d v="2024-12-06T00:00:00"/>
    <n v="809008362"/>
    <x v="4"/>
    <n v="4500"/>
    <n v="4500"/>
  </r>
  <r>
    <s v="SI-FGA-128794"/>
    <d v="2024-12-06T00:00:00"/>
    <n v="809008362"/>
    <x v="4"/>
    <n v="134520"/>
    <n v="134520"/>
  </r>
  <r>
    <s v="SI-FGA-128795"/>
    <d v="2024-12-06T00:00:00"/>
    <n v="809008362"/>
    <x v="4"/>
    <n v="4830"/>
    <n v="4830"/>
  </r>
  <r>
    <s v="SI-FGA-128796"/>
    <d v="2024-12-06T00:00:00"/>
    <n v="809008362"/>
    <x v="4"/>
    <n v="1500"/>
    <n v="1500"/>
  </r>
  <r>
    <s v="SI-FGA-128797"/>
    <d v="2024-12-06T00:00:00"/>
    <n v="809008362"/>
    <x v="4"/>
    <n v="990"/>
    <n v="990"/>
  </r>
  <r>
    <s v="SI-FGA-128798"/>
    <d v="2024-12-06T00:00:00"/>
    <n v="809008362"/>
    <x v="4"/>
    <n v="2820"/>
    <n v="2820"/>
  </r>
  <r>
    <s v="SI-FGA-128799"/>
    <d v="2024-12-06T00:00:00"/>
    <n v="809008362"/>
    <x v="4"/>
    <n v="5040"/>
    <n v="5040"/>
  </r>
  <r>
    <s v="SI-FGA-128800"/>
    <d v="2024-12-06T00:00:00"/>
    <n v="809008362"/>
    <x v="4"/>
    <n v="10770"/>
    <n v="10770"/>
  </r>
  <r>
    <s v="SI-FGA-128802"/>
    <d v="2024-12-06T00:00:00"/>
    <n v="809008362"/>
    <x v="4"/>
    <n v="31499"/>
    <n v="31499"/>
  </r>
  <r>
    <s v="SI-FGA-128803"/>
    <d v="2024-12-06T00:00:00"/>
    <n v="809008362"/>
    <x v="4"/>
    <n v="1201332"/>
    <n v="1201332"/>
  </r>
  <r>
    <s v="SI-FGA-128804"/>
    <d v="2024-12-09T00:00:00"/>
    <n v="809008362"/>
    <x v="4"/>
    <n v="2610"/>
    <n v="2610"/>
  </r>
  <r>
    <s v="SI-FGA-128805"/>
    <d v="2024-12-09T00:00:00"/>
    <n v="809008362"/>
    <x v="4"/>
    <n v="3000"/>
    <n v="3000"/>
  </r>
  <r>
    <s v="SI-FGA-128806"/>
    <d v="2024-12-09T00:00:00"/>
    <n v="809008362"/>
    <x v="4"/>
    <n v="5610"/>
    <n v="5610"/>
  </r>
  <r>
    <s v="SI-FGA-128807"/>
    <d v="2024-12-09T00:00:00"/>
    <n v="809008362"/>
    <x v="4"/>
    <n v="611165"/>
    <n v="611165"/>
  </r>
  <r>
    <s v="SI-FGA-128808"/>
    <d v="2024-12-09T00:00:00"/>
    <n v="809008362"/>
    <x v="4"/>
    <n v="1158"/>
    <n v="1158"/>
  </r>
  <r>
    <s v="SI-FGA-128809"/>
    <d v="2024-12-09T00:00:00"/>
    <n v="809008362"/>
    <x v="4"/>
    <n v="3590"/>
    <n v="3590"/>
  </r>
  <r>
    <s v="SI-FGA-128810"/>
    <d v="2024-12-09T00:00:00"/>
    <n v="809008362"/>
    <x v="4"/>
    <n v="2610"/>
    <n v="2610"/>
  </r>
  <r>
    <s v="SI-FGA-128811"/>
    <d v="2024-12-09T00:00:00"/>
    <n v="809008362"/>
    <x v="4"/>
    <n v="4500"/>
    <n v="4500"/>
  </r>
  <r>
    <s v="SI-FGA-128812"/>
    <d v="2024-12-09T00:00:00"/>
    <n v="809008362"/>
    <x v="4"/>
    <n v="6591"/>
    <n v="6591"/>
  </r>
  <r>
    <s v="SI-FGA-128813"/>
    <d v="2024-12-09T00:00:00"/>
    <n v="809008362"/>
    <x v="4"/>
    <n v="433200"/>
    <n v="433200"/>
  </r>
  <r>
    <s v="SI-FGA-128814"/>
    <d v="2024-12-09T00:00:00"/>
    <n v="809008362"/>
    <x v="4"/>
    <n v="415670"/>
    <n v="415670"/>
  </r>
  <r>
    <s v="SI-FGA-128815"/>
    <d v="2024-12-09T00:00:00"/>
    <n v="809008362"/>
    <x v="4"/>
    <n v="1440"/>
    <n v="1440"/>
  </r>
  <r>
    <s v="SI-FGA-128816"/>
    <d v="2024-12-09T00:00:00"/>
    <n v="809008362"/>
    <x v="4"/>
    <n v="1950"/>
    <n v="1950"/>
  </r>
  <r>
    <s v="SI-FGA-128817"/>
    <d v="2024-12-09T00:00:00"/>
    <n v="809008362"/>
    <x v="4"/>
    <n v="1620"/>
    <n v="1620"/>
  </r>
  <r>
    <s v="SI-FGA-128818"/>
    <d v="2024-12-09T00:00:00"/>
    <n v="809008362"/>
    <x v="4"/>
    <n v="470"/>
    <n v="470"/>
  </r>
  <r>
    <s v="SI-FGA-128819"/>
    <d v="2024-12-09T00:00:00"/>
    <n v="809008362"/>
    <x v="4"/>
    <n v="7436"/>
    <n v="7436"/>
  </r>
  <r>
    <s v="SI-FGA-128820"/>
    <d v="2024-12-09T00:00:00"/>
    <n v="809008362"/>
    <x v="4"/>
    <n v="20280"/>
    <n v="20280"/>
  </r>
  <r>
    <s v="SI-FGA-128821"/>
    <d v="2024-12-09T00:00:00"/>
    <n v="809008362"/>
    <x v="4"/>
    <n v="1620"/>
    <n v="1620"/>
  </r>
  <r>
    <s v="SI-FGA-128822"/>
    <d v="2024-12-09T00:00:00"/>
    <n v="809008362"/>
    <x v="4"/>
    <n v="5730"/>
    <n v="5730"/>
  </r>
  <r>
    <s v="SI-FGA-128823"/>
    <d v="2024-12-09T00:00:00"/>
    <n v="809008362"/>
    <x v="4"/>
    <n v="102600"/>
    <n v="102600"/>
  </r>
  <r>
    <s v="SI-FGA-128824"/>
    <d v="2024-12-09T00:00:00"/>
    <n v="809008362"/>
    <x v="4"/>
    <n v="17760"/>
    <n v="17760"/>
  </r>
  <r>
    <s v="SI-FGA-128825"/>
    <d v="2024-12-09T00:00:00"/>
    <n v="809008362"/>
    <x v="4"/>
    <n v="52920"/>
    <n v="52920"/>
  </r>
  <r>
    <s v="SI-FGA-128826"/>
    <d v="2024-12-09T00:00:00"/>
    <n v="809008362"/>
    <x v="4"/>
    <n v="61722"/>
    <n v="61722"/>
  </r>
  <r>
    <s v="SI-FGA-128827"/>
    <d v="2024-12-09T00:00:00"/>
    <n v="809008362"/>
    <x v="4"/>
    <n v="44544"/>
    <n v="44544"/>
  </r>
  <r>
    <s v="SI-FGA-128828"/>
    <d v="2024-12-09T00:00:00"/>
    <n v="809008362"/>
    <x v="4"/>
    <n v="122970"/>
    <n v="122970"/>
  </r>
  <r>
    <s v="SI-FGA-128829"/>
    <d v="2024-12-09T00:00:00"/>
    <n v="809008362"/>
    <x v="4"/>
    <n v="147600"/>
    <n v="147600"/>
  </r>
  <r>
    <s v="SI-FGA-128830"/>
    <d v="2024-12-09T00:00:00"/>
    <n v="809008362"/>
    <x v="4"/>
    <n v="107339"/>
    <n v="107339"/>
  </r>
  <r>
    <s v="SI-FGA-128831"/>
    <d v="2024-12-09T00:00:00"/>
    <n v="809008362"/>
    <x v="4"/>
    <n v="22100"/>
    <n v="22100"/>
  </r>
  <r>
    <s v="SI-FGA-128833"/>
    <d v="2024-12-09T00:00:00"/>
    <n v="809008362"/>
    <x v="4"/>
    <n v="73710"/>
    <n v="73710"/>
  </r>
  <r>
    <s v="SI-FGA-128834"/>
    <d v="2024-12-09T00:00:00"/>
    <n v="809008362"/>
    <x v="4"/>
    <n v="61722"/>
    <n v="61722"/>
  </r>
  <r>
    <s v="SI-FGA-128835"/>
    <d v="2024-12-09T00:00:00"/>
    <n v="809008362"/>
    <x v="4"/>
    <n v="81540"/>
    <n v="81540"/>
  </r>
  <r>
    <s v="SI-FGA-128836"/>
    <d v="2024-12-09T00:00:00"/>
    <n v="809008362"/>
    <x v="4"/>
    <n v="81780"/>
    <n v="81780"/>
  </r>
  <r>
    <s v="SI-FGA-128837"/>
    <d v="2024-12-09T00:00:00"/>
    <n v="809008362"/>
    <x v="4"/>
    <n v="4188"/>
    <n v="4188"/>
  </r>
  <r>
    <s v="SI-FGA-128838"/>
    <d v="2024-12-10T00:00:00"/>
    <n v="809008362"/>
    <x v="4"/>
    <n v="9030"/>
    <n v="9030"/>
  </r>
  <r>
    <s v="SI-FGA-128839"/>
    <d v="2024-12-10T00:00:00"/>
    <n v="809008362"/>
    <x v="4"/>
    <n v="1410"/>
    <n v="1410"/>
  </r>
  <r>
    <s v="SI-FGA-128840"/>
    <d v="2024-12-10T00:00:00"/>
    <n v="809008362"/>
    <x v="4"/>
    <n v="1440"/>
    <n v="1440"/>
  </r>
  <r>
    <s v="SI-FGA-128841"/>
    <d v="2024-12-10T00:00:00"/>
    <n v="809008362"/>
    <x v="4"/>
    <n v="4500"/>
    <n v="4500"/>
  </r>
  <r>
    <s v="SI-FGA-128842"/>
    <d v="2024-12-10T00:00:00"/>
    <n v="809008362"/>
    <x v="4"/>
    <n v="600"/>
    <n v="600"/>
  </r>
  <r>
    <s v="SI-FGA-128843"/>
    <d v="2024-12-10T00:00:00"/>
    <n v="809008362"/>
    <x v="4"/>
    <n v="2610"/>
    <n v="2610"/>
  </r>
  <r>
    <s v="SI-FGA-128844"/>
    <d v="2024-12-10T00:00:00"/>
    <n v="809008362"/>
    <x v="4"/>
    <n v="4500"/>
    <n v="4500"/>
  </r>
  <r>
    <s v="SI-FGA-128845"/>
    <d v="2024-12-10T00:00:00"/>
    <n v="809008362"/>
    <x v="4"/>
    <n v="1710"/>
    <n v="1710"/>
  </r>
  <r>
    <s v="SI-FGA-128846"/>
    <d v="2024-12-10T00:00:00"/>
    <n v="809008362"/>
    <x v="4"/>
    <n v="2820"/>
    <n v="2820"/>
  </r>
  <r>
    <s v="SI-FGA-128847"/>
    <d v="2024-12-10T00:00:00"/>
    <n v="809008362"/>
    <x v="4"/>
    <n v="17280"/>
    <n v="17280"/>
  </r>
  <r>
    <s v="SI-FGA-128848"/>
    <d v="2024-12-10T00:00:00"/>
    <n v="809008362"/>
    <x v="4"/>
    <n v="8412"/>
    <n v="8412"/>
  </r>
  <r>
    <s v="SI-FGA-128849"/>
    <d v="2024-12-10T00:00:00"/>
    <n v="809008362"/>
    <x v="4"/>
    <n v="4740"/>
    <n v="4740"/>
  </r>
  <r>
    <s v="SI-FGA-128850"/>
    <d v="2024-12-10T00:00:00"/>
    <n v="809008362"/>
    <x v="4"/>
    <n v="23760"/>
    <n v="23760"/>
  </r>
  <r>
    <s v="SI-FGA-128851"/>
    <d v="2024-12-10T00:00:00"/>
    <n v="809008362"/>
    <x v="4"/>
    <n v="990"/>
    <n v="990"/>
  </r>
  <r>
    <s v="SI-FGA-128852"/>
    <d v="2024-12-10T00:00:00"/>
    <n v="809008362"/>
    <x v="4"/>
    <n v="600"/>
    <n v="600"/>
  </r>
  <r>
    <s v="SI-FGA-128853"/>
    <d v="2024-12-10T00:00:00"/>
    <n v="809008362"/>
    <x v="4"/>
    <n v="1620"/>
    <n v="1620"/>
  </r>
  <r>
    <s v="SI-FGA-128854"/>
    <d v="2024-12-10T00:00:00"/>
    <n v="809008362"/>
    <x v="4"/>
    <n v="4500"/>
    <n v="4500"/>
  </r>
  <r>
    <s v="SI-FGA-128855"/>
    <d v="2024-12-10T00:00:00"/>
    <n v="809008362"/>
    <x v="4"/>
    <n v="223076"/>
    <n v="223076"/>
  </r>
  <r>
    <s v="SI-FGA-128856"/>
    <d v="2024-12-10T00:00:00"/>
    <n v="809008362"/>
    <x v="4"/>
    <n v="7436"/>
    <n v="7436"/>
  </r>
  <r>
    <s v="SI-FGA-128857"/>
    <d v="2024-12-10T00:00:00"/>
    <n v="809008362"/>
    <x v="4"/>
    <n v="23077"/>
    <n v="23077"/>
  </r>
  <r>
    <s v="SI-FGA-128858"/>
    <d v="2024-12-10T00:00:00"/>
    <n v="809008362"/>
    <x v="4"/>
    <n v="23077"/>
    <n v="23077"/>
  </r>
  <r>
    <s v="SI-FGA-128859"/>
    <d v="2024-12-10T00:00:00"/>
    <n v="809008362"/>
    <x v="4"/>
    <n v="6120"/>
    <n v="6120"/>
  </r>
  <r>
    <s v="SI-FGA-128860"/>
    <d v="2024-12-10T00:00:00"/>
    <n v="809008362"/>
    <x v="4"/>
    <n v="7810"/>
    <n v="7810"/>
  </r>
  <r>
    <s v="SI-FGA-128861"/>
    <d v="2024-12-10T00:00:00"/>
    <n v="809008362"/>
    <x v="4"/>
    <n v="12240"/>
    <n v="12240"/>
  </r>
  <r>
    <s v="SI-FGA-128862"/>
    <d v="2024-12-11T00:00:00"/>
    <n v="809008362"/>
    <x v="4"/>
    <n v="83340"/>
    <n v="83340"/>
  </r>
  <r>
    <s v="SI-FGA-128863"/>
    <d v="2024-12-11T00:00:00"/>
    <n v="809008362"/>
    <x v="4"/>
    <n v="91800"/>
    <n v="91800"/>
  </r>
  <r>
    <s v="SI-FGA-128864"/>
    <d v="2024-12-11T00:00:00"/>
    <n v="809008362"/>
    <x v="4"/>
    <n v="1440"/>
    <n v="1440"/>
  </r>
  <r>
    <s v="SI-FGA-128865"/>
    <d v="2024-12-11T00:00:00"/>
    <n v="809008362"/>
    <x v="4"/>
    <n v="1950"/>
    <n v="1950"/>
  </r>
  <r>
    <s v="SI-FGA-128866"/>
    <d v="2024-12-11T00:00:00"/>
    <n v="809008362"/>
    <x v="4"/>
    <n v="2940"/>
    <n v="2940"/>
  </r>
  <r>
    <s v="SI-FGA-128867"/>
    <d v="2024-12-11T00:00:00"/>
    <n v="809008362"/>
    <x v="4"/>
    <n v="5280"/>
    <n v="5280"/>
  </r>
  <r>
    <s v="SI-FGA-128868"/>
    <d v="2024-12-11T00:00:00"/>
    <n v="809008362"/>
    <x v="4"/>
    <n v="17760"/>
    <n v="17760"/>
  </r>
  <r>
    <s v="SI-FGA-128869"/>
    <d v="2024-12-11T00:00:00"/>
    <n v="809008362"/>
    <x v="4"/>
    <n v="1440"/>
    <n v="1440"/>
  </r>
  <r>
    <s v="SI-FGA-128870"/>
    <d v="2024-12-11T00:00:00"/>
    <n v="809008362"/>
    <x v="4"/>
    <n v="47520"/>
    <n v="47520"/>
  </r>
  <r>
    <s v="SI-FGA-128871"/>
    <d v="2024-12-11T00:00:00"/>
    <n v="809008362"/>
    <x v="4"/>
    <n v="600"/>
    <n v="600"/>
  </r>
  <r>
    <s v="SI-FGA-128872"/>
    <d v="2024-12-11T00:00:00"/>
    <n v="809008362"/>
    <x v="4"/>
    <n v="1440"/>
    <n v="1440"/>
  </r>
  <r>
    <s v="SI-FGA-128873"/>
    <d v="2024-12-11T00:00:00"/>
    <n v="809008362"/>
    <x v="4"/>
    <n v="2940"/>
    <n v="2940"/>
  </r>
  <r>
    <s v="SI-FGA-128874"/>
    <d v="2024-12-11T00:00:00"/>
    <n v="809008362"/>
    <x v="4"/>
    <n v="2250"/>
    <n v="2250"/>
  </r>
  <r>
    <s v="SI-FGA-128876"/>
    <d v="2024-12-11T00:00:00"/>
    <n v="809008362"/>
    <x v="4"/>
    <n v="4626"/>
    <n v="4626"/>
  </r>
  <r>
    <s v="SI-FGA-128877"/>
    <d v="2024-12-11T00:00:00"/>
    <n v="809008362"/>
    <x v="4"/>
    <n v="5268"/>
    <n v="5268"/>
  </r>
  <r>
    <s v="SI-FGA-128879"/>
    <d v="2024-12-11T00:00:00"/>
    <n v="809008362"/>
    <x v="4"/>
    <n v="7436"/>
    <n v="7436"/>
  </r>
  <r>
    <s v="SI-FGA-128880"/>
    <d v="2024-12-11T00:00:00"/>
    <n v="809008362"/>
    <x v="4"/>
    <n v="53190"/>
    <n v="53190"/>
  </r>
  <r>
    <s v="SI-FGA-128881"/>
    <d v="2024-12-11T00:00:00"/>
    <n v="809008362"/>
    <x v="4"/>
    <n v="39770"/>
    <n v="39770"/>
  </r>
  <r>
    <s v="SI-FGA-128883"/>
    <d v="2024-12-11T00:00:00"/>
    <n v="809008362"/>
    <x v="4"/>
    <n v="12073824"/>
    <n v="12073824"/>
  </r>
  <r>
    <s v="SI-FGA-128884"/>
    <d v="2024-12-11T00:00:00"/>
    <n v="809008362"/>
    <x v="4"/>
    <n v="239064"/>
    <n v="239064"/>
  </r>
  <r>
    <s v="SI-FGA-128887"/>
    <d v="2024-12-11T00:00:00"/>
    <n v="809008362"/>
    <x v="4"/>
    <n v="4620"/>
    <n v="4620"/>
  </r>
  <r>
    <s v="SI-FGA-128888"/>
    <d v="2024-12-11T00:00:00"/>
    <n v="809008362"/>
    <x v="4"/>
    <n v="22082"/>
    <n v="22082"/>
  </r>
  <r>
    <s v="SI-FGA-128889"/>
    <d v="2024-12-11T00:00:00"/>
    <n v="809008362"/>
    <x v="4"/>
    <n v="11620"/>
    <n v="11620"/>
  </r>
  <r>
    <s v="SI-FGA-128890"/>
    <d v="2024-12-11T00:00:00"/>
    <n v="809008362"/>
    <x v="4"/>
    <n v="4620"/>
    <n v="4620"/>
  </r>
  <r>
    <s v="SI-FGA-128891"/>
    <d v="2024-12-11T00:00:00"/>
    <n v="809008362"/>
    <x v="4"/>
    <n v="1500"/>
    <n v="1500"/>
  </r>
  <r>
    <s v="SI-FGA-128892"/>
    <d v="2024-12-11T00:00:00"/>
    <n v="809008362"/>
    <x v="4"/>
    <n v="990"/>
    <n v="990"/>
  </r>
  <r>
    <s v="SI-FGA-128893"/>
    <d v="2024-12-11T00:00:00"/>
    <n v="809008362"/>
    <x v="4"/>
    <n v="1950"/>
    <n v="1950"/>
  </r>
  <r>
    <s v="SI-FGA-128894"/>
    <d v="2024-12-11T00:00:00"/>
    <n v="809008362"/>
    <x v="4"/>
    <n v="5610"/>
    <n v="5610"/>
  </r>
  <r>
    <s v="SI-FGA-128895"/>
    <d v="2024-12-11T00:00:00"/>
    <n v="809008362"/>
    <x v="4"/>
    <n v="870"/>
    <n v="870"/>
  </r>
  <r>
    <s v="SI-FGA-128897"/>
    <d v="2024-12-11T00:00:00"/>
    <n v="809008362"/>
    <x v="4"/>
    <n v="1470"/>
    <n v="1470"/>
  </r>
  <r>
    <s v="SI-FGA-128899"/>
    <d v="2024-12-11T00:00:00"/>
    <n v="809008362"/>
    <x v="4"/>
    <n v="17460"/>
    <n v="17460"/>
  </r>
  <r>
    <s v="SI-FGA-128900"/>
    <d v="2024-12-12T00:00:00"/>
    <n v="809008362"/>
    <x v="4"/>
    <n v="372510"/>
    <n v="372510"/>
  </r>
  <r>
    <s v="SI-FGA-128901"/>
    <d v="2024-12-12T00:00:00"/>
    <n v="809008362"/>
    <x v="4"/>
    <n v="105218"/>
    <n v="105218"/>
  </r>
  <r>
    <s v="SI-FGA-128902"/>
    <d v="2024-12-12T00:00:00"/>
    <n v="809008362"/>
    <x v="4"/>
    <n v="3322"/>
    <n v="3322"/>
  </r>
  <r>
    <s v="SI-FGA-128904"/>
    <d v="2024-12-12T00:00:00"/>
    <n v="809008362"/>
    <x v="4"/>
    <n v="105218"/>
    <n v="105218"/>
  </r>
  <r>
    <s v="SI-FGA-128905"/>
    <d v="2024-12-12T00:00:00"/>
    <n v="809008362"/>
    <x v="4"/>
    <n v="207810"/>
    <n v="207810"/>
  </r>
  <r>
    <s v="SI-FGA-128906"/>
    <d v="2024-12-12T00:00:00"/>
    <n v="809008362"/>
    <x v="4"/>
    <n v="157294"/>
    <n v="157294"/>
  </r>
  <r>
    <s v="SI-FGA-128907"/>
    <d v="2024-12-12T00:00:00"/>
    <n v="809008362"/>
    <x v="4"/>
    <n v="82296"/>
    <n v="82296"/>
  </r>
  <r>
    <s v="SI-FGA-128908"/>
    <d v="2024-12-12T00:00:00"/>
    <n v="809008362"/>
    <x v="4"/>
    <n v="84672"/>
    <n v="84672"/>
  </r>
  <r>
    <s v="SI-FGA-128909"/>
    <d v="2024-12-12T00:00:00"/>
    <n v="809008362"/>
    <x v="4"/>
    <n v="147600"/>
    <n v="147600"/>
  </r>
  <r>
    <s v="SI-FGA-128910"/>
    <d v="2024-12-12T00:00:00"/>
    <n v="809008362"/>
    <x v="4"/>
    <n v="42460"/>
    <n v="42460"/>
  </r>
  <r>
    <s v="SI-FGA-128911"/>
    <d v="2024-12-12T00:00:00"/>
    <n v="809008362"/>
    <x v="4"/>
    <n v="600"/>
    <n v="600"/>
  </r>
  <r>
    <s v="SI-FGA-128912"/>
    <d v="2024-12-12T00:00:00"/>
    <n v="809008362"/>
    <x v="4"/>
    <n v="3240"/>
    <n v="3240"/>
  </r>
  <r>
    <s v="SI-FGA-128913"/>
    <d v="2024-12-12T00:00:00"/>
    <n v="809008362"/>
    <x v="4"/>
    <n v="1410"/>
    <n v="1410"/>
  </r>
  <r>
    <s v="SI-FGA-128914"/>
    <d v="2024-12-12T00:00:00"/>
    <n v="809008362"/>
    <x v="4"/>
    <n v="2250"/>
    <n v="2250"/>
  </r>
  <r>
    <s v="SI-FGA-128915"/>
    <d v="2024-12-12T00:00:00"/>
    <n v="809008362"/>
    <x v="4"/>
    <n v="5640"/>
    <n v="5640"/>
  </r>
  <r>
    <s v="SI-FGA-128917"/>
    <d v="2024-12-12T00:00:00"/>
    <n v="809008362"/>
    <x v="4"/>
    <n v="85680"/>
    <n v="85680"/>
  </r>
  <r>
    <s v="SI-FGA-128918"/>
    <d v="2024-12-12T00:00:00"/>
    <n v="809008362"/>
    <x v="4"/>
    <n v="67020"/>
    <n v="67020"/>
  </r>
  <r>
    <s v="SI-FGA-128920"/>
    <d v="2024-12-12T00:00:00"/>
    <n v="809008362"/>
    <x v="4"/>
    <n v="5040"/>
    <n v="5040"/>
  </r>
  <r>
    <s v="SI-FGA-128924"/>
    <d v="2024-12-12T00:00:00"/>
    <n v="809008362"/>
    <x v="4"/>
    <n v="7323"/>
    <n v="7323"/>
  </r>
  <r>
    <s v="SI-FGA-128925"/>
    <d v="2024-12-12T00:00:00"/>
    <n v="809008362"/>
    <x v="4"/>
    <n v="8412"/>
    <n v="8412"/>
  </r>
  <r>
    <s v="SI-FGA-128926"/>
    <d v="2024-12-12T00:00:00"/>
    <n v="809008362"/>
    <x v="4"/>
    <n v="64148"/>
    <n v="64148"/>
  </r>
  <r>
    <s v="SI-FGA-128927"/>
    <d v="2024-12-12T00:00:00"/>
    <n v="809008362"/>
    <x v="4"/>
    <n v="102600"/>
    <n v="102600"/>
  </r>
  <r>
    <s v="SI-FGA-128928"/>
    <d v="2024-12-12T00:00:00"/>
    <n v="809008362"/>
    <x v="4"/>
    <n v="62500"/>
    <n v="62500"/>
  </r>
  <r>
    <s v="SI-FGA-128929"/>
    <d v="2024-12-12T00:00:00"/>
    <n v="809008362"/>
    <x v="4"/>
    <n v="12185"/>
    <n v="12185"/>
  </r>
  <r>
    <s v="SI-FGA-128930"/>
    <d v="2024-12-12T00:00:00"/>
    <n v="809008362"/>
    <x v="4"/>
    <n v="118530"/>
    <n v="118530"/>
  </r>
  <r>
    <s v="SI-FGA-128931"/>
    <d v="2024-12-12T00:00:00"/>
    <n v="809008362"/>
    <x v="4"/>
    <n v="35886"/>
    <n v="35886"/>
  </r>
  <r>
    <s v="SI-FGA-128932"/>
    <d v="2024-12-12T00:00:00"/>
    <n v="809008362"/>
    <x v="4"/>
    <n v="5940"/>
    <n v="5940"/>
  </r>
  <r>
    <s v="SI-FGA-128934"/>
    <d v="2024-12-13T00:00:00"/>
    <n v="809008362"/>
    <x v="4"/>
    <n v="990"/>
    <n v="990"/>
  </r>
  <r>
    <s v="SI-FGA-128935"/>
    <d v="2024-12-13T00:00:00"/>
    <n v="809008362"/>
    <x v="4"/>
    <n v="1110"/>
    <n v="1110"/>
  </r>
  <r>
    <s v="SI-FGA-128936"/>
    <d v="2024-12-13T00:00:00"/>
    <n v="809008362"/>
    <x v="4"/>
    <n v="4500"/>
    <n v="4500"/>
  </r>
  <r>
    <s v="SI-FGA-128937"/>
    <d v="2024-12-13T00:00:00"/>
    <n v="809008362"/>
    <x v="4"/>
    <n v="3000"/>
    <n v="3000"/>
  </r>
  <r>
    <s v="SI-FGA-128938"/>
    <d v="2024-12-13T00:00:00"/>
    <n v="809008362"/>
    <x v="4"/>
    <n v="2280"/>
    <n v="2280"/>
  </r>
  <r>
    <s v="SI-FGA-128939"/>
    <d v="2024-12-13T00:00:00"/>
    <n v="809008362"/>
    <x v="4"/>
    <n v="870"/>
    <n v="870"/>
  </r>
  <r>
    <s v="SI-FGA-128940"/>
    <d v="2024-12-13T00:00:00"/>
    <n v="809008362"/>
    <x v="4"/>
    <n v="1482"/>
    <n v="1482"/>
  </r>
  <r>
    <s v="SI-FGA-128941"/>
    <d v="2024-12-13T00:00:00"/>
    <n v="809008362"/>
    <x v="4"/>
    <n v="5730"/>
    <n v="5730"/>
  </r>
  <r>
    <s v="SI-FGA-128943"/>
    <d v="2024-12-13T00:00:00"/>
    <n v="809008362"/>
    <x v="4"/>
    <n v="1470"/>
    <n v="1470"/>
  </r>
  <r>
    <s v="SI-FGA-128944"/>
    <d v="2024-12-13T00:00:00"/>
    <n v="809008362"/>
    <x v="4"/>
    <n v="786"/>
    <n v="786"/>
  </r>
  <r>
    <s v="SI-FGA-128945"/>
    <d v="2024-12-13T00:00:00"/>
    <n v="809008362"/>
    <x v="4"/>
    <n v="201300"/>
    <n v="201300"/>
  </r>
  <r>
    <s v="SI-FGA-128946"/>
    <d v="2024-12-13T00:00:00"/>
    <n v="809008362"/>
    <x v="4"/>
    <n v="23760"/>
    <n v="23760"/>
  </r>
  <r>
    <s v="SI-FGA-128947"/>
    <d v="2024-12-13T00:00:00"/>
    <n v="809008362"/>
    <x v="4"/>
    <n v="143169"/>
    <n v="143169"/>
  </r>
  <r>
    <s v="SI-FGA-128948"/>
    <d v="2024-12-13T00:00:00"/>
    <n v="809008362"/>
    <x v="4"/>
    <n v="435176"/>
    <n v="435176"/>
  </r>
  <r>
    <s v="SI-FGA-128949"/>
    <d v="2024-12-13T00:00:00"/>
    <n v="809008362"/>
    <x v="4"/>
    <n v="750"/>
    <n v="750"/>
  </r>
  <r>
    <s v="SI-FGA-128950"/>
    <d v="2024-12-13T00:00:00"/>
    <n v="809008362"/>
    <x v="4"/>
    <n v="1410"/>
    <n v="1410"/>
  </r>
  <r>
    <s v="SI-FGA-128951"/>
    <d v="2024-12-13T00:00:00"/>
    <n v="809008362"/>
    <x v="4"/>
    <n v="5220"/>
    <n v="5220"/>
  </r>
  <r>
    <s v="SI-FGA-128952"/>
    <d v="2024-12-13T00:00:00"/>
    <n v="809008362"/>
    <x v="4"/>
    <n v="2940"/>
    <n v="2940"/>
  </r>
  <r>
    <s v="SI-FGA-128953"/>
    <d v="2024-12-13T00:00:00"/>
    <n v="809008362"/>
    <x v="4"/>
    <n v="4500"/>
    <n v="4500"/>
  </r>
  <r>
    <s v="SI-FGA-128954"/>
    <d v="2024-12-13T00:00:00"/>
    <n v="809008362"/>
    <x v="4"/>
    <n v="2880"/>
    <n v="2880"/>
  </r>
  <r>
    <s v="SI-FGA-128955"/>
    <d v="2024-12-13T00:00:00"/>
    <n v="809008362"/>
    <x v="4"/>
    <n v="56580"/>
    <n v="56580"/>
  </r>
  <r>
    <s v="SI-FGA-128956"/>
    <d v="2024-12-13T00:00:00"/>
    <n v="809008362"/>
    <x v="4"/>
    <n v="62500"/>
    <n v="62500"/>
  </r>
  <r>
    <s v="SI-FGA-128957"/>
    <d v="2024-12-13T00:00:00"/>
    <n v="809008362"/>
    <x v="4"/>
    <n v="82296"/>
    <n v="82296"/>
  </r>
  <r>
    <s v="SI-FGA-128958"/>
    <d v="2024-12-13T00:00:00"/>
    <n v="809008362"/>
    <x v="4"/>
    <n v="122970"/>
    <n v="122970"/>
  </r>
  <r>
    <s v="SI-FGA-128959"/>
    <d v="2024-12-13T00:00:00"/>
    <n v="809008362"/>
    <x v="4"/>
    <n v="147600"/>
    <n v="147600"/>
  </r>
  <r>
    <s v="SI-FGA-128960"/>
    <d v="2024-12-13T00:00:00"/>
    <n v="809008362"/>
    <x v="4"/>
    <n v="11790"/>
    <n v="11790"/>
  </r>
  <r>
    <s v="SI-FGA-128961"/>
    <d v="2024-12-13T00:00:00"/>
    <n v="809008362"/>
    <x v="4"/>
    <n v="102600"/>
    <n v="102600"/>
  </r>
  <r>
    <s v="SI-FGA-128962"/>
    <d v="2024-12-13T00:00:00"/>
    <n v="809008362"/>
    <x v="4"/>
    <n v="2582"/>
    <n v="2582"/>
  </r>
  <r>
    <s v="SI-FGA-128963"/>
    <d v="2024-12-13T00:00:00"/>
    <n v="809008362"/>
    <x v="4"/>
    <n v="3900"/>
    <n v="3900"/>
  </r>
  <r>
    <s v="SI-FGA-128964"/>
    <d v="2024-12-13T00:00:00"/>
    <n v="809008362"/>
    <x v="4"/>
    <n v="52550"/>
    <n v="52550"/>
  </r>
  <r>
    <s v="SI-FGA-128965"/>
    <d v="2024-12-13T00:00:00"/>
    <n v="809008362"/>
    <x v="4"/>
    <n v="5950"/>
    <n v="5950"/>
  </r>
  <r>
    <s v="SI-FGA-128966"/>
    <d v="2024-12-13T00:00:00"/>
    <n v="809008362"/>
    <x v="4"/>
    <n v="5689"/>
    <n v="5689"/>
  </r>
  <r>
    <s v="SI-FGA-128967"/>
    <d v="2024-12-13T00:00:00"/>
    <n v="809008362"/>
    <x v="4"/>
    <n v="6591"/>
    <n v="6591"/>
  </r>
  <r>
    <s v="SI-FGA-128968"/>
    <d v="2024-12-13T00:00:00"/>
    <n v="809008362"/>
    <x v="4"/>
    <n v="6104"/>
    <n v="6104"/>
  </r>
  <r>
    <s v="SI-FGA-128973"/>
    <d v="2024-12-16T00:00:00"/>
    <n v="809008362"/>
    <x v="4"/>
    <n v="105218"/>
    <n v="105218"/>
  </r>
  <r>
    <s v="SI-FGA-128974"/>
    <d v="2024-12-16T00:00:00"/>
    <n v="809008362"/>
    <x v="4"/>
    <n v="20580"/>
    <n v="20580"/>
  </r>
  <r>
    <s v="SI-FGA-128975"/>
    <d v="2024-12-16T00:00:00"/>
    <n v="809008362"/>
    <x v="4"/>
    <n v="83220"/>
    <n v="83220"/>
  </r>
  <r>
    <s v="SI-FGA-128976"/>
    <d v="2024-12-16T00:00:00"/>
    <n v="809008362"/>
    <x v="4"/>
    <n v="10770"/>
    <n v="10770"/>
  </r>
  <r>
    <s v="SI-FGA-128977"/>
    <d v="2024-12-16T00:00:00"/>
    <n v="809008362"/>
    <x v="4"/>
    <n v="65850"/>
    <n v="65850"/>
  </r>
  <r>
    <s v="SI-FGA-128978"/>
    <d v="2024-12-16T00:00:00"/>
    <n v="809008362"/>
    <x v="4"/>
    <n v="12240"/>
    <n v="12240"/>
  </r>
  <r>
    <s v="SI-FGA-128980"/>
    <d v="2024-12-16T00:00:00"/>
    <n v="809008362"/>
    <x v="4"/>
    <n v="35886"/>
    <n v="35886"/>
  </r>
  <r>
    <s v="SI-FGA-128981"/>
    <d v="2024-12-16T00:00:00"/>
    <n v="809008362"/>
    <x v="4"/>
    <n v="102600"/>
    <n v="102600"/>
  </r>
  <r>
    <s v="SI-FGA-128982"/>
    <d v="2024-12-16T00:00:00"/>
    <n v="809008362"/>
    <x v="4"/>
    <n v="222720"/>
    <n v="222720"/>
  </r>
  <r>
    <s v="SI-FGA-128983"/>
    <d v="2024-12-16T00:00:00"/>
    <n v="809008362"/>
    <x v="4"/>
    <n v="600"/>
    <n v="600"/>
  </r>
  <r>
    <s v="SI-FGA-128984"/>
    <d v="2024-12-16T00:00:00"/>
    <n v="809008362"/>
    <x v="4"/>
    <n v="2610"/>
    <n v="2610"/>
  </r>
  <r>
    <s v="SI-FGA-128986"/>
    <d v="2024-12-16T00:00:00"/>
    <n v="809008362"/>
    <x v="4"/>
    <n v="4800"/>
    <n v="4800"/>
  </r>
  <r>
    <s v="SI-FGA-128988"/>
    <d v="2024-12-16T00:00:00"/>
    <n v="809008362"/>
    <x v="4"/>
    <n v="11280"/>
    <n v="11280"/>
  </r>
  <r>
    <s v="SI-FGA-128989"/>
    <d v="2024-12-16T00:00:00"/>
    <n v="809008362"/>
    <x v="4"/>
    <n v="56160"/>
    <n v="56160"/>
  </r>
  <r>
    <s v="SI-FGA-128990"/>
    <d v="2024-12-16T00:00:00"/>
    <n v="809008362"/>
    <x v="4"/>
    <n v="3750"/>
    <n v="3750"/>
  </r>
  <r>
    <s v="SI-FGA-128991"/>
    <d v="2024-12-16T00:00:00"/>
    <n v="809008362"/>
    <x v="4"/>
    <n v="30810"/>
    <n v="30810"/>
  </r>
  <r>
    <s v="SI-FGA-128993"/>
    <d v="2024-12-16T00:00:00"/>
    <n v="809008362"/>
    <x v="4"/>
    <n v="990"/>
    <n v="990"/>
  </r>
  <r>
    <s v="SI-FGA-128994"/>
    <d v="2024-12-16T00:00:00"/>
    <n v="809008362"/>
    <x v="4"/>
    <n v="1680"/>
    <n v="1680"/>
  </r>
  <r>
    <s v="SI-FGA-128995"/>
    <d v="2024-12-16T00:00:00"/>
    <n v="809008362"/>
    <x v="4"/>
    <n v="2820"/>
    <n v="2820"/>
  </r>
  <r>
    <s v="SI-FGA-128996"/>
    <d v="2024-12-16T00:00:00"/>
    <n v="809008362"/>
    <x v="4"/>
    <n v="56580"/>
    <n v="56580"/>
  </r>
  <r>
    <s v="SI-FGA-128997"/>
    <d v="2024-12-16T00:00:00"/>
    <n v="809008362"/>
    <x v="4"/>
    <n v="35886"/>
    <n v="35886"/>
  </r>
  <r>
    <s v="SI-FGA-128998"/>
    <d v="2024-12-16T00:00:00"/>
    <n v="809008362"/>
    <x v="4"/>
    <n v="5280"/>
    <n v="5280"/>
  </r>
  <r>
    <s v="SI-FGA-128999"/>
    <d v="2024-12-16T00:00:00"/>
    <n v="809008362"/>
    <x v="4"/>
    <n v="1110"/>
    <n v="1110"/>
  </r>
  <r>
    <s v="SI-FGA-129000"/>
    <d v="2024-12-16T00:00:00"/>
    <n v="809008362"/>
    <x v="4"/>
    <n v="1410"/>
    <n v="1410"/>
  </r>
  <r>
    <s v="SI-FGA-129001"/>
    <d v="2024-12-16T00:00:00"/>
    <n v="809008362"/>
    <x v="4"/>
    <n v="1470"/>
    <n v="1470"/>
  </r>
  <r>
    <s v="SI-FGA-129002"/>
    <d v="2024-12-16T00:00:00"/>
    <n v="809008362"/>
    <x v="4"/>
    <n v="122970"/>
    <n v="122970"/>
  </r>
  <r>
    <s v="SI-FGA-129005"/>
    <d v="2024-12-16T00:00:00"/>
    <n v="809008362"/>
    <x v="4"/>
    <n v="147600"/>
    <n v="147600"/>
  </r>
  <r>
    <s v="SI-FGA-129006"/>
    <d v="2024-12-16T00:00:00"/>
    <n v="809008362"/>
    <x v="4"/>
    <n v="53670"/>
    <n v="53670"/>
  </r>
  <r>
    <s v="SI-FGA-129007"/>
    <d v="2024-12-16T00:00:00"/>
    <n v="809008362"/>
    <x v="4"/>
    <n v="14188"/>
    <n v="14188"/>
  </r>
  <r>
    <s v="SI-FGA-129008"/>
    <d v="2024-12-16T00:00:00"/>
    <n v="809008362"/>
    <x v="4"/>
    <n v="35886"/>
    <n v="35886"/>
  </r>
  <r>
    <s v="SI-FGA-129009"/>
    <d v="2024-12-17T00:00:00"/>
    <n v="809008362"/>
    <x v="4"/>
    <n v="9429"/>
    <n v="9429"/>
  </r>
  <r>
    <s v="SI-FGA-129010"/>
    <d v="2024-12-17T00:00:00"/>
    <n v="809008362"/>
    <x v="4"/>
    <n v="64148"/>
    <n v="64148"/>
  </r>
  <r>
    <s v="SI-FGA-129011"/>
    <d v="2024-12-17T00:00:00"/>
    <n v="809008362"/>
    <x v="4"/>
    <n v="8799"/>
    <n v="8799"/>
  </r>
  <r>
    <s v="SI-FGA-129012"/>
    <d v="2024-12-17T00:00:00"/>
    <n v="809008362"/>
    <x v="4"/>
    <n v="2610"/>
    <n v="2610"/>
  </r>
  <r>
    <s v="SI-FGA-129015"/>
    <d v="2024-12-17T00:00:00"/>
    <n v="809008362"/>
    <x v="4"/>
    <n v="105218"/>
    <n v="105218"/>
  </r>
  <r>
    <s v="SI-FGA-129016"/>
    <d v="2024-12-17T00:00:00"/>
    <n v="809008362"/>
    <x v="4"/>
    <n v="14000"/>
    <n v="14000"/>
  </r>
  <r>
    <s v="SI-FGA-129017"/>
    <d v="2024-12-17T00:00:00"/>
    <n v="809008362"/>
    <x v="4"/>
    <n v="25020"/>
    <n v="25020"/>
  </r>
  <r>
    <s v="SI-FGA-129018"/>
    <d v="2024-12-17T00:00:00"/>
    <n v="809008362"/>
    <x v="4"/>
    <n v="9633"/>
    <n v="9633"/>
  </r>
  <r>
    <s v="SI-FGA-129020"/>
    <d v="2024-12-17T00:00:00"/>
    <n v="809008362"/>
    <x v="4"/>
    <n v="10581"/>
    <n v="10581"/>
  </r>
  <r>
    <s v="SI-FGA-129021"/>
    <d v="2024-12-17T00:00:00"/>
    <n v="809008362"/>
    <x v="4"/>
    <n v="7360"/>
    <n v="7360"/>
  </r>
  <r>
    <s v="SI-FGA-129023"/>
    <d v="2024-12-17T00:00:00"/>
    <n v="809008362"/>
    <x v="4"/>
    <n v="600"/>
    <n v="600"/>
  </r>
  <r>
    <s v="SI-FGA-129026"/>
    <d v="2024-12-17T00:00:00"/>
    <n v="809008362"/>
    <x v="4"/>
    <n v="556978"/>
    <n v="556978"/>
  </r>
  <r>
    <s v="SI-FGA-129027"/>
    <d v="2024-12-17T00:00:00"/>
    <n v="809008362"/>
    <x v="4"/>
    <n v="132644"/>
    <n v="132644"/>
  </r>
  <r>
    <s v="SI-FGA-129028"/>
    <d v="2024-12-17T00:00:00"/>
    <n v="809008362"/>
    <x v="4"/>
    <n v="1410"/>
    <n v="1410"/>
  </r>
  <r>
    <s v="SI-FGA-129029"/>
    <d v="2024-12-17T00:00:00"/>
    <n v="809008362"/>
    <x v="4"/>
    <n v="2610"/>
    <n v="2610"/>
  </r>
  <r>
    <s v="SI-FGA-129031"/>
    <d v="2024-12-17T00:00:00"/>
    <n v="809008362"/>
    <x v="4"/>
    <n v="4500"/>
    <n v="4500"/>
  </r>
  <r>
    <s v="SI-FGA-129036"/>
    <d v="2024-12-18T00:00:00"/>
    <n v="809008362"/>
    <x v="4"/>
    <n v="12000"/>
    <n v="12000"/>
  </r>
  <r>
    <s v="SI-FGA-129039"/>
    <d v="2024-12-18T00:00:00"/>
    <n v="809008362"/>
    <x v="4"/>
    <n v="35886"/>
    <n v="35886"/>
  </r>
  <r>
    <s v="SI-FGA-129040"/>
    <d v="2024-12-18T00:00:00"/>
    <n v="809008362"/>
    <x v="4"/>
    <n v="3000"/>
    <n v="3000"/>
  </r>
  <r>
    <s v="SI-FGA-129042"/>
    <d v="2024-12-18T00:00:00"/>
    <n v="809008362"/>
    <x v="4"/>
    <n v="1140"/>
    <n v="1140"/>
  </r>
  <r>
    <s v="SI-FGA-129043"/>
    <d v="2024-12-18T00:00:00"/>
    <n v="809008362"/>
    <x v="4"/>
    <n v="14056"/>
    <n v="14056"/>
  </r>
  <r>
    <s v="SI-FGA-129044"/>
    <d v="2024-12-18T00:00:00"/>
    <n v="809008362"/>
    <x v="4"/>
    <n v="8358"/>
    <n v="8358"/>
  </r>
  <r>
    <s v="SI-FGA-129046"/>
    <d v="2024-12-18T00:00:00"/>
    <n v="809008362"/>
    <x v="4"/>
    <n v="626976"/>
    <n v="626976"/>
  </r>
  <r>
    <s v="SI-FGA-129049"/>
    <d v="2024-12-18T00:00:00"/>
    <n v="809008362"/>
    <x v="4"/>
    <n v="291714"/>
    <n v="291714"/>
  </r>
  <r>
    <s v="SI-FGA-129050"/>
    <d v="2024-12-18T00:00:00"/>
    <n v="809008362"/>
    <x v="4"/>
    <n v="22272"/>
    <n v="22272"/>
  </r>
  <r>
    <s v="SI-FGA-129051"/>
    <d v="2024-12-18T00:00:00"/>
    <n v="809008362"/>
    <x v="4"/>
    <n v="42460"/>
    <n v="42460"/>
  </r>
  <r>
    <s v="SI-FGA-129052"/>
    <d v="2024-12-18T00:00:00"/>
    <n v="809008362"/>
    <x v="4"/>
    <n v="600"/>
    <n v="600"/>
  </r>
  <r>
    <s v="SI-FGA-129053"/>
    <d v="2024-12-18T00:00:00"/>
    <n v="809008362"/>
    <x v="4"/>
    <n v="2130"/>
    <n v="2130"/>
  </r>
  <r>
    <s v="SI-FGA-129055"/>
    <d v="2024-12-18T00:00:00"/>
    <n v="809008362"/>
    <x v="4"/>
    <n v="8358"/>
    <n v="8358"/>
  </r>
  <r>
    <s v="SI-FGA-129056"/>
    <d v="2024-12-18T00:00:00"/>
    <n v="809008362"/>
    <x v="4"/>
    <n v="210000"/>
    <n v="210000"/>
  </r>
  <r>
    <s v="SI-FGA-129057"/>
    <d v="2024-12-18T00:00:00"/>
    <n v="809008362"/>
    <x v="4"/>
    <n v="15390"/>
    <n v="15390"/>
  </r>
  <r>
    <s v="SI-FGA-129058"/>
    <d v="2024-12-18T00:00:00"/>
    <n v="809008362"/>
    <x v="4"/>
    <n v="4620"/>
    <n v="4620"/>
  </r>
  <r>
    <s v="SI-FGA-129061"/>
    <d v="2024-12-19T00:00:00"/>
    <n v="809008362"/>
    <x v="4"/>
    <n v="5040"/>
    <n v="5040"/>
  </r>
  <r>
    <s v="SI-FGA-129062"/>
    <d v="2024-12-19T00:00:00"/>
    <n v="809008362"/>
    <x v="4"/>
    <n v="51480"/>
    <n v="51480"/>
  </r>
  <r>
    <s v="SI-FGA-129063"/>
    <d v="2024-12-19T00:00:00"/>
    <n v="809008362"/>
    <x v="4"/>
    <n v="83340"/>
    <n v="83340"/>
  </r>
  <r>
    <s v="SI-FGA-129064"/>
    <d v="2024-12-19T00:00:00"/>
    <n v="809008362"/>
    <x v="4"/>
    <n v="15000"/>
    <n v="15000"/>
  </r>
  <r>
    <s v="SI-FGA-129065"/>
    <d v="2024-12-19T00:00:00"/>
    <n v="809008362"/>
    <x v="4"/>
    <n v="7800"/>
    <n v="7800"/>
  </r>
  <r>
    <s v="SI-FGA-129068"/>
    <d v="2024-12-19T00:00:00"/>
    <n v="809008362"/>
    <x v="4"/>
    <n v="38752"/>
    <n v="38752"/>
  </r>
  <r>
    <s v="SI-FGA-129069"/>
    <d v="2024-12-19T00:00:00"/>
    <n v="809008362"/>
    <x v="4"/>
    <n v="1440"/>
    <n v="1440"/>
  </r>
  <r>
    <s v="SI-FGA-129070"/>
    <d v="2024-12-19T00:00:00"/>
    <n v="809008362"/>
    <x v="4"/>
    <n v="2130"/>
    <n v="2130"/>
  </r>
  <r>
    <s v="SI-FGA-129071"/>
    <d v="2024-12-19T00:00:00"/>
    <n v="809008362"/>
    <x v="4"/>
    <n v="4500"/>
    <n v="4500"/>
  </r>
  <r>
    <s v="SI-FGA-129072"/>
    <d v="2024-12-19T00:00:00"/>
    <n v="809008362"/>
    <x v="4"/>
    <n v="56160"/>
    <n v="56160"/>
  </r>
  <r>
    <s v="SI-FGA-129073"/>
    <d v="2024-12-19T00:00:00"/>
    <n v="809008362"/>
    <x v="4"/>
    <n v="23760"/>
    <n v="23760"/>
  </r>
  <r>
    <s v="SI-FGA-129074"/>
    <d v="2024-12-19T00:00:00"/>
    <n v="809008362"/>
    <x v="4"/>
    <n v="152280"/>
    <n v="152280"/>
  </r>
  <r>
    <s v="SI-FGA-129075"/>
    <d v="2024-12-19T00:00:00"/>
    <n v="809008362"/>
    <x v="4"/>
    <n v="15000"/>
    <n v="15000"/>
  </r>
  <r>
    <s v="SI-FGA-129076"/>
    <d v="2024-12-19T00:00:00"/>
    <n v="809008362"/>
    <x v="4"/>
    <n v="5730"/>
    <n v="5730"/>
  </r>
  <r>
    <s v="SI-FGA-129077"/>
    <d v="2024-12-19T00:00:00"/>
    <n v="809008362"/>
    <x v="4"/>
    <n v="192996"/>
    <n v="192996"/>
  </r>
  <r>
    <s v="SI-FGA-129078"/>
    <d v="2024-12-19T00:00:00"/>
    <n v="809008362"/>
    <x v="4"/>
    <n v="20574"/>
    <n v="20574"/>
  </r>
  <r>
    <s v="SI-FGA-129079"/>
    <d v="2024-12-19T00:00:00"/>
    <n v="809008362"/>
    <x v="4"/>
    <n v="22272"/>
    <n v="22272"/>
  </r>
  <r>
    <s v="SI-FGA-129080"/>
    <d v="2024-12-19T00:00:00"/>
    <n v="809008362"/>
    <x v="4"/>
    <n v="53670"/>
    <n v="53670"/>
  </r>
  <r>
    <s v="SI-FGA-129081"/>
    <d v="2024-12-19T00:00:00"/>
    <n v="809008362"/>
    <x v="4"/>
    <n v="17032"/>
    <n v="17032"/>
  </r>
  <r>
    <s v="SI-FGA-129083"/>
    <d v="2024-12-19T00:00:00"/>
    <n v="809008362"/>
    <x v="4"/>
    <n v="1620"/>
    <n v="1620"/>
  </r>
  <r>
    <s v="SI-FGA-129085"/>
    <d v="2024-12-19T00:00:00"/>
    <n v="809008362"/>
    <x v="4"/>
    <n v="155904"/>
    <n v="155904"/>
  </r>
  <r>
    <s v="SI-FGA-129086"/>
    <d v="2024-12-19T00:00:00"/>
    <n v="809008362"/>
    <x v="4"/>
    <n v="102600"/>
    <n v="102600"/>
  </r>
  <r>
    <s v="SI-FGA-129087"/>
    <d v="2024-12-19T00:00:00"/>
    <n v="809008362"/>
    <x v="4"/>
    <n v="107339"/>
    <n v="107339"/>
  </r>
  <r>
    <s v="SI-FGA-129088"/>
    <d v="2024-12-19T00:00:00"/>
    <n v="809008362"/>
    <x v="4"/>
    <n v="122970"/>
    <n v="122970"/>
  </r>
  <r>
    <s v="SI-FGA-129089"/>
    <d v="2024-12-19T00:00:00"/>
    <n v="809008362"/>
    <x v="4"/>
    <n v="102870"/>
    <n v="102870"/>
  </r>
  <r>
    <s v="SI-FGA-129090"/>
    <d v="2024-12-19T00:00:00"/>
    <n v="809008362"/>
    <x v="4"/>
    <n v="11280"/>
    <n v="11280"/>
  </r>
  <r>
    <s v="SI-FGA-129091"/>
    <d v="2024-12-19T00:00:00"/>
    <n v="809008362"/>
    <x v="4"/>
    <n v="46245"/>
    <n v="46245"/>
  </r>
  <r>
    <s v="SI-FGA-129092"/>
    <d v="2024-12-20T00:00:00"/>
    <n v="809008362"/>
    <x v="4"/>
    <n v="5452"/>
    <n v="5452"/>
  </r>
  <r>
    <s v="SI-FGA-129093"/>
    <d v="2024-12-20T00:00:00"/>
    <n v="809008362"/>
    <x v="4"/>
    <n v="5370"/>
    <n v="5370"/>
  </r>
  <r>
    <s v="SI-FGA-129094"/>
    <d v="2024-12-20T00:00:00"/>
    <n v="809008362"/>
    <x v="4"/>
    <n v="17032"/>
    <n v="17032"/>
  </r>
  <r>
    <s v="SI-FGA-129095"/>
    <d v="2024-12-20T00:00:00"/>
    <n v="809008362"/>
    <x v="4"/>
    <n v="1598"/>
    <n v="1598"/>
  </r>
  <r>
    <s v="SI-FGA-129096"/>
    <d v="2024-12-20T00:00:00"/>
    <n v="809008362"/>
    <x v="4"/>
    <n v="51120"/>
    <n v="51120"/>
  </r>
  <r>
    <s v="SI-FGA-129097"/>
    <d v="2024-12-20T00:00:00"/>
    <n v="809008362"/>
    <x v="4"/>
    <n v="11700"/>
    <n v="11700"/>
  </r>
  <r>
    <s v="SI-FGA-129098"/>
    <d v="2024-12-20T00:00:00"/>
    <n v="809008362"/>
    <x v="4"/>
    <n v="13080"/>
    <n v="13080"/>
  </r>
  <r>
    <s v="SI-FGA-129099"/>
    <d v="2024-12-20T00:00:00"/>
    <n v="809008362"/>
    <x v="4"/>
    <n v="1410"/>
    <n v="1410"/>
  </r>
  <r>
    <s v="SI-FGA-129100"/>
    <d v="2024-12-20T00:00:00"/>
    <n v="809008362"/>
    <x v="4"/>
    <n v="2610"/>
    <n v="2610"/>
  </r>
  <r>
    <s v="SI-FGA-129101"/>
    <d v="2024-12-20T00:00:00"/>
    <n v="809008362"/>
    <x v="4"/>
    <n v="4500"/>
    <n v="4500"/>
  </r>
  <r>
    <s v="SI-FGA-129102"/>
    <d v="2024-12-20T00:00:00"/>
    <n v="809008362"/>
    <x v="4"/>
    <n v="8490"/>
    <n v="8490"/>
  </r>
  <r>
    <s v="SI-FGA-129104"/>
    <d v="2024-12-20T00:00:00"/>
    <n v="809008362"/>
    <x v="4"/>
    <n v="236820"/>
    <n v="236820"/>
  </r>
  <r>
    <s v="SI-FGA-129105"/>
    <d v="2024-12-20T00:00:00"/>
    <n v="809008362"/>
    <x v="4"/>
    <n v="102600"/>
    <n v="102600"/>
  </r>
  <r>
    <s v="SI-FGA-129106"/>
    <d v="2024-12-20T00:00:00"/>
    <n v="809008362"/>
    <x v="4"/>
    <n v="2340"/>
    <n v="2340"/>
  </r>
  <r>
    <s v="SI-FGA-129107"/>
    <d v="2024-12-20T00:00:00"/>
    <n v="809008362"/>
    <x v="4"/>
    <n v="14745"/>
    <n v="14745"/>
  </r>
  <r>
    <s v="SI-FGA-129108"/>
    <d v="2024-12-20T00:00:00"/>
    <n v="809008362"/>
    <x v="4"/>
    <n v="16920"/>
    <n v="16920"/>
  </r>
  <r>
    <s v="SI-FGA-129109"/>
    <d v="2024-12-20T00:00:00"/>
    <n v="809008362"/>
    <x v="4"/>
    <n v="16372"/>
    <n v="16372"/>
  </r>
  <r>
    <s v="SI-FGA-129110"/>
    <d v="2024-12-23T00:00:00"/>
    <n v="809008362"/>
    <x v="4"/>
    <n v="16200"/>
    <n v="16200"/>
  </r>
  <r>
    <s v="SI-FGA-129112"/>
    <d v="2024-12-23T00:00:00"/>
    <n v="809008362"/>
    <x v="4"/>
    <n v="150060"/>
    <n v="150060"/>
  </r>
  <r>
    <s v="SI-FGA-129113"/>
    <d v="2024-12-23T00:00:00"/>
    <n v="809008362"/>
    <x v="4"/>
    <n v="6120"/>
    <n v="6120"/>
  </r>
  <r>
    <s v="SI-FGA-129114"/>
    <d v="2024-12-23T00:00:00"/>
    <n v="809008362"/>
    <x v="4"/>
    <n v="132690"/>
    <n v="132690"/>
  </r>
  <r>
    <s v="SI-FGA-129115"/>
    <d v="2024-12-23T00:00:00"/>
    <n v="809008362"/>
    <x v="4"/>
    <n v="57134"/>
    <n v="57134"/>
  </r>
  <r>
    <s v="SI-FGA-129116"/>
    <d v="2024-12-23T00:00:00"/>
    <n v="809008362"/>
    <x v="4"/>
    <n v="81780"/>
    <n v="81780"/>
  </r>
  <r>
    <s v="SI-FGA-129117"/>
    <d v="2024-12-23T00:00:00"/>
    <n v="809008362"/>
    <x v="4"/>
    <n v="122970"/>
    <n v="122970"/>
  </r>
  <r>
    <s v="SI-FGA-129118"/>
    <d v="2024-12-23T00:00:00"/>
    <n v="809008362"/>
    <x v="4"/>
    <n v="52434"/>
    <n v="52434"/>
  </r>
  <r>
    <s v="SI-FGA-129119"/>
    <d v="2024-12-23T00:00:00"/>
    <n v="809008362"/>
    <x v="4"/>
    <n v="12240"/>
    <n v="12240"/>
  </r>
  <r>
    <s v="SI-FGA-129120"/>
    <d v="2024-12-23T00:00:00"/>
    <n v="809008362"/>
    <x v="4"/>
    <n v="405240"/>
    <n v="405240"/>
  </r>
  <r>
    <s v="SI-FGA-129121"/>
    <d v="2024-12-23T00:00:00"/>
    <n v="809008362"/>
    <x v="4"/>
    <n v="22100"/>
    <n v="22100"/>
  </r>
  <r>
    <s v="SI-FGA-129122"/>
    <d v="2024-12-23T00:00:00"/>
    <n v="809008362"/>
    <x v="4"/>
    <n v="132690"/>
    <n v="132690"/>
  </r>
  <r>
    <s v="SI-FGA-129123"/>
    <d v="2024-12-23T00:00:00"/>
    <n v="809008362"/>
    <x v="4"/>
    <n v="52434"/>
    <n v="52434"/>
  </r>
  <r>
    <s v="SI-FGA-129125"/>
    <d v="2024-12-24T00:00:00"/>
    <n v="809008362"/>
    <x v="4"/>
    <n v="17032"/>
    <n v="17032"/>
  </r>
  <r>
    <s v="SI-FGA-129126"/>
    <d v="2024-12-24T00:00:00"/>
    <n v="809008362"/>
    <x v="4"/>
    <n v="1620"/>
    <n v="1620"/>
  </r>
  <r>
    <s v="SI-FGA-129127"/>
    <d v="2024-12-24T00:00:00"/>
    <n v="809008362"/>
    <x v="4"/>
    <n v="4206"/>
    <n v="4206"/>
  </r>
  <r>
    <s v="SI-FGA-129128"/>
    <d v="2024-12-24T00:00:00"/>
    <n v="809008362"/>
    <x v="4"/>
    <n v="10620"/>
    <n v="10620"/>
  </r>
  <r>
    <s v="SI-FGA-129129"/>
    <d v="2024-12-24T00:00:00"/>
    <n v="809008362"/>
    <x v="4"/>
    <n v="2820"/>
    <n v="2820"/>
  </r>
  <r>
    <s v="SI-FGA-129130"/>
    <d v="2024-12-24T00:00:00"/>
    <n v="809008362"/>
    <x v="4"/>
    <n v="17032"/>
    <n v="17032"/>
  </r>
  <r>
    <s v="SI-FGA-129131"/>
    <d v="2024-12-24T00:00:00"/>
    <n v="809008362"/>
    <x v="4"/>
    <n v="22100"/>
    <n v="22100"/>
  </r>
  <r>
    <s v="SI-FGA-129133"/>
    <d v="2024-12-24T00:00:00"/>
    <n v="809008362"/>
    <x v="4"/>
    <n v="12000"/>
    <n v="12000"/>
  </r>
  <r>
    <s v="SI-FGA-129134"/>
    <d v="2024-12-24T00:00:00"/>
    <n v="809008362"/>
    <x v="4"/>
    <n v="2520"/>
    <n v="2520"/>
  </r>
  <r>
    <s v="SI-FGA-129135"/>
    <d v="2024-12-24T00:00:00"/>
    <n v="809008362"/>
    <x v="4"/>
    <n v="400"/>
    <n v="400"/>
  </r>
  <r>
    <s v="SI-FGA-129136"/>
    <d v="2024-12-24T00:00:00"/>
    <n v="809008362"/>
    <x v="4"/>
    <n v="2610"/>
    <n v="2610"/>
  </r>
  <r>
    <s v="SI-FGA-129137"/>
    <d v="2024-12-24T00:00:00"/>
    <n v="809008362"/>
    <x v="4"/>
    <n v="1410"/>
    <n v="1410"/>
  </r>
  <r>
    <s v="SI-FGA-129138"/>
    <d v="2024-12-24T00:00:00"/>
    <n v="809008362"/>
    <x v="4"/>
    <n v="2250"/>
    <n v="2250"/>
  </r>
  <r>
    <s v="SI-FGA-129139"/>
    <d v="2024-12-24T00:00:00"/>
    <n v="809008362"/>
    <x v="4"/>
    <n v="2820"/>
    <n v="2820"/>
  </r>
  <r>
    <s v="SI-FGA-129140"/>
    <d v="2024-12-24T00:00:00"/>
    <n v="809008362"/>
    <x v="4"/>
    <n v="122970"/>
    <n v="122970"/>
  </r>
  <r>
    <s v="SI-FGA-129141"/>
    <d v="2024-12-24T00:00:00"/>
    <n v="809008362"/>
    <x v="4"/>
    <n v="102600"/>
    <n v="102600"/>
  </r>
  <r>
    <s v="SI-FGA-129142"/>
    <d v="2024-12-24T00:00:00"/>
    <n v="809008362"/>
    <x v="4"/>
    <n v="34080"/>
    <n v="34080"/>
  </r>
  <r>
    <s v="SI-FGA-129143"/>
    <d v="2024-12-24T00:00:00"/>
    <n v="809008362"/>
    <x v="4"/>
    <n v="50904"/>
    <n v="50904"/>
  </r>
  <r>
    <s v="SI-FGA-129145"/>
    <d v="2024-12-24T00:00:00"/>
    <n v="809008362"/>
    <x v="4"/>
    <n v="7436"/>
    <n v="7436"/>
  </r>
  <r>
    <s v="SI-FGA-129146"/>
    <d v="2024-12-24T00:00:00"/>
    <n v="809008362"/>
    <x v="4"/>
    <n v="2940"/>
    <n v="2940"/>
  </r>
  <r>
    <s v="SI-FGA-129147"/>
    <d v="2024-12-24T00:00:00"/>
    <n v="809008362"/>
    <x v="4"/>
    <n v="191700"/>
    <n v="191700"/>
  </r>
  <r>
    <s v="SI-FGA-129148"/>
    <d v="2024-12-26T00:00:00"/>
    <n v="809008362"/>
    <x v="4"/>
    <n v="105218"/>
    <n v="105218"/>
  </r>
  <r>
    <s v="SI-FGA-129150"/>
    <d v="2024-12-26T00:00:00"/>
    <n v="809008362"/>
    <x v="4"/>
    <n v="1748"/>
    <n v="1748"/>
  </r>
  <r>
    <s v="SI-FGA-129151"/>
    <d v="2024-12-26T00:00:00"/>
    <n v="809008362"/>
    <x v="4"/>
    <n v="870"/>
    <n v="870"/>
  </r>
  <r>
    <s v="SI-FGA-129154"/>
    <d v="2024-12-26T00:00:00"/>
    <n v="809008362"/>
    <x v="4"/>
    <n v="329725"/>
    <n v="329725"/>
  </r>
  <r>
    <s v="SI-FGA-129155"/>
    <d v="2024-12-26T00:00:00"/>
    <n v="809008362"/>
    <x v="4"/>
    <n v="277440"/>
    <n v="277440"/>
  </r>
  <r>
    <s v="SI-FGA-129156"/>
    <d v="2024-12-26T00:00:00"/>
    <n v="809008362"/>
    <x v="4"/>
    <n v="5700"/>
    <n v="5700"/>
  </r>
  <r>
    <s v="SI-FGA-129157"/>
    <d v="2024-12-26T00:00:00"/>
    <n v="809008362"/>
    <x v="4"/>
    <n v="1620"/>
    <n v="1620"/>
  </r>
  <r>
    <s v="SI-FGA-129158"/>
    <d v="2024-12-26T00:00:00"/>
    <n v="809008362"/>
    <x v="4"/>
    <n v="4500"/>
    <n v="4500"/>
  </r>
  <r>
    <s v="SI-FGA-129159"/>
    <d v="2024-12-26T00:00:00"/>
    <n v="809008362"/>
    <x v="4"/>
    <n v="56580"/>
    <n v="56580"/>
  </r>
  <r>
    <s v="SI-FGA-129161"/>
    <d v="2024-12-26T00:00:00"/>
    <n v="809008362"/>
    <x v="4"/>
    <n v="56160"/>
    <n v="56160"/>
  </r>
  <r>
    <s v="SI-FGA-129162"/>
    <d v="2024-12-26T00:00:00"/>
    <n v="809008362"/>
    <x v="4"/>
    <n v="175440"/>
    <n v="175440"/>
  </r>
  <r>
    <s v="SI-FGA-129163"/>
    <d v="2024-12-26T00:00:00"/>
    <n v="809008362"/>
    <x v="4"/>
    <n v="415670"/>
    <n v="415670"/>
  </r>
  <r>
    <s v="SI-FGA-129164"/>
    <d v="2024-12-26T00:00:00"/>
    <n v="809008362"/>
    <x v="4"/>
    <n v="1440"/>
    <n v="1440"/>
  </r>
  <r>
    <s v="SI-FGA-129165"/>
    <d v="2024-12-26T00:00:00"/>
    <n v="809008362"/>
    <x v="4"/>
    <n v="2820"/>
    <n v="2820"/>
  </r>
  <r>
    <s v="SI-FGA-129166"/>
    <d v="2024-12-26T00:00:00"/>
    <n v="809008362"/>
    <x v="4"/>
    <n v="57988"/>
    <n v="57988"/>
  </r>
  <r>
    <s v="SI-FGA-129167"/>
    <d v="2024-12-26T00:00:00"/>
    <n v="809008362"/>
    <x v="4"/>
    <n v="34260"/>
    <n v="34260"/>
  </r>
  <r>
    <s v="SI-FGA-129168"/>
    <d v="2024-12-26T00:00:00"/>
    <n v="809008362"/>
    <x v="4"/>
    <n v="30180"/>
    <n v="30180"/>
  </r>
  <r>
    <s v="SI-FGA-129169"/>
    <d v="2024-12-26T00:00:00"/>
    <n v="809008362"/>
    <x v="4"/>
    <n v="163560"/>
    <n v="163560"/>
  </r>
  <r>
    <s v="SI-FGA-129170"/>
    <d v="2024-12-26T00:00:00"/>
    <n v="809008362"/>
    <x v="4"/>
    <n v="8010"/>
    <n v="8010"/>
  </r>
  <r>
    <s v="SI-FGA-129171"/>
    <d v="2024-12-26T00:00:00"/>
    <n v="809008362"/>
    <x v="4"/>
    <n v="35886"/>
    <n v="35886"/>
  </r>
  <r>
    <s v="SI-FGA-129172"/>
    <d v="2024-12-26T00:00:00"/>
    <n v="809008362"/>
    <x v="4"/>
    <n v="14400"/>
    <n v="14400"/>
  </r>
  <r>
    <s v="SI-FGA-129173"/>
    <d v="2024-12-26T00:00:00"/>
    <n v="809008362"/>
    <x v="4"/>
    <n v="11280"/>
    <n v="11280"/>
  </r>
  <r>
    <s v="SI-FGA-129174"/>
    <d v="2024-12-26T00:00:00"/>
    <n v="809008362"/>
    <x v="4"/>
    <n v="150060"/>
    <n v="150060"/>
  </r>
  <r>
    <s v="SI-FGA-129175"/>
    <d v="2024-12-26T00:00:00"/>
    <n v="809008362"/>
    <x v="4"/>
    <n v="52434"/>
    <n v="52434"/>
  </r>
  <r>
    <s v="SI-FGA-129176"/>
    <d v="2024-12-26T00:00:00"/>
    <n v="809008362"/>
    <x v="4"/>
    <n v="35886"/>
    <n v="35886"/>
  </r>
  <r>
    <s v="SI-FGA-129177"/>
    <d v="2024-12-26T00:00:00"/>
    <n v="809008362"/>
    <x v="4"/>
    <n v="990"/>
    <n v="990"/>
  </r>
  <r>
    <s v="SI-FGA-129178"/>
    <d v="2024-12-26T00:00:00"/>
    <n v="809008362"/>
    <x v="4"/>
    <n v="2700"/>
    <n v="2700"/>
  </r>
  <r>
    <s v="SI-FGA-129179"/>
    <d v="2024-12-26T00:00:00"/>
    <n v="809008362"/>
    <x v="4"/>
    <n v="1410"/>
    <n v="1410"/>
  </r>
  <r>
    <s v="SI-FGA-129180"/>
    <d v="2024-12-26T00:00:00"/>
    <n v="809008362"/>
    <x v="4"/>
    <n v="2610"/>
    <n v="2610"/>
  </r>
  <r>
    <s v="SI-FGA-129181"/>
    <d v="2024-12-26T00:00:00"/>
    <n v="809008362"/>
    <x v="4"/>
    <n v="5700"/>
    <n v="5700"/>
  </r>
  <r>
    <s v="SI-FGA-129182"/>
    <d v="2024-12-26T00:00:00"/>
    <n v="809008362"/>
    <x v="4"/>
    <n v="2550"/>
    <n v="2550"/>
  </r>
  <r>
    <s v="SI-FGA-129183"/>
    <d v="2024-12-26T00:00:00"/>
    <n v="809008362"/>
    <x v="4"/>
    <n v="11210"/>
    <n v="11210"/>
  </r>
  <r>
    <s v="SI-FGA-129184"/>
    <d v="2024-12-26T00:00:00"/>
    <n v="809008362"/>
    <x v="4"/>
    <n v="31250"/>
    <n v="31250"/>
  </r>
  <r>
    <s v="SI-FGA-129185"/>
    <d v="2024-12-26T00:00:00"/>
    <n v="809008362"/>
    <x v="4"/>
    <n v="147600"/>
    <n v="147600"/>
  </r>
  <r>
    <s v="SI-FGA-129187"/>
    <d v="2024-12-26T00:00:00"/>
    <n v="809008362"/>
    <x v="4"/>
    <n v="44790"/>
    <n v="44790"/>
  </r>
  <r>
    <s v="SI-FGA-129188"/>
    <d v="2024-12-26T00:00:00"/>
    <n v="809008362"/>
    <x v="4"/>
    <n v="105218"/>
    <n v="105218"/>
  </r>
  <r>
    <s v="SI-FGA-129189"/>
    <d v="2024-12-26T00:00:00"/>
    <n v="809008362"/>
    <x v="4"/>
    <n v="57134"/>
    <n v="57134"/>
  </r>
  <r>
    <s v="SI-FGA-129190"/>
    <d v="2024-12-26T00:00:00"/>
    <n v="809008362"/>
    <x v="4"/>
    <n v="5040"/>
    <n v="5040"/>
  </r>
  <r>
    <s v="SI-FGA-129191"/>
    <d v="2024-12-26T00:00:00"/>
    <n v="809008362"/>
    <x v="4"/>
    <n v="71700"/>
    <n v="71700"/>
  </r>
  <r>
    <s v="SI-FGA-129192"/>
    <d v="2024-12-26T00:00:00"/>
    <n v="809008362"/>
    <x v="4"/>
    <n v="9925"/>
    <n v="9925"/>
  </r>
  <r>
    <s v="SI-FGA-129194"/>
    <d v="2024-12-26T00:00:00"/>
    <n v="809008362"/>
    <x v="4"/>
    <n v="348600"/>
    <n v="348600"/>
  </r>
  <r>
    <s v="SI-FGA-129195"/>
    <d v="2024-12-26T00:00:00"/>
    <n v="809008362"/>
    <x v="4"/>
    <n v="6180"/>
    <n v="6180"/>
  </r>
  <r>
    <s v="SI-FGA-129196"/>
    <d v="2024-12-26T00:00:00"/>
    <n v="809008362"/>
    <x v="4"/>
    <n v="37680"/>
    <n v="37680"/>
  </r>
  <r>
    <s v="SI-FGA-129197"/>
    <d v="2024-12-26T00:00:00"/>
    <n v="809008362"/>
    <x v="4"/>
    <n v="38752"/>
    <n v="38752"/>
  </r>
  <r>
    <s v="SI-FGA-129199"/>
    <d v="2024-12-26T00:00:00"/>
    <n v="809008362"/>
    <x v="4"/>
    <n v="9240"/>
    <n v="9240"/>
  </r>
  <r>
    <s v="SI-FGA-129200"/>
    <d v="2024-12-26T00:00:00"/>
    <n v="809008362"/>
    <x v="4"/>
    <n v="7830"/>
    <n v="7830"/>
  </r>
  <r>
    <s v="SI-FGA-129201"/>
    <d v="2024-12-26T00:00:00"/>
    <n v="809008362"/>
    <x v="4"/>
    <n v="2550"/>
    <n v="2550"/>
  </r>
  <r>
    <s v="SI-FGA-129202"/>
    <d v="2024-12-26T00:00:00"/>
    <n v="809008362"/>
    <x v="4"/>
    <n v="990"/>
    <n v="990"/>
  </r>
  <r>
    <s v="SI-FGA-129203"/>
    <d v="2024-12-26T00:00:00"/>
    <n v="809008362"/>
    <x v="4"/>
    <n v="2700"/>
    <n v="2700"/>
  </r>
  <r>
    <s v="SI-FGA-129204"/>
    <d v="2024-12-26T00:00:00"/>
    <n v="809008362"/>
    <x v="4"/>
    <n v="2610"/>
    <n v="2610"/>
  </r>
  <r>
    <s v="SI-FGA-129205"/>
    <d v="2024-12-26T00:00:00"/>
    <n v="809008362"/>
    <x v="4"/>
    <n v="2970"/>
    <n v="2970"/>
  </r>
  <r>
    <s v="SI-FGA-129206"/>
    <d v="2024-12-26T00:00:00"/>
    <n v="809008362"/>
    <x v="4"/>
    <n v="6540"/>
    <n v="6540"/>
  </r>
  <r>
    <s v="SI-FGA-129207"/>
    <d v="2024-12-26T00:00:00"/>
    <n v="809008362"/>
    <x v="4"/>
    <n v="163560"/>
    <n v="163560"/>
  </r>
  <r>
    <s v="SI-FGA-129208"/>
    <d v="2024-12-26T00:00:00"/>
    <n v="809008362"/>
    <x v="4"/>
    <n v="2700"/>
    <n v="2700"/>
  </r>
  <r>
    <s v="SI-FGA-129209"/>
    <d v="2024-12-26T00:00:00"/>
    <n v="809008362"/>
    <x v="4"/>
    <n v="1200"/>
    <n v="1200"/>
  </r>
  <r>
    <s v="SI-FGA-129210"/>
    <d v="2024-12-26T00:00:00"/>
    <n v="809008362"/>
    <x v="4"/>
    <n v="1960"/>
    <n v="1960"/>
  </r>
  <r>
    <s v="SI-FGA-129211"/>
    <d v="2024-12-26T00:00:00"/>
    <n v="809008362"/>
    <x v="4"/>
    <n v="2280"/>
    <n v="2280"/>
  </r>
  <r>
    <s v="SI-FGA-129212"/>
    <d v="2024-12-26T00:00:00"/>
    <n v="809008362"/>
    <x v="4"/>
    <n v="102600"/>
    <n v="102600"/>
  </r>
  <r>
    <s v="SI-FGA-129213"/>
    <d v="2024-12-26T00:00:00"/>
    <n v="809008362"/>
    <x v="4"/>
    <n v="3900"/>
    <n v="3900"/>
  </r>
  <r>
    <s v="SI-FGA-129214"/>
    <d v="2024-12-26T00:00:00"/>
    <n v="809008362"/>
    <x v="4"/>
    <n v="1200"/>
    <n v="1200"/>
  </r>
  <r>
    <s v="SI-FGA-129215"/>
    <d v="2024-12-27T00:00:00"/>
    <n v="809008362"/>
    <x v="4"/>
    <n v="2610"/>
    <n v="2610"/>
  </r>
  <r>
    <s v="SI-FGA-129216"/>
    <d v="2024-12-27T00:00:00"/>
    <n v="809008362"/>
    <x v="4"/>
    <n v="6060"/>
    <n v="6060"/>
  </r>
  <r>
    <s v="SI-FGA-129217"/>
    <d v="2024-12-27T00:00:00"/>
    <n v="809008362"/>
    <x v="4"/>
    <n v="2550"/>
    <n v="2550"/>
  </r>
  <r>
    <s v="SI-FGA-129218"/>
    <d v="2024-12-27T00:00:00"/>
    <n v="809008362"/>
    <x v="4"/>
    <n v="2820"/>
    <n v="2820"/>
  </r>
  <r>
    <s v="SI-FGA-129219"/>
    <d v="2024-12-27T00:00:00"/>
    <n v="809008362"/>
    <x v="4"/>
    <n v="81540"/>
    <n v="81540"/>
  </r>
  <r>
    <s v="SI-FGA-129220"/>
    <d v="2024-12-27T00:00:00"/>
    <n v="809008362"/>
    <x v="4"/>
    <n v="23760"/>
    <n v="23760"/>
  </r>
  <r>
    <s v="SI-FGA-129221"/>
    <d v="2024-12-27T00:00:00"/>
    <n v="809008362"/>
    <x v="4"/>
    <n v="56160"/>
    <n v="56160"/>
  </r>
  <r>
    <s v="SI-FGA-129222"/>
    <d v="2024-12-27T00:00:00"/>
    <n v="809008362"/>
    <x v="4"/>
    <n v="7355"/>
    <n v="7355"/>
  </r>
  <r>
    <s v="SI-FGA-129223"/>
    <d v="2024-12-27T00:00:00"/>
    <n v="809008362"/>
    <x v="4"/>
    <n v="2280"/>
    <n v="2280"/>
  </r>
  <r>
    <s v="SI-FGA-129224"/>
    <d v="2024-12-27T00:00:00"/>
    <n v="809008362"/>
    <x v="4"/>
    <n v="5148"/>
    <n v="5148"/>
  </r>
  <r>
    <s v="SI-FGA-129225"/>
    <d v="2024-12-27T00:00:00"/>
    <n v="809008362"/>
    <x v="4"/>
    <n v="27930"/>
    <n v="27930"/>
  </r>
  <r>
    <s v="SI-FGA-129227"/>
    <d v="2024-12-27T00:00:00"/>
    <n v="809008362"/>
    <x v="4"/>
    <n v="10004"/>
    <n v="10004"/>
  </r>
  <r>
    <s v="SI-FGA-129228"/>
    <d v="2024-12-27T00:00:00"/>
    <n v="809008362"/>
    <x v="4"/>
    <n v="5040"/>
    <n v="5040"/>
  </r>
  <r>
    <s v="SI-FGA-129229"/>
    <d v="2024-12-27T00:00:00"/>
    <n v="809008362"/>
    <x v="4"/>
    <n v="38750"/>
    <n v="38750"/>
  </r>
  <r>
    <s v="SI-FGA-129230"/>
    <d v="2024-12-27T00:00:00"/>
    <n v="809008362"/>
    <x v="4"/>
    <n v="19620"/>
    <n v="19620"/>
  </r>
  <r>
    <s v="SI-FGA-129232"/>
    <d v="2024-12-27T00:00:00"/>
    <n v="809008362"/>
    <x v="4"/>
    <n v="5940"/>
    <n v="5940"/>
  </r>
  <r>
    <s v="SI-FGA-129233"/>
    <d v="2024-12-27T00:00:00"/>
    <n v="809008362"/>
    <x v="4"/>
    <n v="5000"/>
    <n v="5000"/>
  </r>
  <r>
    <s v="SI-FGA-129234"/>
    <d v="2024-12-27T00:00:00"/>
    <n v="809008362"/>
    <x v="4"/>
    <n v="990"/>
    <n v="990"/>
  </r>
  <r>
    <s v="SI-FGA-129235"/>
    <d v="2024-12-27T00:00:00"/>
    <n v="809008362"/>
    <x v="4"/>
    <n v="1410"/>
    <n v="1410"/>
  </r>
  <r>
    <s v="SI-FGA-129236"/>
    <d v="2024-12-27T00:00:00"/>
    <n v="809008362"/>
    <x v="4"/>
    <n v="2940"/>
    <n v="2940"/>
  </r>
  <r>
    <s v="SI-FGA-129237"/>
    <d v="2024-12-27T00:00:00"/>
    <n v="809008362"/>
    <x v="4"/>
    <n v="4500"/>
    <n v="4500"/>
  </r>
  <r>
    <s v="SI-FGA-129238"/>
    <d v="2024-12-27T00:00:00"/>
    <n v="809008362"/>
    <x v="4"/>
    <n v="2880"/>
    <n v="2880"/>
  </r>
  <r>
    <s v="SI-FGA-129239"/>
    <d v="2024-12-27T00:00:00"/>
    <n v="809008362"/>
    <x v="4"/>
    <n v="11280"/>
    <n v="11280"/>
  </r>
  <r>
    <s v="SI-FGA-129241"/>
    <d v="2024-12-27T00:00:00"/>
    <n v="809008362"/>
    <x v="4"/>
    <n v="35520"/>
    <n v="35520"/>
  </r>
  <r>
    <s v="SI-FGA-129242"/>
    <d v="2024-12-27T00:00:00"/>
    <n v="809008362"/>
    <x v="4"/>
    <n v="25773"/>
    <n v="25773"/>
  </r>
  <r>
    <s v="SI-FGA-129244"/>
    <d v="2024-12-27T00:00:00"/>
    <n v="809008362"/>
    <x v="4"/>
    <n v="41148"/>
    <n v="41148"/>
  </r>
  <r>
    <s v="SI-FGA-129245"/>
    <d v="2024-12-27T00:00:00"/>
    <n v="809008362"/>
    <x v="4"/>
    <n v="11210"/>
    <n v="11210"/>
  </r>
  <r>
    <s v="SI-FGA-129246"/>
    <d v="2024-12-27T00:00:00"/>
    <n v="809008362"/>
    <x v="4"/>
    <n v="31250"/>
    <n v="31250"/>
  </r>
  <r>
    <s v="SI-FGA-129247"/>
    <d v="2024-12-27T00:00:00"/>
    <n v="809008362"/>
    <x v="4"/>
    <n v="147600"/>
    <n v="147600"/>
  </r>
  <r>
    <s v="SI-FGA-129248"/>
    <d v="2024-12-30T00:00:00"/>
    <n v="809008362"/>
    <x v="4"/>
    <n v="128296"/>
    <n v="128296"/>
  </r>
  <r>
    <s v="SI-FGA-129249"/>
    <d v="2024-12-30T00:00:00"/>
    <n v="809008362"/>
    <x v="4"/>
    <n v="130592"/>
    <n v="130592"/>
  </r>
  <r>
    <s v="SI-FGA-129250"/>
    <d v="2024-12-30T00:00:00"/>
    <n v="809008362"/>
    <x v="4"/>
    <n v="11280"/>
    <n v="11280"/>
  </r>
  <r>
    <s v="SI-FGA-129251"/>
    <d v="2024-12-30T00:00:00"/>
    <n v="809008362"/>
    <x v="4"/>
    <n v="150172"/>
    <n v="150172"/>
  </r>
  <r>
    <s v="SI-FGA-129252"/>
    <d v="2024-12-30T00:00:00"/>
    <n v="809008362"/>
    <x v="4"/>
    <n v="122970"/>
    <n v="122970"/>
  </r>
  <r>
    <s v="SI-FGA-129253"/>
    <d v="2024-12-30T00:00:00"/>
    <n v="809008362"/>
    <x v="4"/>
    <n v="74088"/>
    <n v="74088"/>
  </r>
  <r>
    <s v="SI-FGA-129254"/>
    <d v="2024-12-30T00:00:00"/>
    <n v="809008362"/>
    <x v="4"/>
    <n v="31250"/>
    <n v="31250"/>
  </r>
  <r>
    <s v="SI-FGA-129255"/>
    <d v="2024-12-30T00:00:00"/>
    <n v="809008362"/>
    <x v="4"/>
    <n v="2820"/>
    <n v="2820"/>
  </r>
  <r>
    <s v="SI-FGA-129256"/>
    <d v="2024-12-30T00:00:00"/>
    <n v="809008362"/>
    <x v="4"/>
    <n v="17280"/>
    <n v="17280"/>
  </r>
  <r>
    <s v="SI-FGA-129257"/>
    <d v="2024-12-30T00:00:00"/>
    <n v="809008362"/>
    <x v="4"/>
    <n v="9240"/>
    <n v="9240"/>
  </r>
  <r>
    <s v="SI-FGA-129258"/>
    <d v="2024-12-30T00:00:00"/>
    <n v="809008362"/>
    <x v="4"/>
    <n v="76140"/>
    <n v="76140"/>
  </r>
  <r>
    <s v="SI-FGA-129259"/>
    <d v="2024-12-30T00:00:00"/>
    <n v="809008362"/>
    <x v="4"/>
    <n v="2610"/>
    <n v="2610"/>
  </r>
  <r>
    <s v="SI-FGA-129261"/>
    <d v="2024-12-30T00:00:00"/>
    <n v="809008362"/>
    <x v="4"/>
    <n v="35886"/>
    <n v="35886"/>
  </r>
  <r>
    <s v="SI-FGA-129262"/>
    <d v="2024-12-30T00:00:00"/>
    <n v="809008362"/>
    <x v="4"/>
    <n v="102648"/>
    <n v="102648"/>
  </r>
  <r>
    <s v="SI-FGA-129264"/>
    <d v="2024-12-30T00:00:00"/>
    <n v="809008362"/>
    <x v="4"/>
    <n v="3235"/>
    <n v="3235"/>
  </r>
  <r>
    <s v="SI-FGA-129265"/>
    <d v="2024-12-30T00:00:00"/>
    <n v="809008362"/>
    <x v="4"/>
    <n v="579"/>
    <n v="579"/>
  </r>
  <r>
    <s v="SI-FGA-129266"/>
    <d v="2024-12-30T00:00:00"/>
    <n v="809008362"/>
    <x v="4"/>
    <n v="102600"/>
    <n v="102600"/>
  </r>
  <r>
    <s v="SI-FGA-129267"/>
    <d v="2024-12-30T00:00:00"/>
    <n v="809008362"/>
    <x v="4"/>
    <n v="33320"/>
    <n v="33320"/>
  </r>
  <r>
    <s v="SI-FGA-129268"/>
    <d v="2024-12-30T00:00:00"/>
    <n v="809008362"/>
    <x v="4"/>
    <n v="47800"/>
    <n v="47800"/>
  </r>
  <r>
    <s v="SI-FGA-129269"/>
    <d v="2024-12-30T00:00:00"/>
    <n v="809008362"/>
    <x v="4"/>
    <n v="2581931"/>
    <n v="2581931"/>
  </r>
  <r>
    <s v="SI-FGA-129271"/>
    <d v="2024-12-30T00:00:00"/>
    <n v="809008362"/>
    <x v="4"/>
    <n v="2970"/>
    <n v="2970"/>
  </r>
  <r>
    <s v="SI-FGA-129272"/>
    <d v="2024-12-30T00:00:00"/>
    <n v="809008362"/>
    <x v="4"/>
    <n v="63060"/>
    <n v="63060"/>
  </r>
  <r>
    <s v="SI-FGA-129273"/>
    <d v="2024-12-30T00:00:00"/>
    <n v="809008362"/>
    <x v="4"/>
    <n v="34080"/>
    <n v="34080"/>
  </r>
  <r>
    <s v="SI-FGA-129274"/>
    <d v="2024-12-30T00:00:00"/>
    <n v="809008362"/>
    <x v="4"/>
    <n v="1830"/>
    <n v="1830"/>
  </r>
  <r>
    <s v="SI-FGA-129275"/>
    <d v="2024-12-30T00:00:00"/>
    <n v="809008362"/>
    <x v="4"/>
    <n v="15240"/>
    <n v="15240"/>
  </r>
  <r>
    <s v="SI-FGA-129276"/>
    <d v="2024-12-30T00:00:00"/>
    <n v="809008362"/>
    <x v="4"/>
    <n v="1440"/>
    <n v="1440"/>
  </r>
  <r>
    <s v="SI-FGA-129277"/>
    <d v="2024-12-30T00:00:00"/>
    <n v="809008362"/>
    <x v="4"/>
    <n v="3271590"/>
    <n v="3271590"/>
  </r>
  <r>
    <s v="SI-FGA-129278"/>
    <d v="2024-12-30T00:00:00"/>
    <n v="809008362"/>
    <x v="4"/>
    <n v="2181060"/>
    <n v="2181060"/>
  </r>
  <r>
    <s v="SI-FGA-129279"/>
    <d v="2024-12-30T00:00:00"/>
    <n v="809008362"/>
    <x v="4"/>
    <n v="405240"/>
    <n v="405240"/>
  </r>
  <r>
    <s v="SI-FGA-129280"/>
    <d v="2024-12-30T00:00:00"/>
    <n v="809008362"/>
    <x v="4"/>
    <n v="2940"/>
    <n v="2940"/>
  </r>
  <r>
    <s v="SI-FGA-129281"/>
    <d v="2024-12-30T00:00:00"/>
    <n v="809008362"/>
    <x v="4"/>
    <n v="17032"/>
    <n v="17032"/>
  </r>
  <r>
    <s v="SI-FGA-129282"/>
    <d v="2024-12-30T00:00:00"/>
    <n v="809008362"/>
    <x v="4"/>
    <n v="162960"/>
    <n v="162960"/>
  </r>
  <r>
    <s v="SI-FGA-129283"/>
    <d v="2024-12-30T00:00:00"/>
    <n v="809008362"/>
    <x v="4"/>
    <n v="489520"/>
    <n v="489520"/>
  </r>
  <r>
    <s v="SI-FGA-129284"/>
    <d v="2024-12-31T00:00:00"/>
    <n v="809008362"/>
    <x v="4"/>
    <n v="5610"/>
    <n v="5610"/>
  </r>
  <r>
    <s v="SI-FGA-129285"/>
    <d v="2024-12-31T00:00:00"/>
    <n v="809008362"/>
    <x v="4"/>
    <n v="1201332"/>
    <n v="1201332"/>
  </r>
  <r>
    <s v="SI-FGA-129287"/>
    <d v="2025-01-02T00:00:00"/>
    <n v="809008362"/>
    <x v="4"/>
    <n v="13890"/>
    <n v="13890"/>
  </r>
  <r>
    <s v="SI-FGA-129288"/>
    <d v="2025-01-02T00:00:00"/>
    <n v="809008362"/>
    <x v="4"/>
    <n v="11280"/>
    <n v="11280"/>
  </r>
  <r>
    <s v="SI-FGA-129289"/>
    <d v="2025-01-02T00:00:00"/>
    <n v="809008362"/>
    <x v="4"/>
    <n v="14400"/>
    <n v="14400"/>
  </r>
  <r>
    <s v="SI-FGA-129290"/>
    <d v="2025-01-02T00:00:00"/>
    <n v="809008362"/>
    <x v="4"/>
    <n v="102600"/>
    <n v="102600"/>
  </r>
  <r>
    <s v="SI-FGA-129291"/>
    <d v="2025-01-02T00:00:00"/>
    <n v="809008362"/>
    <x v="4"/>
    <n v="12240"/>
    <n v="12240"/>
  </r>
  <r>
    <s v="SI-FGA-129292"/>
    <d v="2025-01-02T00:00:00"/>
    <n v="809008362"/>
    <x v="4"/>
    <n v="150060"/>
    <n v="150060"/>
  </r>
  <r>
    <s v="SI-FGA-129293"/>
    <d v="2025-01-02T00:00:00"/>
    <n v="809008362"/>
    <x v="4"/>
    <n v="4500"/>
    <n v="4500"/>
  </r>
  <r>
    <s v="SI-FGA-129294"/>
    <d v="2025-01-02T00:00:00"/>
    <n v="809008362"/>
    <x v="4"/>
    <n v="5610"/>
    <n v="5610"/>
  </r>
  <r>
    <s v="SI-FGA-129295"/>
    <d v="2025-01-02T00:00:00"/>
    <n v="809008362"/>
    <x v="4"/>
    <n v="6480"/>
    <n v="6480"/>
  </r>
  <r>
    <s v="SI-FGA-129296"/>
    <d v="2025-01-02T00:00:00"/>
    <n v="809008362"/>
    <x v="4"/>
    <n v="12240"/>
    <n v="12240"/>
  </r>
  <r>
    <s v="SI-FGA-129297"/>
    <d v="2025-01-02T00:00:00"/>
    <n v="809008362"/>
    <x v="4"/>
    <n v="6127"/>
    <n v="6127"/>
  </r>
  <r>
    <s v="SI-FGA-129300"/>
    <d v="2025-01-02T00:00:00"/>
    <n v="809008362"/>
    <x v="4"/>
    <n v="22575"/>
    <n v="22575"/>
  </r>
  <r>
    <s v="SI-FGA-129301"/>
    <d v="2025-01-02T00:00:00"/>
    <n v="809008362"/>
    <x v="4"/>
    <n v="30500"/>
    <n v="30500"/>
  </r>
  <r>
    <s v="SI-FGA-129304"/>
    <d v="2025-01-02T00:00:00"/>
    <n v="809008362"/>
    <x v="4"/>
    <n v="1410"/>
    <n v="1410"/>
  </r>
  <r>
    <s v="SI-FGA-129306"/>
    <d v="2025-01-03T00:00:00"/>
    <n v="809008362"/>
    <x v="4"/>
    <n v="1000"/>
    <n v="1000"/>
  </r>
  <r>
    <s v="SI-FGA-129307"/>
    <d v="2025-01-03T00:00:00"/>
    <n v="809008362"/>
    <x v="4"/>
    <n v="2610"/>
    <n v="2610"/>
  </r>
  <r>
    <s v="SI-FGA-129308"/>
    <d v="2025-01-03T00:00:00"/>
    <n v="809008362"/>
    <x v="4"/>
    <n v="1440"/>
    <n v="1440"/>
  </r>
  <r>
    <s v="SI-FGA-129309"/>
    <d v="2025-01-03T00:00:00"/>
    <n v="809008362"/>
    <x v="4"/>
    <n v="1950"/>
    <n v="1950"/>
  </r>
  <r>
    <s v="SI-FGA-129310"/>
    <d v="2025-01-03T00:00:00"/>
    <n v="809008362"/>
    <x v="4"/>
    <n v="155040"/>
    <n v="155040"/>
  </r>
  <r>
    <s v="SI-FGA-129311"/>
    <d v="2025-01-03T00:00:00"/>
    <n v="809008362"/>
    <x v="4"/>
    <n v="101808"/>
    <n v="101808"/>
  </r>
  <r>
    <s v="SI-FGA-129312"/>
    <d v="2025-01-03T00:00:00"/>
    <n v="809008362"/>
    <x v="4"/>
    <n v="342300"/>
    <n v="342300"/>
  </r>
  <r>
    <s v="SI-FGA-129313"/>
    <d v="2025-01-03T00:00:00"/>
    <n v="809008362"/>
    <x v="4"/>
    <n v="34080"/>
    <n v="34080"/>
  </r>
  <r>
    <s v="SI-FGA-129314"/>
    <d v="2025-01-03T00:00:00"/>
    <n v="809008362"/>
    <x v="4"/>
    <n v="11250"/>
    <n v="11250"/>
  </r>
  <r>
    <s v="SI-FGA-129315"/>
    <d v="2025-01-03T00:00:00"/>
    <n v="809008362"/>
    <x v="4"/>
    <n v="3000"/>
    <n v="3000"/>
  </r>
  <r>
    <s v="SI-FGA-129316"/>
    <d v="2025-01-03T00:00:00"/>
    <n v="809008362"/>
    <x v="4"/>
    <n v="1200"/>
    <n v="1200"/>
  </r>
  <r>
    <s v="SI-FGA-129317"/>
    <d v="2025-01-03T00:00:00"/>
    <n v="809008362"/>
    <x v="4"/>
    <n v="11280"/>
    <n v="11280"/>
  </r>
  <r>
    <s v="SI-FGA-129318"/>
    <d v="2025-01-03T00:00:00"/>
    <n v="809008362"/>
    <x v="4"/>
    <n v="1440"/>
    <n v="1440"/>
  </r>
  <r>
    <s v="SI-FGA-129319"/>
    <d v="2025-01-03T00:00:00"/>
    <n v="809008362"/>
    <x v="4"/>
    <n v="1316"/>
    <n v="1316"/>
  </r>
  <r>
    <s v="SI-FGA-129320"/>
    <d v="2025-01-03T00:00:00"/>
    <n v="809008362"/>
    <x v="4"/>
    <n v="4500"/>
    <n v="4500"/>
  </r>
  <r>
    <s v="SI-FGA-129322"/>
    <d v="2025-01-07T00:00:00"/>
    <n v="809008362"/>
    <x v="4"/>
    <n v="1065"/>
    <n v="1065"/>
  </r>
  <r>
    <s v="SI-FGA-129325"/>
    <d v="2025-01-07T00:00:00"/>
    <n v="809008362"/>
    <x v="4"/>
    <n v="318375"/>
    <n v="318375"/>
  </r>
  <r>
    <s v="SI-FGA-129326"/>
    <d v="2025-01-07T00:00:00"/>
    <n v="809008362"/>
    <x v="4"/>
    <n v="277440"/>
    <n v="277440"/>
  </r>
  <r>
    <s v="SI-FGA-129327"/>
    <d v="2025-01-07T00:00:00"/>
    <n v="809008362"/>
    <x v="4"/>
    <n v="990"/>
    <n v="990"/>
  </r>
  <r>
    <s v="SI-FGA-129328"/>
    <d v="2025-01-07T00:00:00"/>
    <n v="809008362"/>
    <x v="4"/>
    <n v="2610"/>
    <n v="2610"/>
  </r>
  <r>
    <s v="SI-FGA-129330"/>
    <d v="2025-01-07T00:00:00"/>
    <n v="809008362"/>
    <x v="4"/>
    <n v="4500"/>
    <n v="4500"/>
  </r>
  <r>
    <s v="SI-FGA-129331"/>
    <d v="2025-01-07T00:00:00"/>
    <n v="809008362"/>
    <x v="4"/>
    <n v="803220"/>
    <n v="803220"/>
  </r>
  <r>
    <s v="SI-FGA-129332"/>
    <d v="2025-01-07T00:00:00"/>
    <n v="809008362"/>
    <x v="4"/>
    <n v="2700"/>
    <n v="2700"/>
  </r>
  <r>
    <s v="SI-FGA-129333"/>
    <d v="2025-01-07T00:00:00"/>
    <n v="809008362"/>
    <x v="4"/>
    <n v="415670"/>
    <n v="415670"/>
  </r>
  <r>
    <s v="SI-FGA-129335"/>
    <d v="2025-01-07T00:00:00"/>
    <n v="809008362"/>
    <x v="4"/>
    <n v="218070"/>
    <n v="218070"/>
  </r>
  <r>
    <s v="SI-FGA-129336"/>
    <d v="2025-01-07T00:00:00"/>
    <n v="809008362"/>
    <x v="4"/>
    <n v="163560"/>
    <n v="163560"/>
  </r>
  <r>
    <s v="SI-FGA-129337"/>
    <d v="2025-01-07T00:00:00"/>
    <n v="809008362"/>
    <x v="4"/>
    <n v="44839"/>
    <n v="44839"/>
  </r>
  <r>
    <s v="SI-FGA-129338"/>
    <d v="2025-01-07T00:00:00"/>
    <n v="809008362"/>
    <x v="4"/>
    <n v="17460"/>
    <n v="17460"/>
  </r>
  <r>
    <s v="SI-FGA-129339"/>
    <d v="2025-01-07T00:00:00"/>
    <n v="809008362"/>
    <x v="4"/>
    <n v="19470"/>
    <n v="19470"/>
  </r>
  <r>
    <s v="SI-FGA-129340"/>
    <d v="2025-01-07T00:00:00"/>
    <n v="809008362"/>
    <x v="4"/>
    <n v="261120"/>
    <n v="261120"/>
  </r>
  <r>
    <s v="SI-FGA-129341"/>
    <d v="2025-01-07T00:00:00"/>
    <n v="809008362"/>
    <x v="4"/>
    <n v="1410"/>
    <n v="1410"/>
  </r>
  <r>
    <s v="SI-FGA-129342"/>
    <d v="2025-01-07T00:00:00"/>
    <n v="809008362"/>
    <x v="4"/>
    <n v="4500"/>
    <n v="4500"/>
  </r>
  <r>
    <s v="SI-FGA-129343"/>
    <d v="2025-01-07T00:00:00"/>
    <n v="809008362"/>
    <x v="4"/>
    <n v="210000"/>
    <n v="210000"/>
  </r>
  <r>
    <s v="SI-FGA-129344"/>
    <d v="2025-01-07T00:00:00"/>
    <n v="809008362"/>
    <x v="4"/>
    <n v="2610"/>
    <n v="2610"/>
  </r>
  <r>
    <s v="SI-FGA-129345"/>
    <d v="2025-01-07T00:00:00"/>
    <n v="809008362"/>
    <x v="4"/>
    <n v="2880"/>
    <n v="2880"/>
  </r>
  <r>
    <s v="SI-FGA-129346"/>
    <d v="2025-01-08T00:00:00"/>
    <n v="809008362"/>
    <x v="4"/>
    <n v="2610"/>
    <n v="2610"/>
  </r>
  <r>
    <s v="SI-FGA-129347"/>
    <d v="2025-01-08T00:00:00"/>
    <n v="809008362"/>
    <x v="4"/>
    <n v="3000"/>
    <n v="3000"/>
  </r>
  <r>
    <s v="SI-FGA-129349"/>
    <d v="2025-01-08T00:00:00"/>
    <n v="809008362"/>
    <x v="4"/>
    <n v="4626"/>
    <n v="4626"/>
  </r>
  <r>
    <s v="SI-FGA-129350"/>
    <d v="2025-01-08T00:00:00"/>
    <n v="809008362"/>
    <x v="4"/>
    <n v="14190"/>
    <n v="14190"/>
  </r>
  <r>
    <s v="SI-FGA-129352"/>
    <d v="2025-01-08T00:00:00"/>
    <n v="809008362"/>
    <x v="4"/>
    <n v="67350"/>
    <n v="67350"/>
  </r>
  <r>
    <s v="SI-FGA-129353"/>
    <d v="2025-01-08T00:00:00"/>
    <n v="809008362"/>
    <x v="4"/>
    <n v="1410"/>
    <n v="1410"/>
  </r>
  <r>
    <s v="SI-FGA-129354"/>
    <d v="2025-01-08T00:00:00"/>
    <n v="809008362"/>
    <x v="4"/>
    <n v="2610"/>
    <n v="2610"/>
  </r>
  <r>
    <s v="SI-FGA-129355"/>
    <d v="2025-01-08T00:00:00"/>
    <n v="809008362"/>
    <x v="4"/>
    <n v="1950"/>
    <n v="1950"/>
  </r>
  <r>
    <s v="SI-FGA-129356"/>
    <d v="2025-01-08T00:00:00"/>
    <n v="809008362"/>
    <x v="4"/>
    <n v="1410"/>
    <n v="1410"/>
  </r>
  <r>
    <s v="SI-FGA-129357"/>
    <d v="2025-01-08T00:00:00"/>
    <n v="809008362"/>
    <x v="4"/>
    <n v="1710"/>
    <n v="1710"/>
  </r>
  <r>
    <s v="SI-FGA-129358"/>
    <d v="2025-01-08T00:00:00"/>
    <n v="809008362"/>
    <x v="4"/>
    <n v="5700"/>
    <n v="5700"/>
  </r>
  <r>
    <s v="SI-FGA-129359"/>
    <d v="2025-01-08T00:00:00"/>
    <n v="809008362"/>
    <x v="4"/>
    <n v="12240"/>
    <n v="12240"/>
  </r>
  <r>
    <s v="SI-FGA-129360"/>
    <d v="2025-01-08T00:00:00"/>
    <n v="809008362"/>
    <x v="4"/>
    <n v="20574"/>
    <n v="20574"/>
  </r>
  <r>
    <s v="SI-FGA-129361"/>
    <d v="2025-01-08T00:00:00"/>
    <n v="809008362"/>
    <x v="4"/>
    <n v="122970"/>
    <n v="122970"/>
  </r>
  <r>
    <s v="SI-FGA-129362"/>
    <d v="2025-01-08T00:00:00"/>
    <n v="809008362"/>
    <x v="4"/>
    <n v="102600"/>
    <n v="102600"/>
  </r>
  <r>
    <s v="SI-FGA-129363"/>
    <d v="2025-01-08T00:00:00"/>
    <n v="809008362"/>
    <x v="4"/>
    <n v="31250"/>
    <n v="31250"/>
  </r>
  <r>
    <s v="SI-FGA-129364"/>
    <d v="2025-01-08T00:00:00"/>
    <n v="809008362"/>
    <x v="4"/>
    <n v="11210"/>
    <n v="11210"/>
  </r>
  <r>
    <s v="SI-FGA-129365"/>
    <d v="2025-01-08T00:00:00"/>
    <n v="809008362"/>
    <x v="4"/>
    <n v="1410"/>
    <n v="1410"/>
  </r>
  <r>
    <s v="SI-FGA-129366"/>
    <d v="2025-01-08T00:00:00"/>
    <n v="809008362"/>
    <x v="4"/>
    <n v="2610"/>
    <n v="2610"/>
  </r>
  <r>
    <s v="SI-FGA-129367"/>
    <d v="2025-01-08T00:00:00"/>
    <n v="809008362"/>
    <x v="4"/>
    <n v="2940"/>
    <n v="2940"/>
  </r>
  <r>
    <s v="SI-FGA-129368"/>
    <d v="2025-01-08T00:00:00"/>
    <n v="809008362"/>
    <x v="4"/>
    <n v="4500"/>
    <n v="4500"/>
  </r>
  <r>
    <s v="SI-FGA-129369"/>
    <d v="2025-01-08T00:00:00"/>
    <n v="809008362"/>
    <x v="4"/>
    <n v="1710"/>
    <n v="1710"/>
  </r>
  <r>
    <s v="SI-FGA-129370"/>
    <d v="2025-01-08T00:00:00"/>
    <n v="809008362"/>
    <x v="4"/>
    <n v="257328"/>
    <n v="257328"/>
  </r>
  <r>
    <s v="SI-FGA-129372"/>
    <d v="2025-01-08T00:00:00"/>
    <n v="809008362"/>
    <x v="4"/>
    <n v="750"/>
    <n v="750"/>
  </r>
  <r>
    <s v="SI-FGA-129373"/>
    <d v="2025-01-08T00:00:00"/>
    <n v="809008362"/>
    <x v="4"/>
    <n v="1410"/>
    <n v="1410"/>
  </r>
  <r>
    <s v="SI-FGA-129374"/>
    <d v="2025-01-08T00:00:00"/>
    <n v="809008362"/>
    <x v="4"/>
    <n v="5220"/>
    <n v="5220"/>
  </r>
  <r>
    <s v="SI-FGA-129375"/>
    <d v="2025-01-08T00:00:00"/>
    <n v="809008362"/>
    <x v="4"/>
    <n v="2940"/>
    <n v="2940"/>
  </r>
  <r>
    <s v="SI-FGA-129376"/>
    <d v="2025-01-08T00:00:00"/>
    <n v="809008362"/>
    <x v="4"/>
    <n v="4500"/>
    <n v="4500"/>
  </r>
  <r>
    <s v="SI-FGA-129377"/>
    <d v="2025-01-08T00:00:00"/>
    <n v="809008362"/>
    <x v="4"/>
    <n v="2880"/>
    <n v="2880"/>
  </r>
  <r>
    <s v="SI-FGA-129378"/>
    <d v="2025-01-08T00:00:00"/>
    <n v="809008362"/>
    <x v="4"/>
    <n v="326487"/>
    <n v="326487"/>
  </r>
  <r>
    <s v="SI-FGA-129381"/>
    <d v="2025-01-08T00:00:00"/>
    <n v="809008362"/>
    <x v="4"/>
    <n v="67020"/>
    <n v="67020"/>
  </r>
  <r>
    <s v="SI-FGA-129382"/>
    <d v="2025-01-08T00:00:00"/>
    <n v="809008362"/>
    <x v="4"/>
    <n v="405240"/>
    <n v="405240"/>
  </r>
  <r>
    <s v="SI-FGA-129383"/>
    <d v="2025-01-08T00:00:00"/>
    <n v="809008362"/>
    <x v="4"/>
    <n v="5040"/>
    <n v="5040"/>
  </r>
  <r>
    <s v="SI-FGA-129384"/>
    <d v="2025-01-09T00:00:00"/>
    <n v="809008362"/>
    <x v="4"/>
    <n v="279699"/>
    <n v="279699"/>
  </r>
  <r>
    <s v="SI-FGA-129385"/>
    <d v="2025-01-09T00:00:00"/>
    <n v="809008362"/>
    <x v="4"/>
    <n v="128296"/>
    <n v="128296"/>
  </r>
  <r>
    <s v="SI-FGA-129386"/>
    <d v="2025-01-09T00:00:00"/>
    <n v="809008362"/>
    <x v="4"/>
    <n v="11280"/>
    <n v="11280"/>
  </r>
  <r>
    <s v="SI-FGA-129389"/>
    <d v="2025-01-09T00:00:00"/>
    <n v="809008362"/>
    <x v="4"/>
    <n v="12240"/>
    <n v="12240"/>
  </r>
  <r>
    <s v="SI-FGA-129390"/>
    <d v="2025-01-09T00:00:00"/>
    <n v="809008362"/>
    <x v="4"/>
    <n v="1440"/>
    <n v="1440"/>
  </r>
  <r>
    <s v="SI-FGA-129391"/>
    <d v="2025-01-09T00:00:00"/>
    <n v="809008362"/>
    <x v="4"/>
    <n v="1950"/>
    <n v="1950"/>
  </r>
  <r>
    <s v="SI-FGA-129392"/>
    <d v="2025-01-09T00:00:00"/>
    <n v="809008362"/>
    <x v="4"/>
    <n v="930"/>
    <n v="930"/>
  </r>
  <r>
    <s v="SI-FGA-129393"/>
    <d v="2025-01-09T00:00:00"/>
    <n v="809008362"/>
    <x v="4"/>
    <n v="470"/>
    <n v="470"/>
  </r>
  <r>
    <s v="SI-FGA-129394"/>
    <d v="2025-01-09T00:00:00"/>
    <n v="809008362"/>
    <x v="4"/>
    <n v="7436"/>
    <n v="7436"/>
  </r>
  <r>
    <s v="SI-FGA-129395"/>
    <d v="2025-01-09T00:00:00"/>
    <n v="809008362"/>
    <x v="4"/>
    <n v="52920"/>
    <n v="52920"/>
  </r>
  <r>
    <s v="SI-FGA-129396"/>
    <d v="2025-01-09T00:00:00"/>
    <n v="809008362"/>
    <x v="4"/>
    <n v="13200"/>
    <n v="13200"/>
  </r>
  <r>
    <s v="SI-FGA-129397"/>
    <d v="2025-01-09T00:00:00"/>
    <n v="809008362"/>
    <x v="4"/>
    <n v="11280"/>
    <n v="11280"/>
  </r>
  <r>
    <s v="SI-FGA-129398"/>
    <d v="2025-01-09T00:00:00"/>
    <n v="809008362"/>
    <x v="4"/>
    <n v="4920"/>
    <n v="4920"/>
  </r>
  <r>
    <s v="SI-FGA-129399"/>
    <d v="2025-01-09T00:00:00"/>
    <n v="809008362"/>
    <x v="4"/>
    <n v="1410"/>
    <n v="1410"/>
  </r>
  <r>
    <s v="SI-FGA-129400"/>
    <d v="2025-01-09T00:00:00"/>
    <n v="809008362"/>
    <x v="4"/>
    <n v="4500"/>
    <n v="4500"/>
  </r>
  <r>
    <s v="SI-FGA-129401"/>
    <d v="2025-01-09T00:00:00"/>
    <n v="809008362"/>
    <x v="4"/>
    <n v="5040"/>
    <n v="5040"/>
  </r>
  <r>
    <s v="SI-FGA-129402"/>
    <d v="2025-01-09T00:00:00"/>
    <n v="809008362"/>
    <x v="4"/>
    <n v="150060"/>
    <n v="150060"/>
  </r>
  <r>
    <s v="SI-FGA-129403"/>
    <d v="2025-01-09T00:00:00"/>
    <n v="809008362"/>
    <x v="4"/>
    <n v="52434"/>
    <n v="52434"/>
  </r>
  <r>
    <s v="SI-FGA-129404"/>
    <d v="2025-01-09T00:00:00"/>
    <n v="809008362"/>
    <x v="4"/>
    <n v="17760"/>
    <n v="17760"/>
  </r>
  <r>
    <s v="SI-FGA-129405"/>
    <d v="2025-01-09T00:00:00"/>
    <n v="809008362"/>
    <x v="4"/>
    <n v="1440"/>
    <n v="1440"/>
  </r>
  <r>
    <s v="SI-FGA-129406"/>
    <d v="2025-01-09T00:00:00"/>
    <n v="809008362"/>
    <x v="4"/>
    <n v="47520"/>
    <n v="47520"/>
  </r>
  <r>
    <s v="SI-FGA-129407"/>
    <d v="2025-01-10T00:00:00"/>
    <n v="809008362"/>
    <x v="4"/>
    <n v="1440"/>
    <n v="1440"/>
  </r>
  <r>
    <s v="SI-FGA-129408"/>
    <d v="2025-01-10T00:00:00"/>
    <n v="809008362"/>
    <x v="4"/>
    <n v="1950"/>
    <n v="1950"/>
  </r>
  <r>
    <s v="SI-FGA-129409"/>
    <d v="2025-01-10T00:00:00"/>
    <n v="809008362"/>
    <x v="4"/>
    <n v="2940"/>
    <n v="2940"/>
  </r>
  <r>
    <s v="SI-FGA-129410"/>
    <d v="2025-01-10T00:00:00"/>
    <n v="809008362"/>
    <x v="4"/>
    <n v="990"/>
    <n v="990"/>
  </r>
  <r>
    <s v="SI-FGA-129411"/>
    <d v="2025-01-10T00:00:00"/>
    <n v="809008362"/>
    <x v="4"/>
    <n v="600"/>
    <n v="600"/>
  </r>
  <r>
    <s v="SI-FGA-129412"/>
    <d v="2025-01-10T00:00:00"/>
    <n v="809008362"/>
    <x v="4"/>
    <n v="930"/>
    <n v="930"/>
  </r>
  <r>
    <s v="SI-FGA-129413"/>
    <d v="2025-01-10T00:00:00"/>
    <n v="809008362"/>
    <x v="4"/>
    <n v="4500"/>
    <n v="4500"/>
  </r>
  <r>
    <s v="SI-FGA-129414"/>
    <d v="2025-01-10T00:00:00"/>
    <n v="809008362"/>
    <x v="4"/>
    <n v="223076"/>
    <n v="223076"/>
  </r>
  <r>
    <s v="SI-FGA-129415"/>
    <d v="2025-01-10T00:00:00"/>
    <n v="809008362"/>
    <x v="4"/>
    <n v="92566"/>
    <n v="92566"/>
  </r>
  <r>
    <s v="SI-FGA-129416"/>
    <d v="2025-01-10T00:00:00"/>
    <n v="809008362"/>
    <x v="4"/>
    <n v="5370"/>
    <n v="5370"/>
  </r>
  <r>
    <s v="SI-FGA-129417"/>
    <d v="2025-01-10T00:00:00"/>
    <n v="809008362"/>
    <x v="4"/>
    <n v="264360"/>
    <n v="264360"/>
  </r>
  <r>
    <s v="SI-FGA-129418"/>
    <d v="2025-01-10T00:00:00"/>
    <n v="809008362"/>
    <x v="4"/>
    <n v="58761"/>
    <n v="58761"/>
  </r>
  <r>
    <s v="SI-FGA-129419"/>
    <d v="2025-01-10T00:00:00"/>
    <n v="809008362"/>
    <x v="4"/>
    <n v="1071"/>
    <n v="1071"/>
  </r>
  <r>
    <s v="SI-FGA-129420"/>
    <d v="2025-01-10T00:00:00"/>
    <n v="809008362"/>
    <x v="4"/>
    <n v="792"/>
    <n v="792"/>
  </r>
  <r>
    <s v="SI-FGA-129421"/>
    <d v="2025-01-10T00:00:00"/>
    <n v="809008362"/>
    <x v="4"/>
    <n v="8040"/>
    <n v="8040"/>
  </r>
  <r>
    <s v="SI-FGA-129422"/>
    <d v="2025-01-10T00:00:00"/>
    <n v="809008362"/>
    <x v="4"/>
    <n v="2557"/>
    <n v="2557"/>
  </r>
  <r>
    <s v="SI-FGA-129423"/>
    <d v="2025-01-10T00:00:00"/>
    <n v="809008362"/>
    <x v="4"/>
    <n v="149400"/>
    <n v="149400"/>
  </r>
  <r>
    <s v="SI-FGA-129424"/>
    <d v="2025-01-13T00:00:00"/>
    <n v="809008362"/>
    <x v="4"/>
    <n v="4620"/>
    <n v="4620"/>
  </r>
  <r>
    <s v="SI-FGA-129425"/>
    <d v="2025-01-13T00:00:00"/>
    <n v="809008362"/>
    <x v="4"/>
    <n v="1410"/>
    <n v="1410"/>
  </r>
  <r>
    <s v="SI-FGA-129426"/>
    <d v="2025-01-13T00:00:00"/>
    <n v="809008362"/>
    <x v="4"/>
    <n v="132644"/>
    <n v="132644"/>
  </r>
  <r>
    <s v="SI-FGA-129427"/>
    <d v="2025-01-13T00:00:00"/>
    <n v="809008362"/>
    <x v="4"/>
    <n v="556978"/>
    <n v="556978"/>
  </r>
  <r>
    <s v="SI-FGA-129428"/>
    <d v="2025-01-13T00:00:00"/>
    <n v="809008362"/>
    <x v="4"/>
    <n v="73710"/>
    <n v="73710"/>
  </r>
  <r>
    <s v="SI-FGA-129429"/>
    <d v="2025-01-13T00:00:00"/>
    <n v="809008362"/>
    <x v="4"/>
    <n v="61722"/>
    <n v="61722"/>
  </r>
  <r>
    <s v="SI-FGA-129430"/>
    <d v="2025-01-13T00:00:00"/>
    <n v="809008362"/>
    <x v="4"/>
    <n v="81540"/>
    <n v="81540"/>
  </r>
  <r>
    <s v="SI-FGA-129431"/>
    <d v="2025-01-13T00:00:00"/>
    <n v="809008362"/>
    <x v="4"/>
    <n v="163560"/>
    <n v="163560"/>
  </r>
  <r>
    <s v="SI-FGA-129432"/>
    <d v="2025-01-13T00:00:00"/>
    <n v="809008362"/>
    <x v="4"/>
    <n v="107339"/>
    <n v="107339"/>
  </r>
  <r>
    <s v="SI-FGA-129433"/>
    <d v="2025-01-13T00:00:00"/>
    <n v="809008362"/>
    <x v="4"/>
    <n v="147600"/>
    <n v="147600"/>
  </r>
  <r>
    <s v="SI-FGA-129434"/>
    <d v="2025-01-13T00:00:00"/>
    <n v="809008362"/>
    <x v="4"/>
    <n v="122970"/>
    <n v="122970"/>
  </r>
  <r>
    <s v="SI-FGA-129435"/>
    <d v="2025-01-13T00:00:00"/>
    <n v="809008362"/>
    <x v="4"/>
    <n v="44544"/>
    <n v="44544"/>
  </r>
  <r>
    <s v="SI-FGA-129436"/>
    <d v="2025-01-13T00:00:00"/>
    <n v="809008362"/>
    <x v="4"/>
    <n v="61722"/>
    <n v="61722"/>
  </r>
  <r>
    <s v="SI-FGA-129437"/>
    <d v="2025-01-13T00:00:00"/>
    <n v="809008362"/>
    <x v="4"/>
    <n v="58392"/>
    <n v="58392"/>
  </r>
  <r>
    <s v="SI-FGA-129440"/>
    <d v="2025-01-13T00:00:00"/>
    <n v="809008362"/>
    <x v="4"/>
    <n v="160000"/>
    <n v="160000"/>
  </r>
  <r>
    <s v="SI-FGA-129441"/>
    <d v="2025-01-13T00:00:00"/>
    <n v="809008362"/>
    <x v="4"/>
    <n v="528849"/>
    <n v="528849"/>
  </r>
  <r>
    <s v="SI-FGA-129442"/>
    <d v="2025-01-13T00:00:00"/>
    <n v="809008362"/>
    <x v="4"/>
    <n v="88890"/>
    <n v="88890"/>
  </r>
  <r>
    <s v="SI-FGA-129443"/>
    <d v="2025-01-13T00:00:00"/>
    <n v="809008362"/>
    <x v="4"/>
    <n v="3496"/>
    <n v="3496"/>
  </r>
  <r>
    <s v="SI-FGA-129444"/>
    <d v="2025-01-13T00:00:00"/>
    <n v="809008362"/>
    <x v="4"/>
    <n v="10584"/>
    <n v="10584"/>
  </r>
  <r>
    <s v="SI-FGA-129445"/>
    <d v="2025-01-13T00:00:00"/>
    <n v="809008362"/>
    <x v="4"/>
    <n v="1905"/>
    <n v="1905"/>
  </r>
  <r>
    <s v="SI-FGA-129446"/>
    <d v="2025-01-13T00:00:00"/>
    <n v="809008362"/>
    <x v="4"/>
    <n v="130592"/>
    <n v="130592"/>
  </r>
  <r>
    <s v="SI-FGA-129447"/>
    <d v="2025-01-13T00:00:00"/>
    <n v="809008362"/>
    <x v="4"/>
    <n v="35886"/>
    <n v="35886"/>
  </r>
  <r>
    <s v="SI-FGA-129448"/>
    <d v="2025-01-13T00:00:00"/>
    <n v="809008362"/>
    <x v="4"/>
    <n v="118530"/>
    <n v="118530"/>
  </r>
  <r>
    <s v="SI-FGA-129449"/>
    <d v="2025-01-14T00:00:00"/>
    <n v="809008362"/>
    <x v="4"/>
    <n v="23077"/>
    <n v="23077"/>
  </r>
  <r>
    <s v="SI-FGA-129450"/>
    <d v="2025-01-14T00:00:00"/>
    <n v="809008362"/>
    <x v="4"/>
    <n v="3750"/>
    <n v="3750"/>
  </r>
  <r>
    <s v="SI-FGA-129451"/>
    <d v="2025-01-14T00:00:00"/>
    <n v="809008362"/>
    <x v="4"/>
    <n v="105218"/>
    <n v="105218"/>
  </r>
  <r>
    <s v="SI-FGA-129454"/>
    <d v="2025-01-14T00:00:00"/>
    <n v="809008362"/>
    <x v="4"/>
    <n v="15400"/>
    <n v="15400"/>
  </r>
  <r>
    <s v="SI-FGA-129455"/>
    <d v="2025-01-14T00:00:00"/>
    <n v="809008362"/>
    <x v="4"/>
    <n v="1950"/>
    <n v="1950"/>
  </r>
  <r>
    <s v="SI-FGA-129456"/>
    <d v="2025-01-14T00:00:00"/>
    <n v="809008362"/>
    <x v="4"/>
    <n v="990"/>
    <n v="990"/>
  </r>
  <r>
    <s v="SI-FGA-129457"/>
    <d v="2025-01-14T00:00:00"/>
    <n v="809008362"/>
    <x v="4"/>
    <n v="5610"/>
    <n v="5610"/>
  </r>
  <r>
    <s v="SI-FGA-129459"/>
    <d v="2025-01-14T00:00:00"/>
    <n v="809008362"/>
    <x v="4"/>
    <n v="20574"/>
    <n v="20574"/>
  </r>
  <r>
    <s v="SI-FGA-129460"/>
    <d v="2025-01-14T00:00:00"/>
    <n v="809008362"/>
    <x v="4"/>
    <n v="42460"/>
    <n v="42460"/>
  </r>
  <r>
    <s v="SI-FGA-129462"/>
    <d v="2025-01-14T00:00:00"/>
    <n v="809008362"/>
    <x v="4"/>
    <n v="122970"/>
    <n v="122970"/>
  </r>
  <r>
    <s v="SI-FGA-129463"/>
    <d v="2025-01-14T00:00:00"/>
    <n v="809008362"/>
    <x v="4"/>
    <n v="62500"/>
    <n v="62500"/>
  </r>
  <r>
    <s v="SI-FGA-129464"/>
    <d v="2025-01-14T00:00:00"/>
    <n v="809008362"/>
    <x v="4"/>
    <n v="11790"/>
    <n v="11790"/>
  </r>
  <r>
    <s v="SI-FGA-129465"/>
    <d v="2025-01-14T00:00:00"/>
    <n v="809008362"/>
    <x v="4"/>
    <n v="102600"/>
    <n v="102600"/>
  </r>
  <r>
    <s v="SI-FGA-129466"/>
    <d v="2025-01-14T00:00:00"/>
    <n v="809008362"/>
    <x v="4"/>
    <n v="65850"/>
    <n v="65850"/>
  </r>
  <r>
    <s v="SI-FGA-129469"/>
    <d v="2025-01-14T00:00:00"/>
    <n v="809008362"/>
    <x v="4"/>
    <n v="38752"/>
    <n v="38752"/>
  </r>
  <r>
    <s v="SI-FGA-129470"/>
    <d v="2025-01-14T00:00:00"/>
    <n v="809008362"/>
    <x v="4"/>
    <n v="15390"/>
    <n v="15390"/>
  </r>
  <r>
    <s v="SI-FGA-129471"/>
    <d v="2025-01-14T00:00:00"/>
    <n v="809008362"/>
    <x v="4"/>
    <n v="84240"/>
    <n v="84240"/>
  </r>
  <r>
    <s v="SI-FGA-129472"/>
    <d v="2025-01-14T00:00:00"/>
    <n v="809008362"/>
    <x v="4"/>
    <n v="180000"/>
    <n v="180000"/>
  </r>
  <r>
    <s v="SI-FGA-129473"/>
    <d v="2025-01-14T00:00:00"/>
    <n v="809008362"/>
    <x v="4"/>
    <n v="318752"/>
    <n v="318752"/>
  </r>
  <r>
    <s v="SI-FGA-129474"/>
    <d v="2025-01-14T00:00:00"/>
    <n v="809008362"/>
    <x v="4"/>
    <n v="11220"/>
    <n v="11220"/>
  </r>
  <r>
    <s v="SI-FGA-129475"/>
    <d v="2025-01-14T00:00:00"/>
    <n v="809008362"/>
    <x v="4"/>
    <n v="83340"/>
    <n v="83340"/>
  </r>
  <r>
    <s v="SI-FGA-129476"/>
    <d v="2025-01-14T00:00:00"/>
    <n v="809008362"/>
    <x v="4"/>
    <n v="35886"/>
    <n v="35886"/>
  </r>
  <r>
    <s v="SI-FGA-129477"/>
    <d v="2025-01-14T00:00:00"/>
    <n v="809008362"/>
    <x v="4"/>
    <n v="29688"/>
    <n v="29688"/>
  </r>
  <r>
    <s v="SI-FGA-129478"/>
    <d v="2025-01-14T00:00:00"/>
    <n v="809008362"/>
    <x v="4"/>
    <n v="4915"/>
    <n v="4915"/>
  </r>
  <r>
    <s v="SI-FGA-129479"/>
    <d v="2025-01-15T00:00:00"/>
    <n v="809008362"/>
    <x v="4"/>
    <n v="79920"/>
    <n v="79920"/>
  </r>
  <r>
    <s v="SI-FGA-129480"/>
    <d v="2025-01-15T00:00:00"/>
    <n v="809008362"/>
    <x v="4"/>
    <n v="23760"/>
    <n v="23760"/>
  </r>
  <r>
    <s v="SI-FGA-129481"/>
    <d v="2025-01-15T00:00:00"/>
    <n v="809008362"/>
    <x v="4"/>
    <n v="600"/>
    <n v="600"/>
  </r>
  <r>
    <s v="SI-FGA-129482"/>
    <d v="2025-01-15T00:00:00"/>
    <n v="809008362"/>
    <x v="4"/>
    <n v="2610"/>
    <n v="2610"/>
  </r>
  <r>
    <s v="SI-FGA-129483"/>
    <d v="2025-01-15T00:00:00"/>
    <n v="809008362"/>
    <x v="4"/>
    <n v="4500"/>
    <n v="4500"/>
  </r>
  <r>
    <s v="SI-FGA-129484"/>
    <d v="2025-01-15T00:00:00"/>
    <n v="809008362"/>
    <x v="4"/>
    <n v="312600"/>
    <n v="312600"/>
  </r>
  <r>
    <s v="SI-FGA-129485"/>
    <d v="2025-01-15T00:00:00"/>
    <n v="809008362"/>
    <x v="4"/>
    <n v="1410"/>
    <n v="1410"/>
  </r>
  <r>
    <s v="SI-FGA-129486"/>
    <d v="2025-01-15T00:00:00"/>
    <n v="809008362"/>
    <x v="4"/>
    <n v="35886"/>
    <n v="35886"/>
  </r>
  <r>
    <s v="SI-FGA-129487"/>
    <d v="2025-01-15T00:00:00"/>
    <n v="809008362"/>
    <x v="4"/>
    <n v="3750"/>
    <n v="3750"/>
  </r>
  <r>
    <s v="SI-FGA-129489"/>
    <d v="2025-01-15T00:00:00"/>
    <n v="809008362"/>
    <x v="4"/>
    <n v="162960"/>
    <n v="162960"/>
  </r>
  <r>
    <s v="SI-FGA-129490"/>
    <d v="2025-01-15T00:00:00"/>
    <n v="809008362"/>
    <x v="4"/>
    <n v="4986"/>
    <n v="4986"/>
  </r>
  <r>
    <s v="SI-FGA-129491"/>
    <d v="2025-01-15T00:00:00"/>
    <n v="809008362"/>
    <x v="4"/>
    <n v="4620"/>
    <n v="4620"/>
  </r>
  <r>
    <s v="SI-FGA-129492"/>
    <d v="2025-01-16T00:00:00"/>
    <n v="809008362"/>
    <x v="4"/>
    <n v="60000"/>
    <n v="60000"/>
  </r>
  <r>
    <s v="SI-FGA-129496"/>
    <d v="2025-01-16T00:00:00"/>
    <n v="809008362"/>
    <x v="4"/>
    <n v="415670"/>
    <n v="415670"/>
  </r>
  <r>
    <s v="SI-FGA-129498"/>
    <d v="2025-01-16T00:00:00"/>
    <n v="809008362"/>
    <x v="4"/>
    <n v="31680"/>
    <n v="31680"/>
  </r>
  <r>
    <s v="SI-FGA-129499"/>
    <d v="2025-01-16T00:00:00"/>
    <n v="809008362"/>
    <x v="4"/>
    <n v="53190"/>
    <n v="53190"/>
  </r>
  <r>
    <s v="SI-FGA-129500"/>
    <d v="2025-01-16T00:00:00"/>
    <n v="809008362"/>
    <x v="4"/>
    <n v="39770"/>
    <n v="39770"/>
  </r>
  <r>
    <s v="SI-FGA-129501"/>
    <d v="2025-01-16T00:00:00"/>
    <n v="809008362"/>
    <x v="4"/>
    <n v="7436"/>
    <n v="7436"/>
  </r>
  <r>
    <s v="SI-FGA-129502"/>
    <d v="2025-01-16T00:00:00"/>
    <n v="809008362"/>
    <x v="4"/>
    <n v="14188"/>
    <n v="14188"/>
  </r>
  <r>
    <s v="SI-FGA-129504"/>
    <d v="2025-01-16T00:00:00"/>
    <n v="809008362"/>
    <x v="4"/>
    <n v="127990"/>
    <n v="127990"/>
  </r>
  <r>
    <s v="SI-FGA-129505"/>
    <d v="2025-01-16T00:00:00"/>
    <n v="809008362"/>
    <x v="4"/>
    <n v="2970"/>
    <n v="2970"/>
  </r>
  <r>
    <s v="SI-FGA-129508"/>
    <d v="2025-01-16T00:00:00"/>
    <n v="809008362"/>
    <x v="4"/>
    <n v="1410"/>
    <n v="1410"/>
  </r>
  <r>
    <s v="SI-FGA-129509"/>
    <d v="2025-01-16T00:00:00"/>
    <n v="809008362"/>
    <x v="4"/>
    <n v="18677"/>
    <n v="18677"/>
  </r>
  <r>
    <s v="SI-FGA-129510"/>
    <d v="2025-01-16T00:00:00"/>
    <n v="809008362"/>
    <x v="4"/>
    <n v="91764"/>
    <n v="91764"/>
  </r>
  <r>
    <s v="SI-FGA-129512"/>
    <d v="2025-01-16T00:00:00"/>
    <n v="809008362"/>
    <x v="4"/>
    <n v="30500"/>
    <n v="30500"/>
  </r>
  <r>
    <s v="SI-FGA-129513"/>
    <d v="2025-01-16T00:00:00"/>
    <n v="809008362"/>
    <x v="4"/>
    <n v="554880"/>
    <n v="554880"/>
  </r>
  <r>
    <s v="SI-FGA-129514"/>
    <d v="2025-01-16T00:00:00"/>
    <n v="809008362"/>
    <x v="4"/>
    <n v="182476"/>
    <n v="182476"/>
  </r>
  <r>
    <s v="SI-FGA-129515"/>
    <d v="2025-01-16T00:00:00"/>
    <n v="809008362"/>
    <x v="4"/>
    <n v="82296"/>
    <n v="82296"/>
  </r>
  <r>
    <s v="SI-FGA-129516"/>
    <d v="2025-01-16T00:00:00"/>
    <n v="809008362"/>
    <x v="4"/>
    <n v="84672"/>
    <n v="84672"/>
  </r>
  <r>
    <s v="SI-FGA-129517"/>
    <d v="2025-01-16T00:00:00"/>
    <n v="809008362"/>
    <x v="4"/>
    <n v="42460"/>
    <n v="42460"/>
  </r>
  <r>
    <s v="SI-FGA-129518"/>
    <d v="2025-01-16T00:00:00"/>
    <n v="809008362"/>
    <x v="4"/>
    <n v="147600"/>
    <n v="147600"/>
  </r>
  <r>
    <s v="SI-FGA-129519"/>
    <d v="2025-01-16T00:00:00"/>
    <n v="809008362"/>
    <x v="4"/>
    <n v="600"/>
    <n v="600"/>
  </r>
  <r>
    <s v="SI-FGA-129520"/>
    <d v="2025-01-16T00:00:00"/>
    <n v="809008362"/>
    <x v="4"/>
    <n v="1410"/>
    <n v="1410"/>
  </r>
  <r>
    <s v="SI-FGA-129521"/>
    <d v="2025-01-16T00:00:00"/>
    <n v="809008362"/>
    <x v="4"/>
    <n v="2250"/>
    <n v="2250"/>
  </r>
  <r>
    <s v="SI-FGA-129522"/>
    <d v="2025-01-17T00:00:00"/>
    <n v="809008362"/>
    <x v="4"/>
    <n v="11140"/>
    <n v="11140"/>
  </r>
  <r>
    <s v="SI-FGA-129524"/>
    <d v="2025-01-17T00:00:00"/>
    <n v="809008362"/>
    <x v="4"/>
    <n v="31740"/>
    <n v="31740"/>
  </r>
  <r>
    <s v="SI-FGA-129525"/>
    <d v="2025-01-17T00:00:00"/>
    <n v="809008362"/>
    <x v="4"/>
    <n v="2070"/>
    <n v="2070"/>
  </r>
  <r>
    <s v="SI-FGA-129526"/>
    <d v="2025-01-17T00:00:00"/>
    <n v="809008362"/>
    <x v="4"/>
    <n v="15840"/>
    <n v="15840"/>
  </r>
  <r>
    <s v="SI-FGA-129527"/>
    <d v="2025-01-17T00:00:00"/>
    <n v="809008362"/>
    <x v="4"/>
    <n v="12255"/>
    <n v="12255"/>
  </r>
  <r>
    <s v="SI-FGA-129528"/>
    <d v="2025-01-17T00:00:00"/>
    <n v="809008362"/>
    <x v="4"/>
    <n v="30990"/>
    <n v="30990"/>
  </r>
  <r>
    <s v="SI-FGA-129530"/>
    <d v="2025-01-17T00:00:00"/>
    <n v="809008362"/>
    <x v="4"/>
    <n v="600"/>
    <n v="600"/>
  </r>
  <r>
    <s v="SI-FGA-129532"/>
    <d v="2025-01-17T00:00:00"/>
    <n v="809008362"/>
    <x v="4"/>
    <n v="2940"/>
    <n v="2940"/>
  </r>
  <r>
    <s v="SI-FGA-129533"/>
    <d v="2025-01-17T00:00:00"/>
    <n v="809008362"/>
    <x v="4"/>
    <n v="8358"/>
    <n v="8358"/>
  </r>
  <r>
    <s v="SI-FGA-129534"/>
    <d v="2025-01-17T00:00:00"/>
    <n v="809008362"/>
    <x v="4"/>
    <n v="1440"/>
    <n v="1440"/>
  </r>
  <r>
    <s v="SI-FGA-129535"/>
    <d v="2025-01-17T00:00:00"/>
    <n v="809008362"/>
    <x v="4"/>
    <n v="3900"/>
    <n v="3900"/>
  </r>
  <r>
    <s v="SI-FGA-129536"/>
    <d v="2025-01-17T00:00:00"/>
    <n v="809008362"/>
    <x v="4"/>
    <n v="2940"/>
    <n v="2940"/>
  </r>
  <r>
    <s v="SI-FGA-129537"/>
    <d v="2025-01-17T00:00:00"/>
    <n v="809008362"/>
    <x v="4"/>
    <n v="1410"/>
    <n v="1410"/>
  </r>
  <r>
    <s v="SI-FGA-129538"/>
    <d v="2025-01-17T00:00:00"/>
    <n v="809008362"/>
    <x v="4"/>
    <n v="19363"/>
    <n v="19363"/>
  </r>
  <r>
    <s v="SI-FGA-129539"/>
    <d v="2025-01-17T00:00:00"/>
    <n v="809008362"/>
    <x v="4"/>
    <n v="210000"/>
    <n v="210000"/>
  </r>
  <r>
    <s v="SI-FGA-129540"/>
    <d v="2025-01-17T00:00:00"/>
    <n v="809008362"/>
    <x v="4"/>
    <n v="132690"/>
    <n v="132690"/>
  </r>
  <r>
    <s v="SI-FGA-129541"/>
    <d v="2025-01-17T00:00:00"/>
    <n v="809008362"/>
    <x v="4"/>
    <n v="10770"/>
    <n v="10770"/>
  </r>
  <r>
    <s v="SI-FGA-129542"/>
    <d v="2025-01-17T00:00:00"/>
    <n v="809008362"/>
    <x v="4"/>
    <n v="30810"/>
    <n v="30810"/>
  </r>
  <r>
    <s v="SI-FGA-129543"/>
    <d v="2025-01-17T00:00:00"/>
    <n v="809008362"/>
    <x v="4"/>
    <n v="155904"/>
    <n v="155904"/>
  </r>
  <r>
    <s v="SI-FGA-129544"/>
    <d v="2025-01-17T00:00:00"/>
    <n v="809008362"/>
    <x v="4"/>
    <n v="107339"/>
    <n v="107339"/>
  </r>
  <r>
    <s v="SI-FGA-129545"/>
    <d v="2025-01-17T00:00:00"/>
    <n v="809008362"/>
    <x v="4"/>
    <n v="122970"/>
    <n v="122970"/>
  </r>
  <r>
    <s v="SI-FGA-129546"/>
    <d v="2025-01-17T00:00:00"/>
    <n v="809008362"/>
    <x v="4"/>
    <n v="11280"/>
    <n v="11280"/>
  </r>
  <r>
    <s v="SI-FGA-129547"/>
    <d v="2025-01-17T00:00:00"/>
    <n v="809008362"/>
    <x v="4"/>
    <n v="147600"/>
    <n v="147600"/>
  </r>
  <r>
    <s v="SI-FGA-129549"/>
    <d v="2025-01-17T00:00:00"/>
    <n v="809008362"/>
    <x v="4"/>
    <n v="41610"/>
    <n v="41610"/>
  </r>
  <r>
    <s v="SI-FGA-129550"/>
    <d v="2025-01-17T00:00:00"/>
    <n v="809008362"/>
    <x v="4"/>
    <n v="20580"/>
    <n v="20580"/>
  </r>
  <r>
    <s v="SI-FGA-129551"/>
    <d v="2025-01-17T00:00:00"/>
    <n v="809008362"/>
    <x v="4"/>
    <n v="222720"/>
    <n v="222720"/>
  </r>
  <r>
    <s v="SI-FGA-129552"/>
    <d v="2025-01-17T00:00:00"/>
    <n v="809008362"/>
    <x v="4"/>
    <n v="930"/>
    <n v="930"/>
  </r>
  <r>
    <s v="SI-FGA-129554"/>
    <d v="2025-01-17T00:00:00"/>
    <n v="809008362"/>
    <x v="4"/>
    <n v="396540"/>
    <n v="396540"/>
  </r>
  <r>
    <s v="SI-FGA-129555"/>
    <d v="2025-01-17T00:00:00"/>
    <n v="809008362"/>
    <x v="4"/>
    <n v="870"/>
    <n v="870"/>
  </r>
  <r>
    <s v="SI-FGA-129556"/>
    <d v="2025-01-17T00:00:00"/>
    <n v="809008362"/>
    <x v="4"/>
    <n v="3864"/>
    <n v="3864"/>
  </r>
  <r>
    <s v="SI-FGA-129557"/>
    <d v="2025-01-17T00:00:00"/>
    <n v="809008362"/>
    <x v="4"/>
    <n v="28440"/>
    <n v="28440"/>
  </r>
  <r>
    <s v="SI-FGA-129558"/>
    <d v="2025-01-17T00:00:00"/>
    <n v="809008362"/>
    <x v="4"/>
    <n v="5400"/>
    <n v="5400"/>
  </r>
  <r>
    <s v="SI-FGA-129560"/>
    <d v="2025-01-17T00:00:00"/>
    <n v="809008362"/>
    <x v="4"/>
    <n v="120550"/>
    <n v="120550"/>
  </r>
  <r>
    <s v="SI-FGA-129561"/>
    <d v="2025-01-17T00:00:00"/>
    <n v="809008362"/>
    <x v="4"/>
    <n v="2610"/>
    <n v="2610"/>
  </r>
  <r>
    <s v="SI-FGA-129562"/>
    <d v="2025-01-17T00:00:00"/>
    <n v="809008362"/>
    <x v="4"/>
    <n v="735"/>
    <n v="735"/>
  </r>
  <r>
    <s v="SI-FGA-129563"/>
    <d v="2025-01-17T00:00:00"/>
    <n v="809008362"/>
    <x v="4"/>
    <n v="6120"/>
    <n v="6120"/>
  </r>
  <r>
    <s v="SI-FGA-129564"/>
    <d v="2025-01-17T00:00:00"/>
    <n v="809008362"/>
    <x v="4"/>
    <n v="2250"/>
    <n v="2250"/>
  </r>
  <r>
    <s v="SI-FGA-129565"/>
    <d v="2025-01-17T00:00:00"/>
    <n v="809008362"/>
    <x v="4"/>
    <n v="3420"/>
    <n v="3420"/>
  </r>
  <r>
    <s v="SI-FGA-129566"/>
    <d v="2025-01-17T00:00:00"/>
    <n v="809008362"/>
    <x v="4"/>
    <n v="1230"/>
    <n v="1230"/>
  </r>
  <r>
    <s v="SI-FGA-129567"/>
    <d v="2025-01-20T00:00:00"/>
    <n v="809008362"/>
    <x v="4"/>
    <n v="1410"/>
    <n v="1410"/>
  </r>
  <r>
    <s v="SI-FGA-129568"/>
    <d v="2025-01-20T00:00:00"/>
    <n v="809008362"/>
    <x v="4"/>
    <n v="56160"/>
    <n v="56160"/>
  </r>
  <r>
    <s v="SI-FGA-129570"/>
    <d v="2025-01-20T00:00:00"/>
    <n v="809008362"/>
    <x v="4"/>
    <n v="4085"/>
    <n v="4085"/>
  </r>
  <r>
    <s v="SI-FGA-129571"/>
    <d v="2025-01-20T00:00:00"/>
    <n v="809008362"/>
    <x v="4"/>
    <n v="25400"/>
    <n v="25400"/>
  </r>
  <r>
    <s v="SI-FGA-129572"/>
    <d v="2025-01-20T00:00:00"/>
    <n v="809008362"/>
    <x v="4"/>
    <n v="10440"/>
    <n v="10440"/>
  </r>
  <r>
    <s v="SI-FGA-129573"/>
    <d v="2025-01-20T00:00:00"/>
    <n v="809008362"/>
    <x v="4"/>
    <n v="4620"/>
    <n v="4620"/>
  </r>
  <r>
    <s v="SI-FGA-129574"/>
    <d v="2025-01-20T00:00:00"/>
    <n v="809008362"/>
    <x v="4"/>
    <n v="7436"/>
    <n v="7436"/>
  </r>
  <r>
    <s v="SI-FGA-129575"/>
    <d v="2025-01-20T00:00:00"/>
    <n v="809008362"/>
    <x v="4"/>
    <n v="8824"/>
    <n v="8824"/>
  </r>
  <r>
    <s v="SI-FGA-129576"/>
    <d v="2025-01-20T00:00:00"/>
    <n v="809008362"/>
    <x v="4"/>
    <n v="10822"/>
    <n v="10822"/>
  </r>
  <r>
    <s v="SI-FGA-129577"/>
    <d v="2025-01-20T00:00:00"/>
    <n v="809008362"/>
    <x v="4"/>
    <n v="3617"/>
    <n v="3617"/>
  </r>
  <r>
    <s v="SI-FGA-129578"/>
    <d v="2025-01-20T00:00:00"/>
    <n v="809008362"/>
    <x v="4"/>
    <n v="2060"/>
    <n v="2060"/>
  </r>
  <r>
    <s v="SI-FGA-129579"/>
    <d v="2025-01-20T00:00:00"/>
    <n v="809008362"/>
    <x v="4"/>
    <n v="4830"/>
    <n v="4830"/>
  </r>
  <r>
    <s v="SI-FGA-129580"/>
    <d v="2025-01-20T00:00:00"/>
    <n v="809008362"/>
    <x v="4"/>
    <n v="51480"/>
    <n v="51480"/>
  </r>
  <r>
    <s v="SI-FGA-129581"/>
    <d v="2025-01-20T00:00:00"/>
    <n v="809008362"/>
    <x v="4"/>
    <n v="3000"/>
    <n v="3000"/>
  </r>
  <r>
    <s v="SI-FGA-129582"/>
    <d v="2025-01-20T00:00:00"/>
    <n v="809008362"/>
    <x v="4"/>
    <n v="14056"/>
    <n v="14056"/>
  </r>
  <r>
    <s v="SI-FGA-129583"/>
    <d v="2025-01-20T00:00:00"/>
    <n v="809008362"/>
    <x v="4"/>
    <n v="1140"/>
    <n v="1140"/>
  </r>
  <r>
    <s v="SI-FGA-129586"/>
    <d v="2025-01-20T00:00:00"/>
    <n v="809008362"/>
    <x v="4"/>
    <n v="22100"/>
    <n v="22100"/>
  </r>
  <r>
    <s v="SI-FGA-129587"/>
    <d v="2025-01-20T00:00:00"/>
    <n v="809008362"/>
    <x v="4"/>
    <n v="17032"/>
    <n v="17032"/>
  </r>
  <r>
    <s v="SI-FGA-129588"/>
    <d v="2025-01-20T00:00:00"/>
    <n v="809008362"/>
    <x v="4"/>
    <n v="122970"/>
    <n v="122970"/>
  </r>
  <r>
    <s v="SI-FGA-129589"/>
    <d v="2025-01-20T00:00:00"/>
    <n v="809008362"/>
    <x v="4"/>
    <n v="147600"/>
    <n v="147600"/>
  </r>
  <r>
    <s v="SI-FGA-129591"/>
    <d v="2025-01-21T00:00:00"/>
    <n v="809008362"/>
    <x v="4"/>
    <n v="5040"/>
    <n v="5040"/>
  </r>
  <r>
    <s v="SI-FGA-129592"/>
    <d v="2025-01-21T00:00:00"/>
    <n v="809008362"/>
    <x v="4"/>
    <n v="9429"/>
    <n v="9429"/>
  </r>
  <r>
    <s v="SI-FGA-129593"/>
    <d v="2025-01-21T00:00:00"/>
    <n v="809008362"/>
    <x v="4"/>
    <n v="12000"/>
    <n v="12000"/>
  </r>
  <r>
    <s v="SI-FGA-129594"/>
    <d v="2025-01-21T00:00:00"/>
    <n v="809008362"/>
    <x v="4"/>
    <n v="2520"/>
    <n v="2520"/>
  </r>
  <r>
    <s v="SI-FGA-129595"/>
    <d v="2025-01-21T00:00:00"/>
    <n v="809008362"/>
    <x v="4"/>
    <n v="990"/>
    <n v="990"/>
  </r>
  <r>
    <s v="SI-FGA-129596"/>
    <d v="2025-01-21T00:00:00"/>
    <n v="809008362"/>
    <x v="4"/>
    <n v="870"/>
    <n v="870"/>
  </r>
  <r>
    <s v="SI-FGA-129597"/>
    <d v="2025-01-21T00:00:00"/>
    <n v="809008362"/>
    <x v="4"/>
    <n v="1110"/>
    <n v="1110"/>
  </r>
  <r>
    <s v="SI-FGA-129598"/>
    <d v="2025-01-21T00:00:00"/>
    <n v="809008362"/>
    <x v="4"/>
    <n v="1710"/>
    <n v="1710"/>
  </r>
  <r>
    <s v="SI-FGA-129599"/>
    <d v="2025-01-21T00:00:00"/>
    <n v="809008362"/>
    <x v="4"/>
    <n v="19464"/>
    <n v="19464"/>
  </r>
  <r>
    <s v="SI-FGA-129601"/>
    <d v="2025-01-21T00:00:00"/>
    <n v="809008362"/>
    <x v="4"/>
    <n v="7647"/>
    <n v="7647"/>
  </r>
  <r>
    <s v="SI-FGA-129602"/>
    <d v="2025-01-21T00:00:00"/>
    <n v="809008362"/>
    <x v="4"/>
    <n v="5452"/>
    <n v="5452"/>
  </r>
  <r>
    <s v="SI-FGA-129603"/>
    <d v="2025-01-21T00:00:00"/>
    <n v="809008362"/>
    <x v="4"/>
    <n v="5370"/>
    <n v="5370"/>
  </r>
  <r>
    <s v="SI-FGA-129604"/>
    <d v="2025-01-21T00:00:00"/>
    <n v="809008362"/>
    <x v="4"/>
    <n v="4620"/>
    <n v="4620"/>
  </r>
  <r>
    <s v="SI-FGA-129605"/>
    <d v="2025-01-21T00:00:00"/>
    <n v="809008362"/>
    <x v="4"/>
    <n v="23310"/>
    <n v="23310"/>
  </r>
  <r>
    <s v="SI-FGA-129606"/>
    <d v="2025-01-21T00:00:00"/>
    <n v="809008362"/>
    <x v="4"/>
    <n v="15300"/>
    <n v="15300"/>
  </r>
  <r>
    <s v="SI-FGA-129607"/>
    <d v="2025-01-21T00:00:00"/>
    <n v="809008362"/>
    <x v="4"/>
    <n v="18360"/>
    <n v="18360"/>
  </r>
  <r>
    <s v="SI-FGA-129608"/>
    <d v="2025-01-21T00:00:00"/>
    <n v="809008362"/>
    <x v="4"/>
    <n v="2450"/>
    <n v="2450"/>
  </r>
  <r>
    <s v="SI-FGA-129609"/>
    <d v="2025-01-21T00:00:00"/>
    <n v="809008362"/>
    <x v="4"/>
    <n v="163560"/>
    <n v="163560"/>
  </r>
  <r>
    <s v="SI-FGA-129610"/>
    <d v="2025-01-21T00:00:00"/>
    <n v="809008362"/>
    <x v="4"/>
    <n v="489520"/>
    <n v="489520"/>
  </r>
  <r>
    <s v="SI-FGA-129611"/>
    <d v="2025-01-21T00:00:00"/>
    <n v="809008362"/>
    <x v="4"/>
    <n v="8010"/>
    <n v="8010"/>
  </r>
  <r>
    <s v="SI-FGA-129612"/>
    <d v="2025-01-21T00:00:00"/>
    <n v="809008362"/>
    <x v="4"/>
    <n v="8824"/>
    <n v="8824"/>
  </r>
  <r>
    <s v="SI-FGA-129613"/>
    <d v="2025-01-21T00:00:00"/>
    <n v="809008362"/>
    <x v="4"/>
    <n v="81780"/>
    <n v="81780"/>
  </r>
  <r>
    <s v="SI-FGA-129614"/>
    <d v="2025-01-21T00:00:00"/>
    <n v="809008362"/>
    <x v="4"/>
    <n v="122970"/>
    <n v="122970"/>
  </r>
  <r>
    <s v="SI-FGA-129615"/>
    <d v="2025-01-21T00:00:00"/>
    <n v="809008362"/>
    <x v="4"/>
    <n v="10260"/>
    <n v="10260"/>
  </r>
  <r>
    <s v="SI-FGA-129618"/>
    <d v="2025-01-21T00:00:00"/>
    <n v="809008362"/>
    <x v="4"/>
    <n v="122970"/>
    <n v="122970"/>
  </r>
  <r>
    <s v="SI-FGA-129619"/>
    <d v="2025-01-21T00:00:00"/>
    <n v="809008362"/>
    <x v="4"/>
    <n v="2940"/>
    <n v="2940"/>
  </r>
  <r>
    <s v="SI-FGA-129620"/>
    <d v="2025-01-21T00:00:00"/>
    <n v="809008362"/>
    <x v="4"/>
    <n v="930"/>
    <n v="930"/>
  </r>
  <r>
    <s v="SI-FGA-129622"/>
    <d v="2025-01-21T00:00:00"/>
    <n v="809008362"/>
    <x v="4"/>
    <n v="990"/>
    <n v="990"/>
  </r>
  <r>
    <s v="SI-FGA-129623"/>
    <d v="2025-01-21T00:00:00"/>
    <n v="809008362"/>
    <x v="4"/>
    <n v="2700"/>
    <n v="2700"/>
  </r>
  <r>
    <s v="SI-FGA-129624"/>
    <d v="2025-01-21T00:00:00"/>
    <n v="809008362"/>
    <x v="4"/>
    <n v="1410"/>
    <n v="1410"/>
  </r>
  <r>
    <s v="SI-FGA-129625"/>
    <d v="2025-01-21T00:00:00"/>
    <n v="809008362"/>
    <x v="4"/>
    <n v="2610"/>
    <n v="2610"/>
  </r>
  <r>
    <s v="SI-FGA-129626"/>
    <d v="2025-01-21T00:00:00"/>
    <n v="809008362"/>
    <x v="4"/>
    <n v="5700"/>
    <n v="5700"/>
  </r>
  <r>
    <s v="SI-FGA-129627"/>
    <d v="2025-01-21T00:00:00"/>
    <n v="809008362"/>
    <x v="4"/>
    <n v="2550"/>
    <n v="2550"/>
  </r>
  <r>
    <s v="SI-FGA-129628"/>
    <d v="2025-01-21T00:00:00"/>
    <n v="809008362"/>
    <x v="4"/>
    <n v="41148"/>
    <n v="41148"/>
  </r>
  <r>
    <s v="SI-FGA-129629"/>
    <d v="2025-01-21T00:00:00"/>
    <n v="809008362"/>
    <x v="4"/>
    <n v="11210"/>
    <n v="11210"/>
  </r>
  <r>
    <s v="SI-FGA-129630"/>
    <d v="2025-01-21T00:00:00"/>
    <n v="809008362"/>
    <x v="4"/>
    <n v="31250"/>
    <n v="31250"/>
  </r>
  <r>
    <s v="SI-FGA-129632"/>
    <d v="2025-01-21T00:00:00"/>
    <n v="809008362"/>
    <x v="4"/>
    <n v="10739"/>
    <n v="10739"/>
  </r>
  <r>
    <s v="SI-FGA-129633"/>
    <d v="2025-01-21T00:00:00"/>
    <n v="809008362"/>
    <x v="4"/>
    <n v="600"/>
    <n v="600"/>
  </r>
  <r>
    <s v="SI-FGA-129634"/>
    <d v="2025-01-21T00:00:00"/>
    <n v="809008362"/>
    <x v="4"/>
    <n v="7647"/>
    <n v="7647"/>
  </r>
  <r>
    <s v="SI-FGA-129635"/>
    <d v="2025-01-21T00:00:00"/>
    <n v="809008362"/>
    <x v="4"/>
    <n v="1230"/>
    <n v="1230"/>
  </r>
  <r>
    <s v="SI-FGA-129636"/>
    <d v="2025-01-21T00:00:00"/>
    <n v="809008362"/>
    <x v="4"/>
    <n v="5040"/>
    <n v="5040"/>
  </r>
  <r>
    <s v="SI-FGA-129637"/>
    <d v="2025-01-21T00:00:00"/>
    <n v="809008362"/>
    <x v="4"/>
    <n v="18976"/>
    <n v="18976"/>
  </r>
  <r>
    <s v="SI-FGA-129638"/>
    <d v="2025-01-21T00:00:00"/>
    <n v="809008362"/>
    <x v="4"/>
    <n v="16372"/>
    <n v="16372"/>
  </r>
  <r>
    <s v="SI-FGA-129639"/>
    <d v="2025-01-21T00:00:00"/>
    <n v="809008362"/>
    <x v="4"/>
    <n v="9429"/>
    <n v="9429"/>
  </r>
  <r>
    <s v="SI-FGA-129640"/>
    <d v="2025-01-22T00:00:00"/>
    <n v="809008362"/>
    <x v="4"/>
    <n v="2280"/>
    <n v="2280"/>
  </r>
  <r>
    <s v="SI-FGA-129641"/>
    <d v="2025-01-22T00:00:00"/>
    <n v="809008362"/>
    <x v="4"/>
    <n v="34148"/>
    <n v="34148"/>
  </r>
  <r>
    <s v="SI-FGA-129642"/>
    <d v="2025-01-22T00:00:00"/>
    <n v="809008362"/>
    <x v="4"/>
    <n v="7800"/>
    <n v="7800"/>
  </r>
  <r>
    <s v="SI-FGA-129643"/>
    <d v="2025-01-22T00:00:00"/>
    <n v="809008362"/>
    <x v="4"/>
    <n v="15000"/>
    <n v="15000"/>
  </r>
  <r>
    <s v="SI-FGA-129649"/>
    <d v="2025-01-22T00:00:00"/>
    <n v="809008362"/>
    <x v="4"/>
    <n v="44900"/>
    <n v="44900"/>
  </r>
  <r>
    <s v="SI-FGA-129652"/>
    <d v="2025-01-22T00:00:00"/>
    <n v="809008362"/>
    <x v="4"/>
    <n v="1410"/>
    <n v="1410"/>
  </r>
  <r>
    <s v="SI-FGA-129653"/>
    <d v="2025-01-22T00:00:00"/>
    <n v="809008362"/>
    <x v="4"/>
    <n v="2610"/>
    <n v="2610"/>
  </r>
  <r>
    <s v="SI-FGA-129654"/>
    <d v="2025-01-22T00:00:00"/>
    <n v="809008362"/>
    <x v="4"/>
    <n v="2940"/>
    <n v="2940"/>
  </r>
  <r>
    <s v="SI-FGA-129655"/>
    <d v="2025-01-22T00:00:00"/>
    <n v="809008362"/>
    <x v="4"/>
    <n v="4500"/>
    <n v="4500"/>
  </r>
  <r>
    <s v="SI-FGA-129657"/>
    <d v="2025-01-22T00:00:00"/>
    <n v="809008362"/>
    <x v="4"/>
    <n v="3000"/>
    <n v="3000"/>
  </r>
  <r>
    <s v="SI-FGA-129658"/>
    <d v="2025-01-22T00:00:00"/>
    <n v="809008362"/>
    <x v="4"/>
    <n v="990"/>
    <n v="990"/>
  </r>
  <r>
    <s v="SI-FGA-129659"/>
    <d v="2025-01-22T00:00:00"/>
    <n v="809008362"/>
    <x v="4"/>
    <n v="1440"/>
    <n v="1440"/>
  </r>
  <r>
    <s v="SI-FGA-129660"/>
    <d v="2025-01-22T00:00:00"/>
    <n v="809008362"/>
    <x v="4"/>
    <n v="2250"/>
    <n v="2250"/>
  </r>
  <r>
    <s v="SI-FGA-129661"/>
    <d v="2025-01-22T00:00:00"/>
    <n v="809008362"/>
    <x v="4"/>
    <n v="3322"/>
    <n v="3322"/>
  </r>
  <r>
    <s v="SI-FGA-129662"/>
    <d v="2025-01-22T00:00:00"/>
    <n v="809008362"/>
    <x v="4"/>
    <n v="3000"/>
    <n v="3000"/>
  </r>
  <r>
    <s v="SI-FGA-129663"/>
    <d v="2025-01-22T00:00:00"/>
    <n v="809008362"/>
    <x v="4"/>
    <n v="930"/>
    <n v="930"/>
  </r>
  <r>
    <s v="SI-FGA-129664"/>
    <d v="2025-01-22T00:00:00"/>
    <n v="809008362"/>
    <x v="4"/>
    <n v="5730"/>
    <n v="5730"/>
  </r>
  <r>
    <s v="SI-FGA-129665"/>
    <d v="2025-01-22T00:00:00"/>
    <n v="809008362"/>
    <x v="4"/>
    <n v="3271590"/>
    <n v="3271590"/>
  </r>
  <r>
    <s v="SI-FGA-129667"/>
    <d v="2025-01-22T00:00:00"/>
    <n v="809008362"/>
    <x v="4"/>
    <n v="4206"/>
    <n v="4206"/>
  </r>
  <r>
    <s v="SI-FGA-129668"/>
    <d v="2025-01-22T00:00:00"/>
    <n v="809008362"/>
    <x v="4"/>
    <n v="1748"/>
    <n v="1748"/>
  </r>
  <r>
    <s v="SI-FGA-129669"/>
    <d v="2025-01-22T00:00:00"/>
    <n v="809008362"/>
    <x v="4"/>
    <n v="870"/>
    <n v="870"/>
  </r>
  <r>
    <s v="SI-FGA-129670"/>
    <d v="2025-01-22T00:00:00"/>
    <n v="809008362"/>
    <x v="4"/>
    <n v="58761"/>
    <n v="58761"/>
  </r>
  <r>
    <s v="SI-FGA-129672"/>
    <d v="2025-01-22T00:00:00"/>
    <n v="809008362"/>
    <x v="4"/>
    <n v="105218"/>
    <n v="105218"/>
  </r>
  <r>
    <s v="SI-FGA-129673"/>
    <d v="2025-01-22T00:00:00"/>
    <n v="809008362"/>
    <x v="4"/>
    <n v="568"/>
    <n v="568"/>
  </r>
  <r>
    <s v="SI-FGA-129674"/>
    <d v="2025-01-23T00:00:00"/>
    <n v="809008362"/>
    <x v="4"/>
    <n v="11280"/>
    <n v="11280"/>
  </r>
  <r>
    <s v="SI-FGA-129676"/>
    <d v="2025-01-23T00:00:00"/>
    <n v="809008362"/>
    <x v="4"/>
    <n v="122970"/>
    <n v="122970"/>
  </r>
  <r>
    <s v="SI-FGA-129677"/>
    <d v="2025-01-23T00:00:00"/>
    <n v="809008362"/>
    <x v="4"/>
    <n v="12240"/>
    <n v="12240"/>
  </r>
  <r>
    <s v="SI-FGA-129678"/>
    <d v="2025-01-23T00:00:00"/>
    <n v="809008362"/>
    <x v="4"/>
    <n v="46230"/>
    <n v="46230"/>
  </r>
  <r>
    <s v="SI-FGA-129680"/>
    <d v="2025-01-23T00:00:00"/>
    <n v="809008362"/>
    <x v="4"/>
    <n v="415670"/>
    <n v="415670"/>
  </r>
  <r>
    <s v="SI-FGA-129683"/>
    <d v="2025-01-23T00:00:00"/>
    <n v="809008362"/>
    <x v="4"/>
    <n v="122970"/>
    <n v="122970"/>
  </r>
  <r>
    <s v="SI-FGA-129685"/>
    <d v="2025-01-23T00:00:00"/>
    <n v="809008362"/>
    <x v="4"/>
    <n v="400"/>
    <n v="400"/>
  </r>
  <r>
    <s v="SI-FGA-129687"/>
    <d v="2025-01-23T00:00:00"/>
    <n v="809008362"/>
    <x v="4"/>
    <n v="2610"/>
    <n v="2610"/>
  </r>
  <r>
    <s v="SI-FGA-129688"/>
    <d v="2025-01-23T00:00:00"/>
    <n v="809008362"/>
    <x v="4"/>
    <n v="1410"/>
    <n v="1410"/>
  </r>
  <r>
    <s v="SI-FGA-129689"/>
    <d v="2025-01-23T00:00:00"/>
    <n v="809008362"/>
    <x v="4"/>
    <n v="2250"/>
    <n v="2250"/>
  </r>
  <r>
    <s v="SI-FGA-129690"/>
    <d v="2025-01-23T00:00:00"/>
    <n v="809008362"/>
    <x v="4"/>
    <n v="2820"/>
    <n v="2820"/>
  </r>
  <r>
    <s v="SI-FGA-129691"/>
    <d v="2025-01-23T00:00:00"/>
    <n v="809008362"/>
    <x v="4"/>
    <n v="522240"/>
    <n v="522240"/>
  </r>
  <r>
    <s v="SI-FGA-129692"/>
    <d v="2025-01-23T00:00:00"/>
    <n v="809008362"/>
    <x v="4"/>
    <n v="17032"/>
    <n v="17032"/>
  </r>
  <r>
    <s v="SI-FGA-129693"/>
    <d v="2025-01-23T00:00:00"/>
    <n v="809008362"/>
    <x v="4"/>
    <n v="279699"/>
    <n v="279699"/>
  </r>
  <r>
    <s v="SI-FGA-129694"/>
    <d v="2025-01-23T00:00:00"/>
    <n v="809008362"/>
    <x v="4"/>
    <n v="6020"/>
    <n v="6020"/>
  </r>
  <r>
    <s v="SI-FGA-129695"/>
    <d v="2025-01-23T00:00:00"/>
    <n v="809008362"/>
    <x v="4"/>
    <n v="37873"/>
    <n v="37873"/>
  </r>
  <r>
    <s v="SI-FGA-129696"/>
    <d v="2025-01-23T00:00:00"/>
    <n v="809008362"/>
    <x v="4"/>
    <n v="20820"/>
    <n v="20820"/>
  </r>
  <r>
    <s v="SI-FGA-129697"/>
    <d v="2025-01-24T00:00:00"/>
    <n v="809008362"/>
    <x v="4"/>
    <n v="56160"/>
    <n v="56160"/>
  </r>
  <r>
    <s v="SI-FGA-129698"/>
    <d v="2025-01-24T00:00:00"/>
    <n v="809008362"/>
    <x v="4"/>
    <n v="23760"/>
    <n v="23760"/>
  </r>
  <r>
    <s v="SI-FGA-129699"/>
    <d v="2025-01-24T00:00:00"/>
    <n v="809008362"/>
    <x v="4"/>
    <n v="132690"/>
    <n v="132690"/>
  </r>
  <r>
    <s v="SI-FGA-129700"/>
    <d v="2025-01-24T00:00:00"/>
    <n v="809008362"/>
    <x v="4"/>
    <n v="63060"/>
    <n v="63060"/>
  </r>
  <r>
    <s v="SI-FGA-129701"/>
    <d v="2025-01-24T00:00:00"/>
    <n v="809008362"/>
    <x v="4"/>
    <n v="145857"/>
    <n v="145857"/>
  </r>
  <r>
    <s v="SI-FGA-129702"/>
    <d v="2025-01-24T00:00:00"/>
    <n v="809008362"/>
    <x v="4"/>
    <n v="1109760"/>
    <n v="1109760"/>
  </r>
  <r>
    <s v="SI-FGA-129703"/>
    <d v="2025-01-24T00:00:00"/>
    <n v="809008362"/>
    <x v="4"/>
    <n v="223076"/>
    <n v="223076"/>
  </r>
  <r>
    <s v="SI-FGA-129704"/>
    <d v="2025-01-24T00:00:00"/>
    <n v="809008362"/>
    <x v="4"/>
    <n v="145992"/>
    <n v="145992"/>
  </r>
  <r>
    <s v="SI-FGA-129705"/>
    <d v="2025-01-24T00:00:00"/>
    <n v="809008362"/>
    <x v="4"/>
    <n v="990"/>
    <n v="990"/>
  </r>
  <r>
    <s v="SI-FGA-129706"/>
    <d v="2025-01-24T00:00:00"/>
    <n v="809008362"/>
    <x v="4"/>
    <n v="5280"/>
    <n v="5280"/>
  </r>
  <r>
    <s v="SI-FGA-129707"/>
    <d v="2025-01-24T00:00:00"/>
    <n v="809008362"/>
    <x v="4"/>
    <n v="1110"/>
    <n v="1110"/>
  </r>
  <r>
    <s v="SI-FGA-129708"/>
    <d v="2025-01-24T00:00:00"/>
    <n v="809008362"/>
    <x v="4"/>
    <n v="940"/>
    <n v="940"/>
  </r>
  <r>
    <s v="SI-FGA-129709"/>
    <d v="2025-01-24T00:00:00"/>
    <n v="809008362"/>
    <x v="4"/>
    <n v="223076"/>
    <n v="223076"/>
  </r>
  <r>
    <s v="SI-FGA-129711"/>
    <d v="2025-01-24T00:00:00"/>
    <n v="809008362"/>
    <x v="4"/>
    <n v="194640"/>
    <n v="194640"/>
  </r>
  <r>
    <s v="SI-FGA-129712"/>
    <d v="2025-01-24T00:00:00"/>
    <n v="809008362"/>
    <x v="4"/>
    <n v="10800"/>
    <n v="10800"/>
  </r>
  <r>
    <s v="SI-FGA-129713"/>
    <d v="2025-01-24T00:00:00"/>
    <n v="809008362"/>
    <x v="4"/>
    <n v="6020"/>
    <n v="6020"/>
  </r>
  <r>
    <s v="SI-FGA-129714"/>
    <d v="2025-01-24T00:00:00"/>
    <n v="809008362"/>
    <x v="4"/>
    <n v="30990"/>
    <n v="30990"/>
  </r>
  <r>
    <s v="SI-FGA-129715"/>
    <d v="2025-01-24T00:00:00"/>
    <n v="809008362"/>
    <x v="4"/>
    <n v="6264"/>
    <n v="6264"/>
  </r>
  <r>
    <s v="SI-FGA-129716"/>
    <d v="2025-01-24T00:00:00"/>
    <n v="809008362"/>
    <x v="4"/>
    <n v="14616"/>
    <n v="14616"/>
  </r>
  <r>
    <s v="SI-FGA-129717"/>
    <d v="2025-01-24T00:00:00"/>
    <n v="809008362"/>
    <x v="4"/>
    <n v="4800"/>
    <n v="4800"/>
  </r>
  <r>
    <s v="SI-FGA-129718"/>
    <d v="2025-01-24T00:00:00"/>
    <n v="809008362"/>
    <x v="4"/>
    <n v="22575"/>
    <n v="22575"/>
  </r>
  <r>
    <s v="SI-FGA-129719"/>
    <d v="2025-01-24T00:00:00"/>
    <n v="809008362"/>
    <x v="4"/>
    <n v="29580"/>
    <n v="29580"/>
  </r>
  <r>
    <s v="SI-FGA-129721"/>
    <d v="2025-01-24T00:00:00"/>
    <n v="809008362"/>
    <x v="4"/>
    <n v="6120"/>
    <n v="6120"/>
  </r>
  <r>
    <s v="SI-FGA-129722"/>
    <d v="2025-01-24T00:00:00"/>
    <n v="809008362"/>
    <x v="4"/>
    <n v="66816"/>
    <n v="66816"/>
  </r>
  <r>
    <s v="SI-FGA-129723"/>
    <d v="2025-01-24T00:00:00"/>
    <n v="809008362"/>
    <x v="4"/>
    <n v="61722"/>
    <n v="61722"/>
  </r>
  <r>
    <s v="SI-FGA-129725"/>
    <d v="2025-01-24T00:00:00"/>
    <n v="809008362"/>
    <x v="4"/>
    <n v="4920"/>
    <n v="4920"/>
  </r>
  <r>
    <s v="SI-FGA-129726"/>
    <d v="2025-01-24T00:00:00"/>
    <n v="809008362"/>
    <x v="4"/>
    <n v="169839"/>
    <n v="169839"/>
  </r>
  <r>
    <s v="SI-FGA-129727"/>
    <d v="2025-01-24T00:00:00"/>
    <n v="809008362"/>
    <x v="4"/>
    <n v="1200"/>
    <n v="1200"/>
  </r>
  <r>
    <s v="SI-FGA-129728"/>
    <d v="2025-01-24T00:00:00"/>
    <n v="809008362"/>
    <x v="4"/>
    <n v="2610"/>
    <n v="2610"/>
  </r>
  <r>
    <s v="SI-FGA-129729"/>
    <d v="2025-01-24T00:00:00"/>
    <n v="809008362"/>
    <x v="4"/>
    <n v="1110"/>
    <n v="1110"/>
  </r>
  <r>
    <s v="SI-FGA-129730"/>
    <d v="2025-01-24T00:00:00"/>
    <n v="809008362"/>
    <x v="4"/>
    <n v="4500"/>
    <n v="4500"/>
  </r>
  <r>
    <s v="SI-FGA-129731"/>
    <d v="2025-01-24T00:00:00"/>
    <n v="809008362"/>
    <x v="4"/>
    <n v="1140"/>
    <n v="1140"/>
  </r>
  <r>
    <s v="SI-FGA-129732"/>
    <d v="2025-01-27T00:00:00"/>
    <n v="809008362"/>
    <x v="4"/>
    <n v="7514"/>
    <n v="7514"/>
  </r>
  <r>
    <s v="SI-FGA-129733"/>
    <d v="2025-01-27T00:00:00"/>
    <n v="809008362"/>
    <x v="4"/>
    <n v="23760"/>
    <n v="23760"/>
  </r>
  <r>
    <s v="SI-FGA-129734"/>
    <d v="2025-01-27T00:00:00"/>
    <n v="809008362"/>
    <x v="4"/>
    <n v="56160"/>
    <n v="56160"/>
  </r>
  <r>
    <s v="SI-FGA-129735"/>
    <d v="2025-01-27T00:00:00"/>
    <n v="809008362"/>
    <x v="4"/>
    <n v="40770"/>
    <n v="40770"/>
  </r>
  <r>
    <s v="SI-FGA-129736"/>
    <d v="2025-01-27T00:00:00"/>
    <n v="809008362"/>
    <x v="4"/>
    <n v="4500"/>
    <n v="4500"/>
  </r>
  <r>
    <s v="SI-FGA-129737"/>
    <d v="2025-01-27T00:00:00"/>
    <n v="809008362"/>
    <x v="4"/>
    <n v="2610"/>
    <n v="2610"/>
  </r>
  <r>
    <s v="SI-FGA-129738"/>
    <d v="2025-01-27T00:00:00"/>
    <n v="809008362"/>
    <x v="4"/>
    <n v="2940"/>
    <n v="2940"/>
  </r>
  <r>
    <s v="SI-FGA-129739"/>
    <d v="2025-01-27T00:00:00"/>
    <n v="809008362"/>
    <x v="4"/>
    <n v="6060"/>
    <n v="6060"/>
  </r>
  <r>
    <s v="SI-FGA-129740"/>
    <d v="2025-01-27T00:00:00"/>
    <n v="809008362"/>
    <x v="4"/>
    <n v="2550"/>
    <n v="2550"/>
  </r>
  <r>
    <s v="SI-FGA-129741"/>
    <d v="2025-01-27T00:00:00"/>
    <n v="809008362"/>
    <x v="4"/>
    <n v="2820"/>
    <n v="2820"/>
  </r>
  <r>
    <s v="SI-FGA-129742"/>
    <d v="2025-01-27T00:00:00"/>
    <n v="809008362"/>
    <x v="4"/>
    <n v="16200"/>
    <n v="16200"/>
  </r>
  <r>
    <s v="SI-FGA-129744"/>
    <d v="2025-01-27T00:00:00"/>
    <n v="809008362"/>
    <x v="4"/>
    <n v="1440"/>
    <n v="1440"/>
  </r>
  <r>
    <s v="SI-FGA-129748"/>
    <d v="2025-01-27T00:00:00"/>
    <n v="809008362"/>
    <x v="4"/>
    <n v="405240"/>
    <n v="405240"/>
  </r>
  <r>
    <s v="SI-FGA-129750"/>
    <d v="2025-01-27T00:00:00"/>
    <n v="809008362"/>
    <x v="4"/>
    <n v="2610"/>
    <n v="2610"/>
  </r>
  <r>
    <s v="SI-FGA-129752"/>
    <d v="2025-01-27T00:00:00"/>
    <n v="809008362"/>
    <x v="4"/>
    <n v="4500"/>
    <n v="4500"/>
  </r>
  <r>
    <s v="SI-FGA-129753"/>
    <d v="2025-01-27T00:00:00"/>
    <n v="809008362"/>
    <x v="4"/>
    <n v="32190"/>
    <n v="32190"/>
  </r>
  <r>
    <s v="SI-FGA-129754"/>
    <d v="2025-01-27T00:00:00"/>
    <n v="809008362"/>
    <x v="4"/>
    <n v="19620"/>
    <n v="19620"/>
  </r>
  <r>
    <s v="SI-FGA-129756"/>
    <d v="2025-01-27T00:00:00"/>
    <n v="809008362"/>
    <x v="4"/>
    <n v="2970"/>
    <n v="2970"/>
  </r>
  <r>
    <s v="SI-FGA-129757"/>
    <d v="2025-01-27T00:00:00"/>
    <n v="809008362"/>
    <x v="4"/>
    <n v="2970"/>
    <n v="2970"/>
  </r>
  <r>
    <s v="SI-FGA-129758"/>
    <d v="2025-01-27T00:00:00"/>
    <n v="809008362"/>
    <x v="4"/>
    <n v="5000"/>
    <n v="5000"/>
  </r>
  <r>
    <s v="SI-FGA-129760"/>
    <d v="2025-01-27T00:00:00"/>
    <n v="809008362"/>
    <x v="4"/>
    <n v="930"/>
    <n v="930"/>
  </r>
  <r>
    <s v="SI-FGA-129761"/>
    <d v="2025-01-27T00:00:00"/>
    <n v="809008362"/>
    <x v="4"/>
    <n v="4500"/>
    <n v="4500"/>
  </r>
  <r>
    <s v="SI-FGA-129762"/>
    <d v="2025-01-27T00:00:00"/>
    <n v="809008362"/>
    <x v="4"/>
    <n v="56580"/>
    <n v="56580"/>
  </r>
  <r>
    <s v="SI-FGA-129764"/>
    <d v="2025-01-27T00:00:00"/>
    <n v="809008362"/>
    <x v="4"/>
    <n v="56160"/>
    <n v="56160"/>
  </r>
  <r>
    <s v="SI-FGA-129765"/>
    <d v="2025-01-27T00:00:00"/>
    <n v="809008362"/>
    <x v="4"/>
    <n v="250012"/>
    <n v="250012"/>
  </r>
  <r>
    <s v="SI-FGA-129766"/>
    <d v="2025-01-27T00:00:00"/>
    <n v="809008362"/>
    <x v="4"/>
    <n v="930"/>
    <n v="930"/>
  </r>
  <r>
    <s v="SI-FGA-129767"/>
    <d v="2025-01-27T00:00:00"/>
    <n v="809008362"/>
    <x v="4"/>
    <n v="105448"/>
    <n v="105448"/>
  </r>
  <r>
    <s v="SI-FGA-129768"/>
    <d v="2025-01-27T00:00:00"/>
    <n v="809008362"/>
    <x v="4"/>
    <n v="2250"/>
    <n v="2250"/>
  </r>
  <r>
    <s v="SI-FGA-129769"/>
    <d v="2025-01-27T00:00:00"/>
    <n v="809008362"/>
    <x v="4"/>
    <n v="56160"/>
    <n v="56160"/>
  </r>
  <r>
    <s v="SI-FGA-129772"/>
    <d v="2025-01-27T00:00:00"/>
    <n v="809008362"/>
    <x v="4"/>
    <n v="1445006"/>
    <n v="1445006"/>
  </r>
  <r>
    <s v="SI-FGA-129773"/>
    <d v="2025-01-27T00:00:00"/>
    <n v="809008362"/>
    <x v="4"/>
    <n v="2610"/>
    <n v="2610"/>
  </r>
  <r>
    <s v="SI-FGA-129775"/>
    <d v="2025-01-27T00:00:00"/>
    <n v="809008362"/>
    <x v="4"/>
    <n v="990"/>
    <n v="990"/>
  </r>
  <r>
    <s v="SI-FGA-129776"/>
    <d v="2025-01-27T00:00:00"/>
    <n v="809008362"/>
    <x v="4"/>
    <n v="8040"/>
    <n v="8040"/>
  </r>
  <r>
    <s v="SI-FGA-129777"/>
    <d v="2025-01-27T00:00:00"/>
    <n v="809008362"/>
    <x v="4"/>
    <n v="27930"/>
    <n v="27930"/>
  </r>
  <r>
    <s v="SI-FGA-129778"/>
    <d v="2025-01-27T00:00:00"/>
    <n v="809008362"/>
    <x v="4"/>
    <n v="5940"/>
    <n v="5940"/>
  </r>
  <r>
    <s v="SI-FGA-129780"/>
    <d v="2025-01-27T00:00:00"/>
    <n v="809008362"/>
    <x v="4"/>
    <n v="7436"/>
    <n v="7436"/>
  </r>
  <r>
    <s v="SI-FGA-129781"/>
    <d v="2025-01-27T00:00:00"/>
    <n v="809008362"/>
    <x v="4"/>
    <n v="1440"/>
    <n v="1440"/>
  </r>
  <r>
    <s v="SI-FGA-129782"/>
    <d v="2025-01-27T00:00:00"/>
    <n v="809008362"/>
    <x v="4"/>
    <n v="2130"/>
    <n v="2130"/>
  </r>
  <r>
    <s v="SI-FGA-129783"/>
    <d v="2025-01-27T00:00:00"/>
    <n v="809008362"/>
    <x v="4"/>
    <n v="4500"/>
    <n v="4500"/>
  </r>
  <r>
    <s v="SI-FGA-129784"/>
    <d v="2025-01-27T00:00:00"/>
    <n v="809008362"/>
    <x v="4"/>
    <n v="3900"/>
    <n v="3900"/>
  </r>
  <r>
    <s v="SI-FGA-129785"/>
    <d v="2025-01-27T00:00:00"/>
    <n v="809008362"/>
    <x v="4"/>
    <n v="400"/>
    <n v="400"/>
  </r>
  <r>
    <s v="SI-FGA-129786"/>
    <d v="2025-01-27T00:00:00"/>
    <n v="809008362"/>
    <x v="4"/>
    <n v="1360"/>
    <n v="1360"/>
  </r>
  <r>
    <s v="SI-FGA-129787"/>
    <d v="2025-01-27T00:00:00"/>
    <n v="809008362"/>
    <x v="4"/>
    <n v="250012"/>
    <n v="250012"/>
  </r>
  <r>
    <s v="SI-FGA-129788"/>
    <d v="2025-01-27T00:00:00"/>
    <n v="809008362"/>
    <x v="4"/>
    <n v="49800"/>
    <n v="49800"/>
  </r>
  <r>
    <s v="SI-FGA-129789"/>
    <d v="2025-01-27T00:00:00"/>
    <n v="809008362"/>
    <x v="4"/>
    <n v="12240"/>
    <n v="12240"/>
  </r>
  <r>
    <s v="SI-FGA-129791"/>
    <d v="2025-01-28T00:00:00"/>
    <n v="809008362"/>
    <x v="4"/>
    <n v="1030"/>
    <n v="1030"/>
  </r>
  <r>
    <s v="SI-FGA-129794"/>
    <d v="2025-01-28T00:00:00"/>
    <n v="809008362"/>
    <x v="4"/>
    <n v="79688"/>
    <n v="79688"/>
  </r>
  <r>
    <s v="SI-FGA-129795"/>
    <d v="2025-01-28T00:00:00"/>
    <n v="809008362"/>
    <x v="4"/>
    <n v="15416"/>
    <n v="15416"/>
  </r>
  <r>
    <s v="SI-FGA-129796"/>
    <d v="2025-01-28T00:00:00"/>
    <n v="809008362"/>
    <x v="4"/>
    <n v="2700"/>
    <n v="2700"/>
  </r>
  <r>
    <s v="SI-FGA-129798"/>
    <d v="2025-01-28T00:00:00"/>
    <n v="809008362"/>
    <x v="4"/>
    <n v="2940"/>
    <n v="2940"/>
  </r>
  <r>
    <s v="SI-FGA-129799"/>
    <d v="2025-01-28T00:00:00"/>
    <n v="809008362"/>
    <x v="4"/>
    <n v="2280"/>
    <n v="2280"/>
  </r>
  <r>
    <s v="SI-FGA-129800"/>
    <d v="2025-01-28T00:00:00"/>
    <n v="809008362"/>
    <x v="4"/>
    <n v="10830"/>
    <n v="10830"/>
  </r>
  <r>
    <s v="SI-FGA-129801"/>
    <d v="2025-01-28T00:00:00"/>
    <n v="809008362"/>
    <x v="4"/>
    <n v="12878"/>
    <n v="12878"/>
  </r>
  <r>
    <s v="SI-FGA-129802"/>
    <d v="2025-01-28T00:00:00"/>
    <n v="809008362"/>
    <x v="4"/>
    <n v="494"/>
    <n v="494"/>
  </r>
  <r>
    <s v="SI-FGA-129803"/>
    <d v="2025-01-28T00:00:00"/>
    <n v="809008362"/>
    <x v="4"/>
    <n v="494"/>
    <n v="494"/>
  </r>
  <r>
    <s v="SI-FGA-129804"/>
    <d v="2025-01-28T00:00:00"/>
    <n v="809008362"/>
    <x v="4"/>
    <n v="80128"/>
    <n v="80128"/>
  </r>
  <r>
    <s v="SI-FGA-129805"/>
    <d v="2025-01-28T00:00:00"/>
    <n v="809008362"/>
    <x v="4"/>
    <n v="12000"/>
    <n v="12000"/>
  </r>
  <r>
    <s v="SI-FGA-129806"/>
    <d v="2025-01-28T00:00:00"/>
    <n v="809008362"/>
    <x v="4"/>
    <n v="2520"/>
    <n v="2520"/>
  </r>
  <r>
    <s v="SI-FGA-129807"/>
    <d v="2025-01-28T00:00:00"/>
    <n v="809008362"/>
    <x v="4"/>
    <n v="5700"/>
    <n v="5700"/>
  </r>
  <r>
    <s v="SI-FGA-129808"/>
    <d v="2025-01-28T00:00:00"/>
    <n v="809008362"/>
    <x v="4"/>
    <n v="105218"/>
    <n v="105218"/>
  </r>
  <r>
    <s v="SI-FGA-129809"/>
    <d v="2025-01-29T00:00:00"/>
    <n v="809008362"/>
    <x v="4"/>
    <n v="9558"/>
    <n v="9558"/>
  </r>
  <r>
    <s v="SI-FGA-129810"/>
    <d v="2025-01-29T00:00:00"/>
    <n v="809008362"/>
    <x v="4"/>
    <n v="40770"/>
    <n v="40770"/>
  </r>
  <r>
    <s v="SI-FGA-129811"/>
    <d v="2025-01-29T00:00:00"/>
    <n v="809008362"/>
    <x v="4"/>
    <n v="1410"/>
    <n v="1410"/>
  </r>
  <r>
    <s v="SI-FGA-129812"/>
    <d v="2025-01-29T00:00:00"/>
    <n v="809008362"/>
    <x v="4"/>
    <n v="2940"/>
    <n v="2940"/>
  </r>
  <r>
    <s v="SI-FGA-129813"/>
    <d v="2025-01-29T00:00:00"/>
    <n v="809008362"/>
    <x v="4"/>
    <n v="5700"/>
    <n v="5700"/>
  </r>
  <r>
    <s v="SI-FGA-129814"/>
    <d v="2025-01-29T00:00:00"/>
    <n v="809008362"/>
    <x v="4"/>
    <n v="2550"/>
    <n v="2550"/>
  </r>
  <r>
    <s v="SI-FGA-129815"/>
    <d v="2025-01-29T00:00:00"/>
    <n v="809008362"/>
    <x v="4"/>
    <n v="2880"/>
    <n v="2880"/>
  </r>
  <r>
    <s v="SI-FGA-129816"/>
    <d v="2025-01-29T00:00:00"/>
    <n v="809008362"/>
    <x v="4"/>
    <n v="437571"/>
    <n v="437571"/>
  </r>
  <r>
    <s v="SI-FGA-129817"/>
    <d v="2025-01-29T00:00:00"/>
    <n v="809008362"/>
    <x v="4"/>
    <n v="11210"/>
    <n v="11210"/>
  </r>
  <r>
    <s v="SI-FGA-129818"/>
    <d v="2025-01-29T00:00:00"/>
    <n v="809008362"/>
    <x v="4"/>
    <n v="31250"/>
    <n v="31250"/>
  </r>
  <r>
    <s v="SI-FGA-129820"/>
    <d v="2025-01-29T00:00:00"/>
    <n v="809008362"/>
    <x v="4"/>
    <n v="11280"/>
    <n v="11280"/>
  </r>
  <r>
    <s v="SI-FGA-129821"/>
    <d v="2025-01-29T00:00:00"/>
    <n v="809008362"/>
    <x v="4"/>
    <n v="21880"/>
    <n v="21880"/>
  </r>
  <r>
    <s v="SI-FGA-129823"/>
    <d v="2025-01-29T00:00:00"/>
    <n v="809008362"/>
    <x v="4"/>
    <n v="117780"/>
    <n v="117780"/>
  </r>
  <r>
    <s v="SI-FGA-129825"/>
    <d v="2025-01-29T00:00:00"/>
    <n v="809008362"/>
    <x v="4"/>
    <n v="2610"/>
    <n v="2610"/>
  </r>
  <r>
    <s v="SI-FGA-129826"/>
    <d v="2025-01-29T00:00:00"/>
    <n v="809008362"/>
    <x v="4"/>
    <n v="3900"/>
    <n v="3900"/>
  </r>
  <r>
    <s v="SI-FGA-129827"/>
    <d v="2025-01-29T00:00:00"/>
    <n v="809008362"/>
    <x v="4"/>
    <n v="930"/>
    <n v="930"/>
  </r>
  <r>
    <s v="SI-FGA-129828"/>
    <d v="2025-01-29T00:00:00"/>
    <n v="809008362"/>
    <x v="4"/>
    <n v="9975"/>
    <n v="9975"/>
  </r>
  <r>
    <s v="SI-FGA-129829"/>
    <d v="2025-01-29T00:00:00"/>
    <n v="809008362"/>
    <x v="4"/>
    <n v="84672"/>
    <n v="84672"/>
  </r>
  <r>
    <s v="SI-FGA-129830"/>
    <d v="2025-01-29T00:00:00"/>
    <n v="809008362"/>
    <x v="4"/>
    <n v="31250"/>
    <n v="31250"/>
  </r>
  <r>
    <s v="SI-FGA-129831"/>
    <d v="2025-01-29T00:00:00"/>
    <n v="809008362"/>
    <x v="4"/>
    <n v="4785"/>
    <n v="4785"/>
  </r>
  <r>
    <s v="SI-FGA-129832"/>
    <d v="2025-01-29T00:00:00"/>
    <n v="809008362"/>
    <x v="4"/>
    <n v="17032"/>
    <n v="17032"/>
  </r>
  <r>
    <s v="SI-FGA-129833"/>
    <d v="2025-01-29T00:00:00"/>
    <n v="809008362"/>
    <x v="4"/>
    <n v="11732"/>
    <n v="11732"/>
  </r>
  <r>
    <s v="SI-FGA-129834"/>
    <d v="2025-01-29T00:00:00"/>
    <n v="809008362"/>
    <x v="4"/>
    <n v="600"/>
    <n v="600"/>
  </r>
  <r>
    <s v="SI-FGA-129835"/>
    <d v="2025-01-29T00:00:00"/>
    <n v="809008362"/>
    <x v="4"/>
    <n v="1750"/>
    <n v="1750"/>
  </r>
  <r>
    <s v="SI-FGA-129837"/>
    <d v="2025-01-29T00:00:00"/>
    <n v="809008362"/>
    <x v="4"/>
    <n v="20280"/>
    <n v="20280"/>
  </r>
  <r>
    <s v="SI-FGA-129838"/>
    <d v="2025-01-29T00:00:00"/>
    <n v="809008362"/>
    <x v="4"/>
    <n v="83220"/>
    <n v="83220"/>
  </r>
  <r>
    <s v="SI-FGA-129840"/>
    <d v="2025-01-29T00:00:00"/>
    <n v="809008362"/>
    <x v="4"/>
    <n v="56580"/>
    <n v="56580"/>
  </r>
  <r>
    <s v="SI-FGA-129841"/>
    <d v="2025-01-29T00:00:00"/>
    <n v="809008362"/>
    <x v="4"/>
    <n v="20000"/>
    <n v="20000"/>
  </r>
  <r>
    <s v="SI-FGA-129842"/>
    <d v="2025-01-30T00:00:00"/>
    <n v="809008362"/>
    <x v="4"/>
    <n v="128296"/>
    <n v="128296"/>
  </r>
  <r>
    <s v="SI-FGA-129843"/>
    <d v="2025-01-30T00:00:00"/>
    <n v="809008362"/>
    <x v="4"/>
    <n v="14745"/>
    <n v="14745"/>
  </r>
  <r>
    <s v="SI-FGA-129844"/>
    <d v="2025-01-30T00:00:00"/>
    <n v="809008362"/>
    <x v="4"/>
    <n v="1291"/>
    <n v="1291"/>
  </r>
  <r>
    <s v="SI-FGA-129845"/>
    <d v="2025-01-30T00:00:00"/>
    <n v="809008362"/>
    <x v="4"/>
    <n v="2610"/>
    <n v="2610"/>
  </r>
  <r>
    <s v="SI-FGA-129846"/>
    <d v="2025-01-30T00:00:00"/>
    <n v="809008362"/>
    <x v="4"/>
    <n v="1470"/>
    <n v="1470"/>
  </r>
  <r>
    <s v="SI-FGA-129847"/>
    <d v="2025-01-30T00:00:00"/>
    <n v="809008362"/>
    <x v="4"/>
    <n v="740"/>
    <n v="740"/>
  </r>
  <r>
    <s v="SI-FGA-129848"/>
    <d v="2025-01-30T00:00:00"/>
    <n v="809008362"/>
    <x v="4"/>
    <n v="13230"/>
    <n v="13230"/>
  </r>
  <r>
    <s v="SI-FGA-129850"/>
    <d v="2025-01-30T00:00:00"/>
    <n v="809008362"/>
    <x v="4"/>
    <n v="19885"/>
    <n v="19885"/>
  </r>
  <r>
    <s v="SI-FGA-129852"/>
    <d v="2025-01-30T00:00:00"/>
    <n v="809008362"/>
    <x v="4"/>
    <n v="8040"/>
    <n v="8040"/>
  </r>
  <r>
    <s v="SI-FGA-129853"/>
    <d v="2025-01-30T00:00:00"/>
    <n v="809008362"/>
    <x v="4"/>
    <n v="150172"/>
    <n v="150172"/>
  </r>
  <r>
    <s v="SI-FGA-129854"/>
    <d v="2025-01-30T00:00:00"/>
    <n v="809008362"/>
    <x v="4"/>
    <n v="122970"/>
    <n v="122970"/>
  </r>
  <r>
    <s v="SI-FGA-129855"/>
    <d v="2025-01-30T00:00:00"/>
    <n v="809008362"/>
    <x v="4"/>
    <n v="57134"/>
    <n v="57134"/>
  </r>
  <r>
    <s v="SI-FGA-129856"/>
    <d v="2025-01-30T00:00:00"/>
    <n v="809008362"/>
    <x v="4"/>
    <n v="90524"/>
    <n v="90524"/>
  </r>
  <r>
    <s v="SI-FGA-129857"/>
    <d v="2025-01-30T00:00:00"/>
    <n v="809008362"/>
    <x v="4"/>
    <n v="35886"/>
    <n v="35886"/>
  </r>
  <r>
    <s v="SI-FGA-129858"/>
    <d v="2025-01-30T00:00:00"/>
    <n v="809008362"/>
    <x v="4"/>
    <n v="17280"/>
    <n v="17280"/>
  </r>
  <r>
    <s v="SI-FGA-129859"/>
    <d v="2025-01-30T00:00:00"/>
    <n v="809008362"/>
    <x v="4"/>
    <n v="2820"/>
    <n v="2820"/>
  </r>
  <r>
    <s v="SI-FGA-129860"/>
    <d v="2025-01-30T00:00:00"/>
    <n v="809008362"/>
    <x v="4"/>
    <n v="9240"/>
    <n v="9240"/>
  </r>
  <r>
    <s v="SI-FGA-129861"/>
    <d v="2025-01-30T00:00:00"/>
    <n v="809008362"/>
    <x v="4"/>
    <n v="76140"/>
    <n v="76140"/>
  </r>
  <r>
    <s v="SI-FGA-129862"/>
    <d v="2025-01-30T00:00:00"/>
    <n v="809008362"/>
    <x v="4"/>
    <n v="2610"/>
    <n v="2610"/>
  </r>
  <r>
    <s v="SI-FGA-129863"/>
    <d v="2025-01-30T00:00:00"/>
    <n v="809008362"/>
    <x v="4"/>
    <n v="13200"/>
    <n v="13200"/>
  </r>
  <r>
    <s v="SI-FGA-129867"/>
    <d v="2025-01-30T00:00:00"/>
    <n v="809008362"/>
    <x v="4"/>
    <n v="5670"/>
    <n v="5670"/>
  </r>
  <r>
    <s v="SI-FGA-129868"/>
    <d v="2025-01-30T00:00:00"/>
    <n v="809008362"/>
    <x v="4"/>
    <n v="6072"/>
    <n v="6072"/>
  </r>
  <r>
    <s v="SI-FGA-129869"/>
    <d v="2025-01-30T00:00:00"/>
    <n v="809008362"/>
    <x v="4"/>
    <n v="14616"/>
    <n v="14616"/>
  </r>
  <r>
    <s v="SI-FGA-129870"/>
    <d v="2025-01-30T00:00:00"/>
    <n v="809008362"/>
    <x v="4"/>
    <n v="1440"/>
    <n v="1440"/>
  </r>
  <r>
    <s v="SI-FGA-129871"/>
    <d v="2025-01-30T00:00:00"/>
    <n v="809008362"/>
    <x v="4"/>
    <n v="102600"/>
    <n v="102600"/>
  </r>
  <r>
    <s v="SI-FGA-129872"/>
    <d v="2025-01-30T00:00:00"/>
    <n v="809008362"/>
    <x v="4"/>
    <n v="1000"/>
    <n v="1000"/>
  </r>
  <r>
    <s v="SI-FGA-129873"/>
    <d v="2025-01-30T00:00:00"/>
    <n v="809008362"/>
    <x v="4"/>
    <n v="1060"/>
    <n v="1060"/>
  </r>
  <r>
    <s v="SI-FGA-129874"/>
    <d v="2025-01-30T00:00:00"/>
    <n v="809008362"/>
    <x v="4"/>
    <n v="1566720"/>
    <n v="1566720"/>
  </r>
  <r>
    <s v="SI-FGA-129875"/>
    <d v="2025-01-30T00:00:00"/>
    <n v="809008362"/>
    <x v="4"/>
    <n v="1410"/>
    <n v="1410"/>
  </r>
  <r>
    <s v="SI-FGA-129876"/>
    <d v="2025-01-30T00:00:00"/>
    <n v="809008362"/>
    <x v="4"/>
    <n v="2610"/>
    <n v="2610"/>
  </r>
  <r>
    <s v="SI-FGA-129877"/>
    <d v="2025-01-30T00:00:00"/>
    <n v="809008362"/>
    <x v="4"/>
    <n v="4500"/>
    <n v="4500"/>
  </r>
  <r>
    <s v="SI-FGA-129878"/>
    <d v="2025-01-30T00:00:00"/>
    <n v="809008362"/>
    <x v="4"/>
    <n v="2820"/>
    <n v="2820"/>
  </r>
  <r>
    <s v="SI-FGA-129879"/>
    <d v="2025-01-30T00:00:00"/>
    <n v="809008362"/>
    <x v="4"/>
    <n v="2890012"/>
    <n v="2890012"/>
  </r>
  <r>
    <s v="SI-FGA-129880"/>
    <d v="2025-01-30T00:00:00"/>
    <n v="809008362"/>
    <x v="4"/>
    <n v="8550"/>
    <n v="8550"/>
  </r>
  <r>
    <s v="SI-FGA-129881"/>
    <d v="2025-01-30T00:00:00"/>
    <n v="809008362"/>
    <x v="4"/>
    <n v="96440"/>
    <n v="96440"/>
  </r>
  <r>
    <s v="SI-FGA-129882"/>
    <d v="2025-01-31T00:00:00"/>
    <n v="809008362"/>
    <x v="4"/>
    <n v="128296"/>
    <n v="128296"/>
  </r>
  <r>
    <s v="SI-FGA-129883"/>
    <d v="2025-01-31T00:00:00"/>
    <n v="809008362"/>
    <x v="4"/>
    <n v="130592"/>
    <n v="130592"/>
  </r>
  <r>
    <s v="SI-FGA-129884"/>
    <d v="2025-01-31T00:00:00"/>
    <n v="809008362"/>
    <x v="4"/>
    <n v="11280"/>
    <n v="11280"/>
  </r>
  <r>
    <s v="SI-FGA-129885"/>
    <d v="2025-01-31T00:00:00"/>
    <n v="809008362"/>
    <x v="4"/>
    <n v="102930"/>
    <n v="102930"/>
  </r>
  <r>
    <s v="SI-FGA-129886"/>
    <d v="2025-01-31T00:00:00"/>
    <n v="809008362"/>
    <x v="4"/>
    <n v="30810"/>
    <n v="30810"/>
  </r>
  <r>
    <s v="SI-FGA-129887"/>
    <d v="2025-01-31T00:00:00"/>
    <n v="809008362"/>
    <x v="4"/>
    <n v="35520"/>
    <n v="35520"/>
  </r>
  <r>
    <s v="SI-FGA-129888"/>
    <d v="2025-01-31T00:00:00"/>
    <n v="809008362"/>
    <x v="4"/>
    <n v="102600"/>
    <n v="102600"/>
  </r>
  <r>
    <s v="SI-FGA-129889"/>
    <d v="2025-01-31T00:00:00"/>
    <n v="809008362"/>
    <x v="4"/>
    <n v="22100"/>
    <n v="22100"/>
  </r>
  <r>
    <s v="SI-FGA-129890"/>
    <d v="2025-01-31T00:00:00"/>
    <n v="809008362"/>
    <x v="4"/>
    <n v="17032"/>
    <n v="17032"/>
  </r>
  <r>
    <s v="SI-FGA-129891"/>
    <d v="2025-01-31T00:00:00"/>
    <n v="809008362"/>
    <x v="4"/>
    <n v="150060"/>
    <n v="150060"/>
  </r>
  <r>
    <s v="SI-FGA-129892"/>
    <d v="2025-01-31T00:00:00"/>
    <n v="809008362"/>
    <x v="4"/>
    <n v="111160"/>
    <n v="111160"/>
  </r>
  <r>
    <s v="SI-FGA-129893"/>
    <d v="2025-01-31T00:00:00"/>
    <n v="809008362"/>
    <x v="4"/>
    <n v="6750"/>
    <n v="6750"/>
  </r>
  <r>
    <s v="SI-FGA-129894"/>
    <d v="2025-01-31T00:00:00"/>
    <n v="809008362"/>
    <x v="4"/>
    <n v="5370"/>
    <n v="5370"/>
  </r>
  <r>
    <s v="SI-FGA-129895"/>
    <d v="2025-01-31T00:00:00"/>
    <n v="809008362"/>
    <x v="4"/>
    <n v="43298"/>
    <n v="43298"/>
  </r>
  <r>
    <s v="SI-FGA-129897"/>
    <d v="2025-01-31T00:00:00"/>
    <n v="809008362"/>
    <x v="4"/>
    <n v="56160"/>
    <n v="56160"/>
  </r>
  <r>
    <s v="SI-FGA-129898"/>
    <d v="2025-01-31T00:00:00"/>
    <n v="809008362"/>
    <x v="4"/>
    <n v="540130"/>
    <n v="540130"/>
  </r>
  <r>
    <s v="SI-FGA-129899"/>
    <d v="2025-01-31T00:00:00"/>
    <n v="809008362"/>
    <x v="4"/>
    <n v="264360"/>
    <n v="264360"/>
  </r>
  <r>
    <s v="SI-FGA-129900"/>
    <d v="2025-01-31T00:00:00"/>
    <n v="809008362"/>
    <x v="4"/>
    <n v="8724240"/>
    <n v="8724240"/>
  </r>
  <r>
    <s v="SI-FGA-129901"/>
    <d v="2025-01-31T00:00:00"/>
    <n v="809008362"/>
    <x v="4"/>
    <n v="189755"/>
    <n v="189755"/>
  </r>
  <r>
    <s v="SI-FGA-129902"/>
    <d v="2025-01-31T00:00:00"/>
    <n v="809008362"/>
    <x v="4"/>
    <n v="344219"/>
    <n v="344219"/>
  </r>
  <r>
    <s v="SI-FGA-129903"/>
    <d v="2025-01-31T00:00:00"/>
    <n v="809008362"/>
    <x v="4"/>
    <n v="266256"/>
    <n v="266256"/>
  </r>
  <r>
    <s v="SI-FGA-129904"/>
    <d v="2025-01-31T00:00:00"/>
    <n v="809008362"/>
    <x v="4"/>
    <n v="7647"/>
    <n v="7647"/>
  </r>
  <r>
    <s v="SI-FGA-129905"/>
    <d v="2025-01-31T00:00:00"/>
    <n v="809008362"/>
    <x v="4"/>
    <n v="5040"/>
    <n v="5040"/>
  </r>
  <r>
    <s v="SI-FGA-129907"/>
    <d v="2025-01-31T00:00:00"/>
    <n v="809008362"/>
    <x v="4"/>
    <n v="2181060"/>
    <n v="2181060"/>
  </r>
  <r>
    <s v="SI-FGA-129908"/>
    <d v="2025-01-31T00:00:00"/>
    <n v="809008362"/>
    <x v="4"/>
    <n v="205200"/>
    <n v="205200"/>
  </r>
  <r>
    <s v="SI-FGA-129909"/>
    <d v="2025-01-31T00:00:00"/>
    <n v="809008362"/>
    <x v="4"/>
    <n v="102600"/>
    <n v="102600"/>
  </r>
  <r>
    <s v="SI-FGA-129910"/>
    <d v="2025-01-31T00:00:00"/>
    <n v="809008362"/>
    <x v="4"/>
    <n v="122970"/>
    <n v="122970"/>
  </r>
  <r>
    <s v="SI-FGA-129911"/>
    <d v="2025-02-03T00:00:00"/>
    <n v="809008362"/>
    <x v="4"/>
    <n v="91500"/>
    <n v="91500"/>
  </r>
  <r>
    <s v="SI-FGA-129912"/>
    <d v="2025-02-03T00:00:00"/>
    <n v="809008362"/>
    <x v="4"/>
    <n v="1850"/>
    <n v="1850"/>
  </r>
  <r>
    <s v="SI-FGA-129913"/>
    <d v="2025-02-03T00:00:00"/>
    <n v="809008362"/>
    <x v="4"/>
    <n v="84004"/>
    <n v="84004"/>
  </r>
  <r>
    <s v="SI-FGA-129918"/>
    <d v="2025-02-03T00:00:00"/>
    <n v="809008362"/>
    <x v="4"/>
    <n v="3180"/>
    <n v="3180"/>
  </r>
  <r>
    <s v="SI-FGA-129919"/>
    <d v="2025-02-03T00:00:00"/>
    <n v="809008362"/>
    <x v="4"/>
    <n v="150060"/>
    <n v="150060"/>
  </r>
  <r>
    <s v="SI-FGA-129920"/>
    <d v="2025-02-03T00:00:00"/>
    <n v="809008362"/>
    <x v="4"/>
    <n v="74040"/>
    <n v="74040"/>
  </r>
  <r>
    <s v="SI-FGA-129921"/>
    <d v="2025-02-03T00:00:00"/>
    <n v="809008362"/>
    <x v="4"/>
    <n v="81780"/>
    <n v="81780"/>
  </r>
  <r>
    <s v="SI-FGA-129922"/>
    <d v="2025-02-03T00:00:00"/>
    <n v="809008362"/>
    <x v="4"/>
    <n v="13890"/>
    <n v="13890"/>
  </r>
  <r>
    <s v="SI-FGA-129923"/>
    <d v="2025-02-03T00:00:00"/>
    <n v="809008362"/>
    <x v="4"/>
    <n v="11280"/>
    <n v="11280"/>
  </r>
  <r>
    <s v="SI-FGA-129924"/>
    <d v="2025-02-03T00:00:00"/>
    <n v="809008362"/>
    <x v="4"/>
    <n v="14400"/>
    <n v="14400"/>
  </r>
  <r>
    <s v="SI-FGA-129925"/>
    <d v="2025-02-03T00:00:00"/>
    <n v="809008362"/>
    <x v="4"/>
    <n v="102600"/>
    <n v="102600"/>
  </r>
  <r>
    <s v="SI-FGA-129926"/>
    <d v="2025-02-03T00:00:00"/>
    <n v="809008362"/>
    <x v="4"/>
    <n v="12240"/>
    <n v="12240"/>
  </r>
  <r>
    <s v="SI-FGA-129927"/>
    <d v="2025-02-03T00:00:00"/>
    <n v="809008362"/>
    <x v="4"/>
    <n v="12240"/>
    <n v="12240"/>
  </r>
  <r>
    <s v="SI-FGA-129928"/>
    <d v="2025-02-03T00:00:00"/>
    <n v="809008362"/>
    <x v="4"/>
    <n v="83370"/>
    <n v="83370"/>
  </r>
  <r>
    <s v="SI-FGA-129929"/>
    <d v="2025-02-03T00:00:00"/>
    <n v="809008362"/>
    <x v="4"/>
    <n v="56160"/>
    <n v="56160"/>
  </r>
  <r>
    <s v="SI-FGA-129930"/>
    <d v="2025-02-03T00:00:00"/>
    <n v="809008362"/>
    <x v="4"/>
    <n v="23760"/>
    <n v="23760"/>
  </r>
  <r>
    <s v="SI-FGA-129931"/>
    <d v="2025-02-03T00:00:00"/>
    <n v="809008362"/>
    <x v="4"/>
    <n v="1000"/>
    <n v="1000"/>
  </r>
  <r>
    <s v="SI-FGA-129932"/>
    <d v="2025-02-03T00:00:00"/>
    <n v="809008362"/>
    <x v="4"/>
    <n v="147780"/>
    <n v="147780"/>
  </r>
  <r>
    <s v="SI-FGA-129933"/>
    <d v="2025-02-03T00:00:00"/>
    <n v="809008362"/>
    <x v="4"/>
    <n v="83370"/>
    <n v="83370"/>
  </r>
  <r>
    <s v="SI-FGA-129935"/>
    <d v="2025-02-03T00:00:00"/>
    <n v="809008362"/>
    <x v="4"/>
    <n v="85680"/>
    <n v="85680"/>
  </r>
  <r>
    <s v="SI-FGA-129936"/>
    <d v="2025-02-03T00:00:00"/>
    <n v="809008362"/>
    <x v="4"/>
    <n v="3090"/>
    <n v="3090"/>
  </r>
  <r>
    <s v="SI-FGA-129937"/>
    <d v="2025-02-03T00:00:00"/>
    <n v="809008362"/>
    <x v="4"/>
    <n v="14188"/>
    <n v="14188"/>
  </r>
  <r>
    <s v="SI-FGA-129938"/>
    <d v="2025-02-03T00:00:00"/>
    <n v="809008362"/>
    <x v="4"/>
    <n v="35886"/>
    <n v="35886"/>
  </r>
  <r>
    <s v="SI-FGA-129939"/>
    <d v="2025-02-03T00:00:00"/>
    <n v="809008362"/>
    <x v="4"/>
    <n v="4085"/>
    <n v="4085"/>
  </r>
  <r>
    <s v="SI-FGA-129940"/>
    <d v="2025-02-03T00:00:00"/>
    <n v="809008362"/>
    <x v="4"/>
    <n v="34080"/>
    <n v="34080"/>
  </r>
  <r>
    <s v="SI-FGA-129941"/>
    <d v="2025-02-03T00:00:00"/>
    <n v="809008362"/>
    <x v="4"/>
    <n v="11250"/>
    <n v="11250"/>
  </r>
  <r>
    <s v="SI-FGA-129942"/>
    <d v="2025-02-03T00:00:00"/>
    <n v="809008362"/>
    <x v="4"/>
    <n v="870"/>
    <n v="870"/>
  </r>
  <r>
    <s v="SI-FGA-129943"/>
    <d v="2025-02-03T00:00:00"/>
    <n v="809008362"/>
    <x v="4"/>
    <n v="4206"/>
    <n v="4206"/>
  </r>
  <r>
    <s v="SI-FGA-129944"/>
    <d v="2025-02-03T00:00:00"/>
    <n v="809008362"/>
    <x v="4"/>
    <n v="2581931"/>
    <n v="2581931"/>
  </r>
  <r>
    <s v="SI-FGA-129945"/>
    <d v="2025-02-03T00:00:00"/>
    <n v="809008362"/>
    <x v="4"/>
    <n v="22100"/>
    <n v="22100"/>
  </r>
  <r>
    <s v="SI-FGA-129949"/>
    <d v="2025-02-04T00:00:00"/>
    <n v="809008362"/>
    <x v="4"/>
    <n v="17220"/>
    <n v="17220"/>
  </r>
  <r>
    <s v="SI-FGA-129950"/>
    <d v="2025-02-04T00:00:00"/>
    <n v="809008362"/>
    <x v="4"/>
    <n v="33430"/>
    <n v="33430"/>
  </r>
  <r>
    <s v="SI-FGA-129951"/>
    <d v="2025-02-04T00:00:00"/>
    <n v="809008362"/>
    <x v="4"/>
    <n v="7436"/>
    <n v="7436"/>
  </r>
  <r>
    <s v="SI-FGA-129952"/>
    <d v="2025-02-04T00:00:00"/>
    <n v="809008362"/>
    <x v="4"/>
    <n v="112462"/>
    <n v="112462"/>
  </r>
  <r>
    <s v="SI-FGA-129954"/>
    <d v="2025-02-04T00:00:00"/>
    <n v="809008362"/>
    <x v="4"/>
    <n v="394271"/>
    <n v="394271"/>
  </r>
  <r>
    <s v="SI-FGA-129955"/>
    <d v="2025-02-04T00:00:00"/>
    <n v="809008362"/>
    <x v="4"/>
    <n v="14426"/>
    <n v="14426"/>
  </r>
  <r>
    <s v="SI-FGA-129956"/>
    <d v="2025-02-04T00:00:00"/>
    <n v="809008362"/>
    <x v="4"/>
    <n v="26400"/>
    <n v="26400"/>
  </r>
  <r>
    <s v="SI-FGA-129957"/>
    <d v="2025-02-04T00:00:00"/>
    <n v="809008362"/>
    <x v="4"/>
    <n v="22100"/>
    <n v="22100"/>
  </r>
  <r>
    <s v="SI-FGA-129958"/>
    <d v="2025-02-04T00:00:00"/>
    <n v="809008362"/>
    <x v="4"/>
    <n v="7436"/>
    <n v="7436"/>
  </r>
  <r>
    <s v="SI-FGA-129959"/>
    <d v="2025-02-04T00:00:00"/>
    <n v="809008362"/>
    <x v="4"/>
    <n v="17032"/>
    <n v="17032"/>
  </r>
  <r>
    <s v="SI-FGA-129960"/>
    <d v="2025-02-04T00:00:00"/>
    <n v="809008362"/>
    <x v="4"/>
    <n v="42460"/>
    <n v="42460"/>
  </r>
  <r>
    <s v="SI-FGA-129961"/>
    <d v="2025-02-04T00:00:00"/>
    <n v="809008362"/>
    <x v="4"/>
    <n v="163560"/>
    <n v="163560"/>
  </r>
  <r>
    <s v="SI-FGA-129962"/>
    <d v="2025-02-04T00:00:00"/>
    <n v="809008362"/>
    <x v="4"/>
    <n v="81540"/>
    <n v="81540"/>
  </r>
  <r>
    <s v="SI-FGA-129963"/>
    <d v="2025-02-04T00:00:00"/>
    <n v="809008362"/>
    <x v="4"/>
    <n v="19412"/>
    <n v="19412"/>
  </r>
  <r>
    <s v="SI-FGA-129964"/>
    <d v="2025-02-04T00:00:00"/>
    <n v="809008362"/>
    <x v="4"/>
    <n v="600"/>
    <n v="600"/>
  </r>
  <r>
    <s v="SI-FGA-129965"/>
    <d v="2025-02-04T00:00:00"/>
    <n v="809008362"/>
    <x v="4"/>
    <n v="1440"/>
    <n v="1440"/>
  </r>
  <r>
    <s v="SI-FGA-129966"/>
    <d v="2025-02-04T00:00:00"/>
    <n v="809008362"/>
    <x v="4"/>
    <n v="2940"/>
    <n v="2940"/>
  </r>
  <r>
    <s v="SI-FGA-129967"/>
    <d v="2025-02-04T00:00:00"/>
    <n v="809008362"/>
    <x v="4"/>
    <n v="2250"/>
    <n v="2250"/>
  </r>
  <r>
    <s v="SI-FGA-129968"/>
    <d v="2025-02-04T00:00:00"/>
    <n v="809008362"/>
    <x v="4"/>
    <n v="3130"/>
    <n v="3130"/>
  </r>
  <r>
    <s v="SI-FGA-129970"/>
    <d v="2025-02-04T00:00:00"/>
    <n v="809008362"/>
    <x v="4"/>
    <n v="105218"/>
    <n v="105218"/>
  </r>
  <r>
    <s v="SI-FGA-129971"/>
    <d v="2025-02-04T00:00:00"/>
    <n v="809008362"/>
    <x v="4"/>
    <n v="990"/>
    <n v="990"/>
  </r>
  <r>
    <s v="SI-FGA-129972"/>
    <d v="2025-02-04T00:00:00"/>
    <n v="809008362"/>
    <x v="4"/>
    <n v="1950"/>
    <n v="1950"/>
  </r>
  <r>
    <s v="SI-FGA-129973"/>
    <d v="2025-02-04T00:00:00"/>
    <n v="809008362"/>
    <x v="4"/>
    <n v="150060"/>
    <n v="150060"/>
  </r>
  <r>
    <s v="SI-FGA-129974"/>
    <d v="2025-02-04T00:00:00"/>
    <n v="809008362"/>
    <x v="4"/>
    <n v="49800"/>
    <n v="49800"/>
  </r>
  <r>
    <s v="SI-FGA-129976"/>
    <d v="2025-02-04T00:00:00"/>
    <n v="809008362"/>
    <x v="4"/>
    <n v="107964"/>
    <n v="107964"/>
  </r>
  <r>
    <s v="SI-FGA-129977"/>
    <d v="2025-02-04T00:00:00"/>
    <n v="809008362"/>
    <x v="4"/>
    <n v="78469"/>
    <n v="78469"/>
  </r>
  <r>
    <s v="SI-FGA-129978"/>
    <d v="2025-02-05T00:00:00"/>
    <n v="809008362"/>
    <x v="4"/>
    <n v="25740"/>
    <n v="25740"/>
  </r>
  <r>
    <s v="SI-FGA-129979"/>
    <d v="2025-02-05T00:00:00"/>
    <n v="809008362"/>
    <x v="4"/>
    <n v="279960"/>
    <n v="279960"/>
  </r>
  <r>
    <s v="SI-FGA-129980"/>
    <d v="2025-02-05T00:00:00"/>
    <n v="809008362"/>
    <x v="4"/>
    <n v="70000"/>
    <n v="70000"/>
  </r>
  <r>
    <s v="SI-FGA-129981"/>
    <d v="2025-02-05T00:00:00"/>
    <n v="809008362"/>
    <x v="4"/>
    <n v="52434"/>
    <n v="52434"/>
  </r>
  <r>
    <s v="SI-FGA-129982"/>
    <d v="2025-02-05T00:00:00"/>
    <n v="809008362"/>
    <x v="4"/>
    <n v="237640"/>
    <n v="237640"/>
  </r>
  <r>
    <s v="SI-FGA-129983"/>
    <d v="2025-02-05T00:00:00"/>
    <n v="809008362"/>
    <x v="4"/>
    <n v="93480"/>
    <n v="93480"/>
  </r>
  <r>
    <s v="SI-FGA-129984"/>
    <d v="2025-02-05T00:00:00"/>
    <n v="809008362"/>
    <x v="4"/>
    <n v="40818"/>
    <n v="40818"/>
  </r>
  <r>
    <s v="SI-FGA-129985"/>
    <d v="2025-02-05T00:00:00"/>
    <n v="809008362"/>
    <x v="4"/>
    <n v="38337"/>
    <n v="38337"/>
  </r>
  <r>
    <s v="SI-FGA-129986"/>
    <d v="2025-02-05T00:00:00"/>
    <n v="809008362"/>
    <x v="4"/>
    <n v="19464"/>
    <n v="19464"/>
  </r>
  <r>
    <s v="SI-FGA-129987"/>
    <d v="2025-02-05T00:00:00"/>
    <n v="809008362"/>
    <x v="4"/>
    <n v="21224"/>
    <n v="21224"/>
  </r>
  <r>
    <s v="SI-FGA-129988"/>
    <d v="2025-02-05T00:00:00"/>
    <n v="809008362"/>
    <x v="4"/>
    <n v="26530"/>
    <n v="26530"/>
  </r>
  <r>
    <s v="SI-FGA-129989"/>
    <d v="2025-02-05T00:00:00"/>
    <n v="809008362"/>
    <x v="4"/>
    <n v="329725"/>
    <n v="329725"/>
  </r>
  <r>
    <s v="SI-FGA-129990"/>
    <d v="2025-02-05T00:00:00"/>
    <n v="809008362"/>
    <x v="4"/>
    <n v="28140"/>
    <n v="28140"/>
  </r>
  <r>
    <s v="SI-FGA-129991"/>
    <d v="2025-02-05T00:00:00"/>
    <n v="809008362"/>
    <x v="4"/>
    <n v="279699"/>
    <n v="279699"/>
  </r>
  <r>
    <s v="SI-FGA-129992"/>
    <d v="2025-02-05T00:00:00"/>
    <n v="809008362"/>
    <x v="4"/>
    <n v="30500"/>
    <n v="30500"/>
  </r>
  <r>
    <s v="SI-FGA-129993"/>
    <d v="2025-02-05T00:00:00"/>
    <n v="809008362"/>
    <x v="4"/>
    <n v="19470"/>
    <n v="19470"/>
  </r>
  <r>
    <s v="SI-FGA-129994"/>
    <d v="2025-02-05T00:00:00"/>
    <n v="809008362"/>
    <x v="4"/>
    <n v="12240"/>
    <n v="12240"/>
  </r>
  <r>
    <s v="SI-FGA-129995"/>
    <d v="2025-02-05T00:00:00"/>
    <n v="809008362"/>
    <x v="4"/>
    <n v="19470"/>
    <n v="19470"/>
  </r>
  <r>
    <s v="SI-FGA-129996"/>
    <d v="2025-02-05T00:00:00"/>
    <n v="809008362"/>
    <x v="4"/>
    <n v="4900"/>
    <n v="4900"/>
  </r>
  <r>
    <s v="SI-FGA-129997"/>
    <d v="2025-02-05T00:00:00"/>
    <n v="809008362"/>
    <x v="4"/>
    <n v="1890"/>
    <n v="1890"/>
  </r>
  <r>
    <s v="SI-FGA-129998"/>
    <d v="2025-02-06T00:00:00"/>
    <n v="809008362"/>
    <x v="4"/>
    <n v="11112"/>
    <n v="11112"/>
  </r>
  <r>
    <s v="SI-FGA-129999"/>
    <d v="2025-02-06T00:00:00"/>
    <n v="809008362"/>
    <x v="4"/>
    <n v="19470"/>
    <n v="19470"/>
  </r>
  <r>
    <s v="SI-FGA-130000"/>
    <d v="2025-02-06T00:00:00"/>
    <n v="809008362"/>
    <x v="4"/>
    <n v="56160"/>
    <n v="56160"/>
  </r>
  <r>
    <s v="SI-FGA-130001"/>
    <d v="2025-02-06T00:00:00"/>
    <n v="809008362"/>
    <x v="4"/>
    <n v="19470"/>
    <n v="19470"/>
  </r>
  <r>
    <s v="SI-FGA-130002"/>
    <d v="2025-02-06T00:00:00"/>
    <n v="809008362"/>
    <x v="4"/>
    <n v="30990"/>
    <n v="30990"/>
  </r>
  <r>
    <s v="SI-FGA-130003"/>
    <d v="2025-02-06T00:00:00"/>
    <n v="809008362"/>
    <x v="4"/>
    <n v="399384"/>
    <n v="399384"/>
  </r>
  <r>
    <s v="SI-FGA-130005"/>
    <d v="2025-02-06T00:00:00"/>
    <n v="809008362"/>
    <x v="4"/>
    <n v="2970"/>
    <n v="2970"/>
  </r>
  <r>
    <s v="SI-FGA-130006"/>
    <d v="2025-02-06T00:00:00"/>
    <n v="809008362"/>
    <x v="4"/>
    <n v="147600"/>
    <n v="147600"/>
  </r>
  <r>
    <s v="SI-FGA-130007"/>
    <d v="2025-02-06T00:00:00"/>
    <n v="809008362"/>
    <x v="4"/>
    <n v="990"/>
    <n v="990"/>
  </r>
  <r>
    <s v="SI-FGA-130009"/>
    <d v="2025-02-06T00:00:00"/>
    <n v="809008362"/>
    <x v="4"/>
    <n v="626976"/>
    <n v="626976"/>
  </r>
  <r>
    <s v="SI-FGA-130010"/>
    <d v="2025-02-06T00:00:00"/>
    <n v="809008362"/>
    <x v="4"/>
    <n v="147600"/>
    <n v="147600"/>
  </r>
  <r>
    <s v="SI-FGA-130011"/>
    <d v="2025-02-06T00:00:00"/>
    <n v="809008362"/>
    <x v="4"/>
    <n v="2700"/>
    <n v="2700"/>
  </r>
  <r>
    <s v="SI-FGA-130012"/>
    <d v="2025-02-06T00:00:00"/>
    <n v="809008362"/>
    <x v="4"/>
    <n v="3240"/>
    <n v="3240"/>
  </r>
  <r>
    <s v="SI-FGA-130013"/>
    <d v="2025-02-06T00:00:00"/>
    <n v="809008362"/>
    <x v="4"/>
    <n v="2610"/>
    <n v="2610"/>
  </r>
  <r>
    <s v="SI-FGA-130015"/>
    <d v="2025-02-06T00:00:00"/>
    <n v="809008362"/>
    <x v="4"/>
    <n v="73710"/>
    <n v="73710"/>
  </r>
  <r>
    <s v="SI-FGA-130016"/>
    <d v="2025-02-06T00:00:00"/>
    <n v="809008362"/>
    <x v="4"/>
    <n v="344219"/>
    <n v="344219"/>
  </r>
  <r>
    <s v="SI-FGA-130017"/>
    <d v="2025-02-06T00:00:00"/>
    <n v="809008362"/>
    <x v="4"/>
    <n v="11280"/>
    <n v="11280"/>
  </r>
  <r>
    <s v="SI-FGA-130019"/>
    <d v="2025-02-06T00:00:00"/>
    <n v="809008362"/>
    <x v="4"/>
    <n v="3000"/>
    <n v="3000"/>
  </r>
  <r>
    <s v="SI-FGA-130020"/>
    <d v="2025-02-06T00:00:00"/>
    <n v="809008362"/>
    <x v="4"/>
    <n v="1200"/>
    <n v="1200"/>
  </r>
  <r>
    <s v="SI-FGA-130021"/>
    <d v="2025-02-06T00:00:00"/>
    <n v="809008362"/>
    <x v="4"/>
    <n v="1440"/>
    <n v="1440"/>
  </r>
  <r>
    <s v="SI-FGA-130022"/>
    <d v="2025-02-06T00:00:00"/>
    <n v="809008362"/>
    <x v="4"/>
    <n v="1410"/>
    <n v="1410"/>
  </r>
  <r>
    <s v="SI-FGA-130023"/>
    <d v="2025-02-06T00:00:00"/>
    <n v="809008362"/>
    <x v="4"/>
    <n v="4500"/>
    <n v="4500"/>
  </r>
  <r>
    <s v="SI-FGA-130024"/>
    <d v="2025-02-06T00:00:00"/>
    <n v="809008362"/>
    <x v="4"/>
    <n v="102600"/>
    <n v="102600"/>
  </r>
  <r>
    <s v="SI-FGA-130025"/>
    <d v="2025-02-06T00:00:00"/>
    <n v="809008362"/>
    <x v="4"/>
    <n v="16848"/>
    <n v="16848"/>
  </r>
  <r>
    <s v="SI-FGA-130027"/>
    <d v="2025-02-06T00:00:00"/>
    <n v="809008362"/>
    <x v="4"/>
    <n v="12000"/>
    <n v="12000"/>
  </r>
  <r>
    <s v="SI-FGA-130028"/>
    <d v="2025-02-06T00:00:00"/>
    <n v="809008362"/>
    <x v="4"/>
    <n v="67200"/>
    <n v="67200"/>
  </r>
  <r>
    <s v="SI-FGA-130029"/>
    <d v="2025-02-06T00:00:00"/>
    <n v="809008362"/>
    <x v="4"/>
    <n v="4482"/>
    <n v="4482"/>
  </r>
  <r>
    <s v="SI-FGA-130031"/>
    <d v="2025-02-06T00:00:00"/>
    <n v="809008362"/>
    <x v="4"/>
    <n v="1410"/>
    <n v="1410"/>
  </r>
  <r>
    <s v="SI-FGA-130032"/>
    <d v="2025-02-06T00:00:00"/>
    <n v="809008362"/>
    <x v="4"/>
    <n v="19470"/>
    <n v="19470"/>
  </r>
  <r>
    <s v="SI-FGA-130033"/>
    <d v="2025-02-06T00:00:00"/>
    <n v="809008362"/>
    <x v="4"/>
    <n v="20732"/>
    <n v="20732"/>
  </r>
  <r>
    <s v="SI-FGA-130034"/>
    <d v="2025-02-06T00:00:00"/>
    <n v="809008362"/>
    <x v="4"/>
    <n v="1830"/>
    <n v="1830"/>
  </r>
  <r>
    <s v="SI-FGA-130035"/>
    <d v="2025-02-06T00:00:00"/>
    <n v="809008362"/>
    <x v="4"/>
    <n v="15240"/>
    <n v="15240"/>
  </r>
  <r>
    <s v="SI-FGA-130036"/>
    <d v="2025-02-06T00:00:00"/>
    <n v="809008362"/>
    <x v="4"/>
    <n v="1440"/>
    <n v="1440"/>
  </r>
  <r>
    <s v="SI-FGA-130037"/>
    <d v="2025-02-07T00:00:00"/>
    <n v="809008362"/>
    <x v="4"/>
    <n v="2736"/>
    <n v="2736"/>
  </r>
  <r>
    <s v="SI-FGA-130038"/>
    <d v="2025-02-07T00:00:00"/>
    <n v="809008362"/>
    <x v="4"/>
    <n v="396540"/>
    <n v="396540"/>
  </r>
  <r>
    <s v="SI-FGA-130039"/>
    <d v="2025-02-07T00:00:00"/>
    <n v="809008362"/>
    <x v="4"/>
    <n v="122970"/>
    <n v="122970"/>
  </r>
  <r>
    <s v="SI-FGA-130040"/>
    <d v="2025-02-07T00:00:00"/>
    <n v="809008362"/>
    <x v="4"/>
    <n v="803220"/>
    <n v="803220"/>
  </r>
  <r>
    <s v="SI-FGA-130041"/>
    <d v="2025-02-07T00:00:00"/>
    <n v="809008362"/>
    <x v="4"/>
    <n v="9943"/>
    <n v="9943"/>
  </r>
  <r>
    <s v="SI-FGA-130042"/>
    <d v="2025-02-07T00:00:00"/>
    <n v="809008362"/>
    <x v="4"/>
    <n v="1410"/>
    <n v="1410"/>
  </r>
  <r>
    <s v="SI-FGA-130043"/>
    <d v="2025-02-07T00:00:00"/>
    <n v="809008362"/>
    <x v="4"/>
    <n v="4500"/>
    <n v="4500"/>
  </r>
  <r>
    <s v="SI-FGA-130044"/>
    <d v="2025-02-07T00:00:00"/>
    <n v="809008362"/>
    <x v="4"/>
    <n v="210000"/>
    <n v="210000"/>
  </r>
  <r>
    <s v="SI-FGA-130045"/>
    <d v="2025-02-07T00:00:00"/>
    <n v="809008362"/>
    <x v="4"/>
    <n v="2610"/>
    <n v="2610"/>
  </r>
  <r>
    <s v="SI-FGA-130046"/>
    <d v="2025-02-07T00:00:00"/>
    <n v="809008362"/>
    <x v="4"/>
    <n v="2880"/>
    <n v="2880"/>
  </r>
  <r>
    <s v="SI-FGA-130047"/>
    <d v="2025-02-07T00:00:00"/>
    <n v="809008362"/>
    <x v="4"/>
    <n v="4055"/>
    <n v="4055"/>
  </r>
  <r>
    <s v="SI-FGA-130048"/>
    <d v="2025-02-07T00:00:00"/>
    <n v="809008362"/>
    <x v="4"/>
    <n v="1903615"/>
    <n v="1903615"/>
  </r>
  <r>
    <s v="SI-FGA-130050"/>
    <d v="2025-02-07T00:00:00"/>
    <n v="809008362"/>
    <x v="4"/>
    <n v="2214"/>
    <n v="2214"/>
  </r>
  <r>
    <s v="SI-FGA-130051"/>
    <d v="2025-02-07T00:00:00"/>
    <n v="809008362"/>
    <x v="4"/>
    <n v="8204"/>
    <n v="8204"/>
  </r>
  <r>
    <s v="SI-FGA-130052"/>
    <d v="2025-02-07T00:00:00"/>
    <n v="809008362"/>
    <x v="4"/>
    <n v="35886"/>
    <n v="35886"/>
  </r>
  <r>
    <s v="SI-FGA-130054"/>
    <d v="2025-02-07T00:00:00"/>
    <n v="809008362"/>
    <x v="4"/>
    <n v="240"/>
    <n v="240"/>
  </r>
  <r>
    <s v="SI-FGA-130055"/>
    <d v="2025-02-07T00:00:00"/>
    <n v="809008362"/>
    <x v="4"/>
    <n v="2160"/>
    <n v="2160"/>
  </r>
  <r>
    <s v="SI-FGA-130056"/>
    <d v="2025-02-07T00:00:00"/>
    <n v="809008362"/>
    <x v="4"/>
    <n v="10950"/>
    <n v="10950"/>
  </r>
  <r>
    <s v="SI-FGA-130057"/>
    <d v="2025-02-07T00:00:00"/>
    <n v="809008362"/>
    <x v="4"/>
    <n v="5370"/>
    <n v="5370"/>
  </r>
  <r>
    <s v="SI-FGA-130059"/>
    <d v="2025-02-10T00:00:00"/>
    <n v="809008362"/>
    <x v="4"/>
    <n v="600"/>
    <n v="600"/>
  </r>
  <r>
    <s v="SI-FGA-130060"/>
    <d v="2025-02-10T00:00:00"/>
    <n v="809008362"/>
    <x v="4"/>
    <n v="2610"/>
    <n v="2610"/>
  </r>
  <r>
    <s v="SI-FGA-130061"/>
    <d v="2025-02-10T00:00:00"/>
    <n v="809008362"/>
    <x v="4"/>
    <n v="4500"/>
    <n v="4500"/>
  </r>
  <r>
    <s v="SI-FGA-130062"/>
    <d v="2025-02-10T00:00:00"/>
    <n v="809008362"/>
    <x v="4"/>
    <n v="23760"/>
    <n v="23760"/>
  </r>
  <r>
    <s v="SI-FGA-130063"/>
    <d v="2025-02-10T00:00:00"/>
    <n v="809008362"/>
    <x v="4"/>
    <n v="1410"/>
    <n v="1410"/>
  </r>
  <r>
    <s v="SI-FGA-130064"/>
    <d v="2025-02-10T00:00:00"/>
    <n v="809008362"/>
    <x v="4"/>
    <n v="1440"/>
    <n v="1440"/>
  </r>
  <r>
    <s v="SI-FGA-130065"/>
    <d v="2025-02-10T00:00:00"/>
    <n v="809008362"/>
    <x v="4"/>
    <n v="4500"/>
    <n v="4500"/>
  </r>
  <r>
    <s v="SI-FGA-130066"/>
    <d v="2025-02-10T00:00:00"/>
    <n v="809008362"/>
    <x v="4"/>
    <n v="6000"/>
    <n v="6000"/>
  </r>
  <r>
    <s v="SI-FGA-130067"/>
    <d v="2025-02-10T00:00:00"/>
    <n v="809008362"/>
    <x v="4"/>
    <n v="600"/>
    <n v="600"/>
  </r>
  <r>
    <s v="SI-FGA-130068"/>
    <d v="2025-02-10T00:00:00"/>
    <n v="809008362"/>
    <x v="4"/>
    <n v="2610"/>
    <n v="2610"/>
  </r>
  <r>
    <s v="SI-FGA-130069"/>
    <d v="2025-02-10T00:00:00"/>
    <n v="809008362"/>
    <x v="4"/>
    <n v="2940"/>
    <n v="2940"/>
  </r>
  <r>
    <s v="SI-FGA-130070"/>
    <d v="2025-02-10T00:00:00"/>
    <n v="809008362"/>
    <x v="4"/>
    <n v="2250"/>
    <n v="2250"/>
  </r>
  <r>
    <s v="SI-FGA-130071"/>
    <d v="2025-02-10T00:00:00"/>
    <n v="809008362"/>
    <x v="4"/>
    <n v="2550"/>
    <n v="2550"/>
  </r>
  <r>
    <s v="SI-FGA-130072"/>
    <d v="2025-02-10T00:00:00"/>
    <n v="809008362"/>
    <x v="4"/>
    <n v="7436"/>
    <n v="7436"/>
  </r>
  <r>
    <s v="SI-FGA-130073"/>
    <d v="2025-02-10T00:00:00"/>
    <n v="809008362"/>
    <x v="4"/>
    <n v="3420"/>
    <n v="3420"/>
  </r>
  <r>
    <s v="SI-FGA-130074"/>
    <d v="2025-02-10T00:00:00"/>
    <n v="809008362"/>
    <x v="4"/>
    <n v="7436"/>
    <n v="7436"/>
  </r>
  <r>
    <s v="SI-FGA-130075"/>
    <d v="2025-02-10T00:00:00"/>
    <n v="809008362"/>
    <x v="4"/>
    <n v="52434"/>
    <n v="52434"/>
  </r>
  <r>
    <s v="SI-FGA-130076"/>
    <d v="2025-02-10T00:00:00"/>
    <n v="809008362"/>
    <x v="4"/>
    <n v="77000"/>
    <n v="77000"/>
  </r>
  <r>
    <s v="SI-FGA-130078"/>
    <d v="2025-02-10T00:00:00"/>
    <n v="809008362"/>
    <x v="4"/>
    <n v="32820"/>
    <n v="32820"/>
  </r>
  <r>
    <s v="SI-FGA-130079"/>
    <d v="2025-02-10T00:00:00"/>
    <n v="809008362"/>
    <x v="4"/>
    <n v="38752"/>
    <n v="38752"/>
  </r>
  <r>
    <s v="SI-FGA-130080"/>
    <d v="2025-02-10T00:00:00"/>
    <n v="809008362"/>
    <x v="4"/>
    <n v="155316"/>
    <n v="155316"/>
  </r>
  <r>
    <s v="SI-FGA-130081"/>
    <d v="2025-02-10T00:00:00"/>
    <n v="809008362"/>
    <x v="4"/>
    <n v="250012"/>
    <n v="250012"/>
  </r>
  <r>
    <s v="SI-FGA-130082"/>
    <d v="2025-02-10T00:00:00"/>
    <n v="809008362"/>
    <x v="4"/>
    <n v="64380"/>
    <n v="64380"/>
  </r>
  <r>
    <s v="SI-FGA-130083"/>
    <d v="2025-02-10T00:00:00"/>
    <n v="809008362"/>
    <x v="4"/>
    <n v="15670"/>
    <n v="15670"/>
  </r>
  <r>
    <s v="SI-FGA-130084"/>
    <d v="2025-02-10T00:00:00"/>
    <n v="809008362"/>
    <x v="4"/>
    <n v="17535"/>
    <n v="17535"/>
  </r>
  <r>
    <s v="SI-FGA-130085"/>
    <d v="2025-02-10T00:00:00"/>
    <n v="809008362"/>
    <x v="4"/>
    <n v="182476"/>
    <n v="182476"/>
  </r>
  <r>
    <s v="SI-FGA-130086"/>
    <d v="2025-02-10T00:00:00"/>
    <n v="809008362"/>
    <x v="4"/>
    <n v="19412"/>
    <n v="19412"/>
  </r>
  <r>
    <s v="SI-FGA-130087"/>
    <d v="2025-02-10T00:00:00"/>
    <n v="809008362"/>
    <x v="4"/>
    <n v="42100"/>
    <n v="42100"/>
  </r>
  <r>
    <s v="SI-FGA-130089"/>
    <d v="2025-02-10T00:00:00"/>
    <n v="809008362"/>
    <x v="4"/>
    <n v="17032"/>
    <n v="17032"/>
  </r>
  <r>
    <s v="SI-FGA-130090"/>
    <d v="2025-02-10T00:00:00"/>
    <n v="809008362"/>
    <x v="4"/>
    <n v="2060"/>
    <n v="2060"/>
  </r>
  <r>
    <s v="SI-FGA-130091"/>
    <d v="2025-02-10T00:00:00"/>
    <n v="809008362"/>
    <x v="4"/>
    <n v="989"/>
    <n v="989"/>
  </r>
  <r>
    <s v="SI-FGA-130092"/>
    <d v="2025-02-10T00:00:00"/>
    <n v="809008362"/>
    <x v="4"/>
    <n v="990"/>
    <n v="990"/>
  </r>
  <r>
    <s v="SI-FGA-130093"/>
    <d v="2025-02-10T00:00:00"/>
    <n v="809008362"/>
    <x v="4"/>
    <n v="600"/>
    <n v="600"/>
  </r>
  <r>
    <s v="SI-FGA-130094"/>
    <d v="2025-02-10T00:00:00"/>
    <n v="809008362"/>
    <x v="4"/>
    <n v="930"/>
    <n v="930"/>
  </r>
  <r>
    <s v="SI-FGA-130095"/>
    <d v="2025-02-10T00:00:00"/>
    <n v="809008362"/>
    <x v="4"/>
    <n v="4500"/>
    <n v="4500"/>
  </r>
  <r>
    <s v="SI-FGA-130096"/>
    <d v="2025-02-10T00:00:00"/>
    <n v="809008362"/>
    <x v="4"/>
    <n v="250012"/>
    <n v="250012"/>
  </r>
  <r>
    <s v="SI-FGA-130097"/>
    <d v="2025-02-10T00:00:00"/>
    <n v="809008362"/>
    <x v="4"/>
    <n v="79920"/>
    <n v="79920"/>
  </r>
  <r>
    <s v="SI-FGA-130098"/>
    <d v="2025-02-10T00:00:00"/>
    <n v="809008362"/>
    <x v="4"/>
    <n v="48360"/>
    <n v="48360"/>
  </r>
  <r>
    <s v="SI-FGA-130099"/>
    <d v="2025-02-10T00:00:00"/>
    <n v="809008362"/>
    <x v="4"/>
    <n v="145857"/>
    <n v="145857"/>
  </r>
  <r>
    <s v="SI-FGA-130101"/>
    <d v="2025-02-11T00:00:00"/>
    <n v="809008362"/>
    <x v="4"/>
    <n v="20574"/>
    <n v="20574"/>
  </r>
  <r>
    <s v="SI-FGA-130102"/>
    <d v="2025-02-11T00:00:00"/>
    <n v="809008362"/>
    <x v="4"/>
    <n v="122970"/>
    <n v="122970"/>
  </r>
  <r>
    <s v="SI-FGA-130103"/>
    <d v="2025-02-11T00:00:00"/>
    <n v="809008362"/>
    <x v="4"/>
    <n v="102600"/>
    <n v="102600"/>
  </r>
  <r>
    <s v="SI-FGA-130104"/>
    <d v="2025-02-11T00:00:00"/>
    <n v="809008362"/>
    <x v="4"/>
    <n v="31250"/>
    <n v="31250"/>
  </r>
  <r>
    <s v="SI-FGA-130105"/>
    <d v="2025-02-11T00:00:00"/>
    <n v="809008362"/>
    <x v="4"/>
    <n v="11210"/>
    <n v="11210"/>
  </r>
  <r>
    <s v="SI-FGA-130106"/>
    <d v="2025-02-11T00:00:00"/>
    <n v="809008362"/>
    <x v="4"/>
    <n v="1410"/>
    <n v="1410"/>
  </r>
  <r>
    <s v="SI-FGA-130107"/>
    <d v="2025-02-11T00:00:00"/>
    <n v="809008362"/>
    <x v="4"/>
    <n v="2610"/>
    <n v="2610"/>
  </r>
  <r>
    <s v="SI-FGA-130108"/>
    <d v="2025-02-11T00:00:00"/>
    <n v="809008362"/>
    <x v="4"/>
    <n v="1950"/>
    <n v="1950"/>
  </r>
  <r>
    <s v="SI-FGA-130109"/>
    <d v="2025-02-11T00:00:00"/>
    <n v="809008362"/>
    <x v="4"/>
    <n v="1410"/>
    <n v="1410"/>
  </r>
  <r>
    <s v="SI-FGA-130110"/>
    <d v="2025-02-11T00:00:00"/>
    <n v="809008362"/>
    <x v="4"/>
    <n v="1710"/>
    <n v="1710"/>
  </r>
  <r>
    <s v="SI-FGA-130111"/>
    <d v="2025-02-11T00:00:00"/>
    <n v="809008362"/>
    <x v="4"/>
    <n v="5700"/>
    <n v="5700"/>
  </r>
  <r>
    <s v="SI-FGA-130112"/>
    <d v="2025-02-11T00:00:00"/>
    <n v="809008362"/>
    <x v="4"/>
    <n v="1410"/>
    <n v="1410"/>
  </r>
  <r>
    <s v="SI-FGA-130113"/>
    <d v="2025-02-11T00:00:00"/>
    <n v="809008362"/>
    <x v="4"/>
    <n v="2610"/>
    <n v="2610"/>
  </r>
  <r>
    <s v="SI-FGA-130114"/>
    <d v="2025-02-11T00:00:00"/>
    <n v="809008362"/>
    <x v="4"/>
    <n v="2940"/>
    <n v="2940"/>
  </r>
  <r>
    <s v="SI-FGA-130115"/>
    <d v="2025-02-11T00:00:00"/>
    <n v="809008362"/>
    <x v="4"/>
    <n v="4500"/>
    <n v="4500"/>
  </r>
  <r>
    <s v="SI-FGA-130116"/>
    <d v="2025-02-11T00:00:00"/>
    <n v="809008362"/>
    <x v="4"/>
    <n v="1710"/>
    <n v="1710"/>
  </r>
  <r>
    <s v="SI-FGA-130117"/>
    <d v="2025-02-11T00:00:00"/>
    <n v="809008362"/>
    <x v="4"/>
    <n v="6687"/>
    <n v="6687"/>
  </r>
  <r>
    <s v="SI-FGA-130118"/>
    <d v="2025-02-11T00:00:00"/>
    <n v="809008362"/>
    <x v="4"/>
    <n v="5610"/>
    <n v="5610"/>
  </r>
  <r>
    <s v="SI-FGA-130119"/>
    <d v="2025-02-11T00:00:00"/>
    <n v="809008362"/>
    <x v="4"/>
    <n v="150060"/>
    <n v="150060"/>
  </r>
  <r>
    <s v="SI-FGA-130120"/>
    <d v="2025-02-11T00:00:00"/>
    <n v="809008362"/>
    <x v="4"/>
    <n v="1410"/>
    <n v="1410"/>
  </r>
  <r>
    <s v="SI-FGA-130121"/>
    <d v="2025-02-11T00:00:00"/>
    <n v="809008362"/>
    <x v="4"/>
    <n v="2610"/>
    <n v="2610"/>
  </r>
  <r>
    <s v="SI-FGA-130122"/>
    <d v="2025-02-11T00:00:00"/>
    <n v="809008362"/>
    <x v="4"/>
    <n v="930"/>
    <n v="930"/>
  </r>
  <r>
    <s v="SI-FGA-130123"/>
    <d v="2025-02-11T00:00:00"/>
    <n v="809008362"/>
    <x v="4"/>
    <n v="2250"/>
    <n v="2250"/>
  </r>
  <r>
    <s v="SI-FGA-130124"/>
    <d v="2025-02-11T00:00:00"/>
    <n v="809008362"/>
    <x v="4"/>
    <n v="1710"/>
    <n v="1710"/>
  </r>
  <r>
    <s v="SI-FGA-130125"/>
    <d v="2025-02-11T00:00:00"/>
    <n v="809008362"/>
    <x v="4"/>
    <n v="2820"/>
    <n v="2820"/>
  </r>
  <r>
    <s v="SI-FGA-130126"/>
    <d v="2025-02-11T00:00:00"/>
    <n v="809008362"/>
    <x v="4"/>
    <n v="3322"/>
    <n v="3322"/>
  </r>
  <r>
    <s v="SI-FGA-130127"/>
    <d v="2025-02-11T00:00:00"/>
    <n v="809008362"/>
    <x v="4"/>
    <n v="4500"/>
    <n v="4500"/>
  </r>
  <r>
    <s v="SI-FGA-130128"/>
    <d v="2025-02-11T00:00:00"/>
    <n v="809008362"/>
    <x v="4"/>
    <n v="65850"/>
    <n v="65850"/>
  </r>
  <r>
    <s v="SI-FGA-130129"/>
    <d v="2025-02-11T00:00:00"/>
    <n v="809008362"/>
    <x v="4"/>
    <n v="4920"/>
    <n v="4920"/>
  </r>
  <r>
    <s v="SI-FGA-130130"/>
    <d v="2025-02-11T00:00:00"/>
    <n v="809008362"/>
    <x v="4"/>
    <n v="88890"/>
    <n v="88890"/>
  </r>
  <r>
    <s v="SI-FGA-130131"/>
    <d v="2025-02-11T00:00:00"/>
    <n v="809008362"/>
    <x v="4"/>
    <n v="102600"/>
    <n v="102600"/>
  </r>
  <r>
    <s v="SI-FGA-130132"/>
    <d v="2025-02-11T00:00:00"/>
    <n v="809008362"/>
    <x v="4"/>
    <n v="73710"/>
    <n v="73710"/>
  </r>
  <r>
    <s v="SI-FGA-130133"/>
    <d v="2025-02-11T00:00:00"/>
    <n v="809008362"/>
    <x v="4"/>
    <n v="82296"/>
    <n v="82296"/>
  </r>
  <r>
    <s v="SI-FGA-130134"/>
    <d v="2025-02-11T00:00:00"/>
    <n v="809008362"/>
    <x v="4"/>
    <n v="270570"/>
    <n v="270570"/>
  </r>
  <r>
    <s v="SI-FGA-130135"/>
    <d v="2025-02-11T00:00:00"/>
    <n v="809008362"/>
    <x v="4"/>
    <n v="67350"/>
    <n v="67350"/>
  </r>
  <r>
    <s v="SI-FGA-130136"/>
    <d v="2025-02-11T00:00:00"/>
    <n v="809008362"/>
    <x v="4"/>
    <n v="8640"/>
    <n v="8640"/>
  </r>
  <r>
    <s v="SI-FGA-130137"/>
    <d v="2025-02-11T00:00:00"/>
    <n v="809008362"/>
    <x v="4"/>
    <n v="261120"/>
    <n v="261120"/>
  </r>
  <r>
    <s v="SI-FGA-130138"/>
    <d v="2025-02-11T00:00:00"/>
    <n v="809008362"/>
    <x v="4"/>
    <n v="1440"/>
    <n v="1440"/>
  </r>
  <r>
    <s v="SI-FGA-130139"/>
    <d v="2025-02-11T00:00:00"/>
    <n v="809008362"/>
    <x v="4"/>
    <n v="1950"/>
    <n v="1950"/>
  </r>
  <r>
    <s v="SI-FGA-130140"/>
    <d v="2025-02-11T00:00:00"/>
    <n v="809008362"/>
    <x v="4"/>
    <n v="1134"/>
    <n v="1134"/>
  </r>
  <r>
    <s v="SI-FGA-130141"/>
    <d v="2025-02-11T00:00:00"/>
    <n v="809008362"/>
    <x v="4"/>
    <n v="470"/>
    <n v="470"/>
  </r>
  <r>
    <s v="SI-FGA-130142"/>
    <d v="2025-02-11T00:00:00"/>
    <n v="809008362"/>
    <x v="4"/>
    <n v="7436"/>
    <n v="7436"/>
  </r>
  <r>
    <s v="SI-FGA-130143"/>
    <d v="2025-02-11T00:00:00"/>
    <n v="809008362"/>
    <x v="4"/>
    <n v="52434"/>
    <n v="52434"/>
  </r>
  <r>
    <s v="SI-FGA-130144"/>
    <d v="2025-02-12T00:00:00"/>
    <n v="809008362"/>
    <x v="4"/>
    <n v="17032"/>
    <n v="17032"/>
  </r>
  <r>
    <s v="SI-FGA-130145"/>
    <d v="2025-02-12T00:00:00"/>
    <n v="809008362"/>
    <x v="4"/>
    <n v="83820"/>
    <n v="83820"/>
  </r>
  <r>
    <s v="SI-FGA-130146"/>
    <d v="2025-02-12T00:00:00"/>
    <n v="809008362"/>
    <x v="4"/>
    <n v="11562"/>
    <n v="11562"/>
  </r>
  <r>
    <s v="SI-FGA-130147"/>
    <d v="2025-02-12T00:00:00"/>
    <n v="809008362"/>
    <x v="4"/>
    <n v="5040"/>
    <n v="5040"/>
  </r>
  <r>
    <s v="SI-FGA-130148"/>
    <d v="2025-02-12T00:00:00"/>
    <n v="809008362"/>
    <x v="4"/>
    <n v="57134"/>
    <n v="57134"/>
  </r>
  <r>
    <s v="SI-FGA-130149"/>
    <d v="2025-02-12T00:00:00"/>
    <n v="809008362"/>
    <x v="4"/>
    <n v="38824"/>
    <n v="38824"/>
  </r>
  <r>
    <s v="SI-FGA-130150"/>
    <d v="2025-02-12T00:00:00"/>
    <n v="809008362"/>
    <x v="4"/>
    <n v="130592"/>
    <n v="130592"/>
  </r>
  <r>
    <s v="SI-FGA-130151"/>
    <d v="2025-02-12T00:00:00"/>
    <n v="809008362"/>
    <x v="4"/>
    <n v="1410"/>
    <n v="1410"/>
  </r>
  <r>
    <s v="SI-FGA-130152"/>
    <d v="2025-02-12T00:00:00"/>
    <n v="809008362"/>
    <x v="4"/>
    <n v="162960"/>
    <n v="162960"/>
  </r>
  <r>
    <s v="SI-FGA-130153"/>
    <d v="2025-02-12T00:00:00"/>
    <n v="809008362"/>
    <x v="4"/>
    <n v="5689"/>
    <n v="5689"/>
  </r>
  <r>
    <s v="SI-FGA-130154"/>
    <d v="2025-02-12T00:00:00"/>
    <n v="809008362"/>
    <x v="4"/>
    <n v="2970"/>
    <n v="2970"/>
  </r>
  <r>
    <s v="SI-FGA-130155"/>
    <d v="2025-02-12T00:00:00"/>
    <n v="809008362"/>
    <x v="4"/>
    <n v="210436"/>
    <n v="210436"/>
  </r>
  <r>
    <s v="SI-FGA-130156"/>
    <d v="2025-02-12T00:00:00"/>
    <n v="809008362"/>
    <x v="4"/>
    <n v="42240"/>
    <n v="42240"/>
  </r>
  <r>
    <s v="SI-FGA-130157"/>
    <d v="2025-02-12T00:00:00"/>
    <n v="809008362"/>
    <x v="4"/>
    <n v="2280"/>
    <n v="2280"/>
  </r>
  <r>
    <s v="SI-FGA-130158"/>
    <d v="2025-02-12T00:00:00"/>
    <n v="809008362"/>
    <x v="4"/>
    <n v="1800000"/>
    <n v="1800000"/>
  </r>
  <r>
    <s v="SI-FGA-130159"/>
    <d v="2025-02-12T00:00:00"/>
    <n v="809008362"/>
    <x v="4"/>
    <n v="636750"/>
    <n v="636750"/>
  </r>
  <r>
    <s v="SI-FGA-130160"/>
    <d v="2025-02-12T00:00:00"/>
    <n v="809008362"/>
    <x v="4"/>
    <n v="126120"/>
    <n v="126120"/>
  </r>
  <r>
    <s v="SI-FGA-130161"/>
    <d v="2025-02-12T00:00:00"/>
    <n v="809008362"/>
    <x v="4"/>
    <n v="510"/>
    <n v="510"/>
  </r>
  <r>
    <s v="SI-FGA-130163"/>
    <d v="2025-02-12T00:00:00"/>
    <n v="809008362"/>
    <x v="4"/>
    <n v="5950"/>
    <n v="5950"/>
  </r>
  <r>
    <s v="SI-FGA-130164"/>
    <d v="2025-02-12T00:00:00"/>
    <n v="809008362"/>
    <x v="4"/>
    <n v="65850"/>
    <n v="65850"/>
  </r>
  <r>
    <s v="SI-FGA-130165"/>
    <d v="2025-02-12T00:00:00"/>
    <n v="809008362"/>
    <x v="4"/>
    <n v="13348"/>
    <n v="13348"/>
  </r>
  <r>
    <s v="SI-FGA-130166"/>
    <d v="2025-02-12T00:00:00"/>
    <n v="809008362"/>
    <x v="4"/>
    <n v="50466"/>
    <n v="50466"/>
  </r>
  <r>
    <s v="SI-FGA-130167"/>
    <d v="2025-02-12T00:00:00"/>
    <n v="809008362"/>
    <x v="4"/>
    <n v="18525"/>
    <n v="18525"/>
  </r>
  <r>
    <s v="SI-FGA-130168"/>
    <d v="2025-02-12T00:00:00"/>
    <n v="809008362"/>
    <x v="4"/>
    <n v="291714"/>
    <n v="291714"/>
  </r>
  <r>
    <s v="SI-FGA-130169"/>
    <d v="2025-02-12T00:00:00"/>
    <n v="809008362"/>
    <x v="4"/>
    <n v="342300"/>
    <n v="342300"/>
  </r>
  <r>
    <s v="SI-FGA-130170"/>
    <d v="2025-02-12T00:00:00"/>
    <n v="809008362"/>
    <x v="4"/>
    <n v="34080"/>
    <n v="34080"/>
  </r>
  <r>
    <s v="SI-FGA-130171"/>
    <d v="2025-02-13T00:00:00"/>
    <n v="809008362"/>
    <x v="4"/>
    <n v="1065"/>
    <n v="1065"/>
  </r>
  <r>
    <s v="SI-FGA-130172"/>
    <d v="2025-02-13T00:00:00"/>
    <n v="809008362"/>
    <x v="4"/>
    <n v="91800"/>
    <n v="91800"/>
  </r>
  <r>
    <s v="SI-FGA-130173"/>
    <d v="2025-02-13T00:00:00"/>
    <n v="809008362"/>
    <x v="4"/>
    <n v="94050"/>
    <n v="94050"/>
  </r>
  <r>
    <s v="SI-FGA-130174"/>
    <d v="2025-02-13T00:00:00"/>
    <n v="809008362"/>
    <x v="4"/>
    <n v="2130"/>
    <n v="2130"/>
  </r>
  <r>
    <s v="SI-FGA-130175"/>
    <d v="2025-02-13T00:00:00"/>
    <n v="809008362"/>
    <x v="4"/>
    <n v="91800"/>
    <n v="91800"/>
  </r>
  <r>
    <s v="SI-FGA-130176"/>
    <d v="2025-02-13T00:00:00"/>
    <n v="809008362"/>
    <x v="4"/>
    <n v="94050"/>
    <n v="94050"/>
  </r>
  <r>
    <s v="SI-FGA-130178"/>
    <d v="2025-02-13T00:00:00"/>
    <n v="809008362"/>
    <x v="4"/>
    <n v="147600"/>
    <n v="147600"/>
  </r>
  <r>
    <s v="SI-FGA-130179"/>
    <d v="2025-02-13T00:00:00"/>
    <n v="809008362"/>
    <x v="4"/>
    <n v="4620"/>
    <n v="4620"/>
  </r>
  <r>
    <s v="SI-FGA-130180"/>
    <d v="2025-02-13T00:00:00"/>
    <n v="809008362"/>
    <x v="4"/>
    <n v="261120"/>
    <n v="261120"/>
  </r>
  <r>
    <s v="SI-FGA-130181"/>
    <d v="2025-02-13T00:00:00"/>
    <n v="809008362"/>
    <x v="4"/>
    <n v="39312"/>
    <n v="39312"/>
  </r>
  <r>
    <s v="SI-FGA-130184"/>
    <d v="2025-02-13T00:00:00"/>
    <n v="809008362"/>
    <x v="4"/>
    <n v="35886"/>
    <n v="35886"/>
  </r>
  <r>
    <s v="SI-FGA-130185"/>
    <d v="2025-02-13T00:00:00"/>
    <n v="809008362"/>
    <x v="4"/>
    <n v="270570"/>
    <n v="270570"/>
  </r>
  <r>
    <s v="SI-FGA-130186"/>
    <d v="2025-02-13T00:00:00"/>
    <n v="809008362"/>
    <x v="4"/>
    <n v="92566"/>
    <n v="92566"/>
  </r>
  <r>
    <s v="SI-FGA-130187"/>
    <d v="2025-02-13T00:00:00"/>
    <n v="809008362"/>
    <x v="4"/>
    <n v="44790"/>
    <n v="44790"/>
  </r>
  <r>
    <s v="SI-FGA-130188"/>
    <d v="2025-02-13T00:00:00"/>
    <n v="809008362"/>
    <x v="4"/>
    <n v="53670"/>
    <n v="53670"/>
  </r>
  <r>
    <s v="SI-FGA-130189"/>
    <d v="2025-02-13T00:00:00"/>
    <n v="809008362"/>
    <x v="4"/>
    <n v="112462"/>
    <n v="112462"/>
  </r>
  <r>
    <s v="SI-FGA-130190"/>
    <d v="2025-02-13T00:00:00"/>
    <n v="809008362"/>
    <x v="4"/>
    <n v="362096"/>
    <n v="362096"/>
  </r>
  <r>
    <s v="SI-FGA-130191"/>
    <d v="2025-02-13T00:00:00"/>
    <n v="809008362"/>
    <x v="4"/>
    <n v="2120"/>
    <n v="2120"/>
  </r>
  <r>
    <s v="SI-FGA-130192"/>
    <d v="2025-02-13T00:00:00"/>
    <n v="809008362"/>
    <x v="4"/>
    <n v="56160"/>
    <n v="56160"/>
  </r>
  <r>
    <s v="SI-FGA-130193"/>
    <d v="2025-02-13T00:00:00"/>
    <n v="809008362"/>
    <x v="4"/>
    <n v="8250"/>
    <n v="8250"/>
  </r>
  <r>
    <s v="SI-FGA-130194"/>
    <d v="2025-02-13T00:00:00"/>
    <n v="809008362"/>
    <x v="4"/>
    <n v="5250"/>
    <n v="5250"/>
  </r>
  <r>
    <s v="SI-FGA-130195"/>
    <d v="2025-02-14T00:00:00"/>
    <n v="809008362"/>
    <x v="4"/>
    <n v="84556"/>
    <n v="84556"/>
  </r>
  <r>
    <s v="SI-FGA-130196"/>
    <d v="2025-02-14T00:00:00"/>
    <n v="809008362"/>
    <x v="4"/>
    <n v="2700"/>
    <n v="2700"/>
  </r>
  <r>
    <s v="SI-FGA-130197"/>
    <d v="2025-02-14T00:00:00"/>
    <n v="809008362"/>
    <x v="4"/>
    <n v="30810"/>
    <n v="30810"/>
  </r>
  <r>
    <s v="SI-FGA-130198"/>
    <d v="2025-02-14T00:00:00"/>
    <n v="809008362"/>
    <x v="4"/>
    <n v="11010"/>
    <n v="11010"/>
  </r>
  <r>
    <s v="SI-FGA-130199"/>
    <d v="2025-02-14T00:00:00"/>
    <n v="809008362"/>
    <x v="4"/>
    <n v="31250"/>
    <n v="31250"/>
  </r>
  <r>
    <s v="SI-FGA-130200"/>
    <d v="2025-02-14T00:00:00"/>
    <n v="809008362"/>
    <x v="4"/>
    <n v="5940"/>
    <n v="5940"/>
  </r>
  <r>
    <s v="SI-FGA-130201"/>
    <d v="2025-02-14T00:00:00"/>
    <n v="809008362"/>
    <x v="4"/>
    <n v="1500"/>
    <n v="1500"/>
  </r>
  <r>
    <s v="SI-FGA-130202"/>
    <d v="2025-02-14T00:00:00"/>
    <n v="809008362"/>
    <x v="4"/>
    <n v="5700"/>
    <n v="5700"/>
  </r>
  <r>
    <s v="SI-FGA-130203"/>
    <d v="2025-02-14T00:00:00"/>
    <n v="809008362"/>
    <x v="4"/>
    <n v="4500"/>
    <n v="4500"/>
  </r>
  <r>
    <s v="SI-FGA-130204"/>
    <d v="2025-02-14T00:00:00"/>
    <n v="809008362"/>
    <x v="4"/>
    <n v="11280"/>
    <n v="11280"/>
  </r>
  <r>
    <s v="SI-FGA-130205"/>
    <d v="2025-02-14T00:00:00"/>
    <n v="809008362"/>
    <x v="4"/>
    <n v="232560"/>
    <n v="232560"/>
  </r>
  <r>
    <s v="SI-FGA-130206"/>
    <d v="2025-02-14T00:00:00"/>
    <n v="809008362"/>
    <x v="4"/>
    <n v="750"/>
    <n v="750"/>
  </r>
  <r>
    <s v="SI-FGA-130207"/>
    <d v="2025-02-14T00:00:00"/>
    <n v="809008362"/>
    <x v="4"/>
    <n v="1410"/>
    <n v="1410"/>
  </r>
  <r>
    <s v="SI-FGA-130208"/>
    <d v="2025-02-14T00:00:00"/>
    <n v="809008362"/>
    <x v="4"/>
    <n v="5220"/>
    <n v="5220"/>
  </r>
  <r>
    <s v="SI-FGA-130209"/>
    <d v="2025-02-14T00:00:00"/>
    <n v="809008362"/>
    <x v="4"/>
    <n v="2940"/>
    <n v="2940"/>
  </r>
  <r>
    <s v="SI-FGA-130210"/>
    <d v="2025-02-14T00:00:00"/>
    <n v="809008362"/>
    <x v="4"/>
    <n v="4500"/>
    <n v="4500"/>
  </r>
  <r>
    <s v="SI-FGA-130211"/>
    <d v="2025-02-14T00:00:00"/>
    <n v="809008362"/>
    <x v="4"/>
    <n v="2880"/>
    <n v="2880"/>
  </r>
  <r>
    <s v="SI-FGA-130212"/>
    <d v="2025-02-14T00:00:00"/>
    <n v="809008362"/>
    <x v="4"/>
    <n v="127990"/>
    <n v="127990"/>
  </r>
  <r>
    <s v="SI-FGA-130213"/>
    <d v="2025-02-14T00:00:00"/>
    <n v="809008362"/>
    <x v="4"/>
    <n v="1410"/>
    <n v="1410"/>
  </r>
  <r>
    <s v="SI-FGA-130214"/>
    <d v="2025-02-14T00:00:00"/>
    <n v="809008362"/>
    <x v="4"/>
    <n v="66564"/>
    <n v="66564"/>
  </r>
  <r>
    <s v="SI-FGA-130215"/>
    <d v="2025-02-14T00:00:00"/>
    <n v="809008362"/>
    <x v="4"/>
    <n v="10410"/>
    <n v="10410"/>
  </r>
  <r>
    <s v="SI-FGA-130216"/>
    <d v="2025-02-14T00:00:00"/>
    <n v="809008362"/>
    <x v="4"/>
    <n v="11280"/>
    <n v="11280"/>
  </r>
  <r>
    <s v="SI-FGA-130217"/>
    <d v="2025-02-14T00:00:00"/>
    <n v="809008362"/>
    <x v="4"/>
    <n v="13200"/>
    <n v="13200"/>
  </r>
  <r>
    <s v="SI-FGA-130218"/>
    <d v="2025-02-14T00:00:00"/>
    <n v="809008362"/>
    <x v="4"/>
    <n v="6996"/>
    <n v="6996"/>
  </r>
  <r>
    <s v="SI-FGA-130219"/>
    <d v="2025-02-14T00:00:00"/>
    <n v="809008362"/>
    <x v="4"/>
    <n v="18060"/>
    <n v="18060"/>
  </r>
  <r>
    <s v="SI-FGA-130220"/>
    <d v="2025-02-14T00:00:00"/>
    <n v="809008362"/>
    <x v="4"/>
    <n v="22000"/>
    <n v="22000"/>
  </r>
  <r>
    <s v="SI-FGA-130221"/>
    <d v="2025-02-14T00:00:00"/>
    <n v="809008362"/>
    <x v="4"/>
    <n v="16324"/>
    <n v="16324"/>
  </r>
  <r>
    <s v="SI-FGA-130222"/>
    <d v="2025-02-14T00:00:00"/>
    <n v="809008362"/>
    <x v="4"/>
    <n v="19412"/>
    <n v="19412"/>
  </r>
  <r>
    <s v="SI-FGA-130224"/>
    <d v="2025-02-14T00:00:00"/>
    <n v="809008362"/>
    <x v="4"/>
    <n v="65850"/>
    <n v="65850"/>
  </r>
  <r>
    <s v="SI-FGA-130225"/>
    <d v="2025-02-14T00:00:00"/>
    <n v="809008362"/>
    <x v="4"/>
    <n v="7436"/>
    <n v="7436"/>
  </r>
  <r>
    <s v="SI-FGA-130226"/>
    <d v="2025-02-14T00:00:00"/>
    <n v="809008362"/>
    <x v="4"/>
    <n v="12606"/>
    <n v="12606"/>
  </r>
  <r>
    <s v="SI-FGA-130227"/>
    <d v="2025-02-14T00:00:00"/>
    <n v="809008362"/>
    <x v="4"/>
    <n v="930"/>
    <n v="930"/>
  </r>
  <r>
    <s v="SI-FGA-130229"/>
    <d v="2025-02-17T00:00:00"/>
    <n v="809008362"/>
    <x v="4"/>
    <n v="5899"/>
    <n v="5899"/>
  </r>
  <r>
    <s v="SI-FGA-130230"/>
    <d v="2025-02-17T00:00:00"/>
    <n v="809008362"/>
    <x v="4"/>
    <n v="25740"/>
    <n v="25740"/>
  </r>
  <r>
    <s v="SI-FGA-130231"/>
    <d v="2025-02-17T00:00:00"/>
    <n v="809008362"/>
    <x v="4"/>
    <n v="600"/>
    <n v="600"/>
  </r>
  <r>
    <s v="SI-FGA-130232"/>
    <d v="2025-02-17T00:00:00"/>
    <n v="809008362"/>
    <x v="4"/>
    <n v="1410"/>
    <n v="1410"/>
  </r>
  <r>
    <s v="SI-FGA-130233"/>
    <d v="2025-02-17T00:00:00"/>
    <n v="809008362"/>
    <x v="4"/>
    <n v="2250"/>
    <n v="2250"/>
  </r>
  <r>
    <s v="SI-FGA-130234"/>
    <d v="2025-02-17T00:00:00"/>
    <n v="809008362"/>
    <x v="4"/>
    <n v="5640"/>
    <n v="5640"/>
  </r>
  <r>
    <s v="SI-FGA-130235"/>
    <d v="2025-02-17T00:00:00"/>
    <n v="809008362"/>
    <x v="4"/>
    <n v="84672"/>
    <n v="84672"/>
  </r>
  <r>
    <s v="SI-FGA-130236"/>
    <d v="2025-02-17T00:00:00"/>
    <n v="809008362"/>
    <x v="4"/>
    <n v="147600"/>
    <n v="147600"/>
  </r>
  <r>
    <s v="SI-FGA-130237"/>
    <d v="2025-02-17T00:00:00"/>
    <n v="809008362"/>
    <x v="4"/>
    <n v="42460"/>
    <n v="42460"/>
  </r>
  <r>
    <s v="SI-FGA-130238"/>
    <d v="2025-02-17T00:00:00"/>
    <n v="809008362"/>
    <x v="4"/>
    <n v="210000"/>
    <n v="210000"/>
  </r>
  <r>
    <s v="SI-FGA-130239"/>
    <d v="2025-02-17T00:00:00"/>
    <n v="809008362"/>
    <x v="4"/>
    <n v="15750"/>
    <n v="15750"/>
  </r>
  <r>
    <s v="SI-FGA-130240"/>
    <d v="2025-02-17T00:00:00"/>
    <n v="809008362"/>
    <x v="4"/>
    <n v="10581"/>
    <n v="10581"/>
  </r>
  <r>
    <s v="SI-FGA-130241"/>
    <d v="2025-02-17T00:00:00"/>
    <n v="809008362"/>
    <x v="4"/>
    <n v="102600"/>
    <n v="102600"/>
  </r>
  <r>
    <s v="SI-FGA-130242"/>
    <d v="2025-02-17T00:00:00"/>
    <n v="809008362"/>
    <x v="4"/>
    <n v="7830"/>
    <n v="7830"/>
  </r>
  <r>
    <s v="SI-FGA-130243"/>
    <d v="2025-02-17T00:00:00"/>
    <n v="809008362"/>
    <x v="4"/>
    <n v="35460"/>
    <n v="35460"/>
  </r>
  <r>
    <s v="SI-FGA-130244"/>
    <d v="2025-02-17T00:00:00"/>
    <n v="809008362"/>
    <x v="4"/>
    <n v="48780"/>
    <n v="48780"/>
  </r>
  <r>
    <s v="SI-FGA-130245"/>
    <d v="2025-02-17T00:00:00"/>
    <n v="809008362"/>
    <x v="4"/>
    <n v="4730"/>
    <n v="4730"/>
  </r>
  <r>
    <s v="SI-FGA-130246"/>
    <d v="2025-02-17T00:00:00"/>
    <n v="809008362"/>
    <x v="4"/>
    <n v="20580"/>
    <n v="20580"/>
  </r>
  <r>
    <s v="SI-FGA-130247"/>
    <d v="2025-02-17T00:00:00"/>
    <n v="809008362"/>
    <x v="4"/>
    <n v="15000"/>
    <n v="15000"/>
  </r>
  <r>
    <s v="SI-FGA-130248"/>
    <d v="2025-02-17T00:00:00"/>
    <n v="809008362"/>
    <x v="4"/>
    <n v="14188"/>
    <n v="14188"/>
  </r>
  <r>
    <s v="SI-FGA-130249"/>
    <d v="2025-02-17T00:00:00"/>
    <n v="809008362"/>
    <x v="4"/>
    <n v="390116"/>
    <n v="390116"/>
  </r>
  <r>
    <s v="SI-FGA-130250"/>
    <d v="2025-02-17T00:00:00"/>
    <n v="809008362"/>
    <x v="4"/>
    <n v="7436"/>
    <n v="7436"/>
  </r>
  <r>
    <s v="SI-FGA-130251"/>
    <d v="2025-02-17T00:00:00"/>
    <n v="809008362"/>
    <x v="4"/>
    <n v="35460"/>
    <n v="35460"/>
  </r>
  <r>
    <s v="SI-FGA-130252"/>
    <d v="2025-02-17T00:00:00"/>
    <n v="809008362"/>
    <x v="4"/>
    <n v="19885"/>
    <n v="19885"/>
  </r>
  <r>
    <s v="SI-FGA-130253"/>
    <d v="2025-02-17T00:00:00"/>
    <n v="809008362"/>
    <x v="4"/>
    <n v="11210"/>
    <n v="11210"/>
  </r>
  <r>
    <s v="SI-FGA-130254"/>
    <d v="2025-02-17T00:00:00"/>
    <n v="809008362"/>
    <x v="4"/>
    <n v="13890"/>
    <n v="13890"/>
  </r>
  <r>
    <s v="SI-FGA-130255"/>
    <d v="2025-02-17T00:00:00"/>
    <n v="809008362"/>
    <x v="4"/>
    <n v="803220"/>
    <n v="803220"/>
  </r>
  <r>
    <s v="SI-FGA-130256"/>
    <d v="2025-02-17T00:00:00"/>
    <n v="809008362"/>
    <x v="4"/>
    <n v="1440"/>
    <n v="1440"/>
  </r>
  <r>
    <s v="SI-FGA-130257"/>
    <d v="2025-02-17T00:00:00"/>
    <n v="809008362"/>
    <x v="4"/>
    <n v="3900"/>
    <n v="3900"/>
  </r>
  <r>
    <s v="SI-FGA-130258"/>
    <d v="2025-02-17T00:00:00"/>
    <n v="809008362"/>
    <x v="4"/>
    <n v="2940"/>
    <n v="2940"/>
  </r>
  <r>
    <s v="SI-FGA-130259"/>
    <d v="2025-02-17T00:00:00"/>
    <n v="809008362"/>
    <x v="4"/>
    <n v="1410"/>
    <n v="1410"/>
  </r>
  <r>
    <s v="SI-FGA-130260"/>
    <d v="2025-02-17T00:00:00"/>
    <n v="809008362"/>
    <x v="4"/>
    <n v="36318"/>
    <n v="36318"/>
  </r>
  <r>
    <s v="SI-FGA-130262"/>
    <d v="2025-02-17T00:00:00"/>
    <n v="809008362"/>
    <x v="4"/>
    <n v="49800"/>
    <n v="49800"/>
  </r>
  <r>
    <s v="SI-FGA-130263"/>
    <d v="2025-02-17T00:00:00"/>
    <n v="809008362"/>
    <x v="4"/>
    <n v="58125"/>
    <n v="58125"/>
  </r>
  <r>
    <s v="SI-FGA-130267"/>
    <d v="2025-02-18T00:00:00"/>
    <n v="809008362"/>
    <x v="4"/>
    <n v="279699"/>
    <n v="279699"/>
  </r>
  <r>
    <s v="SI-FGA-130268"/>
    <d v="2025-02-18T00:00:00"/>
    <n v="809008362"/>
    <x v="4"/>
    <n v="11280"/>
    <n v="11280"/>
  </r>
  <r>
    <s v="SI-FGA-130269"/>
    <d v="2025-02-18T00:00:00"/>
    <n v="809008362"/>
    <x v="4"/>
    <n v="130592"/>
    <n v="130592"/>
  </r>
  <r>
    <s v="SI-FGA-130270"/>
    <d v="2025-02-18T00:00:00"/>
    <n v="809008362"/>
    <x v="4"/>
    <n v="99082"/>
    <n v="99082"/>
  </r>
  <r>
    <s v="SI-FGA-130271"/>
    <d v="2025-02-18T00:00:00"/>
    <n v="809008362"/>
    <x v="4"/>
    <n v="7500"/>
    <n v="7500"/>
  </r>
  <r>
    <s v="SI-FGA-130272"/>
    <d v="2025-02-18T00:00:00"/>
    <n v="809008362"/>
    <x v="4"/>
    <n v="3850"/>
    <n v="3850"/>
  </r>
  <r>
    <s v="SI-FGA-130273"/>
    <d v="2025-02-18T00:00:00"/>
    <n v="809008362"/>
    <x v="4"/>
    <n v="48780"/>
    <n v="48780"/>
  </r>
  <r>
    <s v="SI-FGA-130275"/>
    <d v="2025-02-18T00:00:00"/>
    <n v="809008362"/>
    <x v="4"/>
    <n v="16372"/>
    <n v="16372"/>
  </r>
  <r>
    <s v="SI-FGA-130276"/>
    <d v="2025-02-18T00:00:00"/>
    <n v="809008362"/>
    <x v="4"/>
    <n v="222720"/>
    <n v="222720"/>
  </r>
  <r>
    <s v="SI-FGA-130277"/>
    <d v="2025-02-18T00:00:00"/>
    <n v="809008362"/>
    <x v="4"/>
    <n v="61722"/>
    <n v="61722"/>
  </r>
  <r>
    <s v="SI-FGA-130278"/>
    <d v="2025-02-18T00:00:00"/>
    <n v="809008362"/>
    <x v="4"/>
    <n v="61722"/>
    <n v="61722"/>
  </r>
  <r>
    <s v="SI-FGA-130279"/>
    <d v="2025-02-18T00:00:00"/>
    <n v="809008362"/>
    <x v="4"/>
    <n v="44544"/>
    <n v="44544"/>
  </r>
  <r>
    <s v="SI-FGA-130280"/>
    <d v="2025-02-18T00:00:00"/>
    <n v="809008362"/>
    <x v="4"/>
    <n v="147600"/>
    <n v="147600"/>
  </r>
  <r>
    <s v="SI-FGA-130281"/>
    <d v="2025-02-18T00:00:00"/>
    <n v="809008362"/>
    <x v="4"/>
    <n v="122970"/>
    <n v="122970"/>
  </r>
  <r>
    <s v="SI-FGA-130282"/>
    <d v="2025-02-18T00:00:00"/>
    <n v="809008362"/>
    <x v="4"/>
    <n v="62500"/>
    <n v="62500"/>
  </r>
  <r>
    <s v="SI-FGA-130284"/>
    <d v="2025-02-19T00:00:00"/>
    <n v="809008362"/>
    <x v="4"/>
    <n v="12000"/>
    <n v="12000"/>
  </r>
  <r>
    <s v="SI-FGA-130285"/>
    <d v="2025-02-19T00:00:00"/>
    <n v="809008362"/>
    <x v="4"/>
    <n v="3732"/>
    <n v="3732"/>
  </r>
  <r>
    <s v="SI-FGA-130286"/>
    <d v="2025-02-19T00:00:00"/>
    <n v="809008362"/>
    <x v="4"/>
    <n v="37800"/>
    <n v="37800"/>
  </r>
  <r>
    <s v="SI-FGA-130287"/>
    <d v="2025-02-19T00:00:00"/>
    <n v="809008362"/>
    <x v="4"/>
    <n v="8892"/>
    <n v="8892"/>
  </r>
  <r>
    <s v="SI-FGA-130288"/>
    <d v="2025-02-19T00:00:00"/>
    <n v="809008362"/>
    <x v="4"/>
    <n v="783360"/>
    <n v="783360"/>
  </r>
  <r>
    <s v="SI-FGA-130293"/>
    <d v="2025-02-19T00:00:00"/>
    <n v="809008362"/>
    <x v="4"/>
    <n v="5040"/>
    <n v="5040"/>
  </r>
  <r>
    <s v="SI-FGA-130294"/>
    <d v="2025-02-19T00:00:00"/>
    <n v="809008362"/>
    <x v="4"/>
    <n v="7360"/>
    <n v="7360"/>
  </r>
  <r>
    <s v="SI-FGA-130297"/>
    <d v="2025-02-19T00:00:00"/>
    <n v="809008362"/>
    <x v="4"/>
    <n v="326487"/>
    <n v="326487"/>
  </r>
  <r>
    <s v="SI-FGA-130299"/>
    <d v="2025-02-19T00:00:00"/>
    <n v="809008362"/>
    <x v="4"/>
    <n v="17032"/>
    <n v="17032"/>
  </r>
  <r>
    <s v="SI-FGA-130300"/>
    <d v="2025-02-19T00:00:00"/>
    <n v="809008362"/>
    <x v="4"/>
    <n v="350880"/>
    <n v="350880"/>
  </r>
  <r>
    <s v="SI-FGA-130301"/>
    <d v="2025-02-19T00:00:00"/>
    <n v="809008362"/>
    <x v="4"/>
    <n v="1011520"/>
    <n v="1011520"/>
  </r>
  <r>
    <s v="SI-FGA-130302"/>
    <d v="2025-02-19T00:00:00"/>
    <n v="809008362"/>
    <x v="4"/>
    <n v="22100"/>
    <n v="22100"/>
  </r>
  <r>
    <s v="SI-FGA-130303"/>
    <d v="2025-02-19T00:00:00"/>
    <n v="809008362"/>
    <x v="4"/>
    <n v="17032"/>
    <n v="17032"/>
  </r>
  <r>
    <s v="SI-FGA-130304"/>
    <d v="2025-02-19T00:00:00"/>
    <n v="809008362"/>
    <x v="4"/>
    <n v="51480"/>
    <n v="51480"/>
  </r>
  <r>
    <s v="SI-FGA-130306"/>
    <d v="2025-02-19T00:00:00"/>
    <n v="809008362"/>
    <x v="4"/>
    <n v="3000"/>
    <n v="3000"/>
  </r>
  <r>
    <s v="SI-FGA-130307"/>
    <d v="2025-02-19T00:00:00"/>
    <n v="809008362"/>
    <x v="4"/>
    <n v="930"/>
    <n v="930"/>
  </r>
  <r>
    <s v="SI-FGA-130308"/>
    <d v="2025-02-19T00:00:00"/>
    <n v="809008362"/>
    <x v="4"/>
    <n v="5730"/>
    <n v="5730"/>
  </r>
  <r>
    <s v="SI-FGA-130309"/>
    <d v="2025-02-19T00:00:00"/>
    <n v="809008362"/>
    <x v="4"/>
    <n v="770"/>
    <n v="770"/>
  </r>
  <r>
    <s v="SI-FGA-130310"/>
    <d v="2025-02-19T00:00:00"/>
    <n v="809008362"/>
    <x v="4"/>
    <n v="67020"/>
    <n v="67020"/>
  </r>
  <r>
    <s v="SI-FGA-130311"/>
    <d v="2025-02-20T00:00:00"/>
    <n v="809008362"/>
    <x v="4"/>
    <n v="20640"/>
    <n v="20640"/>
  </r>
  <r>
    <s v="SI-FGA-130314"/>
    <d v="2025-02-20T00:00:00"/>
    <n v="809008362"/>
    <x v="4"/>
    <n v="277440"/>
    <n v="277440"/>
  </r>
  <r>
    <s v="SI-FGA-130315"/>
    <d v="2025-02-20T00:00:00"/>
    <n v="809008362"/>
    <x v="4"/>
    <n v="17730"/>
    <n v="17730"/>
  </r>
  <r>
    <s v="SI-FGA-130316"/>
    <d v="2025-02-20T00:00:00"/>
    <n v="809008362"/>
    <x v="4"/>
    <n v="19885"/>
    <n v="19885"/>
  </r>
  <r>
    <s v="SI-FGA-130317"/>
    <d v="2025-02-20T00:00:00"/>
    <n v="809008362"/>
    <x v="4"/>
    <n v="11176"/>
    <n v="11176"/>
  </r>
  <r>
    <s v="SI-FGA-130318"/>
    <d v="2025-02-20T00:00:00"/>
    <n v="809008362"/>
    <x v="4"/>
    <n v="2060"/>
    <n v="2060"/>
  </r>
  <r>
    <s v="SI-FGA-130321"/>
    <d v="2025-02-20T00:00:00"/>
    <n v="809008362"/>
    <x v="4"/>
    <n v="58125"/>
    <n v="58125"/>
  </r>
  <r>
    <s v="SI-FGA-130324"/>
    <d v="2025-02-20T00:00:00"/>
    <n v="809008362"/>
    <x v="4"/>
    <n v="227136"/>
    <n v="227136"/>
  </r>
  <r>
    <s v="SI-FGA-130325"/>
    <d v="2025-02-20T00:00:00"/>
    <n v="809008362"/>
    <x v="4"/>
    <n v="22575"/>
    <n v="22575"/>
  </r>
  <r>
    <s v="SI-FGA-130326"/>
    <d v="2025-02-20T00:00:00"/>
    <n v="809008362"/>
    <x v="4"/>
    <n v="29580"/>
    <n v="29580"/>
  </r>
  <r>
    <s v="SI-FGA-130327"/>
    <d v="2025-02-20T00:00:00"/>
    <n v="809008362"/>
    <x v="4"/>
    <n v="102600"/>
    <n v="102600"/>
  </r>
  <r>
    <s v="SI-FGA-130328"/>
    <d v="2025-02-20T00:00:00"/>
    <n v="809008362"/>
    <x v="4"/>
    <n v="1830"/>
    <n v="1830"/>
  </r>
  <r>
    <s v="SI-FGA-130329"/>
    <d v="2025-02-20T00:00:00"/>
    <n v="809008362"/>
    <x v="4"/>
    <n v="12000"/>
    <n v="12000"/>
  </r>
  <r>
    <s v="SI-FGA-130331"/>
    <d v="2025-02-20T00:00:00"/>
    <n v="809008362"/>
    <x v="4"/>
    <n v="10950"/>
    <n v="10950"/>
  </r>
  <r>
    <s v="SI-FGA-130332"/>
    <d v="2025-02-20T00:00:00"/>
    <n v="809008362"/>
    <x v="4"/>
    <n v="228444"/>
    <n v="228444"/>
  </r>
  <r>
    <s v="SI-FGA-130333"/>
    <d v="2025-02-20T00:00:00"/>
    <n v="809008362"/>
    <x v="4"/>
    <n v="27984"/>
    <n v="27984"/>
  </r>
  <r>
    <s v="SI-FGA-130334"/>
    <d v="2025-02-20T00:00:00"/>
    <n v="809008362"/>
    <x v="4"/>
    <n v="86880"/>
    <n v="86880"/>
  </r>
  <r>
    <s v="SI-FGA-130335"/>
    <d v="2025-02-20T00:00:00"/>
    <n v="809008362"/>
    <x v="4"/>
    <n v="1440"/>
    <n v="1440"/>
  </r>
  <r>
    <s v="SI-FGA-130336"/>
    <d v="2025-02-20T00:00:00"/>
    <n v="809008362"/>
    <x v="4"/>
    <n v="1950"/>
    <n v="1950"/>
  </r>
  <r>
    <s v="SI-FGA-130337"/>
    <d v="2025-02-20T00:00:00"/>
    <n v="809008362"/>
    <x v="4"/>
    <n v="2940"/>
    <n v="2940"/>
  </r>
  <r>
    <s v="SI-FGA-130338"/>
    <d v="2025-02-20T00:00:00"/>
    <n v="809008362"/>
    <x v="4"/>
    <n v="2730"/>
    <n v="2730"/>
  </r>
  <r>
    <s v="SI-FGA-130339"/>
    <d v="2025-02-20T00:00:00"/>
    <n v="809008362"/>
    <x v="4"/>
    <n v="9240"/>
    <n v="9240"/>
  </r>
  <r>
    <s v="SI-FGA-130340"/>
    <d v="2025-02-20T00:00:00"/>
    <n v="809008362"/>
    <x v="4"/>
    <n v="2610"/>
    <n v="2610"/>
  </r>
  <r>
    <s v="SI-FGA-130341"/>
    <d v="2025-02-20T00:00:00"/>
    <n v="809008362"/>
    <x v="4"/>
    <n v="2820"/>
    <n v="2820"/>
  </r>
  <r>
    <s v="SI-FGA-130342"/>
    <d v="2025-02-20T00:00:00"/>
    <n v="809008362"/>
    <x v="4"/>
    <n v="19470"/>
    <n v="19470"/>
  </r>
  <r>
    <s v="SI-FGA-130345"/>
    <d v="2025-02-20T00:00:00"/>
    <n v="809008362"/>
    <x v="4"/>
    <n v="11220"/>
    <n v="11220"/>
  </r>
  <r>
    <s v="SI-FGA-130346"/>
    <d v="2025-02-20T00:00:00"/>
    <n v="809008362"/>
    <x v="4"/>
    <n v="38752"/>
    <n v="38752"/>
  </r>
  <r>
    <s v="SI-FGA-130347"/>
    <d v="2025-02-20T00:00:00"/>
    <n v="809008362"/>
    <x v="4"/>
    <n v="15390"/>
    <n v="15390"/>
  </r>
  <r>
    <s v="SI-FGA-130348"/>
    <d v="2025-02-20T00:00:00"/>
    <n v="809008362"/>
    <x v="4"/>
    <n v="84240"/>
    <n v="84240"/>
  </r>
  <r>
    <s v="SI-FGA-130349"/>
    <d v="2025-02-20T00:00:00"/>
    <n v="809008362"/>
    <x v="4"/>
    <n v="240000"/>
    <n v="240000"/>
  </r>
  <r>
    <s v="SI-FGA-130350"/>
    <d v="2025-02-20T00:00:00"/>
    <n v="809008362"/>
    <x v="4"/>
    <n v="35886"/>
    <n v="35886"/>
  </r>
  <r>
    <s v="SI-FGA-130351"/>
    <d v="2025-02-20T00:00:00"/>
    <n v="809008362"/>
    <x v="4"/>
    <n v="29688"/>
    <n v="29688"/>
  </r>
  <r>
    <s v="SI-FGA-130352"/>
    <d v="2025-02-21T00:00:00"/>
    <n v="809008362"/>
    <x v="4"/>
    <n v="1200"/>
    <n v="1200"/>
  </r>
  <r>
    <s v="SI-FGA-130353"/>
    <d v="2025-02-21T00:00:00"/>
    <n v="809008362"/>
    <x v="4"/>
    <n v="2610"/>
    <n v="2610"/>
  </r>
  <r>
    <s v="SI-FGA-130354"/>
    <d v="2025-02-21T00:00:00"/>
    <n v="809008362"/>
    <x v="4"/>
    <n v="1030"/>
    <n v="1030"/>
  </r>
  <r>
    <s v="SI-FGA-130355"/>
    <d v="2025-02-21T00:00:00"/>
    <n v="809008362"/>
    <x v="4"/>
    <n v="4500"/>
    <n v="4500"/>
  </r>
  <r>
    <s v="SI-FGA-130356"/>
    <d v="2025-02-21T00:00:00"/>
    <n v="809008362"/>
    <x v="4"/>
    <n v="1140"/>
    <n v="1140"/>
  </r>
  <r>
    <s v="SI-FGA-130357"/>
    <d v="2025-02-21T00:00:00"/>
    <n v="809008362"/>
    <x v="4"/>
    <n v="44265"/>
    <n v="44265"/>
  </r>
  <r>
    <s v="SI-FGA-130359"/>
    <d v="2025-02-21T00:00:00"/>
    <n v="809008362"/>
    <x v="4"/>
    <n v="8824"/>
    <n v="8824"/>
  </r>
  <r>
    <s v="SI-FGA-130360"/>
    <d v="2025-02-21T00:00:00"/>
    <n v="809008362"/>
    <x v="4"/>
    <n v="990"/>
    <n v="990"/>
  </r>
  <r>
    <s v="SI-FGA-130361"/>
    <d v="2025-02-21T00:00:00"/>
    <n v="809008362"/>
    <x v="4"/>
    <n v="3240"/>
    <n v="3240"/>
  </r>
  <r>
    <s v="SI-FGA-130362"/>
    <d v="2025-02-21T00:00:00"/>
    <n v="809008362"/>
    <x v="4"/>
    <n v="2790"/>
    <n v="2790"/>
  </r>
  <r>
    <s v="SI-FGA-130363"/>
    <d v="2025-02-21T00:00:00"/>
    <n v="809008362"/>
    <x v="4"/>
    <n v="53190"/>
    <n v="53190"/>
  </r>
  <r>
    <s v="SI-FGA-130364"/>
    <d v="2025-02-21T00:00:00"/>
    <n v="809008362"/>
    <x v="4"/>
    <n v="4500"/>
    <n v="4500"/>
  </r>
  <r>
    <s v="SI-FGA-130365"/>
    <d v="2025-02-21T00:00:00"/>
    <n v="809008362"/>
    <x v="4"/>
    <n v="81780"/>
    <n v="81780"/>
  </r>
  <r>
    <s v="SI-FGA-130366"/>
    <d v="2025-02-21T00:00:00"/>
    <n v="809008362"/>
    <x v="4"/>
    <n v="122970"/>
    <n v="122970"/>
  </r>
  <r>
    <s v="SI-FGA-130367"/>
    <d v="2025-02-21T00:00:00"/>
    <n v="809008362"/>
    <x v="4"/>
    <n v="9429"/>
    <n v="9429"/>
  </r>
  <r>
    <s v="SI-FGA-130368"/>
    <d v="2025-02-21T00:00:00"/>
    <n v="809008362"/>
    <x v="4"/>
    <n v="11280"/>
    <n v="11280"/>
  </r>
  <r>
    <s v="SI-FGA-130369"/>
    <d v="2025-02-21T00:00:00"/>
    <n v="809008362"/>
    <x v="4"/>
    <n v="250012"/>
    <n v="250012"/>
  </r>
  <r>
    <s v="SI-FGA-130370"/>
    <d v="2025-02-21T00:00:00"/>
    <n v="809008362"/>
    <x v="4"/>
    <n v="22790"/>
    <n v="22790"/>
  </r>
  <r>
    <s v="SI-FGA-130371"/>
    <d v="2025-02-21T00:00:00"/>
    <n v="809008362"/>
    <x v="4"/>
    <n v="4206"/>
    <n v="4206"/>
  </r>
  <r>
    <s v="SI-FGA-130372"/>
    <d v="2025-02-21T00:00:00"/>
    <n v="809008362"/>
    <x v="4"/>
    <n v="611165"/>
    <n v="611165"/>
  </r>
  <r>
    <s v="SI-FGA-130373"/>
    <d v="2025-02-21T00:00:00"/>
    <n v="809008362"/>
    <x v="4"/>
    <n v="848"/>
    <n v="848"/>
  </r>
  <r>
    <s v="SI-FGA-130374"/>
    <d v="2025-02-21T00:00:00"/>
    <n v="809008362"/>
    <x v="4"/>
    <n v="4020"/>
    <n v="4020"/>
  </r>
  <r>
    <s v="SI-FGA-130376"/>
    <d v="2025-02-21T00:00:00"/>
    <n v="809008362"/>
    <x v="4"/>
    <n v="4500"/>
    <n v="4500"/>
  </r>
  <r>
    <s v="SI-FGA-130377"/>
    <d v="2025-02-21T00:00:00"/>
    <n v="809008362"/>
    <x v="4"/>
    <n v="2880"/>
    <n v="2880"/>
  </r>
  <r>
    <s v="SI-FGA-130378"/>
    <d v="2025-02-21T00:00:00"/>
    <n v="809008362"/>
    <x v="4"/>
    <n v="2610"/>
    <n v="2610"/>
  </r>
  <r>
    <s v="SI-FGA-130379"/>
    <d v="2025-02-21T00:00:00"/>
    <n v="809008362"/>
    <x v="4"/>
    <n v="17032"/>
    <n v="17032"/>
  </r>
  <r>
    <s v="SI-FGA-130381"/>
    <d v="2025-02-21T00:00:00"/>
    <n v="809008362"/>
    <x v="4"/>
    <n v="3165"/>
    <n v="3165"/>
  </r>
  <r>
    <s v="SI-FGA-130382"/>
    <d v="2025-02-21T00:00:00"/>
    <n v="809008362"/>
    <x v="4"/>
    <n v="4620"/>
    <n v="4620"/>
  </r>
  <r>
    <s v="SI-FGA-130383"/>
    <d v="2025-02-21T00:00:00"/>
    <n v="809008362"/>
    <x v="4"/>
    <n v="134250"/>
    <n v="134250"/>
  </r>
  <r>
    <s v="SI-FGA-130385"/>
    <d v="2025-02-21T00:00:00"/>
    <n v="809008362"/>
    <x v="4"/>
    <n v="258774"/>
    <n v="258774"/>
  </r>
  <r>
    <s v="SI-FGA-130386"/>
    <d v="2025-02-21T00:00:00"/>
    <n v="809008362"/>
    <x v="4"/>
    <n v="107339"/>
    <n v="107339"/>
  </r>
  <r>
    <s v="SI-FGA-130387"/>
    <d v="2025-02-21T00:00:00"/>
    <n v="809008362"/>
    <x v="4"/>
    <n v="14070"/>
    <n v="14070"/>
  </r>
  <r>
    <s v="SI-FGA-130388"/>
    <d v="2025-02-21T00:00:00"/>
    <n v="809008362"/>
    <x v="4"/>
    <n v="210000"/>
    <n v="210000"/>
  </r>
  <r>
    <s v="SI-FGA-130389"/>
    <d v="2025-02-21T00:00:00"/>
    <n v="809008362"/>
    <x v="4"/>
    <n v="220"/>
    <n v="220"/>
  </r>
  <r>
    <s v="SI-FGA-130392"/>
    <d v="2025-02-21T00:00:00"/>
    <n v="809008362"/>
    <x v="4"/>
    <n v="27930"/>
    <n v="27930"/>
  </r>
  <r>
    <s v="SI-FGA-130393"/>
    <d v="2025-02-21T00:00:00"/>
    <n v="809008362"/>
    <x v="4"/>
    <n v="5544"/>
    <n v="5544"/>
  </r>
  <r>
    <s v="SI-FGA-130394"/>
    <d v="2025-02-21T00:00:00"/>
    <n v="809008362"/>
    <x v="4"/>
    <n v="1410"/>
    <n v="1410"/>
  </r>
  <r>
    <s v="SI-FGA-130395"/>
    <d v="2025-02-21T00:00:00"/>
    <n v="809008362"/>
    <x v="4"/>
    <n v="2610"/>
    <n v="2610"/>
  </r>
  <r>
    <s v="SI-FGA-130397"/>
    <d v="2025-02-21T00:00:00"/>
    <n v="809008362"/>
    <x v="4"/>
    <n v="4500"/>
    <n v="4500"/>
  </r>
  <r>
    <s v="SI-FGA-130398"/>
    <d v="2025-02-21T00:00:00"/>
    <n v="809008362"/>
    <x v="4"/>
    <n v="42460"/>
    <n v="42460"/>
  </r>
  <r>
    <s v="SI-FGA-130399"/>
    <d v="2025-02-21T00:00:00"/>
    <n v="809008362"/>
    <x v="4"/>
    <n v="143416"/>
    <n v="143416"/>
  </r>
  <r>
    <s v="SI-FGA-130400"/>
    <d v="2025-02-24T00:00:00"/>
    <n v="809008362"/>
    <x v="4"/>
    <n v="34684"/>
    <n v="34684"/>
  </r>
  <r>
    <s v="SI-FGA-130401"/>
    <d v="2025-02-24T00:00:00"/>
    <n v="809008362"/>
    <x v="4"/>
    <n v="66816"/>
    <n v="66816"/>
  </r>
  <r>
    <s v="SI-FGA-130402"/>
    <d v="2025-02-24T00:00:00"/>
    <n v="809008362"/>
    <x v="4"/>
    <n v="61722"/>
    <n v="61722"/>
  </r>
  <r>
    <s v="SI-FGA-130404"/>
    <d v="2025-02-24T00:00:00"/>
    <n v="809008362"/>
    <x v="4"/>
    <n v="4920"/>
    <n v="4920"/>
  </r>
  <r>
    <s v="SI-FGA-130406"/>
    <d v="2025-02-24T00:00:00"/>
    <n v="809008362"/>
    <x v="4"/>
    <n v="5370"/>
    <n v="5370"/>
  </r>
  <r>
    <s v="SI-FGA-130407"/>
    <d v="2025-02-24T00:00:00"/>
    <n v="809008362"/>
    <x v="4"/>
    <n v="10950"/>
    <n v="10950"/>
  </r>
  <r>
    <s v="SI-FGA-130408"/>
    <d v="2025-02-24T00:00:00"/>
    <n v="809008362"/>
    <x v="4"/>
    <n v="2610"/>
    <n v="2610"/>
  </r>
  <r>
    <s v="SI-FGA-130409"/>
    <d v="2025-02-24T00:00:00"/>
    <n v="809008362"/>
    <x v="4"/>
    <n v="8412"/>
    <n v="8412"/>
  </r>
  <r>
    <s v="SI-FGA-130411"/>
    <d v="2025-02-24T00:00:00"/>
    <n v="809008362"/>
    <x v="4"/>
    <n v="26400"/>
    <n v="26400"/>
  </r>
  <r>
    <s v="SI-FGA-130412"/>
    <d v="2025-02-24T00:00:00"/>
    <n v="809008362"/>
    <x v="4"/>
    <n v="1440"/>
    <n v="1440"/>
  </r>
  <r>
    <s v="SI-FGA-130413"/>
    <d v="2025-02-24T00:00:00"/>
    <n v="809008362"/>
    <x v="4"/>
    <n v="14616"/>
    <n v="14616"/>
  </r>
  <r>
    <s v="SI-FGA-130414"/>
    <d v="2025-02-24T00:00:00"/>
    <n v="809008362"/>
    <x v="4"/>
    <n v="83340"/>
    <n v="83340"/>
  </r>
  <r>
    <s v="SI-FGA-130415"/>
    <d v="2025-02-24T00:00:00"/>
    <n v="809008362"/>
    <x v="4"/>
    <n v="783360"/>
    <n v="783360"/>
  </r>
  <r>
    <s v="SI-FGA-130416"/>
    <d v="2025-02-24T00:00:00"/>
    <n v="809008362"/>
    <x v="4"/>
    <n v="985836"/>
    <n v="985836"/>
  </r>
  <r>
    <s v="SI-FGA-130417"/>
    <d v="2025-02-24T00:00:00"/>
    <n v="809008362"/>
    <x v="4"/>
    <n v="702848"/>
    <n v="702848"/>
  </r>
  <r>
    <s v="SI-FGA-130418"/>
    <d v="2025-02-24T00:00:00"/>
    <n v="809008362"/>
    <x v="4"/>
    <n v="1090530"/>
    <n v="1090530"/>
  </r>
  <r>
    <s v="SI-FGA-130419"/>
    <d v="2025-02-24T00:00:00"/>
    <n v="809008362"/>
    <x v="4"/>
    <n v="41530"/>
    <n v="41530"/>
  </r>
  <r>
    <s v="SI-FGA-130420"/>
    <d v="2025-02-25T00:00:00"/>
    <n v="809008362"/>
    <x v="4"/>
    <n v="42460"/>
    <n v="42460"/>
  </r>
  <r>
    <s v="SI-FGA-130421"/>
    <d v="2025-02-25T00:00:00"/>
    <n v="809008362"/>
    <x v="4"/>
    <n v="41148"/>
    <n v="41148"/>
  </r>
  <r>
    <s v="SI-FGA-130422"/>
    <d v="2025-02-25T00:00:00"/>
    <n v="809008362"/>
    <x v="4"/>
    <n v="91500"/>
    <n v="91500"/>
  </r>
  <r>
    <s v="SI-FGA-130423"/>
    <d v="2025-02-25T00:00:00"/>
    <n v="809008362"/>
    <x v="4"/>
    <n v="3000"/>
    <n v="3000"/>
  </r>
  <r>
    <s v="SI-FGA-130424"/>
    <d v="2025-02-25T00:00:00"/>
    <n v="809008362"/>
    <x v="4"/>
    <n v="2940"/>
    <n v="2940"/>
  </r>
  <r>
    <s v="SI-FGA-130425"/>
    <d v="2025-02-25T00:00:00"/>
    <n v="809008362"/>
    <x v="4"/>
    <n v="367056"/>
    <n v="367056"/>
  </r>
  <r>
    <s v="SI-FGA-130426"/>
    <d v="2025-02-25T00:00:00"/>
    <n v="809008362"/>
    <x v="4"/>
    <n v="2280"/>
    <n v="2280"/>
  </r>
  <r>
    <s v="SI-FGA-130427"/>
    <d v="2025-02-25T00:00:00"/>
    <n v="809008362"/>
    <x v="4"/>
    <n v="16500"/>
    <n v="16500"/>
  </r>
  <r>
    <s v="SI-FGA-130428"/>
    <d v="2025-02-25T00:00:00"/>
    <n v="809008362"/>
    <x v="4"/>
    <n v="18480"/>
    <n v="18480"/>
  </r>
  <r>
    <s v="SI-FGA-130429"/>
    <d v="2025-02-25T00:00:00"/>
    <n v="809008362"/>
    <x v="4"/>
    <n v="2940"/>
    <n v="2940"/>
  </r>
  <r>
    <s v="SI-FGA-130430"/>
    <d v="2025-02-25T00:00:00"/>
    <n v="809008362"/>
    <x v="4"/>
    <n v="396"/>
    <n v="396"/>
  </r>
  <r>
    <s v="SI-FGA-130431"/>
    <d v="2025-02-25T00:00:00"/>
    <n v="809008362"/>
    <x v="4"/>
    <n v="1150"/>
    <n v="1150"/>
  </r>
  <r>
    <s v="SI-FGA-130432"/>
    <d v="2025-02-25T00:00:00"/>
    <n v="809008362"/>
    <x v="4"/>
    <n v="5760"/>
    <n v="5760"/>
  </r>
  <r>
    <s v="SI-FGA-130433"/>
    <d v="2025-02-25T00:00:00"/>
    <n v="809008362"/>
    <x v="4"/>
    <n v="990"/>
    <n v="990"/>
  </r>
  <r>
    <s v="SI-FGA-130434"/>
    <d v="2025-02-25T00:00:00"/>
    <n v="809008362"/>
    <x v="4"/>
    <n v="5280"/>
    <n v="5280"/>
  </r>
  <r>
    <s v="SI-FGA-130435"/>
    <d v="2025-02-25T00:00:00"/>
    <n v="809008362"/>
    <x v="4"/>
    <n v="990"/>
    <n v="990"/>
  </r>
  <r>
    <s v="SI-FGA-130436"/>
    <d v="2025-02-25T00:00:00"/>
    <n v="809008362"/>
    <x v="4"/>
    <n v="940"/>
    <n v="940"/>
  </r>
  <r>
    <s v="SI-FGA-130437"/>
    <d v="2025-02-25T00:00:00"/>
    <n v="809008362"/>
    <x v="4"/>
    <n v="250012"/>
    <n v="250012"/>
  </r>
  <r>
    <s v="SI-FGA-130438"/>
    <d v="2025-02-25T00:00:00"/>
    <n v="809008362"/>
    <x v="4"/>
    <n v="2820"/>
    <n v="2820"/>
  </r>
  <r>
    <s v="SI-FGA-130439"/>
    <d v="2025-02-25T00:00:00"/>
    <n v="809008362"/>
    <x v="4"/>
    <n v="35886"/>
    <n v="35886"/>
  </r>
  <r>
    <s v="SI-FGA-130440"/>
    <d v="2025-02-25T00:00:00"/>
    <n v="809008362"/>
    <x v="4"/>
    <n v="294750"/>
    <n v="294750"/>
  </r>
  <r>
    <s v="SI-FGA-130441"/>
    <d v="2025-02-25T00:00:00"/>
    <n v="809008362"/>
    <x v="4"/>
    <n v="54450"/>
    <n v="54450"/>
  </r>
  <r>
    <s v="SI-FGA-130442"/>
    <d v="2025-02-25T00:00:00"/>
    <n v="809008362"/>
    <x v="4"/>
    <n v="118530"/>
    <n v="118530"/>
  </r>
  <r>
    <s v="SI-FGA-130443"/>
    <d v="2025-02-26T00:00:00"/>
    <n v="809008362"/>
    <x v="4"/>
    <n v="19375"/>
    <n v="19375"/>
  </r>
  <r>
    <s v="SI-FGA-130444"/>
    <d v="2025-02-26T00:00:00"/>
    <n v="809008362"/>
    <x v="4"/>
    <n v="122970"/>
    <n v="122970"/>
  </r>
  <r>
    <s v="SI-FGA-130446"/>
    <d v="2025-02-26T00:00:00"/>
    <n v="809008362"/>
    <x v="4"/>
    <n v="17460"/>
    <n v="17460"/>
  </r>
  <r>
    <s v="SI-FGA-130447"/>
    <d v="2025-02-26T00:00:00"/>
    <n v="809008362"/>
    <x v="4"/>
    <n v="10822"/>
    <n v="10822"/>
  </r>
  <r>
    <s v="SI-FGA-130448"/>
    <d v="2025-02-26T00:00:00"/>
    <n v="809008362"/>
    <x v="4"/>
    <n v="10964"/>
    <n v="10964"/>
  </r>
  <r>
    <s v="SI-FGA-130450"/>
    <d v="2025-02-26T00:00:00"/>
    <n v="809008362"/>
    <x v="4"/>
    <n v="18180"/>
    <n v="18180"/>
  </r>
  <r>
    <s v="SI-FGA-130451"/>
    <d v="2025-02-26T00:00:00"/>
    <n v="809008362"/>
    <x v="4"/>
    <n v="7800"/>
    <n v="7800"/>
  </r>
  <r>
    <s v="SI-FGA-130452"/>
    <d v="2025-02-26T00:00:00"/>
    <n v="809008362"/>
    <x v="4"/>
    <n v="15000"/>
    <n v="15000"/>
  </r>
  <r>
    <s v="SI-FGA-130455"/>
    <d v="2025-02-26T00:00:00"/>
    <n v="809008362"/>
    <x v="4"/>
    <n v="22575"/>
    <n v="22575"/>
  </r>
  <r>
    <s v="SI-FGA-130456"/>
    <d v="2025-02-26T00:00:00"/>
    <n v="809008362"/>
    <x v="4"/>
    <n v="2970"/>
    <n v="2970"/>
  </r>
  <r>
    <s v="SI-FGA-130457"/>
    <d v="2025-02-26T00:00:00"/>
    <n v="809008362"/>
    <x v="4"/>
    <n v="5000"/>
    <n v="5000"/>
  </r>
  <r>
    <s v="SI-FGA-130458"/>
    <d v="2025-02-26T00:00:00"/>
    <n v="809008362"/>
    <x v="4"/>
    <n v="342300"/>
    <n v="342300"/>
  </r>
  <r>
    <s v="SI-FGA-130460"/>
    <d v="2025-02-26T00:00:00"/>
    <n v="809008362"/>
    <x v="4"/>
    <n v="2250"/>
    <n v="2250"/>
  </r>
  <r>
    <s v="SI-FGA-130461"/>
    <d v="2025-02-26T00:00:00"/>
    <n v="809008362"/>
    <x v="4"/>
    <n v="250012"/>
    <n v="250012"/>
  </r>
  <r>
    <s v="SI-FGA-130462"/>
    <d v="2025-02-26T00:00:00"/>
    <n v="809008362"/>
    <x v="4"/>
    <n v="56160"/>
    <n v="56160"/>
  </r>
  <r>
    <s v="SI-FGA-130463"/>
    <d v="2025-02-26T00:00:00"/>
    <n v="809008362"/>
    <x v="4"/>
    <n v="1500"/>
    <n v="1500"/>
  </r>
  <r>
    <s v="SI-FGA-130465"/>
    <d v="2025-02-26T00:00:00"/>
    <n v="809008362"/>
    <x v="4"/>
    <n v="3542"/>
    <n v="3542"/>
  </r>
  <r>
    <s v="SI-FGA-130466"/>
    <d v="2025-02-26T00:00:00"/>
    <n v="809008362"/>
    <x v="4"/>
    <n v="59970"/>
    <n v="59970"/>
  </r>
  <r>
    <s v="SI-FGA-130467"/>
    <d v="2025-02-26T00:00:00"/>
    <n v="809008362"/>
    <x v="4"/>
    <n v="2610"/>
    <n v="2610"/>
  </r>
  <r>
    <s v="SI-FGA-130469"/>
    <d v="2025-02-26T00:00:00"/>
    <n v="809008362"/>
    <x v="4"/>
    <n v="2250"/>
    <n v="2250"/>
  </r>
  <r>
    <s v="SI-FGA-130470"/>
    <d v="2025-02-26T00:00:00"/>
    <n v="809008362"/>
    <x v="4"/>
    <n v="2820"/>
    <n v="2820"/>
  </r>
  <r>
    <s v="SI-FGA-130471"/>
    <d v="2025-02-26T00:00:00"/>
    <n v="809008362"/>
    <x v="4"/>
    <n v="122970"/>
    <n v="122970"/>
  </r>
  <r>
    <s v="SI-FGA-130473"/>
    <d v="2025-02-26T00:00:00"/>
    <n v="809008362"/>
    <x v="4"/>
    <n v="400"/>
    <n v="400"/>
  </r>
  <r>
    <s v="SI-FGA-130474"/>
    <d v="2025-02-26T00:00:00"/>
    <n v="809008362"/>
    <x v="4"/>
    <n v="17535"/>
    <n v="17535"/>
  </r>
  <r>
    <s v="SI-FGA-130476"/>
    <d v="2025-02-27T00:00:00"/>
    <n v="809008362"/>
    <x v="4"/>
    <n v="990"/>
    <n v="990"/>
  </r>
  <r>
    <s v="SI-FGA-130477"/>
    <d v="2025-02-27T00:00:00"/>
    <n v="809008362"/>
    <x v="4"/>
    <n v="1440"/>
    <n v="1440"/>
  </r>
  <r>
    <s v="SI-FGA-130478"/>
    <d v="2025-02-27T00:00:00"/>
    <n v="809008362"/>
    <x v="4"/>
    <n v="2250"/>
    <n v="2250"/>
  </r>
  <r>
    <s v="SI-FGA-130479"/>
    <d v="2025-02-27T00:00:00"/>
    <n v="809008362"/>
    <x v="4"/>
    <n v="11280"/>
    <n v="11280"/>
  </r>
  <r>
    <s v="SI-FGA-130480"/>
    <d v="2025-02-27T00:00:00"/>
    <n v="809008362"/>
    <x v="4"/>
    <n v="1410"/>
    <n v="1410"/>
  </r>
  <r>
    <s v="SI-FGA-130482"/>
    <d v="2025-02-27T00:00:00"/>
    <n v="809008362"/>
    <x v="4"/>
    <n v="2940"/>
    <n v="2940"/>
  </r>
  <r>
    <s v="SI-FGA-130483"/>
    <d v="2025-02-27T00:00:00"/>
    <n v="809008362"/>
    <x v="4"/>
    <n v="5700"/>
    <n v="5700"/>
  </r>
  <r>
    <s v="SI-FGA-130484"/>
    <d v="2025-02-27T00:00:00"/>
    <n v="809008362"/>
    <x v="4"/>
    <n v="2550"/>
    <n v="2550"/>
  </r>
  <r>
    <s v="SI-FGA-130485"/>
    <d v="2025-02-27T00:00:00"/>
    <n v="809008362"/>
    <x v="4"/>
    <n v="2880"/>
    <n v="2880"/>
  </r>
  <r>
    <s v="SI-FGA-130486"/>
    <d v="2025-02-27T00:00:00"/>
    <n v="809008362"/>
    <x v="4"/>
    <n v="437571"/>
    <n v="437571"/>
  </r>
  <r>
    <s v="SI-FGA-130487"/>
    <d v="2025-02-27T00:00:00"/>
    <n v="809008362"/>
    <x v="4"/>
    <n v="11210"/>
    <n v="11210"/>
  </r>
  <r>
    <s v="SI-FGA-130488"/>
    <d v="2025-02-27T00:00:00"/>
    <n v="809008362"/>
    <x v="4"/>
    <n v="31250"/>
    <n v="31250"/>
  </r>
  <r>
    <s v="SI-FGA-130489"/>
    <d v="2025-02-27T00:00:00"/>
    <n v="809008362"/>
    <x v="4"/>
    <n v="147600"/>
    <n v="147600"/>
  </r>
  <r>
    <s v="SI-FGA-130490"/>
    <d v="2025-02-27T00:00:00"/>
    <n v="809008362"/>
    <x v="4"/>
    <n v="11280"/>
    <n v="11280"/>
  </r>
  <r>
    <s v="SI-FGA-130491"/>
    <d v="2025-02-27T00:00:00"/>
    <n v="809008362"/>
    <x v="4"/>
    <n v="2610"/>
    <n v="2610"/>
  </r>
  <r>
    <s v="SI-FGA-130492"/>
    <d v="2025-02-27T00:00:00"/>
    <n v="809008362"/>
    <x v="4"/>
    <n v="2940"/>
    <n v="2940"/>
  </r>
  <r>
    <s v="SI-FGA-130493"/>
    <d v="2025-02-27T00:00:00"/>
    <n v="809008362"/>
    <x v="4"/>
    <n v="6060"/>
    <n v="6060"/>
  </r>
  <r>
    <s v="SI-FGA-130494"/>
    <d v="2025-02-27T00:00:00"/>
    <n v="809008362"/>
    <x v="4"/>
    <n v="1700"/>
    <n v="1700"/>
  </r>
  <r>
    <s v="SI-FGA-130495"/>
    <d v="2025-02-27T00:00:00"/>
    <n v="809008362"/>
    <x v="4"/>
    <n v="2820"/>
    <n v="2820"/>
  </r>
  <r>
    <s v="SI-FGA-130496"/>
    <d v="2025-02-27T00:00:00"/>
    <n v="809008362"/>
    <x v="4"/>
    <n v="81540"/>
    <n v="81540"/>
  </r>
  <r>
    <s v="SI-FGA-130497"/>
    <d v="2025-02-27T00:00:00"/>
    <n v="809008362"/>
    <x v="4"/>
    <n v="4105"/>
    <n v="4105"/>
  </r>
  <r>
    <s v="SI-FGA-130498"/>
    <d v="2025-02-27T00:00:00"/>
    <n v="809008362"/>
    <x v="4"/>
    <n v="210000"/>
    <n v="210000"/>
  </r>
  <r>
    <s v="SI-FGA-130499"/>
    <d v="2025-02-27T00:00:00"/>
    <n v="809008362"/>
    <x v="4"/>
    <n v="405240"/>
    <n v="405240"/>
  </r>
  <r>
    <s v="SI-FGA-130500"/>
    <d v="2025-02-27T00:00:00"/>
    <n v="809008362"/>
    <x v="4"/>
    <n v="35520"/>
    <n v="35520"/>
  </r>
  <r>
    <s v="SI-FGA-130501"/>
    <d v="2025-02-27T00:00:00"/>
    <n v="809008362"/>
    <x v="4"/>
    <n v="221880"/>
    <n v="221880"/>
  </r>
  <r>
    <s v="SI-FGA-130502"/>
    <d v="2025-02-27T00:00:00"/>
    <n v="809008362"/>
    <x v="4"/>
    <n v="7200"/>
    <n v="7200"/>
  </r>
  <r>
    <s v="SI-FGA-130503"/>
    <d v="2025-02-27T00:00:00"/>
    <n v="809008362"/>
    <x v="4"/>
    <n v="2000"/>
    <n v="2000"/>
  </r>
  <r>
    <s v="SI-FGA-130504"/>
    <d v="2025-02-27T00:00:00"/>
    <n v="809008362"/>
    <x v="4"/>
    <n v="1770"/>
    <n v="1770"/>
  </r>
  <r>
    <s v="SI-FGA-130507"/>
    <d v="2025-02-27T00:00:00"/>
    <n v="809008362"/>
    <x v="4"/>
    <n v="1748"/>
    <n v="1748"/>
  </r>
  <r>
    <s v="SI-FGA-130508"/>
    <d v="2025-02-27T00:00:00"/>
    <n v="809008362"/>
    <x v="4"/>
    <n v="380"/>
    <n v="380"/>
  </r>
  <r>
    <s v="SI-FGA-130509"/>
    <d v="2025-02-27T00:00:00"/>
    <n v="809008362"/>
    <x v="4"/>
    <n v="120400"/>
    <n v="120400"/>
  </r>
  <r>
    <s v="SI-FGA-130510"/>
    <d v="2025-02-27T00:00:00"/>
    <n v="809008362"/>
    <x v="4"/>
    <n v="9488"/>
    <n v="9488"/>
  </r>
  <r>
    <s v="SI-FGA-130511"/>
    <d v="2025-02-27T00:00:00"/>
    <n v="809008362"/>
    <x v="4"/>
    <n v="5040"/>
    <n v="5040"/>
  </r>
  <r>
    <s v="SI-FGA-130512"/>
    <d v="2025-02-27T00:00:00"/>
    <n v="809008362"/>
    <x v="4"/>
    <n v="63060"/>
    <n v="63060"/>
  </r>
  <r>
    <s v="SI-FGA-130514"/>
    <d v="2025-02-27T00:00:00"/>
    <n v="809008362"/>
    <x v="4"/>
    <n v="10500"/>
    <n v="10500"/>
  </r>
  <r>
    <s v="SI-FGA-130515"/>
    <d v="2025-02-27T00:00:00"/>
    <n v="809008362"/>
    <x v="4"/>
    <n v="165144"/>
    <n v="165144"/>
  </r>
  <r>
    <s v="SI-FGA-130517"/>
    <d v="2025-02-27T00:00:00"/>
    <n v="809008362"/>
    <x v="4"/>
    <n v="1748"/>
    <n v="1748"/>
  </r>
  <r>
    <s v="SI-FGA-130518"/>
    <d v="2025-02-27T00:00:00"/>
    <n v="809008362"/>
    <x v="4"/>
    <n v="870"/>
    <n v="870"/>
  </r>
  <r>
    <s v="SI-FGA-130519"/>
    <d v="2025-02-27T00:00:00"/>
    <n v="809008362"/>
    <x v="4"/>
    <n v="58761"/>
    <n v="58761"/>
  </r>
  <r>
    <s v="SI-FGA-130520"/>
    <d v="2025-02-27T00:00:00"/>
    <n v="809008362"/>
    <x v="4"/>
    <n v="415670"/>
    <n v="415670"/>
  </r>
  <r>
    <s v="SI-FGA-130521"/>
    <d v="2025-02-27T00:00:00"/>
    <n v="809008362"/>
    <x v="4"/>
    <n v="63060"/>
    <n v="63060"/>
  </r>
  <r>
    <s v="SI-FGA-130525"/>
    <d v="2025-02-27T00:00:00"/>
    <n v="809008362"/>
    <x v="4"/>
    <n v="11220"/>
    <n v="11220"/>
  </r>
  <r>
    <s v="SI-FGA-130526"/>
    <d v="2025-02-27T00:00:00"/>
    <n v="809008362"/>
    <x v="4"/>
    <n v="176283"/>
    <n v="176283"/>
  </r>
  <r>
    <s v="SI-FGA-130527"/>
    <d v="2025-02-27T00:00:00"/>
    <n v="809008362"/>
    <x v="4"/>
    <n v="4620"/>
    <n v="4620"/>
  </r>
  <r>
    <s v="SI-FGA-130528"/>
    <d v="2025-02-27T00:00:00"/>
    <n v="809008362"/>
    <x v="4"/>
    <n v="10940"/>
    <n v="10940"/>
  </r>
  <r>
    <s v="SI-FGA-130529"/>
    <d v="2025-02-27T00:00:00"/>
    <n v="809008362"/>
    <x v="4"/>
    <n v="3322"/>
    <n v="3322"/>
  </r>
  <r>
    <s v="SI-FGA-130531"/>
    <d v="2025-02-28T00:00:00"/>
    <n v="809008362"/>
    <x v="4"/>
    <n v="264360"/>
    <n v="264360"/>
  </r>
  <r>
    <s v="SI-FGA-130532"/>
    <d v="2025-02-28T00:00:00"/>
    <n v="809008362"/>
    <x v="4"/>
    <n v="56160"/>
    <n v="56160"/>
  </r>
  <r>
    <s v="SI-FGA-130533"/>
    <d v="2025-02-28T00:00:00"/>
    <n v="809008362"/>
    <x v="4"/>
    <n v="122970"/>
    <n v="122970"/>
  </r>
  <r>
    <s v="SI-FGA-130534"/>
    <d v="2025-02-28T00:00:00"/>
    <n v="809008362"/>
    <x v="4"/>
    <n v="150172"/>
    <n v="150172"/>
  </r>
  <r>
    <s v="SI-FGA-130535"/>
    <d v="2025-02-28T00:00:00"/>
    <n v="809008362"/>
    <x v="4"/>
    <n v="1200"/>
    <n v="1200"/>
  </r>
  <r>
    <s v="SI-FGA-130536"/>
    <d v="2025-02-28T00:00:00"/>
    <n v="809008362"/>
    <x v="4"/>
    <n v="3900"/>
    <n v="3900"/>
  </r>
  <r>
    <s v="SI-FGA-130537"/>
    <d v="2025-02-28T00:00:00"/>
    <n v="809008362"/>
    <x v="4"/>
    <n v="56580"/>
    <n v="56580"/>
  </r>
  <r>
    <s v="SI-FGA-130538"/>
    <d v="2025-02-28T00:00:00"/>
    <n v="809008362"/>
    <x v="4"/>
    <n v="23760"/>
    <n v="23760"/>
  </r>
  <r>
    <s v="SI-FGA-130539"/>
    <d v="2025-02-28T00:00:00"/>
    <n v="809008362"/>
    <x v="4"/>
    <n v="56160"/>
    <n v="56160"/>
  </r>
  <r>
    <s v="SI-FGA-130540"/>
    <d v="2025-02-28T00:00:00"/>
    <n v="809008362"/>
    <x v="4"/>
    <n v="132690"/>
    <n v="132690"/>
  </r>
  <r>
    <s v="SI-FGA-130541"/>
    <d v="2025-02-28T00:00:00"/>
    <n v="809008362"/>
    <x v="4"/>
    <n v="102600"/>
    <n v="102600"/>
  </r>
  <r>
    <s v="SI-FGA-130543"/>
    <d v="2025-02-28T00:00:00"/>
    <n v="809008362"/>
    <x v="4"/>
    <n v="6996"/>
    <n v="6996"/>
  </r>
  <r>
    <s v="SI-FGA-130545"/>
    <d v="2025-02-28T00:00:00"/>
    <n v="809008362"/>
    <x v="4"/>
    <n v="2610"/>
    <n v="2610"/>
  </r>
  <r>
    <s v="SI-FGA-130547"/>
    <d v="2025-02-28T00:00:00"/>
    <n v="809008362"/>
    <x v="4"/>
    <n v="990"/>
    <n v="990"/>
  </r>
  <r>
    <s v="SI-FGA-130548"/>
    <d v="2025-02-28T00:00:00"/>
    <n v="809008362"/>
    <x v="4"/>
    <n v="277440"/>
    <n v="277440"/>
  </r>
  <r>
    <s v="SI-FGA-130549"/>
    <d v="2025-02-28T00:00:00"/>
    <n v="809008362"/>
    <x v="4"/>
    <n v="189755"/>
    <n v="189755"/>
  </r>
  <r>
    <s v="SI-FGA-130550"/>
    <d v="2025-02-28T00:00:00"/>
    <n v="809008362"/>
    <x v="4"/>
    <n v="8010"/>
    <n v="8010"/>
  </r>
  <r>
    <s v="SI-FGA-130551"/>
    <d v="2025-02-28T00:00:00"/>
    <n v="809008362"/>
    <x v="4"/>
    <n v="600"/>
    <n v="600"/>
  </r>
  <r>
    <s v="SI-FGA-130552"/>
    <d v="2025-02-28T00:00:00"/>
    <n v="809008362"/>
    <x v="4"/>
    <n v="1440"/>
    <n v="1440"/>
  </r>
  <r>
    <s v="SI-FGA-130553"/>
    <d v="2025-02-28T00:00:00"/>
    <n v="809008362"/>
    <x v="4"/>
    <n v="2940"/>
    <n v="2940"/>
  </r>
  <r>
    <s v="SI-FGA-130554"/>
    <d v="2025-02-28T00:00:00"/>
    <n v="809008362"/>
    <x v="4"/>
    <n v="2250"/>
    <n v="2250"/>
  </r>
  <r>
    <s v="SI-FGA-130555"/>
    <d v="2025-02-28T00:00:00"/>
    <n v="809008362"/>
    <x v="4"/>
    <n v="277440"/>
    <n v="277440"/>
  </r>
  <r>
    <s v="SI-FGA-130556"/>
    <d v="2025-02-28T00:00:00"/>
    <n v="809008362"/>
    <x v="4"/>
    <n v="345419"/>
    <n v="345419"/>
  </r>
  <r>
    <s v="SI-FGA-130557"/>
    <d v="2025-02-28T00:00:00"/>
    <n v="809008362"/>
    <x v="4"/>
    <n v="9375"/>
    <n v="9375"/>
  </r>
  <r>
    <s v="SI-FGA-130558"/>
    <d v="2025-02-28T00:00:00"/>
    <n v="809008362"/>
    <x v="4"/>
    <n v="6120"/>
    <n v="6120"/>
  </r>
  <r>
    <s v="SI-FGA-130559"/>
    <d v="2025-02-28T00:00:00"/>
    <n v="809008362"/>
    <x v="4"/>
    <n v="3220"/>
    <n v="3220"/>
  </r>
  <r>
    <s v="SI-FGA-130561"/>
    <d v="2025-02-28T00:00:00"/>
    <n v="809008362"/>
    <x v="4"/>
    <n v="41610"/>
    <n v="41610"/>
  </r>
  <r>
    <s v="SI-FGA-130562"/>
    <d v="2025-02-28T00:00:00"/>
    <n v="809008362"/>
    <x v="4"/>
    <n v="20580"/>
    <n v="20580"/>
  </r>
  <r>
    <s v="SI-FGA-130563"/>
    <d v="2025-02-28T00:00:00"/>
    <n v="809008362"/>
    <x v="4"/>
    <n v="10770"/>
    <n v="10770"/>
  </r>
  <r>
    <s v="SI-FGA-130564"/>
    <d v="2025-02-28T00:00:00"/>
    <n v="809008362"/>
    <x v="4"/>
    <n v="102600"/>
    <n v="102600"/>
  </r>
  <r>
    <s v="SI-FGA-130565"/>
    <d v="2025-02-28T00:00:00"/>
    <n v="809008362"/>
    <x v="4"/>
    <n v="17032"/>
    <n v="17032"/>
  </r>
  <r>
    <s v="SI-FGA-130566"/>
    <d v="2025-02-28T00:00:00"/>
    <n v="809008362"/>
    <x v="4"/>
    <n v="930"/>
    <n v="930"/>
  </r>
  <r>
    <s v="SI-FGA-130567"/>
    <d v="2025-02-28T00:00:00"/>
    <n v="809008362"/>
    <x v="4"/>
    <n v="2940"/>
    <n v="2940"/>
  </r>
  <r>
    <s v="SI-FGA-130568"/>
    <d v="2025-02-28T00:00:00"/>
    <n v="809008362"/>
    <x v="4"/>
    <n v="35886"/>
    <n v="35886"/>
  </r>
  <r>
    <s v="SI-FGA-130569"/>
    <d v="2025-02-28T00:00:00"/>
    <n v="809008362"/>
    <x v="4"/>
    <n v="22575"/>
    <n v="22575"/>
  </r>
  <r>
    <s v="SI-FGA-130570"/>
    <d v="2025-02-28T00:00:00"/>
    <n v="809008362"/>
    <x v="4"/>
    <n v="57134"/>
    <n v="57134"/>
  </r>
  <r>
    <s v="SI-FGA-130571"/>
    <d v="2025-02-28T00:00:00"/>
    <n v="809008362"/>
    <x v="4"/>
    <n v="14188"/>
    <n v="14188"/>
  </r>
  <r>
    <s v="SI-FGA-130572"/>
    <d v="2025-02-28T00:00:00"/>
    <n v="809008362"/>
    <x v="4"/>
    <n v="3320"/>
    <n v="3320"/>
  </r>
  <r>
    <s v="SI-FGA-130573"/>
    <d v="2025-02-28T00:00:00"/>
    <n v="809008362"/>
    <x v="4"/>
    <n v="63060"/>
    <n v="63060"/>
  </r>
  <r>
    <s v="SI-FGA-130574"/>
    <d v="2025-02-28T00:00:00"/>
    <n v="809008362"/>
    <x v="4"/>
    <n v="3990"/>
    <n v="3990"/>
  </r>
  <r>
    <s v="SI-FGA-130575"/>
    <d v="2025-02-28T00:00:00"/>
    <n v="809008362"/>
    <x v="4"/>
    <n v="3000"/>
    <n v="3000"/>
  </r>
  <r>
    <s v="SI-FGA-130576"/>
    <d v="2025-02-28T00:00:00"/>
    <n v="809008362"/>
    <x v="4"/>
    <n v="600"/>
    <n v="600"/>
  </r>
  <r>
    <s v="SI-FGA-130577"/>
    <d v="2025-02-28T00:00:00"/>
    <n v="809008362"/>
    <x v="4"/>
    <n v="2610"/>
    <n v="2610"/>
  </r>
  <r>
    <s v="SI-FGA-130578"/>
    <d v="2025-02-28T00:00:00"/>
    <n v="809008362"/>
    <x v="4"/>
    <n v="4500"/>
    <n v="4500"/>
  </r>
  <r>
    <s v="SI-FGA-130579"/>
    <d v="2025-02-28T00:00:00"/>
    <n v="809008362"/>
    <x v="4"/>
    <n v="5040"/>
    <n v="5040"/>
  </r>
  <r>
    <s v="SI-FGA-130581"/>
    <d v="2025-02-28T00:00:00"/>
    <n v="809008362"/>
    <x v="4"/>
    <n v="122460"/>
    <n v="122460"/>
  </r>
  <r>
    <s v="SI-FGA-130582"/>
    <d v="2025-02-28T00:00:00"/>
    <n v="809008362"/>
    <x v="4"/>
    <n v="2610"/>
    <n v="2610"/>
  </r>
  <r>
    <s v="SI-FGA-130583"/>
    <d v="2025-02-28T00:00:00"/>
    <n v="809008362"/>
    <x v="4"/>
    <n v="3900"/>
    <n v="3900"/>
  </r>
  <r>
    <s v="SI-FGA-130584"/>
    <d v="2025-02-28T00:00:00"/>
    <n v="809008362"/>
    <x v="4"/>
    <n v="930"/>
    <n v="930"/>
  </r>
  <r>
    <s v="SI-FGA-130585"/>
    <d v="2025-02-28T00:00:00"/>
    <n v="809008362"/>
    <x v="4"/>
    <n v="324000"/>
    <n v="324000"/>
  </r>
  <r>
    <s v="SI-FGA-130586"/>
    <d v="2025-02-28T00:00:00"/>
    <n v="809008362"/>
    <x v="4"/>
    <n v="102600"/>
    <n v="102600"/>
  </r>
  <r>
    <s v="SI-FGA-130587"/>
    <d v="2025-02-28T00:00:00"/>
    <n v="809008362"/>
    <x v="4"/>
    <n v="36120"/>
    <n v="36120"/>
  </r>
  <r>
    <s v="SI-FGA-130589"/>
    <d v="2025-02-28T00:00:00"/>
    <n v="809008362"/>
    <x v="4"/>
    <n v="14375"/>
    <n v="14375"/>
  </r>
  <r>
    <s v="SI-FGAC-5765"/>
    <d v="2024-05-02T00:00:00"/>
    <n v="809008362"/>
    <x v="4"/>
    <n v="7190"/>
    <n v="7189"/>
  </r>
  <r>
    <s v="SI-FGAC-5812"/>
    <d v="2024-05-06T00:00:00"/>
    <n v="809008362"/>
    <x v="4"/>
    <n v="140990"/>
    <n v="140990"/>
  </r>
  <r>
    <s v="SI-FGAC-5910"/>
    <d v="2024-05-15T00:00:00"/>
    <n v="809008362"/>
    <x v="4"/>
    <n v="19880"/>
    <n v="19880"/>
  </r>
  <r>
    <s v="FEE-FGU-1"/>
    <d v="2024-07-18T00:00:00"/>
    <n v="809008362"/>
    <x v="4"/>
    <n v="336360"/>
    <n v="336360"/>
  </r>
  <r>
    <s v="FEE-FGU-2"/>
    <d v="2024-07-18T00:00:00"/>
    <n v="809008362"/>
    <x v="4"/>
    <n v="66713"/>
    <n v="66713"/>
  </r>
  <r>
    <s v="FEE-FGU-3"/>
    <d v="2024-07-22T00:00:00"/>
    <n v="809008362"/>
    <x v="4"/>
    <n v="36600"/>
    <n v="36600"/>
  </r>
  <r>
    <s v="FEE-FGU-4"/>
    <d v="2024-07-19T00:00:00"/>
    <n v="809008362"/>
    <x v="4"/>
    <n v="1350"/>
    <n v="1350"/>
  </r>
  <r>
    <s v="FEE-FGU-5"/>
    <d v="2024-07-19T00:00:00"/>
    <n v="809008362"/>
    <x v="4"/>
    <n v="22170"/>
    <n v="22170"/>
  </r>
  <r>
    <s v="FEE-FGU-6"/>
    <d v="2024-07-22T00:00:00"/>
    <n v="809008362"/>
    <x v="4"/>
    <n v="46245"/>
    <n v="46245"/>
  </r>
  <r>
    <s v="FEE-FGU-7"/>
    <d v="2024-07-22T00:00:00"/>
    <n v="809008362"/>
    <x v="4"/>
    <n v="150060"/>
    <n v="150060"/>
  </r>
  <r>
    <s v="FEE-FGU-8"/>
    <d v="2024-07-22T00:00:00"/>
    <n v="809008362"/>
    <x v="4"/>
    <n v="336360"/>
    <n v="336360"/>
  </r>
  <r>
    <s v="FEE-FGU-9"/>
    <d v="2024-07-22T00:00:00"/>
    <n v="809008362"/>
    <x v="4"/>
    <n v="147780"/>
    <n v="147780"/>
  </r>
  <r>
    <s v="FEE-FGU-10"/>
    <d v="2024-07-22T00:00:00"/>
    <n v="809008362"/>
    <x v="4"/>
    <n v="60900"/>
    <n v="60900"/>
  </r>
  <r>
    <s v="FEE-FGU-11"/>
    <d v="2024-07-22T00:00:00"/>
    <n v="809008362"/>
    <x v="4"/>
    <n v="18942"/>
    <n v="18942"/>
  </r>
  <r>
    <s v="FEE-FGU-12"/>
    <d v="2024-07-22T00:00:00"/>
    <n v="809008362"/>
    <x v="4"/>
    <n v="128296"/>
    <n v="128296"/>
  </r>
  <r>
    <s v="FEE-FGU-13"/>
    <d v="2024-07-22T00:00:00"/>
    <n v="809008362"/>
    <x v="4"/>
    <n v="61722"/>
    <n v="61722"/>
  </r>
  <r>
    <s v="FEE-FGU-14"/>
    <d v="2024-07-23T00:00:00"/>
    <n v="809008362"/>
    <x v="4"/>
    <n v="36600"/>
    <n v="36600"/>
  </r>
  <r>
    <s v="FEE-FGU-15"/>
    <d v="2024-07-23T00:00:00"/>
    <n v="809008362"/>
    <x v="4"/>
    <n v="41148"/>
    <n v="41148"/>
  </r>
  <r>
    <s v="FEE-FGU-16"/>
    <d v="2024-07-23T00:00:00"/>
    <n v="809008362"/>
    <x v="4"/>
    <n v="5020"/>
    <n v="5020"/>
  </r>
  <r>
    <s v="FEE-FGU-17"/>
    <d v="2024-07-23T00:00:00"/>
    <n v="809008362"/>
    <x v="4"/>
    <n v="46245"/>
    <n v="46245"/>
  </r>
  <r>
    <s v="FEE-FGU-18"/>
    <d v="2024-07-24T00:00:00"/>
    <n v="809008362"/>
    <x v="4"/>
    <n v="73200"/>
    <n v="73200"/>
  </r>
  <r>
    <s v="FEE-FGU-19"/>
    <d v="2024-07-24T00:00:00"/>
    <n v="809008362"/>
    <x v="4"/>
    <n v="1350"/>
    <n v="1350"/>
  </r>
  <r>
    <s v="FEE-FGU-21"/>
    <d v="2024-07-24T00:00:00"/>
    <n v="809008362"/>
    <x v="4"/>
    <n v="66713"/>
    <n v="66713"/>
  </r>
  <r>
    <s v="FEE-FGU-22"/>
    <d v="2024-07-24T00:00:00"/>
    <n v="809008362"/>
    <x v="4"/>
    <n v="74244"/>
    <n v="74244"/>
  </r>
  <r>
    <s v="FEE-FGU-23"/>
    <d v="2024-07-24T00:00:00"/>
    <n v="809008362"/>
    <x v="4"/>
    <n v="36600"/>
    <n v="36600"/>
  </r>
  <r>
    <s v="FEE-FGU-24"/>
    <d v="2024-07-24T00:00:00"/>
    <n v="809008362"/>
    <x v="4"/>
    <n v="25260"/>
    <n v="25260"/>
  </r>
  <r>
    <s v="FEE-FGU-25"/>
    <d v="2024-07-25T00:00:00"/>
    <n v="809008362"/>
    <x v="4"/>
    <n v="32820"/>
    <n v="32820"/>
  </r>
  <r>
    <s v="FEE-FGU-27"/>
    <d v="2024-07-25T00:00:00"/>
    <n v="809008362"/>
    <x v="4"/>
    <n v="66713"/>
    <n v="66713"/>
  </r>
  <r>
    <s v="FEE-FGU-28"/>
    <d v="2024-07-25T00:00:00"/>
    <n v="809008362"/>
    <x v="4"/>
    <n v="51129.9"/>
    <n v="51129.9"/>
  </r>
  <r>
    <s v="FEE-FGU-29"/>
    <d v="2024-07-25T00:00:00"/>
    <n v="809008362"/>
    <x v="4"/>
    <n v="11209.8"/>
    <n v="11209.8"/>
  </r>
  <r>
    <s v="FEE-FGU-30"/>
    <d v="2024-07-25T00:00:00"/>
    <n v="809008362"/>
    <x v="4"/>
    <n v="175000"/>
    <n v="175000"/>
  </r>
  <r>
    <s v="FEE-FGU-31"/>
    <d v="2024-07-26T00:00:00"/>
    <n v="809008362"/>
    <x v="4"/>
    <n v="105660"/>
    <n v="105660"/>
  </r>
  <r>
    <s v="FEE-FGU-32"/>
    <d v="2024-07-26T00:00:00"/>
    <n v="809008362"/>
    <x v="4"/>
    <n v="41904"/>
    <n v="41904"/>
  </r>
  <r>
    <s v="FEE-FGU-34"/>
    <d v="2024-07-26T00:00:00"/>
    <n v="809008362"/>
    <x v="4"/>
    <n v="17730"/>
    <n v="17730"/>
  </r>
  <r>
    <s v="FEE-FGU-35"/>
    <d v="2024-07-26T00:00:00"/>
    <n v="809008362"/>
    <x v="4"/>
    <n v="35460"/>
    <n v="35460"/>
  </r>
  <r>
    <s v="FEE-FGU-36"/>
    <d v="2024-07-26T00:00:00"/>
    <n v="809008362"/>
    <x v="4"/>
    <n v="11820"/>
    <n v="11820"/>
  </r>
  <r>
    <s v="FEE-FGU-38"/>
    <d v="2024-07-26T00:00:00"/>
    <n v="809008362"/>
    <x v="4"/>
    <n v="5020"/>
    <n v="5020"/>
  </r>
  <r>
    <s v="FEE-FGU-39"/>
    <d v="2024-07-29T00:00:00"/>
    <n v="809008362"/>
    <x v="4"/>
    <n v="54513"/>
    <n v="54513"/>
  </r>
  <r>
    <s v="FEE-FGU-40"/>
    <d v="2024-07-29T00:00:00"/>
    <n v="809008362"/>
    <x v="4"/>
    <n v="243840"/>
    <n v="243840"/>
  </r>
  <r>
    <s v="FEE-FGU-41"/>
    <d v="2024-07-29T00:00:00"/>
    <n v="809008362"/>
    <x v="4"/>
    <n v="54513"/>
    <n v="54513"/>
  </r>
  <r>
    <s v="FEE-FGU-42"/>
    <d v="2024-07-29T00:00:00"/>
    <n v="809008362"/>
    <x v="4"/>
    <n v="58119.6"/>
    <n v="58119.6"/>
  </r>
  <r>
    <s v="FEE-FGU-43"/>
    <d v="2024-07-29T00:00:00"/>
    <n v="809008362"/>
    <x v="4"/>
    <n v="163560"/>
    <n v="163560"/>
  </r>
  <r>
    <s v="FEE-FGU-44"/>
    <d v="2024-07-29T00:00:00"/>
    <n v="809008362"/>
    <x v="4"/>
    <n v="52416"/>
    <n v="52416"/>
  </r>
  <r>
    <s v="FEE-FGU-45"/>
    <d v="2024-07-29T00:00:00"/>
    <n v="809008362"/>
    <x v="4"/>
    <n v="11280"/>
    <n v="11280"/>
  </r>
  <r>
    <s v="FEE-FGU-46"/>
    <d v="2024-07-29T00:00:00"/>
    <n v="809008362"/>
    <x v="4"/>
    <n v="11280"/>
    <n v="11280"/>
  </r>
  <r>
    <s v="FEE-FGU-47"/>
    <d v="2024-07-29T00:00:00"/>
    <n v="809008362"/>
    <x v="4"/>
    <n v="2280"/>
    <n v="2280"/>
  </r>
  <r>
    <s v="FEE-FGU-48"/>
    <d v="2024-07-30T00:00:00"/>
    <n v="809008362"/>
    <x v="4"/>
    <n v="11209.8"/>
    <n v="11209.8"/>
  </r>
  <r>
    <s v="FEE-FGU-49"/>
    <d v="2024-07-30T00:00:00"/>
    <n v="809008362"/>
    <x v="4"/>
    <n v="4620"/>
    <n v="4620"/>
  </r>
  <r>
    <s v="FEE-FGU-50"/>
    <d v="2024-07-30T00:00:00"/>
    <n v="809008362"/>
    <x v="4"/>
    <n v="232560"/>
    <n v="232560"/>
  </r>
  <r>
    <s v="FEE-FGU-51"/>
    <d v="2024-07-31T00:00:00"/>
    <n v="809008362"/>
    <x v="4"/>
    <n v="43770"/>
    <n v="43770"/>
  </r>
  <r>
    <s v="FEE-FGU-52"/>
    <d v="2024-07-31T00:00:00"/>
    <n v="809008362"/>
    <x v="4"/>
    <n v="16372"/>
    <n v="16372"/>
  </r>
  <r>
    <s v="FEE-FGU-53"/>
    <d v="2024-08-01T00:00:00"/>
    <n v="809008362"/>
    <x v="4"/>
    <n v="8340"/>
    <n v="8340"/>
  </r>
  <r>
    <s v="FEE-FGU-54"/>
    <d v="2024-08-01T00:00:00"/>
    <n v="809008362"/>
    <x v="4"/>
    <n v="94719.6"/>
    <n v="94719.6"/>
  </r>
  <r>
    <s v="FEE-FGU-55"/>
    <d v="2024-08-01T00:00:00"/>
    <n v="809008362"/>
    <x v="4"/>
    <n v="66713"/>
    <n v="66713"/>
  </r>
  <r>
    <s v="FEE-FGU-56"/>
    <d v="2024-08-01T00:00:00"/>
    <n v="809008362"/>
    <x v="4"/>
    <n v="74244"/>
    <n v="74244"/>
  </r>
  <r>
    <s v="FEE-FGU-57"/>
    <d v="2024-08-01T00:00:00"/>
    <n v="809008362"/>
    <x v="4"/>
    <n v="10560"/>
    <n v="10560"/>
  </r>
  <r>
    <s v="FEE-FGU-58"/>
    <d v="2024-08-01T00:00:00"/>
    <n v="809008362"/>
    <x v="4"/>
    <n v="20580"/>
    <n v="20580"/>
  </r>
  <r>
    <s v="FEE-FGU-59"/>
    <d v="2024-08-02T00:00:00"/>
    <n v="809008362"/>
    <x v="4"/>
    <n v="1350"/>
    <n v="1350"/>
  </r>
  <r>
    <s v="FEE-FGU-60"/>
    <d v="2024-08-03T00:00:00"/>
    <n v="809008362"/>
    <x v="4"/>
    <n v="12240"/>
    <n v="12240"/>
  </r>
  <r>
    <s v="FEE-FGU-61"/>
    <d v="2024-08-03T00:00:00"/>
    <n v="809008362"/>
    <x v="4"/>
    <n v="489520"/>
    <n v="489520"/>
  </r>
  <r>
    <s v="FEE-FGU-62"/>
    <d v="2024-08-03T00:00:00"/>
    <n v="809008362"/>
    <x v="4"/>
    <n v="17032"/>
    <n v="17032"/>
  </r>
  <r>
    <s v="FEE-FGU-63"/>
    <d v="2024-08-03T00:00:00"/>
    <n v="809008362"/>
    <x v="4"/>
    <n v="88950"/>
    <n v="88950"/>
  </r>
  <r>
    <s v="FEE-FGU-64"/>
    <d v="2024-08-03T00:00:00"/>
    <n v="809008362"/>
    <x v="4"/>
    <n v="44544"/>
    <n v="44544"/>
  </r>
  <r>
    <s v="FEE-FGU-65"/>
    <d v="2024-08-05T00:00:00"/>
    <n v="809008362"/>
    <x v="4"/>
    <n v="63060"/>
    <n v="63060"/>
  </r>
  <r>
    <s v="FEE-FGU-66"/>
    <d v="2024-08-05T00:00:00"/>
    <n v="809008362"/>
    <x v="4"/>
    <n v="61454"/>
    <n v="61454"/>
  </r>
  <r>
    <s v="FEE-FGU-67"/>
    <d v="2024-08-05T00:00:00"/>
    <n v="809008362"/>
    <x v="4"/>
    <n v="17032"/>
    <n v="17032"/>
  </r>
  <r>
    <s v="FEE-FGU-68"/>
    <d v="2024-08-05T00:00:00"/>
    <n v="809008362"/>
    <x v="4"/>
    <n v="156420"/>
    <n v="156420"/>
  </r>
  <r>
    <s v="FEE-FGU-69"/>
    <d v="2024-08-05T00:00:00"/>
    <n v="809008362"/>
    <x v="4"/>
    <n v="3090"/>
    <n v="3090"/>
  </r>
  <r>
    <s v="FEE-FGU-70"/>
    <d v="2024-08-05T00:00:00"/>
    <n v="809008362"/>
    <x v="4"/>
    <n v="65850"/>
    <n v="65850"/>
  </r>
  <r>
    <s v="FEE-FGU-71"/>
    <d v="2024-08-05T00:00:00"/>
    <n v="809008362"/>
    <x v="4"/>
    <n v="51129.9"/>
    <n v="51129.9"/>
  </r>
  <r>
    <s v="FEE-FGU-72"/>
    <d v="2024-08-05T00:00:00"/>
    <n v="809008362"/>
    <x v="4"/>
    <n v="112500"/>
    <n v="112500"/>
  </r>
  <r>
    <s v="FEE-FGU-73"/>
    <d v="2024-08-05T00:00:00"/>
    <n v="809008362"/>
    <x v="4"/>
    <n v="12240"/>
    <n v="12240"/>
  </r>
  <r>
    <s v="FEE-FGU-74"/>
    <d v="2024-08-05T00:00:00"/>
    <n v="809008362"/>
    <x v="4"/>
    <n v="42336"/>
    <n v="42336"/>
  </r>
  <r>
    <s v="FEE-FGU-76"/>
    <d v="2024-08-06T00:00:00"/>
    <n v="809008362"/>
    <x v="4"/>
    <n v="66713"/>
    <n v="66713"/>
  </r>
  <r>
    <s v="FEE-FGU-77"/>
    <d v="2024-08-06T00:00:00"/>
    <n v="809008362"/>
    <x v="4"/>
    <n v="74244"/>
    <n v="74244"/>
  </r>
  <r>
    <s v="FEE-FGU-78"/>
    <d v="2024-08-06T00:00:00"/>
    <n v="809008362"/>
    <x v="4"/>
    <n v="94719.6"/>
    <n v="94719.6"/>
  </r>
  <r>
    <s v="FEE-FGU-79"/>
    <d v="2024-08-06T00:00:00"/>
    <n v="809008362"/>
    <x v="4"/>
    <n v="86880"/>
    <n v="86880"/>
  </r>
  <r>
    <s v="FEE-FGU-80"/>
    <d v="2024-08-06T00:00:00"/>
    <n v="809008362"/>
    <x v="4"/>
    <n v="23640"/>
    <n v="23640"/>
  </r>
  <r>
    <s v="FEE-FGU-81"/>
    <d v="2024-08-06T00:00:00"/>
    <n v="809008362"/>
    <x v="4"/>
    <n v="102930"/>
    <n v="102930"/>
  </r>
  <r>
    <s v="FEE-FGU-82"/>
    <d v="2024-08-06T00:00:00"/>
    <n v="809008362"/>
    <x v="4"/>
    <n v="105660"/>
    <n v="105660"/>
  </r>
  <r>
    <s v="FEE-FGU-83"/>
    <d v="2024-08-06T00:00:00"/>
    <n v="809008362"/>
    <x v="4"/>
    <n v="41904"/>
    <n v="41904"/>
  </r>
  <r>
    <s v="FEE-FGU-84"/>
    <d v="2024-08-06T00:00:00"/>
    <n v="809008362"/>
    <x v="4"/>
    <n v="87720"/>
    <n v="87720"/>
  </r>
  <r>
    <s v="FEE-FGU-85"/>
    <d v="2024-08-06T00:00:00"/>
    <n v="809008362"/>
    <x v="4"/>
    <n v="126440"/>
    <n v="126440"/>
  </r>
  <r>
    <s v="FEE-FGU-86"/>
    <d v="2024-08-06T00:00:00"/>
    <n v="809008362"/>
    <x v="4"/>
    <n v="64329"/>
    <n v="64329"/>
  </r>
  <r>
    <s v="FEE-FGU-87"/>
    <d v="2024-08-06T00:00:00"/>
    <n v="809008362"/>
    <x v="4"/>
    <n v="163560"/>
    <n v="163560"/>
  </r>
  <r>
    <s v="FEE-FGU-88"/>
    <d v="2024-08-06T00:00:00"/>
    <n v="809008362"/>
    <x v="4"/>
    <n v="7830"/>
    <n v="7830"/>
  </r>
  <r>
    <s v="FEE-FGU-89"/>
    <d v="2024-08-06T00:00:00"/>
    <n v="809008362"/>
    <x v="4"/>
    <n v="7436"/>
    <n v="7436"/>
  </r>
  <r>
    <s v="FEE-FGU-90"/>
    <d v="2024-08-08T00:00:00"/>
    <n v="809008362"/>
    <x v="4"/>
    <n v="12240"/>
    <n v="12240"/>
  </r>
  <r>
    <s v="FEE-FGU-91"/>
    <d v="2024-08-08T00:00:00"/>
    <n v="809008362"/>
    <x v="4"/>
    <n v="11280"/>
    <n v="11280"/>
  </r>
  <r>
    <s v="FEE-FGU-92"/>
    <d v="2024-08-08T00:00:00"/>
    <n v="809008362"/>
    <x v="4"/>
    <n v="135270"/>
    <n v="135270"/>
  </r>
  <r>
    <s v="FEE-FGU-93"/>
    <d v="2024-08-08T00:00:00"/>
    <n v="809008362"/>
    <x v="4"/>
    <n v="53190"/>
    <n v="53190"/>
  </r>
  <r>
    <s v="FEE-FGU-94"/>
    <d v="2024-08-09T00:00:00"/>
    <n v="809008362"/>
    <x v="4"/>
    <n v="12240"/>
    <n v="12240"/>
  </r>
  <r>
    <s v="FEE-FGU-95"/>
    <d v="2024-08-09T00:00:00"/>
    <n v="809008362"/>
    <x v="4"/>
    <n v="94719.6"/>
    <n v="94719.6"/>
  </r>
  <r>
    <s v="FEE-FGU-96"/>
    <d v="2024-08-09T00:00:00"/>
    <n v="809008362"/>
    <x v="4"/>
    <n v="41904"/>
    <n v="41904"/>
  </r>
  <r>
    <s v="FEE-FGU-97"/>
    <d v="2024-08-09T00:00:00"/>
    <n v="809008362"/>
    <x v="4"/>
    <n v="53190"/>
    <n v="53190"/>
  </r>
  <r>
    <s v="FEE-FGU-99"/>
    <d v="2024-08-09T00:00:00"/>
    <n v="809008362"/>
    <x v="4"/>
    <n v="11280"/>
    <n v="11280"/>
  </r>
  <r>
    <s v="FEE-FGU-100"/>
    <d v="2024-08-09T00:00:00"/>
    <n v="809008362"/>
    <x v="4"/>
    <n v="51690"/>
    <n v="51690"/>
  </r>
  <r>
    <s v="FEE-FGU-101"/>
    <d v="2024-08-09T00:00:00"/>
    <n v="809008362"/>
    <x v="4"/>
    <n v="41904"/>
    <n v="41904"/>
  </r>
  <r>
    <s v="FEE-FGU-102"/>
    <d v="2024-08-10T00:00:00"/>
    <n v="809008362"/>
    <x v="4"/>
    <n v="131208"/>
    <n v="131208"/>
  </r>
  <r>
    <s v="FEE-FGU-103"/>
    <d v="2024-08-12T00:00:00"/>
    <n v="809008362"/>
    <x v="4"/>
    <n v="8340"/>
    <n v="8340"/>
  </r>
  <r>
    <s v="FEE-FGU-104"/>
    <d v="2024-08-12T00:00:00"/>
    <n v="809008362"/>
    <x v="4"/>
    <n v="63420"/>
    <n v="63420"/>
  </r>
  <r>
    <s v="FEE-FGU-105"/>
    <d v="2024-08-12T00:00:00"/>
    <n v="809008362"/>
    <x v="4"/>
    <n v="191700"/>
    <n v="191700"/>
  </r>
  <r>
    <s v="FEE-FGU-106"/>
    <d v="2024-08-12T00:00:00"/>
    <n v="809008362"/>
    <x v="4"/>
    <n v="65850"/>
    <n v="65850"/>
  </r>
  <r>
    <s v="FEE-FGU-107"/>
    <d v="2024-08-12T00:00:00"/>
    <n v="809008362"/>
    <x v="4"/>
    <n v="65850"/>
    <n v="65850"/>
  </r>
  <r>
    <s v="FEE-FGU-109"/>
    <d v="2024-08-13T00:00:00"/>
    <n v="809008362"/>
    <x v="4"/>
    <n v="61722"/>
    <n v="61722"/>
  </r>
  <r>
    <s v="FEE-FGU-110"/>
    <d v="2024-08-13T00:00:00"/>
    <n v="809008362"/>
    <x v="4"/>
    <n v="44544"/>
    <n v="44544"/>
  </r>
  <r>
    <s v="FEE-FGU-111"/>
    <d v="2024-08-13T00:00:00"/>
    <n v="809008362"/>
    <x v="4"/>
    <n v="129249"/>
    <n v="129249"/>
  </r>
  <r>
    <s v="FEE-FGU-112"/>
    <d v="2024-08-13T00:00:00"/>
    <n v="809008362"/>
    <x v="4"/>
    <n v="82296"/>
    <n v="82296"/>
  </r>
  <r>
    <s v="FEE-FGU-113"/>
    <d v="2024-08-13T00:00:00"/>
    <n v="809008362"/>
    <x v="4"/>
    <n v="22272"/>
    <n v="22272"/>
  </r>
  <r>
    <s v="FEE-FGU-114"/>
    <d v="2024-08-13T00:00:00"/>
    <n v="809008362"/>
    <x v="4"/>
    <n v="73200"/>
    <n v="73200"/>
  </r>
  <r>
    <s v="FEE-FGU-115"/>
    <d v="2024-08-13T00:00:00"/>
    <n v="809008362"/>
    <x v="4"/>
    <n v="41904"/>
    <n v="41904"/>
  </r>
  <r>
    <s v="FEE-FGU-116"/>
    <d v="2024-08-13T00:00:00"/>
    <n v="809008362"/>
    <x v="4"/>
    <n v="100000"/>
    <n v="100000"/>
  </r>
  <r>
    <s v="FEE-FGU-117"/>
    <d v="2024-08-14T00:00:00"/>
    <n v="809008362"/>
    <x v="4"/>
    <n v="11280"/>
    <n v="11280"/>
  </r>
  <r>
    <s v="FEE-FGU-118"/>
    <d v="2024-08-14T00:00:00"/>
    <n v="809008362"/>
    <x v="4"/>
    <n v="47809.8"/>
    <n v="47809.8"/>
  </r>
  <r>
    <s v="FEE-FGU-119"/>
    <d v="2024-08-14T00:00:00"/>
    <n v="809008362"/>
    <x v="4"/>
    <n v="41148"/>
    <n v="41148"/>
  </r>
  <r>
    <s v="FEE-FGU-120"/>
    <d v="2024-08-14T00:00:00"/>
    <n v="809008362"/>
    <x v="4"/>
    <n v="139680"/>
    <n v="139680"/>
  </r>
  <r>
    <s v="FEE-FGU-121"/>
    <d v="2024-08-15T00:00:00"/>
    <n v="809008362"/>
    <x v="4"/>
    <n v="112500"/>
    <n v="112500"/>
  </r>
  <r>
    <s v="FEE-FGU-122"/>
    <d v="2024-08-15T00:00:00"/>
    <n v="809008362"/>
    <x v="4"/>
    <n v="321288"/>
    <n v="321288"/>
  </r>
  <r>
    <s v="FEE-FGU-123"/>
    <d v="2024-08-15T00:00:00"/>
    <n v="809008362"/>
    <x v="4"/>
    <n v="19470"/>
    <n v="19470"/>
  </r>
  <r>
    <s v="FEE-FGU-124"/>
    <d v="2024-08-15T00:00:00"/>
    <n v="809008362"/>
    <x v="4"/>
    <n v="11280"/>
    <n v="11280"/>
  </r>
  <r>
    <s v="FEE-FGU-125"/>
    <d v="2024-08-15T00:00:00"/>
    <n v="809008362"/>
    <x v="4"/>
    <n v="28376"/>
    <n v="28376"/>
  </r>
  <r>
    <s v="FEE-FGU-126"/>
    <d v="2024-08-15T00:00:00"/>
    <n v="809008362"/>
    <x v="4"/>
    <n v="43770"/>
    <n v="43770"/>
  </r>
  <r>
    <s v="FEE-FGU-127"/>
    <d v="2024-08-15T00:00:00"/>
    <n v="809008362"/>
    <x v="4"/>
    <n v="2790"/>
    <n v="2790"/>
  </r>
  <r>
    <s v="FEE-FGU-128"/>
    <d v="2024-08-16T00:00:00"/>
    <n v="809008362"/>
    <x v="4"/>
    <n v="143416"/>
    <n v="143416"/>
  </r>
  <r>
    <s v="FEE-FGU-129"/>
    <d v="2024-08-16T00:00:00"/>
    <n v="809008362"/>
    <x v="4"/>
    <n v="7436"/>
    <n v="7436"/>
  </r>
  <r>
    <s v="FEE-FGU-130"/>
    <d v="2024-08-17T00:00:00"/>
    <n v="809008362"/>
    <x v="4"/>
    <n v="14370"/>
    <n v="14370"/>
  </r>
  <r>
    <s v="FEE-FGU-131"/>
    <d v="2024-08-17T00:00:00"/>
    <n v="809008362"/>
    <x v="4"/>
    <n v="336360"/>
    <n v="336360"/>
  </r>
  <r>
    <s v="FEE-FGU-132"/>
    <d v="2024-08-20T00:00:00"/>
    <n v="809008362"/>
    <x v="4"/>
    <n v="41904"/>
    <n v="41904"/>
  </r>
  <r>
    <s v="FEE-FGU-133"/>
    <d v="2024-08-20T00:00:00"/>
    <n v="809008362"/>
    <x v="4"/>
    <n v="135240"/>
    <n v="135240"/>
  </r>
  <r>
    <s v="FEE-FGU-134"/>
    <d v="2024-08-21T00:00:00"/>
    <n v="809008362"/>
    <x v="4"/>
    <n v="66713"/>
    <n v="66713"/>
  </r>
  <r>
    <s v="FEE-FGU-135"/>
    <d v="2024-08-21T00:00:00"/>
    <n v="809008362"/>
    <x v="4"/>
    <n v="11280"/>
    <n v="11280"/>
  </r>
  <r>
    <s v="FEE-FGU-136"/>
    <d v="2024-08-21T00:00:00"/>
    <n v="809008362"/>
    <x v="4"/>
    <n v="18942"/>
    <n v="18942"/>
  </r>
  <r>
    <s v="FEE-FGU-137"/>
    <d v="2024-08-21T00:00:00"/>
    <n v="809008362"/>
    <x v="4"/>
    <n v="66713"/>
    <n v="66713"/>
  </r>
  <r>
    <s v="FEE-FGU-138"/>
    <d v="2024-08-21T00:00:00"/>
    <n v="809008362"/>
    <x v="4"/>
    <n v="174450"/>
    <n v="174450"/>
  </r>
  <r>
    <s v="FEE-FGU-139"/>
    <d v="2024-08-22T00:00:00"/>
    <n v="809008362"/>
    <x v="4"/>
    <n v="80000"/>
    <n v="80000"/>
  </r>
  <r>
    <s v="FEE-FGU-140"/>
    <d v="2024-08-22T00:00:00"/>
    <n v="809008362"/>
    <x v="4"/>
    <n v="14745"/>
    <n v="14745"/>
  </r>
  <r>
    <s v="FEE-FGU-141"/>
    <d v="2024-08-22T00:00:00"/>
    <n v="809008362"/>
    <x v="4"/>
    <n v="22575"/>
    <n v="22575"/>
  </r>
  <r>
    <s v="FEE-FGU-142"/>
    <d v="2024-08-22T00:00:00"/>
    <n v="809008362"/>
    <x v="4"/>
    <n v="47432"/>
    <n v="47432"/>
  </r>
  <r>
    <s v="FEE-FGU-143"/>
    <d v="2024-08-22T00:00:00"/>
    <n v="809008362"/>
    <x v="4"/>
    <n v="7436"/>
    <n v="7436"/>
  </r>
  <r>
    <s v="FEE-FGU-144"/>
    <d v="2024-08-22T00:00:00"/>
    <n v="809008362"/>
    <x v="4"/>
    <n v="52416"/>
    <n v="52416"/>
  </r>
  <r>
    <s v="FEE-FGU-145"/>
    <d v="2024-08-22T00:00:00"/>
    <n v="809008362"/>
    <x v="4"/>
    <n v="48780"/>
    <n v="48780"/>
  </r>
  <r>
    <s v="FEE-FGU-146"/>
    <d v="2024-08-22T00:00:00"/>
    <n v="809008362"/>
    <x v="4"/>
    <n v="52416"/>
    <n v="52416"/>
  </r>
  <r>
    <s v="FEE-FGU-147"/>
    <d v="2024-08-22T00:00:00"/>
    <n v="809008362"/>
    <x v="4"/>
    <n v="48780"/>
    <n v="48780"/>
  </r>
  <r>
    <s v="FEE-FGU-148"/>
    <d v="2024-08-22T00:00:00"/>
    <n v="809008362"/>
    <x v="4"/>
    <n v="83370"/>
    <n v="83370"/>
  </r>
  <r>
    <s v="FEE-FGU-149"/>
    <d v="2024-08-22T00:00:00"/>
    <n v="809008362"/>
    <x v="4"/>
    <n v="22928"/>
    <n v="22928"/>
  </r>
  <r>
    <s v="FEE-FGU-150"/>
    <d v="2024-08-22T00:00:00"/>
    <n v="809008362"/>
    <x v="4"/>
    <n v="132690"/>
    <n v="132690"/>
  </r>
  <r>
    <s v="FEE-FGU-151"/>
    <d v="2024-08-22T00:00:00"/>
    <n v="809008362"/>
    <x v="4"/>
    <n v="64148"/>
    <n v="64148"/>
  </r>
  <r>
    <s v="FEE-FGU-152"/>
    <d v="2024-08-22T00:00:00"/>
    <n v="809008362"/>
    <x v="4"/>
    <n v="52416"/>
    <n v="52416"/>
  </r>
  <r>
    <s v="FEE-FGU-153"/>
    <d v="2024-08-22T00:00:00"/>
    <n v="809008362"/>
    <x v="4"/>
    <n v="48780"/>
    <n v="48780"/>
  </r>
  <r>
    <s v="FEE-FGU-154"/>
    <d v="2024-08-22T00:00:00"/>
    <n v="809008362"/>
    <x v="4"/>
    <n v="82368"/>
    <n v="82368"/>
  </r>
  <r>
    <s v="FEE-FGU-155"/>
    <d v="2024-08-24T00:00:00"/>
    <n v="809008362"/>
    <x v="4"/>
    <n v="16372"/>
    <n v="16372"/>
  </r>
  <r>
    <s v="FEE-FGU-156"/>
    <d v="2024-08-24T00:00:00"/>
    <n v="809008362"/>
    <x v="4"/>
    <n v="52416"/>
    <n v="52416"/>
  </r>
  <r>
    <s v="FEE-FGU-157"/>
    <d v="2024-08-24T00:00:00"/>
    <n v="809008362"/>
    <x v="4"/>
    <n v="69600"/>
    <n v="69600"/>
  </r>
  <r>
    <s v="FEE-FGU-158"/>
    <d v="2024-08-24T00:00:00"/>
    <n v="809008362"/>
    <x v="4"/>
    <n v="82368"/>
    <n v="82368"/>
  </r>
  <r>
    <s v="FEE-FGU-159"/>
    <d v="2024-08-24T00:00:00"/>
    <n v="809008362"/>
    <x v="4"/>
    <n v="38220"/>
    <n v="38220"/>
  </r>
  <r>
    <s v="FEE-FGU-160"/>
    <d v="2024-08-24T00:00:00"/>
    <n v="809008362"/>
    <x v="4"/>
    <n v="1350"/>
    <n v="1350"/>
  </r>
  <r>
    <s v="FEE-FGU-161"/>
    <d v="2024-08-24T00:00:00"/>
    <n v="809008362"/>
    <x v="4"/>
    <n v="54513"/>
    <n v="54513"/>
  </r>
  <r>
    <s v="FEE-FGU-162"/>
    <d v="2024-08-24T00:00:00"/>
    <n v="809008362"/>
    <x v="4"/>
    <n v="32820"/>
    <n v="32820"/>
  </r>
  <r>
    <s v="FEE-FGU-163"/>
    <d v="2024-08-26T00:00:00"/>
    <n v="809008362"/>
    <x v="4"/>
    <n v="52416"/>
    <n v="52416"/>
  </r>
  <r>
    <s v="FEE-FGU-164"/>
    <d v="2024-08-26T00:00:00"/>
    <n v="809008362"/>
    <x v="4"/>
    <n v="22575"/>
    <n v="22575"/>
  </r>
  <r>
    <s v="FEE-FGU-165"/>
    <d v="2024-08-26T00:00:00"/>
    <n v="809008362"/>
    <x v="4"/>
    <n v="14188"/>
    <n v="14188"/>
  </r>
  <r>
    <s v="FEE-FGU-166"/>
    <d v="2024-08-26T00:00:00"/>
    <n v="809008362"/>
    <x v="4"/>
    <n v="28376"/>
    <n v="28376"/>
  </r>
  <r>
    <s v="FEE-FGU-167"/>
    <d v="2024-08-26T00:00:00"/>
    <n v="809008362"/>
    <x v="4"/>
    <n v="43770"/>
    <n v="43770"/>
  </r>
  <r>
    <s v="FEE-FGU-168"/>
    <d v="2024-08-26T00:00:00"/>
    <n v="809008362"/>
    <x v="4"/>
    <n v="14188"/>
    <n v="14188"/>
  </r>
  <r>
    <s v="FEE-FGU-169"/>
    <d v="2024-08-26T00:00:00"/>
    <n v="809008362"/>
    <x v="4"/>
    <n v="112500"/>
    <n v="112500"/>
  </r>
  <r>
    <s v="FEE-FGU-170"/>
    <d v="2024-08-26T00:00:00"/>
    <n v="809008362"/>
    <x v="4"/>
    <n v="232560"/>
    <n v="232560"/>
  </r>
  <r>
    <s v="FEE-FGU-171"/>
    <d v="2024-08-26T00:00:00"/>
    <n v="809008362"/>
    <x v="4"/>
    <n v="24150"/>
    <n v="24150"/>
  </r>
  <r>
    <s v="FEE-FGU-172"/>
    <d v="2024-08-26T00:00:00"/>
    <n v="809008362"/>
    <x v="4"/>
    <n v="336360"/>
    <n v="336360"/>
  </r>
  <r>
    <s v="FEE-FGU-173"/>
    <d v="2024-08-26T00:00:00"/>
    <n v="809008362"/>
    <x v="4"/>
    <n v="11160"/>
    <n v="11160"/>
  </r>
  <r>
    <s v="FEE-FGU-174"/>
    <d v="2024-08-26T00:00:00"/>
    <n v="809008362"/>
    <x v="4"/>
    <n v="7028"/>
    <n v="7028"/>
  </r>
  <r>
    <s v="FEE-FGU-175"/>
    <d v="2024-08-26T00:00:00"/>
    <n v="809008362"/>
    <x v="4"/>
    <n v="108240"/>
    <n v="108240"/>
  </r>
  <r>
    <s v="FEE-FGU-176"/>
    <d v="2024-08-26T00:00:00"/>
    <n v="809008362"/>
    <x v="4"/>
    <n v="52416"/>
    <n v="52416"/>
  </r>
  <r>
    <s v="FEE-FGU-177"/>
    <d v="2024-08-26T00:00:00"/>
    <n v="809008362"/>
    <x v="4"/>
    <n v="11280"/>
    <n v="11280"/>
  </r>
  <r>
    <s v="FEE-FGU-178"/>
    <d v="2024-08-27T00:00:00"/>
    <n v="809008362"/>
    <x v="4"/>
    <n v="73200"/>
    <n v="73200"/>
  </r>
  <r>
    <s v="FEE-FGU-179"/>
    <d v="2024-08-27T00:00:00"/>
    <n v="809008362"/>
    <x v="4"/>
    <n v="803220"/>
    <n v="803220"/>
  </r>
  <r>
    <s v="FEE-FGU-180"/>
    <d v="2024-08-27T00:00:00"/>
    <n v="809008362"/>
    <x v="4"/>
    <n v="47432"/>
    <n v="47432"/>
  </r>
  <r>
    <s v="FEE-FGU-181"/>
    <d v="2024-08-27T00:00:00"/>
    <n v="809008362"/>
    <x v="4"/>
    <n v="66713"/>
    <n v="66713"/>
  </r>
  <r>
    <s v="FEE-FGU-182"/>
    <d v="2024-08-27T00:00:00"/>
    <n v="809008362"/>
    <x v="4"/>
    <n v="74244"/>
    <n v="74244"/>
  </r>
  <r>
    <s v="FEE-FGU-183"/>
    <d v="2024-08-28T00:00:00"/>
    <n v="809008362"/>
    <x v="4"/>
    <n v="23760"/>
    <n v="23760"/>
  </r>
  <r>
    <s v="FEE-FGU-184"/>
    <d v="2024-08-28T00:00:00"/>
    <n v="809008362"/>
    <x v="4"/>
    <n v="13734"/>
    <n v="13734"/>
  </r>
  <r>
    <s v="FEE-FGU-185"/>
    <d v="2024-08-28T00:00:00"/>
    <n v="809008362"/>
    <x v="4"/>
    <n v="95340"/>
    <n v="95340"/>
  </r>
  <r>
    <s v="FEE-FGU-186"/>
    <d v="2024-08-28T00:00:00"/>
    <n v="809008362"/>
    <x v="4"/>
    <n v="105660"/>
    <n v="105660"/>
  </r>
  <r>
    <s v="FEE-FGU-187"/>
    <d v="2024-08-28T00:00:00"/>
    <n v="809008362"/>
    <x v="4"/>
    <n v="65604"/>
    <n v="65604"/>
  </r>
  <r>
    <s v="FEE-FGU-188"/>
    <d v="2024-08-28T00:00:00"/>
    <n v="809008362"/>
    <x v="4"/>
    <n v="65604"/>
    <n v="65604"/>
  </r>
  <r>
    <s v="FEE-FGU-189"/>
    <d v="2024-08-29T00:00:00"/>
    <n v="809008362"/>
    <x v="4"/>
    <n v="42336"/>
    <n v="42336"/>
  </r>
  <r>
    <s v="FEE-FGU-190"/>
    <d v="2024-08-30T00:00:00"/>
    <n v="809008362"/>
    <x v="4"/>
    <n v="143416"/>
    <n v="143416"/>
  </r>
  <r>
    <s v="FEE-FGU-191"/>
    <d v="2024-09-02T00:00:00"/>
    <n v="809008362"/>
    <x v="4"/>
    <n v="88950"/>
    <n v="88950"/>
  </r>
  <r>
    <s v="FEE-FGU-192"/>
    <d v="2024-09-02T00:00:00"/>
    <n v="809008362"/>
    <x v="4"/>
    <n v="61722"/>
    <n v="61722"/>
  </r>
  <r>
    <s v="FEE-FGU-193"/>
    <d v="2024-09-02T00:00:00"/>
    <n v="809008362"/>
    <x v="4"/>
    <n v="22272"/>
    <n v="22272"/>
  </r>
  <r>
    <s v="FEE-FGU-194"/>
    <d v="2024-09-03T00:00:00"/>
    <n v="809008362"/>
    <x v="4"/>
    <n v="3290"/>
    <n v="3290"/>
  </r>
  <r>
    <s v="FEE-FGU-195"/>
    <d v="2024-09-03T00:00:00"/>
    <n v="809008362"/>
    <x v="4"/>
    <n v="63060"/>
    <n v="63060"/>
  </r>
  <r>
    <s v="FEE-FGU-196"/>
    <d v="2024-09-03T00:00:00"/>
    <n v="809008362"/>
    <x v="4"/>
    <n v="66713"/>
    <n v="66713"/>
  </r>
  <r>
    <s v="FEE-FGU-197"/>
    <d v="2024-09-03T00:00:00"/>
    <n v="809008362"/>
    <x v="4"/>
    <n v="51129.9"/>
    <n v="51129.9"/>
  </r>
  <r>
    <s v="FEE-FGU-198"/>
    <d v="2024-09-03T00:00:00"/>
    <n v="809008362"/>
    <x v="4"/>
    <n v="11280"/>
    <n v="11280"/>
  </r>
  <r>
    <s v="FEE-FGU-199"/>
    <d v="2024-09-03T00:00:00"/>
    <n v="809008362"/>
    <x v="4"/>
    <n v="35460"/>
    <n v="35460"/>
  </r>
  <r>
    <s v="FEE-FGU-200"/>
    <d v="2024-09-03T00:00:00"/>
    <n v="809008362"/>
    <x v="4"/>
    <n v="66713"/>
    <n v="66713"/>
  </r>
  <r>
    <s v="FEE-FGU-201"/>
    <d v="2024-09-03T00:00:00"/>
    <n v="809008362"/>
    <x v="4"/>
    <n v="51129.9"/>
    <n v="51129.9"/>
  </r>
  <r>
    <s v="FEE-FGU-202"/>
    <d v="2024-09-05T00:00:00"/>
    <n v="809008362"/>
    <x v="4"/>
    <n v="162390"/>
    <n v="162390"/>
  </r>
  <r>
    <s v="FEE-FGU-203"/>
    <d v="2024-09-05T00:00:00"/>
    <n v="809008362"/>
    <x v="4"/>
    <n v="51129.9"/>
    <n v="51129.9"/>
  </r>
  <r>
    <s v="FEE-FGU-204"/>
    <d v="2024-09-05T00:00:00"/>
    <n v="809008362"/>
    <x v="4"/>
    <n v="40544"/>
    <n v="40544"/>
  </r>
  <r>
    <s v="FEE-FGU-205"/>
    <d v="2024-09-05T00:00:00"/>
    <n v="809008362"/>
    <x v="4"/>
    <n v="5070"/>
    <n v="5070"/>
  </r>
  <r>
    <s v="FEE-FGU-206"/>
    <d v="2024-09-05T00:00:00"/>
    <n v="809008362"/>
    <x v="4"/>
    <n v="95340"/>
    <n v="95340"/>
  </r>
  <r>
    <s v="FEE-FGU-207"/>
    <d v="2024-09-05T00:00:00"/>
    <n v="809008362"/>
    <x v="4"/>
    <n v="105448"/>
    <n v="105448"/>
  </r>
  <r>
    <s v="FEE-FGU-208"/>
    <d v="2024-09-05T00:00:00"/>
    <n v="809008362"/>
    <x v="4"/>
    <n v="94719.6"/>
    <n v="94719.6"/>
  </r>
  <r>
    <s v="FEE-FGU-209"/>
    <d v="2024-09-05T00:00:00"/>
    <n v="809008362"/>
    <x v="4"/>
    <n v="66713"/>
    <n v="66713"/>
  </r>
  <r>
    <s v="FEE-FGU-210"/>
    <d v="2024-09-05T00:00:00"/>
    <n v="809008362"/>
    <x v="4"/>
    <n v="74244"/>
    <n v="74244"/>
  </r>
  <r>
    <s v="FEE-FGU-211"/>
    <d v="2024-09-05T00:00:00"/>
    <n v="809008362"/>
    <x v="4"/>
    <n v="52416"/>
    <n v="52416"/>
  </r>
  <r>
    <s v="FEE-FGU-212"/>
    <d v="2024-09-05T00:00:00"/>
    <n v="809008362"/>
    <x v="4"/>
    <n v="132690"/>
    <n v="132690"/>
  </r>
  <r>
    <s v="FEE-FGU-213"/>
    <d v="2024-09-05T00:00:00"/>
    <n v="809008362"/>
    <x v="4"/>
    <n v="12606"/>
    <n v="12606"/>
  </r>
  <r>
    <s v="FEE-FGU-214"/>
    <d v="2024-09-05T00:00:00"/>
    <n v="809008362"/>
    <x v="4"/>
    <n v="7436"/>
    <n v="7436"/>
  </r>
  <r>
    <s v="FEE-FGU-215"/>
    <d v="2024-09-05T00:00:00"/>
    <n v="809008362"/>
    <x v="4"/>
    <n v="23760"/>
    <n v="23760"/>
  </r>
  <r>
    <s v="FEE-FGU-216"/>
    <d v="2024-09-05T00:00:00"/>
    <n v="809008362"/>
    <x v="4"/>
    <n v="52416"/>
    <n v="52416"/>
  </r>
  <r>
    <s v="FEE-FGU-217"/>
    <d v="2024-09-05T00:00:00"/>
    <n v="809008362"/>
    <x v="4"/>
    <n v="12240"/>
    <n v="12240"/>
  </r>
  <r>
    <s v="FEE-FGU-218"/>
    <d v="2024-09-05T00:00:00"/>
    <n v="809008362"/>
    <x v="4"/>
    <n v="102930"/>
    <n v="102930"/>
  </r>
  <r>
    <s v="FEE-FGU-219"/>
    <d v="2024-09-05T00:00:00"/>
    <n v="809008362"/>
    <x v="4"/>
    <n v="8340"/>
    <n v="8340"/>
  </r>
  <r>
    <s v="FEE-FGU-220"/>
    <d v="2024-09-06T00:00:00"/>
    <n v="809008362"/>
    <x v="4"/>
    <n v="61722"/>
    <n v="61722"/>
  </r>
  <r>
    <s v="FEE-FGU-221"/>
    <d v="2024-09-06T00:00:00"/>
    <n v="809008362"/>
    <x v="4"/>
    <n v="135270"/>
    <n v="135270"/>
  </r>
  <r>
    <s v="FEE-FGU-222"/>
    <d v="2024-09-06T00:00:00"/>
    <n v="809008362"/>
    <x v="4"/>
    <n v="47809.8"/>
    <n v="47809.8"/>
  </r>
  <r>
    <s v="FEE-FGU-223"/>
    <d v="2024-09-06T00:00:00"/>
    <n v="809008362"/>
    <x v="4"/>
    <n v="22928"/>
    <n v="22928"/>
  </r>
  <r>
    <s v="FEE-FGU-224"/>
    <d v="2024-09-06T00:00:00"/>
    <n v="809008362"/>
    <x v="4"/>
    <n v="7028"/>
    <n v="7028"/>
  </r>
  <r>
    <s v="FEE-FGU-225"/>
    <d v="2024-09-06T00:00:00"/>
    <n v="809008362"/>
    <x v="4"/>
    <n v="7436"/>
    <n v="7436"/>
  </r>
  <r>
    <s v="FEE-FGU-226"/>
    <d v="2024-09-06T00:00:00"/>
    <n v="809008362"/>
    <x v="4"/>
    <n v="222732"/>
    <n v="222732"/>
  </r>
  <r>
    <s v="FEE-FGU-227"/>
    <d v="2024-09-06T00:00:00"/>
    <n v="809008362"/>
    <x v="4"/>
    <n v="11250"/>
    <n v="11250"/>
  </r>
  <r>
    <s v="FEE-FGU-228"/>
    <d v="2024-09-06T00:00:00"/>
    <n v="809008362"/>
    <x v="4"/>
    <n v="47432"/>
    <n v="47432"/>
  </r>
  <r>
    <s v="FEE-FGU-229"/>
    <d v="2024-09-06T00:00:00"/>
    <n v="809008362"/>
    <x v="4"/>
    <n v="2780"/>
    <n v="2780"/>
  </r>
  <r>
    <s v="FEE-FGU-230"/>
    <d v="2024-09-06T00:00:00"/>
    <n v="809008362"/>
    <x v="4"/>
    <n v="8340"/>
    <n v="8340"/>
  </r>
  <r>
    <s v="FEE-FGU-231"/>
    <d v="2024-09-06T00:00:00"/>
    <n v="809008362"/>
    <x v="4"/>
    <n v="17730"/>
    <n v="17730"/>
  </r>
  <r>
    <s v="FEE-FGU-232"/>
    <d v="2024-09-07T00:00:00"/>
    <n v="809008362"/>
    <x v="4"/>
    <n v="13734"/>
    <n v="13734"/>
  </r>
  <r>
    <s v="FEE-FGU-233"/>
    <d v="2024-09-09T00:00:00"/>
    <n v="809008362"/>
    <x v="4"/>
    <n v="156420"/>
    <n v="156420"/>
  </r>
  <r>
    <s v="FEE-FGU-234"/>
    <d v="2024-09-09T00:00:00"/>
    <n v="809008362"/>
    <x v="4"/>
    <n v="41148"/>
    <n v="41148"/>
  </r>
  <r>
    <s v="FEE-FGU-235"/>
    <d v="2024-09-09T00:00:00"/>
    <n v="809008362"/>
    <x v="4"/>
    <n v="8340"/>
    <n v="8340"/>
  </r>
  <r>
    <s v="FEE-FGU-236"/>
    <d v="2024-09-09T00:00:00"/>
    <n v="809008362"/>
    <x v="4"/>
    <n v="5280"/>
    <n v="5280"/>
  </r>
  <r>
    <s v="FEE-FGU-237"/>
    <d v="2024-09-09T00:00:00"/>
    <n v="809008362"/>
    <x v="4"/>
    <n v="82296"/>
    <n v="82296"/>
  </r>
  <r>
    <s v="FEE-FGU-238"/>
    <d v="2024-09-09T00:00:00"/>
    <n v="809008362"/>
    <x v="4"/>
    <n v="73200"/>
    <n v="73200"/>
  </r>
  <r>
    <s v="FEE-FGU-239"/>
    <d v="2024-09-09T00:00:00"/>
    <n v="809008362"/>
    <x v="4"/>
    <n v="12240"/>
    <n v="12240"/>
  </r>
  <r>
    <s v="FEE-FGU-240"/>
    <d v="2024-09-09T00:00:00"/>
    <n v="809008362"/>
    <x v="4"/>
    <n v="88069.22"/>
    <n v="88069.22"/>
  </r>
  <r>
    <s v="FEE-FGU-241"/>
    <d v="2024-09-09T00:00:00"/>
    <n v="809008362"/>
    <x v="4"/>
    <n v="53190"/>
    <n v="53190"/>
  </r>
  <r>
    <s v="FEE-FGU-242"/>
    <d v="2024-09-09T00:00:00"/>
    <n v="809008362"/>
    <x v="4"/>
    <n v="82296"/>
    <n v="82296"/>
  </r>
  <r>
    <s v="FEE-FGU-243"/>
    <d v="2024-09-09T00:00:00"/>
    <n v="809008362"/>
    <x v="4"/>
    <n v="40336.6"/>
    <n v="40336.6"/>
  </r>
  <r>
    <s v="FEE-FGU-244"/>
    <d v="2024-09-09T00:00:00"/>
    <n v="809008362"/>
    <x v="4"/>
    <n v="131208"/>
    <n v="131208"/>
  </r>
  <r>
    <s v="FEE-FGU-245"/>
    <d v="2024-09-09T00:00:00"/>
    <n v="809008362"/>
    <x v="4"/>
    <n v="4291"/>
    <n v="4291"/>
  </r>
  <r>
    <s v="FEE-FGU-246"/>
    <d v="2024-09-09T00:00:00"/>
    <n v="809008362"/>
    <x v="4"/>
    <n v="23760"/>
    <n v="23760"/>
  </r>
  <r>
    <s v="FEE-FGU-247"/>
    <d v="2024-09-09T00:00:00"/>
    <n v="809008362"/>
    <x v="4"/>
    <n v="48780"/>
    <n v="48780"/>
  </r>
  <r>
    <s v="FEE-FGU-248"/>
    <d v="2024-09-09T00:00:00"/>
    <n v="809008362"/>
    <x v="4"/>
    <n v="82368"/>
    <n v="82368"/>
  </r>
  <r>
    <s v="FEE-FGU-249"/>
    <d v="2024-09-09T00:00:00"/>
    <n v="809008362"/>
    <x v="4"/>
    <n v="7830"/>
    <n v="7830"/>
  </r>
  <r>
    <s v="FEE-FGU-250"/>
    <d v="2024-09-10T00:00:00"/>
    <n v="809008362"/>
    <x v="4"/>
    <n v="52416"/>
    <n v="52416"/>
  </r>
  <r>
    <s v="FEE-FGU-251"/>
    <d v="2024-09-10T00:00:00"/>
    <n v="809008362"/>
    <x v="4"/>
    <n v="105660"/>
    <n v="105660"/>
  </r>
  <r>
    <s v="FEE-FGU-253"/>
    <d v="2024-09-11T00:00:00"/>
    <n v="809008362"/>
    <x v="4"/>
    <n v="7436"/>
    <n v="7436"/>
  </r>
  <r>
    <s v="FEE-FGU-254"/>
    <d v="2024-09-11T00:00:00"/>
    <n v="809008362"/>
    <x v="4"/>
    <n v="61454"/>
    <n v="61454"/>
  </r>
  <r>
    <s v="FEE-FGU-255"/>
    <d v="2024-09-11T00:00:00"/>
    <n v="809008362"/>
    <x v="4"/>
    <n v="17032"/>
    <n v="17032"/>
  </r>
  <r>
    <s v="FEE-FGU-256"/>
    <d v="2024-09-11T00:00:00"/>
    <n v="809008362"/>
    <x v="4"/>
    <n v="11209.8"/>
    <n v="11209.8"/>
  </r>
  <r>
    <s v="FEE-FGU-257"/>
    <d v="2024-09-11T00:00:00"/>
    <n v="809008362"/>
    <x v="4"/>
    <n v="19470"/>
    <n v="19470"/>
  </r>
  <r>
    <s v="FEE-FGU-258"/>
    <d v="2024-09-11T00:00:00"/>
    <n v="809008362"/>
    <x v="4"/>
    <n v="11280"/>
    <n v="11280"/>
  </r>
  <r>
    <s v="FEE-FGU-259"/>
    <d v="2024-09-12T00:00:00"/>
    <n v="809008362"/>
    <x v="4"/>
    <n v="158488"/>
    <n v="158488"/>
  </r>
  <r>
    <s v="FEE-FGU-260"/>
    <d v="2024-09-12T00:00:00"/>
    <n v="809008362"/>
    <x v="4"/>
    <n v="66713"/>
    <n v="66713"/>
  </r>
  <r>
    <s v="FEE-FGU-261"/>
    <d v="2024-09-12T00:00:00"/>
    <n v="809008362"/>
    <x v="4"/>
    <n v="12210"/>
    <n v="12210"/>
  </r>
  <r>
    <s v="FEE-FGU-262"/>
    <d v="2024-09-12T00:00:00"/>
    <n v="809008362"/>
    <x v="4"/>
    <n v="8640"/>
    <n v="8640"/>
  </r>
  <r>
    <s v="FEE-FGU-263"/>
    <d v="2024-09-12T00:00:00"/>
    <n v="809008362"/>
    <x v="4"/>
    <n v="49800"/>
    <n v="49800"/>
  </r>
  <r>
    <s v="FEE-FGU-264"/>
    <d v="2024-09-12T00:00:00"/>
    <n v="809008362"/>
    <x v="4"/>
    <n v="18240"/>
    <n v="18240"/>
  </r>
  <r>
    <s v="FEE-FGU-265"/>
    <d v="2024-09-12T00:00:00"/>
    <n v="809008362"/>
    <x v="4"/>
    <n v="31740"/>
    <n v="31740"/>
  </r>
  <r>
    <s v="FEE-FGU-266"/>
    <d v="2024-09-12T00:00:00"/>
    <n v="809008362"/>
    <x v="4"/>
    <n v="81088"/>
    <n v="81088"/>
  </r>
  <r>
    <s v="FEE-FGU-267"/>
    <d v="2024-09-12T00:00:00"/>
    <n v="809008362"/>
    <x v="4"/>
    <n v="12240"/>
    <n v="12240"/>
  </r>
  <r>
    <s v="FEE-FGU-268"/>
    <d v="2024-09-16T00:00:00"/>
    <n v="809008362"/>
    <x v="4"/>
    <n v="17032"/>
    <n v="17032"/>
  </r>
  <r>
    <s v="FEE-FGU-269"/>
    <d v="2024-09-16T00:00:00"/>
    <n v="809008362"/>
    <x v="4"/>
    <n v="41904"/>
    <n v="41904"/>
  </r>
  <r>
    <s v="FEE-FGU-270"/>
    <d v="2024-09-16T00:00:00"/>
    <n v="809008362"/>
    <x v="4"/>
    <n v="8340"/>
    <n v="8340"/>
  </r>
  <r>
    <s v="FEE-FGU-271"/>
    <d v="2024-09-16T00:00:00"/>
    <n v="809008362"/>
    <x v="4"/>
    <n v="4920"/>
    <n v="4920"/>
  </r>
  <r>
    <s v="FEE-FGU-272"/>
    <d v="2024-09-16T00:00:00"/>
    <n v="809008362"/>
    <x v="4"/>
    <n v="1200"/>
    <n v="1200"/>
  </r>
  <r>
    <s v="FEE-FGU-273"/>
    <d v="2024-09-16T00:00:00"/>
    <n v="809008362"/>
    <x v="4"/>
    <n v="46245"/>
    <n v="46245"/>
  </r>
  <r>
    <s v="FEE-FGU-274"/>
    <d v="2024-09-16T00:00:00"/>
    <n v="809008362"/>
    <x v="4"/>
    <n v="46245"/>
    <n v="46245"/>
  </r>
  <r>
    <s v="FEE-FGU-275"/>
    <d v="2024-09-16T00:00:00"/>
    <n v="809008362"/>
    <x v="4"/>
    <n v="336360"/>
    <n v="336360"/>
  </r>
  <r>
    <s v="FEE-FGU-276"/>
    <d v="2024-09-16T00:00:00"/>
    <n v="809008362"/>
    <x v="4"/>
    <n v="581940"/>
    <n v="581940"/>
  </r>
  <r>
    <s v="FEE-FGU-277"/>
    <d v="2024-09-17T00:00:00"/>
    <n v="809008362"/>
    <x v="4"/>
    <n v="41904"/>
    <n v="41904"/>
  </r>
  <r>
    <s v="FEE-FGU-278"/>
    <d v="2024-09-17T00:00:00"/>
    <n v="809008362"/>
    <x v="4"/>
    <n v="10560"/>
    <n v="10560"/>
  </r>
  <r>
    <s v="FEE-FGU-279"/>
    <d v="2024-09-17T00:00:00"/>
    <n v="809008362"/>
    <x v="4"/>
    <n v="81088"/>
    <n v="81088"/>
  </r>
  <r>
    <s v="FEE-FGU-280"/>
    <d v="2024-09-17T00:00:00"/>
    <n v="809008362"/>
    <x v="4"/>
    <n v="135240"/>
    <n v="135240"/>
  </r>
  <r>
    <s v="FEE-FGU-281"/>
    <d v="2024-09-17T00:00:00"/>
    <n v="809008362"/>
    <x v="4"/>
    <n v="48780"/>
    <n v="48780"/>
  </r>
  <r>
    <s v="FEE-FGU-282"/>
    <d v="2024-09-17T00:00:00"/>
    <n v="809008362"/>
    <x v="4"/>
    <n v="36600"/>
    <n v="36600"/>
  </r>
  <r>
    <s v="FEE-FGU-283"/>
    <d v="2024-09-17T00:00:00"/>
    <n v="809008362"/>
    <x v="4"/>
    <n v="17032"/>
    <n v="17032"/>
  </r>
  <r>
    <s v="FEE-FGU-284"/>
    <d v="2024-09-17T00:00:00"/>
    <n v="809008362"/>
    <x v="4"/>
    <n v="41904"/>
    <n v="41904"/>
  </r>
  <r>
    <s v="FEE-FGU-285"/>
    <d v="2024-09-17T00:00:00"/>
    <n v="809008362"/>
    <x v="4"/>
    <n v="46964"/>
    <n v="46964"/>
  </r>
  <r>
    <s v="FEE-FGU-286"/>
    <d v="2024-09-17T00:00:00"/>
    <n v="809008362"/>
    <x v="4"/>
    <n v="16410"/>
    <n v="16410"/>
  </r>
  <r>
    <s v="FEE-FGU-287"/>
    <d v="2024-09-17T00:00:00"/>
    <n v="809008362"/>
    <x v="4"/>
    <n v="3600"/>
    <n v="3600"/>
  </r>
  <r>
    <s v="FEE-FGU-288"/>
    <d v="2024-09-17T00:00:00"/>
    <n v="809008362"/>
    <x v="4"/>
    <n v="52416"/>
    <n v="52416"/>
  </r>
  <r>
    <s v="FEE-FGU-289"/>
    <d v="2024-09-17T00:00:00"/>
    <n v="809008362"/>
    <x v="4"/>
    <n v="1190237"/>
    <n v="1190237"/>
  </r>
  <r>
    <s v="FEE-FGU-290"/>
    <d v="2024-09-17T00:00:00"/>
    <n v="809008362"/>
    <x v="4"/>
    <n v="4620"/>
    <n v="4620"/>
  </r>
  <r>
    <s v="FEE-FGU-291"/>
    <d v="2024-09-17T00:00:00"/>
    <n v="809008362"/>
    <x v="4"/>
    <n v="26250"/>
    <n v="26250"/>
  </r>
  <r>
    <s v="FEE-FGU-292"/>
    <d v="2024-09-17T00:00:00"/>
    <n v="809008362"/>
    <x v="4"/>
    <n v="81540"/>
    <n v="81540"/>
  </r>
  <r>
    <s v="FEE-FGU-293"/>
    <d v="2024-09-17T00:00:00"/>
    <n v="809008362"/>
    <x v="4"/>
    <n v="158488"/>
    <n v="158488"/>
  </r>
  <r>
    <s v="FEE-FGU-294"/>
    <d v="2024-09-18T00:00:00"/>
    <n v="809008362"/>
    <x v="4"/>
    <n v="14370"/>
    <n v="14370"/>
  </r>
  <r>
    <s v="FEE-FGU-295"/>
    <d v="2024-09-18T00:00:00"/>
    <n v="809008362"/>
    <x v="4"/>
    <n v="22575"/>
    <n v="22575"/>
  </r>
  <r>
    <s v="FEE-FGU-296"/>
    <d v="2024-09-18T00:00:00"/>
    <n v="809008362"/>
    <x v="4"/>
    <n v="47432"/>
    <n v="47432"/>
  </r>
  <r>
    <s v="FEE-FGU-297"/>
    <d v="2024-09-18T00:00:00"/>
    <n v="809008362"/>
    <x v="4"/>
    <n v="12240"/>
    <n v="12240"/>
  </r>
  <r>
    <s v="FEE-FGU-298"/>
    <d v="2024-09-18T00:00:00"/>
    <n v="809008362"/>
    <x v="4"/>
    <n v="46245"/>
    <n v="46245"/>
  </r>
  <r>
    <s v="FEE-FGU-299"/>
    <d v="2024-09-18T00:00:00"/>
    <n v="809008362"/>
    <x v="4"/>
    <n v="6591"/>
    <n v="6591"/>
  </r>
  <r>
    <s v="FEE-FGU-300"/>
    <d v="2024-09-18T00:00:00"/>
    <n v="809008362"/>
    <x v="4"/>
    <n v="6591"/>
    <n v="6591"/>
  </r>
  <r>
    <s v="FEE-FGU-301"/>
    <d v="2024-09-18T00:00:00"/>
    <n v="809008362"/>
    <x v="4"/>
    <n v="10510"/>
    <n v="10510"/>
  </r>
  <r>
    <s v="FEE-FGU-302"/>
    <d v="2024-09-18T00:00:00"/>
    <n v="809008362"/>
    <x v="4"/>
    <n v="54120"/>
    <n v="54120"/>
  </r>
  <r>
    <s v="FEE-FGU-303"/>
    <d v="2024-09-18T00:00:00"/>
    <n v="809008362"/>
    <x v="4"/>
    <n v="41904"/>
    <n v="41904"/>
  </r>
  <r>
    <s v="FEE-FGU-304"/>
    <d v="2024-09-18T00:00:00"/>
    <n v="809008362"/>
    <x v="4"/>
    <n v="46245"/>
    <n v="46245"/>
  </r>
  <r>
    <s v="FEE-FGU-305"/>
    <d v="2024-09-18T00:00:00"/>
    <n v="809008362"/>
    <x v="4"/>
    <n v="8340"/>
    <n v="8340"/>
  </r>
  <r>
    <s v="FEE-FGU-306"/>
    <d v="2024-09-18T00:00:00"/>
    <n v="809008362"/>
    <x v="4"/>
    <n v="4620"/>
    <n v="4620"/>
  </r>
  <r>
    <s v="FEE-FGU-307"/>
    <d v="2024-09-18T00:00:00"/>
    <n v="809008362"/>
    <x v="4"/>
    <n v="1120000"/>
    <n v="1120000"/>
  </r>
  <r>
    <s v="FEE-FGU-308"/>
    <d v="2024-09-19T00:00:00"/>
    <n v="809008362"/>
    <x v="4"/>
    <n v="40544"/>
    <n v="40544"/>
  </r>
  <r>
    <s v="FEE-FGU-309"/>
    <d v="2024-09-19T00:00:00"/>
    <n v="809008362"/>
    <x v="4"/>
    <n v="112500"/>
    <n v="112500"/>
  </r>
  <r>
    <s v="FEE-FGU-310"/>
    <d v="2024-09-19T00:00:00"/>
    <n v="809008362"/>
    <x v="4"/>
    <n v="48780"/>
    <n v="48780"/>
  </r>
  <r>
    <s v="FEE-FGU-311"/>
    <d v="2024-09-20T00:00:00"/>
    <n v="809008362"/>
    <x v="4"/>
    <n v="20000"/>
    <n v="20000"/>
  </r>
  <r>
    <s v="FEE-FGU-312"/>
    <d v="2024-09-20T00:00:00"/>
    <n v="809008362"/>
    <x v="4"/>
    <n v="5280"/>
    <n v="5280"/>
  </r>
  <r>
    <s v="FEE-FGU-313"/>
    <d v="2024-09-20T00:00:00"/>
    <n v="809008362"/>
    <x v="4"/>
    <n v="61020"/>
    <n v="61020"/>
  </r>
  <r>
    <s v="FEE-FGU-314"/>
    <d v="2024-09-20T00:00:00"/>
    <n v="809008362"/>
    <x v="4"/>
    <n v="65604"/>
    <n v="65604"/>
  </r>
  <r>
    <s v="FEE-FGU-315"/>
    <d v="2024-09-20T00:00:00"/>
    <n v="809008362"/>
    <x v="4"/>
    <n v="7436"/>
    <n v="7436"/>
  </r>
  <r>
    <s v="FEE-FGU-316"/>
    <d v="2024-09-21T00:00:00"/>
    <n v="809008362"/>
    <x v="4"/>
    <n v="46245"/>
    <n v="46245"/>
  </r>
  <r>
    <s v="FEE-FGU-317"/>
    <d v="2024-09-21T00:00:00"/>
    <n v="809008362"/>
    <x v="4"/>
    <n v="9712"/>
    <n v="9712"/>
  </r>
  <r>
    <s v="FEE-FGU-318"/>
    <d v="2024-09-21T00:00:00"/>
    <n v="809008362"/>
    <x v="4"/>
    <n v="41904"/>
    <n v="41904"/>
  </r>
  <r>
    <s v="FEE-FGU-319"/>
    <d v="2024-09-23T00:00:00"/>
    <n v="809008362"/>
    <x v="4"/>
    <n v="41904"/>
    <n v="41904"/>
  </r>
  <r>
    <s v="FEE-FGU-320"/>
    <d v="2024-09-23T00:00:00"/>
    <n v="809008362"/>
    <x v="4"/>
    <n v="4920"/>
    <n v="4920"/>
  </r>
  <r>
    <s v="FEE-FGU-321"/>
    <d v="2024-09-23T00:00:00"/>
    <n v="809008362"/>
    <x v="4"/>
    <n v="11160"/>
    <n v="11160"/>
  </r>
  <r>
    <s v="FEE-FGU-322"/>
    <d v="2024-09-23T00:00:00"/>
    <n v="809008362"/>
    <x v="4"/>
    <n v="14056"/>
    <n v="14056"/>
  </r>
  <r>
    <s v="FEE-FGU-323"/>
    <d v="2024-09-23T00:00:00"/>
    <n v="809008362"/>
    <x v="4"/>
    <n v="19424"/>
    <n v="19424"/>
  </r>
  <r>
    <s v="FEE-FGU-324"/>
    <d v="2024-09-23T00:00:00"/>
    <n v="809008362"/>
    <x v="4"/>
    <n v="435176"/>
    <n v="435176"/>
  </r>
  <r>
    <s v="FEE-FGU-325"/>
    <d v="2024-09-23T00:00:00"/>
    <n v="809008362"/>
    <x v="4"/>
    <n v="12240"/>
    <n v="12240"/>
  </r>
  <r>
    <s v="FEE-FGU-326"/>
    <d v="2024-09-24T00:00:00"/>
    <n v="809008362"/>
    <x v="4"/>
    <n v="7436"/>
    <n v="7436"/>
  </r>
  <r>
    <s v="FEE-FGU-327"/>
    <d v="2024-09-24T00:00:00"/>
    <n v="809008362"/>
    <x v="4"/>
    <n v="81439.199999999997"/>
    <n v="81439.199999999997"/>
  </r>
  <r>
    <s v="FEE-FGU-328"/>
    <d v="2024-09-24T00:00:00"/>
    <n v="809008362"/>
    <x v="4"/>
    <n v="41148"/>
    <n v="41148"/>
  </r>
  <r>
    <s v="FEE-FGU-329"/>
    <d v="2024-09-24T00:00:00"/>
    <n v="809008362"/>
    <x v="4"/>
    <n v="12240"/>
    <n v="12240"/>
  </r>
  <r>
    <s v="FEE-FGU-330"/>
    <d v="2024-09-24T00:00:00"/>
    <n v="809008362"/>
    <x v="4"/>
    <n v="23150"/>
    <n v="23150"/>
  </r>
  <r>
    <s v="FEE-FGU-331"/>
    <d v="2024-09-25T00:00:00"/>
    <n v="809008362"/>
    <x v="4"/>
    <n v="143169"/>
    <n v="143169"/>
  </r>
  <r>
    <s v="FEE-FGU-332"/>
    <d v="2024-09-25T00:00:00"/>
    <n v="809008362"/>
    <x v="4"/>
    <n v="81088"/>
    <n v="81088"/>
  </r>
  <r>
    <s v="FEE-FGU-333"/>
    <d v="2024-09-25T00:00:00"/>
    <n v="809008362"/>
    <x v="4"/>
    <n v="41904"/>
    <n v="41904"/>
  </r>
  <r>
    <s v="FEE-FGU-334"/>
    <d v="2024-09-25T00:00:00"/>
    <n v="809008362"/>
    <x v="4"/>
    <n v="17032"/>
    <n v="17032"/>
  </r>
  <r>
    <s v="FEE-FGU-335"/>
    <d v="2024-09-25T00:00:00"/>
    <n v="809008362"/>
    <x v="4"/>
    <n v="99082"/>
    <n v="99082"/>
  </r>
  <r>
    <s v="FEE-FGU-336"/>
    <d v="2024-09-25T00:00:00"/>
    <n v="809008362"/>
    <x v="4"/>
    <n v="112500"/>
    <n v="112500"/>
  </r>
  <r>
    <s v="FEE-FGU-337"/>
    <d v="2024-09-25T00:00:00"/>
    <n v="809008362"/>
    <x v="4"/>
    <n v="489520"/>
    <n v="489520"/>
  </r>
  <r>
    <s v="FEE-FGU-338"/>
    <d v="2024-09-25T00:00:00"/>
    <n v="809008362"/>
    <x v="4"/>
    <n v="102600"/>
    <n v="102600"/>
  </r>
  <r>
    <s v="FEE-FGU-339"/>
    <d v="2024-09-25T00:00:00"/>
    <n v="809008362"/>
    <x v="4"/>
    <n v="20580"/>
    <n v="20580"/>
  </r>
  <r>
    <s v="FEE-FGU-340"/>
    <d v="2024-09-25T00:00:00"/>
    <n v="809008362"/>
    <x v="4"/>
    <n v="17032"/>
    <n v="17032"/>
  </r>
  <r>
    <s v="FEE-FGU-341"/>
    <d v="2024-09-25T00:00:00"/>
    <n v="809008362"/>
    <x v="4"/>
    <n v="435176"/>
    <n v="435176"/>
  </r>
  <r>
    <s v="FEE-FGU-342"/>
    <d v="2024-09-25T00:00:00"/>
    <n v="809008362"/>
    <x v="4"/>
    <n v="60000"/>
    <n v="60000"/>
  </r>
  <r>
    <s v="FEE-FGU-343"/>
    <d v="2024-09-25T00:00:00"/>
    <n v="809008362"/>
    <x v="4"/>
    <n v="7892"/>
    <n v="7892"/>
  </r>
  <r>
    <s v="FEE-FGU-344"/>
    <d v="2024-09-25T00:00:00"/>
    <n v="809008362"/>
    <x v="4"/>
    <n v="69600"/>
    <n v="69600"/>
  </r>
  <r>
    <s v="FEE-FGU-345"/>
    <d v="2024-09-26T00:00:00"/>
    <n v="809008362"/>
    <x v="4"/>
    <n v="102600"/>
    <n v="102600"/>
  </r>
  <r>
    <s v="FEE-FGU-346"/>
    <d v="2024-09-26T00:00:00"/>
    <n v="809008362"/>
    <x v="4"/>
    <n v="158488"/>
    <n v="158488"/>
  </r>
  <r>
    <s v="FEE-FGU-347"/>
    <d v="2024-09-26T00:00:00"/>
    <n v="809008362"/>
    <x v="4"/>
    <n v="6580"/>
    <n v="6580"/>
  </r>
  <r>
    <s v="FEE-FGU-348"/>
    <d v="2024-09-26T00:00:00"/>
    <n v="809008362"/>
    <x v="4"/>
    <n v="162390"/>
    <n v="162390"/>
  </r>
  <r>
    <s v="FEE-FGU-349"/>
    <d v="2024-09-26T00:00:00"/>
    <n v="809008362"/>
    <x v="4"/>
    <n v="147780"/>
    <n v="147780"/>
  </r>
  <r>
    <s v="FEE-FGU-350"/>
    <d v="2024-09-26T00:00:00"/>
    <n v="809008362"/>
    <x v="4"/>
    <n v="48810"/>
    <n v="48810"/>
  </r>
  <r>
    <s v="FEE-FGU-351"/>
    <d v="2024-09-26T00:00:00"/>
    <n v="809008362"/>
    <x v="4"/>
    <n v="237060"/>
    <n v="237060"/>
  </r>
  <r>
    <s v="FEE-FGU-352"/>
    <d v="2024-09-26T00:00:00"/>
    <n v="809008362"/>
    <x v="4"/>
    <n v="162390"/>
    <n v="162390"/>
  </r>
  <r>
    <s v="FEE-FGU-353"/>
    <d v="2024-09-26T00:00:00"/>
    <n v="809008362"/>
    <x v="4"/>
    <n v="51690"/>
    <n v="51690"/>
  </r>
  <r>
    <s v="FEE-FGU-354"/>
    <d v="2024-09-26T00:00:00"/>
    <n v="809008362"/>
    <x v="4"/>
    <n v="54120"/>
    <n v="54120"/>
  </r>
  <r>
    <s v="FEE-FGU-355"/>
    <d v="2024-09-27T00:00:00"/>
    <n v="809008362"/>
    <x v="4"/>
    <n v="236820"/>
    <n v="236820"/>
  </r>
  <r>
    <s v="FEE-FGU-356"/>
    <d v="2024-09-27T00:00:00"/>
    <n v="809008362"/>
    <x v="4"/>
    <n v="11160"/>
    <n v="11160"/>
  </r>
  <r>
    <s v="FEE-FGU-357"/>
    <d v="2024-09-27T00:00:00"/>
    <n v="809008362"/>
    <x v="4"/>
    <n v="14100"/>
    <n v="14100"/>
  </r>
  <r>
    <s v="FEE-FGU-358"/>
    <d v="2024-09-27T00:00:00"/>
    <n v="809008362"/>
    <x v="4"/>
    <n v="11280"/>
    <n v="11280"/>
  </r>
  <r>
    <s v="FEE-FGU-359"/>
    <d v="2024-09-27T00:00:00"/>
    <n v="809008362"/>
    <x v="4"/>
    <n v="60900"/>
    <n v="60900"/>
  </r>
  <r>
    <s v="FEE-FGU-360"/>
    <d v="2024-09-27T00:00:00"/>
    <n v="809008362"/>
    <x v="4"/>
    <n v="12606"/>
    <n v="12606"/>
  </r>
  <r>
    <s v="FEE-FGU-361"/>
    <d v="2024-09-27T00:00:00"/>
    <n v="809008362"/>
    <x v="4"/>
    <n v="4291"/>
    <n v="4291"/>
  </r>
  <r>
    <s v="FEE-FGU-362"/>
    <d v="2024-09-27T00:00:00"/>
    <n v="809008362"/>
    <x v="4"/>
    <n v="51690"/>
    <n v="51690"/>
  </r>
  <r>
    <s v="FEE-FGU-363"/>
    <d v="2024-09-27T00:00:00"/>
    <n v="809008362"/>
    <x v="4"/>
    <n v="9480"/>
    <n v="9480"/>
  </r>
  <r>
    <s v="FEE-FGU-364"/>
    <d v="2024-09-27T00:00:00"/>
    <n v="809008362"/>
    <x v="4"/>
    <n v="7200"/>
    <n v="7200"/>
  </r>
  <r>
    <s v="FEE-FGU-365"/>
    <d v="2024-09-27T00:00:00"/>
    <n v="809008362"/>
    <x v="4"/>
    <n v="117780"/>
    <n v="117780"/>
  </r>
  <r>
    <s v="FEE-FGU-366"/>
    <d v="2024-09-27T00:00:00"/>
    <n v="809008362"/>
    <x v="4"/>
    <n v="102600"/>
    <n v="102600"/>
  </r>
  <r>
    <s v="FEE-FGU-367"/>
    <d v="2024-09-27T00:00:00"/>
    <n v="809008362"/>
    <x v="4"/>
    <n v="43770"/>
    <n v="43770"/>
  </r>
  <r>
    <s v="FEE-FGU-368"/>
    <d v="2024-09-28T00:00:00"/>
    <n v="809008362"/>
    <x v="4"/>
    <n v="41904"/>
    <n v="41904"/>
  </r>
  <r>
    <s v="FEE-FGU-369"/>
    <d v="2024-09-28T00:00:00"/>
    <n v="809008362"/>
    <x v="4"/>
    <n v="52416"/>
    <n v="52416"/>
  </r>
  <r>
    <s v="SI-FGU-371"/>
    <d v="2024-10-01T00:00:00"/>
    <n v="809008362"/>
    <x v="4"/>
    <n v="102600"/>
    <n v="102600"/>
  </r>
  <r>
    <s v="SI-FGU-372"/>
    <d v="2024-10-01T00:00:00"/>
    <n v="809008362"/>
    <x v="4"/>
    <n v="9870"/>
    <n v="9870"/>
  </r>
  <r>
    <s v="SI-FGU-373"/>
    <d v="2024-10-01T00:00:00"/>
    <n v="809008362"/>
    <x v="4"/>
    <n v="11210"/>
    <n v="11210"/>
  </r>
  <r>
    <s v="SI-FGU-374"/>
    <d v="2024-10-01T00:00:00"/>
    <n v="809008362"/>
    <x v="4"/>
    <n v="19470"/>
    <n v="19470"/>
  </r>
  <r>
    <s v="SI-FGU-375"/>
    <d v="2024-10-01T00:00:00"/>
    <n v="809008362"/>
    <x v="4"/>
    <n v="11280"/>
    <n v="11280"/>
  </r>
  <r>
    <s v="SI-FGU-376"/>
    <d v="2024-10-01T00:00:00"/>
    <n v="809008362"/>
    <x v="4"/>
    <n v="23592"/>
    <n v="23592"/>
  </r>
  <r>
    <s v="SI-FGU-378"/>
    <d v="2024-10-01T00:00:00"/>
    <n v="809008362"/>
    <x v="4"/>
    <n v="35886"/>
    <n v="35886"/>
  </r>
  <r>
    <s v="SI-FGU-379"/>
    <d v="2024-10-01T00:00:00"/>
    <n v="809008362"/>
    <x v="4"/>
    <n v="76140"/>
    <n v="76140"/>
  </r>
  <r>
    <s v="SI-FGU-380"/>
    <d v="2024-10-01T00:00:00"/>
    <n v="809008362"/>
    <x v="4"/>
    <n v="56580"/>
    <n v="56580"/>
  </r>
  <r>
    <s v="SI-FGU-381"/>
    <d v="2024-10-01T00:00:00"/>
    <n v="809008362"/>
    <x v="4"/>
    <n v="11280"/>
    <n v="11280"/>
  </r>
  <r>
    <s v="SI-FGU-384"/>
    <d v="2024-10-01T00:00:00"/>
    <n v="809008362"/>
    <x v="4"/>
    <n v="41148"/>
    <n v="41148"/>
  </r>
  <r>
    <s v="SI-FGU-386"/>
    <d v="2024-10-01T00:00:00"/>
    <n v="809008362"/>
    <x v="4"/>
    <n v="581940"/>
    <n v="581940"/>
  </r>
  <r>
    <s v="SI-FGU-387"/>
    <d v="2024-10-01T00:00:00"/>
    <n v="809008362"/>
    <x v="4"/>
    <n v="214160"/>
    <n v="214160"/>
  </r>
  <r>
    <s v="SI-FGU-388"/>
    <d v="2024-10-01T00:00:00"/>
    <n v="809008362"/>
    <x v="4"/>
    <n v="281914"/>
    <n v="281914"/>
  </r>
  <r>
    <s v="SI-FGU-389"/>
    <d v="2024-10-01T00:00:00"/>
    <n v="809008362"/>
    <x v="4"/>
    <n v="133426"/>
    <n v="133426"/>
  </r>
  <r>
    <s v="SI-FGU-391"/>
    <d v="2024-10-01T00:00:00"/>
    <n v="809008362"/>
    <x v="4"/>
    <n v="11190"/>
    <n v="11190"/>
  </r>
  <r>
    <s v="SI-FGU-392"/>
    <d v="2024-10-01T00:00:00"/>
    <n v="809008362"/>
    <x v="4"/>
    <n v="35886"/>
    <n v="35886"/>
  </r>
  <r>
    <s v="SI-FGU-395"/>
    <d v="2024-10-01T00:00:00"/>
    <n v="809008362"/>
    <x v="4"/>
    <n v="56160"/>
    <n v="56160"/>
  </r>
  <r>
    <s v="SI-FGU-396"/>
    <d v="2024-10-01T00:00:00"/>
    <n v="809008362"/>
    <x v="4"/>
    <n v="35460"/>
    <n v="35460"/>
  </r>
  <r>
    <s v="SI-FGU-397"/>
    <d v="2024-10-01T00:00:00"/>
    <n v="809008362"/>
    <x v="4"/>
    <n v="102600"/>
    <n v="102600"/>
  </r>
  <r>
    <s v="SI-FGU-398"/>
    <d v="2024-10-01T00:00:00"/>
    <n v="809008362"/>
    <x v="4"/>
    <n v="11190"/>
    <n v="11190"/>
  </r>
  <r>
    <s v="SI-FGU-399"/>
    <d v="2024-10-01T00:00:00"/>
    <n v="809008362"/>
    <x v="4"/>
    <n v="66713"/>
    <n v="66713"/>
  </r>
  <r>
    <s v="SI-FGU-401"/>
    <d v="2024-10-01T00:00:00"/>
    <n v="809008362"/>
    <x v="4"/>
    <n v="321288"/>
    <n v="321288"/>
  </r>
  <r>
    <s v="SI-FGU-402"/>
    <d v="2024-10-02T00:00:00"/>
    <n v="809008362"/>
    <x v="4"/>
    <n v="62500"/>
    <n v="62500"/>
  </r>
  <r>
    <s v="SI-FGU-403"/>
    <d v="2024-10-02T00:00:00"/>
    <n v="809008362"/>
    <x v="4"/>
    <n v="65604"/>
    <n v="65604"/>
  </r>
  <r>
    <s v="SI-FGU-404"/>
    <d v="2024-10-02T00:00:00"/>
    <n v="809008362"/>
    <x v="4"/>
    <n v="74244"/>
    <n v="74244"/>
  </r>
  <r>
    <s v="SI-FGU-405"/>
    <d v="2024-10-02T00:00:00"/>
    <n v="809008362"/>
    <x v="4"/>
    <n v="66713"/>
    <n v="66713"/>
  </r>
  <r>
    <s v="SI-FGU-406"/>
    <d v="2024-10-02T00:00:00"/>
    <n v="809008362"/>
    <x v="4"/>
    <n v="4779"/>
    <n v="4779"/>
  </r>
  <r>
    <s v="SI-FGU-407"/>
    <d v="2024-10-02T00:00:00"/>
    <n v="809008362"/>
    <x v="4"/>
    <n v="140957"/>
    <n v="140957"/>
  </r>
  <r>
    <s v="SI-FGU-408"/>
    <d v="2024-10-02T00:00:00"/>
    <n v="809008362"/>
    <x v="4"/>
    <n v="3322"/>
    <n v="3322"/>
  </r>
  <r>
    <s v="SI-FGU-409"/>
    <d v="2024-10-02T00:00:00"/>
    <n v="809008362"/>
    <x v="4"/>
    <n v="16372"/>
    <n v="16372"/>
  </r>
  <r>
    <s v="SI-FGU-410"/>
    <d v="2024-10-02T00:00:00"/>
    <n v="809008362"/>
    <x v="4"/>
    <n v="147600"/>
    <n v="147600"/>
  </r>
  <r>
    <s v="SI-FGU-411"/>
    <d v="2024-10-02T00:00:00"/>
    <n v="809008362"/>
    <x v="4"/>
    <n v="89370"/>
    <n v="89370"/>
  </r>
  <r>
    <s v="SI-FGU-412"/>
    <d v="2024-10-02T00:00:00"/>
    <n v="809008362"/>
    <x v="4"/>
    <n v="66713"/>
    <n v="66713"/>
  </r>
  <r>
    <s v="SI-FGU-415"/>
    <d v="2024-10-03T00:00:00"/>
    <n v="809008362"/>
    <x v="4"/>
    <n v="84240"/>
    <n v="84240"/>
  </r>
  <r>
    <s v="SI-FGU-416"/>
    <d v="2024-10-03T00:00:00"/>
    <n v="809008362"/>
    <x v="4"/>
    <n v="7830"/>
    <n v="7830"/>
  </r>
  <r>
    <s v="SI-FGU-417"/>
    <d v="2024-10-03T00:00:00"/>
    <n v="809008362"/>
    <x v="4"/>
    <n v="11280"/>
    <n v="11280"/>
  </r>
  <r>
    <s v="SI-FGU-418"/>
    <d v="2024-10-03T00:00:00"/>
    <n v="809008362"/>
    <x v="4"/>
    <n v="11210"/>
    <n v="11210"/>
  </r>
  <r>
    <s v="SI-FGU-419"/>
    <d v="2024-10-03T00:00:00"/>
    <n v="809008362"/>
    <x v="4"/>
    <n v="45780"/>
    <n v="45780"/>
  </r>
  <r>
    <s v="SI-FGU-420"/>
    <d v="2024-10-03T00:00:00"/>
    <n v="809008362"/>
    <x v="4"/>
    <n v="48780"/>
    <n v="48780"/>
  </r>
  <r>
    <s v="SI-FGU-421"/>
    <d v="2024-10-03T00:00:00"/>
    <n v="809008362"/>
    <x v="4"/>
    <n v="45780"/>
    <n v="45780"/>
  </r>
  <r>
    <s v="SI-FGU-422"/>
    <d v="2024-10-03T00:00:00"/>
    <n v="809008362"/>
    <x v="4"/>
    <n v="38220"/>
    <n v="38220"/>
  </r>
  <r>
    <s v="SI-FGU-423"/>
    <d v="2024-10-03T00:00:00"/>
    <n v="809008362"/>
    <x v="4"/>
    <n v="82368"/>
    <n v="82368"/>
  </r>
  <r>
    <s v="SI-FGU-426"/>
    <d v="2024-10-04T00:00:00"/>
    <n v="809008362"/>
    <x v="4"/>
    <n v="82296"/>
    <n v="82296"/>
  </r>
  <r>
    <s v="SI-FGU-428"/>
    <d v="2024-10-04T00:00:00"/>
    <n v="809008362"/>
    <x v="4"/>
    <n v="13536"/>
    <n v="13536"/>
  </r>
  <r>
    <s v="SI-FGU-429"/>
    <d v="2024-10-04T00:00:00"/>
    <n v="809008362"/>
    <x v="4"/>
    <n v="102930"/>
    <n v="102930"/>
  </r>
  <r>
    <s v="SI-FGU-431"/>
    <d v="2024-10-05T00:00:00"/>
    <n v="809008362"/>
    <x v="4"/>
    <n v="12240"/>
    <n v="12240"/>
  </r>
  <r>
    <s v="SI-FGU-432"/>
    <d v="2024-10-05T00:00:00"/>
    <n v="809008362"/>
    <x v="4"/>
    <n v="11250"/>
    <n v="11250"/>
  </r>
  <r>
    <s v="SI-FGU-433"/>
    <d v="2024-10-05T00:00:00"/>
    <n v="809008362"/>
    <x v="4"/>
    <n v="134400"/>
    <n v="134400"/>
  </r>
  <r>
    <s v="SI-FGU-434"/>
    <d v="2024-10-05T00:00:00"/>
    <n v="809008362"/>
    <x v="4"/>
    <n v="3090"/>
    <n v="3090"/>
  </r>
  <r>
    <s v="SI-FGU-435"/>
    <d v="2024-10-05T00:00:00"/>
    <n v="809008362"/>
    <x v="4"/>
    <n v="65850"/>
    <n v="65850"/>
  </r>
  <r>
    <s v="SI-FGU-438"/>
    <d v="2024-10-05T00:00:00"/>
    <n v="809008362"/>
    <x v="4"/>
    <n v="14976"/>
    <n v="14976"/>
  </r>
  <r>
    <s v="SI-FGU-439"/>
    <d v="2024-10-07T00:00:00"/>
    <n v="809008362"/>
    <x v="4"/>
    <n v="35886"/>
    <n v="35886"/>
  </r>
  <r>
    <s v="SI-FGU-440"/>
    <d v="2024-10-07T00:00:00"/>
    <n v="809008362"/>
    <x v="4"/>
    <n v="10770"/>
    <n v="10770"/>
  </r>
  <r>
    <s v="SI-FGU-442"/>
    <d v="2024-10-07T00:00:00"/>
    <n v="809008362"/>
    <x v="4"/>
    <n v="81540"/>
    <n v="81540"/>
  </r>
  <r>
    <s v="SI-FGU-443"/>
    <d v="2024-10-07T00:00:00"/>
    <n v="809008362"/>
    <x v="4"/>
    <n v="336360"/>
    <n v="336360"/>
  </r>
  <r>
    <s v="SI-FGU-444"/>
    <d v="2024-10-07T00:00:00"/>
    <n v="809008362"/>
    <x v="4"/>
    <n v="41148"/>
    <n v="41148"/>
  </r>
  <r>
    <s v="SI-FGU-445"/>
    <d v="2024-10-07T00:00:00"/>
    <n v="809008362"/>
    <x v="4"/>
    <n v="11210"/>
    <n v="11210"/>
  </r>
  <r>
    <s v="SI-FGU-446"/>
    <d v="2024-10-07T00:00:00"/>
    <n v="809008362"/>
    <x v="4"/>
    <n v="11280"/>
    <n v="11280"/>
  </r>
  <r>
    <s v="SI-FGU-447"/>
    <d v="2024-10-07T00:00:00"/>
    <n v="809008362"/>
    <x v="4"/>
    <n v="48780"/>
    <n v="48780"/>
  </r>
  <r>
    <s v="SI-FGU-448"/>
    <d v="2024-10-07T00:00:00"/>
    <n v="809008362"/>
    <x v="4"/>
    <n v="23760"/>
    <n v="23760"/>
  </r>
  <r>
    <s v="SI-FGU-449"/>
    <d v="2024-10-07T00:00:00"/>
    <n v="809008362"/>
    <x v="4"/>
    <n v="48780"/>
    <n v="48780"/>
  </r>
  <r>
    <s v="SI-FGU-450"/>
    <d v="2024-10-07T00:00:00"/>
    <n v="809008362"/>
    <x v="4"/>
    <n v="35886"/>
    <n v="35886"/>
  </r>
  <r>
    <s v="SI-FGU-453"/>
    <d v="2024-10-07T00:00:00"/>
    <n v="809008362"/>
    <x v="4"/>
    <n v="41148"/>
    <n v="41148"/>
  </r>
  <r>
    <s v="SI-FGU-454"/>
    <d v="2024-10-07T00:00:00"/>
    <n v="809008362"/>
    <x v="4"/>
    <n v="42460"/>
    <n v="42460"/>
  </r>
  <r>
    <s v="SI-FGU-455"/>
    <d v="2024-10-07T00:00:00"/>
    <n v="809008362"/>
    <x v="4"/>
    <n v="42460"/>
    <n v="42460"/>
  </r>
  <r>
    <s v="SI-FGU-456"/>
    <d v="2024-10-07T00:00:00"/>
    <n v="809008362"/>
    <x v="4"/>
    <n v="131208"/>
    <n v="131208"/>
  </r>
  <r>
    <s v="SI-FGU-459"/>
    <d v="2024-10-07T00:00:00"/>
    <n v="809008362"/>
    <x v="4"/>
    <n v="210000"/>
    <n v="210000"/>
  </r>
  <r>
    <s v="SI-FGU-460"/>
    <d v="2024-10-07T00:00:00"/>
    <n v="809008362"/>
    <x v="4"/>
    <n v="11280"/>
    <n v="11280"/>
  </r>
  <r>
    <s v="SI-FGU-461"/>
    <d v="2024-10-07T00:00:00"/>
    <n v="809008362"/>
    <x v="4"/>
    <n v="16410"/>
    <n v="16410"/>
  </r>
  <r>
    <s v="SI-FGU-462"/>
    <d v="2024-10-07T00:00:00"/>
    <n v="809008362"/>
    <x v="4"/>
    <n v="53190"/>
    <n v="53190"/>
  </r>
  <r>
    <s v="SI-FGU-463"/>
    <d v="2024-10-07T00:00:00"/>
    <n v="809008362"/>
    <x v="4"/>
    <n v="61722"/>
    <n v="61722"/>
  </r>
  <r>
    <s v="SI-FGU-464"/>
    <d v="2024-10-07T00:00:00"/>
    <n v="809008362"/>
    <x v="4"/>
    <n v="76089"/>
    <n v="76089"/>
  </r>
  <r>
    <s v="SI-FGU-465"/>
    <d v="2024-10-08T00:00:00"/>
    <n v="809008362"/>
    <x v="4"/>
    <n v="132690"/>
    <n v="132690"/>
  </r>
  <r>
    <s v="SI-FGU-466"/>
    <d v="2024-10-08T00:00:00"/>
    <n v="809008362"/>
    <x v="4"/>
    <n v="1780"/>
    <n v="1780"/>
  </r>
  <r>
    <s v="SI-FGU-469"/>
    <d v="2024-10-08T00:00:00"/>
    <n v="809008362"/>
    <x v="4"/>
    <n v="48780"/>
    <n v="48780"/>
  </r>
  <r>
    <s v="SI-FGU-470"/>
    <d v="2024-10-08T00:00:00"/>
    <n v="809008362"/>
    <x v="4"/>
    <n v="24150"/>
    <n v="24150"/>
  </r>
  <r>
    <s v="SI-FGU-472"/>
    <d v="2024-10-09T00:00:00"/>
    <n v="809008362"/>
    <x v="4"/>
    <n v="96129"/>
    <n v="96129"/>
  </r>
  <r>
    <s v="SI-FGU-473"/>
    <d v="2024-10-09T00:00:00"/>
    <n v="809008362"/>
    <x v="4"/>
    <n v="112500"/>
    <n v="112500"/>
  </r>
  <r>
    <s v="SI-FGU-475"/>
    <d v="2024-10-09T00:00:00"/>
    <n v="809008362"/>
    <x v="4"/>
    <n v="22928"/>
    <n v="22928"/>
  </r>
  <r>
    <s v="SI-FGU-476"/>
    <d v="2024-10-09T00:00:00"/>
    <n v="809008362"/>
    <x v="4"/>
    <n v="17032"/>
    <n v="17032"/>
  </r>
  <r>
    <s v="SI-FGU-478"/>
    <d v="2024-10-09T00:00:00"/>
    <n v="809008362"/>
    <x v="4"/>
    <n v="5070"/>
    <n v="5070"/>
  </r>
  <r>
    <s v="SI-FGU-479"/>
    <d v="2024-10-09T00:00:00"/>
    <n v="809008362"/>
    <x v="4"/>
    <n v="105448"/>
    <n v="105448"/>
  </r>
  <r>
    <s v="SI-FGU-481"/>
    <d v="2024-10-09T00:00:00"/>
    <n v="809008362"/>
    <x v="4"/>
    <n v="66713"/>
    <n v="66713"/>
  </r>
  <r>
    <s v="SI-FGU-485"/>
    <d v="2024-10-09T00:00:00"/>
    <n v="809008362"/>
    <x v="4"/>
    <n v="10080"/>
    <n v="10080"/>
  </r>
  <r>
    <s v="SI-FGU-488"/>
    <d v="2024-10-10T00:00:00"/>
    <n v="809008362"/>
    <x v="4"/>
    <n v="42460"/>
    <n v="42460"/>
  </r>
  <r>
    <s v="SI-FGU-489"/>
    <d v="2024-10-10T00:00:00"/>
    <n v="809008362"/>
    <x v="4"/>
    <n v="2415"/>
    <n v="2415"/>
  </r>
  <r>
    <s v="SI-FGU-491"/>
    <d v="2024-10-10T00:00:00"/>
    <n v="809008362"/>
    <x v="4"/>
    <n v="19470"/>
    <n v="19470"/>
  </r>
  <r>
    <s v="SI-FGU-493"/>
    <d v="2024-10-10T00:00:00"/>
    <n v="809008362"/>
    <x v="4"/>
    <n v="12240"/>
    <n v="12240"/>
  </r>
  <r>
    <s v="SI-FGU-494"/>
    <d v="2024-10-10T00:00:00"/>
    <n v="809008362"/>
    <x v="4"/>
    <n v="13536"/>
    <n v="13536"/>
  </r>
  <r>
    <s v="SI-FGU-495"/>
    <d v="2024-10-10T00:00:00"/>
    <n v="809008362"/>
    <x v="4"/>
    <n v="66713"/>
    <n v="66713"/>
  </r>
  <r>
    <s v="SI-FGU-496"/>
    <d v="2024-10-10T00:00:00"/>
    <n v="809008362"/>
    <x v="4"/>
    <n v="45780"/>
    <n v="45780"/>
  </r>
  <r>
    <s v="SI-FGU-497"/>
    <d v="2024-10-11T00:00:00"/>
    <n v="809008362"/>
    <x v="4"/>
    <n v="56580"/>
    <n v="56580"/>
  </r>
  <r>
    <s v="SI-FGU-498"/>
    <d v="2024-10-11T00:00:00"/>
    <n v="809008362"/>
    <x v="4"/>
    <n v="11280"/>
    <n v="11280"/>
  </r>
  <r>
    <s v="SI-FGU-499"/>
    <d v="2024-10-11T00:00:00"/>
    <n v="809008362"/>
    <x v="4"/>
    <n v="81088"/>
    <n v="81088"/>
  </r>
  <r>
    <s v="SI-FGU-500"/>
    <d v="2024-10-11T00:00:00"/>
    <n v="809008362"/>
    <x v="4"/>
    <n v="53190"/>
    <n v="53190"/>
  </r>
  <r>
    <s v="SI-FGU-501"/>
    <d v="2024-10-11T00:00:00"/>
    <n v="809008362"/>
    <x v="4"/>
    <n v="66713"/>
    <n v="66713"/>
  </r>
  <r>
    <s v="SI-FGU-502"/>
    <d v="2024-10-11T00:00:00"/>
    <n v="809008362"/>
    <x v="4"/>
    <n v="45780"/>
    <n v="45780"/>
  </r>
  <r>
    <s v="SI-FGU-503"/>
    <d v="2024-10-11T00:00:00"/>
    <n v="809008362"/>
    <x v="4"/>
    <n v="99000"/>
    <n v="99000"/>
  </r>
  <r>
    <s v="SI-FGU-504"/>
    <d v="2024-10-11T00:00:00"/>
    <n v="809008362"/>
    <x v="4"/>
    <n v="30990"/>
    <n v="30990"/>
  </r>
  <r>
    <s v="SI-FGU-505"/>
    <d v="2024-10-11T00:00:00"/>
    <n v="809008362"/>
    <x v="4"/>
    <n v="8170"/>
    <n v="8170"/>
  </r>
  <r>
    <s v="SI-FGU-506"/>
    <d v="2024-10-11T00:00:00"/>
    <n v="809008362"/>
    <x v="4"/>
    <n v="64380"/>
    <n v="64380"/>
  </r>
  <r>
    <s v="SI-FGU-508"/>
    <d v="2024-10-11T00:00:00"/>
    <n v="809008362"/>
    <x v="4"/>
    <n v="147600"/>
    <n v="147600"/>
  </r>
  <r>
    <s v="SI-FGU-509"/>
    <d v="2024-10-11T00:00:00"/>
    <n v="809008362"/>
    <x v="4"/>
    <n v="61454"/>
    <n v="61454"/>
  </r>
  <r>
    <s v="SI-FGU-510"/>
    <d v="2024-10-12T00:00:00"/>
    <n v="809008362"/>
    <x v="4"/>
    <n v="66713"/>
    <n v="66713"/>
  </r>
  <r>
    <s v="SI-FGU-511"/>
    <d v="2024-10-12T00:00:00"/>
    <n v="809008362"/>
    <x v="4"/>
    <n v="102600"/>
    <n v="102600"/>
  </r>
  <r>
    <s v="SI-FGU-512"/>
    <d v="2024-10-12T00:00:00"/>
    <n v="809008362"/>
    <x v="4"/>
    <n v="45780"/>
    <n v="45780"/>
  </r>
  <r>
    <s v="SI-FGU-513"/>
    <d v="2024-10-12T00:00:00"/>
    <n v="809008362"/>
    <x v="4"/>
    <n v="122970"/>
    <n v="122970"/>
  </r>
  <r>
    <s v="SI-FGU-514"/>
    <d v="2024-10-12T00:00:00"/>
    <n v="809008362"/>
    <x v="4"/>
    <n v="105218"/>
    <n v="105218"/>
  </r>
  <r>
    <s v="SI-FGU-517"/>
    <d v="2024-10-12T00:00:00"/>
    <n v="809008362"/>
    <x v="4"/>
    <n v="247746"/>
    <n v="247746"/>
  </r>
  <r>
    <s v="SI-FGU-518"/>
    <d v="2024-10-12T00:00:00"/>
    <n v="809008362"/>
    <x v="4"/>
    <n v="12240"/>
    <n v="12240"/>
  </r>
  <r>
    <s v="SI-FGU-519"/>
    <d v="2024-10-15T00:00:00"/>
    <n v="809008362"/>
    <x v="4"/>
    <n v="16980"/>
    <n v="16980"/>
  </r>
  <r>
    <s v="SI-FGU-522"/>
    <d v="2024-10-15T00:00:00"/>
    <n v="809008362"/>
    <x v="4"/>
    <n v="7436"/>
    <n v="7436"/>
  </r>
  <r>
    <s v="SI-FGU-523"/>
    <d v="2024-10-15T00:00:00"/>
    <n v="809008362"/>
    <x v="4"/>
    <n v="14188"/>
    <n v="14188"/>
  </r>
  <r>
    <s v="SI-FGU-524"/>
    <d v="2024-10-15T00:00:00"/>
    <n v="809008362"/>
    <x v="4"/>
    <n v="38220"/>
    <n v="38220"/>
  </r>
  <r>
    <s v="SI-FGU-525"/>
    <d v="2024-10-15T00:00:00"/>
    <n v="809008362"/>
    <x v="4"/>
    <n v="14976"/>
    <n v="14976"/>
  </r>
  <r>
    <s v="SI-FGU-528"/>
    <d v="2024-10-15T00:00:00"/>
    <n v="809008362"/>
    <x v="4"/>
    <n v="163560"/>
    <n v="163560"/>
  </r>
  <r>
    <s v="SI-FGU-529"/>
    <d v="2024-10-15T00:00:00"/>
    <n v="809008362"/>
    <x v="4"/>
    <n v="163560"/>
    <n v="163560"/>
  </r>
  <r>
    <s v="SI-FGU-530"/>
    <d v="2024-10-15T00:00:00"/>
    <n v="809008362"/>
    <x v="4"/>
    <n v="163560"/>
    <n v="163560"/>
  </r>
  <r>
    <s v="SI-FGU-531"/>
    <d v="2024-10-15T00:00:00"/>
    <n v="809008362"/>
    <x v="4"/>
    <n v="11190"/>
    <n v="11190"/>
  </r>
  <r>
    <s v="SI-FGU-533"/>
    <d v="2024-10-15T00:00:00"/>
    <n v="809008362"/>
    <x v="4"/>
    <n v="147600"/>
    <n v="147600"/>
  </r>
  <r>
    <s v="SI-FGU-534"/>
    <d v="2024-10-15T00:00:00"/>
    <n v="809008362"/>
    <x v="4"/>
    <n v="105660"/>
    <n v="105660"/>
  </r>
  <r>
    <s v="SI-FGU-542"/>
    <d v="2024-10-16T00:00:00"/>
    <n v="809008362"/>
    <x v="4"/>
    <n v="11190"/>
    <n v="11190"/>
  </r>
  <r>
    <s v="SI-FGU-552"/>
    <d v="2024-10-17T00:00:00"/>
    <n v="809008362"/>
    <x v="4"/>
    <n v="189760"/>
    <n v="189760"/>
  </r>
  <r>
    <s v="SI-FGU-556"/>
    <d v="2024-10-17T00:00:00"/>
    <n v="809008362"/>
    <x v="4"/>
    <n v="22575"/>
    <n v="22575"/>
  </r>
  <r>
    <s v="SI-FGU-576"/>
    <d v="2024-10-21T00:00:00"/>
    <n v="809008362"/>
    <x v="4"/>
    <n v="28376"/>
    <n v="28376"/>
  </r>
  <r>
    <s v="SI-FGU-580"/>
    <d v="2024-10-22T00:00:00"/>
    <n v="809008362"/>
    <x v="4"/>
    <n v="132750"/>
    <n v="132750"/>
  </r>
  <r>
    <s v="SI-FGU-581"/>
    <d v="2024-10-22T00:00:00"/>
    <n v="809008362"/>
    <x v="4"/>
    <n v="4875"/>
    <n v="4875"/>
  </r>
  <r>
    <s v="SI-FGU-582"/>
    <d v="2024-10-22T00:00:00"/>
    <n v="809008362"/>
    <x v="4"/>
    <n v="4875"/>
    <n v="3525"/>
  </r>
  <r>
    <s v="SI-FGU-588"/>
    <d v="2024-10-22T00:00:00"/>
    <n v="809008362"/>
    <x v="4"/>
    <n v="554880"/>
    <n v="554880"/>
  </r>
  <r>
    <s v="SI-FGU-589"/>
    <d v="2024-10-22T00:00:00"/>
    <n v="809008362"/>
    <x v="4"/>
    <n v="349560"/>
    <n v="237060"/>
  </r>
  <r>
    <s v="SI-FGU-592"/>
    <d v="2024-10-23T00:00:00"/>
    <n v="809008362"/>
    <x v="4"/>
    <n v="12240"/>
    <n v="12240"/>
  </r>
  <r>
    <s v="SI-FGU-606"/>
    <d v="2024-10-24T00:00:00"/>
    <n v="809008362"/>
    <x v="4"/>
    <n v="89370"/>
    <n v="1392"/>
  </r>
  <r>
    <s v="SI-FGU-614"/>
    <d v="2024-10-24T00:00:00"/>
    <n v="809008362"/>
    <x v="4"/>
    <n v="60310"/>
    <n v="696"/>
  </r>
  <r>
    <s v="SI-FGU-630"/>
    <d v="2024-10-25T00:00:00"/>
    <n v="809008362"/>
    <x v="4"/>
    <n v="11210"/>
    <n v="269"/>
  </r>
  <r>
    <s v="SI-FGU-635"/>
    <d v="2024-10-26T00:00:00"/>
    <n v="809008362"/>
    <x v="4"/>
    <n v="43770"/>
    <n v="43770"/>
  </r>
  <r>
    <s v="SI-FGU-636"/>
    <d v="2024-10-26T00:00:00"/>
    <n v="809008362"/>
    <x v="4"/>
    <n v="247294"/>
    <n v="247294"/>
  </r>
  <r>
    <s v="SI-FGU-637"/>
    <d v="2024-10-26T00:00:00"/>
    <n v="809008362"/>
    <x v="4"/>
    <n v="105218"/>
    <n v="105218"/>
  </r>
  <r>
    <s v="SI-FGU-638"/>
    <d v="2024-10-26T00:00:00"/>
    <n v="809008362"/>
    <x v="4"/>
    <n v="30810"/>
    <n v="30810"/>
  </r>
  <r>
    <s v="SI-FGU-641"/>
    <d v="2024-10-26T00:00:00"/>
    <n v="809008362"/>
    <x v="4"/>
    <n v="11280"/>
    <n v="11280"/>
  </r>
  <r>
    <s v="SI-FGU-645"/>
    <d v="2024-10-26T00:00:00"/>
    <n v="809008362"/>
    <x v="4"/>
    <n v="642576"/>
    <n v="642576"/>
  </r>
  <r>
    <s v="SI-FGU-661"/>
    <d v="2024-10-29T00:00:00"/>
    <n v="809008362"/>
    <x v="4"/>
    <n v="26250"/>
    <n v="26250"/>
  </r>
  <r>
    <s v="SI-FGU-662"/>
    <d v="2024-10-30T00:00:00"/>
    <n v="809008362"/>
    <x v="4"/>
    <n v="35460"/>
    <n v="35460"/>
  </r>
  <r>
    <s v="SI-FGU-665"/>
    <d v="2024-10-30T00:00:00"/>
    <n v="809008362"/>
    <x v="4"/>
    <n v="5290"/>
    <n v="5290"/>
  </r>
  <r>
    <s v="SI-FGU-667"/>
    <d v="2024-10-30T00:00:00"/>
    <n v="809008362"/>
    <x v="4"/>
    <n v="289260"/>
    <n v="289260"/>
  </r>
  <r>
    <s v="SI-FGU-668"/>
    <d v="2024-10-30T00:00:00"/>
    <n v="809008362"/>
    <x v="4"/>
    <n v="385680"/>
    <n v="385680"/>
  </r>
  <r>
    <s v="SI-FGU-673"/>
    <d v="2024-10-31T00:00:00"/>
    <n v="809008362"/>
    <x v="4"/>
    <n v="35886"/>
    <n v="35886"/>
  </r>
  <r>
    <s v="SI-FGU-674"/>
    <d v="2024-10-31T00:00:00"/>
    <n v="809008362"/>
    <x v="4"/>
    <n v="554880"/>
    <n v="554880"/>
  </r>
  <r>
    <s v="SI-FGU-682"/>
    <d v="2024-11-01T00:00:00"/>
    <n v="809008362"/>
    <x v="4"/>
    <n v="13536"/>
    <n v="13536"/>
  </r>
  <r>
    <s v="SI-FGU-683"/>
    <d v="2024-11-01T00:00:00"/>
    <n v="809008362"/>
    <x v="4"/>
    <n v="35886"/>
    <n v="35886"/>
  </r>
  <r>
    <s v="SI-FGU-684"/>
    <d v="2024-11-01T00:00:00"/>
    <n v="809008362"/>
    <x v="4"/>
    <n v="122970"/>
    <n v="122970"/>
  </r>
  <r>
    <s v="SI-FGU-685"/>
    <d v="2024-11-01T00:00:00"/>
    <n v="809008362"/>
    <x v="4"/>
    <n v="11210"/>
    <n v="11210"/>
  </r>
  <r>
    <s v="SI-FGU-686"/>
    <d v="2024-11-01T00:00:00"/>
    <n v="809008362"/>
    <x v="4"/>
    <n v="31250"/>
    <n v="31250"/>
  </r>
  <r>
    <s v="SI-FGU-687"/>
    <d v="2024-11-01T00:00:00"/>
    <n v="809008362"/>
    <x v="4"/>
    <n v="61722"/>
    <n v="61722"/>
  </r>
  <r>
    <s v="SI-FGU-688"/>
    <d v="2024-11-01T00:00:00"/>
    <n v="809008362"/>
    <x v="4"/>
    <n v="105448"/>
    <n v="105448"/>
  </r>
  <r>
    <s v="SI-FGU-689"/>
    <d v="2024-11-01T00:00:00"/>
    <n v="809008362"/>
    <x v="4"/>
    <n v="14530"/>
    <n v="14530"/>
  </r>
  <r>
    <s v="SI-FGU-690"/>
    <d v="2024-11-01T00:00:00"/>
    <n v="809008362"/>
    <x v="4"/>
    <n v="5070"/>
    <n v="5070"/>
  </r>
  <r>
    <s v="SI-FGU-691"/>
    <d v="2024-11-01T00:00:00"/>
    <n v="809008362"/>
    <x v="4"/>
    <n v="31250"/>
    <n v="31250"/>
  </r>
  <r>
    <s v="SI-FGU-692"/>
    <d v="2024-11-01T00:00:00"/>
    <n v="809008362"/>
    <x v="4"/>
    <n v="7436"/>
    <n v="7436"/>
  </r>
  <r>
    <s v="SI-FGU-693"/>
    <d v="2024-11-01T00:00:00"/>
    <n v="809008362"/>
    <x v="4"/>
    <n v="66713"/>
    <n v="66713"/>
  </r>
  <r>
    <s v="SI-FGU-694"/>
    <d v="2024-11-01T00:00:00"/>
    <n v="809008362"/>
    <x v="4"/>
    <n v="3322"/>
    <n v="3322"/>
  </r>
  <r>
    <s v="SI-FGU-695"/>
    <d v="2024-11-01T00:00:00"/>
    <n v="809008362"/>
    <x v="4"/>
    <n v="122970"/>
    <n v="122970"/>
  </r>
  <r>
    <s v="SI-FGU-696"/>
    <d v="2024-11-01T00:00:00"/>
    <n v="809008362"/>
    <x v="4"/>
    <n v="3322"/>
    <n v="3322"/>
  </r>
  <r>
    <s v="SI-FGU-697"/>
    <d v="2024-11-01T00:00:00"/>
    <n v="809008362"/>
    <x v="4"/>
    <n v="16372"/>
    <n v="16372"/>
  </r>
  <r>
    <s v="SI-FGU-698"/>
    <d v="2024-11-01T00:00:00"/>
    <n v="809008362"/>
    <x v="4"/>
    <n v="147600"/>
    <n v="147600"/>
  </r>
  <r>
    <s v="SI-FGU-699"/>
    <d v="2024-11-01T00:00:00"/>
    <n v="809008362"/>
    <x v="4"/>
    <n v="89370"/>
    <n v="89370"/>
  </r>
  <r>
    <s v="SI-FGU-700"/>
    <d v="2024-11-01T00:00:00"/>
    <n v="809008362"/>
    <x v="4"/>
    <n v="4779"/>
    <n v="4779"/>
  </r>
  <r>
    <s v="SI-FGU-703"/>
    <d v="2024-11-01T00:00:00"/>
    <n v="809008362"/>
    <x v="4"/>
    <n v="35886"/>
    <n v="35886"/>
  </r>
  <r>
    <s v="SI-FGU-704"/>
    <d v="2024-11-02T00:00:00"/>
    <n v="809008362"/>
    <x v="4"/>
    <n v="41148"/>
    <n v="41148"/>
  </r>
  <r>
    <s v="SI-FGU-706"/>
    <d v="2024-11-02T00:00:00"/>
    <n v="809008362"/>
    <x v="4"/>
    <n v="10080"/>
    <n v="10080"/>
  </r>
  <r>
    <s v="SI-FGU-707"/>
    <d v="2024-11-02T00:00:00"/>
    <n v="809008362"/>
    <x v="4"/>
    <n v="42460"/>
    <n v="42460"/>
  </r>
  <r>
    <s v="SI-FGU-708"/>
    <d v="2024-11-02T00:00:00"/>
    <n v="809008362"/>
    <x v="4"/>
    <n v="20820"/>
    <n v="20820"/>
  </r>
  <r>
    <s v="SI-FGU-709"/>
    <d v="2024-11-02T00:00:00"/>
    <n v="809008362"/>
    <x v="4"/>
    <n v="232560"/>
    <n v="232560"/>
  </r>
  <r>
    <s v="SI-FGU-710"/>
    <d v="2024-11-02T00:00:00"/>
    <n v="809008362"/>
    <x v="4"/>
    <n v="47520"/>
    <n v="47520"/>
  </r>
  <r>
    <s v="SI-FGU-711"/>
    <d v="2024-11-02T00:00:00"/>
    <n v="809008362"/>
    <x v="4"/>
    <n v="11190"/>
    <n v="11190"/>
  </r>
  <r>
    <s v="SI-FGU-712"/>
    <d v="2024-11-02T00:00:00"/>
    <n v="809008362"/>
    <x v="4"/>
    <n v="45780"/>
    <n v="45780"/>
  </r>
  <r>
    <s v="SI-FGU-713"/>
    <d v="2024-11-02T00:00:00"/>
    <n v="809008362"/>
    <x v="4"/>
    <n v="3168"/>
    <n v="3168"/>
  </r>
  <r>
    <s v="SI-FGU-714"/>
    <d v="2024-11-02T00:00:00"/>
    <n v="809008362"/>
    <x v="4"/>
    <n v="66713"/>
    <n v="66713"/>
  </r>
  <r>
    <s v="SI-FGU-715"/>
    <d v="2024-11-02T00:00:00"/>
    <n v="809008362"/>
    <x v="4"/>
    <n v="134400"/>
    <n v="134400"/>
  </r>
  <r>
    <s v="SI-FGU-716"/>
    <d v="2024-11-02T00:00:00"/>
    <n v="809008362"/>
    <x v="4"/>
    <n v="3090"/>
    <n v="3090"/>
  </r>
  <r>
    <s v="SI-FGU-720"/>
    <d v="2024-11-05T00:00:00"/>
    <n v="809008362"/>
    <x v="4"/>
    <n v="47432"/>
    <n v="47432"/>
  </r>
  <r>
    <s v="SI-FGU-721"/>
    <d v="2024-11-05T00:00:00"/>
    <n v="809008362"/>
    <x v="4"/>
    <n v="81540"/>
    <n v="81540"/>
  </r>
  <r>
    <s v="SI-FGU-722"/>
    <d v="2024-11-05T00:00:00"/>
    <n v="809008362"/>
    <x v="4"/>
    <n v="35886"/>
    <n v="35886"/>
  </r>
  <r>
    <s v="SI-FGU-723"/>
    <d v="2024-11-05T00:00:00"/>
    <n v="809008362"/>
    <x v="4"/>
    <n v="17032"/>
    <n v="17032"/>
  </r>
  <r>
    <s v="SI-FGU-724"/>
    <d v="2024-11-05T00:00:00"/>
    <n v="809008362"/>
    <x v="4"/>
    <n v="22928"/>
    <n v="22928"/>
  </r>
  <r>
    <s v="SI-FGU-726"/>
    <d v="2024-11-05T00:00:00"/>
    <n v="809008362"/>
    <x v="4"/>
    <n v="12240"/>
    <n v="12240"/>
  </r>
  <r>
    <s v="SI-FGU-727"/>
    <d v="2024-11-05T00:00:00"/>
    <n v="809008362"/>
    <x v="4"/>
    <n v="10770"/>
    <n v="10770"/>
  </r>
  <r>
    <s v="SI-FGU-730"/>
    <d v="2024-11-05T00:00:00"/>
    <n v="809008362"/>
    <x v="4"/>
    <n v="35886"/>
    <n v="35886"/>
  </r>
  <r>
    <s v="SI-FGU-732"/>
    <d v="2024-11-05T00:00:00"/>
    <n v="809008362"/>
    <x v="4"/>
    <n v="7830"/>
    <n v="7830"/>
  </r>
  <r>
    <s v="SI-FGU-733"/>
    <d v="2024-11-05T00:00:00"/>
    <n v="809008362"/>
    <x v="4"/>
    <n v="11280"/>
    <n v="11280"/>
  </r>
  <r>
    <s v="SI-FGU-734"/>
    <d v="2024-11-05T00:00:00"/>
    <n v="809008362"/>
    <x v="4"/>
    <n v="147600"/>
    <n v="147600"/>
  </r>
  <r>
    <s v="SI-FGU-735"/>
    <d v="2024-11-05T00:00:00"/>
    <n v="809008362"/>
    <x v="4"/>
    <n v="10556"/>
    <n v="10556"/>
  </r>
  <r>
    <s v="SI-FGU-739"/>
    <d v="2024-11-06T00:00:00"/>
    <n v="809008362"/>
    <x v="4"/>
    <n v="11280"/>
    <n v="11280"/>
  </r>
  <r>
    <s v="SI-FGU-740"/>
    <d v="2024-11-06T00:00:00"/>
    <n v="809008362"/>
    <x v="4"/>
    <n v="4920"/>
    <n v="4920"/>
  </r>
  <r>
    <s v="SI-FGU-741"/>
    <d v="2024-11-06T00:00:00"/>
    <n v="809008362"/>
    <x v="4"/>
    <n v="65604"/>
    <n v="65604"/>
  </r>
  <r>
    <s v="SI-FGU-742"/>
    <d v="2024-11-06T00:00:00"/>
    <n v="809008362"/>
    <x v="4"/>
    <n v="43770"/>
    <n v="43770"/>
  </r>
  <r>
    <s v="SI-FGU-743"/>
    <d v="2024-11-06T00:00:00"/>
    <n v="809008362"/>
    <x v="4"/>
    <n v="47432"/>
    <n v="47432"/>
  </r>
  <r>
    <s v="SI-FGU-745"/>
    <d v="2024-11-06T00:00:00"/>
    <n v="809008362"/>
    <x v="4"/>
    <n v="14100"/>
    <n v="14100"/>
  </r>
  <r>
    <s v="SI-FGU-746"/>
    <d v="2024-11-06T00:00:00"/>
    <n v="809008362"/>
    <x v="4"/>
    <n v="28800"/>
    <n v="28800"/>
  </r>
  <r>
    <s v="SI-FGU-747"/>
    <d v="2024-11-06T00:00:00"/>
    <n v="809008362"/>
    <x v="4"/>
    <n v="17032"/>
    <n v="17032"/>
  </r>
  <r>
    <s v="SI-FGU-748"/>
    <d v="2024-11-06T00:00:00"/>
    <n v="809008362"/>
    <x v="4"/>
    <n v="17032"/>
    <n v="17032"/>
  </r>
  <r>
    <s v="SI-FGU-752"/>
    <d v="2024-11-06T00:00:00"/>
    <n v="809008362"/>
    <x v="4"/>
    <n v="60900"/>
    <n v="60900"/>
  </r>
  <r>
    <s v="SI-FGU-757"/>
    <d v="2024-11-07T00:00:00"/>
    <n v="809008362"/>
    <x v="4"/>
    <n v="53190"/>
    <n v="53190"/>
  </r>
  <r>
    <s v="SI-FGU-758"/>
    <d v="2024-11-07T00:00:00"/>
    <n v="809008362"/>
    <x v="4"/>
    <n v="2280"/>
    <n v="2280"/>
  </r>
  <r>
    <s v="SI-FGU-759"/>
    <d v="2024-11-07T00:00:00"/>
    <n v="809008362"/>
    <x v="4"/>
    <n v="61722"/>
    <n v="61722"/>
  </r>
  <r>
    <s v="SI-FGU-760"/>
    <d v="2024-11-07T00:00:00"/>
    <n v="809008362"/>
    <x v="4"/>
    <n v="22272"/>
    <n v="22272"/>
  </r>
  <r>
    <s v="SI-FGU-761"/>
    <d v="2024-11-07T00:00:00"/>
    <n v="809008362"/>
    <x v="4"/>
    <n v="150060"/>
    <n v="150060"/>
  </r>
  <r>
    <s v="SI-FGU-762"/>
    <d v="2024-11-07T00:00:00"/>
    <n v="809008362"/>
    <x v="4"/>
    <n v="96129"/>
    <n v="96129"/>
  </r>
  <r>
    <s v="SI-FGU-763"/>
    <d v="2024-11-07T00:00:00"/>
    <n v="809008362"/>
    <x v="4"/>
    <n v="112500"/>
    <n v="112500"/>
  </r>
  <r>
    <s v="SI-FGU-764"/>
    <d v="2024-11-07T00:00:00"/>
    <n v="809008362"/>
    <x v="4"/>
    <n v="11190"/>
    <n v="11190"/>
  </r>
  <r>
    <s v="SI-FGU-765"/>
    <d v="2024-11-07T00:00:00"/>
    <n v="809008362"/>
    <x v="4"/>
    <n v="4730"/>
    <n v="4730"/>
  </r>
  <r>
    <s v="SI-FGU-767"/>
    <d v="2024-11-07T00:00:00"/>
    <n v="809008362"/>
    <x v="4"/>
    <n v="63060"/>
    <n v="63060"/>
  </r>
  <r>
    <s v="SI-FGU-768"/>
    <d v="2024-11-07T00:00:00"/>
    <n v="809008362"/>
    <x v="4"/>
    <n v="35886"/>
    <n v="35886"/>
  </r>
  <r>
    <s v="SI-FGU-769"/>
    <d v="2024-11-07T00:00:00"/>
    <n v="809008362"/>
    <x v="4"/>
    <n v="11190"/>
    <n v="11190"/>
  </r>
  <r>
    <s v="SI-FGU-770"/>
    <d v="2024-11-07T00:00:00"/>
    <n v="809008362"/>
    <x v="4"/>
    <n v="66713"/>
    <n v="66713"/>
  </r>
  <r>
    <s v="SI-FGU-771"/>
    <d v="2024-11-07T00:00:00"/>
    <n v="809008362"/>
    <x v="4"/>
    <n v="45780"/>
    <n v="45780"/>
  </r>
  <r>
    <s v="SI-FGU-773"/>
    <d v="2024-11-07T00:00:00"/>
    <n v="809008362"/>
    <x v="4"/>
    <n v="4620"/>
    <n v="4620"/>
  </r>
  <r>
    <s v="SI-FGU-774"/>
    <d v="2024-11-07T00:00:00"/>
    <n v="809008362"/>
    <x v="4"/>
    <n v="20643"/>
    <n v="20643"/>
  </r>
  <r>
    <s v="SI-FGU-775"/>
    <d v="2024-11-07T00:00:00"/>
    <n v="809008362"/>
    <x v="4"/>
    <n v="48780"/>
    <n v="48780"/>
  </r>
  <r>
    <s v="SI-FGU-776"/>
    <d v="2024-11-07T00:00:00"/>
    <n v="809008362"/>
    <x v="4"/>
    <n v="23760"/>
    <n v="23760"/>
  </r>
  <r>
    <s v="SI-FGU-777"/>
    <d v="2024-11-07T00:00:00"/>
    <n v="809008362"/>
    <x v="4"/>
    <n v="41148"/>
    <n v="41148"/>
  </r>
  <r>
    <s v="SI-FGU-778"/>
    <d v="2024-11-07T00:00:00"/>
    <n v="809008362"/>
    <x v="4"/>
    <n v="11210"/>
    <n v="11210"/>
  </r>
  <r>
    <s v="SI-FGU-781"/>
    <d v="2024-11-07T00:00:00"/>
    <n v="809008362"/>
    <x v="4"/>
    <n v="81088"/>
    <n v="81088"/>
  </r>
  <r>
    <s v="SI-FGU-782"/>
    <d v="2024-11-07T00:00:00"/>
    <n v="809008362"/>
    <x v="4"/>
    <n v="3290"/>
    <n v="3290"/>
  </r>
  <r>
    <s v="SI-FGU-783"/>
    <d v="2024-11-07T00:00:00"/>
    <n v="809008362"/>
    <x v="4"/>
    <n v="4620"/>
    <n v="4620"/>
  </r>
  <r>
    <s v="SI-FGU-784"/>
    <d v="2024-11-07T00:00:00"/>
    <n v="809008362"/>
    <x v="4"/>
    <n v="4920"/>
    <n v="4920"/>
  </r>
  <r>
    <s v="SI-FGU-786"/>
    <d v="2024-11-08T00:00:00"/>
    <n v="809008362"/>
    <x v="4"/>
    <n v="12240"/>
    <n v="12240"/>
  </r>
  <r>
    <s v="SI-FGU-790"/>
    <d v="2024-11-09T00:00:00"/>
    <n v="809008362"/>
    <x v="4"/>
    <n v="3350"/>
    <n v="3350"/>
  </r>
  <r>
    <s v="SI-FGU-791"/>
    <d v="2024-11-09T00:00:00"/>
    <n v="809008362"/>
    <x v="4"/>
    <n v="11280"/>
    <n v="11280"/>
  </r>
  <r>
    <s v="SI-FGU-793"/>
    <d v="2024-11-09T00:00:00"/>
    <n v="809008362"/>
    <x v="4"/>
    <n v="20272"/>
    <n v="20272"/>
  </r>
  <r>
    <s v="SI-FGU-794"/>
    <d v="2024-11-09T00:00:00"/>
    <n v="809008362"/>
    <x v="4"/>
    <n v="122970"/>
    <n v="122970"/>
  </r>
  <r>
    <s v="SI-FGU-795"/>
    <d v="2024-11-09T00:00:00"/>
    <n v="809008362"/>
    <x v="4"/>
    <n v="5280"/>
    <n v="5280"/>
  </r>
  <r>
    <s v="SI-FGU-798"/>
    <d v="2024-11-12T00:00:00"/>
    <n v="809008362"/>
    <x v="4"/>
    <n v="17730"/>
    <n v="17730"/>
  </r>
  <r>
    <s v="SI-FGU-799"/>
    <d v="2024-11-12T00:00:00"/>
    <n v="809008362"/>
    <x v="4"/>
    <n v="41148"/>
    <n v="41148"/>
  </r>
  <r>
    <s v="SI-FGU-800"/>
    <d v="2024-11-12T00:00:00"/>
    <n v="809008362"/>
    <x v="4"/>
    <n v="42336"/>
    <n v="42336"/>
  </r>
  <r>
    <s v="SI-FGU-801"/>
    <d v="2024-11-12T00:00:00"/>
    <n v="809008362"/>
    <x v="4"/>
    <n v="11210"/>
    <n v="11210"/>
  </r>
  <r>
    <s v="SI-FGU-802"/>
    <d v="2024-11-12T00:00:00"/>
    <n v="809008362"/>
    <x v="4"/>
    <n v="66713"/>
    <n v="66713"/>
  </r>
  <r>
    <s v="SI-FGU-803"/>
    <d v="2024-11-12T00:00:00"/>
    <n v="809008362"/>
    <x v="4"/>
    <n v="45780"/>
    <n v="45780"/>
  </r>
  <r>
    <s v="SI-FGU-805"/>
    <d v="2024-11-12T00:00:00"/>
    <n v="809008362"/>
    <x v="4"/>
    <n v="66713"/>
    <n v="66713"/>
  </r>
  <r>
    <s v="SI-FGU-806"/>
    <d v="2024-11-12T00:00:00"/>
    <n v="809008362"/>
    <x v="4"/>
    <n v="45780"/>
    <n v="45780"/>
  </r>
  <r>
    <s v="SI-FGU-808"/>
    <d v="2024-11-12T00:00:00"/>
    <n v="809008362"/>
    <x v="4"/>
    <n v="31444"/>
    <n v="31444"/>
  </r>
  <r>
    <s v="SI-FGU-809"/>
    <d v="2024-11-12T00:00:00"/>
    <n v="809008362"/>
    <x v="4"/>
    <n v="12240"/>
    <n v="12240"/>
  </r>
  <r>
    <s v="SI-FGU-811"/>
    <d v="2024-11-13T00:00:00"/>
    <n v="809008362"/>
    <x v="4"/>
    <n v="481932"/>
    <n v="481932"/>
  </r>
  <r>
    <s v="SI-FGU-814"/>
    <d v="2024-11-13T00:00:00"/>
    <n v="809008362"/>
    <x v="4"/>
    <n v="163560"/>
    <n v="163560"/>
  </r>
  <r>
    <s v="SI-FGU-817"/>
    <d v="2024-11-13T00:00:00"/>
    <n v="809008362"/>
    <x v="4"/>
    <n v="99000"/>
    <n v="99000"/>
  </r>
  <r>
    <s v="SI-FGU-818"/>
    <d v="2024-11-13T00:00:00"/>
    <n v="809008362"/>
    <x v="4"/>
    <n v="143169"/>
    <n v="143169"/>
  </r>
  <r>
    <s v="SI-FGU-820"/>
    <d v="2024-11-14T00:00:00"/>
    <n v="809008362"/>
    <x v="4"/>
    <n v="64380"/>
    <n v="64380"/>
  </r>
  <r>
    <s v="SI-FGU-821"/>
    <d v="2024-11-14T00:00:00"/>
    <n v="809008362"/>
    <x v="4"/>
    <n v="163560"/>
    <n v="163560"/>
  </r>
  <r>
    <s v="SI-FGU-822"/>
    <d v="2024-11-14T00:00:00"/>
    <n v="809008362"/>
    <x v="4"/>
    <n v="4620"/>
    <n v="4620"/>
  </r>
  <r>
    <s v="SI-FGU-824"/>
    <d v="2024-11-14T00:00:00"/>
    <n v="809008362"/>
    <x v="4"/>
    <n v="64380"/>
    <n v="64380"/>
  </r>
  <r>
    <s v="SI-FGU-825"/>
    <d v="2024-11-14T00:00:00"/>
    <n v="809008362"/>
    <x v="4"/>
    <n v="44200"/>
    <n v="44200"/>
  </r>
  <r>
    <s v="SI-FGU-826"/>
    <d v="2024-11-14T00:00:00"/>
    <n v="809008362"/>
    <x v="4"/>
    <n v="11190"/>
    <n v="11190"/>
  </r>
  <r>
    <s v="SI-FGU-827"/>
    <d v="2024-11-14T00:00:00"/>
    <n v="809008362"/>
    <x v="4"/>
    <n v="117780"/>
    <n v="117780"/>
  </r>
  <r>
    <s v="SI-FGU-829"/>
    <d v="2024-11-14T00:00:00"/>
    <n v="809008362"/>
    <x v="4"/>
    <n v="147600"/>
    <n v="147600"/>
  </r>
  <r>
    <s v="SI-FGU-830"/>
    <d v="2024-11-14T00:00:00"/>
    <n v="809008362"/>
    <x v="4"/>
    <n v="19470"/>
    <n v="19470"/>
  </r>
  <r>
    <s v="SI-FGU-831"/>
    <d v="2024-11-14T00:00:00"/>
    <n v="809008362"/>
    <x v="4"/>
    <n v="30810"/>
    <n v="30810"/>
  </r>
  <r>
    <s v="SI-FGU-832"/>
    <d v="2024-11-14T00:00:00"/>
    <n v="809008362"/>
    <x v="4"/>
    <n v="10556"/>
    <n v="10556"/>
  </r>
  <r>
    <s v="SI-FGU-833"/>
    <d v="2024-11-14T00:00:00"/>
    <n v="809008362"/>
    <x v="4"/>
    <n v="20580"/>
    <n v="20580"/>
  </r>
  <r>
    <s v="SI-FGU-834"/>
    <d v="2024-11-14T00:00:00"/>
    <n v="809008362"/>
    <x v="4"/>
    <n v="3090"/>
    <n v="3090"/>
  </r>
  <r>
    <s v="SI-FGU-835"/>
    <d v="2024-11-14T00:00:00"/>
    <n v="809008362"/>
    <x v="4"/>
    <n v="67200"/>
    <n v="67200"/>
  </r>
  <r>
    <s v="SI-FGU-836"/>
    <d v="2024-11-14T00:00:00"/>
    <n v="809008362"/>
    <x v="4"/>
    <n v="61722"/>
    <n v="61722"/>
  </r>
  <r>
    <s v="SI-FGU-837"/>
    <d v="2024-11-14T00:00:00"/>
    <n v="809008362"/>
    <x v="4"/>
    <n v="42460"/>
    <n v="42460"/>
  </r>
  <r>
    <s v="SI-FGU-838"/>
    <d v="2024-11-14T00:00:00"/>
    <n v="809008362"/>
    <x v="4"/>
    <n v="11280"/>
    <n v="11280"/>
  </r>
  <r>
    <s v="SI-FGU-839"/>
    <d v="2024-11-14T00:00:00"/>
    <n v="809008362"/>
    <x v="4"/>
    <n v="163560"/>
    <n v="163560"/>
  </r>
  <r>
    <s v="SI-FGU-840"/>
    <d v="2024-11-14T00:00:00"/>
    <n v="809008362"/>
    <x v="4"/>
    <n v="102930"/>
    <n v="102930"/>
  </r>
  <r>
    <s v="SI-FGU-841"/>
    <d v="2024-11-14T00:00:00"/>
    <n v="809008362"/>
    <x v="4"/>
    <n v="44682"/>
    <n v="44682"/>
  </r>
  <r>
    <s v="SI-FGU-842"/>
    <d v="2024-11-14T00:00:00"/>
    <n v="809008362"/>
    <x v="4"/>
    <n v="9870"/>
    <n v="9870"/>
  </r>
  <r>
    <s v="SI-FGU-845"/>
    <d v="2024-11-15T00:00:00"/>
    <n v="809008362"/>
    <x v="4"/>
    <n v="150060"/>
    <n v="150060"/>
  </r>
  <r>
    <s v="SI-FGU-846"/>
    <d v="2024-11-15T00:00:00"/>
    <n v="809008362"/>
    <x v="4"/>
    <n v="147600"/>
    <n v="147600"/>
  </r>
  <r>
    <s v="SI-FGU-847"/>
    <d v="2024-11-15T00:00:00"/>
    <n v="809008362"/>
    <x v="4"/>
    <n v="4730"/>
    <n v="4730"/>
  </r>
  <r>
    <s v="SI-FGU-849"/>
    <d v="2024-11-15T00:00:00"/>
    <n v="809008362"/>
    <x v="4"/>
    <n v="59368"/>
    <n v="59368"/>
  </r>
  <r>
    <s v="SI-FGU-850"/>
    <d v="2024-11-15T00:00:00"/>
    <n v="809008362"/>
    <x v="4"/>
    <n v="44200"/>
    <n v="44200"/>
  </r>
  <r>
    <s v="SI-FGU-851"/>
    <d v="2024-11-15T00:00:00"/>
    <n v="809008362"/>
    <x v="4"/>
    <n v="279699"/>
    <n v="279699"/>
  </r>
  <r>
    <s v="SI-FGU-852"/>
    <d v="2024-11-15T00:00:00"/>
    <n v="809008362"/>
    <x v="4"/>
    <n v="156420"/>
    <n v="156420"/>
  </r>
  <r>
    <s v="SI-FGU-853"/>
    <d v="2024-11-15T00:00:00"/>
    <n v="809008362"/>
    <x v="4"/>
    <n v="1760"/>
    <n v="1760"/>
  </r>
  <r>
    <s v="SI-FGU-855"/>
    <d v="2024-11-15T00:00:00"/>
    <n v="809008362"/>
    <x v="4"/>
    <n v="581940"/>
    <n v="581940"/>
  </r>
  <r>
    <s v="SI-FGU-858"/>
    <d v="2024-11-16T00:00:00"/>
    <n v="809008362"/>
    <x v="4"/>
    <n v="16125"/>
    <n v="16125"/>
  </r>
  <r>
    <s v="SI-FGU-862"/>
    <d v="2024-11-16T00:00:00"/>
    <n v="809008362"/>
    <x v="4"/>
    <n v="10556"/>
    <n v="10556"/>
  </r>
  <r>
    <s v="SI-FGU-864"/>
    <d v="2024-11-18T00:00:00"/>
    <n v="809008362"/>
    <x v="4"/>
    <n v="15600"/>
    <n v="15600"/>
  </r>
  <r>
    <s v="SI-FGU-866"/>
    <d v="2024-11-19T00:00:00"/>
    <n v="809008362"/>
    <x v="4"/>
    <n v="105660"/>
    <n v="105660"/>
  </r>
  <r>
    <s v="SI-FGU-867"/>
    <d v="2024-11-19T00:00:00"/>
    <n v="809008362"/>
    <x v="4"/>
    <n v="67200"/>
    <n v="67200"/>
  </r>
  <r>
    <s v="SI-FGU-868"/>
    <d v="2024-11-19T00:00:00"/>
    <n v="809008362"/>
    <x v="4"/>
    <n v="77504"/>
    <n v="77504"/>
  </r>
  <r>
    <s v="SI-FGU-869"/>
    <d v="2024-11-19T00:00:00"/>
    <n v="809008362"/>
    <x v="4"/>
    <n v="214160"/>
    <n v="214160"/>
  </r>
  <r>
    <s v="SI-FGU-870"/>
    <d v="2024-11-19T00:00:00"/>
    <n v="809008362"/>
    <x v="4"/>
    <n v="38220"/>
    <n v="38220"/>
  </r>
  <r>
    <s v="SI-FGU-871"/>
    <d v="2024-11-19T00:00:00"/>
    <n v="809008362"/>
    <x v="4"/>
    <n v="60900"/>
    <n v="60900"/>
  </r>
  <r>
    <s v="SI-FGU-872"/>
    <d v="2024-11-19T00:00:00"/>
    <n v="809008362"/>
    <x v="4"/>
    <n v="84672"/>
    <n v="84672"/>
  </r>
  <r>
    <s v="SI-FGU-874"/>
    <d v="2024-11-19T00:00:00"/>
    <n v="809008362"/>
    <x v="4"/>
    <n v="30810"/>
    <n v="30810"/>
  </r>
  <r>
    <s v="SI-FGU-875"/>
    <d v="2024-11-20T00:00:00"/>
    <n v="809008362"/>
    <x v="4"/>
    <n v="56580"/>
    <n v="56580"/>
  </r>
  <r>
    <s v="SI-FGU-876"/>
    <d v="2024-11-20T00:00:00"/>
    <n v="809008362"/>
    <x v="4"/>
    <n v="23760"/>
    <n v="23760"/>
  </r>
  <r>
    <s v="SI-FGU-877"/>
    <d v="2024-11-20T00:00:00"/>
    <n v="809008362"/>
    <x v="4"/>
    <n v="13734"/>
    <n v="13734"/>
  </r>
  <r>
    <s v="SI-FGU-879"/>
    <d v="2024-11-20T00:00:00"/>
    <n v="809008362"/>
    <x v="4"/>
    <n v="65604"/>
    <n v="65604"/>
  </r>
  <r>
    <s v="SI-FGU-880"/>
    <d v="2024-11-20T00:00:00"/>
    <n v="809008362"/>
    <x v="4"/>
    <n v="11190"/>
    <n v="11190"/>
  </r>
  <r>
    <s v="SI-FGU-881"/>
    <d v="2024-11-20T00:00:00"/>
    <n v="809008362"/>
    <x v="4"/>
    <n v="31740"/>
    <n v="31740"/>
  </r>
  <r>
    <s v="SI-FGU-882"/>
    <d v="2024-11-20T00:00:00"/>
    <n v="809008362"/>
    <x v="4"/>
    <n v="18240"/>
    <n v="18240"/>
  </r>
  <r>
    <s v="SI-FGU-883"/>
    <d v="2024-11-20T00:00:00"/>
    <n v="809008362"/>
    <x v="4"/>
    <n v="56580"/>
    <n v="56580"/>
  </r>
  <r>
    <s v="SI-FGU-884"/>
    <d v="2024-11-20T00:00:00"/>
    <n v="809008362"/>
    <x v="4"/>
    <n v="35886"/>
    <n v="35886"/>
  </r>
  <r>
    <s v="SI-FGU-886"/>
    <d v="2024-11-20T00:00:00"/>
    <n v="809008362"/>
    <x v="4"/>
    <n v="12240"/>
    <n v="12240"/>
  </r>
  <r>
    <s v="SI-FGU-889"/>
    <d v="2024-11-20T00:00:00"/>
    <n v="809008362"/>
    <x v="4"/>
    <n v="46245"/>
    <n v="46245"/>
  </r>
  <r>
    <s v="SI-FGU-890"/>
    <d v="2024-11-20T00:00:00"/>
    <n v="809008362"/>
    <x v="4"/>
    <n v="6800"/>
    <n v="6800"/>
  </r>
  <r>
    <s v="SI-FGU-891"/>
    <d v="2024-11-21T00:00:00"/>
    <n v="809008362"/>
    <x v="4"/>
    <n v="134400"/>
    <n v="134400"/>
  </r>
  <r>
    <s v="SI-FGU-892"/>
    <d v="2024-11-21T00:00:00"/>
    <n v="809008362"/>
    <x v="4"/>
    <n v="102960"/>
    <n v="102960"/>
  </r>
  <r>
    <s v="SI-FGU-893"/>
    <d v="2024-11-21T00:00:00"/>
    <n v="809008362"/>
    <x v="4"/>
    <n v="8640"/>
    <n v="8640"/>
  </r>
  <r>
    <s v="SI-FGU-894"/>
    <d v="2024-11-21T00:00:00"/>
    <n v="809008362"/>
    <x v="4"/>
    <n v="1291"/>
    <n v="1291"/>
  </r>
  <r>
    <s v="SI-FGU-896"/>
    <d v="2024-11-21T00:00:00"/>
    <n v="809008362"/>
    <x v="4"/>
    <n v="66713"/>
    <n v="66713"/>
  </r>
  <r>
    <s v="SI-FGU-897"/>
    <d v="2024-11-21T00:00:00"/>
    <n v="809008362"/>
    <x v="4"/>
    <n v="35970"/>
    <n v="35970"/>
  </r>
  <r>
    <s v="SI-FGU-899"/>
    <d v="2024-11-21T00:00:00"/>
    <n v="809008362"/>
    <x v="4"/>
    <n v="162960"/>
    <n v="162960"/>
  </r>
  <r>
    <s v="SI-FGU-900"/>
    <d v="2024-11-21T00:00:00"/>
    <n v="809008362"/>
    <x v="4"/>
    <n v="11250"/>
    <n v="11250"/>
  </r>
  <r>
    <s v="SI-FGU-901"/>
    <d v="2024-11-21T00:00:00"/>
    <n v="809008362"/>
    <x v="4"/>
    <n v="12240"/>
    <n v="12240"/>
  </r>
  <r>
    <s v="SI-FGU-904"/>
    <d v="2024-11-22T00:00:00"/>
    <n v="809008362"/>
    <x v="4"/>
    <n v="163560"/>
    <n v="163560"/>
  </r>
  <r>
    <s v="SI-FGU-905"/>
    <d v="2024-11-22T00:00:00"/>
    <n v="809008362"/>
    <x v="4"/>
    <n v="11190"/>
    <n v="11190"/>
  </r>
  <r>
    <s v="SI-FGU-906"/>
    <d v="2024-11-22T00:00:00"/>
    <n v="809008362"/>
    <x v="4"/>
    <n v="9870"/>
    <n v="9870"/>
  </r>
  <r>
    <s v="SI-FGU-907"/>
    <d v="2024-11-22T00:00:00"/>
    <n v="809008362"/>
    <x v="4"/>
    <n v="11280"/>
    <n v="11280"/>
  </r>
  <r>
    <s v="SI-FGU-908"/>
    <d v="2024-11-22T00:00:00"/>
    <n v="809008362"/>
    <x v="4"/>
    <n v="30810"/>
    <n v="30810"/>
  </r>
  <r>
    <s v="SI-FGU-911"/>
    <d v="2024-11-22T00:00:00"/>
    <n v="809008362"/>
    <x v="4"/>
    <n v="9810"/>
    <n v="9810"/>
  </r>
  <r>
    <s v="SI-FGU-912"/>
    <d v="2024-11-22T00:00:00"/>
    <n v="809008362"/>
    <x v="4"/>
    <n v="7436"/>
    <n v="7436"/>
  </r>
  <r>
    <s v="SI-FGU-913"/>
    <d v="2024-11-22T00:00:00"/>
    <n v="809008362"/>
    <x v="4"/>
    <n v="336360"/>
    <n v="336360"/>
  </r>
  <r>
    <s v="SI-FGU-914"/>
    <d v="2024-11-22T00:00:00"/>
    <n v="809008362"/>
    <x v="4"/>
    <n v="44250"/>
    <n v="44250"/>
  </r>
  <r>
    <s v="SI-FGU-915"/>
    <d v="2024-11-22T00:00:00"/>
    <n v="809008362"/>
    <x v="4"/>
    <n v="86880"/>
    <n v="86880"/>
  </r>
  <r>
    <s v="SI-FGU-916"/>
    <d v="2024-11-22T00:00:00"/>
    <n v="809008362"/>
    <x v="4"/>
    <n v="4825"/>
    <n v="4825"/>
  </r>
  <r>
    <s v="SI-FGU-917"/>
    <d v="2024-11-22T00:00:00"/>
    <n v="809008362"/>
    <x v="4"/>
    <n v="4825"/>
    <n v="4825"/>
  </r>
  <r>
    <s v="SI-FGU-918"/>
    <d v="2024-11-25T00:00:00"/>
    <n v="809008362"/>
    <x v="4"/>
    <n v="11280"/>
    <n v="11280"/>
  </r>
  <r>
    <s v="SI-FGU-920"/>
    <d v="2024-11-25T00:00:00"/>
    <n v="809008362"/>
    <x v="4"/>
    <n v="5280"/>
    <n v="5280"/>
  </r>
  <r>
    <s v="SI-FGU-921"/>
    <d v="2024-11-25T00:00:00"/>
    <n v="809008362"/>
    <x v="4"/>
    <n v="54000"/>
    <n v="54000"/>
  </r>
  <r>
    <s v="SI-FGU-923"/>
    <d v="2024-11-25T00:00:00"/>
    <n v="809008362"/>
    <x v="4"/>
    <n v="48780"/>
    <n v="48780"/>
  </r>
  <r>
    <s v="SI-FGU-925"/>
    <d v="2024-11-25T00:00:00"/>
    <n v="809008362"/>
    <x v="4"/>
    <n v="110976"/>
    <n v="110976"/>
  </r>
  <r>
    <s v="SI-FGU-926"/>
    <d v="2024-11-25T00:00:00"/>
    <n v="809008362"/>
    <x v="4"/>
    <n v="4825"/>
    <n v="4825"/>
  </r>
  <r>
    <s v="SI-FGU-927"/>
    <d v="2024-11-25T00:00:00"/>
    <n v="809008362"/>
    <x v="4"/>
    <n v="163560"/>
    <n v="163560"/>
  </r>
  <r>
    <s v="SI-FGU-928"/>
    <d v="2024-11-25T00:00:00"/>
    <n v="809008362"/>
    <x v="4"/>
    <n v="89370"/>
    <n v="89370"/>
  </r>
  <r>
    <s v="SI-FGU-929"/>
    <d v="2024-11-26T00:00:00"/>
    <n v="809008362"/>
    <x v="4"/>
    <n v="65604"/>
    <n v="65604"/>
  </r>
  <r>
    <s v="SI-FGU-930"/>
    <d v="2024-11-26T00:00:00"/>
    <n v="809008362"/>
    <x v="4"/>
    <n v="28800"/>
    <n v="28800"/>
  </r>
  <r>
    <s v="SI-FGU-932"/>
    <d v="2024-11-26T00:00:00"/>
    <n v="809008362"/>
    <x v="4"/>
    <n v="65040"/>
    <n v="65040"/>
  </r>
  <r>
    <s v="SI-FGU-933"/>
    <d v="2024-11-26T00:00:00"/>
    <n v="809008362"/>
    <x v="4"/>
    <n v="14872"/>
    <n v="14872"/>
  </r>
  <r>
    <s v="SI-FGU-935"/>
    <d v="2024-11-27T00:00:00"/>
    <n v="809008362"/>
    <x v="4"/>
    <n v="3514"/>
    <n v="3514"/>
  </r>
  <r>
    <s v="SI-FGU-936"/>
    <d v="2024-11-27T00:00:00"/>
    <n v="809008362"/>
    <x v="4"/>
    <n v="23760"/>
    <n v="23760"/>
  </r>
  <r>
    <s v="SI-FGU-937"/>
    <d v="2024-11-27T00:00:00"/>
    <n v="809008362"/>
    <x v="4"/>
    <n v="214160"/>
    <n v="214160"/>
  </r>
  <r>
    <s v="SI-FGU-938"/>
    <d v="2024-11-27T00:00:00"/>
    <n v="809008362"/>
    <x v="4"/>
    <n v="232560"/>
    <n v="232560"/>
  </r>
  <r>
    <s v="SI-FGU-939"/>
    <d v="2024-11-27T00:00:00"/>
    <n v="809008362"/>
    <x v="4"/>
    <n v="76140"/>
    <n v="76140"/>
  </r>
  <r>
    <s v="SI-FGU-942"/>
    <d v="2024-11-29T00:00:00"/>
    <n v="809008362"/>
    <x v="4"/>
    <n v="65604"/>
    <n v="65604"/>
  </r>
  <r>
    <s v="SI-FGU-944"/>
    <d v="2024-11-29T00:00:00"/>
    <n v="809008362"/>
    <x v="4"/>
    <n v="35460"/>
    <n v="35460"/>
  </r>
  <r>
    <s v="SI-FGU-946"/>
    <d v="2024-12-02T00:00:00"/>
    <n v="809008362"/>
    <x v="4"/>
    <n v="4620"/>
    <n v="4620"/>
  </r>
  <r>
    <s v="SI-FGU-948"/>
    <d v="2024-12-02T00:00:00"/>
    <n v="809008362"/>
    <x v="4"/>
    <n v="48780"/>
    <n v="48780"/>
  </r>
  <r>
    <s v="SI-FGU-949"/>
    <d v="2024-12-02T00:00:00"/>
    <n v="809008362"/>
    <x v="4"/>
    <n v="105448"/>
    <n v="105448"/>
  </r>
  <r>
    <s v="SI-FGU-950"/>
    <d v="2024-12-02T00:00:00"/>
    <n v="809008362"/>
    <x v="4"/>
    <n v="5070"/>
    <n v="5070"/>
  </r>
  <r>
    <s v="SI-FGU-951"/>
    <d v="2024-12-02T00:00:00"/>
    <n v="809008362"/>
    <x v="4"/>
    <n v="66713"/>
    <n v="66713"/>
  </r>
  <r>
    <s v="SI-FGU-952"/>
    <d v="2024-12-02T00:00:00"/>
    <n v="809008362"/>
    <x v="4"/>
    <n v="14530"/>
    <n v="14530"/>
  </r>
  <r>
    <s v="SI-FGU-953"/>
    <d v="2024-12-02T00:00:00"/>
    <n v="809008362"/>
    <x v="4"/>
    <n v="31250"/>
    <n v="31250"/>
  </r>
  <r>
    <s v="SI-FGU-955"/>
    <d v="2024-12-02T00:00:00"/>
    <n v="809008362"/>
    <x v="4"/>
    <n v="41148"/>
    <n v="41148"/>
  </r>
  <r>
    <s v="SI-FGU-956"/>
    <d v="2024-12-02T00:00:00"/>
    <n v="809008362"/>
    <x v="4"/>
    <n v="45780"/>
    <n v="45780"/>
  </r>
  <r>
    <s v="SI-FGU-957"/>
    <d v="2024-12-02T00:00:00"/>
    <n v="809008362"/>
    <x v="4"/>
    <n v="2970"/>
    <n v="2970"/>
  </r>
  <r>
    <s v="SI-FGU-958"/>
    <d v="2024-12-02T00:00:00"/>
    <n v="809008362"/>
    <x v="4"/>
    <n v="4620"/>
    <n v="4620"/>
  </r>
  <r>
    <s v="SI-FGU-960"/>
    <d v="2024-12-03T00:00:00"/>
    <n v="809008362"/>
    <x v="4"/>
    <n v="3322"/>
    <n v="3322"/>
  </r>
  <r>
    <s v="SI-FGU-961"/>
    <d v="2024-12-03T00:00:00"/>
    <n v="809008362"/>
    <x v="4"/>
    <n v="16372"/>
    <n v="16372"/>
  </r>
  <r>
    <s v="SI-FGU-962"/>
    <d v="2024-12-03T00:00:00"/>
    <n v="809008362"/>
    <x v="4"/>
    <n v="89370"/>
    <n v="89370"/>
  </r>
  <r>
    <s v="SI-FGU-964"/>
    <d v="2024-12-03T00:00:00"/>
    <n v="809008362"/>
    <x v="4"/>
    <n v="74244"/>
    <n v="74244"/>
  </r>
  <r>
    <s v="SI-FGU-965"/>
    <d v="2024-12-03T00:00:00"/>
    <n v="809008362"/>
    <x v="4"/>
    <n v="66713"/>
    <n v="66713"/>
  </r>
  <r>
    <s v="SI-FGU-966"/>
    <d v="2024-12-03T00:00:00"/>
    <n v="809008362"/>
    <x v="4"/>
    <n v="156420"/>
    <n v="156420"/>
  </r>
  <r>
    <s v="SI-FGU-967"/>
    <d v="2024-12-03T00:00:00"/>
    <n v="809008362"/>
    <x v="4"/>
    <n v="385560"/>
    <n v="385560"/>
  </r>
  <r>
    <s v="SI-FGU-968"/>
    <d v="2024-12-03T00:00:00"/>
    <n v="809008362"/>
    <x v="4"/>
    <n v="216000"/>
    <n v="216000"/>
  </r>
  <r>
    <s v="SI-FGU-969"/>
    <d v="2024-12-03T00:00:00"/>
    <n v="809008362"/>
    <x v="4"/>
    <n v="122970"/>
    <n v="122970"/>
  </r>
  <r>
    <s v="SI-FGU-970"/>
    <d v="2024-12-03T00:00:00"/>
    <n v="809008362"/>
    <x v="4"/>
    <n v="49800"/>
    <n v="49800"/>
  </r>
  <r>
    <s v="SI-FGU-971"/>
    <d v="2024-12-03T00:00:00"/>
    <n v="809008362"/>
    <x v="4"/>
    <n v="17032"/>
    <n v="17032"/>
  </r>
  <r>
    <s v="SI-FGU-972"/>
    <d v="2024-12-03T00:00:00"/>
    <n v="809008362"/>
    <x v="4"/>
    <n v="22928"/>
    <n v="22928"/>
  </r>
  <r>
    <s v="SI-FGU-973"/>
    <d v="2024-12-03T00:00:00"/>
    <n v="809008362"/>
    <x v="4"/>
    <n v="7830"/>
    <n v="7830"/>
  </r>
  <r>
    <s v="SI-FGU-974"/>
    <d v="2024-12-03T00:00:00"/>
    <n v="809008362"/>
    <x v="4"/>
    <n v="76140"/>
    <n v="76140"/>
  </r>
  <r>
    <s v="SI-FGU-976"/>
    <d v="2024-12-03T00:00:00"/>
    <n v="809008362"/>
    <x v="4"/>
    <n v="210000"/>
    <n v="210000"/>
  </r>
  <r>
    <s v="SI-FGU-977"/>
    <d v="2024-12-03T00:00:00"/>
    <n v="809008362"/>
    <x v="4"/>
    <n v="60900"/>
    <n v="60900"/>
  </r>
  <r>
    <s v="SI-FGU-978"/>
    <d v="2024-12-04T00:00:00"/>
    <n v="809008362"/>
    <x v="4"/>
    <n v="11280"/>
    <n v="11280"/>
  </r>
  <r>
    <s v="SI-FGU-979"/>
    <d v="2024-12-04T00:00:00"/>
    <n v="809008362"/>
    <x v="4"/>
    <n v="105000"/>
    <n v="105000"/>
  </r>
  <r>
    <s v="SI-FGU-980"/>
    <d v="2024-12-04T00:00:00"/>
    <n v="809008362"/>
    <x v="4"/>
    <n v="147600"/>
    <n v="147600"/>
  </r>
  <r>
    <s v="SI-FGU-981"/>
    <d v="2024-12-04T00:00:00"/>
    <n v="809008362"/>
    <x v="4"/>
    <n v="10770"/>
    <n v="10770"/>
  </r>
  <r>
    <s v="SI-FGU-982"/>
    <d v="2024-12-04T00:00:00"/>
    <n v="809008362"/>
    <x v="4"/>
    <n v="8800"/>
    <n v="8800"/>
  </r>
  <r>
    <s v="SI-FGU-983"/>
    <d v="2024-12-04T00:00:00"/>
    <n v="809008362"/>
    <x v="4"/>
    <n v="12240"/>
    <n v="12240"/>
  </r>
  <r>
    <s v="SI-FGU-985"/>
    <d v="2024-12-04T00:00:00"/>
    <n v="809008362"/>
    <x v="4"/>
    <n v="65850"/>
    <n v="65850"/>
  </r>
  <r>
    <s v="SI-FGU-986"/>
    <d v="2024-12-04T00:00:00"/>
    <n v="809008362"/>
    <x v="4"/>
    <n v="12240"/>
    <n v="12240"/>
  </r>
  <r>
    <s v="SI-FGU-987"/>
    <d v="2024-12-04T00:00:00"/>
    <n v="809008362"/>
    <x v="4"/>
    <n v="19470"/>
    <n v="19470"/>
  </r>
  <r>
    <s v="SI-FGU-988"/>
    <d v="2024-12-04T00:00:00"/>
    <n v="809008362"/>
    <x v="4"/>
    <n v="65850"/>
    <n v="65850"/>
  </r>
  <r>
    <s v="SI-FGU-989"/>
    <d v="2024-12-04T00:00:00"/>
    <n v="809008362"/>
    <x v="4"/>
    <n v="29900"/>
    <n v="29900"/>
  </r>
  <r>
    <s v="SI-FGU-990"/>
    <d v="2024-12-04T00:00:00"/>
    <n v="809008362"/>
    <x v="4"/>
    <n v="147600"/>
    <n v="147600"/>
  </r>
  <r>
    <s v="SI-FGU-992"/>
    <d v="2024-12-04T00:00:00"/>
    <n v="809008362"/>
    <x v="4"/>
    <n v="120400"/>
    <n v="120400"/>
  </r>
  <r>
    <s v="SI-FGU-993"/>
    <d v="2024-12-04T00:00:00"/>
    <n v="809008362"/>
    <x v="4"/>
    <n v="102600"/>
    <n v="102600"/>
  </r>
  <r>
    <s v="SI-FGU-994"/>
    <d v="2024-12-05T00:00:00"/>
    <n v="809008362"/>
    <x v="4"/>
    <n v="11790"/>
    <n v="11790"/>
  </r>
  <r>
    <s v="SI-FGU-995"/>
    <d v="2024-12-05T00:00:00"/>
    <n v="809008362"/>
    <x v="4"/>
    <n v="102600"/>
    <n v="102600"/>
  </r>
  <r>
    <s v="SI-FGU-996"/>
    <d v="2024-12-05T00:00:00"/>
    <n v="809008362"/>
    <x v="4"/>
    <n v="1851360"/>
    <n v="1851360"/>
  </r>
  <r>
    <s v="SI-FGU-997"/>
    <d v="2024-12-05T00:00:00"/>
    <n v="809008362"/>
    <x v="4"/>
    <n v="122970"/>
    <n v="122970"/>
  </r>
  <r>
    <s v="SI-FGU-998"/>
    <d v="2024-12-05T00:00:00"/>
    <n v="809008362"/>
    <x v="4"/>
    <n v="112500"/>
    <n v="112500"/>
  </r>
  <r>
    <s v="SI-FGU-999"/>
    <d v="2024-12-05T00:00:00"/>
    <n v="809008362"/>
    <x v="4"/>
    <n v="29900"/>
    <n v="29900"/>
  </r>
  <r>
    <s v="SI-FGU-1000"/>
    <d v="2024-12-05T00:00:00"/>
    <n v="809008362"/>
    <x v="4"/>
    <n v="10400"/>
    <n v="10400"/>
  </r>
  <r>
    <s v="SI-FGU-1002"/>
    <d v="2024-12-05T00:00:00"/>
    <n v="809008362"/>
    <x v="4"/>
    <n v="78000"/>
    <n v="78000"/>
  </r>
  <r>
    <s v="SI-FGU-1003"/>
    <d v="2024-12-05T00:00:00"/>
    <n v="809008362"/>
    <x v="4"/>
    <n v="23750"/>
    <n v="23750"/>
  </r>
  <r>
    <s v="SI-FGU-1004"/>
    <d v="2024-12-05T00:00:00"/>
    <n v="809008362"/>
    <x v="4"/>
    <n v="11190"/>
    <n v="11190"/>
  </r>
  <r>
    <s v="SI-FGU-1005"/>
    <d v="2024-12-06T00:00:00"/>
    <n v="809008362"/>
    <x v="4"/>
    <n v="122970"/>
    <n v="122970"/>
  </r>
  <r>
    <s v="SI-FGU-1006"/>
    <d v="2024-12-06T00:00:00"/>
    <n v="809008362"/>
    <x v="4"/>
    <n v="56580"/>
    <n v="56580"/>
  </r>
  <r>
    <s v="SI-FGU-1007"/>
    <d v="2024-12-06T00:00:00"/>
    <n v="809008362"/>
    <x v="4"/>
    <n v="56580"/>
    <n v="56580"/>
  </r>
  <r>
    <s v="SI-FGU-1008"/>
    <d v="2024-12-06T00:00:00"/>
    <n v="809008362"/>
    <x v="4"/>
    <n v="147780"/>
    <n v="147780"/>
  </r>
  <r>
    <s v="SI-FGU-1009"/>
    <d v="2024-12-06T00:00:00"/>
    <n v="809008362"/>
    <x v="4"/>
    <n v="43770"/>
    <n v="43770"/>
  </r>
  <r>
    <s v="SI-FGU-1010"/>
    <d v="2024-12-06T00:00:00"/>
    <n v="809008362"/>
    <x v="4"/>
    <n v="47520"/>
    <n v="47520"/>
  </r>
  <r>
    <s v="SI-FGU-1011"/>
    <d v="2024-12-06T00:00:00"/>
    <n v="809008362"/>
    <x v="4"/>
    <n v="52416"/>
    <n v="52416"/>
  </r>
  <r>
    <s v="SI-FGU-1013"/>
    <d v="2024-12-06T00:00:00"/>
    <n v="809008362"/>
    <x v="4"/>
    <n v="1319072"/>
    <n v="1319072"/>
  </r>
  <r>
    <s v="SI-FGU-1014"/>
    <d v="2024-12-06T00:00:00"/>
    <n v="809008362"/>
    <x v="4"/>
    <n v="151492"/>
    <n v="151492"/>
  </r>
  <r>
    <s v="SI-FGU-1015"/>
    <d v="2024-12-06T00:00:00"/>
    <n v="809008362"/>
    <x v="4"/>
    <n v="147600"/>
    <n v="147600"/>
  </r>
  <r>
    <s v="SI-FGU-1016"/>
    <d v="2024-12-06T00:00:00"/>
    <n v="809008362"/>
    <x v="4"/>
    <n v="65850"/>
    <n v="65850"/>
  </r>
  <r>
    <s v="SI-FGU-1017"/>
    <d v="2024-12-06T00:00:00"/>
    <n v="809008362"/>
    <x v="4"/>
    <n v="44200"/>
    <n v="44200"/>
  </r>
  <r>
    <s v="SI-FGU-1018"/>
    <d v="2024-12-07T00:00:00"/>
    <n v="809008362"/>
    <x v="4"/>
    <n v="112500"/>
    <n v="112500"/>
  </r>
  <r>
    <s v="SI-FGU-1019"/>
    <d v="2024-12-07T00:00:00"/>
    <n v="809008362"/>
    <x v="4"/>
    <n v="96129"/>
    <n v="96129"/>
  </r>
  <r>
    <s v="SI-FGU-1020"/>
    <d v="2024-12-07T00:00:00"/>
    <n v="809008362"/>
    <x v="4"/>
    <n v="22272"/>
    <n v="22272"/>
  </r>
  <r>
    <s v="SI-FGU-1021"/>
    <d v="2024-12-07T00:00:00"/>
    <n v="809008362"/>
    <x v="4"/>
    <n v="61722"/>
    <n v="61722"/>
  </r>
  <r>
    <s v="SI-FGU-1023"/>
    <d v="2024-12-07T00:00:00"/>
    <n v="809008362"/>
    <x v="4"/>
    <n v="23760"/>
    <n v="23760"/>
  </r>
  <r>
    <s v="SI-FGU-1024"/>
    <d v="2024-12-07T00:00:00"/>
    <n v="809008362"/>
    <x v="4"/>
    <n v="443904"/>
    <n v="443904"/>
  </r>
  <r>
    <s v="SI-FGU-1025"/>
    <d v="2024-12-07T00:00:00"/>
    <n v="809008362"/>
    <x v="4"/>
    <n v="23760"/>
    <n v="23760"/>
  </r>
  <r>
    <s v="SI-FGU-1026"/>
    <d v="2024-12-07T00:00:00"/>
    <n v="809008362"/>
    <x v="4"/>
    <n v="82368"/>
    <n v="82368"/>
  </r>
  <r>
    <s v="SI-FGU-1027"/>
    <d v="2024-12-09T00:00:00"/>
    <n v="809008362"/>
    <x v="4"/>
    <n v="31250"/>
    <n v="31250"/>
  </r>
  <r>
    <s v="SI-FGU-1028"/>
    <d v="2024-12-09T00:00:00"/>
    <n v="809008362"/>
    <x v="4"/>
    <n v="42336"/>
    <n v="42336"/>
  </r>
  <r>
    <s v="SI-FGU-1029"/>
    <d v="2024-12-09T00:00:00"/>
    <n v="809008362"/>
    <x v="4"/>
    <n v="41148"/>
    <n v="41148"/>
  </r>
  <r>
    <s v="SI-FGU-1030"/>
    <d v="2024-12-09T00:00:00"/>
    <n v="809008362"/>
    <x v="4"/>
    <n v="112500"/>
    <n v="112500"/>
  </r>
  <r>
    <s v="SI-FGU-1031"/>
    <d v="2024-12-09T00:00:00"/>
    <n v="809008362"/>
    <x v="4"/>
    <n v="237060"/>
    <n v="237060"/>
  </r>
  <r>
    <s v="SI-FGU-1032"/>
    <d v="2024-12-09T00:00:00"/>
    <n v="809008362"/>
    <x v="4"/>
    <n v="52416"/>
    <n v="52416"/>
  </r>
  <r>
    <s v="SI-FGU-1033"/>
    <d v="2024-12-09T00:00:00"/>
    <n v="809008362"/>
    <x v="4"/>
    <n v="17032"/>
    <n v="17032"/>
  </r>
  <r>
    <s v="SI-FGU-1034"/>
    <d v="2024-12-09T00:00:00"/>
    <n v="809008362"/>
    <x v="4"/>
    <n v="82368"/>
    <n v="82368"/>
  </r>
  <r>
    <s v="SI-FGU-1035"/>
    <d v="2024-12-09T00:00:00"/>
    <n v="809008362"/>
    <x v="4"/>
    <n v="52416"/>
    <n v="52416"/>
  </r>
  <r>
    <s v="SI-FGU-1036"/>
    <d v="2024-12-09T00:00:00"/>
    <n v="809008362"/>
    <x v="4"/>
    <n v="30810"/>
    <n v="30810"/>
  </r>
  <r>
    <s v="SI-FGU-1037"/>
    <d v="2024-12-09T00:00:00"/>
    <n v="809008362"/>
    <x v="4"/>
    <n v="23760"/>
    <n v="23760"/>
  </r>
  <r>
    <s v="SI-FGU-1038"/>
    <d v="2024-12-09T00:00:00"/>
    <n v="809008362"/>
    <x v="4"/>
    <n v="52416"/>
    <n v="52416"/>
  </r>
  <r>
    <s v="SI-FGU-1039"/>
    <d v="2024-12-09T00:00:00"/>
    <n v="809008362"/>
    <x v="4"/>
    <n v="4920"/>
    <n v="4920"/>
  </r>
  <r>
    <s v="SI-FGU-1040"/>
    <d v="2024-12-09T00:00:00"/>
    <n v="809008362"/>
    <x v="4"/>
    <n v="4620"/>
    <n v="4620"/>
  </r>
  <r>
    <s v="SI-FGU-1041"/>
    <d v="2024-12-09T00:00:00"/>
    <n v="809008362"/>
    <x v="4"/>
    <n v="86880"/>
    <n v="86880"/>
  </r>
  <r>
    <s v="SI-FGU-1042"/>
    <d v="2024-12-10T00:00:00"/>
    <n v="809008362"/>
    <x v="4"/>
    <n v="31530"/>
    <n v="31530"/>
  </r>
  <r>
    <s v="SI-FGU-1043"/>
    <d v="2024-12-10T00:00:00"/>
    <n v="809008362"/>
    <x v="4"/>
    <n v="2415"/>
    <n v="2415"/>
  </r>
  <r>
    <s v="SI-FGU-1044"/>
    <d v="2024-12-10T00:00:00"/>
    <n v="809008362"/>
    <x v="4"/>
    <n v="16125"/>
    <n v="16125"/>
  </r>
  <r>
    <s v="SI-FGU-1045"/>
    <d v="2024-12-10T00:00:00"/>
    <n v="809008362"/>
    <x v="4"/>
    <n v="82368"/>
    <n v="82368"/>
  </r>
  <r>
    <s v="SI-FGU-1046"/>
    <d v="2024-12-10T00:00:00"/>
    <n v="809008362"/>
    <x v="4"/>
    <n v="52416"/>
    <n v="52416"/>
  </r>
  <r>
    <s v="SI-FGU-1047"/>
    <d v="2024-12-11T00:00:00"/>
    <n v="809008362"/>
    <x v="4"/>
    <n v="23760"/>
    <n v="23760"/>
  </r>
  <r>
    <s v="SI-FGU-1048"/>
    <d v="2024-12-11T00:00:00"/>
    <n v="809008362"/>
    <x v="4"/>
    <n v="147600"/>
    <n v="147600"/>
  </r>
  <r>
    <s v="SI-FGU-1049"/>
    <d v="2024-12-11T00:00:00"/>
    <n v="809008362"/>
    <x v="4"/>
    <n v="140957"/>
    <n v="140957"/>
  </r>
  <r>
    <s v="SI-FGU-1050"/>
    <d v="2024-12-11T00:00:00"/>
    <n v="809008362"/>
    <x v="4"/>
    <n v="31250"/>
    <n v="31250"/>
  </r>
  <r>
    <s v="SI-FGU-1051"/>
    <d v="2024-12-11T00:00:00"/>
    <n v="809008362"/>
    <x v="4"/>
    <n v="29060"/>
    <n v="29060"/>
  </r>
  <r>
    <s v="SI-FGU-1052"/>
    <d v="2024-12-11T00:00:00"/>
    <n v="809008362"/>
    <x v="4"/>
    <n v="122970"/>
    <n v="122970"/>
  </r>
  <r>
    <s v="SI-FGU-1053"/>
    <d v="2024-12-11T00:00:00"/>
    <n v="809008362"/>
    <x v="4"/>
    <n v="9810"/>
    <n v="9810"/>
  </r>
  <r>
    <s v="SI-FGU-1054"/>
    <d v="2024-12-11T00:00:00"/>
    <n v="809008362"/>
    <x v="4"/>
    <n v="32820"/>
    <n v="32820"/>
  </r>
  <r>
    <s v="SI-FGU-1055"/>
    <d v="2024-12-11T00:00:00"/>
    <n v="809008362"/>
    <x v="4"/>
    <n v="336360"/>
    <n v="336360"/>
  </r>
  <r>
    <s v="SI-FGU-1056"/>
    <d v="2024-12-11T00:00:00"/>
    <n v="809008362"/>
    <x v="4"/>
    <n v="44900"/>
    <n v="44900"/>
  </r>
  <r>
    <s v="SI-FGU-1057"/>
    <d v="2024-12-11T00:00:00"/>
    <n v="809008362"/>
    <x v="4"/>
    <n v="12240"/>
    <n v="12240"/>
  </r>
  <r>
    <s v="SI-FGU-1059"/>
    <d v="2024-12-12T00:00:00"/>
    <n v="809008362"/>
    <x v="4"/>
    <n v="52416"/>
    <n v="52416"/>
  </r>
  <r>
    <s v="SI-FGU-1060"/>
    <d v="2024-12-12T00:00:00"/>
    <n v="809008362"/>
    <x v="4"/>
    <n v="207774"/>
    <n v="207774"/>
  </r>
  <r>
    <s v="SI-FGU-1061"/>
    <d v="2024-12-12T00:00:00"/>
    <n v="809008362"/>
    <x v="4"/>
    <n v="33810"/>
    <n v="33810"/>
  </r>
  <r>
    <s v="SI-FGU-1062"/>
    <d v="2024-12-12T00:00:00"/>
    <n v="809008362"/>
    <x v="4"/>
    <n v="52416"/>
    <n v="52416"/>
  </r>
  <r>
    <s v="SI-FGU-1063"/>
    <d v="2024-12-12T00:00:00"/>
    <n v="809008362"/>
    <x v="4"/>
    <n v="17730"/>
    <n v="17730"/>
  </r>
  <r>
    <s v="SI-FGU-1064"/>
    <d v="2024-12-12T00:00:00"/>
    <n v="809008362"/>
    <x v="4"/>
    <n v="12180"/>
    <n v="12180"/>
  </r>
  <r>
    <s v="SI-FGU-1065"/>
    <d v="2024-12-12T00:00:00"/>
    <n v="809008362"/>
    <x v="4"/>
    <n v="102600"/>
    <n v="102600"/>
  </r>
  <r>
    <s v="SI-FGU-1067"/>
    <d v="2024-12-12T00:00:00"/>
    <n v="809008362"/>
    <x v="4"/>
    <n v="52416"/>
    <n v="52416"/>
  </r>
  <r>
    <s v="SI-FGU-1068"/>
    <d v="2024-12-12T00:00:00"/>
    <n v="809008362"/>
    <x v="4"/>
    <n v="1780"/>
    <n v="1780"/>
  </r>
  <r>
    <s v="SI-FGU-1069"/>
    <d v="2024-12-12T00:00:00"/>
    <n v="809008362"/>
    <x v="4"/>
    <n v="77856"/>
    <n v="77856"/>
  </r>
  <r>
    <s v="SI-FGU-1070"/>
    <d v="2024-12-12T00:00:00"/>
    <n v="809008362"/>
    <x v="4"/>
    <n v="14976"/>
    <n v="14976"/>
  </r>
  <r>
    <s v="SI-FGU-1071"/>
    <d v="2024-12-12T00:00:00"/>
    <n v="809008362"/>
    <x v="4"/>
    <n v="21112"/>
    <n v="21112"/>
  </r>
  <r>
    <s v="SI-FGU-1072"/>
    <d v="2024-12-13T00:00:00"/>
    <n v="809008362"/>
    <x v="4"/>
    <n v="30810"/>
    <n v="30810"/>
  </r>
  <r>
    <s v="SI-FGU-1073"/>
    <d v="2024-12-13T00:00:00"/>
    <n v="809008362"/>
    <x v="4"/>
    <n v="284640"/>
    <n v="284640"/>
  </r>
  <r>
    <s v="SI-FGU-1074"/>
    <d v="2024-12-13T00:00:00"/>
    <n v="809008362"/>
    <x v="4"/>
    <n v="94880"/>
    <n v="94880"/>
  </r>
  <r>
    <s v="SI-FGU-1076"/>
    <d v="2024-12-13T00:00:00"/>
    <n v="809008362"/>
    <x v="4"/>
    <n v="35886"/>
    <n v="35886"/>
  </r>
  <r>
    <s v="SI-FGU-1077"/>
    <d v="2024-12-13T00:00:00"/>
    <n v="809008362"/>
    <x v="4"/>
    <n v="35886"/>
    <n v="35886"/>
  </r>
  <r>
    <s v="SI-FGU-1078"/>
    <d v="2024-12-13T00:00:00"/>
    <n v="809008362"/>
    <x v="4"/>
    <n v="54288"/>
    <n v="54288"/>
  </r>
  <r>
    <s v="SI-FGU-1079"/>
    <d v="2024-12-13T00:00:00"/>
    <n v="809008362"/>
    <x v="4"/>
    <n v="11280"/>
    <n v="11280"/>
  </r>
  <r>
    <s v="SI-FGU-1080"/>
    <d v="2024-12-13T00:00:00"/>
    <n v="809008362"/>
    <x v="4"/>
    <n v="201300"/>
    <n v="201300"/>
  </r>
  <r>
    <s v="SI-FGU-1081"/>
    <d v="2024-12-13T00:00:00"/>
    <n v="809008362"/>
    <x v="4"/>
    <n v="8040"/>
    <n v="8040"/>
  </r>
  <r>
    <s v="SI-FGU-1082"/>
    <d v="2024-12-13T00:00:00"/>
    <n v="809008362"/>
    <x v="4"/>
    <n v="191700"/>
    <n v="191700"/>
  </r>
  <r>
    <s v="SI-FGU-1083"/>
    <d v="2024-12-13T00:00:00"/>
    <n v="809008362"/>
    <x v="4"/>
    <n v="56580"/>
    <n v="56580"/>
  </r>
  <r>
    <s v="SI-FGU-1084"/>
    <d v="2024-12-13T00:00:00"/>
    <n v="809008362"/>
    <x v="4"/>
    <n v="147780"/>
    <n v="147780"/>
  </r>
  <r>
    <s v="SI-FGU-1085"/>
    <d v="2024-12-13T00:00:00"/>
    <n v="809008362"/>
    <x v="4"/>
    <n v="108240"/>
    <n v="108240"/>
  </r>
  <r>
    <s v="SI-FGU-1086"/>
    <d v="2024-12-14T00:00:00"/>
    <n v="809008362"/>
    <x v="4"/>
    <n v="60900"/>
    <n v="60900"/>
  </r>
  <r>
    <s v="SI-FGU-1087"/>
    <d v="2024-12-14T00:00:00"/>
    <n v="809008362"/>
    <x v="4"/>
    <n v="102930"/>
    <n v="102930"/>
  </r>
  <r>
    <s v="SI-FGU-1088"/>
    <d v="2024-12-14T00:00:00"/>
    <n v="809008362"/>
    <x v="4"/>
    <n v="4055"/>
    <n v="4055"/>
  </r>
  <r>
    <s v="SI-FGU-1089"/>
    <d v="2024-12-16T00:00:00"/>
    <n v="809008362"/>
    <x v="4"/>
    <n v="53190"/>
    <n v="53190"/>
  </r>
  <r>
    <s v="SI-FGU-1090"/>
    <d v="2024-12-16T00:00:00"/>
    <n v="809008362"/>
    <x v="4"/>
    <n v="5200"/>
    <n v="5200"/>
  </r>
  <r>
    <s v="SI-FGU-1091"/>
    <d v="2024-12-16T00:00:00"/>
    <n v="809008362"/>
    <x v="4"/>
    <n v="35886"/>
    <n v="35886"/>
  </r>
  <r>
    <s v="SI-FGU-1092"/>
    <d v="2024-12-16T00:00:00"/>
    <n v="809008362"/>
    <x v="4"/>
    <n v="6800"/>
    <n v="6800"/>
  </r>
  <r>
    <s v="SI-FGU-1093"/>
    <d v="2024-12-16T00:00:00"/>
    <n v="809008362"/>
    <x v="4"/>
    <n v="35886"/>
    <n v="35886"/>
  </r>
  <r>
    <s v="SI-FGU-1094"/>
    <d v="2024-12-16T00:00:00"/>
    <n v="809008362"/>
    <x v="4"/>
    <n v="77504"/>
    <n v="77504"/>
  </r>
  <r>
    <s v="SI-FGU-1095"/>
    <d v="2024-12-16T00:00:00"/>
    <n v="809008362"/>
    <x v="4"/>
    <n v="12240"/>
    <n v="12240"/>
  </r>
  <r>
    <s v="SI-FGU-1096"/>
    <d v="2024-12-16T00:00:00"/>
    <n v="809008362"/>
    <x v="4"/>
    <n v="128962"/>
    <n v="128962"/>
  </r>
  <r>
    <s v="SI-FGU-1097"/>
    <d v="2024-12-16T00:00:00"/>
    <n v="809008362"/>
    <x v="4"/>
    <n v="56580"/>
    <n v="56580"/>
  </r>
  <r>
    <s v="SI-FGU-1098"/>
    <d v="2024-12-16T00:00:00"/>
    <n v="809008362"/>
    <x v="4"/>
    <n v="76140"/>
    <n v="76140"/>
  </r>
  <r>
    <s v="SI-FGU-1099"/>
    <d v="2024-12-16T00:00:00"/>
    <n v="809008362"/>
    <x v="4"/>
    <n v="185930"/>
    <n v="185930"/>
  </r>
  <r>
    <s v="SI-FGU-1100"/>
    <d v="2024-12-16T00:00:00"/>
    <n v="809008362"/>
    <x v="4"/>
    <n v="56160"/>
    <n v="56160"/>
  </r>
  <r>
    <s v="SI-FGU-1101"/>
    <d v="2024-12-16T00:00:00"/>
    <n v="809008362"/>
    <x v="4"/>
    <n v="122970"/>
    <n v="122970"/>
  </r>
  <r>
    <s v="SI-FGU-1102"/>
    <d v="2024-12-16T00:00:00"/>
    <n v="809008362"/>
    <x v="4"/>
    <n v="112500"/>
    <n v="112500"/>
  </r>
  <r>
    <s v="SI-FGU-1104"/>
    <d v="2024-12-16T00:00:00"/>
    <n v="809008362"/>
    <x v="4"/>
    <n v="131208"/>
    <n v="131208"/>
  </r>
  <r>
    <s v="SI-FGU-1105"/>
    <d v="2024-12-17T00:00:00"/>
    <n v="809008362"/>
    <x v="4"/>
    <n v="28080"/>
    <n v="28080"/>
  </r>
  <r>
    <s v="SI-FGU-1106"/>
    <d v="2024-12-17T00:00:00"/>
    <n v="809008362"/>
    <x v="4"/>
    <n v="4730"/>
    <n v="4730"/>
  </r>
  <r>
    <s v="SI-FGU-1107"/>
    <d v="2024-12-17T00:00:00"/>
    <n v="809008362"/>
    <x v="4"/>
    <n v="3322"/>
    <n v="3322"/>
  </r>
  <r>
    <s v="SI-FGU-1109"/>
    <d v="2024-12-17T00:00:00"/>
    <n v="809008362"/>
    <x v="4"/>
    <n v="72400"/>
    <n v="72400"/>
  </r>
  <r>
    <s v="SI-FGU-1110"/>
    <d v="2024-12-17T00:00:00"/>
    <n v="809008362"/>
    <x v="4"/>
    <n v="102600"/>
    <n v="102600"/>
  </r>
  <r>
    <s v="SI-FGU-1111"/>
    <d v="2024-12-17T00:00:00"/>
    <n v="809008362"/>
    <x v="4"/>
    <n v="153070"/>
    <n v="153070"/>
  </r>
  <r>
    <s v="SI-FGU-1112"/>
    <d v="2024-12-17T00:00:00"/>
    <n v="809008362"/>
    <x v="4"/>
    <n v="20580"/>
    <n v="20580"/>
  </r>
  <r>
    <s v="SI-FGU-1113"/>
    <d v="2024-12-17T00:00:00"/>
    <n v="809008362"/>
    <x v="4"/>
    <n v="134400"/>
    <n v="134400"/>
  </r>
  <r>
    <s v="SI-FGU-1114"/>
    <d v="2024-12-17T00:00:00"/>
    <n v="809008362"/>
    <x v="4"/>
    <n v="3090"/>
    <n v="3090"/>
  </r>
  <r>
    <s v="SI-FGU-1115"/>
    <d v="2024-12-17T00:00:00"/>
    <n v="809008362"/>
    <x v="4"/>
    <n v="65850"/>
    <n v="65850"/>
  </r>
  <r>
    <s v="SI-FGU-1116"/>
    <d v="2024-12-17T00:00:00"/>
    <n v="809008362"/>
    <x v="4"/>
    <n v="8880"/>
    <n v="8880"/>
  </r>
  <r>
    <s v="SI-FGU-1117"/>
    <d v="2024-12-17T00:00:00"/>
    <n v="809008362"/>
    <x v="4"/>
    <n v="44200"/>
    <n v="44200"/>
  </r>
  <r>
    <s v="SI-FGU-1118"/>
    <d v="2024-12-17T00:00:00"/>
    <n v="809008362"/>
    <x v="4"/>
    <n v="11280"/>
    <n v="11280"/>
  </r>
  <r>
    <s v="SI-FGU-1119"/>
    <d v="2024-12-17T00:00:00"/>
    <n v="809008362"/>
    <x v="4"/>
    <n v="14100"/>
    <n v="14100"/>
  </r>
  <r>
    <s v="SI-FGU-1121"/>
    <d v="2024-12-18T00:00:00"/>
    <n v="809008362"/>
    <x v="4"/>
    <n v="14530"/>
    <n v="14530"/>
  </r>
  <r>
    <s v="SI-FGU-1122"/>
    <d v="2024-12-18T00:00:00"/>
    <n v="809008362"/>
    <x v="4"/>
    <n v="66713"/>
    <n v="66713"/>
  </r>
  <r>
    <s v="SI-FGU-1123"/>
    <d v="2024-12-18T00:00:00"/>
    <n v="809008362"/>
    <x v="4"/>
    <n v="122970"/>
    <n v="122970"/>
  </r>
  <r>
    <s v="SI-FGU-1124"/>
    <d v="2024-12-18T00:00:00"/>
    <n v="809008362"/>
    <x v="4"/>
    <n v="16200"/>
    <n v="16200"/>
  </r>
  <r>
    <s v="SI-FGU-1125"/>
    <d v="2024-12-18T00:00:00"/>
    <n v="809008362"/>
    <x v="4"/>
    <n v="31740"/>
    <n v="31740"/>
  </r>
  <r>
    <s v="SI-FGU-1129"/>
    <d v="2024-12-19T00:00:00"/>
    <n v="809008362"/>
    <x v="4"/>
    <n v="803220"/>
    <n v="803220"/>
  </r>
  <r>
    <s v="SI-FGU-1130"/>
    <d v="2024-12-19T00:00:00"/>
    <n v="809008362"/>
    <x v="4"/>
    <n v="250012"/>
    <n v="250012"/>
  </r>
  <r>
    <s v="SI-FGU-1132"/>
    <d v="2024-12-20T00:00:00"/>
    <n v="809008362"/>
    <x v="4"/>
    <n v="56160"/>
    <n v="56160"/>
  </r>
  <r>
    <s v="SI-FGU-1137"/>
    <d v="2024-12-20T00:00:00"/>
    <n v="809008362"/>
    <x v="4"/>
    <n v="19470"/>
    <n v="19470"/>
  </r>
  <r>
    <s v="SI-FGU-1138"/>
    <d v="2024-12-20T00:00:00"/>
    <n v="809008362"/>
    <x v="4"/>
    <n v="4825"/>
    <n v="4825"/>
  </r>
  <r>
    <s v="SI-FGU-1139"/>
    <d v="2024-12-20T00:00:00"/>
    <n v="809008362"/>
    <x v="4"/>
    <n v="163560"/>
    <n v="163560"/>
  </r>
  <r>
    <s v="SI-FGU-1140"/>
    <d v="2024-12-20T00:00:00"/>
    <n v="809008362"/>
    <x v="4"/>
    <n v="49800"/>
    <n v="49800"/>
  </r>
  <r>
    <s v="SI-FGU-1141"/>
    <d v="2024-12-20T00:00:00"/>
    <n v="809008362"/>
    <x v="4"/>
    <n v="12240"/>
    <n v="12240"/>
  </r>
  <r>
    <s v="SI-FGU-1142"/>
    <d v="2024-12-20T00:00:00"/>
    <n v="809008362"/>
    <x v="4"/>
    <n v="34064"/>
    <n v="34064"/>
  </r>
  <r>
    <s v="SI-FGU-1143"/>
    <d v="2024-12-20T00:00:00"/>
    <n v="809008362"/>
    <x v="4"/>
    <n v="35886"/>
    <n v="35886"/>
  </r>
  <r>
    <s v="SI-FGU-1144"/>
    <d v="2024-12-20T00:00:00"/>
    <n v="809008362"/>
    <x v="4"/>
    <n v="88500"/>
    <n v="88500"/>
  </r>
  <r>
    <s v="SI-FGU-1145"/>
    <d v="2024-12-20T00:00:00"/>
    <n v="809008362"/>
    <x v="4"/>
    <n v="4875"/>
    <n v="4875"/>
  </r>
  <r>
    <s v="SI-FGU-1147"/>
    <d v="2024-12-21T00:00:00"/>
    <n v="809008362"/>
    <x v="4"/>
    <n v="2280"/>
    <n v="2280"/>
  </r>
  <r>
    <s v="SI-FGU-1148"/>
    <d v="2024-12-21T00:00:00"/>
    <n v="809008362"/>
    <x v="4"/>
    <n v="22100"/>
    <n v="22100"/>
  </r>
  <r>
    <s v="SI-FGU-1149"/>
    <d v="2024-12-21T00:00:00"/>
    <n v="809008362"/>
    <x v="4"/>
    <n v="17032"/>
    <n v="17032"/>
  </r>
  <r>
    <s v="SI-FGU-1150"/>
    <d v="2024-12-21T00:00:00"/>
    <n v="809008362"/>
    <x v="4"/>
    <n v="12240"/>
    <n v="12240"/>
  </r>
  <r>
    <s v="SI-FGU-1151"/>
    <d v="2024-12-23T00:00:00"/>
    <n v="809008362"/>
    <x v="4"/>
    <n v="6180"/>
    <n v="6180"/>
  </r>
  <r>
    <s v="SI-FGU-1152"/>
    <d v="2024-12-23T00:00:00"/>
    <n v="809008362"/>
    <x v="4"/>
    <n v="11280"/>
    <n v="11280"/>
  </r>
  <r>
    <s v="SI-FGU-1153"/>
    <d v="2024-12-23T00:00:00"/>
    <n v="809008362"/>
    <x v="4"/>
    <n v="132690"/>
    <n v="132690"/>
  </r>
  <r>
    <s v="SI-FGU-1154"/>
    <d v="2024-12-23T00:00:00"/>
    <n v="809008362"/>
    <x v="4"/>
    <n v="105218"/>
    <n v="105218"/>
  </r>
  <r>
    <s v="SI-FGU-1155"/>
    <d v="2024-12-23T00:00:00"/>
    <n v="809008362"/>
    <x v="4"/>
    <n v="15930"/>
    <n v="15930"/>
  </r>
  <r>
    <s v="SI-FGU-1156"/>
    <d v="2024-12-23T00:00:00"/>
    <n v="809008362"/>
    <x v="4"/>
    <n v="44839"/>
    <n v="44839"/>
  </r>
  <r>
    <s v="SI-FGU-1157"/>
    <d v="2024-12-23T00:00:00"/>
    <n v="809008362"/>
    <x v="4"/>
    <n v="41148"/>
    <n v="41148"/>
  </r>
  <r>
    <s v="SI-FGU-1158"/>
    <d v="2024-12-23T00:00:00"/>
    <n v="809008362"/>
    <x v="4"/>
    <n v="44544"/>
    <n v="44544"/>
  </r>
  <r>
    <s v="SI-FGU-1159"/>
    <d v="2024-12-23T00:00:00"/>
    <n v="809008362"/>
    <x v="4"/>
    <n v="147600"/>
    <n v="147600"/>
  </r>
  <r>
    <s v="SI-FGU-1160"/>
    <d v="2024-12-23T00:00:00"/>
    <n v="809008362"/>
    <x v="4"/>
    <n v="122970"/>
    <n v="122970"/>
  </r>
  <r>
    <s v="SI-FGU-1162"/>
    <d v="2024-12-23T00:00:00"/>
    <n v="809008362"/>
    <x v="4"/>
    <n v="554880"/>
    <n v="554880"/>
  </r>
  <r>
    <s v="SI-FGU-1163"/>
    <d v="2024-12-23T00:00:00"/>
    <n v="809008362"/>
    <x v="4"/>
    <n v="163560"/>
    <n v="163560"/>
  </r>
  <r>
    <s v="SI-FGU-1165"/>
    <d v="2024-12-23T00:00:00"/>
    <n v="809008362"/>
    <x v="4"/>
    <n v="17032"/>
    <n v="17032"/>
  </r>
  <r>
    <s v="SI-FGU-1166"/>
    <d v="2024-12-23T00:00:00"/>
    <n v="809008362"/>
    <x v="4"/>
    <n v="150060"/>
    <n v="150060"/>
  </r>
  <r>
    <s v="SI-FGU-1168"/>
    <d v="2024-12-24T00:00:00"/>
    <n v="809008362"/>
    <x v="4"/>
    <n v="3905"/>
    <n v="3905"/>
  </r>
  <r>
    <s v="SI-FGU-1169"/>
    <d v="2024-12-24T00:00:00"/>
    <n v="809008362"/>
    <x v="4"/>
    <n v="66713"/>
    <n v="66713"/>
  </r>
  <r>
    <s v="SI-FGU-1171"/>
    <d v="2024-12-24T00:00:00"/>
    <n v="809008362"/>
    <x v="4"/>
    <n v="64148"/>
    <n v="64148"/>
  </r>
  <r>
    <s v="SI-FGU-1173"/>
    <d v="2024-12-24T00:00:00"/>
    <n v="809008362"/>
    <x v="4"/>
    <n v="21000"/>
    <n v="21000"/>
  </r>
  <r>
    <s v="SI-FGU-1174"/>
    <d v="2024-12-24T00:00:00"/>
    <n v="809008362"/>
    <x v="4"/>
    <n v="23760"/>
    <n v="23760"/>
  </r>
  <r>
    <s v="SI-FGU-1175"/>
    <d v="2024-12-24T00:00:00"/>
    <n v="809008362"/>
    <x v="4"/>
    <n v="88500"/>
    <n v="88500"/>
  </r>
  <r>
    <s v="SI-FGU-1176"/>
    <d v="2024-12-26T00:00:00"/>
    <n v="809008362"/>
    <x v="4"/>
    <n v="336360"/>
    <n v="336360"/>
  </r>
  <r>
    <s v="SI-FGU-1177"/>
    <d v="2024-12-26T00:00:00"/>
    <n v="809008362"/>
    <x v="4"/>
    <n v="11250"/>
    <n v="11250"/>
  </r>
  <r>
    <s v="SI-FGU-1179"/>
    <d v="2024-12-26T00:00:00"/>
    <n v="809008362"/>
    <x v="4"/>
    <n v="10180"/>
    <n v="10180"/>
  </r>
  <r>
    <s v="SI-FGU-1180"/>
    <d v="2024-12-27T00:00:00"/>
    <n v="809008362"/>
    <x v="4"/>
    <n v="35886"/>
    <n v="35886"/>
  </r>
  <r>
    <s v="SI-FGU-1181"/>
    <d v="2024-12-27T00:00:00"/>
    <n v="809008362"/>
    <x v="4"/>
    <n v="81088"/>
    <n v="81088"/>
  </r>
  <r>
    <s v="SI-FGU-1182"/>
    <d v="2024-12-27T00:00:00"/>
    <n v="809008362"/>
    <x v="4"/>
    <n v="30810"/>
    <n v="30810"/>
  </r>
  <r>
    <s v="SI-FGU-1183"/>
    <d v="2024-12-27T00:00:00"/>
    <n v="809008362"/>
    <x v="4"/>
    <n v="35886"/>
    <n v="35886"/>
  </r>
  <r>
    <s v="SI-FGU-1184"/>
    <d v="2024-12-27T00:00:00"/>
    <n v="809008362"/>
    <x v="4"/>
    <n v="16372"/>
    <n v="16372"/>
  </r>
  <r>
    <s v="SI-FGU-1186"/>
    <d v="2024-12-27T00:00:00"/>
    <n v="809008362"/>
    <x v="4"/>
    <n v="33810"/>
    <n v="33810"/>
  </r>
  <r>
    <s v="SI-FGU-1189"/>
    <d v="2024-12-27T00:00:00"/>
    <n v="809008362"/>
    <x v="4"/>
    <n v="27256"/>
    <n v="27256"/>
  </r>
  <r>
    <s v="SI-FGU-1190"/>
    <d v="2024-12-27T00:00:00"/>
    <n v="809008362"/>
    <x v="4"/>
    <n v="205740"/>
    <n v="205740"/>
  </r>
  <r>
    <s v="SI-FGU-1192"/>
    <d v="2024-12-27T00:00:00"/>
    <n v="809008362"/>
    <x v="4"/>
    <n v="122970"/>
    <n v="122970"/>
  </r>
  <r>
    <s v="SI-FGU-1196"/>
    <d v="2024-12-27T00:00:00"/>
    <n v="809008362"/>
    <x v="4"/>
    <n v="237060"/>
    <n v="237060"/>
  </r>
  <r>
    <s v="SI-FGU-1197"/>
    <d v="2024-12-27T00:00:00"/>
    <n v="809008362"/>
    <x v="4"/>
    <n v="102600"/>
    <n v="102600"/>
  </r>
  <r>
    <s v="SI-FGU-1198"/>
    <d v="2024-12-27T00:00:00"/>
    <n v="809008362"/>
    <x v="4"/>
    <n v="76140"/>
    <n v="76140"/>
  </r>
  <r>
    <s v="SI-FGU-1200"/>
    <d v="2024-12-28T00:00:00"/>
    <n v="809008362"/>
    <x v="4"/>
    <n v="35460"/>
    <n v="35460"/>
  </r>
  <r>
    <s v="SI-FGU-1201"/>
    <d v="2024-12-28T00:00:00"/>
    <n v="809008362"/>
    <x v="4"/>
    <n v="23544"/>
    <n v="23544"/>
  </r>
  <r>
    <s v="SI-FGU-1202"/>
    <d v="2024-12-28T00:00:00"/>
    <n v="809008362"/>
    <x v="4"/>
    <n v="22420"/>
    <n v="22420"/>
  </r>
  <r>
    <s v="SI-FGU-1203"/>
    <d v="2024-12-28T00:00:00"/>
    <n v="809008362"/>
    <x v="4"/>
    <n v="15930"/>
    <n v="15930"/>
  </r>
  <r>
    <s v="SI-FGU-1206"/>
    <d v="2024-12-28T00:00:00"/>
    <n v="809008362"/>
    <x v="4"/>
    <n v="36900"/>
    <n v="36900"/>
  </r>
  <r>
    <s v="SI-FGU-1207"/>
    <d v="2024-12-28T00:00:00"/>
    <n v="809008362"/>
    <x v="4"/>
    <n v="148080"/>
    <n v="148080"/>
  </r>
  <r>
    <s v="SI-FGU-1209"/>
    <d v="2024-12-28T00:00:00"/>
    <n v="809008362"/>
    <x v="4"/>
    <n v="9870"/>
    <n v="9870"/>
  </r>
  <r>
    <s v="SI-FGU-1211"/>
    <d v="2024-12-30T00:00:00"/>
    <n v="809008362"/>
    <x v="4"/>
    <n v="52416"/>
    <n v="52416"/>
  </r>
  <r>
    <s v="SI-FGU-1212"/>
    <d v="2024-12-30T00:00:00"/>
    <n v="809008362"/>
    <x v="4"/>
    <n v="11280"/>
    <n v="11280"/>
  </r>
  <r>
    <s v="SI-FGU-1213"/>
    <d v="2024-12-30T00:00:00"/>
    <n v="809008362"/>
    <x v="4"/>
    <n v="58120"/>
    <n v="58120"/>
  </r>
  <r>
    <s v="SI-FGU-1214"/>
    <d v="2024-12-30T00:00:00"/>
    <n v="809008362"/>
    <x v="4"/>
    <n v="66713"/>
    <n v="66713"/>
  </r>
  <r>
    <s v="SI-FGU-1215"/>
    <d v="2024-12-30T00:00:00"/>
    <n v="809008362"/>
    <x v="4"/>
    <n v="74244"/>
    <n v="74244"/>
  </r>
  <r>
    <s v="SI-FGU-1216"/>
    <d v="2024-12-30T00:00:00"/>
    <n v="809008362"/>
    <x v="4"/>
    <n v="65604"/>
    <n v="65604"/>
  </r>
  <r>
    <s v="SI-FGU-1217"/>
    <d v="2024-12-30T00:00:00"/>
    <n v="809008362"/>
    <x v="4"/>
    <n v="102600"/>
    <n v="102600"/>
  </r>
  <r>
    <s v="SI-FGU-1218"/>
    <d v="2024-12-30T00:00:00"/>
    <n v="809008362"/>
    <x v="4"/>
    <n v="29900"/>
    <n v="29900"/>
  </r>
  <r>
    <s v="SI-FGU-1219"/>
    <d v="2024-12-30T00:00:00"/>
    <n v="809008362"/>
    <x v="4"/>
    <n v="17032"/>
    <n v="17032"/>
  </r>
  <r>
    <s v="SI-FGU-1220"/>
    <d v="2024-12-30T00:00:00"/>
    <n v="809008362"/>
    <x v="4"/>
    <n v="81088"/>
    <n v="81088"/>
  </r>
  <r>
    <s v="SI-FGU-1221"/>
    <d v="2024-12-30T00:00:00"/>
    <n v="809008362"/>
    <x v="4"/>
    <n v="65604"/>
    <n v="65604"/>
  </r>
  <r>
    <s v="SI-FGU-1224"/>
    <d v="2025-01-02T00:00:00"/>
    <n v="809008362"/>
    <x v="4"/>
    <n v="247500"/>
    <n v="247500"/>
  </r>
  <r>
    <s v="SI-FGU-1225"/>
    <d v="2025-01-02T00:00:00"/>
    <n v="809008362"/>
    <x v="4"/>
    <n v="16372"/>
    <n v="16372"/>
  </r>
  <r>
    <s v="SI-FGU-1226"/>
    <d v="2025-01-02T00:00:00"/>
    <n v="809008362"/>
    <x v="4"/>
    <n v="3322"/>
    <n v="3322"/>
  </r>
  <r>
    <s v="SI-FGU-1227"/>
    <d v="2025-01-02T00:00:00"/>
    <n v="809008362"/>
    <x v="4"/>
    <n v="81088"/>
    <n v="81088"/>
  </r>
  <r>
    <s v="SI-FGU-1228"/>
    <d v="2025-01-02T00:00:00"/>
    <n v="809008362"/>
    <x v="4"/>
    <n v="339660"/>
    <n v="339660"/>
  </r>
  <r>
    <s v="SI-FGU-1230"/>
    <d v="2025-01-02T00:00:00"/>
    <n v="809008362"/>
    <x v="4"/>
    <n v="22272"/>
    <n v="22272"/>
  </r>
  <r>
    <s v="SI-FGU-1231"/>
    <d v="2025-01-02T00:00:00"/>
    <n v="809008362"/>
    <x v="4"/>
    <n v="61722"/>
    <n v="61722"/>
  </r>
  <r>
    <s v="SI-FGU-1233"/>
    <d v="2025-01-02T00:00:00"/>
    <n v="809008362"/>
    <x v="4"/>
    <n v="66713"/>
    <n v="66713"/>
  </r>
  <r>
    <s v="SI-FGU-1235"/>
    <d v="2025-01-02T00:00:00"/>
    <n v="809008362"/>
    <x v="4"/>
    <n v="48780"/>
    <n v="48780"/>
  </r>
  <r>
    <s v="SI-FGU-1236"/>
    <d v="2025-01-02T00:00:00"/>
    <n v="809008362"/>
    <x v="4"/>
    <n v="23760"/>
    <n v="23760"/>
  </r>
  <r>
    <s v="SI-FGU-1237"/>
    <d v="2025-01-03T00:00:00"/>
    <n v="809008362"/>
    <x v="4"/>
    <n v="74244"/>
    <n v="74244"/>
  </r>
  <r>
    <s v="SI-FGU-1238"/>
    <d v="2025-01-03T00:00:00"/>
    <n v="809008362"/>
    <x v="4"/>
    <n v="66713"/>
    <n v="66713"/>
  </r>
  <r>
    <s v="SI-FGU-1239"/>
    <d v="2025-01-03T00:00:00"/>
    <n v="809008362"/>
    <x v="4"/>
    <n v="56182"/>
    <n v="56182"/>
  </r>
  <r>
    <s v="SI-FGU-1241"/>
    <d v="2025-01-03T00:00:00"/>
    <n v="809008362"/>
    <x v="4"/>
    <n v="17032"/>
    <n v="17032"/>
  </r>
  <r>
    <s v="SI-FGU-1243"/>
    <d v="2025-01-03T00:00:00"/>
    <n v="809008362"/>
    <x v="4"/>
    <n v="10770"/>
    <n v="10770"/>
  </r>
  <r>
    <s v="SI-FGU-1244"/>
    <d v="2025-01-07T00:00:00"/>
    <n v="809008362"/>
    <x v="4"/>
    <n v="122970"/>
    <n v="122970"/>
  </r>
  <r>
    <s v="SI-FGU-1245"/>
    <d v="2025-01-07T00:00:00"/>
    <n v="809008362"/>
    <x v="4"/>
    <n v="56580"/>
    <n v="56580"/>
  </r>
  <r>
    <s v="SI-FGU-1246"/>
    <d v="2025-01-07T00:00:00"/>
    <n v="809008362"/>
    <x v="4"/>
    <n v="12240"/>
    <n v="12240"/>
  </r>
  <r>
    <s v="SI-FGU-1247"/>
    <d v="2025-01-07T00:00:00"/>
    <n v="809008362"/>
    <x v="4"/>
    <n v="63060"/>
    <n v="63060"/>
  </r>
  <r>
    <s v="SI-FGU-1248"/>
    <d v="2025-01-07T00:00:00"/>
    <n v="809008362"/>
    <x v="4"/>
    <n v="236820"/>
    <n v="236820"/>
  </r>
  <r>
    <s v="SI-FGU-1250"/>
    <d v="2025-01-07T00:00:00"/>
    <n v="809008362"/>
    <x v="4"/>
    <n v="30810"/>
    <n v="30810"/>
  </r>
  <r>
    <s v="SI-FGU-1251"/>
    <d v="2025-01-07T00:00:00"/>
    <n v="809008362"/>
    <x v="4"/>
    <n v="82368"/>
    <n v="82368"/>
  </r>
  <r>
    <s v="SI-FGU-1252"/>
    <d v="2025-01-07T00:00:00"/>
    <n v="809008362"/>
    <x v="4"/>
    <n v="156420"/>
    <n v="156420"/>
  </r>
  <r>
    <s v="SI-FGU-1253"/>
    <d v="2025-01-07T00:00:00"/>
    <n v="809008362"/>
    <x v="4"/>
    <n v="4620"/>
    <n v="4620"/>
  </r>
  <r>
    <s v="SI-FGU-1256"/>
    <d v="2025-01-07T00:00:00"/>
    <n v="809008362"/>
    <x v="4"/>
    <n v="12240"/>
    <n v="12240"/>
  </r>
  <r>
    <s v="SI-FGU-1257"/>
    <d v="2025-01-07T00:00:00"/>
    <n v="809008362"/>
    <x v="4"/>
    <n v="81088"/>
    <n v="81088"/>
  </r>
  <r>
    <s v="SI-FGU-1258"/>
    <d v="2025-01-07T00:00:00"/>
    <n v="809008362"/>
    <x v="4"/>
    <n v="132690"/>
    <n v="132690"/>
  </r>
  <r>
    <s v="SI-FGU-1259"/>
    <d v="2025-01-07T00:00:00"/>
    <n v="809008362"/>
    <x v="4"/>
    <n v="191700"/>
    <n v="191700"/>
  </r>
  <r>
    <s v="SI-FGU-1260"/>
    <d v="2025-01-08T00:00:00"/>
    <n v="809008362"/>
    <x v="4"/>
    <n v="17032"/>
    <n v="17032"/>
  </r>
  <r>
    <s v="SI-FGU-1261"/>
    <d v="2025-01-08T00:00:00"/>
    <n v="809008362"/>
    <x v="4"/>
    <n v="29900"/>
    <n v="29900"/>
  </r>
  <r>
    <s v="SI-FGU-1262"/>
    <d v="2025-01-08T00:00:00"/>
    <n v="809008362"/>
    <x v="4"/>
    <n v="16125"/>
    <n v="16125"/>
  </r>
  <r>
    <s v="SI-FGU-1265"/>
    <d v="2025-01-09T00:00:00"/>
    <n v="809008362"/>
    <x v="4"/>
    <n v="32820"/>
    <n v="32820"/>
  </r>
  <r>
    <s v="SI-FGU-1268"/>
    <d v="2025-01-09T00:00:00"/>
    <n v="809008362"/>
    <x v="4"/>
    <n v="84672"/>
    <n v="84672"/>
  </r>
  <r>
    <s v="SI-FGU-1270"/>
    <d v="2025-01-09T00:00:00"/>
    <n v="809008362"/>
    <x v="4"/>
    <n v="81088"/>
    <n v="81088"/>
  </r>
  <r>
    <s v="SI-FGU-1271"/>
    <d v="2025-01-09T00:00:00"/>
    <n v="809008362"/>
    <x v="4"/>
    <n v="122970"/>
    <n v="122970"/>
  </r>
  <r>
    <s v="SI-FGU-1274"/>
    <d v="2025-01-09T00:00:00"/>
    <n v="809008362"/>
    <x v="4"/>
    <n v="52416"/>
    <n v="52416"/>
  </r>
  <r>
    <s v="SI-FGU-1275"/>
    <d v="2025-01-09T00:00:00"/>
    <n v="809008362"/>
    <x v="4"/>
    <n v="44839"/>
    <n v="44839"/>
  </r>
  <r>
    <s v="SI-FGU-1276"/>
    <d v="2025-01-09T00:00:00"/>
    <n v="809008362"/>
    <x v="4"/>
    <n v="12240"/>
    <n v="12240"/>
  </r>
  <r>
    <s v="SI-FGU-1277"/>
    <d v="2025-01-09T00:00:00"/>
    <n v="809008362"/>
    <x v="4"/>
    <n v="41148"/>
    <n v="41148"/>
  </r>
  <r>
    <s v="SI-FGU-1278"/>
    <d v="2025-01-09T00:00:00"/>
    <n v="809008362"/>
    <x v="4"/>
    <n v="44544"/>
    <n v="44544"/>
  </r>
  <r>
    <s v="SI-FGU-1279"/>
    <d v="2025-01-09T00:00:00"/>
    <n v="809008362"/>
    <x v="4"/>
    <n v="122970"/>
    <n v="122970"/>
  </r>
  <r>
    <s v="SI-FGU-1280"/>
    <d v="2025-01-09T00:00:00"/>
    <n v="809008362"/>
    <x v="4"/>
    <n v="41148"/>
    <n v="41148"/>
  </r>
  <r>
    <s v="SI-FGU-1281"/>
    <d v="2025-01-09T00:00:00"/>
    <n v="809008362"/>
    <x v="4"/>
    <n v="42336"/>
    <n v="42336"/>
  </r>
  <r>
    <s v="SI-FGU-1283"/>
    <d v="2025-01-10T00:00:00"/>
    <n v="809008362"/>
    <x v="4"/>
    <n v="147600"/>
    <n v="147600"/>
  </r>
  <r>
    <s v="SI-FGU-1284"/>
    <d v="2025-01-10T00:00:00"/>
    <n v="809008362"/>
    <x v="4"/>
    <n v="82368"/>
    <n v="82368"/>
  </r>
  <r>
    <s v="SI-FGU-1285"/>
    <d v="2025-01-10T00:00:00"/>
    <n v="809008362"/>
    <x v="4"/>
    <n v="7830"/>
    <n v="7830"/>
  </r>
  <r>
    <s v="SI-FGU-1286"/>
    <d v="2025-01-10T00:00:00"/>
    <n v="809008362"/>
    <x v="4"/>
    <n v="76140"/>
    <n v="76140"/>
  </r>
  <r>
    <s v="SI-FGU-1287"/>
    <d v="2025-01-10T00:00:00"/>
    <n v="809008362"/>
    <x v="4"/>
    <n v="875000"/>
    <n v="875000"/>
  </r>
  <r>
    <s v="SI-FGU-1288"/>
    <d v="2025-01-10T00:00:00"/>
    <n v="809008362"/>
    <x v="4"/>
    <n v="210000"/>
    <n v="210000"/>
  </r>
  <r>
    <s v="SI-FGU-1289"/>
    <d v="2025-01-10T00:00:00"/>
    <n v="809008362"/>
    <x v="4"/>
    <n v="60900"/>
    <n v="60900"/>
  </r>
  <r>
    <s v="SI-FGU-1290"/>
    <d v="2025-01-10T00:00:00"/>
    <n v="809008362"/>
    <x v="4"/>
    <n v="8010"/>
    <n v="8010"/>
  </r>
  <r>
    <s v="SI-FGU-1291"/>
    <d v="2025-01-11T00:00:00"/>
    <n v="809008362"/>
    <x v="4"/>
    <n v="19890"/>
    <n v="19890"/>
  </r>
  <r>
    <s v="SI-FGU-1292"/>
    <d v="2025-01-11T00:00:00"/>
    <n v="809008362"/>
    <x v="4"/>
    <n v="174600"/>
    <n v="174600"/>
  </r>
  <r>
    <s v="SI-FGU-1293"/>
    <d v="2025-01-11T00:00:00"/>
    <n v="809008362"/>
    <x v="4"/>
    <n v="11190"/>
    <n v="11190"/>
  </r>
  <r>
    <s v="SI-FGU-1294"/>
    <d v="2025-01-11T00:00:00"/>
    <n v="809008362"/>
    <x v="4"/>
    <n v="147600"/>
    <n v="147600"/>
  </r>
  <r>
    <s v="SI-FGU-1295"/>
    <d v="2025-01-11T00:00:00"/>
    <n v="809008362"/>
    <x v="4"/>
    <n v="56580"/>
    <n v="56580"/>
  </r>
  <r>
    <s v="SI-FGU-1296"/>
    <d v="2025-01-11T00:00:00"/>
    <n v="809008362"/>
    <x v="4"/>
    <n v="76140"/>
    <n v="76140"/>
  </r>
  <r>
    <s v="SI-FGU-1297"/>
    <d v="2025-01-11T00:00:00"/>
    <n v="809008362"/>
    <x v="4"/>
    <n v="11280"/>
    <n v="11280"/>
  </r>
  <r>
    <s v="SI-FGU-1298"/>
    <d v="2025-01-11T00:00:00"/>
    <n v="809008362"/>
    <x v="4"/>
    <n v="53190"/>
    <n v="53190"/>
  </r>
  <r>
    <s v="SI-FGU-1299"/>
    <d v="2025-01-13T00:00:00"/>
    <n v="809008362"/>
    <x v="4"/>
    <n v="31250"/>
    <n v="31250"/>
  </r>
  <r>
    <s v="SI-FGU-1300"/>
    <d v="2025-01-13T00:00:00"/>
    <n v="809008362"/>
    <x v="4"/>
    <n v="17032"/>
    <n v="17032"/>
  </r>
  <r>
    <s v="SI-FGU-1301"/>
    <d v="2025-01-13T00:00:00"/>
    <n v="809008362"/>
    <x v="4"/>
    <n v="20580"/>
    <n v="20580"/>
  </r>
  <r>
    <s v="SI-FGU-1302"/>
    <d v="2025-01-13T00:00:00"/>
    <n v="809008362"/>
    <x v="4"/>
    <n v="134400"/>
    <n v="134400"/>
  </r>
  <r>
    <s v="SI-FGU-1303"/>
    <d v="2025-01-13T00:00:00"/>
    <n v="809008362"/>
    <x v="4"/>
    <n v="3090"/>
    <n v="3090"/>
  </r>
  <r>
    <s v="SI-FGU-1304"/>
    <d v="2025-01-13T00:00:00"/>
    <n v="809008362"/>
    <x v="4"/>
    <n v="65850"/>
    <n v="65850"/>
  </r>
  <r>
    <s v="SI-FGU-1305"/>
    <d v="2025-01-13T00:00:00"/>
    <n v="809008362"/>
    <x v="4"/>
    <n v="131208"/>
    <n v="131208"/>
  </r>
  <r>
    <s v="SI-FGU-1306"/>
    <d v="2025-01-13T00:00:00"/>
    <n v="809008362"/>
    <x v="4"/>
    <n v="66713"/>
    <n v="66713"/>
  </r>
  <r>
    <s v="SI-FGU-1307"/>
    <d v="2025-01-13T00:00:00"/>
    <n v="809008362"/>
    <x v="4"/>
    <n v="147600"/>
    <n v="147600"/>
  </r>
  <r>
    <s v="SI-FGU-1308"/>
    <d v="2025-01-13T00:00:00"/>
    <n v="809008362"/>
    <x v="4"/>
    <n v="122908"/>
    <n v="122908"/>
  </r>
  <r>
    <s v="SI-FGU-1309"/>
    <d v="2025-01-13T00:00:00"/>
    <n v="809008362"/>
    <x v="4"/>
    <n v="44900"/>
    <n v="44900"/>
  </r>
  <r>
    <s v="SI-FGU-1310"/>
    <d v="2025-01-13T00:00:00"/>
    <n v="809008362"/>
    <x v="4"/>
    <n v="31250"/>
    <n v="31250"/>
  </r>
  <r>
    <s v="SI-FGU-1311"/>
    <d v="2025-01-13T00:00:00"/>
    <n v="809008362"/>
    <x v="4"/>
    <n v="31250"/>
    <n v="31250"/>
  </r>
  <r>
    <s v="SI-FGU-1312"/>
    <d v="2025-01-13T00:00:00"/>
    <n v="809008362"/>
    <x v="4"/>
    <n v="24420"/>
    <n v="24420"/>
  </r>
  <r>
    <s v="SI-FGU-1313"/>
    <d v="2025-01-13T00:00:00"/>
    <n v="809008362"/>
    <x v="4"/>
    <n v="64148"/>
    <n v="64148"/>
  </r>
  <r>
    <s v="SI-FGU-1314"/>
    <d v="2025-01-13T00:00:00"/>
    <n v="809008362"/>
    <x v="4"/>
    <n v="12240"/>
    <n v="12240"/>
  </r>
  <r>
    <s v="SI-FGU-1315"/>
    <d v="2025-01-13T00:00:00"/>
    <n v="809008362"/>
    <x v="4"/>
    <n v="147600"/>
    <n v="147600"/>
  </r>
  <r>
    <s v="SI-FGU-1316"/>
    <d v="2025-01-13T00:00:00"/>
    <n v="809008362"/>
    <x v="4"/>
    <n v="60900"/>
    <n v="60900"/>
  </r>
  <r>
    <s v="SI-FGU-1317"/>
    <d v="2025-01-13T00:00:00"/>
    <n v="809008362"/>
    <x v="4"/>
    <n v="102600"/>
    <n v="102600"/>
  </r>
  <r>
    <s v="SI-FGU-1318"/>
    <d v="2025-01-13T00:00:00"/>
    <n v="809008362"/>
    <x v="4"/>
    <n v="237060"/>
    <n v="237060"/>
  </r>
  <r>
    <s v="SI-FGU-1319"/>
    <d v="2025-01-13T00:00:00"/>
    <n v="809008362"/>
    <x v="4"/>
    <n v="11190"/>
    <n v="11190"/>
  </r>
  <r>
    <s v="SI-FGU-1320"/>
    <d v="2025-01-13T00:00:00"/>
    <n v="809008362"/>
    <x v="4"/>
    <n v="31250"/>
    <n v="31250"/>
  </r>
  <r>
    <s v="SI-FGU-1321"/>
    <d v="2025-01-13T00:00:00"/>
    <n v="809008362"/>
    <x v="4"/>
    <n v="147600"/>
    <n v="147600"/>
  </r>
  <r>
    <s v="SI-FGU-1322"/>
    <d v="2025-01-13T00:00:00"/>
    <n v="809008362"/>
    <x v="4"/>
    <n v="32892"/>
    <n v="32892"/>
  </r>
  <r>
    <s v="SI-FGU-1323"/>
    <d v="2025-01-13T00:00:00"/>
    <n v="809008362"/>
    <x v="4"/>
    <n v="88890"/>
    <n v="88890"/>
  </r>
  <r>
    <s v="SI-FGU-1324"/>
    <d v="2025-01-13T00:00:00"/>
    <n v="809008362"/>
    <x v="4"/>
    <n v="47432"/>
    <n v="47432"/>
  </r>
  <r>
    <s v="SI-FGU-1325"/>
    <d v="2025-01-13T00:00:00"/>
    <n v="809008362"/>
    <x v="4"/>
    <n v="52514"/>
    <n v="52514"/>
  </r>
  <r>
    <s v="SI-FGU-1326"/>
    <d v="2025-01-13T00:00:00"/>
    <n v="809008362"/>
    <x v="4"/>
    <n v="147600"/>
    <n v="147600"/>
  </r>
  <r>
    <s v="SI-FGU-1327"/>
    <d v="2025-01-14T00:00:00"/>
    <n v="809008362"/>
    <x v="4"/>
    <n v="11160"/>
    <n v="11160"/>
  </r>
  <r>
    <s v="SI-FGU-1328"/>
    <d v="2025-01-14T00:00:00"/>
    <n v="809008362"/>
    <x v="4"/>
    <n v="14056"/>
    <n v="14056"/>
  </r>
  <r>
    <s v="SI-FGU-1329"/>
    <d v="2025-01-14T00:00:00"/>
    <n v="809008362"/>
    <x v="4"/>
    <n v="11190"/>
    <n v="11190"/>
  </r>
  <r>
    <s v="SI-FGU-1330"/>
    <d v="2025-01-14T00:00:00"/>
    <n v="809008362"/>
    <x v="4"/>
    <n v="52416"/>
    <n v="52416"/>
  </r>
  <r>
    <s v="SI-FGU-1331"/>
    <d v="2025-01-14T00:00:00"/>
    <n v="809008362"/>
    <x v="4"/>
    <n v="54120"/>
    <n v="54120"/>
  </r>
  <r>
    <s v="SI-FGU-1332"/>
    <d v="2025-01-14T00:00:00"/>
    <n v="809008362"/>
    <x v="4"/>
    <n v="31250"/>
    <n v="31250"/>
  </r>
  <r>
    <s v="SI-FGU-1333"/>
    <d v="2025-01-14T00:00:00"/>
    <n v="809008362"/>
    <x v="4"/>
    <n v="43110"/>
    <n v="43110"/>
  </r>
  <r>
    <s v="SI-FGU-1335"/>
    <d v="2025-01-15T00:00:00"/>
    <n v="809008362"/>
    <x v="4"/>
    <n v="31250"/>
    <n v="31250"/>
  </r>
  <r>
    <s v="SI-FGU-1336"/>
    <d v="2025-01-15T00:00:00"/>
    <n v="809008362"/>
    <x v="4"/>
    <n v="25424"/>
    <n v="25424"/>
  </r>
  <r>
    <s v="SI-FGU-1337"/>
    <d v="2025-01-15T00:00:00"/>
    <n v="809008362"/>
    <x v="4"/>
    <n v="102600"/>
    <n v="102600"/>
  </r>
  <r>
    <s v="SI-FGU-1338"/>
    <d v="2025-01-15T00:00:00"/>
    <n v="809008362"/>
    <x v="4"/>
    <n v="94380"/>
    <n v="94380"/>
  </r>
  <r>
    <s v="SI-FGU-1339"/>
    <d v="2025-01-15T00:00:00"/>
    <n v="809008362"/>
    <x v="4"/>
    <n v="67200"/>
    <n v="67200"/>
  </r>
  <r>
    <s v="SI-FGU-1340"/>
    <d v="2025-01-15T00:00:00"/>
    <n v="809008362"/>
    <x v="4"/>
    <n v="35886"/>
    <n v="35886"/>
  </r>
  <r>
    <s v="SI-FGU-1341"/>
    <d v="2025-01-15T00:00:00"/>
    <n v="809008362"/>
    <x v="4"/>
    <n v="6800"/>
    <n v="6800"/>
  </r>
  <r>
    <s v="SI-FGU-1342"/>
    <d v="2025-01-15T00:00:00"/>
    <n v="809008362"/>
    <x v="4"/>
    <n v="47432"/>
    <n v="47432"/>
  </r>
  <r>
    <s v="SI-FGU-1343"/>
    <d v="2025-01-16T00:00:00"/>
    <n v="809008362"/>
    <x v="4"/>
    <n v="62500"/>
    <n v="62500"/>
  </r>
  <r>
    <s v="SI-FGU-1344"/>
    <d v="2025-01-16T00:00:00"/>
    <n v="809008362"/>
    <x v="4"/>
    <n v="27780"/>
    <n v="27780"/>
  </r>
  <r>
    <s v="SI-FGU-1345"/>
    <d v="2025-01-16T00:00:00"/>
    <n v="809008362"/>
    <x v="4"/>
    <n v="112500"/>
    <n v="112500"/>
  </r>
  <r>
    <s v="SI-FGU-1346"/>
    <d v="2025-01-16T00:00:00"/>
    <n v="809008362"/>
    <x v="4"/>
    <n v="29900"/>
    <n v="29900"/>
  </r>
  <r>
    <s v="SI-FGU-1347"/>
    <d v="2025-01-17T00:00:00"/>
    <n v="809008362"/>
    <x v="4"/>
    <n v="7436"/>
    <n v="7436"/>
  </r>
  <r>
    <s v="SI-FGU-1348"/>
    <d v="2025-01-17T00:00:00"/>
    <n v="809008362"/>
    <x v="4"/>
    <n v="306990"/>
    <n v="306990"/>
  </r>
  <r>
    <s v="SI-FGU-1349"/>
    <d v="2025-01-17T00:00:00"/>
    <n v="809008362"/>
    <x v="4"/>
    <n v="365318"/>
    <n v="365318"/>
  </r>
  <r>
    <s v="SI-FGU-1351"/>
    <d v="2025-01-18T00:00:00"/>
    <n v="809008362"/>
    <x v="4"/>
    <n v="64148"/>
    <n v="64148"/>
  </r>
  <r>
    <s v="SI-FGU-1354"/>
    <d v="2025-01-18T00:00:00"/>
    <n v="809008362"/>
    <x v="4"/>
    <n v="10684730"/>
    <n v="10684730"/>
  </r>
  <r>
    <s v="SI-FGU-1355"/>
    <d v="2025-01-18T00:00:00"/>
    <n v="809008362"/>
    <x v="4"/>
    <n v="43110"/>
    <n v="43110"/>
  </r>
  <r>
    <s v="SI-FGU-1356"/>
    <d v="2025-01-18T00:00:00"/>
    <n v="809008362"/>
    <x v="4"/>
    <n v="35388"/>
    <n v="35388"/>
  </r>
  <r>
    <s v="SI-FGU-1357"/>
    <d v="2025-01-20T00:00:00"/>
    <n v="809008362"/>
    <x v="4"/>
    <n v="11190"/>
    <n v="11190"/>
  </r>
  <r>
    <s v="SI-FGU-1358"/>
    <d v="2025-01-20T00:00:00"/>
    <n v="809008362"/>
    <x v="4"/>
    <n v="130320"/>
    <n v="130320"/>
  </r>
  <r>
    <s v="SI-FGU-1359"/>
    <d v="2025-01-20T00:00:00"/>
    <n v="809008362"/>
    <x v="4"/>
    <n v="11280"/>
    <n v="11280"/>
  </r>
  <r>
    <s v="SI-FGU-1360"/>
    <d v="2025-01-20T00:00:00"/>
    <n v="809008362"/>
    <x v="4"/>
    <n v="11190"/>
    <n v="11190"/>
  </r>
  <r>
    <s v="SI-FGU-1361"/>
    <d v="2025-01-20T00:00:00"/>
    <n v="809008362"/>
    <x v="4"/>
    <n v="9870"/>
    <n v="9870"/>
  </r>
  <r>
    <s v="SI-FGU-1362"/>
    <d v="2025-01-20T00:00:00"/>
    <n v="809008362"/>
    <x v="4"/>
    <n v="78000"/>
    <n v="78000"/>
  </r>
  <r>
    <s v="SI-FGU-1364"/>
    <d v="2025-01-21T00:00:00"/>
    <n v="809008362"/>
    <x v="4"/>
    <n v="4875"/>
    <n v="4875"/>
  </r>
  <r>
    <s v="SI-FGU-1365"/>
    <d v="2025-01-21T00:00:00"/>
    <n v="809008362"/>
    <x v="4"/>
    <n v="131208"/>
    <n v="131208"/>
  </r>
  <r>
    <s v="SI-FGU-1366"/>
    <d v="2025-01-21T00:00:00"/>
    <n v="809008362"/>
    <x v="4"/>
    <n v="147600"/>
    <n v="147600"/>
  </r>
  <r>
    <s v="SI-FGU-1367"/>
    <d v="2025-01-21T00:00:00"/>
    <n v="809008362"/>
    <x v="4"/>
    <n v="102930"/>
    <n v="102930"/>
  </r>
  <r>
    <s v="SI-FGU-1368"/>
    <d v="2025-01-21T00:00:00"/>
    <n v="809008362"/>
    <x v="4"/>
    <n v="152280"/>
    <n v="152280"/>
  </r>
  <r>
    <s v="SI-FGU-1371"/>
    <d v="2025-01-21T00:00:00"/>
    <n v="809008362"/>
    <x v="4"/>
    <n v="163560"/>
    <n v="163560"/>
  </r>
  <r>
    <s v="SI-FGU-1372"/>
    <d v="2025-01-21T00:00:00"/>
    <n v="809008362"/>
    <x v="4"/>
    <n v="25424"/>
    <n v="25424"/>
  </r>
  <r>
    <s v="SI-FGU-1373"/>
    <d v="2025-01-22T00:00:00"/>
    <n v="809008362"/>
    <x v="4"/>
    <n v="88890"/>
    <n v="88890"/>
  </r>
  <r>
    <s v="SI-FGU-1374"/>
    <d v="2025-01-22T00:00:00"/>
    <n v="809008362"/>
    <x v="4"/>
    <n v="32892"/>
    <n v="32892"/>
  </r>
  <r>
    <s v="SI-FGU-1375"/>
    <d v="2025-01-22T00:00:00"/>
    <n v="809008362"/>
    <x v="4"/>
    <n v="81088"/>
    <n v="81088"/>
  </r>
  <r>
    <s v="SI-FGU-1376"/>
    <d v="2025-01-22T00:00:00"/>
    <n v="809008362"/>
    <x v="4"/>
    <n v="66713"/>
    <n v="66713"/>
  </r>
  <r>
    <s v="SI-FGU-1377"/>
    <d v="2025-01-22T00:00:00"/>
    <n v="809008362"/>
    <x v="4"/>
    <n v="45780"/>
    <n v="45780"/>
  </r>
  <r>
    <s v="SI-FGU-1379"/>
    <d v="2025-01-23T00:00:00"/>
    <n v="809008362"/>
    <x v="4"/>
    <n v="3090"/>
    <n v="3090"/>
  </r>
  <r>
    <s v="SI-FGU-1380"/>
    <d v="2025-01-23T00:00:00"/>
    <n v="809008362"/>
    <x v="4"/>
    <n v="67200"/>
    <n v="67200"/>
  </r>
  <r>
    <s v="SI-FGU-1381"/>
    <d v="2025-01-23T00:00:00"/>
    <n v="809008362"/>
    <x v="4"/>
    <n v="8580"/>
    <n v="8580"/>
  </r>
  <r>
    <s v="SI-FGU-1382"/>
    <d v="2025-01-23T00:00:00"/>
    <n v="809008362"/>
    <x v="4"/>
    <n v="61454"/>
    <n v="61454"/>
  </r>
  <r>
    <s v="SI-FGU-1383"/>
    <d v="2025-01-23T00:00:00"/>
    <n v="809008362"/>
    <x v="4"/>
    <n v="49800"/>
    <n v="49800"/>
  </r>
  <r>
    <s v="SI-FGU-1384"/>
    <d v="2025-01-23T00:00:00"/>
    <n v="809008362"/>
    <x v="4"/>
    <n v="16125"/>
    <n v="16125"/>
  </r>
  <r>
    <s v="SI-FGU-1385"/>
    <d v="2025-01-24T00:00:00"/>
    <n v="809008362"/>
    <x v="4"/>
    <n v="81088"/>
    <n v="81088"/>
  </r>
  <r>
    <s v="SI-FGU-1387"/>
    <d v="2025-01-24T00:00:00"/>
    <n v="809008362"/>
    <x v="4"/>
    <n v="12240"/>
    <n v="12240"/>
  </r>
  <r>
    <s v="SI-FGU-1390"/>
    <d v="2025-01-25T00:00:00"/>
    <n v="809008362"/>
    <x v="4"/>
    <n v="64380"/>
    <n v="64380"/>
  </r>
  <r>
    <s v="SI-FGU-1391"/>
    <d v="2025-01-25T00:00:00"/>
    <n v="809008362"/>
    <x v="4"/>
    <n v="60900"/>
    <n v="60900"/>
  </r>
  <r>
    <s v="SI-FGU-1392"/>
    <d v="2025-01-25T00:00:00"/>
    <n v="809008362"/>
    <x v="4"/>
    <n v="29716"/>
    <n v="29716"/>
  </r>
  <r>
    <s v="SI-FGU-1393"/>
    <d v="2025-01-25T00:00:00"/>
    <n v="809008362"/>
    <x v="4"/>
    <n v="72996"/>
    <n v="72996"/>
  </r>
  <r>
    <s v="SI-FGU-1394"/>
    <d v="2025-01-25T00:00:00"/>
    <n v="809008362"/>
    <x v="4"/>
    <n v="232560"/>
    <n v="232560"/>
  </r>
  <r>
    <s v="SI-FGU-1395"/>
    <d v="2025-01-27T00:00:00"/>
    <n v="809008362"/>
    <x v="4"/>
    <n v="210000"/>
    <n v="210000"/>
  </r>
  <r>
    <s v="SI-FGU-1396"/>
    <d v="2025-01-27T00:00:00"/>
    <n v="809008362"/>
    <x v="4"/>
    <n v="12240"/>
    <n v="12240"/>
  </r>
  <r>
    <s v="SI-FGU-1397"/>
    <d v="2025-01-27T00:00:00"/>
    <n v="809008362"/>
    <x v="4"/>
    <n v="37873"/>
    <n v="37873"/>
  </r>
  <r>
    <s v="SI-FGU-1398"/>
    <d v="2025-01-27T00:00:00"/>
    <n v="809008362"/>
    <x v="4"/>
    <n v="11210"/>
    <n v="11210"/>
  </r>
  <r>
    <s v="SI-FGU-1399"/>
    <d v="2025-01-27T00:00:00"/>
    <n v="809008362"/>
    <x v="4"/>
    <n v="11280"/>
    <n v="11280"/>
  </r>
  <r>
    <s v="SI-FGU-1400"/>
    <d v="2025-01-27T00:00:00"/>
    <n v="809008362"/>
    <x v="4"/>
    <n v="163560"/>
    <n v="163560"/>
  </r>
  <r>
    <s v="SI-FGU-1401"/>
    <d v="2025-01-27T00:00:00"/>
    <n v="809008362"/>
    <x v="4"/>
    <n v="41148"/>
    <n v="41148"/>
  </r>
  <r>
    <s v="SI-FGU-1402"/>
    <d v="2025-01-27T00:00:00"/>
    <n v="809008362"/>
    <x v="4"/>
    <n v="42460"/>
    <n v="42460"/>
  </r>
  <r>
    <s v="SI-FGU-1403"/>
    <d v="2025-01-27T00:00:00"/>
    <n v="809008362"/>
    <x v="4"/>
    <n v="41148"/>
    <n v="41148"/>
  </r>
  <r>
    <s v="SI-FGU-1404"/>
    <d v="2025-01-27T00:00:00"/>
    <n v="809008362"/>
    <x v="4"/>
    <n v="4620"/>
    <n v="4620"/>
  </r>
  <r>
    <s v="SI-FGU-1405"/>
    <d v="2025-01-27T00:00:00"/>
    <n v="809008362"/>
    <x v="4"/>
    <n v="52416"/>
    <n v="52416"/>
  </r>
  <r>
    <s v="SI-FGU-1406"/>
    <d v="2025-01-27T00:00:00"/>
    <n v="809008362"/>
    <x v="4"/>
    <n v="4920"/>
    <n v="4920"/>
  </r>
  <r>
    <s v="SI-FGU-1407"/>
    <d v="2025-01-27T00:00:00"/>
    <n v="809008362"/>
    <x v="4"/>
    <n v="17590"/>
    <n v="17590"/>
  </r>
  <r>
    <s v="SI-FGU-1408"/>
    <d v="2025-01-27T00:00:00"/>
    <n v="809008362"/>
    <x v="4"/>
    <n v="147600"/>
    <n v="147600"/>
  </r>
  <r>
    <s v="SI-FGU-1409"/>
    <d v="2025-01-28T00:00:00"/>
    <n v="809008362"/>
    <x v="4"/>
    <n v="147600"/>
    <n v="147600"/>
  </r>
  <r>
    <s v="SI-FGU-1410"/>
    <d v="2025-01-28T00:00:00"/>
    <n v="809008362"/>
    <x v="4"/>
    <n v="31499"/>
    <n v="31499"/>
  </r>
  <r>
    <s v="SI-FGU-1411"/>
    <d v="2025-01-28T00:00:00"/>
    <n v="809008362"/>
    <x v="4"/>
    <n v="9460"/>
    <n v="9460"/>
  </r>
  <r>
    <s v="SI-FGU-1412"/>
    <d v="2025-01-28T00:00:00"/>
    <n v="809008362"/>
    <x v="4"/>
    <n v="76140"/>
    <n v="76140"/>
  </r>
  <r>
    <s v="SI-FGU-1413"/>
    <d v="2025-01-29T00:00:00"/>
    <n v="809008362"/>
    <x v="4"/>
    <n v="74244"/>
    <n v="74244"/>
  </r>
  <r>
    <s v="SI-FGU-1414"/>
    <d v="2025-01-29T00:00:00"/>
    <n v="809008362"/>
    <x v="4"/>
    <n v="147600"/>
    <n v="147600"/>
  </r>
  <r>
    <s v="SI-FGU-1415"/>
    <d v="2025-01-29T00:00:00"/>
    <n v="809008362"/>
    <x v="4"/>
    <n v="66713"/>
    <n v="66713"/>
  </r>
  <r>
    <s v="SI-FGU-1417"/>
    <d v="2025-01-29T00:00:00"/>
    <n v="809008362"/>
    <x v="4"/>
    <n v="3322"/>
    <n v="3322"/>
  </r>
  <r>
    <s v="SI-FGU-1418"/>
    <d v="2025-01-29T00:00:00"/>
    <n v="809008362"/>
    <x v="4"/>
    <n v="16372"/>
    <n v="16372"/>
  </r>
  <r>
    <s v="SI-FGU-1419"/>
    <d v="2025-01-29T00:00:00"/>
    <n v="809008362"/>
    <x v="4"/>
    <n v="17032"/>
    <n v="17032"/>
  </r>
  <r>
    <s v="SI-FGU-1420"/>
    <d v="2025-01-29T00:00:00"/>
    <n v="809008362"/>
    <x v="4"/>
    <n v="22928"/>
    <n v="22928"/>
  </r>
  <r>
    <s v="SI-FGU-1421"/>
    <d v="2025-01-29T00:00:00"/>
    <n v="809008362"/>
    <x v="4"/>
    <n v="56580"/>
    <n v="56580"/>
  </r>
  <r>
    <s v="SI-FGU-1422"/>
    <d v="2025-01-29T00:00:00"/>
    <n v="809008362"/>
    <x v="4"/>
    <n v="147780"/>
    <n v="147780"/>
  </r>
  <r>
    <s v="SI-FGU-1424"/>
    <d v="2025-01-29T00:00:00"/>
    <n v="809008362"/>
    <x v="4"/>
    <n v="147600"/>
    <n v="147600"/>
  </r>
  <r>
    <s v="SI-FGU-1425"/>
    <d v="2025-01-29T00:00:00"/>
    <n v="809008362"/>
    <x v="4"/>
    <n v="12240"/>
    <n v="12240"/>
  </r>
  <r>
    <s v="SI-FGU-1426"/>
    <d v="2025-01-29T00:00:00"/>
    <n v="809008362"/>
    <x v="4"/>
    <n v="56580"/>
    <n v="56580"/>
  </r>
  <r>
    <s v="SI-FGU-1428"/>
    <d v="2025-01-29T00:00:00"/>
    <n v="809008362"/>
    <x v="4"/>
    <n v="3090"/>
    <n v="3090"/>
  </r>
  <r>
    <s v="SI-FGU-1429"/>
    <d v="2025-01-29T00:00:00"/>
    <n v="809008362"/>
    <x v="4"/>
    <n v="6180"/>
    <n v="6180"/>
  </r>
  <r>
    <s v="SI-FGU-1430"/>
    <d v="2025-01-29T00:00:00"/>
    <n v="809008362"/>
    <x v="4"/>
    <n v="31250"/>
    <n v="31250"/>
  </r>
  <r>
    <s v="SI-FGU-1431"/>
    <d v="2025-01-29T00:00:00"/>
    <n v="809008362"/>
    <x v="4"/>
    <n v="66713"/>
    <n v="66713"/>
  </r>
  <r>
    <s v="SI-FGU-1432"/>
    <d v="2025-01-29T00:00:00"/>
    <n v="809008362"/>
    <x v="4"/>
    <n v="52514"/>
    <n v="52514"/>
  </r>
  <r>
    <s v="SI-FGU-1433"/>
    <d v="2025-01-30T00:00:00"/>
    <n v="809008362"/>
    <x v="4"/>
    <n v="89370"/>
    <n v="89370"/>
  </r>
  <r>
    <s v="SI-FGU-1434"/>
    <d v="2025-01-30T00:00:00"/>
    <n v="809008362"/>
    <x v="4"/>
    <n v="339660"/>
    <n v="339660"/>
  </r>
  <r>
    <s v="SI-FGU-1435"/>
    <d v="2025-01-30T00:00:00"/>
    <n v="809008362"/>
    <x v="4"/>
    <n v="8040"/>
    <n v="8040"/>
  </r>
  <r>
    <s v="SI-FGU-1436"/>
    <d v="2025-01-30T00:00:00"/>
    <n v="809008362"/>
    <x v="4"/>
    <n v="394271"/>
    <n v="394271"/>
  </r>
  <r>
    <s v="SI-FGU-1437"/>
    <d v="2025-01-30T00:00:00"/>
    <n v="809008362"/>
    <x v="4"/>
    <n v="394271"/>
    <n v="394271"/>
  </r>
  <r>
    <s v="SI-FGU-1438"/>
    <d v="2025-01-30T00:00:00"/>
    <n v="809008362"/>
    <x v="4"/>
    <n v="13412"/>
    <n v="13412"/>
  </r>
  <r>
    <s v="SI-FGU-1439"/>
    <d v="2025-01-30T00:00:00"/>
    <n v="809008362"/>
    <x v="4"/>
    <n v="197135"/>
    <n v="197135"/>
  </r>
  <r>
    <s v="SI-FGU-1441"/>
    <d v="2025-01-30T00:00:00"/>
    <n v="809008362"/>
    <x v="4"/>
    <n v="29900"/>
    <n v="29900"/>
  </r>
  <r>
    <s v="SI-FGU-1442"/>
    <d v="2025-01-30T00:00:00"/>
    <n v="809008362"/>
    <x v="4"/>
    <n v="4055"/>
    <n v="4055"/>
  </r>
  <r>
    <s v="SI-FGU-1443"/>
    <d v="2025-01-30T00:00:00"/>
    <n v="809008362"/>
    <x v="4"/>
    <n v="78000"/>
    <n v="78000"/>
  </r>
  <r>
    <s v="SI-FGU-1444"/>
    <d v="2025-01-31T00:00:00"/>
    <n v="809008362"/>
    <x v="4"/>
    <n v="149190"/>
    <n v="149190"/>
  </r>
  <r>
    <s v="SI-FGU-1446"/>
    <d v="2025-01-31T00:00:00"/>
    <n v="809008362"/>
    <x v="4"/>
    <n v="3600"/>
    <n v="3600"/>
  </r>
  <r>
    <s v="SI-FGU-1447"/>
    <d v="2025-01-31T00:00:00"/>
    <n v="809008362"/>
    <x v="4"/>
    <n v="173250"/>
    <n v="173250"/>
  </r>
  <r>
    <s v="SI-FGU-1448"/>
    <d v="2025-01-31T00:00:00"/>
    <n v="809008362"/>
    <x v="4"/>
    <n v="122970"/>
    <n v="122970"/>
  </r>
  <r>
    <s v="SI-FGU-1449"/>
    <d v="2025-01-31T00:00:00"/>
    <n v="809008362"/>
    <x v="4"/>
    <n v="66713"/>
    <n v="66713"/>
  </r>
  <r>
    <s v="SI-FGU-1450"/>
    <d v="2025-01-31T00:00:00"/>
    <n v="809008362"/>
    <x v="4"/>
    <n v="5070"/>
    <n v="5070"/>
  </r>
  <r>
    <s v="SI-FGU-1451"/>
    <d v="2025-01-31T00:00:00"/>
    <n v="809008362"/>
    <x v="4"/>
    <n v="581940"/>
    <n v="581940"/>
  </r>
  <r>
    <s v="SI-FGU-1452"/>
    <d v="2025-01-31T00:00:00"/>
    <n v="809008362"/>
    <x v="4"/>
    <n v="105448"/>
    <n v="105448"/>
  </r>
  <r>
    <s v="SI-FGU-1453"/>
    <d v="2025-01-31T00:00:00"/>
    <n v="809008362"/>
    <x v="4"/>
    <n v="95340"/>
    <n v="95340"/>
  </r>
  <r>
    <s v="SI-FGU-1454"/>
    <d v="2025-01-31T00:00:00"/>
    <n v="809008362"/>
    <x v="4"/>
    <n v="45780"/>
    <n v="45780"/>
  </r>
  <r>
    <s v="SI-FGU-1455"/>
    <d v="2025-01-31T00:00:00"/>
    <n v="809008362"/>
    <x v="4"/>
    <n v="231000"/>
    <n v="231000"/>
  </r>
  <r>
    <s v="SI-FGU-1456"/>
    <d v="2025-01-31T00:00:00"/>
    <n v="809008362"/>
    <x v="4"/>
    <n v="274890"/>
    <n v="274890"/>
  </r>
  <r>
    <s v="SI-FGU-1457"/>
    <d v="2025-01-31T00:00:00"/>
    <n v="809008362"/>
    <x v="4"/>
    <n v="206168"/>
    <n v="206168"/>
  </r>
  <r>
    <s v="SI-FGU-1460"/>
    <d v="2025-02-01T00:00:00"/>
    <n v="809008362"/>
    <x v="4"/>
    <n v="108300"/>
    <n v="108300"/>
  </r>
  <r>
    <s v="SI-FGU-1461"/>
    <d v="2025-02-01T00:00:00"/>
    <n v="809008362"/>
    <x v="4"/>
    <n v="44250"/>
    <n v="44250"/>
  </r>
  <r>
    <s v="SI-FGU-1462"/>
    <d v="2025-02-03T00:00:00"/>
    <n v="809008362"/>
    <x v="4"/>
    <n v="4730"/>
    <n v="4730"/>
  </r>
  <r>
    <s v="SI-FGU-1464"/>
    <d v="2025-02-03T00:00:00"/>
    <n v="809008362"/>
    <x v="4"/>
    <n v="8010"/>
    <n v="8010"/>
  </r>
  <r>
    <s v="SI-FGU-1465"/>
    <d v="2025-02-03T00:00:00"/>
    <n v="809008362"/>
    <x v="4"/>
    <n v="17032"/>
    <n v="17032"/>
  </r>
  <r>
    <s v="SI-FGU-1466"/>
    <d v="2025-02-03T00:00:00"/>
    <n v="809008362"/>
    <x v="4"/>
    <n v="81088"/>
    <n v="81088"/>
  </r>
  <r>
    <s v="SI-FGU-1467"/>
    <d v="2025-02-03T00:00:00"/>
    <n v="809008362"/>
    <x v="4"/>
    <n v="10770"/>
    <n v="10770"/>
  </r>
  <r>
    <s v="SI-FGU-1468"/>
    <d v="2025-02-03T00:00:00"/>
    <n v="809008362"/>
    <x v="4"/>
    <n v="52416"/>
    <n v="52416"/>
  </r>
  <r>
    <s v="SI-FGU-1469"/>
    <d v="2025-02-03T00:00:00"/>
    <n v="809008362"/>
    <x v="4"/>
    <n v="206168"/>
    <n v="206168"/>
  </r>
  <r>
    <s v="SI-FGU-1471"/>
    <d v="2025-02-03T00:00:00"/>
    <n v="809008362"/>
    <x v="4"/>
    <n v="54120"/>
    <n v="54120"/>
  </r>
  <r>
    <s v="SI-FGU-1473"/>
    <d v="2025-02-03T00:00:00"/>
    <n v="809008362"/>
    <x v="4"/>
    <n v="163560"/>
    <n v="163560"/>
  </r>
  <r>
    <s v="SI-FGU-1474"/>
    <d v="2025-02-03T00:00:00"/>
    <n v="809008362"/>
    <x v="4"/>
    <n v="147600"/>
    <n v="147600"/>
  </r>
  <r>
    <s v="SI-FGU-1475"/>
    <d v="2025-02-03T00:00:00"/>
    <n v="809008362"/>
    <x v="4"/>
    <n v="131208"/>
    <n v="131208"/>
  </r>
  <r>
    <s v="SI-FGU-1476"/>
    <d v="2025-02-03T00:00:00"/>
    <n v="809008362"/>
    <x v="4"/>
    <n v="66713"/>
    <n v="66713"/>
  </r>
  <r>
    <s v="SI-FGU-1477"/>
    <d v="2025-02-03T00:00:00"/>
    <n v="809008362"/>
    <x v="4"/>
    <n v="48780"/>
    <n v="48780"/>
  </r>
  <r>
    <s v="SI-FGU-1478"/>
    <d v="2025-02-03T00:00:00"/>
    <n v="809008362"/>
    <x v="4"/>
    <n v="23760"/>
    <n v="23760"/>
  </r>
  <r>
    <s v="SI-FGU-1480"/>
    <d v="2025-02-03T00:00:00"/>
    <n v="809008362"/>
    <x v="4"/>
    <n v="10560"/>
    <n v="10560"/>
  </r>
  <r>
    <s v="SI-FGU-1482"/>
    <d v="2025-02-03T00:00:00"/>
    <n v="809008362"/>
    <x v="4"/>
    <n v="60900"/>
    <n v="60900"/>
  </r>
  <r>
    <s v="SI-FGU-1484"/>
    <d v="2025-02-03T00:00:00"/>
    <n v="809008362"/>
    <x v="4"/>
    <n v="29900"/>
    <n v="29900"/>
  </r>
  <r>
    <s v="SI-FGU-1485"/>
    <d v="2025-02-04T00:00:00"/>
    <n v="809008362"/>
    <x v="4"/>
    <n v="47432"/>
    <n v="47432"/>
  </r>
  <r>
    <s v="SI-FGU-1486"/>
    <d v="2025-02-04T00:00:00"/>
    <n v="809008362"/>
    <x v="4"/>
    <n v="156420"/>
    <n v="156420"/>
  </r>
  <r>
    <s v="SI-FGU-1487"/>
    <d v="2025-02-04T00:00:00"/>
    <n v="809008362"/>
    <x v="4"/>
    <n v="65604"/>
    <n v="65604"/>
  </r>
  <r>
    <s v="SI-FGU-1488"/>
    <d v="2025-02-05T00:00:00"/>
    <n v="809008362"/>
    <x v="4"/>
    <n v="112500"/>
    <n v="112500"/>
  </r>
  <r>
    <s v="SI-FGU-1489"/>
    <d v="2025-02-05T00:00:00"/>
    <n v="809008362"/>
    <x v="4"/>
    <n v="150060"/>
    <n v="150060"/>
  </r>
  <r>
    <s v="SI-FGU-1490"/>
    <d v="2025-02-05T00:00:00"/>
    <n v="809008362"/>
    <x v="4"/>
    <n v="20574"/>
    <n v="20574"/>
  </r>
  <r>
    <s v="SI-FGU-1491"/>
    <d v="2025-02-05T00:00:00"/>
    <n v="809008362"/>
    <x v="4"/>
    <n v="22272"/>
    <n v="22272"/>
  </r>
  <r>
    <s v="SI-FGU-1492"/>
    <d v="2025-02-05T00:00:00"/>
    <n v="809008362"/>
    <x v="4"/>
    <n v="76089"/>
    <n v="76089"/>
  </r>
  <r>
    <s v="SI-FGU-1493"/>
    <d v="2025-02-05T00:00:00"/>
    <n v="809008362"/>
    <x v="4"/>
    <n v="64380"/>
    <n v="64380"/>
  </r>
  <r>
    <s v="SI-FGU-1494"/>
    <d v="2025-02-05T00:00:00"/>
    <n v="809008362"/>
    <x v="4"/>
    <n v="12240"/>
    <n v="12240"/>
  </r>
  <r>
    <s v="SI-FGU-1495"/>
    <d v="2025-02-05T00:00:00"/>
    <n v="809008362"/>
    <x v="4"/>
    <n v="2970"/>
    <n v="2970"/>
  </r>
  <r>
    <s v="SI-FGU-1496"/>
    <d v="2025-02-05T00:00:00"/>
    <n v="809008362"/>
    <x v="4"/>
    <n v="46245"/>
    <n v="46245"/>
  </r>
  <r>
    <s v="SI-FGU-1497"/>
    <d v="2025-02-05T00:00:00"/>
    <n v="809008362"/>
    <x v="4"/>
    <n v="150060"/>
    <n v="150060"/>
  </r>
  <r>
    <s v="SI-FGU-1498"/>
    <d v="2025-02-05T00:00:00"/>
    <n v="809008362"/>
    <x v="4"/>
    <n v="19470"/>
    <n v="19470"/>
  </r>
  <r>
    <s v="SI-FGU-1500"/>
    <d v="2025-02-06T00:00:00"/>
    <n v="809008362"/>
    <x v="4"/>
    <n v="14056"/>
    <n v="14056"/>
  </r>
  <r>
    <s v="SI-FGU-1501"/>
    <d v="2025-02-06T00:00:00"/>
    <n v="809008362"/>
    <x v="4"/>
    <n v="82368"/>
    <n v="82368"/>
  </r>
  <r>
    <s v="SI-FGU-1502"/>
    <d v="2025-02-06T00:00:00"/>
    <n v="809008362"/>
    <x v="4"/>
    <n v="47520"/>
    <n v="47520"/>
  </r>
  <r>
    <s v="SI-FGU-1503"/>
    <d v="2025-02-06T00:00:00"/>
    <n v="809008362"/>
    <x v="4"/>
    <n v="134400"/>
    <n v="134400"/>
  </r>
  <r>
    <s v="SI-FGU-1504"/>
    <d v="2025-02-06T00:00:00"/>
    <n v="809008362"/>
    <x v="4"/>
    <n v="102960"/>
    <n v="102960"/>
  </r>
  <r>
    <s v="SI-FGU-1506"/>
    <d v="2025-02-06T00:00:00"/>
    <n v="809008362"/>
    <x v="4"/>
    <n v="52416"/>
    <n v="52416"/>
  </r>
  <r>
    <s v="SI-FGU-1507"/>
    <d v="2025-02-06T00:00:00"/>
    <n v="809008362"/>
    <x v="4"/>
    <n v="47520"/>
    <n v="47520"/>
  </r>
  <r>
    <s v="SI-FGU-1508"/>
    <d v="2025-02-06T00:00:00"/>
    <n v="809008362"/>
    <x v="4"/>
    <n v="102600"/>
    <n v="102600"/>
  </r>
  <r>
    <s v="SI-FGU-1509"/>
    <d v="2025-02-06T00:00:00"/>
    <n v="809008362"/>
    <x v="4"/>
    <n v="304517"/>
    <n v="304517"/>
  </r>
  <r>
    <s v="SI-FGU-1510"/>
    <d v="2025-02-06T00:00:00"/>
    <n v="809008362"/>
    <x v="4"/>
    <n v="11160"/>
    <n v="11160"/>
  </r>
  <r>
    <s v="SI-FGU-1512"/>
    <d v="2025-02-06T00:00:00"/>
    <n v="809008362"/>
    <x v="4"/>
    <n v="38220"/>
    <n v="38220"/>
  </r>
  <r>
    <s v="SI-FGU-1513"/>
    <d v="2025-02-07T00:00:00"/>
    <n v="809008362"/>
    <x v="4"/>
    <n v="81088"/>
    <n v="81088"/>
  </r>
  <r>
    <s v="SI-FGU-1514"/>
    <d v="2025-02-07T00:00:00"/>
    <n v="809008362"/>
    <x v="4"/>
    <n v="195120"/>
    <n v="195120"/>
  </r>
  <r>
    <s v="SI-FGU-1515"/>
    <d v="2025-02-07T00:00:00"/>
    <n v="809008362"/>
    <x v="4"/>
    <n v="43980"/>
    <n v="43980"/>
  </r>
  <r>
    <s v="SI-FGU-1516"/>
    <d v="2025-02-07T00:00:00"/>
    <n v="809008362"/>
    <x v="4"/>
    <n v="43980"/>
    <n v="43980"/>
  </r>
  <r>
    <s v="SI-FGU-1517"/>
    <d v="2025-02-07T00:00:00"/>
    <n v="809008362"/>
    <x v="4"/>
    <n v="65040"/>
    <n v="65040"/>
  </r>
  <r>
    <s v="SI-FGU-1518"/>
    <d v="2025-02-07T00:00:00"/>
    <n v="809008362"/>
    <x v="4"/>
    <n v="19470"/>
    <n v="19470"/>
  </r>
  <r>
    <s v="SI-FGU-1519"/>
    <d v="2025-02-08T00:00:00"/>
    <n v="809008362"/>
    <x v="4"/>
    <n v="35460"/>
    <n v="35460"/>
  </r>
  <r>
    <s v="SI-FGU-1520"/>
    <d v="2025-02-08T00:00:00"/>
    <n v="809008362"/>
    <x v="4"/>
    <n v="64148"/>
    <n v="64148"/>
  </r>
  <r>
    <s v="SI-FGU-1521"/>
    <d v="2025-02-08T00:00:00"/>
    <n v="809008362"/>
    <x v="4"/>
    <n v="108240"/>
    <n v="108240"/>
  </r>
  <r>
    <s v="SI-FGU-1522"/>
    <d v="2025-02-08T00:00:00"/>
    <n v="809008362"/>
    <x v="4"/>
    <n v="318420"/>
    <n v="318420"/>
  </r>
  <r>
    <s v="SI-FGU-1523"/>
    <d v="2025-02-08T00:00:00"/>
    <n v="809008362"/>
    <x v="4"/>
    <n v="35886"/>
    <n v="35886"/>
  </r>
  <r>
    <s v="SI-FGU-1524"/>
    <d v="2025-02-08T00:00:00"/>
    <n v="809008362"/>
    <x v="4"/>
    <n v="17032"/>
    <n v="17032"/>
  </r>
  <r>
    <s v="SI-FGU-1525"/>
    <d v="2025-02-08T00:00:00"/>
    <n v="809008362"/>
    <x v="4"/>
    <n v="32820"/>
    <n v="32820"/>
  </r>
  <r>
    <s v="SI-FGU-1526"/>
    <d v="2025-02-10T00:00:00"/>
    <n v="809008362"/>
    <x v="4"/>
    <n v="3090"/>
    <n v="3090"/>
  </r>
  <r>
    <s v="SI-FGU-1527"/>
    <d v="2025-02-10T00:00:00"/>
    <n v="809008362"/>
    <x v="4"/>
    <n v="134400"/>
    <n v="134400"/>
  </r>
  <r>
    <s v="SI-FGU-1528"/>
    <d v="2025-02-10T00:00:00"/>
    <n v="809008362"/>
    <x v="4"/>
    <n v="20580"/>
    <n v="20580"/>
  </r>
  <r>
    <s v="SI-FGU-1529"/>
    <d v="2025-02-10T00:00:00"/>
    <n v="809008362"/>
    <x v="4"/>
    <n v="11210"/>
    <n v="11210"/>
  </r>
  <r>
    <s v="SI-FGU-1530"/>
    <d v="2025-02-10T00:00:00"/>
    <n v="809008362"/>
    <x v="4"/>
    <n v="41148"/>
    <n v="41148"/>
  </r>
  <r>
    <s v="SI-FGU-1531"/>
    <d v="2025-02-10T00:00:00"/>
    <n v="809008362"/>
    <x v="4"/>
    <n v="11280"/>
    <n v="11280"/>
  </r>
  <r>
    <s v="SI-FGU-1532"/>
    <d v="2025-02-10T00:00:00"/>
    <n v="809008362"/>
    <x v="4"/>
    <n v="163560"/>
    <n v="163560"/>
  </r>
  <r>
    <s v="SI-FGU-1534"/>
    <d v="2025-02-10T00:00:00"/>
    <n v="809008362"/>
    <x v="4"/>
    <n v="250012"/>
    <n v="250012"/>
  </r>
  <r>
    <s v="SI-FGU-1535"/>
    <d v="2025-02-10T00:00:00"/>
    <n v="809008362"/>
    <x v="4"/>
    <n v="128296"/>
    <n v="128296"/>
  </r>
  <r>
    <s v="SI-FGU-1537"/>
    <d v="2025-02-10T00:00:00"/>
    <n v="809008362"/>
    <x v="4"/>
    <n v="4620"/>
    <n v="4620"/>
  </r>
  <r>
    <s v="SI-FGU-1538"/>
    <d v="2025-02-10T00:00:00"/>
    <n v="809008362"/>
    <x v="4"/>
    <n v="3905"/>
    <n v="3905"/>
  </r>
  <r>
    <s v="SI-FGU-1539"/>
    <d v="2025-02-10T00:00:00"/>
    <n v="809008362"/>
    <x v="4"/>
    <n v="48780"/>
    <n v="48780"/>
  </r>
  <r>
    <s v="SI-FGU-1540"/>
    <d v="2025-02-10T00:00:00"/>
    <n v="809008362"/>
    <x v="4"/>
    <n v="78000"/>
    <n v="78000"/>
  </r>
  <r>
    <s v="SI-FGU-1541"/>
    <d v="2025-02-10T00:00:00"/>
    <n v="809008362"/>
    <x v="4"/>
    <n v="4055"/>
    <n v="4055"/>
  </r>
  <r>
    <s v="SI-FGU-1542"/>
    <d v="2025-02-10T00:00:00"/>
    <n v="809008362"/>
    <x v="4"/>
    <n v="147600"/>
    <n v="147600"/>
  </r>
  <r>
    <s v="SI-FGU-1543"/>
    <d v="2025-02-10T00:00:00"/>
    <n v="809008362"/>
    <x v="4"/>
    <n v="84672"/>
    <n v="84672"/>
  </r>
  <r>
    <s v="SI-FGU-1544"/>
    <d v="2025-02-11T00:00:00"/>
    <n v="809008362"/>
    <x v="4"/>
    <n v="875000"/>
    <n v="875000"/>
  </r>
  <r>
    <s v="SI-FGU-1545"/>
    <d v="2025-02-11T00:00:00"/>
    <n v="809008362"/>
    <x v="4"/>
    <n v="84240"/>
    <n v="84240"/>
  </r>
  <r>
    <s v="SI-FGU-1546"/>
    <d v="2025-02-11T00:00:00"/>
    <n v="809008362"/>
    <x v="4"/>
    <n v="76140"/>
    <n v="76140"/>
  </r>
  <r>
    <s v="SI-FGU-1547"/>
    <d v="2025-02-11T00:00:00"/>
    <n v="809008362"/>
    <x v="4"/>
    <n v="7830"/>
    <n v="7830"/>
  </r>
  <r>
    <s v="SI-FGU-1548"/>
    <d v="2025-02-11T00:00:00"/>
    <n v="809008362"/>
    <x v="4"/>
    <n v="210000"/>
    <n v="210000"/>
  </r>
  <r>
    <s v="SI-FGU-1549"/>
    <d v="2025-02-11T00:00:00"/>
    <n v="809008362"/>
    <x v="4"/>
    <n v="60900"/>
    <n v="60900"/>
  </r>
  <r>
    <s v="SI-FGU-1550"/>
    <d v="2025-02-11T00:00:00"/>
    <n v="809008362"/>
    <x v="4"/>
    <n v="274890"/>
    <n v="274890"/>
  </r>
  <r>
    <s v="SI-FGU-1551"/>
    <d v="2025-02-11T00:00:00"/>
    <n v="809008362"/>
    <x v="4"/>
    <n v="11190"/>
    <n v="11190"/>
  </r>
  <r>
    <s v="SI-FGU-1552"/>
    <d v="2025-02-11T00:00:00"/>
    <n v="809008362"/>
    <x v="4"/>
    <n v="76140"/>
    <n v="76140"/>
  </r>
  <r>
    <s v="SI-FGU-1553"/>
    <d v="2025-02-12T00:00:00"/>
    <n v="809008362"/>
    <x v="4"/>
    <n v="60900"/>
    <n v="60900"/>
  </r>
  <r>
    <s v="SI-FGU-1554"/>
    <d v="2025-02-12T00:00:00"/>
    <n v="809008362"/>
    <x v="4"/>
    <n v="44544"/>
    <n v="44544"/>
  </r>
  <r>
    <s v="SI-FGU-1555"/>
    <d v="2025-02-12T00:00:00"/>
    <n v="809008362"/>
    <x v="4"/>
    <n v="41148"/>
    <n v="41148"/>
  </r>
  <r>
    <s v="SI-FGU-1556"/>
    <d v="2025-02-12T00:00:00"/>
    <n v="809008362"/>
    <x v="4"/>
    <n v="76089"/>
    <n v="76089"/>
  </r>
  <r>
    <s v="SI-FGU-1557"/>
    <d v="2025-02-12T00:00:00"/>
    <n v="809008362"/>
    <x v="4"/>
    <n v="122908"/>
    <n v="122908"/>
  </r>
  <r>
    <s v="SI-FGU-1558"/>
    <d v="2025-02-13T00:00:00"/>
    <n v="809008362"/>
    <x v="4"/>
    <n v="12240"/>
    <n v="12240"/>
  </r>
  <r>
    <s v="SI-FGU-1559"/>
    <d v="2025-02-14T00:00:00"/>
    <n v="809008362"/>
    <x v="4"/>
    <n v="278808"/>
    <n v="278808"/>
  </r>
  <r>
    <s v="SI-FGU-1560"/>
    <d v="2025-02-14T00:00:00"/>
    <n v="809008362"/>
    <x v="4"/>
    <n v="278489"/>
    <n v="278489"/>
  </r>
  <r>
    <s v="SI-FGU-1561"/>
    <d v="2025-02-15T00:00:00"/>
    <n v="809008362"/>
    <x v="4"/>
    <n v="12240"/>
    <n v="12240"/>
  </r>
  <r>
    <s v="SI-FGU-1562"/>
    <d v="2025-02-15T00:00:00"/>
    <n v="809008362"/>
    <x v="4"/>
    <n v="7436"/>
    <n v="7436"/>
  </r>
  <r>
    <s v="SI-FGU-1564"/>
    <d v="2025-02-15T00:00:00"/>
    <n v="809008362"/>
    <x v="4"/>
    <n v="18240"/>
    <n v="18240"/>
  </r>
  <r>
    <s v="SI-FGU-1565"/>
    <d v="2025-02-15T00:00:00"/>
    <n v="809008362"/>
    <x v="4"/>
    <n v="31740"/>
    <n v="31740"/>
  </r>
  <r>
    <s v="SI-FGU-1566"/>
    <d v="2025-02-17T00:00:00"/>
    <n v="809008362"/>
    <x v="4"/>
    <n v="112500"/>
    <n v="112500"/>
  </r>
  <r>
    <s v="SI-FGU-1567"/>
    <d v="2025-02-17T00:00:00"/>
    <n v="809008362"/>
    <x v="4"/>
    <n v="29900"/>
    <n v="29900"/>
  </r>
  <r>
    <s v="SI-FGU-1569"/>
    <d v="2025-02-17T00:00:00"/>
    <n v="809008362"/>
    <x v="4"/>
    <n v="163560"/>
    <n v="163560"/>
  </r>
  <r>
    <s v="SI-FGU-1570"/>
    <d v="2025-02-18T00:00:00"/>
    <n v="809008362"/>
    <x v="4"/>
    <n v="122970"/>
    <n v="122970"/>
  </r>
  <r>
    <s v="SI-FGU-1571"/>
    <d v="2025-02-18T00:00:00"/>
    <n v="809008362"/>
    <x v="4"/>
    <n v="122970"/>
    <n v="122970"/>
  </r>
  <r>
    <s v="SI-FGU-1572"/>
    <d v="2025-02-18T00:00:00"/>
    <n v="809008362"/>
    <x v="4"/>
    <n v="47432"/>
    <n v="47432"/>
  </r>
  <r>
    <s v="SI-FGU-1573"/>
    <d v="2025-02-18T00:00:00"/>
    <n v="809008362"/>
    <x v="4"/>
    <n v="17032"/>
    <n v="17032"/>
  </r>
  <r>
    <s v="SI-FGU-1574"/>
    <d v="2025-02-18T00:00:00"/>
    <n v="809008362"/>
    <x v="4"/>
    <n v="11280"/>
    <n v="11280"/>
  </r>
  <r>
    <s v="SI-FGU-1575"/>
    <d v="2025-02-18T00:00:00"/>
    <n v="809008362"/>
    <x v="4"/>
    <n v="12240"/>
    <n v="12240"/>
  </r>
  <r>
    <s v="SI-FGU-1576"/>
    <d v="2025-02-19T00:00:00"/>
    <n v="809008362"/>
    <x v="4"/>
    <n v="137445"/>
    <n v="137445"/>
  </r>
  <r>
    <s v="SI-FGU-1577"/>
    <d v="2025-02-19T00:00:00"/>
    <n v="809008362"/>
    <x v="4"/>
    <n v="130320"/>
    <n v="130320"/>
  </r>
  <r>
    <s v="SI-FGU-1578"/>
    <d v="2025-02-19T00:00:00"/>
    <n v="809008362"/>
    <x v="4"/>
    <n v="19470"/>
    <n v="19470"/>
  </r>
  <r>
    <s v="SI-FGU-1580"/>
    <d v="2025-02-19T00:00:00"/>
    <n v="809008362"/>
    <x v="4"/>
    <n v="19694"/>
    <n v="19694"/>
  </r>
  <r>
    <s v="SI-FGU-1581"/>
    <d v="2025-02-20T00:00:00"/>
    <n v="809008362"/>
    <x v="4"/>
    <n v="147600"/>
    <n v="147600"/>
  </r>
  <r>
    <s v="SI-FGU-1582"/>
    <d v="2025-02-20T00:00:00"/>
    <n v="809008362"/>
    <x v="4"/>
    <n v="237060"/>
    <n v="237060"/>
  </r>
  <r>
    <s v="SI-FGU-1583"/>
    <d v="2025-02-20T00:00:00"/>
    <n v="809008362"/>
    <x v="4"/>
    <n v="102600"/>
    <n v="102600"/>
  </r>
  <r>
    <s v="SI-FGU-1584"/>
    <d v="2025-02-20T00:00:00"/>
    <n v="809008362"/>
    <x v="4"/>
    <n v="112500"/>
    <n v="112500"/>
  </r>
  <r>
    <s v="SI-FGU-1585"/>
    <d v="2025-02-20T00:00:00"/>
    <n v="809008362"/>
    <x v="4"/>
    <n v="247294"/>
    <n v="247294"/>
  </r>
  <r>
    <s v="SI-FGU-1588"/>
    <d v="2025-02-21T00:00:00"/>
    <n v="809008362"/>
    <x v="4"/>
    <n v="61454"/>
    <n v="61454"/>
  </r>
  <r>
    <s v="SI-FGU-1589"/>
    <d v="2025-02-21T00:00:00"/>
    <n v="809008362"/>
    <x v="4"/>
    <n v="147600"/>
    <n v="147600"/>
  </r>
  <r>
    <s v="SI-FGU-1590"/>
    <d v="2025-02-21T00:00:00"/>
    <n v="809008362"/>
    <x v="4"/>
    <n v="83984"/>
    <n v="83984"/>
  </r>
  <r>
    <s v="SI-FGU-1593"/>
    <d v="2025-02-21T00:00:00"/>
    <n v="809008362"/>
    <x v="4"/>
    <n v="14100"/>
    <n v="14100"/>
  </r>
  <r>
    <s v="SI-FGU-1594"/>
    <d v="2025-02-21T00:00:00"/>
    <n v="809008362"/>
    <x v="4"/>
    <n v="11280"/>
    <n v="11280"/>
  </r>
  <r>
    <s v="SI-FGU-1596"/>
    <d v="2025-02-21T00:00:00"/>
    <n v="809008362"/>
    <x v="4"/>
    <n v="13412"/>
    <n v="13412"/>
  </r>
  <r>
    <s v="SI-FGU-1597"/>
    <d v="2025-02-22T00:00:00"/>
    <n v="809008362"/>
    <x v="4"/>
    <n v="86880"/>
    <n v="86880"/>
  </r>
  <r>
    <s v="SI-FGU-1598"/>
    <d v="2025-02-22T00:00:00"/>
    <n v="809008362"/>
    <x v="4"/>
    <n v="147600"/>
    <n v="147600"/>
  </r>
  <r>
    <s v="SI-FGU-1599"/>
    <d v="2025-02-22T00:00:00"/>
    <n v="809008362"/>
    <x v="4"/>
    <n v="63060"/>
    <n v="63060"/>
  </r>
  <r>
    <s v="SI-FGU-1602"/>
    <d v="2025-02-22T00:00:00"/>
    <n v="809008362"/>
    <x v="4"/>
    <n v="4920"/>
    <n v="4920"/>
  </r>
  <r>
    <s v="SI-FGU-1603"/>
    <d v="2025-02-22T00:00:00"/>
    <n v="809008362"/>
    <x v="4"/>
    <n v="52416"/>
    <n v="52416"/>
  </r>
  <r>
    <s v="SI-FGU-1604"/>
    <d v="2025-02-22T00:00:00"/>
    <n v="809008362"/>
    <x v="4"/>
    <n v="4620"/>
    <n v="4620"/>
  </r>
  <r>
    <s v="SI-FGU-1605"/>
    <d v="2025-02-24T00:00:00"/>
    <n v="809008362"/>
    <x v="4"/>
    <n v="7340"/>
    <n v="7340"/>
  </r>
  <r>
    <s v="SI-FGU-1606"/>
    <d v="2025-02-24T00:00:00"/>
    <n v="809008362"/>
    <x v="4"/>
    <n v="11280"/>
    <n v="11280"/>
  </r>
  <r>
    <s v="SI-FGU-1607"/>
    <d v="2025-02-24T00:00:00"/>
    <n v="809008362"/>
    <x v="4"/>
    <n v="6180"/>
    <n v="6180"/>
  </r>
  <r>
    <s v="SI-FGU-1608"/>
    <d v="2025-02-24T00:00:00"/>
    <n v="809008362"/>
    <x v="4"/>
    <n v="102600"/>
    <n v="102600"/>
  </r>
  <r>
    <s v="SI-FGU-1609"/>
    <d v="2025-02-24T00:00:00"/>
    <n v="809008362"/>
    <x v="4"/>
    <n v="147780"/>
    <n v="147780"/>
  </r>
  <r>
    <s v="SI-FGU-1610"/>
    <d v="2025-02-24T00:00:00"/>
    <n v="809008362"/>
    <x v="4"/>
    <n v="56580"/>
    <n v="56580"/>
  </r>
  <r>
    <s v="SI-FGU-1611"/>
    <d v="2025-02-24T00:00:00"/>
    <n v="809008362"/>
    <x v="4"/>
    <n v="32190"/>
    <n v="32190"/>
  </r>
  <r>
    <s v="SI-FGU-1612"/>
    <d v="2025-02-24T00:00:00"/>
    <n v="809008362"/>
    <x v="4"/>
    <n v="35388"/>
    <n v="35388"/>
  </r>
  <r>
    <s v="SI-FGU-1613"/>
    <d v="2025-02-25T00:00:00"/>
    <n v="809008362"/>
    <x v="4"/>
    <n v="17032"/>
    <n v="4700"/>
  </r>
  <r>
    <s v="SI-FGU-1614"/>
    <d v="2025-02-25T00:00:00"/>
    <n v="809008362"/>
    <x v="4"/>
    <n v="505226"/>
    <n v="505226"/>
  </r>
  <r>
    <s v="SI-FGU-1615"/>
    <d v="2025-02-25T00:00:00"/>
    <n v="809008362"/>
    <x v="4"/>
    <n v="11190"/>
    <n v="11190"/>
  </r>
  <r>
    <s v="SI-FGU-1616"/>
    <d v="2025-02-25T00:00:00"/>
    <n v="809008362"/>
    <x v="4"/>
    <n v="41148"/>
    <n v="41148"/>
  </r>
  <r>
    <s v="SI-FGU-1617"/>
    <d v="2025-02-25T00:00:00"/>
    <n v="809008362"/>
    <x v="4"/>
    <n v="22272"/>
    <n v="22272"/>
  </r>
  <r>
    <s v="SI-FGU-1618"/>
    <d v="2025-02-25T00:00:00"/>
    <n v="809008362"/>
    <x v="4"/>
    <n v="163560"/>
    <n v="163560"/>
  </r>
  <r>
    <s v="SI-FGU-1619"/>
    <d v="2025-02-25T00:00:00"/>
    <n v="809008362"/>
    <x v="4"/>
    <n v="33629"/>
    <n v="33629"/>
  </r>
  <r>
    <s v="SI-FGU-1620"/>
    <d v="2025-02-25T00:00:00"/>
    <n v="809008362"/>
    <x v="4"/>
    <n v="153070"/>
    <n v="153070"/>
  </r>
  <r>
    <s v="SI-FGU-1621"/>
    <d v="2025-02-25T00:00:00"/>
    <n v="809008362"/>
    <x v="4"/>
    <n v="152280"/>
    <n v="152280"/>
  </r>
  <r>
    <s v="SI-FGU-1622"/>
    <d v="2025-02-25T00:00:00"/>
    <n v="809008362"/>
    <x v="4"/>
    <n v="131208"/>
    <n v="131208"/>
  </r>
  <r>
    <s v="SI-FGU-1623"/>
    <d v="2025-02-25T00:00:00"/>
    <n v="809008362"/>
    <x v="4"/>
    <n v="13200"/>
    <n v="13200"/>
  </r>
  <r>
    <s v="SI-FGU-1624"/>
    <d v="2025-02-25T00:00:00"/>
    <n v="809008362"/>
    <x v="4"/>
    <n v="20820"/>
    <n v="20820"/>
  </r>
  <r>
    <s v="SI-FGU-1626"/>
    <d v="2025-02-25T00:00:00"/>
    <n v="809008362"/>
    <x v="4"/>
    <n v="17032"/>
    <n v="17032"/>
  </r>
  <r>
    <s v="SI-FGU-1627"/>
    <d v="2025-02-26T00:00:00"/>
    <n v="809008362"/>
    <x v="4"/>
    <n v="56580"/>
    <n v="56580"/>
  </r>
  <r>
    <s v="SI-FGU-1628"/>
    <d v="2025-02-26T00:00:00"/>
    <n v="809008362"/>
    <x v="4"/>
    <n v="132750"/>
    <n v="132750"/>
  </r>
  <r>
    <s v="SI-FGU-1629"/>
    <d v="2025-02-26T00:00:00"/>
    <n v="809008362"/>
    <x v="4"/>
    <n v="4875"/>
    <n v="4875"/>
  </r>
  <r>
    <s v="SI-FGU-1630"/>
    <d v="2025-02-26T00:00:00"/>
    <n v="809008362"/>
    <x v="4"/>
    <n v="11790"/>
    <n v="11790"/>
  </r>
  <r>
    <s v="SI-FGU-1632"/>
    <d v="2025-02-26T00:00:00"/>
    <n v="809008362"/>
    <x v="4"/>
    <n v="45780"/>
    <n v="45780"/>
  </r>
  <r>
    <s v="SI-FGU-1633"/>
    <d v="2025-02-26T00:00:00"/>
    <n v="809008362"/>
    <x v="4"/>
    <n v="66713"/>
    <n v="66713"/>
  </r>
  <r>
    <s v="SI-FGU-1634"/>
    <d v="2025-02-26T00:00:00"/>
    <n v="809008362"/>
    <x v="4"/>
    <n v="336360"/>
    <n v="336360"/>
  </r>
  <r>
    <s v="SI-FGU-1635"/>
    <d v="2025-02-26T00:00:00"/>
    <n v="809008362"/>
    <x v="4"/>
    <n v="102930"/>
    <n v="102930"/>
  </r>
  <r>
    <s v="SI-FGU-1636"/>
    <d v="2025-02-26T00:00:00"/>
    <n v="809008362"/>
    <x v="4"/>
    <n v="19470"/>
    <n v="19470"/>
  </r>
  <r>
    <s v="SI-FGU-1637"/>
    <d v="2025-02-26T00:00:00"/>
    <n v="809008362"/>
    <x v="4"/>
    <n v="9420"/>
    <n v="9420"/>
  </r>
  <r>
    <s v="SI-FGU-1638"/>
    <d v="2025-02-26T00:00:00"/>
    <n v="809008362"/>
    <x v="4"/>
    <n v="7830"/>
    <n v="7830"/>
  </r>
  <r>
    <s v="SI-FGU-1639"/>
    <d v="2025-02-26T00:00:00"/>
    <n v="809008362"/>
    <x v="4"/>
    <n v="102600"/>
    <n v="102600"/>
  </r>
  <r>
    <s v="SI-FGU-1640"/>
    <d v="2025-02-27T00:00:00"/>
    <n v="809008362"/>
    <x v="4"/>
    <n v="102330"/>
    <n v="102330"/>
  </r>
  <r>
    <s v="SI-FGU-1641"/>
    <d v="2025-02-27T00:00:00"/>
    <n v="809008362"/>
    <x v="4"/>
    <n v="16125"/>
    <n v="16125"/>
  </r>
  <r>
    <s v="SI-FGU-1642"/>
    <d v="2025-02-27T00:00:00"/>
    <n v="809008362"/>
    <x v="4"/>
    <n v="102600"/>
    <n v="102600"/>
  </r>
  <r>
    <s v="SI-FGU-1643"/>
    <d v="2025-02-27T00:00:00"/>
    <n v="809008362"/>
    <x v="4"/>
    <n v="17730"/>
    <n v="17730"/>
  </r>
  <r>
    <s v="SI-FGU-1644"/>
    <d v="2025-02-28T00:00:00"/>
    <n v="809008362"/>
    <x v="4"/>
    <n v="17032"/>
    <n v="17032"/>
  </r>
  <r>
    <s v="SI-FGU-1645"/>
    <d v="2025-02-28T00:00:00"/>
    <n v="809008362"/>
    <x v="4"/>
    <n v="29900"/>
    <n v="29900"/>
  </r>
  <r>
    <s v="SI-FGU-1646"/>
    <d v="2025-02-28T00:00:00"/>
    <n v="809008362"/>
    <x v="4"/>
    <n v="6800"/>
    <n v="6800"/>
  </r>
  <r>
    <s v="SI-FGU-1647"/>
    <d v="2025-02-28T00:00:00"/>
    <n v="809008362"/>
    <x v="4"/>
    <n v="12240"/>
    <n v="12240"/>
  </r>
  <r>
    <s v="SI-FGU-1648"/>
    <d v="2025-02-28T00:00:00"/>
    <n v="809008362"/>
    <x v="4"/>
    <n v="105218"/>
    <n v="105218"/>
  </r>
  <r>
    <s v="SI-FGU-1649"/>
    <d v="2025-02-28T00:00:00"/>
    <n v="809008362"/>
    <x v="4"/>
    <n v="31860"/>
    <n v="31860"/>
  </r>
  <r>
    <s v="SI-FGU-1650"/>
    <d v="2025-02-28T00:00:00"/>
    <n v="809008362"/>
    <x v="4"/>
    <n v="45780"/>
    <n v="45780"/>
  </r>
  <r>
    <s v="SI-FGU-1651"/>
    <d v="2025-02-28T00:00:00"/>
    <n v="809008362"/>
    <x v="4"/>
    <n v="5070"/>
    <n v="5070"/>
  </r>
  <r>
    <s v="SI-FGU-1652"/>
    <d v="2025-02-28T00:00:00"/>
    <n v="809008362"/>
    <x v="4"/>
    <n v="122970"/>
    <n v="122970"/>
  </r>
  <r>
    <s v="SI-FGU-1653"/>
    <d v="2025-02-28T00:00:00"/>
    <n v="809008362"/>
    <x v="4"/>
    <n v="66713"/>
    <n v="66713"/>
  </r>
  <r>
    <s v="SI-FGU-1654"/>
    <d v="2025-02-28T00:00:00"/>
    <n v="809008362"/>
    <x v="4"/>
    <n v="581940"/>
    <n v="581940"/>
  </r>
  <r>
    <s v="SI-FGU-1655"/>
    <d v="2025-02-28T00:00:00"/>
    <n v="809008362"/>
    <x v="4"/>
    <n v="105448"/>
    <n v="105448"/>
  </r>
  <r>
    <s v="SI-FGU-1656"/>
    <d v="2025-02-28T00:00:00"/>
    <n v="809008362"/>
    <x v="4"/>
    <n v="95340"/>
    <n v="95340"/>
  </r>
  <r>
    <s v="SI-FGU-1657"/>
    <d v="2025-02-28T00:00:00"/>
    <n v="809008362"/>
    <x v="4"/>
    <n v="66713"/>
    <n v="66713"/>
  </r>
  <r>
    <s v="SI-FGU-1658"/>
    <d v="2025-02-28T00:00:00"/>
    <n v="809008362"/>
    <x v="4"/>
    <n v="74244"/>
    <n v="74244"/>
  </r>
  <r>
    <s v="SI-FGU-1659"/>
    <d v="2025-02-28T00:00:00"/>
    <n v="809008362"/>
    <x v="4"/>
    <n v="163560"/>
    <n v="163560"/>
  </r>
  <r>
    <s v="SI-FGU-1660"/>
    <d v="2025-02-28T00:00:00"/>
    <n v="809008362"/>
    <x v="4"/>
    <n v="279360"/>
    <n v="279360"/>
  </r>
  <r>
    <s v="FEE-FPU-1"/>
    <d v="2024-02-16T00:00:00"/>
    <n v="809008362"/>
    <x v="4"/>
    <n v="141872"/>
    <n v="141872"/>
  </r>
  <r>
    <s v="FEE-FPU-2"/>
    <d v="2024-02-20T00:00:00"/>
    <n v="809008362"/>
    <x v="4"/>
    <n v="12240"/>
    <n v="12240"/>
  </r>
  <r>
    <s v="FEE-FPU-3"/>
    <d v="2024-02-21T00:00:00"/>
    <n v="809008362"/>
    <x v="4"/>
    <n v="182964"/>
    <n v="182964"/>
  </r>
  <r>
    <s v="FEE-FPU-5"/>
    <d v="2024-03-15T00:00:00"/>
    <n v="809008362"/>
    <x v="4"/>
    <n v="582660"/>
    <n v="582660"/>
  </r>
  <r>
    <s v="FEE-FPU-6"/>
    <d v="2024-03-19T00:00:00"/>
    <n v="809008362"/>
    <x v="4"/>
    <n v="13050"/>
    <n v="13050"/>
  </r>
  <r>
    <s v="FEE-FPU-7"/>
    <d v="2024-03-19T00:00:00"/>
    <n v="809008362"/>
    <x v="4"/>
    <n v="4920"/>
    <n v="4920"/>
  </r>
  <r>
    <s v="FEE-FPU-9"/>
    <d v="2024-03-21T00:00:00"/>
    <n v="809008362"/>
    <x v="4"/>
    <n v="91716"/>
    <n v="91716"/>
  </r>
  <r>
    <s v="FEE-FPU-10"/>
    <d v="2024-03-21T00:00:00"/>
    <n v="809008362"/>
    <x v="4"/>
    <n v="218880"/>
    <n v="218880"/>
  </r>
  <r>
    <s v="FEE-FPU-12"/>
    <d v="2024-03-22T00:00:00"/>
    <n v="809008362"/>
    <x v="4"/>
    <n v="105218"/>
    <n v="105218"/>
  </r>
  <r>
    <s v="FEE-FPU-17"/>
    <d v="2024-04-02T00:00:00"/>
    <n v="809008362"/>
    <x v="4"/>
    <n v="122970"/>
    <n v="122970"/>
  </r>
  <r>
    <s v="FEE-FPU-18"/>
    <d v="2024-03-27T00:00:00"/>
    <n v="809008362"/>
    <x v="4"/>
    <n v="65850"/>
    <n v="65850"/>
  </r>
  <r>
    <s v="FEE-FPU-20"/>
    <d v="2024-03-20T00:00:00"/>
    <n v="809008362"/>
    <x v="4"/>
    <n v="578852"/>
    <n v="578852"/>
  </r>
  <r>
    <s v="FEE-FPU-21"/>
    <d v="2024-04-04T00:00:00"/>
    <n v="809008362"/>
    <x v="4"/>
    <n v="30450"/>
    <n v="30450"/>
  </r>
  <r>
    <s v="FEE-FPU-24"/>
    <d v="2024-04-06T00:00:00"/>
    <n v="809008362"/>
    <x v="4"/>
    <n v="147780"/>
    <n v="147780"/>
  </r>
  <r>
    <s v="FEE-FPU-25"/>
    <d v="2024-04-06T00:00:00"/>
    <n v="809008362"/>
    <x v="4"/>
    <n v="162390"/>
    <n v="162390"/>
  </r>
  <r>
    <s v="FEE-FPU-26"/>
    <d v="2024-04-06T00:00:00"/>
    <n v="809008362"/>
    <x v="4"/>
    <n v="36600"/>
    <n v="36600"/>
  </r>
  <r>
    <s v="FEE-FPU-32"/>
    <d v="2024-04-12T00:00:00"/>
    <n v="809008362"/>
    <x v="4"/>
    <n v="626976"/>
    <n v="626976"/>
  </r>
  <r>
    <s v="FEE-FPU-35"/>
    <d v="2024-04-13T00:00:00"/>
    <n v="809008362"/>
    <x v="4"/>
    <n v="65850"/>
    <n v="65850"/>
  </r>
  <r>
    <s v="FEE-FPU-36"/>
    <d v="2024-04-16T00:00:00"/>
    <n v="809008362"/>
    <x v="4"/>
    <n v="220012"/>
    <n v="220012"/>
  </r>
  <r>
    <s v="FEE-FPU-43"/>
    <d v="2024-04-23T00:00:00"/>
    <n v="809008362"/>
    <x v="4"/>
    <n v="130592"/>
    <n v="130592"/>
  </r>
  <r>
    <s v="FEE-FPU-44"/>
    <d v="2024-04-30T00:00:00"/>
    <n v="809008362"/>
    <x v="4"/>
    <n v="11280"/>
    <n v="11280"/>
  </r>
  <r>
    <s v="FEE-FPU-45"/>
    <d v="2024-04-23T00:00:00"/>
    <n v="809008362"/>
    <x v="4"/>
    <n v="237060"/>
    <n v="237060"/>
  </r>
  <r>
    <s v="FEE-FPU-47"/>
    <d v="2024-05-03T00:00:00"/>
    <n v="809008362"/>
    <x v="4"/>
    <n v="110566"/>
    <n v="110566"/>
  </r>
  <r>
    <s v="FEE-FPU-48"/>
    <d v="2024-05-03T00:00:00"/>
    <n v="809008362"/>
    <x v="4"/>
    <n v="163560"/>
    <n v="163560"/>
  </r>
  <r>
    <s v="FEE-FPU-51"/>
    <d v="2024-05-07T00:00:00"/>
    <n v="809008362"/>
    <x v="4"/>
    <n v="26824"/>
    <n v="26824"/>
  </r>
  <r>
    <s v="FEE-FPU-52"/>
    <d v="2024-05-07T00:00:00"/>
    <n v="809008362"/>
    <x v="4"/>
    <n v="8340"/>
    <n v="8340"/>
  </r>
  <r>
    <s v="FEE-FPU-53"/>
    <d v="2024-05-07T00:00:00"/>
    <n v="809008362"/>
    <x v="4"/>
    <n v="122970"/>
    <n v="122970"/>
  </r>
  <r>
    <s v="FEE-FPU-56"/>
    <d v="2024-05-10T00:00:00"/>
    <n v="809008362"/>
    <x v="4"/>
    <n v="16700"/>
    <n v="16700"/>
  </r>
  <r>
    <s v="FEE-FPU-57"/>
    <d v="2024-05-16T00:00:00"/>
    <n v="809008362"/>
    <x v="4"/>
    <n v="221801.8"/>
    <n v="221801.8"/>
  </r>
  <r>
    <s v="FEE-FPU-58"/>
    <d v="2024-05-17T00:00:00"/>
    <n v="809008362"/>
    <x v="4"/>
    <n v="162390"/>
    <n v="162390"/>
  </r>
  <r>
    <s v="FEE-FPU-60"/>
    <d v="2024-05-17T00:00:00"/>
    <n v="809008362"/>
    <x v="4"/>
    <n v="8010"/>
    <n v="8010"/>
  </r>
  <r>
    <s v="FEE-FPU-61"/>
    <d v="2024-05-17T00:00:00"/>
    <n v="809008362"/>
    <x v="4"/>
    <n v="10140"/>
    <n v="10140"/>
  </r>
  <r>
    <s v="FEE-FPU-62"/>
    <d v="2024-05-17T00:00:00"/>
    <n v="809008362"/>
    <x v="4"/>
    <n v="4920"/>
    <n v="4920"/>
  </r>
  <r>
    <s v="FEE-FPU-69"/>
    <d v="2024-06-07T00:00:00"/>
    <n v="809008362"/>
    <x v="4"/>
    <n v="49840"/>
    <n v="49840"/>
  </r>
  <r>
    <s v="FEE-FPU-71"/>
    <d v="2024-06-07T00:00:00"/>
    <n v="809008362"/>
    <x v="4"/>
    <n v="130592"/>
    <n v="130592"/>
  </r>
  <r>
    <s v="FEE-FPU-72"/>
    <d v="2024-06-07T00:00:00"/>
    <n v="809008362"/>
    <x v="4"/>
    <n v="448260"/>
    <n v="448260"/>
  </r>
  <r>
    <s v="FEE-FPU-73"/>
    <d v="2024-06-07T00:00:00"/>
    <n v="809008362"/>
    <x v="4"/>
    <n v="8340"/>
    <n v="8340"/>
  </r>
  <r>
    <s v="FEE-FPU-74"/>
    <d v="2024-06-07T00:00:00"/>
    <n v="809008362"/>
    <x v="4"/>
    <n v="122970"/>
    <n v="122970"/>
  </r>
  <r>
    <s v="FEE-FPU-78"/>
    <d v="2024-06-12T00:00:00"/>
    <n v="809008362"/>
    <x v="4"/>
    <n v="122970"/>
    <n v="122970"/>
  </r>
  <r>
    <s v="FEE-FPU-79"/>
    <d v="2024-06-12T00:00:00"/>
    <n v="809008362"/>
    <x v="4"/>
    <n v="36600"/>
    <n v="36600"/>
  </r>
  <r>
    <s v="FEE-FPU-80"/>
    <d v="2024-06-14T00:00:00"/>
    <n v="809008362"/>
    <x v="4"/>
    <n v="60000"/>
    <n v="60000"/>
  </r>
  <r>
    <s v="FEE-FPU-81"/>
    <d v="2024-06-14T00:00:00"/>
    <n v="809008362"/>
    <x v="4"/>
    <n v="10140"/>
    <n v="10140"/>
  </r>
  <r>
    <s v="FEE-FPU-82"/>
    <d v="2024-06-14T00:00:00"/>
    <n v="809008362"/>
    <x v="4"/>
    <n v="8010"/>
    <n v="8010"/>
  </r>
  <r>
    <s v="FEE-FPU-83"/>
    <d v="2024-06-14T00:00:00"/>
    <n v="809008362"/>
    <x v="4"/>
    <n v="4920"/>
    <n v="4920"/>
  </r>
  <r>
    <s v="FEE-FPU-84"/>
    <d v="2024-06-15T00:00:00"/>
    <n v="809008362"/>
    <x v="4"/>
    <n v="221801.8"/>
    <n v="221801.8"/>
  </r>
  <r>
    <s v="FEE-FPU-85"/>
    <d v="2024-06-15T00:00:00"/>
    <n v="809008362"/>
    <x v="4"/>
    <n v="17032"/>
    <n v="17032"/>
  </r>
  <r>
    <s v="FEE-FPU-86"/>
    <d v="2024-06-15T00:00:00"/>
    <n v="809008362"/>
    <x v="4"/>
    <n v="7436"/>
    <n v="7436"/>
  </r>
  <r>
    <s v="FEE-FPU-87"/>
    <d v="2024-06-18T00:00:00"/>
    <n v="809008362"/>
    <x v="4"/>
    <n v="162390"/>
    <n v="162390"/>
  </r>
  <r>
    <s v="FEE-FPU-88"/>
    <d v="2024-06-18T00:00:00"/>
    <n v="809008362"/>
    <x v="4"/>
    <n v="73200"/>
    <n v="73200"/>
  </r>
  <r>
    <s v="FEE-FPU-94"/>
    <d v="2024-06-21T00:00:00"/>
    <n v="809008362"/>
    <x v="4"/>
    <n v="73200"/>
    <n v="73200"/>
  </r>
  <r>
    <s v="FEE-FPU-95"/>
    <d v="2024-06-21T00:00:00"/>
    <n v="809008362"/>
    <x v="4"/>
    <n v="162390"/>
    <n v="162390"/>
  </r>
  <r>
    <s v="FEE-FPU-96"/>
    <d v="2024-06-21T00:00:00"/>
    <n v="809008362"/>
    <x v="4"/>
    <n v="7436"/>
    <n v="7436"/>
  </r>
  <r>
    <s v="FEE-FPU-98"/>
    <d v="2024-06-26T00:00:00"/>
    <n v="809008362"/>
    <x v="4"/>
    <n v="102600"/>
    <n v="102600"/>
  </r>
  <r>
    <s v="FEE-FPU-107"/>
    <d v="2024-07-04T00:00:00"/>
    <n v="809008362"/>
    <x v="4"/>
    <n v="84240"/>
    <n v="84240"/>
  </r>
  <r>
    <s v="FEE-FPU-108"/>
    <d v="2024-07-04T00:00:00"/>
    <n v="809008362"/>
    <x v="4"/>
    <n v="118530"/>
    <n v="118530"/>
  </r>
  <r>
    <s v="FEE-FPU-109"/>
    <d v="2024-07-04T00:00:00"/>
    <n v="809008362"/>
    <x v="4"/>
    <n v="60900"/>
    <n v="60900"/>
  </r>
  <r>
    <s v="FEE-FPU-110"/>
    <d v="2024-07-04T00:00:00"/>
    <n v="809008362"/>
    <x v="4"/>
    <n v="102600"/>
    <n v="102600"/>
  </r>
  <r>
    <s v="FEE-FPU-114"/>
    <d v="2024-07-06T00:00:00"/>
    <n v="809008362"/>
    <x v="4"/>
    <n v="8340"/>
    <n v="8340"/>
  </r>
  <r>
    <s v="FEE-FPU-115"/>
    <d v="2024-07-06T00:00:00"/>
    <n v="809008362"/>
    <x v="4"/>
    <n v="8340"/>
    <n v="8340"/>
  </r>
  <r>
    <s v="FEE-FPU-118"/>
    <d v="2024-07-10T00:00:00"/>
    <n v="809008362"/>
    <x v="4"/>
    <n v="4620"/>
    <n v="4620"/>
  </r>
  <r>
    <s v="FEE-FPU-119"/>
    <d v="2024-07-11T00:00:00"/>
    <n v="809008362"/>
    <x v="4"/>
    <n v="12606"/>
    <n v="12606"/>
  </r>
  <r>
    <s v="FEE-FPU-121"/>
    <d v="2024-07-11T00:00:00"/>
    <n v="809008362"/>
    <x v="4"/>
    <n v="163560"/>
    <n v="163560"/>
  </r>
  <r>
    <s v="FEE-FPU-122"/>
    <d v="2024-07-11T00:00:00"/>
    <n v="809008362"/>
    <x v="4"/>
    <n v="232560"/>
    <n v="232560"/>
  </r>
  <r>
    <s v="FEE-FPU-123"/>
    <d v="2024-07-11T00:00:00"/>
    <n v="809008362"/>
    <x v="4"/>
    <n v="35460"/>
    <n v="35460"/>
  </r>
  <r>
    <s v="FEE-FPU-126"/>
    <d v="2024-07-16T00:00:00"/>
    <n v="809008362"/>
    <x v="4"/>
    <n v="10140"/>
    <n v="10140"/>
  </r>
  <r>
    <s v="FEE-FPU-127"/>
    <d v="2024-07-16T00:00:00"/>
    <n v="809008362"/>
    <x v="4"/>
    <n v="8010"/>
    <n v="8010"/>
  </r>
  <r>
    <s v="FEE-FPU-128"/>
    <d v="2024-07-16T00:00:00"/>
    <n v="809008362"/>
    <x v="4"/>
    <n v="4920"/>
    <n v="4920"/>
  </r>
  <r>
    <s v="FEE-FPU-134"/>
    <d v="2024-07-23T00:00:00"/>
    <n v="809008362"/>
    <x v="4"/>
    <n v="60000"/>
    <n v="60000"/>
  </r>
  <r>
    <s v="FEE-FPU-136"/>
    <d v="2024-07-25T00:00:00"/>
    <n v="809008362"/>
    <x v="4"/>
    <n v="448260"/>
    <n v="448260"/>
  </r>
  <r>
    <s v="FEE-FPU-137"/>
    <d v="2024-07-25T00:00:00"/>
    <n v="809008362"/>
    <x v="4"/>
    <n v="130592"/>
    <n v="130592"/>
  </r>
  <r>
    <s v="FEE-FPU-139"/>
    <d v="2024-07-26T00:00:00"/>
    <n v="809008362"/>
    <x v="4"/>
    <n v="118530"/>
    <n v="118530"/>
  </r>
  <r>
    <s v="FEE-FPU-140"/>
    <d v="2024-07-26T00:00:00"/>
    <n v="809008362"/>
    <x v="4"/>
    <n v="74250"/>
    <n v="74250"/>
  </r>
  <r>
    <s v="FEE-FPU-143"/>
    <d v="2024-07-31T00:00:00"/>
    <n v="809008362"/>
    <x v="4"/>
    <n v="102600"/>
    <n v="102600"/>
  </r>
  <r>
    <s v="FEE-FPU-145"/>
    <d v="2024-08-03T00:00:00"/>
    <n v="809008362"/>
    <x v="4"/>
    <n v="60900"/>
    <n v="60900"/>
  </r>
  <r>
    <s v="FEE-FPU-146"/>
    <d v="2024-08-03T00:00:00"/>
    <n v="809008362"/>
    <x v="4"/>
    <n v="232560"/>
    <n v="232560"/>
  </r>
  <r>
    <s v="FEE-FPU-150"/>
    <d v="2024-08-06T00:00:00"/>
    <n v="809008362"/>
    <x v="4"/>
    <n v="8340"/>
    <n v="8340"/>
  </r>
  <r>
    <s v="FEE-FPU-151"/>
    <d v="2024-08-06T00:00:00"/>
    <n v="809008362"/>
    <x v="4"/>
    <n v="8340"/>
    <n v="8340"/>
  </r>
  <r>
    <s v="FEE-FPU-152"/>
    <d v="2024-08-09T00:00:00"/>
    <n v="809008362"/>
    <x v="4"/>
    <n v="88950"/>
    <n v="88950"/>
  </r>
  <r>
    <s v="FEE-FPU-154"/>
    <d v="2024-08-09T00:00:00"/>
    <n v="809008362"/>
    <x v="4"/>
    <n v="221801.8"/>
    <n v="221801.8"/>
  </r>
  <r>
    <s v="FEE-FPU-155"/>
    <d v="2024-08-09T00:00:00"/>
    <n v="809008362"/>
    <x v="4"/>
    <n v="36600"/>
    <n v="36600"/>
  </r>
  <r>
    <s v="FEE-FPU-156"/>
    <d v="2024-08-09T00:00:00"/>
    <n v="809008362"/>
    <x v="4"/>
    <n v="379560"/>
    <n v="379560"/>
  </r>
  <r>
    <s v="FEE-FPU-157"/>
    <d v="2024-08-09T00:00:00"/>
    <n v="809008362"/>
    <x v="4"/>
    <n v="11280"/>
    <n v="11280"/>
  </r>
  <r>
    <s v="FEE-FPU-158"/>
    <d v="2024-08-10T00:00:00"/>
    <n v="809008362"/>
    <x v="4"/>
    <n v="41148"/>
    <n v="41148"/>
  </r>
  <r>
    <s v="FEE-FPU-159"/>
    <d v="2024-08-10T00:00:00"/>
    <n v="809008362"/>
    <x v="4"/>
    <n v="59019.6"/>
    <n v="59019.6"/>
  </r>
  <r>
    <s v="FEE-FPU-160"/>
    <d v="2024-08-10T00:00:00"/>
    <n v="809008362"/>
    <x v="4"/>
    <n v="35460"/>
    <n v="35460"/>
  </r>
  <r>
    <s v="FEE-FPU-163"/>
    <d v="2024-08-16T00:00:00"/>
    <n v="809008362"/>
    <x v="4"/>
    <n v="4920"/>
    <n v="4920"/>
  </r>
  <r>
    <s v="FEE-FPU-164"/>
    <d v="2024-08-16T00:00:00"/>
    <n v="809008362"/>
    <x v="4"/>
    <n v="8010"/>
    <n v="8010"/>
  </r>
  <r>
    <s v="FEE-FPU-165"/>
    <d v="2024-08-16T00:00:00"/>
    <n v="809008362"/>
    <x v="4"/>
    <n v="10140"/>
    <n v="10140"/>
  </r>
  <r>
    <s v="FEE-FPU-166"/>
    <d v="2024-08-16T00:00:00"/>
    <n v="809008362"/>
    <x v="4"/>
    <n v="162390"/>
    <n v="162390"/>
  </r>
  <r>
    <s v="FEE-FPU-167"/>
    <d v="2024-08-17T00:00:00"/>
    <n v="809008362"/>
    <x v="4"/>
    <n v="147780"/>
    <n v="147780"/>
  </r>
  <r>
    <s v="FEE-FPU-168"/>
    <d v="2024-08-20T00:00:00"/>
    <n v="809008362"/>
    <x v="4"/>
    <n v="8010"/>
    <n v="8010"/>
  </r>
  <r>
    <s v="FEE-FPU-169"/>
    <d v="2024-08-21T00:00:00"/>
    <n v="809008362"/>
    <x v="4"/>
    <n v="60000"/>
    <n v="60000"/>
  </r>
  <r>
    <s v="FEE-FPU-170"/>
    <d v="2024-08-21T00:00:00"/>
    <n v="809008362"/>
    <x v="4"/>
    <n v="5020"/>
    <n v="5020"/>
  </r>
  <r>
    <s v="FEE-FPU-171"/>
    <d v="2024-08-21T00:00:00"/>
    <n v="809008362"/>
    <x v="4"/>
    <n v="17032"/>
    <n v="17032"/>
  </r>
  <r>
    <s v="FEE-FPU-172"/>
    <d v="2024-08-22T00:00:00"/>
    <n v="809008362"/>
    <x v="4"/>
    <n v="163560"/>
    <n v="163560"/>
  </r>
  <r>
    <s v="FEE-FPU-173"/>
    <d v="2024-08-22T00:00:00"/>
    <n v="809008362"/>
    <x v="4"/>
    <n v="232560"/>
    <n v="232560"/>
  </r>
  <r>
    <s v="FEE-FPU-176"/>
    <d v="2024-09-03T00:00:00"/>
    <n v="809008362"/>
    <x v="4"/>
    <n v="5020"/>
    <n v="5020"/>
  </r>
  <r>
    <s v="FEE-FPU-177"/>
    <d v="2024-09-06T00:00:00"/>
    <n v="809008362"/>
    <x v="4"/>
    <n v="8340"/>
    <n v="8340"/>
  </r>
  <r>
    <s v="FEE-FPU-178"/>
    <d v="2024-09-10T00:00:00"/>
    <n v="809008362"/>
    <x v="4"/>
    <n v="2610"/>
    <n v="2610"/>
  </r>
  <r>
    <s v="FEE-FPU-179"/>
    <d v="2024-09-10T00:00:00"/>
    <n v="809008362"/>
    <x v="4"/>
    <n v="5940"/>
    <n v="5940"/>
  </r>
  <r>
    <s v="FEE-FPU-180"/>
    <d v="2024-09-10T00:00:00"/>
    <n v="809008362"/>
    <x v="4"/>
    <n v="36600"/>
    <n v="36600"/>
  </r>
  <r>
    <s v="FEE-FPU-181"/>
    <d v="2024-09-10T00:00:00"/>
    <n v="809008362"/>
    <x v="4"/>
    <n v="162390"/>
    <n v="162390"/>
  </r>
  <r>
    <s v="FEE-FPU-182"/>
    <d v="2024-09-10T00:00:00"/>
    <n v="809008362"/>
    <x v="4"/>
    <n v="128296"/>
    <n v="128296"/>
  </r>
  <r>
    <s v="FEE-FPU-183"/>
    <d v="2024-09-10T00:00:00"/>
    <n v="809008362"/>
    <x v="4"/>
    <n v="11209.8"/>
    <n v="11209.8"/>
  </r>
  <r>
    <s v="FEE-FPU-184"/>
    <d v="2024-09-10T00:00:00"/>
    <n v="809008362"/>
    <x v="4"/>
    <n v="232560"/>
    <n v="232560"/>
  </r>
  <r>
    <s v="FEE-FPU-185"/>
    <d v="2024-09-10T00:00:00"/>
    <n v="809008362"/>
    <x v="4"/>
    <n v="60900"/>
    <n v="60900"/>
  </r>
  <r>
    <s v="FEE-FPU-186"/>
    <d v="2024-09-10T00:00:00"/>
    <n v="809008362"/>
    <x v="4"/>
    <n v="11280"/>
    <n v="11280"/>
  </r>
  <r>
    <s v="FEE-FPU-187"/>
    <d v="2024-09-10T00:00:00"/>
    <n v="809008362"/>
    <x v="4"/>
    <n v="8340"/>
    <n v="8340"/>
  </r>
  <r>
    <s v="FEE-FPU-188"/>
    <d v="2024-09-11T00:00:00"/>
    <n v="809008362"/>
    <x v="4"/>
    <n v="82296"/>
    <n v="82296"/>
  </r>
  <r>
    <s v="FEE-FPU-189"/>
    <d v="2024-09-14T00:00:00"/>
    <n v="809008362"/>
    <x v="4"/>
    <n v="64710"/>
    <n v="64710"/>
  </r>
  <r>
    <s v="FEE-FPU-190"/>
    <d v="2024-09-14T00:00:00"/>
    <n v="809008362"/>
    <x v="4"/>
    <n v="10140"/>
    <n v="10140"/>
  </r>
  <r>
    <s v="FEE-FPU-191"/>
    <d v="2024-09-14T00:00:00"/>
    <n v="809008362"/>
    <x v="4"/>
    <n v="4920"/>
    <n v="4920"/>
  </r>
  <r>
    <s v="FEE-FPU-192"/>
    <d v="2024-09-14T00:00:00"/>
    <n v="809008362"/>
    <x v="4"/>
    <n v="8010"/>
    <n v="8010"/>
  </r>
  <r>
    <s v="FEE-FPU-193"/>
    <d v="2024-09-18T00:00:00"/>
    <n v="809008362"/>
    <x v="4"/>
    <n v="448260"/>
    <n v="448260"/>
  </r>
  <r>
    <s v="FEE-FPU-194"/>
    <d v="2024-09-24T00:00:00"/>
    <n v="809008362"/>
    <x v="4"/>
    <n v="8010"/>
    <n v="8010"/>
  </r>
  <r>
    <s v="FEE-FPU-195"/>
    <d v="2024-09-26T00:00:00"/>
    <n v="809008362"/>
    <x v="4"/>
    <n v="60000"/>
    <n v="60000"/>
  </r>
  <r>
    <s v="SI-FPU-196"/>
    <d v="2024-10-01T00:00:00"/>
    <n v="809008362"/>
    <x v="4"/>
    <n v="30660"/>
    <n v="30660"/>
  </r>
  <r>
    <s v="SI-FPU-197"/>
    <d v="2024-10-08T00:00:00"/>
    <n v="809008362"/>
    <x v="4"/>
    <n v="11190"/>
    <n v="11190"/>
  </r>
  <r>
    <s v="SI-FPU-198"/>
    <d v="2024-10-08T00:00:00"/>
    <n v="809008362"/>
    <x v="4"/>
    <n v="12240"/>
    <n v="12240"/>
  </r>
  <r>
    <s v="SI-FPU-199"/>
    <d v="2024-10-10T00:00:00"/>
    <n v="809008362"/>
    <x v="4"/>
    <n v="162390"/>
    <n v="162390"/>
  </r>
  <r>
    <s v="SI-FPU-200"/>
    <d v="2024-10-10T00:00:00"/>
    <n v="809008362"/>
    <x v="4"/>
    <n v="11210"/>
    <n v="11210"/>
  </r>
  <r>
    <s v="SI-FPU-201"/>
    <d v="2024-10-10T00:00:00"/>
    <n v="809008362"/>
    <x v="4"/>
    <n v="82296"/>
    <n v="82296"/>
  </r>
  <r>
    <s v="SI-FPU-202"/>
    <d v="2024-10-10T00:00:00"/>
    <n v="809008362"/>
    <x v="4"/>
    <n v="36600"/>
    <n v="36600"/>
  </r>
  <r>
    <s v="SI-FPU-203"/>
    <d v="2024-10-10T00:00:00"/>
    <n v="809008362"/>
    <x v="4"/>
    <n v="64148"/>
    <n v="64148"/>
  </r>
  <r>
    <s v="SI-FPU-204"/>
    <d v="2024-10-15T00:00:00"/>
    <n v="809008362"/>
    <x v="4"/>
    <n v="8010"/>
    <n v="8010"/>
  </r>
  <r>
    <s v="SI-FPU-205"/>
    <d v="2024-10-15T00:00:00"/>
    <n v="809008362"/>
    <x v="4"/>
    <n v="10140"/>
    <n v="10140"/>
  </r>
  <r>
    <s v="SI-FPU-207"/>
    <d v="2024-10-16T00:00:00"/>
    <n v="809008362"/>
    <x v="4"/>
    <n v="448260"/>
    <n v="448260"/>
  </r>
  <r>
    <s v="SI-FPU-208"/>
    <d v="2024-10-16T00:00:00"/>
    <n v="809008362"/>
    <x v="4"/>
    <n v="11280"/>
    <n v="11280"/>
  </r>
  <r>
    <s v="SI-FPU-210"/>
    <d v="2024-10-16T00:00:00"/>
    <n v="809008362"/>
    <x v="4"/>
    <n v="232560"/>
    <n v="232560"/>
  </r>
  <r>
    <s v="SI-FPU-211"/>
    <d v="2024-10-16T00:00:00"/>
    <n v="809008362"/>
    <x v="4"/>
    <n v="17730"/>
    <n v="17730"/>
  </r>
  <r>
    <s v="SI-FPU-212"/>
    <d v="2024-10-18T00:00:00"/>
    <n v="809008362"/>
    <x v="4"/>
    <n v="288300"/>
    <n v="288300"/>
  </r>
  <r>
    <s v="SI-FPU-213"/>
    <d v="2024-10-22T00:00:00"/>
    <n v="809008362"/>
    <x v="4"/>
    <n v="116280"/>
    <n v="116280"/>
  </r>
  <r>
    <s v="SI-FPU-217"/>
    <d v="2024-10-29T00:00:00"/>
    <n v="809008362"/>
    <x v="4"/>
    <n v="82296"/>
    <n v="82296"/>
  </r>
  <r>
    <s v="SI-FPU-218"/>
    <d v="2024-10-29T00:00:00"/>
    <n v="809008362"/>
    <x v="4"/>
    <n v="36600"/>
    <n v="36600"/>
  </r>
  <r>
    <s v="SI-FPU-219"/>
    <d v="2024-10-29T00:00:00"/>
    <n v="809008362"/>
    <x v="4"/>
    <n v="232560"/>
    <n v="232560"/>
  </r>
  <r>
    <s v="SI-FPU-220"/>
    <d v="2024-10-30T00:00:00"/>
    <n v="809008362"/>
    <x v="4"/>
    <n v="8010"/>
    <n v="8010"/>
  </r>
  <r>
    <s v="SI-FPU-221"/>
    <d v="2024-10-31T00:00:00"/>
    <n v="809008362"/>
    <x v="4"/>
    <n v="65850"/>
    <n v="65850"/>
  </r>
  <r>
    <s v="SI-FPU-222"/>
    <d v="2024-11-01T00:00:00"/>
    <n v="809008362"/>
    <x v="4"/>
    <n v="30660"/>
    <n v="30660"/>
  </r>
  <r>
    <s v="SI-FPU-223"/>
    <d v="2024-11-02T00:00:00"/>
    <n v="809008362"/>
    <x v="4"/>
    <n v="64148"/>
    <n v="64148"/>
  </r>
  <r>
    <s v="SI-FPU-224"/>
    <d v="2024-11-05T00:00:00"/>
    <n v="809008362"/>
    <x v="4"/>
    <n v="102600"/>
    <n v="102600"/>
  </r>
  <r>
    <s v="SI-FPU-225"/>
    <d v="2024-11-05T00:00:00"/>
    <n v="809008362"/>
    <x v="4"/>
    <n v="118530"/>
    <n v="118530"/>
  </r>
  <r>
    <s v="SI-FPU-226"/>
    <d v="2024-11-06T00:00:00"/>
    <n v="809008362"/>
    <x v="4"/>
    <n v="289260"/>
    <n v="289260"/>
  </r>
  <r>
    <s v="SI-FPU-227"/>
    <d v="2024-11-06T00:00:00"/>
    <n v="809008362"/>
    <x v="4"/>
    <n v="22575"/>
    <n v="22575"/>
  </r>
  <r>
    <s v="SI-FPU-228"/>
    <d v="2024-11-08T00:00:00"/>
    <n v="809008362"/>
    <x v="4"/>
    <n v="12240"/>
    <n v="12240"/>
  </r>
  <r>
    <s v="SI-FPU-229"/>
    <d v="2024-11-09T00:00:00"/>
    <n v="809008362"/>
    <x v="4"/>
    <n v="64148"/>
    <n v="64148"/>
  </r>
  <r>
    <s v="SI-FPU-230"/>
    <d v="2024-11-09T00:00:00"/>
    <n v="809008362"/>
    <x v="4"/>
    <n v="162390"/>
    <n v="162390"/>
  </r>
  <r>
    <s v="SI-FPU-231"/>
    <d v="2024-11-09T00:00:00"/>
    <n v="809008362"/>
    <x v="4"/>
    <n v="11210"/>
    <n v="11210"/>
  </r>
  <r>
    <s v="SI-FPU-232"/>
    <d v="2024-11-09T00:00:00"/>
    <n v="809008362"/>
    <x v="4"/>
    <n v="82296"/>
    <n v="82296"/>
  </r>
  <r>
    <s v="SI-FPU-233"/>
    <d v="2024-11-09T00:00:00"/>
    <n v="809008362"/>
    <x v="4"/>
    <n v="36600"/>
    <n v="36600"/>
  </r>
  <r>
    <s v="SI-FPU-236"/>
    <d v="2024-11-09T00:00:00"/>
    <n v="809008362"/>
    <x v="4"/>
    <n v="102600"/>
    <n v="102600"/>
  </r>
  <r>
    <s v="SI-FPU-237"/>
    <d v="2024-11-09T00:00:00"/>
    <n v="809008362"/>
    <x v="4"/>
    <n v="36600"/>
    <n v="36600"/>
  </r>
  <r>
    <s v="SI-FPU-238"/>
    <d v="2024-11-12T00:00:00"/>
    <n v="809008362"/>
    <x v="4"/>
    <n v="46935"/>
    <n v="46935"/>
  </r>
  <r>
    <s v="SI-FPU-241"/>
    <d v="2024-11-13T00:00:00"/>
    <n v="809008362"/>
    <x v="4"/>
    <n v="130592"/>
    <n v="130592"/>
  </r>
  <r>
    <s v="SI-FPU-242"/>
    <d v="2024-11-13T00:00:00"/>
    <n v="809008362"/>
    <x v="4"/>
    <n v="239010"/>
    <n v="239010"/>
  </r>
  <r>
    <s v="SI-FPU-243"/>
    <d v="2024-11-13T00:00:00"/>
    <n v="809008362"/>
    <x v="4"/>
    <n v="11190"/>
    <n v="11190"/>
  </r>
  <r>
    <s v="SI-FPU-248"/>
    <d v="2024-11-19T00:00:00"/>
    <n v="809008362"/>
    <x v="4"/>
    <n v="78000"/>
    <n v="78000"/>
  </r>
  <r>
    <s v="SI-FPU-249"/>
    <d v="2024-11-19T00:00:00"/>
    <n v="809008362"/>
    <x v="4"/>
    <n v="232560"/>
    <n v="232560"/>
  </r>
  <r>
    <s v="SI-FPU-250"/>
    <d v="2024-11-19T00:00:00"/>
    <n v="809008362"/>
    <x v="4"/>
    <n v="17730"/>
    <n v="17730"/>
  </r>
  <r>
    <s v="SI-FPU-251"/>
    <d v="2024-11-19T00:00:00"/>
    <n v="809008362"/>
    <x v="4"/>
    <n v="4920"/>
    <n v="4920"/>
  </r>
  <r>
    <s v="SI-FPU-252"/>
    <d v="2024-11-19T00:00:00"/>
    <n v="809008362"/>
    <x v="4"/>
    <n v="8010"/>
    <n v="8010"/>
  </r>
  <r>
    <s v="SI-FPU-253"/>
    <d v="2024-11-19T00:00:00"/>
    <n v="809008362"/>
    <x v="4"/>
    <n v="10140"/>
    <n v="10140"/>
  </r>
  <r>
    <s v="SI-FPU-254"/>
    <d v="2024-11-19T00:00:00"/>
    <n v="809008362"/>
    <x v="4"/>
    <n v="10080"/>
    <n v="10080"/>
  </r>
  <r>
    <s v="SI-FPU-255"/>
    <d v="2024-11-19T00:00:00"/>
    <n v="809008362"/>
    <x v="4"/>
    <n v="35886"/>
    <n v="35886"/>
  </r>
  <r>
    <s v="SI-FPU-256"/>
    <d v="2024-11-20T00:00:00"/>
    <n v="809008362"/>
    <x v="4"/>
    <n v="288300"/>
    <n v="288300"/>
  </r>
  <r>
    <s v="SI-FPU-258"/>
    <d v="2024-11-21T00:00:00"/>
    <n v="809008362"/>
    <x v="4"/>
    <n v="626976"/>
    <n v="626976"/>
  </r>
  <r>
    <s v="SI-FPU-259"/>
    <d v="2024-11-22T00:00:00"/>
    <n v="809008362"/>
    <x v="4"/>
    <n v="102600"/>
    <n v="102600"/>
  </r>
  <r>
    <s v="SI-FPU-260"/>
    <d v="2024-11-22T00:00:00"/>
    <n v="809008362"/>
    <x v="4"/>
    <n v="116280"/>
    <n v="116280"/>
  </r>
  <r>
    <s v="SI-FPU-262"/>
    <d v="2024-11-23T00:00:00"/>
    <n v="809008362"/>
    <x v="4"/>
    <n v="64148"/>
    <n v="64148"/>
  </r>
  <r>
    <s v="SI-FPU-263"/>
    <d v="2024-11-26T00:00:00"/>
    <n v="809008362"/>
    <x v="4"/>
    <n v="65850"/>
    <n v="65850"/>
  </r>
  <r>
    <s v="SI-FPU-264"/>
    <d v="2024-11-30T00:00:00"/>
    <n v="809008362"/>
    <x v="4"/>
    <n v="65850"/>
    <n v="65850"/>
  </r>
  <r>
    <s v="SI-FPU-265"/>
    <d v="2024-12-05T00:00:00"/>
    <n v="809008362"/>
    <x v="4"/>
    <n v="118530"/>
    <n v="118530"/>
  </r>
  <r>
    <s v="SI-FPU-266"/>
    <d v="2024-12-06T00:00:00"/>
    <n v="809008362"/>
    <x v="4"/>
    <n v="132690"/>
    <n v="132690"/>
  </r>
  <r>
    <s v="SI-FPU-267"/>
    <d v="2024-12-06T00:00:00"/>
    <n v="809008362"/>
    <x v="4"/>
    <n v="12240"/>
    <n v="12240"/>
  </r>
  <r>
    <s v="SI-FPU-268"/>
    <d v="2024-12-10T00:00:00"/>
    <n v="809008362"/>
    <x v="4"/>
    <n v="128296"/>
    <n v="128296"/>
  </r>
  <r>
    <s v="SI-FPU-269"/>
    <d v="2024-12-10T00:00:00"/>
    <n v="809008362"/>
    <x v="4"/>
    <n v="162390"/>
    <n v="162390"/>
  </r>
  <r>
    <s v="SI-FPU-270"/>
    <d v="2024-12-10T00:00:00"/>
    <n v="809008362"/>
    <x v="4"/>
    <n v="82296"/>
    <n v="82296"/>
  </r>
  <r>
    <s v="SI-FPU-271"/>
    <d v="2024-12-10T00:00:00"/>
    <n v="809008362"/>
    <x v="4"/>
    <n v="11210"/>
    <n v="11210"/>
  </r>
  <r>
    <s v="SI-FPU-272"/>
    <d v="2024-12-10T00:00:00"/>
    <n v="809008362"/>
    <x v="4"/>
    <n v="130592"/>
    <n v="130592"/>
  </r>
  <r>
    <s v="SI-FPU-273"/>
    <d v="2024-12-10T00:00:00"/>
    <n v="809008362"/>
    <x v="4"/>
    <n v="448260"/>
    <n v="448260"/>
  </r>
  <r>
    <s v="SI-FPU-274"/>
    <d v="2024-12-13T00:00:00"/>
    <n v="809008362"/>
    <x v="4"/>
    <n v="379560"/>
    <n v="379560"/>
  </r>
  <r>
    <s v="SI-FPU-275"/>
    <d v="2024-12-13T00:00:00"/>
    <n v="809008362"/>
    <x v="4"/>
    <n v="223076"/>
    <n v="223076"/>
  </r>
  <r>
    <s v="SI-FPU-276"/>
    <d v="2024-12-13T00:00:00"/>
    <n v="809008362"/>
    <x v="4"/>
    <n v="130592"/>
    <n v="130592"/>
  </r>
  <r>
    <s v="SI-FPU-277"/>
    <d v="2024-12-13T00:00:00"/>
    <n v="809008362"/>
    <x v="4"/>
    <n v="11190"/>
    <n v="11190"/>
  </r>
  <r>
    <s v="SI-FPU-278"/>
    <d v="2024-12-16T00:00:00"/>
    <n v="809008362"/>
    <x v="4"/>
    <n v="8010"/>
    <n v="8010"/>
  </r>
  <r>
    <s v="SI-FPU-279"/>
    <d v="2024-12-16T00:00:00"/>
    <n v="809008362"/>
    <x v="4"/>
    <n v="4920"/>
    <n v="4920"/>
  </r>
  <r>
    <s v="SI-FPU-280"/>
    <d v="2024-12-16T00:00:00"/>
    <n v="809008362"/>
    <x v="4"/>
    <n v="10080"/>
    <n v="10080"/>
  </r>
  <r>
    <s v="SI-FPU-281"/>
    <d v="2024-12-16T00:00:00"/>
    <n v="809008362"/>
    <x v="4"/>
    <n v="10140"/>
    <n v="10140"/>
  </r>
  <r>
    <s v="SI-FPU-282"/>
    <d v="2024-12-17T00:00:00"/>
    <n v="809008362"/>
    <x v="4"/>
    <n v="17730"/>
    <n v="17730"/>
  </r>
  <r>
    <s v="SI-FPU-283"/>
    <d v="2024-12-17T00:00:00"/>
    <n v="809008362"/>
    <x v="4"/>
    <n v="232560"/>
    <n v="232560"/>
  </r>
  <r>
    <s v="SI-FPU-284"/>
    <d v="2024-12-17T00:00:00"/>
    <n v="809008362"/>
    <x v="4"/>
    <n v="102600"/>
    <n v="102600"/>
  </r>
  <r>
    <s v="SI-FPU-285"/>
    <d v="2024-12-19T00:00:00"/>
    <n v="809008362"/>
    <x v="4"/>
    <n v="8010"/>
    <n v="8010"/>
  </r>
  <r>
    <s v="SI-FPU-286"/>
    <d v="2024-12-20T00:00:00"/>
    <n v="809008362"/>
    <x v="4"/>
    <n v="277032"/>
    <n v="277032"/>
  </r>
  <r>
    <s v="SI-FPU-287"/>
    <d v="2024-12-21T00:00:00"/>
    <n v="809008362"/>
    <x v="4"/>
    <n v="4620"/>
    <n v="4620"/>
  </r>
  <r>
    <s v="SI-FPU-288"/>
    <d v="2024-12-21T00:00:00"/>
    <n v="809008362"/>
    <x v="4"/>
    <n v="122970"/>
    <n v="122970"/>
  </r>
  <r>
    <s v="SI-FPU-289"/>
    <d v="2024-12-26T00:00:00"/>
    <n v="809008362"/>
    <x v="4"/>
    <n v="116280"/>
    <n v="116280"/>
  </r>
  <r>
    <s v="SI-FPU-290"/>
    <d v="2024-12-26T00:00:00"/>
    <n v="809008362"/>
    <x v="4"/>
    <n v="118530"/>
    <n v="118530"/>
  </r>
  <r>
    <s v="SI-FPU-291"/>
    <d v="2024-12-26T00:00:00"/>
    <n v="809008362"/>
    <x v="4"/>
    <n v="102600"/>
    <n v="102600"/>
  </r>
  <r>
    <s v="SI-FPU-292"/>
    <d v="2024-12-28T00:00:00"/>
    <n v="809008362"/>
    <x v="4"/>
    <n v="7436"/>
    <n v="7436"/>
  </r>
  <r>
    <s v="SI-FPU-293"/>
    <d v="2024-12-28T00:00:00"/>
    <n v="809008362"/>
    <x v="4"/>
    <n v="34064"/>
    <n v="34064"/>
  </r>
  <r>
    <s v="SI-FPU-294"/>
    <d v="2024-12-30T00:00:00"/>
    <n v="809008362"/>
    <x v="4"/>
    <n v="65850"/>
    <n v="65850"/>
  </r>
  <r>
    <s v="SI-FPU-295"/>
    <d v="2025-01-04T00:00:00"/>
    <n v="809008362"/>
    <x v="4"/>
    <n v="132690"/>
    <n v="132690"/>
  </r>
  <r>
    <s v="SI-FPU-296"/>
    <d v="2025-01-09T00:00:00"/>
    <n v="809008362"/>
    <x v="4"/>
    <n v="130592"/>
    <n v="130592"/>
  </r>
  <r>
    <s v="SI-FPU-297"/>
    <d v="2025-01-09T00:00:00"/>
    <n v="809008362"/>
    <x v="4"/>
    <n v="448260"/>
    <n v="448260"/>
  </r>
  <r>
    <s v="SI-FPU-298"/>
    <d v="2025-01-11T00:00:00"/>
    <n v="809008362"/>
    <x v="4"/>
    <n v="82296"/>
    <n v="82296"/>
  </r>
  <r>
    <s v="SI-FPU-299"/>
    <d v="2025-01-11T00:00:00"/>
    <n v="809008362"/>
    <x v="4"/>
    <n v="11210"/>
    <n v="11210"/>
  </r>
  <r>
    <s v="SI-FPU-300"/>
    <d v="2025-01-11T00:00:00"/>
    <n v="809008362"/>
    <x v="4"/>
    <n v="128296"/>
    <n v="128296"/>
  </r>
  <r>
    <s v="SI-FPU-301"/>
    <d v="2025-01-11T00:00:00"/>
    <n v="809008362"/>
    <x v="4"/>
    <n v="162390"/>
    <n v="162390"/>
  </r>
  <r>
    <s v="SI-FPU-302"/>
    <d v="2025-01-14T00:00:00"/>
    <n v="809008362"/>
    <x v="4"/>
    <n v="3730"/>
    <n v="3730"/>
  </r>
  <r>
    <s v="SI-FPU-303"/>
    <d v="2025-01-16T00:00:00"/>
    <n v="809008362"/>
    <x v="4"/>
    <n v="35886"/>
    <n v="35886"/>
  </r>
  <r>
    <s v="SI-FPU-304"/>
    <d v="2025-01-16T00:00:00"/>
    <n v="809008362"/>
    <x v="4"/>
    <n v="250012"/>
    <n v="250012"/>
  </r>
  <r>
    <s v="SI-FPU-305"/>
    <d v="2025-01-16T00:00:00"/>
    <n v="809008362"/>
    <x v="4"/>
    <n v="130592"/>
    <n v="130592"/>
  </r>
  <r>
    <s v="SI-FPU-306"/>
    <d v="2025-01-17T00:00:00"/>
    <n v="809008362"/>
    <x v="4"/>
    <n v="7460"/>
    <n v="7460"/>
  </r>
  <r>
    <s v="SI-FPU-308"/>
    <d v="2025-01-21T00:00:00"/>
    <n v="809008362"/>
    <x v="4"/>
    <n v="17730"/>
    <n v="17730"/>
  </r>
  <r>
    <s v="SI-FPU-309"/>
    <d v="2025-01-21T00:00:00"/>
    <n v="809008362"/>
    <x v="4"/>
    <n v="232560"/>
    <n v="232560"/>
  </r>
  <r>
    <s v="SI-FPU-310"/>
    <d v="2025-01-21T00:00:00"/>
    <n v="809008362"/>
    <x v="4"/>
    <n v="102600"/>
    <n v="102600"/>
  </r>
  <r>
    <s v="SI-FPU-311"/>
    <d v="2025-01-21T00:00:00"/>
    <n v="809008362"/>
    <x v="4"/>
    <n v="4920"/>
    <n v="4920"/>
  </r>
  <r>
    <s v="SI-FPU-312"/>
    <d v="2025-01-21T00:00:00"/>
    <n v="809008362"/>
    <x v="4"/>
    <n v="8010"/>
    <n v="8010"/>
  </r>
  <r>
    <s v="SI-FPU-313"/>
    <d v="2025-01-21T00:00:00"/>
    <n v="809008362"/>
    <x v="4"/>
    <n v="10140"/>
    <n v="10140"/>
  </r>
  <r>
    <s v="SI-FPU-314"/>
    <d v="2025-01-21T00:00:00"/>
    <n v="809008362"/>
    <x v="4"/>
    <n v="15000"/>
    <n v="15000"/>
  </r>
  <r>
    <s v="SI-FPU-315"/>
    <d v="2025-01-23T00:00:00"/>
    <n v="809008362"/>
    <x v="4"/>
    <n v="138516"/>
    <n v="138516"/>
  </r>
  <r>
    <s v="SI-FPU-316"/>
    <d v="2025-01-23T00:00:00"/>
    <n v="809008362"/>
    <x v="4"/>
    <n v="11200"/>
    <n v="11200"/>
  </r>
  <r>
    <s v="SI-FPU-317"/>
    <d v="2025-01-28T00:00:00"/>
    <n v="809008362"/>
    <x v="4"/>
    <n v="178468"/>
    <n v="178468"/>
  </r>
  <r>
    <s v="SI-FPU-318"/>
    <d v="2025-01-28T00:00:00"/>
    <n v="809008362"/>
    <x v="4"/>
    <n v="7436"/>
    <n v="7436"/>
  </r>
  <r>
    <s v="SI-FPU-319"/>
    <d v="2025-01-28T00:00:00"/>
    <n v="809008362"/>
    <x v="4"/>
    <n v="34064"/>
    <n v="34064"/>
  </r>
  <r>
    <s v="SI-FPU-320"/>
    <d v="2025-01-31T00:00:00"/>
    <n v="809008362"/>
    <x v="4"/>
    <n v="138540"/>
    <n v="138540"/>
  </r>
  <r>
    <s v="SI-FPU-323"/>
    <d v="2025-02-01T00:00:00"/>
    <n v="809008362"/>
    <x v="4"/>
    <n v="10080"/>
    <n v="10080"/>
  </r>
  <r>
    <s v="SI-FPU-325"/>
    <d v="2025-02-04T00:00:00"/>
    <n v="809008362"/>
    <x v="4"/>
    <n v="132690"/>
    <n v="132690"/>
  </r>
  <r>
    <s v="SI-FPU-326"/>
    <d v="2025-02-05T00:00:00"/>
    <n v="809008362"/>
    <x v="4"/>
    <n v="65850"/>
    <n v="65850"/>
  </r>
  <r>
    <s v="SI-FPU-327"/>
    <d v="2025-02-06T00:00:00"/>
    <n v="809008362"/>
    <x v="4"/>
    <n v="112462"/>
    <n v="112462"/>
  </r>
  <r>
    <s v="SI-FPU-328"/>
    <d v="2025-02-06T00:00:00"/>
    <n v="809008362"/>
    <x v="4"/>
    <n v="112462"/>
    <n v="112462"/>
  </r>
  <r>
    <s v="SI-FPU-329"/>
    <d v="2025-02-08T00:00:00"/>
    <n v="809008362"/>
    <x v="4"/>
    <n v="82296"/>
    <n v="82296"/>
  </r>
  <r>
    <s v="SI-FPU-330"/>
    <d v="2025-02-08T00:00:00"/>
    <n v="809008362"/>
    <x v="4"/>
    <n v="36600"/>
    <n v="36600"/>
  </r>
  <r>
    <s v="SI-FPU-331"/>
    <d v="2025-02-08T00:00:00"/>
    <n v="809008362"/>
    <x v="4"/>
    <n v="162390"/>
    <n v="162390"/>
  </r>
  <r>
    <s v="SI-FPU-332"/>
    <d v="2025-02-08T00:00:00"/>
    <n v="809008362"/>
    <x v="4"/>
    <n v="11210"/>
    <n v="11210"/>
  </r>
  <r>
    <s v="SI-FPU-334"/>
    <d v="2025-02-11T00:00:00"/>
    <n v="809008362"/>
    <x v="4"/>
    <n v="448260"/>
    <n v="448260"/>
  </r>
  <r>
    <s v="SI-FPU-335"/>
    <d v="2025-02-11T00:00:00"/>
    <n v="809008362"/>
    <x v="4"/>
    <n v="130592"/>
    <n v="130592"/>
  </r>
  <r>
    <s v="SI-FPU-336"/>
    <d v="2025-02-12T00:00:00"/>
    <n v="809008362"/>
    <x v="4"/>
    <n v="9840"/>
    <n v="9840"/>
  </r>
  <r>
    <s v="SI-FPU-337"/>
    <d v="2025-02-13T00:00:00"/>
    <n v="809008362"/>
    <x v="4"/>
    <n v="13890"/>
    <n v="13890"/>
  </r>
  <r>
    <s v="SI-FPU-338"/>
    <d v="2025-02-14T00:00:00"/>
    <n v="809008362"/>
    <x v="4"/>
    <n v="11190"/>
    <n v="11190"/>
  </r>
  <r>
    <s v="SI-FPU-339"/>
    <d v="2025-02-14T00:00:00"/>
    <n v="809008362"/>
    <x v="4"/>
    <n v="133830"/>
    <n v="133830"/>
  </r>
  <r>
    <s v="SI-FPU-340"/>
    <d v="2025-02-18T00:00:00"/>
    <n v="809008362"/>
    <x v="4"/>
    <n v="128296"/>
    <n v="128296"/>
  </r>
  <r>
    <s v="SI-FPU-341"/>
    <d v="2025-02-18T00:00:00"/>
    <n v="809008362"/>
    <x v="4"/>
    <n v="9460"/>
    <n v="9460"/>
  </r>
  <r>
    <s v="SI-FPU-343"/>
    <d v="2025-02-19T00:00:00"/>
    <n v="809008362"/>
    <x v="4"/>
    <n v="250012"/>
    <n v="250012"/>
  </r>
  <r>
    <s v="SI-FPU-344"/>
    <d v="2025-02-19T00:00:00"/>
    <n v="809008362"/>
    <x v="4"/>
    <n v="102600"/>
    <n v="102600"/>
  </r>
  <r>
    <s v="SI-FPU-345"/>
    <d v="2025-02-20T00:00:00"/>
    <n v="809008362"/>
    <x v="4"/>
    <n v="34260"/>
    <n v="34260"/>
  </r>
  <r>
    <s v="SI-FPU-346"/>
    <d v="2025-02-20T00:00:00"/>
    <n v="809008362"/>
    <x v="4"/>
    <n v="147780"/>
    <n v="147780"/>
  </r>
  <r>
    <s v="SI-FPU-347"/>
    <d v="2025-02-21T00:00:00"/>
    <n v="809008362"/>
    <x v="4"/>
    <n v="15840"/>
    <n v="15840"/>
  </r>
  <r>
    <s v="SI-FPU-349"/>
    <d v="2025-02-21T00:00:00"/>
    <n v="809008362"/>
    <x v="4"/>
    <n v="102600"/>
    <n v="102600"/>
  </r>
  <r>
    <s v="SI-FPU-350"/>
    <d v="2025-02-21T00:00:00"/>
    <n v="809008362"/>
    <x v="4"/>
    <n v="17730"/>
    <n v="17730"/>
  </r>
  <r>
    <s v="SI-FPU-351"/>
    <d v="2025-02-21T00:00:00"/>
    <n v="809008362"/>
    <x v="4"/>
    <n v="232560"/>
    <n v="232560"/>
  </r>
  <r>
    <s v="SI-FPU-352"/>
    <d v="2025-02-22T00:00:00"/>
    <n v="809008362"/>
    <x v="4"/>
    <n v="102600"/>
    <n v="102600"/>
  </r>
  <r>
    <s v="SI-FPU-353"/>
    <d v="2025-02-22T00:00:00"/>
    <n v="809008362"/>
    <x v="4"/>
    <n v="329725"/>
    <n v="329725"/>
  </r>
  <r>
    <s v="SI-FPU-354"/>
    <d v="2025-02-22T00:00:00"/>
    <n v="809008362"/>
    <x v="4"/>
    <n v="10140"/>
    <n v="10140"/>
  </r>
  <r>
    <s v="SI-FPU-355"/>
    <d v="2025-02-22T00:00:00"/>
    <n v="809008362"/>
    <x v="4"/>
    <n v="4920"/>
    <n v="4920"/>
  </r>
  <r>
    <s v="SI-FPU-356"/>
    <d v="2025-02-22T00:00:00"/>
    <n v="809008362"/>
    <x v="4"/>
    <n v="11200"/>
    <n v="11200"/>
  </r>
  <r>
    <s v="SI-FPU-358"/>
    <d v="2025-02-25T00:00:00"/>
    <n v="809008362"/>
    <x v="4"/>
    <n v="36600"/>
    <n v="36600"/>
  </r>
  <r>
    <s v="SI-FPU-359"/>
    <d v="2025-02-25T00:00:00"/>
    <n v="809008362"/>
    <x v="4"/>
    <n v="11210"/>
    <n v="11210"/>
  </r>
  <r>
    <s v="SI-FPU-360"/>
    <d v="2025-02-25T00:00:00"/>
    <n v="809008362"/>
    <x v="4"/>
    <n v="11200"/>
    <n v="11200"/>
  </r>
  <r>
    <s v="SI-FPU-361"/>
    <d v="2025-02-28T00:00:00"/>
    <n v="809008362"/>
    <x v="4"/>
    <n v="7436"/>
    <n v="7436"/>
  </r>
  <r>
    <s v="SI-FPU-362"/>
    <d v="2025-02-28T00:00:00"/>
    <n v="809008362"/>
    <x v="4"/>
    <n v="34064"/>
    <n v="34064"/>
  </r>
  <r>
    <s v="SI-FPU-363"/>
    <d v="2025-02-28T00:00:00"/>
    <n v="809008362"/>
    <x v="4"/>
    <n v="41148"/>
    <n v="41148"/>
  </r>
</pivotCacheRecords>
</file>

<file path=xl/pivotCache/pivotCacheRecords2.xml><?xml version="1.0" encoding="utf-8"?>
<pivotCacheRecords xmlns="http://schemas.openxmlformats.org/spreadsheetml/2006/main" xmlns:r="http://schemas.openxmlformats.org/officeDocument/2006/relationships" count="553">
  <r>
    <n v="800197111"/>
    <s v="COODESURIS"/>
    <s v="COOE"/>
    <n v="7260"/>
    <s v="COOE7260"/>
    <x v="0"/>
    <d v="2023-12-14T00:00:00"/>
    <n v="16426136"/>
    <n v="708133"/>
    <s v="Factura cancelada parcialmente - Glosa aceptada por la IPS"/>
    <x v="0"/>
    <n v="0"/>
    <m/>
    <s v="Finalizada"/>
    <d v="2023-12-14T00:00:00"/>
    <d v="2023-12-15T00:00:00"/>
    <d v="2024-02-21T00:00:00"/>
    <m/>
    <n v="373"/>
    <s v="Más de 360"/>
    <n v="16426135.800000001"/>
    <n v="708133"/>
    <n v="0"/>
    <n v="0"/>
    <n v="0"/>
    <n v="0"/>
    <n v="708133"/>
    <n v="0"/>
    <m/>
    <m/>
    <s v="IPS ACEPTA EL VALOR TOTAL DE LA GLOSA POR $ 708.133, EN APLICATIVO BOXALUD. "/>
    <s v="Elizabeth Fernandez Chilito"/>
    <n v="0"/>
    <n v="0"/>
    <n v="0"/>
    <m/>
    <m/>
    <m/>
    <s v="Medicamentos de uso ambulatorio"/>
    <m/>
    <s v="CNT-2022-650"/>
    <n v="0"/>
    <n v="0"/>
    <n v="0"/>
    <n v="708133"/>
    <n v="0"/>
    <n v="0"/>
    <n v="0"/>
    <n v="0"/>
    <n v="0"/>
    <n v="15718003"/>
    <n v="0"/>
    <n v="4800062692"/>
    <d v="2024-02-18T00:00:00"/>
    <s v="PAGO DIRECTO REGIMEN SUBSIDIADO ENERO 2024"/>
    <n v="107965335"/>
  </r>
  <r>
    <n v="800197111"/>
    <s v="COODESURIS"/>
    <s v="COOE"/>
    <n v="6567"/>
    <s v="COOE6567"/>
    <x v="1"/>
    <d v="2023-10-31T00:00:00"/>
    <n v="19247145"/>
    <n v="192375"/>
    <s v="Factura cancelada parcialmente - Glosa por contestar IPS"/>
    <x v="0"/>
    <n v="0"/>
    <m/>
    <s v="Finalizada"/>
    <d v="2023-10-31T00:00:00"/>
    <d v="2023-11-15T00:00:00"/>
    <d v="2025-01-27T00:00:00"/>
    <m/>
    <n v="32"/>
    <s v="31-60"/>
    <n v="19247145"/>
    <n v="192375"/>
    <n v="0"/>
    <n v="0"/>
    <n v="0"/>
    <n v="0"/>
    <n v="192375"/>
    <n v="0"/>
    <m/>
    <m/>
    <s v="se sostiene glosa  por tarifa, cod no pactados, usuarios pertenecientes a otro regimen valor de glosa de $192375 se envia notificacion de las lineas glosadas a los correos de facturacion@coodesuris.com, qfcoodesuris@coodesuris.com para su revicion y respuesta"/>
    <s v="Acta Conciliacion N°506"/>
    <n v="0"/>
    <n v="0"/>
    <n v="0"/>
    <m/>
    <m/>
    <m/>
    <s v="Medicamentos de uso ambulatorio"/>
    <m/>
    <s v="CNT-2022-650"/>
    <n v="0"/>
    <n v="0"/>
    <n v="0"/>
    <n v="192375"/>
    <n v="0"/>
    <n v="0"/>
    <n v="0"/>
    <n v="0"/>
    <n v="0"/>
    <n v="19054770"/>
    <n v="0"/>
    <n v="4800062692"/>
    <d v="2024-02-18T00:00:00"/>
    <s v="PAGO DIRECTO REGIMEN SUBSIDIADO ENERO 2024"/>
    <n v="107965335"/>
  </r>
  <r>
    <n v="800197111"/>
    <s v="COODESURIS"/>
    <s v="COOE"/>
    <n v="6565"/>
    <s v="COOE6565"/>
    <x v="2"/>
    <d v="2023-10-31T00:00:00"/>
    <n v="14918093"/>
    <n v="163665"/>
    <s v="Factura cancelada parcialmente - Glosa por contestar IPS"/>
    <x v="0"/>
    <n v="0"/>
    <m/>
    <s v="Finalizada"/>
    <d v="2023-10-31T00:00:00"/>
    <d v="2023-11-15T00:00:00"/>
    <d v="2025-01-27T00:00:00"/>
    <m/>
    <n v="32"/>
    <s v="31-60"/>
    <n v="14918093"/>
    <n v="163665"/>
    <n v="0"/>
    <n v="0"/>
    <n v="0"/>
    <n v="0"/>
    <n v="163665"/>
    <n v="0"/>
    <m/>
    <m/>
    <s v="se sostiene se genera glosa por tarifa, cod no pactados, usuarios pertenecientes a otro regimen valor de glosa de $163665 se envia notificacion de las lineas glosadas a los correos de facturacion@coodesuris.com, qfcoodesuris@coodesuris.com para su revicion y respuesta"/>
    <s v="Acta Conciliacion N°506"/>
    <n v="0"/>
    <n v="0"/>
    <n v="0"/>
    <m/>
    <m/>
    <m/>
    <s v="Medicamentos de uso ambulatorio"/>
    <m/>
    <s v="CNT-2022-650"/>
    <n v="0"/>
    <n v="0"/>
    <n v="0"/>
    <n v="163665"/>
    <n v="0"/>
    <n v="0"/>
    <n v="0"/>
    <n v="0"/>
    <n v="0"/>
    <n v="14754428"/>
    <n v="0"/>
    <n v="4800062692"/>
    <d v="2024-02-18T00:00:00"/>
    <s v="PAGO DIRECTO REGIMEN SUBSIDIADO ENERO 2024"/>
    <n v="107965335"/>
  </r>
  <r>
    <n v="800197111"/>
    <s v="COODESURIS"/>
    <s v="COOE"/>
    <n v="6559"/>
    <s v="COOE6559"/>
    <x v="3"/>
    <d v="2023-10-31T00:00:00"/>
    <n v="20176275"/>
    <n v="64500"/>
    <s v="Factura cancelada parcialmente - Glosa por contestar IPS"/>
    <x v="0"/>
    <n v="0"/>
    <m/>
    <s v="Finalizada"/>
    <d v="2023-10-31T00:00:00"/>
    <d v="2023-11-15T00:00:00"/>
    <d v="2025-01-27T00:00:00"/>
    <m/>
    <n v="32"/>
    <s v="31-60"/>
    <n v="20176274.5"/>
    <n v="64500"/>
    <n v="0"/>
    <n v="0"/>
    <n v="0"/>
    <n v="0"/>
    <n v="64500"/>
    <n v="0"/>
    <m/>
    <m/>
    <s v="se sostiene glosa por tarifa, cod no pactados, usuarios pertenecientes a otro regimen valor de glosa de $64500 se envia notificacion de las lineas glosadas a los correos de facturacion@coodesuris.com, qfcoodesuris@coodesuris.com para su revicion y respuesta"/>
    <s v="Acta Conciliacion N°506"/>
    <n v="0"/>
    <n v="0"/>
    <n v="0"/>
    <m/>
    <m/>
    <m/>
    <s v="Medicamentos de uso ambulatorio"/>
    <m/>
    <s v="CNT-2022-650"/>
    <n v="0"/>
    <n v="0"/>
    <n v="0"/>
    <n v="64500"/>
    <n v="0"/>
    <n v="0"/>
    <n v="0"/>
    <n v="0"/>
    <n v="0"/>
    <n v="20111775"/>
    <n v="0"/>
    <n v="4800062692"/>
    <d v="2024-02-18T00:00:00"/>
    <s v="PAGO DIRECTO REGIMEN SUBSIDIADO ENERO 2024"/>
    <n v="107965335"/>
  </r>
  <r>
    <n v="800197111"/>
    <s v="COODESURIS"/>
    <s v="COOE"/>
    <n v="6561"/>
    <s v="COOE6561"/>
    <x v="4"/>
    <d v="2023-10-31T00:00:00"/>
    <n v="16754764"/>
    <n v="45385"/>
    <s v="Factura cancelada parcialmente - Glosa por contestar IPS"/>
    <x v="0"/>
    <n v="0"/>
    <m/>
    <s v="Finalizada"/>
    <d v="2023-10-31T00:00:00"/>
    <d v="2023-11-15T00:00:00"/>
    <d v="2025-01-27T00:00:00"/>
    <m/>
    <n v="32"/>
    <s v="31-60"/>
    <n v="16754764"/>
    <n v="45385"/>
    <n v="0"/>
    <n v="0"/>
    <n v="0"/>
    <n v="0"/>
    <n v="45385"/>
    <n v="0"/>
    <m/>
    <m/>
    <s v="se sostiene  glosa por tarifa, cod no pactados, usuarios pertenecientes a otro regimen valor de glosa de $45385 se envia notificacion de las lineas glosadas a los correos de facturacion@coodesuris.com, qfcoodesuris@coodesuris.com para su revicion y respuesta"/>
    <s v="Acta Conciliacion N°506"/>
    <n v="0"/>
    <n v="0"/>
    <n v="0"/>
    <m/>
    <m/>
    <m/>
    <s v="Medicamentos de uso ambulatorio"/>
    <m/>
    <s v="CNT-2022-650"/>
    <n v="0"/>
    <n v="0"/>
    <n v="0"/>
    <n v="45385"/>
    <n v="0"/>
    <n v="0"/>
    <n v="0"/>
    <n v="0"/>
    <n v="0"/>
    <n v="16709379"/>
    <n v="0"/>
    <n v="4800062692"/>
    <d v="2024-02-18T00:00:00"/>
    <s v="PAGO DIRECTO REGIMEN SUBSIDIADO ENERO 2024"/>
    <n v="107965335"/>
  </r>
  <r>
    <n v="800197111"/>
    <s v="COODESURIS"/>
    <s v="COOE"/>
    <n v="7252"/>
    <s v="COOE7252"/>
    <x v="5"/>
    <d v="2023-12-14T00:00:00"/>
    <n v="17679038"/>
    <n v="441240"/>
    <s v="Glosa aceptada por la IPS"/>
    <x v="0"/>
    <n v="0"/>
    <m/>
    <s v="Finalizada"/>
    <d v="2023-12-14T00:00:00"/>
    <d v="2023-12-15T00:00:00"/>
    <d v="2024-02-21T00:00:00"/>
    <m/>
    <n v="373"/>
    <s v="Más de 360"/>
    <n v="17679037.649999999"/>
    <n v="441240"/>
    <n v="0"/>
    <n v="0"/>
    <n v="0"/>
    <n v="0"/>
    <n v="441240"/>
    <n v="0"/>
    <m/>
    <m/>
    <s v="IPS ACEPTA EL VALOR TOTAL DE LA GLOSA POR $ 441.240, EN APLICATIVO BOXALUD. "/>
    <s v="Elizabeth Fernandez Chilito"/>
    <n v="0"/>
    <n v="0"/>
    <n v="0"/>
    <m/>
    <m/>
    <m/>
    <s v="Medicamentos de uso ambulatorio"/>
    <m/>
    <s v="CNT-2022-650"/>
    <n v="0"/>
    <n v="0"/>
    <n v="0"/>
    <n v="441240"/>
    <n v="0"/>
    <n v="0"/>
    <n v="0"/>
    <n v="0"/>
    <n v="0"/>
    <n v="17237798"/>
    <n v="0"/>
    <n v="4800063264"/>
    <d v="2024-04-16T00:00:00"/>
    <s v="PAGO DIRECTO REGIMEN SUBSIDIADO MARZO 2024"/>
    <n v="69163841"/>
  </r>
  <r>
    <n v="800197111"/>
    <s v="COODESURIS"/>
    <s v="COOE"/>
    <n v="7254"/>
    <s v="COOE7254"/>
    <x v="6"/>
    <d v="2023-12-14T00:00:00"/>
    <n v="23186172"/>
    <n v="418109"/>
    <s v="Glosa aceptada por la IPS"/>
    <x v="0"/>
    <n v="0"/>
    <m/>
    <s v="Finalizada"/>
    <d v="2023-12-14T00:00:00"/>
    <d v="2023-12-15T00:00:00"/>
    <d v="2024-02-21T00:00:00"/>
    <m/>
    <n v="373"/>
    <s v="Más de 360"/>
    <n v="23186171.699999999"/>
    <n v="418109"/>
    <n v="0"/>
    <n v="0"/>
    <n v="0"/>
    <n v="0"/>
    <n v="418109"/>
    <n v="0"/>
    <m/>
    <m/>
    <s v="IPS ACEPTA EL VALOR TOTAL DE LA GLOSA POR $ 418.109, EN APLICATIVO BOXALUD. "/>
    <s v="Elizabeth Fernandez Chilito"/>
    <n v="0"/>
    <n v="0"/>
    <n v="0"/>
    <m/>
    <m/>
    <m/>
    <s v="Medicamentos de uso ambulatorio"/>
    <m/>
    <s v="CNT-2022-650"/>
    <n v="0"/>
    <n v="0"/>
    <n v="0"/>
    <n v="418109"/>
    <n v="0"/>
    <n v="0"/>
    <n v="0"/>
    <n v="0"/>
    <n v="0"/>
    <n v="22768063"/>
    <n v="0"/>
    <n v="4800063264"/>
    <d v="2024-04-16T00:00:00"/>
    <s v="PAGO DIRECTO REGIMEN SUBSIDIADO MARZO 2024"/>
    <n v="69163841"/>
  </r>
  <r>
    <n v="800197111"/>
    <s v="COODESURIS"/>
    <s v="COOE"/>
    <n v="11493"/>
    <s v="COOE11493"/>
    <x v="7"/>
    <d v="2024-05-30T00:00:00"/>
    <n v="11665675"/>
    <n v="1569487"/>
    <s v="Glosa por contestar IPS"/>
    <x v="0"/>
    <n v="0"/>
    <m/>
    <s v="Finalizada"/>
    <d v="2024-05-30T00:00:00"/>
    <d v="2024-06-14T00:00:00"/>
    <d v="2025-01-27T00:00:00"/>
    <m/>
    <n v="32"/>
    <s v="31-60"/>
    <n v="12087365.4"/>
    <n v="1569487"/>
    <n v="0"/>
    <n v="421690"/>
    <n v="0"/>
    <n v="0"/>
    <n v="1569487"/>
    <n v="0"/>
    <m/>
    <m/>
    <s v="se genera glosa por tarifa, cod no pactados, usuarios pertenecientes a otro regimen, medicamentios sin autorizacion se envia notificacion de las lineas glosadas a los correos de facturacion@coodesuris.com, qfcoodesuris@coodesuris.com para su revicion y respuesta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
    <s v="Acta Conciliacion N°506"/>
    <n v="0"/>
    <n v="0"/>
    <n v="0"/>
    <m/>
    <m/>
    <m/>
    <s v="Medicamentos de uso ambulatorio"/>
    <m/>
    <s v="CNT-2022-650"/>
    <n v="0"/>
    <n v="0"/>
    <n v="0"/>
    <n v="1569487"/>
    <n v="0"/>
    <n v="0"/>
    <n v="0"/>
    <n v="0"/>
    <n v="0"/>
    <n v="10096188"/>
    <n v="0"/>
    <n v="2201540020"/>
    <d v="2024-08-26T00:00:00"/>
    <s v="(en blanco)"/>
    <n v="37657791"/>
  </r>
  <r>
    <n v="800197111"/>
    <s v="COODESURIS"/>
    <s v="COOE"/>
    <n v="10737"/>
    <s v="COOE10737"/>
    <x v="8"/>
    <d v="2024-04-30T00:00:00"/>
    <n v="1821958"/>
    <n v="94980"/>
    <s v="Glosa por contestar IPS"/>
    <x v="0"/>
    <n v="0"/>
    <m/>
    <s v="Finalizada"/>
    <d v="2024-04-30T00:00:00"/>
    <d v="2024-05-15T00:00:00"/>
    <d v="2025-01-27T00:00:00"/>
    <m/>
    <n v="32"/>
    <s v="31-60"/>
    <n v="1866958"/>
    <n v="94980"/>
    <n v="0"/>
    <n v="45000"/>
    <n v="0"/>
    <n v="0"/>
    <n v="94980"/>
    <n v="0"/>
    <m/>
    <m/>
    <s v="glosa por tarifa lo pactado para el cod 11376 RIVAROXABAN 20 MG - GENFAR es de 2303 y lo facturan por 3750 diferencia de -1447 por unidad total glosa de 43410 andres fernandez |glosa por tarifa lo pactado para el cod 11575 CITRATO DE CALCIO + VITAMINA D 1500MG/20 es de 819 y lo facturan por 2538 diferencia de -1719 por unidad total glosa de 51570 andres fernandez "/>
    <s v="Acta Conciliacion N°506"/>
    <n v="0"/>
    <n v="0"/>
    <n v="0"/>
    <m/>
    <m/>
    <m/>
    <s v="Medicamentos de uso ambulatorio"/>
    <m/>
    <s v="COT-2023-61"/>
    <n v="0"/>
    <n v="0"/>
    <n v="0"/>
    <n v="94980"/>
    <n v="0"/>
    <n v="0"/>
    <n v="0"/>
    <n v="0"/>
    <n v="0"/>
    <n v="1726978"/>
    <n v="0"/>
    <n v="2201540020"/>
    <d v="2024-08-26T00:00:00"/>
    <s v="(en blanco)"/>
    <n v="37657791"/>
  </r>
  <r>
    <n v="800197111"/>
    <s v="COODESURIS"/>
    <s v="COOE"/>
    <n v="11491"/>
    <s v="COOE11491"/>
    <x v="9"/>
    <d v="2024-05-30T00:00:00"/>
    <n v="2180830"/>
    <n v="80430"/>
    <s v="Glosa por contestar IPS"/>
    <x v="0"/>
    <n v="0"/>
    <m/>
    <s v="Finalizada"/>
    <d v="2024-05-30T00:00:00"/>
    <d v="2024-06-14T00:00:00"/>
    <d v="2025-01-27T00:00:00"/>
    <m/>
    <n v="32"/>
    <s v="31-60"/>
    <n v="2262030"/>
    <n v="80430"/>
    <n v="0"/>
    <n v="81200"/>
    <n v="0"/>
    <n v="0"/>
    <n v="80430"/>
    <n v="0"/>
    <m/>
    <m/>
    <s v="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0"/>
    <n v="0"/>
    <n v="0"/>
    <n v="80430"/>
    <n v="0"/>
    <n v="0"/>
    <n v="0"/>
    <n v="0"/>
    <n v="0"/>
    <n v="2100400"/>
    <n v="0"/>
    <n v="2201540020"/>
    <d v="2024-08-26T00:00:00"/>
    <s v="(en blanco)"/>
    <n v="37657791"/>
  </r>
  <r>
    <n v="800197111"/>
    <s v="COODESURIS"/>
    <s v="COOE"/>
    <n v="11495"/>
    <s v="COOE11495"/>
    <x v="10"/>
    <d v="2024-05-30T00:00:00"/>
    <n v="3846697"/>
    <n v="45278"/>
    <s v="Glosa por contestar IPS"/>
    <x v="0"/>
    <n v="0"/>
    <m/>
    <s v="Finalizada"/>
    <d v="2024-05-30T00:00:00"/>
    <d v="2024-06-14T00:00:00"/>
    <d v="2025-01-27T00:00:00"/>
    <m/>
    <n v="32"/>
    <s v="31-60"/>
    <n v="3900697"/>
    <n v="45278"/>
    <n v="0"/>
    <n v="54000"/>
    <n v="0"/>
    <n v="0"/>
    <n v="45278"/>
    <n v="0"/>
    <m/>
    <m/>
    <s v="Glosa por tarifa el cod 15967 POLIETILENGLICOL 4MG+PROPILENGLICOL 3MG esta pactado por 37165 y lo facturan por diferencia de -17348 por unidad, total glosa de 17348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0"/>
    <n v="0"/>
    <n v="0"/>
    <n v="45278"/>
    <n v="0"/>
    <n v="0"/>
    <n v="0"/>
    <n v="0"/>
    <n v="0"/>
    <n v="3801419"/>
    <n v="0"/>
    <n v="2201540020"/>
    <d v="2024-08-26T00:00:00"/>
    <s v="(en blanco)"/>
    <n v="37657791"/>
  </r>
  <r>
    <n v="800197111"/>
    <s v="COODESURIS"/>
    <s v="COOE"/>
    <n v="11497"/>
    <s v="COOE11497"/>
    <x v="11"/>
    <d v="2024-05-30T00:00:00"/>
    <n v="2782947"/>
    <n v="25468"/>
    <s v="Glosa por contestar IPS"/>
    <x v="0"/>
    <n v="0"/>
    <m/>
    <s v="Finalizada"/>
    <d v="2024-05-30T00:00:00"/>
    <d v="2024-06-14T00:00:00"/>
    <d v="2025-01-27T00:00:00"/>
    <m/>
    <n v="32"/>
    <s v="31-60"/>
    <n v="2805447.2"/>
    <n v="25468"/>
    <n v="0"/>
    <n v="22500"/>
    <n v="0"/>
    <n v="0"/>
    <n v="25468"/>
    <n v="0"/>
    <m/>
    <m/>
    <s v="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0"/>
    <n v="0"/>
    <n v="0"/>
    <n v="25468"/>
    <n v="0"/>
    <n v="0"/>
    <n v="0"/>
    <n v="0"/>
    <n v="0"/>
    <n v="2757479"/>
    <n v="0"/>
    <n v="2201540020"/>
    <d v="2024-08-26T00:00:00"/>
    <s v="(en blanco)"/>
    <n v="37657791"/>
  </r>
  <r>
    <n v="800197111"/>
    <s v="COODESURIS"/>
    <s v="COOE"/>
    <n v="12512"/>
    <s v="COOE12512"/>
    <x v="12"/>
    <d v="2024-06-28T00:00:00"/>
    <n v="1389566"/>
    <n v="5640"/>
    <s v="Glosa por contestar IPS"/>
    <x v="0"/>
    <n v="0"/>
    <m/>
    <s v="Finalizada"/>
    <d v="2024-06-28T00:00:00"/>
    <d v="2024-07-15T00:00:00"/>
    <d v="2025-01-27T00:00:00"/>
    <m/>
    <n v="32"/>
    <s v="31-60"/>
    <n v="1430066"/>
    <n v="5640"/>
    <n v="0"/>
    <n v="40500"/>
    <n v="0"/>
    <n v="0"/>
    <n v="5640"/>
    <n v="0"/>
    <m/>
    <m/>
    <s v="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OT-2023-61"/>
    <n v="0"/>
    <n v="0"/>
    <n v="0"/>
    <n v="5640"/>
    <n v="0"/>
    <n v="0"/>
    <n v="0"/>
    <n v="0"/>
    <n v="0"/>
    <n v="1383926"/>
    <n v="0"/>
    <n v="2201540020"/>
    <d v="2024-08-26T00:00:00"/>
    <s v="(en blanco)"/>
    <n v="37657791"/>
  </r>
  <r>
    <n v="800197111"/>
    <s v="COODESURIS"/>
    <s v="COOE"/>
    <n v="7256"/>
    <s v="COOE7256"/>
    <x v="13"/>
    <d v="2023-12-14T00:00:00"/>
    <n v="14223165"/>
    <n v="673120"/>
    <s v="Glosa por contestar IPS"/>
    <x v="0"/>
    <n v="0"/>
    <m/>
    <s v="Finalizada"/>
    <d v="2023-12-14T00:00:00"/>
    <d v="2023-12-15T00:00:00"/>
    <d v="2025-01-27T00:00:00"/>
    <m/>
    <n v="32"/>
    <s v="31-60"/>
    <n v="14223165.449999999"/>
    <n v="673120"/>
    <n v="0"/>
    <n v="0"/>
    <n v="0"/>
    <n v="0"/>
    <n v="673120"/>
    <n v="0"/>
    <m/>
    <m/>
    <s v="SE SOSTIENE GLOSA POR GLOSA X TARIFA LO PACTADO PARA EL COD 11314 ES D 16715 Y LO FACTURAN 61455 DIF DE -44740 X UNIDAD TOTAL GLOS DE 44740,GLOSA X COD NO PACTADO EL COD 14954 NO ESTA PACTADO CON LA EPS TOTAL GLOSA DE 24565,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COD NO PACTADO EL COD 4399 NO ESTA PACTADO CON LA EPS TOTAL GLOSA DE 40817,GLOSA X COD NO PACTADO EL COD 4399 NO ESTA PACTADO CON LA EPS TOTAL GLOSA DE 61225,GLOSA X COD NO PACTADO EL COD 4410 NO ESTA PACTADO CON LA EPS TOTAL GLOSA DE 253184 GLOSA X COD NO PACTADO EL COD 4410 NO ESTA PACTADO CON LA EPS TOTAL GLOSA DE 208173           "/>
    <s v="Acta Conciliacion N°506"/>
    <n v="0"/>
    <n v="0"/>
    <n v="0"/>
    <m/>
    <m/>
    <m/>
    <s v="Medicamentos de uso ambulatorio"/>
    <m/>
    <s v="CNT-2022-650"/>
    <n v="0"/>
    <n v="0"/>
    <n v="0"/>
    <n v="673120"/>
    <n v="0"/>
    <n v="0"/>
    <n v="0"/>
    <n v="0"/>
    <n v="0"/>
    <n v="13550045"/>
    <n v="0"/>
    <n v="4800063264"/>
    <d v="2024-04-16T00:00:00"/>
    <s v="PAGO DIRECTO REGIMEN SUBSIDIADO MARZO 2024"/>
    <n v="69163841"/>
  </r>
  <r>
    <n v="800197111"/>
    <s v="COODESURIS"/>
    <s v="COOE"/>
    <n v="7258"/>
    <s v="COOE7258"/>
    <x v="14"/>
    <d v="2023-12-14T00:00:00"/>
    <n v="15199158"/>
    <n v="296156"/>
    <s v="Glosa por contestar IPS"/>
    <x v="0"/>
    <n v="0"/>
    <m/>
    <s v="Finalizada"/>
    <d v="2023-12-14T00:00:00"/>
    <d v="2023-12-15T00:00:00"/>
    <d v="2025-01-27T00:00:00"/>
    <m/>
    <n v="32"/>
    <s v="31-60"/>
    <n v="15199157.699999999"/>
    <n v="296156"/>
    <n v="0"/>
    <n v="0"/>
    <n v="0"/>
    <n v="0"/>
    <n v="296156"/>
    <n v="0"/>
    <m/>
    <m/>
    <s v="SE SOSTIENE GLOSA GLOSA X COD NO PACTADO EL COD 11428 NO ESTA PACTADO CON LA EPS TOTAL GLOSA DE 202304,GLOSA X TARIFA LO PACTADO PARA EL COD 11824 ES D 1127 Y LO FACTURAN 2254 DIF DE -1127 X UNIDAD TOTAL GLOS DE 67620,GLOSA X TARIFA LO PACTADO PARA EL COD 14712 ES D 43820 Y LO FACTURAN 46283 DIF DE -2463 X UNIDAD TOTAL GLOS DE 9852,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      "/>
    <s v="Acta Conciliacion N°506"/>
    <n v="0"/>
    <n v="0"/>
    <n v="0"/>
    <m/>
    <m/>
    <m/>
    <s v="Medicamentos de uso ambulatorio"/>
    <m/>
    <s v="CNT-2022-650"/>
    <n v="0"/>
    <n v="0"/>
    <n v="0"/>
    <n v="296156"/>
    <n v="0"/>
    <n v="0"/>
    <n v="0"/>
    <n v="0"/>
    <n v="0"/>
    <n v="14903002"/>
    <n v="0"/>
    <n v="4800063264"/>
    <d v="2024-04-16T00:00:00"/>
    <s v="PAGO DIRECTO REGIMEN SUBSIDIADO MARZO 2024"/>
    <n v="69163841"/>
  </r>
  <r>
    <n v="800197111"/>
    <s v="COODESURIS"/>
    <s v="COOE"/>
    <n v="8047"/>
    <s v="COOE8047"/>
    <x v="15"/>
    <d v="2024-01-31T00:00:00"/>
    <n v="17047040"/>
    <n v="1411919"/>
    <s v="Glosa por contestar IPS"/>
    <x v="0"/>
    <n v="0"/>
    <m/>
    <s v="Finalizada"/>
    <d v="2024-01-31T00:00:00"/>
    <d v="2024-02-15T00:00:00"/>
    <d v="2025-01-27T00:00:00"/>
    <m/>
    <n v="32"/>
    <s v="31-60"/>
    <n v="17047040"/>
    <n v="1411919"/>
    <n v="0"/>
    <n v="0"/>
    <n v="0"/>
    <n v="0"/>
    <n v="1411919"/>
    <n v="0"/>
    <m/>
    <m/>
    <s v="GLOSA X TARIFA LO PACTADO PARA EL COD 20007664-2 AUTORIZADO ES DE 37165 Y LO FACTURAN 54513 DIFERENCIA DE -17348 X UNIDAD TOTAL GLOSA DE 17348 POR FAVOR VALIDAR |GLOSA X TARIFA LO PACTADO PARA EL COD 20058285-1 AUTORIZADO ES DE 3750 Y LO FACTURAN 112500 DIFERENCIA DE -108750 X UNIDAD TOTAL GLOSA DE 108750 POR FAVOR VALIDAR |GLOSA X TARIFA LO PACTADO PARA EL COD 20007664-2 AUTORIZADO ES DE 37165 Y LO FACTURAN 54513 DIFERENCIA DE -17348 X UNIDAD TOTAL GLOSA DE 17348 POR FAVOR VALIDAR |GLOSA X TARIFA LO PACTADO PARA EL COD 20158642-2 AUTORIZADO ES DE 2303 Y LO FACTURAN 3750 DIFERENCIA DE -1447 X UNIDAD TOTAL GLOSA DE 43410 POR FAVOR VALIDAR |GLOSA X TARIFA LO PACTADO PARA EL COD 20007664-2 AUTORIZADO ES DE 37165 Y LO FACTURAN 54513 DIFERENCIA DE -17348 X UNIDAD TOTAL GLOSA DE 17348 POR FAVOR VALIDAR |GLOSA X TARIFA LO PACTADO PARA EL COD 20097544-4 AUTORIZADO ES DE 5101 Y LO FACTURAN 7436 DIFERENCIA DE -2335 X UNIDAD TOTAL GLOSA DE 2335 POR FAVOR VALIDAR |GLOSA X TARIFA LO PACTADO PARA EL COD 20135411-8 AUTORIZADO ES DE 1363 Y LO FACTURAN 3751 DIFERENCIA DE -2388 X UNIDAD TOTAL GLOSA DE 133728 POR FAVOR VALIDAR |GLOSA X TARIFA LO PACTADO PARA EL COD 20097785-4 AUTORIZADO ES DE 2954 Y LO FACTURAN 3853 DIFERENCIA DE -899 X UNIDAD TOTAL GLOSA DE 28768 POR FAVOR VALIDAR |GLOSA X TARIFA LO PACTADO PARA EL COD 20158710-2 AUTORIZADO ES DE 2361 Y LO FACTURAN 3750 DIFERENCIA DE -1389 X UNIDAD TOTAL GLOSA DE 41670 POR FAVOR VALIDAR |GLOSA X TARIFA LO PACTADO PARA EL COD 20001982-2 AUTORIZADO ES DE 39308 Y LO FACTURAN 46245 DIFERENCIA DE -6937 X UNIDAD TOTAL GLOSA DE 6937 POR FAVOR VALIDAR |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01982-2 AUTORIZADO ES DE 39308 Y LO FACTURAN 46245 DIFERENCIA DE -6937 X UNIDAD TOTAL GLOSA DE 6937 POR FAVOR VALIDAR "/>
    <s v="Acta Conciliacion N°506"/>
    <n v="0"/>
    <n v="0"/>
    <n v="0"/>
    <m/>
    <m/>
    <m/>
    <s v="Medicamentos de uso ambulatorio"/>
    <m/>
    <s v="COT-2023-61"/>
    <n v="0"/>
    <n v="0"/>
    <n v="0"/>
    <n v="1411919"/>
    <n v="0"/>
    <n v="0"/>
    <n v="0"/>
    <n v="0"/>
    <n v="0"/>
    <n v="15635121"/>
    <n v="0"/>
    <n v="4800064052"/>
    <d v="2024-06-19T00:00:00"/>
    <s v="PAGO DIRECTO REGIMEN SUBSIDIADO MAYO 2024"/>
    <n v="262068471"/>
  </r>
  <r>
    <n v="800197111"/>
    <s v="COODESURIS"/>
    <s v="COOE"/>
    <n v="9312"/>
    <s v="COOE9312"/>
    <x v="16"/>
    <d v="2024-02-29T00:00:00"/>
    <n v="13981628"/>
    <n v="1366203"/>
    <s v="Glosa por contestar IPS"/>
    <x v="0"/>
    <n v="0"/>
    <m/>
    <s v="Finalizada"/>
    <d v="2024-02-29T00:00:00"/>
    <d v="2024-03-15T00:00:00"/>
    <d v="2025-01-27T00:00:00"/>
    <m/>
    <n v="32"/>
    <s v="31-60"/>
    <n v="13981628"/>
    <n v="1366203"/>
    <n v="0"/>
    <n v="0"/>
    <n v="0"/>
    <n v="0"/>
    <n v="1366203"/>
    <n v="0"/>
    <m/>
    <m/>
    <s v="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07664-2 ES D 37165 LO FACTURAN X 54513 DIFERENCIA DE -17348 X UNIDAD TOTAL GLOSA $ 17348 ANDRES FERNANDEZ |GLOSA POR TARIFA LO PACTADO PARA EL COD 16013 ES DE 7967 Y LO FACTURAN POR 8929 DIFERENCIA DE  -962 POR UNIDAD TOTAL GLOSA DE 26936 ANDRES FERNANDEZ |GLOSA X TARIFA LO PACTADO PARA EL COD 19932996-3 ES D 987 LO FACTURAN X 32190 DIFERENCIA DE -31203 X UNIDAD TOTAL GLOSA $ 62406 ANDRES FERNANDEZ |GLOSA X TARIFA LO PACTADO PARA EL COD 20128791-3 ES D 3130 LO FACTURAN X 3876 DIFERENCIA DE -746 X UNIDAD TOTAL GLOSA $ 44760 ANDRES FERNANDEZ |GLOSA POR TARIFA LO PACTADO PARA EL COD 14659 ES DE 625 Y LO FACTURAN POR 36600 DIFERENCIA DE  -35975 POR UNIDAD TOTAL GLOSA DE 71950 ANDRES FERNANDEZ |GLOSA X TARIFA LO PACTADO PARA EL COD 20059262-2 ES D 43820 LO FACTURAN X 46283 DIFERENCIA DE -2463 X UNIDAD TOTAL GLOSA $ 14778 ANDRES FERNANDEZ |GLOSA X TARIFA LO PACTADO PARA EL COD 20109639-5 ES D 1886 LO FACTURAN X 2965 DIFERENCIA DE -1079 X UNIDAD TOTAL GLOSA $ 32370 ANDRES FERNANDEZ |GLOSA X TARIFA LO PACTADO PARA EL COD 20115177-1 ES D 689 LO FACTURAN X 1459 DIFERENCIA DE -770 X UNIDAD TOTAL GLOSA $ 23100 ANDRES FERNANDEZ |GLOSA X TARIFA LO PACTADO PARA EL COD 20085619-5 ES D 1978 LO FACTURAN X 5359 DIFERENCIA DE -3381 X UNIDAD TOTAL GLOSA $ 101430 ANDRES FERNANDEZ |GLOSA X TARIFA LO PACTADO PARA EL COD 20128791-3 ES D 3130 LO FACTURAN X 3876 DIFERENCIA DE -746 X UNIDAD TOTAL GLOSA $ 44760 ANDRES FERNANDEZ |GLOSA X TARIFA LO PACTADO PARA EL COD 20109639-5 ES D 1886 LO FACTURAN X 2965 DIFERENCIA DE -1079 X UNIDAD TOTAL GLOSA $ 32370 ANDRES FERNANDEZ |GLOSA X TARIFA LO PACTADO PARA EL COD 20059262-2 ES D 43820 LO FACTURAN X 46283 DIFERENCIA DE -2463 X UNIDAD TOTAL GLOSA $ 4926 ANDRES FERNANDEZ |GLOSA X TARIFA LO PACTADO PARA EL COD 20125116-1 ES D 446900 LO FACTURAN X 557398 DIFERENCIA DE -110498 X UNIDAD TOTAL GLOSA $ 110498 ANDRES FERNANDEZ |GLOSA X TARIFA LO PACTADO PARA EL COD 19952818-1 ES D 819 LO FACTURAN X 2538 DIFERENCIA DE -1719 X UNIDAD TOTAL GLOSA $ 51570 ANDRES FERNANDEZ |GLOSA X TARIFA LO PACTADO PARA EL COD 20128791-3 ES D 3130 LO FACTURAN X 3876 DIFERENCIA DE -746 X UNIDAD TOTAL GLOSA $ 44760 ANDRES FERNANDEZ "/>
    <s v="Acta Conciliacion N°506"/>
    <n v="0"/>
    <n v="0"/>
    <n v="0"/>
    <m/>
    <m/>
    <m/>
    <s v="Medicamentos de uso ambulatorio"/>
    <m/>
    <s v="COT-2023-61"/>
    <n v="0"/>
    <n v="0"/>
    <n v="0"/>
    <n v="1366203"/>
    <n v="0"/>
    <n v="0"/>
    <n v="0"/>
    <n v="0"/>
    <n v="0"/>
    <n v="12615425"/>
    <n v="0"/>
    <n v="4800064052"/>
    <d v="2024-06-19T00:00:00"/>
    <s v="PAGO DIRECTO REGIMEN SUBSIDIADO MAYO 2024"/>
    <n v="262068471"/>
  </r>
  <r>
    <n v="800197111"/>
    <s v="COODESURIS"/>
    <s v="COOE"/>
    <n v="9304"/>
    <s v="COOE9304"/>
    <x v="17"/>
    <d v="2024-02-29T00:00:00"/>
    <n v="16062593"/>
    <n v="996921"/>
    <s v="Glosa por contestar IPS"/>
    <x v="0"/>
    <n v="0"/>
    <m/>
    <s v="Finalizada"/>
    <d v="2024-02-29T00:00:00"/>
    <d v="2024-03-15T00:00:00"/>
    <d v="2025-01-27T00:00:00"/>
    <m/>
    <n v="32"/>
    <s v="31-60"/>
    <n v="16062593.4"/>
    <n v="996921"/>
    <n v="0"/>
    <n v="0"/>
    <n v="0"/>
    <n v="0"/>
    <n v="996921"/>
    <n v="0"/>
    <m/>
    <m/>
    <s v="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4758 ES DE 39308 Y LO FACTURAN POR 46245 DIFERENCIA DE  -6937 POR UNIDAD TOTAL GLOSA DE 6937 ANDRES FERNANDEZ |GLOSA X TARIFA LO PACTADO PARA EL COD 20108712-1 ES D 9453 LO FACTURAN X 11212 DIFERENCIA DE -1759 X UNIDAD TOTAL GLOSA $ 52770 ANDRES FERNANDEZ |GLOSA X TARIFA LO PACTADO PARA EL COD 19993381-2 ES D 815 LO FACTURAN X 2461 DIFERENCIA DE -1646 X UNIDAD TOTAL GLOSA $ 13168 ANDRES FERNANDEZ |GLOSA X TARIFA LO PACTADO PARA EL COD 19932996-3 ES D 987 LO FACTURAN X 32190 DIFERENCIA DE -31203 X UNIDAD TOTAL GLOSA $ 31203 ANDRES FERNANDEZ |GLOSA POR TARIFA LO PACTADO PARA EL COD 15974 ES DE 9453 Y LO FACTURAN POR 11212 DIFERENCIA DE  -1759 POR UNIDAD TOTAL GLOSA DE 52770 ANDRES FERNANDEZ |GLOSA POR TARIFA LO PACTADO PARA EL COD 16013 ES DE 7967 Y LO FACTURAN POR 8929 DIFERENCIA DE  -962 POR UNIDAD TOTAL GLOSA DE 26936 ANDRES FERNANDEZ |GLOSA POR TARIFA LO PACTADO PARA EL COD 11441 ES DE 2361 Y LO FACTURAN POR 3750 DIFERENCIA DE  -1389 POR UNIDAD TOTAL GLOSA DE 41670 ANDRES FERNANDEZ |GLOSA X TARIFA LO PACTADO PARA EL COD 20007664-2 ES D 37165 LO FACTURAN X 54513 DIFERENCIA DE -17348 X UNIDAD TOTAL GLOSA $ 17348 ANDRES FERNANDEZ |GLOSA POR TARIFA LO PACTADO PARA EL COD 11376 ES DE 2303 Y LO FACTURAN POR 3750 DIFERENCIA DE  -1447 POR UNIDAD TOTAL GLOSA DE 43410 ANDRES FERNANDEZ |GLOSA X TARIFA LO PACTADO PARA EL COD 20097544-4 ES D 5101 LO FACTURAN X 7436 DIFERENCIA DE -2335 X UNIDAD TOTAL GLOSA $ 2335 ANDRES FERNANDEZ |GLOSA X TARIFA LO PACTADO PARA EL COD 20097544-4 ES D 5101 LO FACTURAN X 7436 DIFERENCIA DE -2335 X UNIDAD TOTAL GLOSA $ 2335 ANDRES FERNANDEZ |GLOSA POR TARIFA LO PACTADO PARA EL COD 13013 ES DE 3750 Y LO FACTURAN POR 112500 DIFERENCIA DE  -108750 POR UNIDAD TOTAL GLOSA DE 108750 ANDRES FERNANDEZ "/>
    <s v="Acta Conciliacion N°506"/>
    <n v="0"/>
    <n v="0"/>
    <n v="0"/>
    <m/>
    <m/>
    <m/>
    <s v="Medicamentos de uso ambulatorio"/>
    <m/>
    <s v="COT-2023-61"/>
    <n v="0"/>
    <n v="0"/>
    <n v="0"/>
    <n v="996921"/>
    <n v="0"/>
    <n v="0"/>
    <n v="0"/>
    <n v="0"/>
    <n v="0"/>
    <n v="15065672"/>
    <n v="0"/>
    <n v="4800064052"/>
    <d v="2024-06-19T00:00:00"/>
    <s v="PAGO DIRECTO REGIMEN SUBSIDIADO MAYO 2024"/>
    <n v="262068471"/>
  </r>
  <r>
    <n v="800197111"/>
    <s v="COODESURIS"/>
    <s v="COOE"/>
    <n v="9306"/>
    <s v="COOE9306"/>
    <x v="18"/>
    <d v="2024-02-29T00:00:00"/>
    <n v="7715261"/>
    <n v="782174"/>
    <s v="Glosa por contestar IPS"/>
    <x v="0"/>
    <n v="0"/>
    <m/>
    <s v="Finalizada"/>
    <d v="2024-02-29T00:00:00"/>
    <d v="2024-03-15T00:00:00"/>
    <d v="2025-01-27T00:00:00"/>
    <m/>
    <n v="32"/>
    <s v="31-60"/>
    <n v="7715260.7999999998"/>
    <n v="782174"/>
    <n v="0"/>
    <n v="0"/>
    <n v="0"/>
    <n v="0"/>
    <n v="782174"/>
    <n v="0"/>
    <m/>
    <m/>
    <s v="GLOSA X TARIFA LO PACTADO PARA EL COD 20158642-2 ES D 2303 LO FACTURAN X 3750 DIFERENCIA DE -1447 X UNIDAD TOTAL GLOSA $ 43410 ANDRES FERNANDEZ |GLOSA X TARIFA LO PACTADO PARA EL COD 1041028510743240 ES D 625 LO FACTURAN X 36600 DIFERENCIA DE -35975 X UNIDAD TOTAL GLOSA $ 35975 ANDRES FERNANDEZ  |GLOSA POR TARIFA LO PACTADO PARA EL COD 14712 ES DE 43820 Y LO FACTURAN POR 46283 DIFERENCIA DE  -2463 POR UNIDAD TOTAL GLOSA DE 4926 ANDRES FERNANDEZ  |GLOSA X TARIFA LO PACTADO PARA EL COD 19928855-1 ES D 140151 LO FACTURAN X 164884 DIFERENCIA DE -24733 X UNIDAD TOTAL GLOSA $ 24733 ANDRES FERNANDEZ |GLOSA X TARIFA LO PACTADO PARA EL COD 20007664-2 ES D 37165 LO FACTURAN X 54513 DIFERENCIA DE -17348 X UNIDAD TOTAL GLOSA $ 17348 ANDRES FERNANDEZ |GLOSA X TARIFA LO PACTADO PARA EL COD 19932996-3 ES D 987 LO FACTURAN X 32190 DIFERENCIA DE -31203 X UNIDAD TOTAL GLOSA $ 62406 ANDRES FERNANDEZ |GLOSA X TARIFA LO PACTADO PARA EL COD 20007664-2 ES D 37165 LO FACTURAN X 54513 DIFERENCIA DE -17348 X UNIDAD TOTAL GLOSA $ 17348 ANDRES FERNANDEZ |GLOSA X TARIFA LO PACTADO PARA EL COD 20007664-2 ES D 37165 LO FACTURAN X 54513 DIFERENCIA DE -17348 X UNIDAD TOTAL GLOSA $ 17348 ANDRES FERNANDEZ |GLOSA X TARIFA LO PACTADO PARA EL COD 1041028510743240 ES D 625 LO FACTURAN X 36600 DIFERENCIA DE -35975 X UNIDAD TOTAL GLOSA $ 71950 ANDRES FERNANDEZ  |GLOSA POR TARIFA LO PACTADO PARA EL COD 14758 ES DE 39308 Y LO FACTURAN POR 46245 DIFERENCIA DE  -6937 POR UNIDAD TOTAL GLOSA DE 6937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OT-2023-61"/>
    <n v="0"/>
    <n v="0"/>
    <n v="0"/>
    <n v="782174"/>
    <n v="0"/>
    <n v="0"/>
    <n v="0"/>
    <n v="0"/>
    <n v="0"/>
    <n v="6933087"/>
    <n v="0"/>
    <n v="4800064052"/>
    <d v="2024-06-19T00:00:00"/>
    <s v="PAGO DIRECTO REGIMEN SUBSIDIADO MAYO 2024"/>
    <n v="262068471"/>
  </r>
  <r>
    <n v="800197111"/>
    <s v="COODESURIS"/>
    <s v="COOE"/>
    <n v="9720"/>
    <s v="COOE9720"/>
    <x v="19"/>
    <d v="2024-03-31T00:00:00"/>
    <n v="6118872"/>
    <n v="764087"/>
    <s v="Glosa por contestar IPS"/>
    <x v="0"/>
    <n v="0"/>
    <m/>
    <s v="Finalizada"/>
    <d v="2024-03-31T00:00:00"/>
    <d v="2024-04-15T00:00:00"/>
    <d v="2025-01-27T00:00:00"/>
    <m/>
    <n v="32"/>
    <s v="31-60"/>
    <n v="6118871.7400000002"/>
    <n v="764087"/>
    <n v="0"/>
    <n v="0"/>
    <n v="0"/>
    <n v="0"/>
    <n v="764087"/>
    <n v="0"/>
    <m/>
    <m/>
    <s v="GLOSA POR TARIFA EL COD 20093919-2 AUTORIZADO EN LA AUT 122300147987 RELACIONADA PAL SERVICIO TIENE UN VALOR DE 134844 Y LO FACTURAN POR  154070 DIFERENCIA DE -19226 POR UNIDAD TOTAL GLOSA DE 19226 ANDRES FERNANDEZ |GLOSA POR TARIFA EL COD 19999677-2 AUTORIZADO EN LA AUT 122300158512 RELACIONADA PAL SERVICIO TIENE UN VALOR DE 477 Y LO FACTURAN POR  602 DIFERENCIA DE -125 POR UNIDAD TOTAL GLOSA DE 3750 ANDRES FERNANDEZ |GLOSA POR TARIFA EL COD 20118967-3 AUTORIZADO EN LA AUT 122300204417 RELACIONADA PAL SERVICIO TIENE UN VALOR DE 1851 Y LO FACTURAN POR  2308 DIFERENCIA DE -457 POR UNIDAD TOTAL GLOSA DE 13710 ANDRES FERNANDEZ |GLOSA POR TARIFA EL COD 20066793-4 AUTORIZADO EN LA AUT 122300242858 RELACIONADA PAL SERVICIO TIENE UN VALOR DE 20817 Y LO FACTURAN POR  22450 DIFERENCIA DE -1633 POR UNIDAD TOTAL GLOSA DE 1633 ANDRES FERNANDEZ |GLOSA POR TARIFA EL COD 19914262-4 AUTORIZADO EN LA AUT 122300236571 RELACIONADA PAL SERVICIO TIENE UN VALOR DE 65478 Y LO FACTURAN POR  66713 DIFERENCIA DE -1235 POR UNIDAD TOTAL GLOSA DE 1235 ANDRES FERNANDEZ |GLOSA POR TARIFA EL COD 19952818-1 AUTORIZADO EN LA AUT 122300232198 RELACIONADA PAL SERVICIO TIENE UN VALOR DE 1026 Y LO FACTURAN POR  2538 DIFERENCIA DE -1512 POR UNIDAD TOTAL GLOSA DE 45360 ANDRES FERNANDEZ |GLOSA POR TARIFA EL COD 19937946-19 AUTORIZADO EN LA AUT 122300193360 RELACIONADA PAL SERVICIO TIENE UN VALOR DE 9511 Y LO FACTURAN POR  9875 DIFERENCIA DE -364 POR UNIDAD TOTAL GLOSA DE 364 ANDRES FERNANDEZ |GLOSA POR TARIFA EL COD 20015273-1 AUTORIZADO EN LA AUT 122300158735 RELACIONADA PAL SERVICIO TIENE UN VALOR DE 11140 Y LO FACTURAN POR  12151 DIFERENCIA DE -1011 POR UNIDAD TOTAL GLOSA DE 30330 ANDRES FERNANDEZ |GLOSA POR TARIFA EL COD 19952818-1 AUTORIZADO EN LA AUT 122300158402 RELACIONADA PAL SERVICIO TIENE UN VALOR DE 1026 Y LO FACTURAN POR  2538 DIFERENCIA DE -1512 POR UNIDAD TOTAL GLOSA DE 45360 ANDRES FERNANDEZ |GLOSA POR TARIFA EL COD 20043340-17 AUTORIZADO EN LA AUT 122300156778 RELACIONADA PAL SERVICIO TIENE UN VALOR DE 7967 Y LO FACTURAN POR  8929 DIFERENCIA DE -962 POR UNIDAD TOTAL GLOSA DE 26936 ANDRES FERNANDEZ |GLOSA POR TARIFA EL COD 19952818-1 AUTORIZADO EN LA AUT 122300146777 RELACIONADA PAL SERVICIO TIENE UN VALOR DE 1026 Y LO FACTURAN POR  2538 DIFERENCIA DE -1512 POR UNIDAD TOTAL GLOSA DE 45360 ANDRES FERNANDEZ |GLOSA POR TARIFA EL COD 20107054-7 AUTORIZADO EN LA AUT 122300109016 RELACIONADA PAL SERVICIO TIENE UN VALOR DE 427 Y LO FACTURAN POR  493 DIFERENCIA DE -66 POR UNIDAD TOTAL GLOSA DE 1980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OT-2023-61"/>
    <n v="0"/>
    <n v="0"/>
    <n v="0"/>
    <n v="764087"/>
    <n v="0"/>
    <n v="0"/>
    <n v="0"/>
    <n v="0"/>
    <n v="0"/>
    <n v="5354785"/>
    <n v="0"/>
    <n v="4800064052"/>
    <d v="2024-06-19T00:00:00"/>
    <s v="PAGO DIRECTO REGIMEN SUBSIDIADO MAYO 2024"/>
    <n v="262068471"/>
  </r>
  <r>
    <n v="800197111"/>
    <s v="COODESURIS"/>
    <s v="COOE"/>
    <n v="8055"/>
    <s v="COOE8055"/>
    <x v="20"/>
    <d v="2024-01-31T00:00:00"/>
    <n v="16353443"/>
    <n v="721588"/>
    <s v="Glosa por contestar IPS"/>
    <x v="0"/>
    <n v="0"/>
    <m/>
    <s v="Finalizada"/>
    <d v="2024-01-31T00:00:00"/>
    <d v="2024-02-15T00:00:00"/>
    <d v="2025-01-27T00:00:00"/>
    <m/>
    <n v="32"/>
    <s v="31-60"/>
    <n v="16353443"/>
    <n v="721588"/>
    <n v="0"/>
    <n v="0"/>
    <n v="0"/>
    <n v="0"/>
    <n v="721588"/>
    <n v="0"/>
    <m/>
    <m/>
    <s v="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97544-4 AUTORIZADO ES DE 5101 Y LO FACTURAN 7436 DIFERENCIA DE -2335 X UNIDAD TOTAL GLOSA DE 2335 POR FAVOR VALIDAR |GLOSA X TARIFA LO PACTADO PARA EL COD 20125116-1 AUTORIZADO ES DE 446900 Y LO FACTURAN 557398 DIFERENCIA DE -110498 X UNIDAD TOTAL GLOSA DE 110498 POR FAVOR VALIDAR |GLOSA X TARIFA LO PACTADO PARA EL COD 20073367-3 AUTORIZADO ES DE 3238 Y LO FACTURAN 5413 DIFERENCIA DE -2175 X UNIDAD TOTAL GLOSA DE 65250 POR FAVOR VALIDAR |GLOSA X TARIFA LO PACTADO PARA EL COD 20097544-4 AUTORIZADO ES DE 5101 Y LO FACTURAN 7436 DIFERENCIA DE -2335 X UNIDAD TOTAL GLOSA DE 2335 POR FAVOR VALIDAR |GLOSA X TARIFA LO PACTADO PARA EL COD 20059262-2 AUTORIZADO ES DE 43820 Y LO FACTURAN 46283 DIFERENCIA DE -2463 X UNIDAD TOTAL GLOSA DE 4926 POR FAVOR VALIDAR |GLOSA X TARIFA LO PACTADO PARA EL COD 19932996-3 AUTORIZADO ES DE 987 Y LO FACTURAN 32190 DIFERENCIA DE -31203 X UNIDAD TOTAL GLOSA DE 62406 POR FAVOR VALIDAR |GLOSA X TARIFA LO PACTADO PARA EL COD 20115177-1 AUTORIZADO ES DE 689 Y LO FACTURAN 1459 DIFERENCIA DE -770 X UNIDAD TOTAL GLOSA DE 23100 POR FAVOR VALIDAR |GLOSA X TARIFA LO PACTADO PARA EL COD 20059262-2 AUTORIZADO ES DE 43820 Y LO FACTURAN 46283 DIFERENCIA DE -2463 X UNIDAD TOTAL GLOSA DE 14778 POR FAVOR VALIDAR "/>
    <s v="Acta Conciliacion N°506"/>
    <n v="0"/>
    <n v="0"/>
    <n v="0"/>
    <m/>
    <m/>
    <m/>
    <s v="Medicamentos de uso ambulatorio"/>
    <m/>
    <s v="COT-2023-61"/>
    <n v="0"/>
    <n v="0"/>
    <n v="0"/>
    <n v="721588"/>
    <n v="0"/>
    <n v="0"/>
    <n v="0"/>
    <n v="0"/>
    <n v="0"/>
    <n v="15631855"/>
    <n v="0"/>
    <n v="4800064052"/>
    <d v="2024-06-19T00:00:00"/>
    <s v="PAGO DIRECTO REGIMEN SUBSIDIADO MAYO 2024"/>
    <n v="262068471"/>
  </r>
  <r>
    <n v="800197111"/>
    <s v="COODESURIS"/>
    <s v="COOE"/>
    <n v="8049"/>
    <s v="COOE8049"/>
    <x v="21"/>
    <d v="2024-01-31T00:00:00"/>
    <n v="14829997"/>
    <n v="703332"/>
    <s v="Glosa por contestar IPS"/>
    <x v="0"/>
    <n v="0"/>
    <m/>
    <s v="Finalizada"/>
    <d v="2024-01-31T00:00:00"/>
    <d v="2024-02-15T00:00:00"/>
    <d v="2025-01-27T00:00:00"/>
    <m/>
    <n v="32"/>
    <s v="31-60"/>
    <n v="14829997"/>
    <n v="703332"/>
    <n v="0"/>
    <n v="0"/>
    <n v="0"/>
    <n v="0"/>
    <n v="703332"/>
    <n v="0"/>
    <m/>
    <m/>
    <s v="GLOSA X TARIFA LO PACTADO PARA EL COD 19910693-6 AUTORIZADO ES DE 21203 Y LO FACTURAN 22395 DIFERENCIA DE -1192 X UNIDAD TOTAL GLOSA DE 3576 POR FAVOR VALIDAR |GLOSA POR TARIFA LO PACTADO PARA EL COD 11376 ES DE 2303 Y LO FACTURAN POR 3750 GLOSA TOTAL DE 43410 ANDRES FERNANADEZ |GLOSA POR TARIFA LO PACTADO PARA EL COD 11441 ES DE 2303 Y LO FACTURAN POR 3750 GLOSA TOTAL DE 60774 ANDRES FERNANADEZ |GLOSA X TARIFA LO PACTADO PARA EL COD 20001982-2 AUTORIZADO ES DE 39308 Y LO FACTURAN 46245 DIFERENCIA DE -6937 X UNIDAD TOTAL GLOSA DE 6937 POR FAVOR VALIDAR |GLOSA X TARIFA LO PACTADO PARA EL COD 20097544-4 AUTORIZADO ES DE 5101 Y LO FACTURAN 7436 DIFERENCIA DE -2335 X UNIDAD TOTAL GLOSA DE 2335 POR FAVOR VALIDAR |GLOSA X TARIFA LO PACTADO PARA EL COD 19969493-1 AUTORIZADO ES DE 153070 Y LO FACTURAN 158488 DIFERENCIA DE -5418 X UNIDAD TOTAL GLOSA DE 5418 POR FAVOR VALIDAR |GLOSA X TARIFA LO PACTADO PARA EL COD 20001982-2 AUTORIZADO ES DE 39308 Y LO FACTURAN 46245 DIFERENCIA DE -6937 X UNIDAD TOTAL GLOSA DE 6937 POR FAVOR VALIDAR |GLOSA X TARIFA LO PACTADO PARA EL COD 20061217-8 AUTORIZADO ES DE 4376 Y LO FACTURAN 5562 DIFERENCIA DE -1186 X UNIDAD TOTAL GLOSA DE 4744 POR FAVOR VALIDAR |GLOSA X TARIFA LO PACTADO PARA EL COD 20001113-13 AUTORIZADO ES DE 315 Y LO FACTURAN 841 DIFERENCIA DE -526 X UNIDAD TOTAL GLOSA DE 15780 POR FAVOR VALIDAR |GLOSA X TARIFA LO PACTADO PARA EL COD 20059262-2 AUTORIZADO ES DE 43820 Y LO FACTURAN 46283 DIFERENCIA DE -2463 X UNIDAD TOTAL GLOSA DE 7389 POR FAVOR VALIDAR |GLOSA X TARIFA LO PACTADO PARA EL COD 20125116-1 AUTORIZADO ES DE 446900 Y LO FACTURAN 557398 DIFERENCIA DE -110498 X UNIDAD TOTAL GLOSA DE 110498 POR FAVOR VALIDAR |GLOSA X TARIFA LO PACTADO PARA EL COD 20049559-1 AUTORIZADO ES DE 490000 Y LO FACTURAN 611165 DIFERENCIA DE -121165 X UNIDAD TOTAL GLOSA DE 121165 POR FAVOR VALIDAR 1|GLOSA X TARIFA LO PACTADO PARA EL COD 19969493-1 AUTORIZADO ES DE 153070 Y LO FACTURAN 158488 DIFERENCIA DE -5418 X UNIDAD TOTAL GLOSA DE 5418 POR FAVOR VALIDAR |GLOSA X TARIFA LO PACTADO PARA EL COD 1041028510743240 AUTORIZADO ES DE 625 Y LO FACTURAN 31250 DIFERENCIA DE -30625 X UNIDAD TOTAL GLOSA DE 30625 POR FAVOR VALIDAR |GLOSA X TARIFA LO PACTADO PARA EL COD 19969493-1 AUTORIZADO ES DE 153070 Y LO FACTURAN 158488 DIFERENCIA DE -5418 X UNIDAD TOTAL GLOSA DE 5418 POR FAVOR VALIDAR |GLOSA X TARIFA LO PACTADO PARA EL COD 19932996-3 AUTORIZADO ES DE 987 Y LO FACTURAN 32190 DIFERENCIA DE -31203 X UNIDAD TOTAL GLOSA DE 31203 POR FAVOR VALIDAR |GLOSA X TARIFA LO PACTADO PARA EL COD 19928855-1 AUTORIZADO ES DE 140151 Y LO FACTURAN 164884 DIFERENCIA DE -24733 X UNIDAD TOTAL GLOSA DE 74199 POR FAVOR VALIDAR |GLOSA X TARIFA LO PACTADO PARA EL COD 20061025-7 AUTORIZADO ES DE 3753 Y LO FACTURAN 4431 DIFERENCIA DE -678 X UNIDAD TOTAL GLOSA DE 20340 POR FAVOR VALIDAR |GLOSA X TARIFA LO PACTADO PARA EL COD 20135411-8 AUTORIZADO ES DE 1363 Y LO FACTURAN 3751 DIFERENCIA DE -2388 X UNIDAD TOTAL GLOSA DE 33432 POR FAVOR VALIDAR |GLOSA X TARIFA LO PACTADO PARA EL COD 20135411-8 AUTORIZADO ES DE 1363 Y LO FACTURAN 3751 DIFERENCIA DE -2388 X UNIDAD TOTAL GLOSA DE 66864 POR FAVOR VALIDAR |GLOSA X TARIFA LO PACTADO PARA EL COD 19985549-1 AUTORIZADO ES DE 6875 Y LO FACTURAN 20313 DIFERENCIA DE -13438 X UNIDAD TOTAL GLOSA DE 13438 POR FAVOR VALIDAR "/>
    <s v="Acta Conciliacion N°506"/>
    <n v="0"/>
    <n v="0"/>
    <n v="0"/>
    <m/>
    <m/>
    <m/>
    <s v="Medicamentos de uso ambulatorio"/>
    <m/>
    <s v="COT-2023-61"/>
    <n v="0"/>
    <n v="0"/>
    <n v="0"/>
    <n v="703332"/>
    <n v="0"/>
    <n v="0"/>
    <n v="0"/>
    <n v="0"/>
    <n v="0"/>
    <n v="14126665"/>
    <n v="0"/>
    <n v="4800064052"/>
    <d v="2024-06-19T00:00:00"/>
    <s v="PAGO DIRECTO REGIMEN SUBSIDIADO MAYO 2024"/>
    <n v="262068471"/>
  </r>
  <r>
    <n v="800197111"/>
    <s v="COODESURIS"/>
    <s v="COOE"/>
    <n v="8053"/>
    <s v="COOE8053"/>
    <x v="22"/>
    <d v="2024-01-31T00:00:00"/>
    <n v="11453608"/>
    <n v="250801"/>
    <s v="Glosa por contestar IPS"/>
    <x v="0"/>
    <n v="0"/>
    <m/>
    <s v="Finalizada"/>
    <d v="2024-01-31T00:00:00"/>
    <d v="2024-02-15T00:00:00"/>
    <d v="2025-01-27T00:00:00"/>
    <m/>
    <n v="32"/>
    <s v="31-60"/>
    <n v="11453607.9"/>
    <n v="250801"/>
    <n v="0"/>
    <n v="0"/>
    <n v="0"/>
    <n v="0"/>
    <n v="250801"/>
    <n v="0"/>
    <m/>
    <m/>
    <s v="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7256 AUTORIZADO ES DE 22985 Y LO FACTURAN 25288 DIFERENCIA DE -2303 X UNIDAD TOTAL GLOSA DE 18424 POR FAVOR VALIDAR |GLOSA X TARIFA LO PACTADO PARA EL COD 20001982-2 AUTORIZADO ES DE 39308 Y LO FACTURAN 46245 DIFERENCIA DE -6937 X UNIDAD TOTAL GLOSA DE 6937 POR FAVOR VALIDAR |GLOSA X TARIFA LO PACTADO PARA EL COD 19969493-1 AUTORIZADO ES DE 153070 Y LO FACTURAN 158488 DIFERENCIA DE -5418 X UNIDAD TOTAL GLOSA DE 5418 POR FAVOR VALIDAR |GLOSA X TARIFA LO PACTADO PARA EL COD 20001982-2 AUTORIZADO ES DE 39308 Y LO FACTURAN 46245 DIFERENCIA DE -6937 X UNIDAD TOTAL GLOSA DE 6937 POR FAVOR VALIDAR |GLOSA X TARIFA LO PACTADO PARA EL COD 20115177-1 AUTORIZADO ES DE 689 Y LO FACTURAN 1459 DIFERENCIA DE -770 X UNIDAD TOTAL GLOSA DE 23100 POR FAVOR VALIDAR |GLOSA X TARIFA LO PACTADO PARA EL COD 20097785-4 AUTORIZADO ES DE 2954 Y LO FACTURAN 3853 DIFERENCIA DE -899 X UNIDAD TOTAL GLOSA DE 53940 POR FAVOR VALIDAR |GLOSA X TARIFA LO PACTADO PARA EL COD 20097544-4 AUTORIZADO ES DE 5101 Y LO FACTURAN 7436 DIFERENCIA DE -2335 X UNIDAD TOTAL GLOSA DE 2335 POR FAVOR VALIDAR |GLOSA X TARIFA LO PACTADO PARA EL COD 20115177-1 AUTORIZADO ES DE 689 Y LO FACTURAN 1459 DIFERENCIA DE -770 X UNIDAD TOTAL GLOSA DE 16170 POR FAVOR VALIDAR "/>
    <s v="Acta Conciliacion N°506"/>
    <n v="0"/>
    <n v="0"/>
    <n v="0"/>
    <m/>
    <m/>
    <m/>
    <s v="Medicamentos de uso ambulatorio"/>
    <m/>
    <s v="COT-2023-61"/>
    <n v="0"/>
    <n v="0"/>
    <n v="0"/>
    <n v="250801"/>
    <n v="0"/>
    <n v="0"/>
    <n v="0"/>
    <n v="0"/>
    <n v="0"/>
    <n v="11202807"/>
    <n v="0"/>
    <n v="4800064052"/>
    <d v="2024-06-19T00:00:00"/>
    <s v="PAGO DIRECTO REGIMEN SUBSIDIADO MAYO 2024"/>
    <n v="262068471"/>
  </r>
  <r>
    <n v="800197111"/>
    <s v="COODESURIS"/>
    <s v="COOE"/>
    <n v="6563"/>
    <s v="COOE6563"/>
    <x v="23"/>
    <d v="2023-10-31T00:00:00"/>
    <n v="10747720"/>
    <n v="132620"/>
    <s v="Glosa por contestar IPS"/>
    <x v="0"/>
    <n v="0"/>
    <m/>
    <s v="Finalizada"/>
    <d v="2023-10-31T00:00:00"/>
    <d v="2023-11-15T00:00:00"/>
    <d v="2025-01-27T00:00:00"/>
    <m/>
    <n v="32"/>
    <s v="31-60"/>
    <n v="10747719.52"/>
    <n v="132620"/>
    <n v="0"/>
    <n v="0"/>
    <n v="0"/>
    <n v="0"/>
    <n v="132620"/>
    <n v="0"/>
    <m/>
    <m/>
    <s v="se sostiene  glosa por tarifa, cod no pactados, usuarios pertenecientes a otro regimen valor de glosa de $132620 se envia notificacion de las lineas glosadas a los correos de facturacion@coodesuris.com, qfcoodesuris@coodesuris.com para su revicion y respuesta"/>
    <s v="Acta Conciliacion N°506"/>
    <n v="0"/>
    <n v="0"/>
    <n v="0"/>
    <m/>
    <m/>
    <m/>
    <s v="Medicamentos de uso ambulatorio"/>
    <m/>
    <s v="CNT-2022-650"/>
    <n v="0"/>
    <n v="0"/>
    <n v="0"/>
    <n v="132620"/>
    <n v="0"/>
    <n v="0"/>
    <n v="0"/>
    <n v="0"/>
    <n v="0"/>
    <n v="10615100"/>
    <n v="0"/>
    <n v="4800064052"/>
    <d v="2024-06-19T00:00:00"/>
    <s v="PAGO DIRECTO REGIMEN SUBSIDIADO MAYO 2024"/>
    <n v="262068471"/>
  </r>
  <r>
    <n v="800197111"/>
    <s v="COODESURIS"/>
    <s v="COOE"/>
    <n v="11496"/>
    <s v="COOE11496"/>
    <x v="24"/>
    <d v="2024-05-30T00:00:00"/>
    <n v="11766326"/>
    <n v="381330"/>
    <s v="Glosa por contestar IPS"/>
    <x v="0"/>
    <n v="0"/>
    <m/>
    <s v="Finalizada"/>
    <d v="2024-05-30T00:00:00"/>
    <d v="2024-06-14T00:00:00"/>
    <d v="2025-01-27T00:00:00"/>
    <m/>
    <n v="32"/>
    <s v="31-60"/>
    <n v="11766325.9"/>
    <n v="381330"/>
    <n v="0"/>
    <n v="0"/>
    <n v="0"/>
    <n v="0"/>
    <n v="381330"/>
    <n v="0"/>
    <m/>
    <m/>
    <s v="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11314 BRIMONIDINA+TIMOLOL+DORZOLAMIDA 20MG/2MG esta pactado por 16715 y lo facturan por diferencia de -44739 por unidad, total glosa de 44739 andres fernandez |Glosa por tarifa el cod 15953 INSULINA LISPRO VIAL - LILLY esta pactado por 21992 y lo facturan por diferencia de -44652 por unidad, total glosa de 133956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0"/>
    <n v="0"/>
    <n v="0"/>
    <n v="381330"/>
    <n v="0"/>
    <n v="0"/>
    <n v="0"/>
    <n v="0"/>
    <n v="0"/>
    <n v="11384996"/>
    <n v="0"/>
    <n v="4800064791"/>
    <d v="2024-08-15T00:00:00"/>
    <s v="PAGO DIRECTO REGIMEN SUBSIDIADO JULIO 2024"/>
    <n v="41723176"/>
  </r>
  <r>
    <n v="800197111"/>
    <s v="COODESURIS"/>
    <s v="COOE"/>
    <n v="10741"/>
    <s v="COOE10741"/>
    <x v="25"/>
    <d v="2024-04-30T00:00:00"/>
    <n v="365961"/>
    <n v="4933"/>
    <s v="Glosa por contestar IPS"/>
    <x v="0"/>
    <n v="0"/>
    <m/>
    <s v="Finalizada"/>
    <d v="2024-04-30T00:00:00"/>
    <d v="2024-06-04T00:00:00"/>
    <d v="2025-01-27T00:00:00"/>
    <m/>
    <n v="32"/>
    <s v="31-60"/>
    <n v="365961"/>
    <n v="4933"/>
    <n v="0"/>
    <n v="0"/>
    <n v="0"/>
    <n v="0"/>
    <n v="4933"/>
    <n v="0"/>
    <m/>
    <m/>
    <s v="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0"/>
    <n v="0"/>
    <n v="0"/>
    <n v="4933"/>
    <n v="0"/>
    <n v="0"/>
    <n v="0"/>
    <n v="0"/>
    <n v="0"/>
    <n v="361028"/>
    <n v="0"/>
    <n v="4800064791"/>
    <d v="2024-08-15T00:00:00"/>
    <s v="PAGO DIRECTO REGIMEN SUBSIDIADO JULIO 2024"/>
    <n v="41723176"/>
  </r>
  <r>
    <n v="800197111"/>
    <s v="COODESURIS"/>
    <s v="COOE"/>
    <n v="12518"/>
    <s v="COOE12518"/>
    <x v="26"/>
    <d v="2024-06-28T00:00:00"/>
    <n v="21079149"/>
    <n v="422658"/>
    <s v="Glosa por contestar IPS"/>
    <x v="0"/>
    <n v="0"/>
    <m/>
    <s v="Finalizada"/>
    <d v="2024-06-28T00:00:00"/>
    <d v="2024-07-15T00:00:00"/>
    <d v="2025-01-27T00:00:00"/>
    <m/>
    <n v="32"/>
    <s v="31-60"/>
    <n v="21079148.960000001"/>
    <n v="422658"/>
    <n v="0"/>
    <n v="0"/>
    <n v="0"/>
    <n v="0"/>
    <n v="422658"/>
    <n v="0"/>
    <m/>
    <m/>
    <s v="Glosa por tarifa lo pactado para el cod 16404 SEMAGLUTIDA 1 MG DOSE 4MG/3 ML SUBCUTANE es de 446900 Y LO FACTURAN 557398 diferencia de -110498 por unidad total glosa de 110498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1521 BOLSA PARA COLOSTOMIA Nro. 57 - CONVATEC es de 13823 Y LO FACTURAN 17544 diferencia de -3721 por unidad total glosa de 37210 andres fernandez "/>
    <s v="Acta Conciliacion N°506"/>
    <n v="0"/>
    <n v="0"/>
    <n v="0"/>
    <m/>
    <m/>
    <m/>
    <s v="Medicamentos de uso ambulatorio"/>
    <m/>
    <s v="CNT-2022-650"/>
    <n v="0"/>
    <n v="0"/>
    <n v="0"/>
    <n v="422658"/>
    <n v="0"/>
    <n v="0"/>
    <n v="0"/>
    <n v="0"/>
    <n v="0"/>
    <n v="20656491"/>
    <n v="0"/>
    <n v="4800065171"/>
    <d v="2024-09-17T00:00:00"/>
    <s v="PAGO DIRECTO REGIMEN SUBSIDIADO AGOSTO 2024"/>
    <n v="86395015"/>
  </r>
  <r>
    <n v="800197111"/>
    <s v="COODESURIS"/>
    <s v="COE"/>
    <n v="26"/>
    <s v="COE26"/>
    <x v="27"/>
    <d v="2024-06-07T00:00:00"/>
    <n v="17933778"/>
    <n v="302910"/>
    <s v="Glosa por contestar IPS"/>
    <x v="0"/>
    <n v="0"/>
    <m/>
    <s v="Finalizada"/>
    <d v="2024-06-07T00:00:00"/>
    <d v="2024-07-02T00:00:00"/>
    <d v="2025-01-27T00:00:00"/>
    <m/>
    <n v="32"/>
    <s v="31-60"/>
    <n v="17933778"/>
    <n v="302910"/>
    <n v="0"/>
    <n v="0"/>
    <n v="0"/>
    <n v="0"/>
    <n v="302910"/>
    <n v="0"/>
    <m/>
    <m/>
    <s v="Glosa por tarifa lo pactado para el cod 16810 BRIMONIDINA TIMOLOL DORZOLAMIDA 20MG/2MG/5MG/ X 5ML es de 16715 y lo facturan por 61454 diferencia de -44739 por unidad total glosa de 44739 andres fernandez |Glosa por tarifa lo pactado para el cod 16138 RIFAXIMINA 550 MG es de 1363 y lo facturan por 3751 diferencia de -2388 por unidad total glosa de 66864 andres fernandez |Glosa por tarifa lo pactado para el cod 14712 INSULINA DEGLUDEC 100 UI/ML (TRESIBA 100 UI/ML) es de 43820 y lo facturan por 46283 diferencia de -2463 por unidad total glosa de 7389 andres fernandez |Glosa por tarifa lo pactado para el cod 16810 BRIMONIDINA TIMOLOL DORZOLAMIDA 20MG/2MG/5MG/ X 5ML es de 16715 y lo facturan por 61454 diferencia de -44739 por unidad total glosa de 44739 andres fernandez |Glosa por tarifa lo pactado para el cod 15974 EMPAGLIFLOZINA + LINAGLIPTINA 25 MG/5 MG es de 9453 y lo facturan por 11212 diferencia de -1759 por unidad total glosa de 52770 andres fernandez |Glosa por tarifa lo pactado para el cod 16810 BRIMONIDINA TIMOLOL DORZOLAMIDA 20MG/2MG/5MG/ X 5ML es de 16715 y lo facturan por 61454 diferencia de -44739 por unidad total glosa de 44739 andres fernandez |Glosa por tarifa lo pactado para el cod 11441 RIVAROXABAN 15MG COMPRIMIDOS es de 2361 y lo facturan por 3750 diferencia de -1389 por unidad total glosa de 41670 andres fernandez "/>
    <s v="Acta Conciliacion N°506"/>
    <n v="0"/>
    <n v="0"/>
    <n v="0"/>
    <m/>
    <m/>
    <m/>
    <s v="Medicamentos de uso ambulatorio"/>
    <m/>
    <s v="CNT-2022-650"/>
    <n v="0"/>
    <n v="0"/>
    <n v="0"/>
    <n v="302910"/>
    <n v="0"/>
    <n v="0"/>
    <n v="0"/>
    <n v="0"/>
    <n v="0"/>
    <n v="17630868"/>
    <n v="0"/>
    <n v="4800065171"/>
    <d v="2024-09-17T00:00:00"/>
    <s v="PAGO DIRECTO REGIMEN SUBSIDIADO AGOSTO 2024"/>
    <n v="86395015"/>
  </r>
  <r>
    <n v="800197111"/>
    <s v="COODESURIS"/>
    <s v="COOE"/>
    <n v="13586"/>
    <s v="COOE13586"/>
    <x v="28"/>
    <d v="2024-07-31T00:00:00"/>
    <n v="21044625"/>
    <n v="764655"/>
    <s v="Glosa por contestar IPS"/>
    <x v="0"/>
    <n v="0"/>
    <m/>
    <s v="Finalizada"/>
    <d v="2024-07-31T00:00:00"/>
    <d v="2024-08-15T00:00:00"/>
    <d v="2025-01-27T00:00:00"/>
    <m/>
    <n v="32"/>
    <s v="31-60"/>
    <n v="21044625.300000001"/>
    <n v="764655"/>
    <n v="0"/>
    <n v="0"/>
    <n v="0"/>
    <n v="0"/>
    <n v="764655"/>
    <n v="0"/>
    <m/>
    <m/>
    <s v="Glosa por tarifa lo pactado para el cod 15626 HIALURONATO DE SODIO 0.4%  - OTICOFF es de 13536 y lo facturan por 29900 diferencia de -16364 por unidad total glosa de 16364 andres fernandez |Glosa por tarifa lo pactado para el cod 16810 BRIMONIDINA TIMOLOL DORZOLAMIDA 20MG/2MG es de 16715 y lo facturan por 61454 diferencia de -44739 por unidad total glosa de 44739 andres fernandez |Glosa por tarifa lo pactado para el cod 11428 GALLETA PARA COLOSTOMIA Nro. 57 - CONVAT es de 13823 y lo facturan por 25288 diferencia de -11465 por unidad total glosa de 60744 andres fernandez |Glosa por tarifa lo pactado para el cod 11428 GALLETA PARA COLOSTOMIA Nro. 57 - CONVAT es de 13823 y lo facturan por 25288 diferencia de -11465 por unidad total glosa de 151860 andres fernandez |Glosa por tarifa lo pactado para el cod 11428 GALLETA PARA COLOSTOMIA Nro. 57 - CONVAT es de 13823 y lo facturan por 25288 diferencia de -11465 por unidad total glosa de 221168 andres fernandez |Glosa por tarifa lo pactado para el cod 11428 GALLETA PARA COLOSTOMIA Nro. 57 - CONVAT es de 13823 y lo facturan por 25288 diferencia de -11465 por unidad total glosa de 182232 andres fernandez |Glosa por tarifa lo pactado para el cod 11428 GALLETA PARA COLOSTOMIA Nro. 57 - CONVAT es de 13823 y lo facturan por 25288 diferencia de -11465 por unidad total glosa de 151860 andres fernandez |Glosa por tarifa lo pactado para el cod 12311 OLOPATADINA 0.2 %  FCO X 5ML - INCOBRA S es de 9712 y lo facturan por 14188 diferencia de -4476 por unidad total glosa de 4476 andres fernandez  |Glosa por tarifa lo pactado para el cod 14282 INMUNOGLOBULINA HUMANA ANTI-D (RH) - 300 es de 178229 y lo facturan por 185930 diferencia de -7701 por unidad total glosa de 7701 andres fernandez |Glosa por tarifa lo pactado para el cod 10992 ETONORGESTREL IMPLANTE SUBDERMICO 68 MG es de 153070 y lo facturan por 158488 diferencia de -5418 por unidad total glosa de 5418 andres fernandez |Glosa por tarifa lo pactado para el cod 10992 ETONORGESTREL IMPLANTE SUBDERMICO 68 MG es de 153070 y lo facturan por 158488 diferencia de -5418 por unidad total glosa de 5418 andres fernandez |Glosa por tarifa lo pactado para el cod 10992 ETONORGESTREL IMPLANTE SUBDERMICO 68 MG es de 153070 y lo facturan por 158488 diferencia de -5418 por unidad total glosa de 5418 andres fernandez |Glosa por tarifa lo pactado para el cod 14758 HIALURONATODESODIO+CONDROITIN SULFA DE S es de 39308 y lo facturan por 46245 diferencia de -6937 por unidad total glosa de 6937 andres fernandez "/>
    <s v="Acta Conciliacion N°506"/>
    <n v="0"/>
    <n v="0"/>
    <n v="0"/>
    <m/>
    <m/>
    <m/>
    <s v="Medicamentos de uso ambulatorio"/>
    <m/>
    <s v="CNT-2022-650"/>
    <n v="0"/>
    <n v="0"/>
    <n v="0"/>
    <n v="764655"/>
    <n v="0"/>
    <n v="0"/>
    <n v="0"/>
    <n v="0"/>
    <n v="0"/>
    <n v="20279970"/>
    <n v="0"/>
    <n v="4800065539"/>
    <d v="2024-10-18T00:00:00"/>
    <s v="PAGO DIRECTO REGIMEN SUBSIDIADO SEPTIEMBRE 2024"/>
    <n v="138014905"/>
  </r>
  <r>
    <n v="800197111"/>
    <s v="COODESURIS"/>
    <s v="COOE"/>
    <n v="13582"/>
    <s v="COOE13582"/>
    <x v="29"/>
    <d v="2024-07-31T00:00:00"/>
    <n v="7996137"/>
    <n v="42592"/>
    <s v="Glosa por contestar IPS"/>
    <x v="0"/>
    <n v="0"/>
    <m/>
    <s v="Finalizada"/>
    <d v="2024-07-31T00:00:00"/>
    <d v="2024-08-15T00:00:00"/>
    <d v="2025-01-27T00:00:00"/>
    <m/>
    <n v="32"/>
    <s v="31-60"/>
    <n v="7996137.4199999999"/>
    <n v="42592"/>
    <n v="0"/>
    <n v="0"/>
    <n v="0"/>
    <n v="0"/>
    <n v="42592"/>
    <n v="0"/>
    <m/>
    <m/>
    <s v="Glosa por tarifa lo pactado para el cod 14720 CLOBETASOL PROPIONATO 0.05% ESPUMA - LAB es de 46365 y lo facturan por 60262 diferencia de -13897 por unidad total glosa de 13897 andres fernandez  |Glosa por tarifa lo pactado para el cod 10992 ETONORGESTREL IMPLANTE SUBDERMICO 68 MG es de 153070 y lo facturan por 158488 diferencia de -5418 por unidad total glosa de 5418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0"/>
    <n v="0"/>
    <n v="0"/>
    <n v="42592"/>
    <n v="0"/>
    <n v="0"/>
    <n v="0"/>
    <n v="0"/>
    <n v="0"/>
    <n v="7953545"/>
    <n v="0"/>
    <n v="4800065539"/>
    <d v="2024-10-18T00:00:00"/>
    <s v="PAGO DIRECTO REGIMEN SUBSIDIADO SEPTIEMBRE 2024"/>
    <n v="138014905"/>
  </r>
  <r>
    <n v="800197111"/>
    <s v="COODESURIS"/>
    <s v="COOE"/>
    <n v="13581"/>
    <s v="COOE13581"/>
    <x v="30"/>
    <d v="2024-07-31T00:00:00"/>
    <n v="6312491"/>
    <n v="522460"/>
    <s v="Glosa por contestar IPS"/>
    <x v="0"/>
    <n v="0"/>
    <m/>
    <s v="Finalizada"/>
    <d v="2024-07-31T00:00:00"/>
    <d v="2024-08-15T00:00:00"/>
    <d v="2025-01-27T00:00:00"/>
    <m/>
    <n v="32"/>
    <s v="31-60"/>
    <n v="6514246"/>
    <n v="522460"/>
    <n v="0"/>
    <n v="201755"/>
    <n v="0"/>
    <n v="0"/>
    <n v="522460"/>
    <n v="0"/>
    <m/>
    <m/>
    <s v="Factura excede topes autorizados|Factura excede topes autorizados|Glosa por tarifa lo pactado para el cod 11764 CALCIPOTRIOL + BETAMETASONA 50MCG/0.5MG es de 134844 y lo facturan por 272916 diferencia de -138072 por unidad total glosa de 276144 andres fernandez |Glosa por tarifa lo pactado para el cod 10992 ETONORGESTREL IMPLANTE SUBDERMICO 68 MG es de 153070 y lo facturan por 158488 diferencia de -5418 por unidad total glosa de 5418 andres fernandez |Glosa por tarifa lo pactado para el cod 16096 RISPERIDONA 1MG/ML SOLUCION - TECNANDINA es de 9682 y lo facturan por 14523 diferencia de -4841 por unidad total glosa de 4841 andres fernandez |Glosa por tarifa lo pactado para el cod 16849 ADAPALENO+PEROXIDO DE BENZOILO 0.3% / 2. es de 111076 y lo facturan por 131963 diferencia de -20887 por unidad total glosa de 20887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0"/>
    <n v="0"/>
    <n v="0"/>
    <n v="522460"/>
    <n v="0"/>
    <n v="0"/>
    <n v="0"/>
    <n v="0"/>
    <n v="0"/>
    <n v="5790031"/>
    <n v="0"/>
    <n v="4800065839"/>
    <d v="2024-10-31T00:00:00"/>
    <s v="PAGO DIRECTO PPTO MAXIMO JULIO Y AGOSTO"/>
    <n v="71684461"/>
  </r>
  <r>
    <n v="800197111"/>
    <s v="COODESURIS"/>
    <s v="COOE"/>
    <n v="15083"/>
    <s v="COOE15083"/>
    <x v="31"/>
    <d v="2024-09-30T00:00:00"/>
    <n v="124550"/>
    <n v="6140"/>
    <s v="Glosa por contestar IPS"/>
    <x v="0"/>
    <n v="0"/>
    <m/>
    <s v="Finalizada"/>
    <d v="2024-09-30T00:00:00"/>
    <d v="2024-10-11T00:00:00"/>
    <d v="2025-01-27T00:00:00"/>
    <m/>
    <n v="32"/>
    <s v="31-60"/>
    <n v="124550"/>
    <n v="6140"/>
    <n v="0"/>
    <n v="0"/>
    <n v="0"/>
    <n v="0"/>
    <n v="6140"/>
    <n v="0"/>
    <m/>
    <m/>
    <s v="se genera glosa por tarifa, cod no pactados, usuarios pertenecientes a otro regimen, medicamentios sin autorizacion se envia notificacion de las lineas glosadas a los correos"/>
    <s v="Acta Conciliacion N°506"/>
    <n v="0"/>
    <n v="0"/>
    <n v="0"/>
    <m/>
    <m/>
    <m/>
    <s v="Medicamentos de uso ambulatorio"/>
    <m/>
    <s v="CNT-2022-650"/>
    <n v="0"/>
    <n v="0"/>
    <n v="0"/>
    <n v="6140"/>
    <n v="0"/>
    <n v="0"/>
    <n v="0"/>
    <n v="0"/>
    <n v="0"/>
    <n v="118410"/>
    <n v="0"/>
    <n v="4800065839"/>
    <d v="2024-10-31T00:00:00"/>
    <s v="PAGO DIRECTO PPTO MAXIMO JULIO Y AGOSTO"/>
    <n v="71684461"/>
  </r>
  <r>
    <n v="800197111"/>
    <s v="COODESURIS"/>
    <s v="COOE"/>
    <n v="13583"/>
    <s v="COOE13583"/>
    <x v="32"/>
    <d v="2024-07-31T00:00:00"/>
    <n v="11490272"/>
    <n v="66440"/>
    <s v="Glosa por contestar IPS"/>
    <x v="0"/>
    <n v="0"/>
    <m/>
    <s v="Para respuesta prestador"/>
    <d v="2024-07-31T00:00:00"/>
    <d v="2024-08-15T00:00:00"/>
    <d v="2025-01-27T00:00:00"/>
    <m/>
    <n v="32"/>
    <s v="31-60"/>
    <n v="11922362"/>
    <n v="66440"/>
    <n v="0"/>
    <n v="432090"/>
    <n v="0"/>
    <n v="0"/>
    <n v="66440"/>
    <n v="0"/>
    <m/>
    <m/>
    <s v="Glosa por tarifa lo pactado para el cod 12119 POLIETILENGLICOL 3350 -  ECAR es de 2102 y lo facturan por 22450 diferencia de -20348 por unidad total glosa de 20348 andres fernandez |se genera glosa por tarifa, cod no pactados, usuarios pertenecientes a otro regimen, medicamentios sin autorizacion se envia notificacion de las lineas glosadas a los correos de facturacion@coodesuris.com, qfcoodesuris@coodesuris.com para su revicion y respuesta "/>
    <m/>
    <n v="0"/>
    <n v="0"/>
    <n v="0"/>
    <s v="GLOSA"/>
    <s v="se genera glosa por tarifa, cod no pactados, usuarios pertenecientes a otro regimen, medicamentios sin autorizacion se envia notificacion de las lineas glosadas a los correos de facturacion@coodesuris.com, qfcoodesuris@coodesuris.com para su revicion y respuesta"/>
    <s v="FACTURACION"/>
    <s v="Medicamentos de uso ambulatorio"/>
    <s v="Ambulatorio"/>
    <s v="CNT-2022-650"/>
    <n v="0"/>
    <n v="0"/>
    <n v="0"/>
    <n v="66440"/>
    <n v="0"/>
    <n v="0"/>
    <n v="0"/>
    <n v="0"/>
    <n v="0"/>
    <n v="11423832"/>
    <n v="0"/>
    <n v="4800065839"/>
    <d v="2024-10-31T00:00:00"/>
    <s v="PAGO DIRECTO PPTO MAXIMO JULIO Y AGOSTO"/>
    <n v="71684461"/>
  </r>
  <r>
    <n v="800197111"/>
    <s v="COODESURIS"/>
    <s v="COOE"/>
    <n v="13584"/>
    <s v="COOE13584"/>
    <x v="33"/>
    <d v="2024-07-31T00:00:00"/>
    <n v="20438035"/>
    <n v="205878"/>
    <s v="Glosa por contestar IPS"/>
    <x v="0"/>
    <n v="0"/>
    <m/>
    <s v="Para respuesta prestador"/>
    <d v="2024-07-31T00:00:00"/>
    <d v="2024-08-15T00:00:00"/>
    <d v="2025-01-27T00:00:00"/>
    <m/>
    <n v="32"/>
    <s v="31-60"/>
    <n v="20438034.620000001"/>
    <n v="205878"/>
    <n v="0"/>
    <n v="0"/>
    <n v="0"/>
    <n v="0"/>
    <n v="205878"/>
    <n v="0"/>
    <m/>
    <m/>
    <s v="Factura excede topes autorizados|Factura excede topes autorizados|Glosa por tarifa lo pactado para el cod 14712 INSULINA DEGLUDEC - 100 UI/ML (TRESIBA 1 es de 43820 y lo facturan por 46283 diferencia de -2463 por unidad total glosa de 9852 andres fernandez |Glosa por tarifa lo pactado para el cod 16404 SEMAGLUTIDA 1 MG DOSE 4MG/3 ML SUBCUTANE es de 446900 y lo facturan por 557398 diferencia de -110498 por unidad total glosa de 110498 andres fernandez |Glosa por tarifa lo pactado para el cod 16810 BRIMONIDINA TIMOLOL DORZOLAMIDA 20MG/2MG es de 16715 y lo facturan por 61454 diferencia de -44739 por unidad total glosa de 44739 andres fernandez  |Glosa por tarifa lo pactado para el cod 14758 HIALURONATODESODIO+CONDROITIN SULFA DE S es de 39308 y lo facturan por 46245 diferencia de -6937 por unidad total glosa de 6937 andres fernandez |se genera glosa por tarifa, cod no pactados, usuarios pertenecientes a otro regimen, medicamentios sin autorizacion se envia notificacion de las lineas glosadas a los correos de facturacion@coodesuris.com, qfcoodesuris@coodesuris.com para su revicion y respuesta "/>
    <m/>
    <n v="0"/>
    <n v="0"/>
    <n v="0"/>
    <s v="GLOSA"/>
    <s v="se genera glosa por tarifa, cod no pactados, usuarios pertenecientes a otro regimen, medicamentios sin autorizacion se envia notificacion de las lineas glosadas a los correos de facturacion@coodesuris.com, qfcoodesuris@coodesuris.com para su revicion y respuesta"/>
    <s v="FACTURACION"/>
    <s v="Medicamentos de uso ambulatorio"/>
    <s v="Ambulatorio"/>
    <s v="CNT-2022-650"/>
    <n v="0"/>
    <n v="0"/>
    <n v="0"/>
    <n v="205878"/>
    <n v="0"/>
    <n v="0"/>
    <n v="0"/>
    <n v="0"/>
    <n v="0"/>
    <n v="20232157"/>
    <n v="0"/>
    <n v="4800065539"/>
    <d v="2024-10-18T00:00:00"/>
    <s v="PAGO DIRECTO REGIMEN SUBSIDIADO SEPTIEMBRE 2024"/>
    <n v="138014905"/>
  </r>
  <r>
    <n v="800197111"/>
    <s v="COODESURIS"/>
    <s v="COOE"/>
    <n v="13588"/>
    <s v="COOE13588"/>
    <x v="34"/>
    <d v="2024-07-31T00:00:00"/>
    <n v="20800589"/>
    <n v="509655"/>
    <s v="Glosa por contestar IPS"/>
    <x v="0"/>
    <n v="0"/>
    <m/>
    <s v="Para respuesta prestador"/>
    <d v="2024-07-31T00:00:00"/>
    <d v="2024-08-15T00:00:00"/>
    <d v="2025-01-27T00:00:00"/>
    <m/>
    <n v="32"/>
    <s v="31-60"/>
    <n v="20800588.699999999"/>
    <n v="509655"/>
    <n v="0"/>
    <n v="0"/>
    <n v="0"/>
    <n v="0"/>
    <n v="509655"/>
    <n v="0"/>
    <m/>
    <m/>
    <s v="Glosa por tarifa lo pactado para el cod 11434 HIALURONATO DE SODIO 25MG/2.5MLJERINGA P es de 140151 y lo facturan por 164884 diferencia de -24733 por unidad total glosa de 49466 andres fernandez |Glosa por tarifa lo pactado para el cod 14712 INSULINA DEGLUDEC - 100 UI/ML (TRESIBA 1 es de 43820 y lo facturan por 46283 diferencia de -2463 por unidad total glosa de 12315 andres fernandez |Glosa por tarifa lo pactado para el cod 16404 SEMAGLUTIDA 1 MG DOSE 4MG/3 ML SUBCUTANE es de 446900 y lo facturan por 557398 diferencia de -110498 por unidad total glosa de 110498 andres fernandez |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1428 GALLETA PARA COLOSTOMIA Nro. 57 - CONVAT es de 13823 y lo facturan por 25288 diferencia de -11465 por unidad total glosa de 114650 andres fernandez  |se genera glosa por tarifa, cod no pactados, usuarios pertenecientes a otro regimen, medicamentios sin autorizacion se envia notificacion de las lineas glosadas a los correos de facturacion@coodesuris.com, qfcoodesuris@coodesuris.com para su revicion y respuesta "/>
    <m/>
    <n v="0"/>
    <n v="0"/>
    <n v="0"/>
    <s v="GLOSA"/>
    <s v="se genera glosa por tarifa, cod no pactados, usuarios pertenecientes a otro regimen, medicamentios sin autorizacion se envia notificacion de las lineas glosadas a los correos de facturacion@coodesuris.com, qfcoodesuris@coodesuris.com para su revicion y respuesta"/>
    <s v="FACTURACION"/>
    <s v="Medicamentos de uso ambulatorio"/>
    <s v="Ambulatorio"/>
    <s v="CNT-2022-650"/>
    <n v="0"/>
    <n v="0"/>
    <n v="0"/>
    <n v="509655"/>
    <n v="0"/>
    <n v="0"/>
    <n v="0"/>
    <n v="0"/>
    <n v="0"/>
    <n v="20290934"/>
    <n v="0"/>
    <n v="4800065539"/>
    <d v="2024-10-18T00:00:00"/>
    <s v="PAGO DIRECTO REGIMEN SUBSIDIADO SEPTIEMBRE 2024"/>
    <n v="138014905"/>
  </r>
  <r>
    <n v="800197111"/>
    <s v="COODESURIS"/>
    <s v="COOE"/>
    <n v="12509"/>
    <s v="COOE12509"/>
    <x v="35"/>
    <d v="2024-06-28T00:00:00"/>
    <n v="6923587"/>
    <n v="185903"/>
    <s v="Glosa por contestar IPS"/>
    <x v="0"/>
    <n v="0"/>
    <m/>
    <s v="Para respuesta prestador"/>
    <d v="2024-06-28T00:00:00"/>
    <d v="2024-07-15T00:00:00"/>
    <d v="2025-01-27T00:00:00"/>
    <m/>
    <n v="32"/>
    <s v="31-60"/>
    <n v="6923587.2000000002"/>
    <n v="185903"/>
    <n v="0"/>
    <n v="0"/>
    <n v="0"/>
    <n v="0"/>
    <n v="185903"/>
    <n v="0"/>
    <m/>
    <m/>
    <s v="Glosa por tarifa lo pactado para el cod 15967 POLIETILENGLICOL 4MG+PROPILENGLICOL 3MG es de 37165 Y LO FACTURAN 54513 diferencia de -17348 por unidad total glosa de 17348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4758 HIALURONATO DE SODIO + CONDROITIN SULFAT es de 39308 Y LO FACTURAN 46245 diferencia de -6937 por unidad total glosa de 6937 andres fernandez "/>
    <m/>
    <n v="0"/>
    <n v="0"/>
    <n v="0"/>
    <s v="GLOSA"/>
    <s v="se genera glosa por tarifa, cod no pactados, usuarios pertenecientes a otro regimen, medicamentios sin autorizacion se envia notificacion de las lineas glosadas a los correos de facturacion@coodesuris.com, qfcoodesuris@coodesuris.com para su revicion y respuesta"/>
    <s v="FACTURACION"/>
    <s v="Medicamentos de uso ambulatorio"/>
    <s v="Ambulatorio"/>
    <s v="CNT-2022-650"/>
    <n v="0"/>
    <n v="0"/>
    <n v="0"/>
    <n v="185903"/>
    <n v="0"/>
    <n v="0"/>
    <n v="0"/>
    <n v="0"/>
    <n v="0"/>
    <n v="6737684"/>
    <n v="0"/>
    <n v="4800065171"/>
    <d v="2024-09-17T00:00:00"/>
    <s v="PAGO DIRECTO REGIMEN SUBSIDIADO AGOSTO 2024"/>
    <n v="86395015"/>
  </r>
  <r>
    <n v="800197111"/>
    <s v="COODESURIS"/>
    <s v="COOE"/>
    <n v="12513"/>
    <s v="COOE12513"/>
    <x v="36"/>
    <d v="2024-06-28T00:00:00"/>
    <n v="14509513"/>
    <n v="321334"/>
    <s v="Glosa por contestar IPS"/>
    <x v="0"/>
    <n v="0"/>
    <m/>
    <s v="Para respuesta prestador"/>
    <d v="2024-06-28T00:00:00"/>
    <d v="2024-07-15T00:00:00"/>
    <d v="2025-01-27T00:00:00"/>
    <m/>
    <n v="32"/>
    <s v="31-60"/>
    <n v="14509512.5"/>
    <n v="321333"/>
    <n v="0"/>
    <n v="0"/>
    <n v="0"/>
    <n v="0"/>
    <n v="321333"/>
    <n v="0"/>
    <m/>
    <m/>
    <s v="Glosa por tarifa lo pactado para el cod 10992 ETONORGESTREL IMPLANTE SUBDERMICO 68 MG es de 153070 Y LO FACTURAN 158488 diferencia de -5418 por unidad total glosa de 5418 andres fernandez |Glosa por tarifa lo pactado para el cod 10992 ETONORGESTREL IMPLANTE SUBDERMICO 68 MG es de 153070 Y LO FACTURAN 158488 diferencia de -5418 por unidad total glosa de 5418 andres fernandez |Glosa por tarifa lo pactado para el cod 10992 ETONORGESTREL IMPLANTE SUBDERMICO 68 MG es de 153070 Y LO FACTURAN 158488 diferencia de -5418 por unidad total glosa de 5418 andres fernandez |Glosa por tarifa lo pactado para el cod 11521 BOLSA PARA COLOSTOMIA Nro. 57 - CONVATEC es de 13823 Y LO FACTURAN 17544 diferencia de -3721 por unidad total glosa de 37210 andres fernandez |Glosa por tarifa lo pactado para el cod 10992 ETONORGESTREL IMPLANTE SUBDERMICO 68 MG es de 153070 Y LO FACTURAN 158488 diferencia de -5418 por unidad total glosa de 5418 andres fernandez |Glosa por tarifa lo pactado para el cod 15967 POLIETILENGLICOL 4MG+PROPILENGLICOL 3MG es de 37165 Y LO FACTURAN 54513 diferencia de -17348 por unidad total glosa de 17348 andres fernandez |Glosa por tarifa lo pactado para el cod 10992 ETONORGESTREL IMPLANTE SUBDERMICO 68 MG es de 153070 Y LO FACTURAN 158488 diferencia de -5418 por unidad total glosa de 5418 andres fernandez |Glosa por tarifa lo pactado para el cod 16810 BRIMONIDINA TIMOLOL DORZOLAMIDA 20MG/2MG es de 16715 Y LO FACTURAN 61454 diferencia de -44739 por unidad total glosa de 44739 andres fernandez |Glosa por tarifa lo pactado para el cod 11521 BOLSA PARA COLOSTOMIA Nro. 57 - CONVATEC es de 13823 Y LO FACTURAN 17544 diferencia de -3721 por unidad total glosa de 29768 andres fernandez |Glosa por tarifa lo pactado para el cod 15953 INSULINA LISPRO VIAL - LILLY es de 21992 Y LO FACTURAN 66644 diferencia de -44652 por unidad total glosa de 133956 andres fernandez |Glosa por tarifa lo pactado para el cod 15967 POLIETILENGLICOL 4MG+PROPILENGLICOL 3MG es de 37165 Y LO FACTURAN 54513 diferencia de -17348 por unidad total glosa de 17348 andres fernandez |Glosa por tarifa lo pactado para el cod 14758 HIALURONATO DE SODIO + CONDROITIN SULFAT es de 39308 Y LO FACTURAN 46245 diferencia de -6937 por unidad total glosa de 6937 andres fernandez |Glosa por tarifa lo pactado para el cod 14758 HIALURONATO DE SODIO + CONDROITIN SULFAT es de 39308 Y LO FACTURAN 46245 diferencia de -6937 por unidad total glosa de 6937 andres fernandez "/>
    <m/>
    <n v="0"/>
    <n v="0"/>
    <n v="0"/>
    <s v="GLOSA"/>
    <s v="Glosa por tarifa lo pactado para el cod 16810 BRIMONIDINA TIMOLOL DORZOLAMIDA 20MG/2MG es de 16715 Y LO FACTURAN 61454 diferencia de -44739 por unidad total glosa de 44739 andres fernandez"/>
    <s v="TARIFA"/>
    <s v="Medicamentos de uso ambulatorio"/>
    <s v="Ambulatorio"/>
    <s v="CNT-2022-650"/>
    <n v="0"/>
    <n v="0"/>
    <n v="0"/>
    <n v="321334"/>
    <n v="0"/>
    <n v="0"/>
    <n v="0"/>
    <n v="0"/>
    <n v="0"/>
    <n v="14188179"/>
    <n v="0"/>
    <n v="4800065171"/>
    <d v="2024-09-17T00:00:00"/>
    <s v="PAGO DIRECTO REGIMEN SUBSIDIADO AGOSTO 2024"/>
    <n v="86395015"/>
  </r>
  <r>
    <n v="800197111"/>
    <s v="COODESURIS"/>
    <s v="COOE"/>
    <n v="12508"/>
    <s v="COOE12508"/>
    <x v="37"/>
    <d v="2024-06-28T00:00:00"/>
    <n v="4510117"/>
    <n v="527848"/>
    <s v="Glosa por contestar IPS"/>
    <x v="0"/>
    <n v="0"/>
    <m/>
    <s v="Para respuesta prestador"/>
    <d v="2024-06-28T00:00:00"/>
    <d v="2024-07-15T00:00:00"/>
    <d v="2025-01-27T00:00:00"/>
    <m/>
    <n v="32"/>
    <s v="31-60"/>
    <n v="4642069"/>
    <n v="527848"/>
    <n v="0"/>
    <n v="131952"/>
    <n v="0"/>
    <n v="0"/>
    <n v="527848"/>
    <n v="0"/>
    <m/>
    <m/>
    <s v="Glosa por tarifa lo pactado para el cod 15967 POLIETILENGLICOL 4MG+PROPILENGLICOL 3MG es de 37165 Y LO FACTURAN 54513 diferencia de -17348 por unidad total glosa de 17348 andres fernandez |Glosa por tarifa lo pactado para el cod 11726 DESONIDA 0.1% CREMA - SIEGFRIED es de 229 Y LO FACTURAN 4925 diferencia de -4696 por unidad total glosa de 9392 andres fernandez |se genera glosa por tarifa, cod no pactados, usuarios pertenecientes a otro regimen, medicamentios sin autorizacion se envia notificacion de las lineas glosadas a los correos de facturacion@coodesuris.com, qfcoodesuris@coodesuris.com para su revicion y respuesta "/>
    <m/>
    <n v="0"/>
    <n v="0"/>
    <n v="0"/>
    <s v="GLOSA"/>
    <s v="se genera glosa por tarifa, cod no pactados, usuarios pertenecientes a otro regimen, medicamentios sin autorizacion se envia notificacion de las lineas glosadas a los correos de facturacion@coodesuris.com, qfcoodesuris@coodesuris.com para su revicion y respuesta"/>
    <s v="FACTURACION"/>
    <s v="Medicamentos de uso ambulatorio"/>
    <s v="Ambulatorio"/>
    <s v="CNT-2022-650"/>
    <n v="0"/>
    <n v="0"/>
    <n v="0"/>
    <n v="527848"/>
    <n v="0"/>
    <n v="0"/>
    <n v="0"/>
    <n v="0"/>
    <n v="0"/>
    <n v="3982269"/>
    <n v="0"/>
    <n v="2201540020"/>
    <d v="2024-08-26T00:00:00"/>
    <s v="(en blanco)"/>
    <n v="37657791"/>
  </r>
  <r>
    <n v="800197111"/>
    <s v="COODESURIS"/>
    <s v="COOE"/>
    <n v="5026"/>
    <s v="COOE5026"/>
    <x v="38"/>
    <d v="2023-07-31T00:00:00"/>
    <n v="9664489"/>
    <n v="30739"/>
    <s v="Factura cancelada"/>
    <x v="1"/>
    <n v="0"/>
    <m/>
    <s v="Finalizada"/>
    <d v="2023-07-31T00:00:00"/>
    <d v="2023-08-15T00:00:00"/>
    <d v="2023-10-11T00:00:00"/>
    <m/>
    <n v="506"/>
    <s v="Más de 360"/>
    <n v="10680215"/>
    <n v="1046465"/>
    <n v="0"/>
    <n v="0"/>
    <n v="0"/>
    <n v="0"/>
    <n v="198880"/>
    <n v="0"/>
    <m/>
    <m/>
    <s v="IPS ACEPTA $198.880, EPS ACEPTA  CODIGO 14659 ESTA PACTADO EN TARIFAS VIGENTES 2023 A $31248 CAJA DE 50 TIRAS,  EL CODIGO 16129 ES EQUIVALENTE AL CODIGO 13621 PACTADO EN LISTA DE PRECIOS VIGENTES 2023 A $185+IVA CADA UNIDAD, SE INFORMO A LA EPS NUEVA TARIFA POR DISPONIBILIDAD EN EL MERCADO EN COTIZACION 67 A $3420 CADA TABLETA"/>
    <s v="Luisa Maria Mora Mosquera"/>
    <n v="0"/>
    <n v="847585"/>
    <n v="0"/>
    <m/>
    <m/>
    <m/>
    <s v="Medicamentos de uso ambulatorio"/>
    <m/>
    <s v="CNT-2022-650"/>
    <n v="30739"/>
    <n v="0"/>
    <n v="0"/>
    <n v="0"/>
    <n v="0"/>
    <n v="0"/>
    <n v="0"/>
    <n v="0"/>
    <n v="0"/>
    <n v="9633750"/>
    <n v="0"/>
    <n v="2201472977"/>
    <d v="2024-01-26T00:00:00"/>
    <s v="(en blanco)"/>
    <n v="101090253"/>
  </r>
  <r>
    <n v="800197111"/>
    <s v="COODESURIS"/>
    <s v="COOE"/>
    <n v="5020"/>
    <s v="COOE5020"/>
    <x v="39"/>
    <d v="2023-07-31T00:00:00"/>
    <n v="8234174"/>
    <n v="22875"/>
    <s v="Factura cancelada"/>
    <x v="1"/>
    <n v="0"/>
    <m/>
    <s v="Finalizada"/>
    <d v="2023-07-31T00:00:00"/>
    <d v="2023-08-15T00:00:00"/>
    <d v="2023-10-11T00:00:00"/>
    <m/>
    <n v="506"/>
    <s v="Más de 360"/>
    <n v="9268912.8000000007"/>
    <n v="1057614"/>
    <n v="0"/>
    <n v="0"/>
    <n v="0"/>
    <n v="0"/>
    <n v="0"/>
    <n v="0"/>
    <m/>
    <m/>
    <s v="EPS ACEPTA, IPS REALIZA JUSTIFACION DE LA GLOSA- VALIDADA CON ANDRES FERNANDEZ."/>
    <s v="Luisa Maria Mora Mosquera"/>
    <n v="0"/>
    <n v="1057614"/>
    <n v="0"/>
    <m/>
    <m/>
    <m/>
    <s v="Medicamentos de uso ambulatorio"/>
    <m/>
    <s v="CNT-2022-650"/>
    <n v="22875"/>
    <n v="0"/>
    <n v="0"/>
    <n v="0"/>
    <n v="0"/>
    <n v="0"/>
    <n v="0"/>
    <n v="0"/>
    <n v="0"/>
    <n v="8211299"/>
    <n v="0"/>
    <n v="2201472977"/>
    <d v="2024-01-26T00:00:00"/>
    <s v="(en blanco)"/>
    <n v="101090253"/>
  </r>
  <r>
    <n v="800197111"/>
    <s v="COODESURIS"/>
    <s v="COOE"/>
    <n v="5022"/>
    <s v="COOE5022"/>
    <x v="40"/>
    <d v="2023-07-31T00:00:00"/>
    <n v="12870284"/>
    <n v="14763"/>
    <s v="Factura cancelada"/>
    <x v="1"/>
    <n v="0"/>
    <m/>
    <s v="Finalizada"/>
    <d v="2023-07-31T00:00:00"/>
    <d v="2023-08-15T00:00:00"/>
    <d v="2023-10-11T00:00:00"/>
    <m/>
    <n v="506"/>
    <s v="Más de 360"/>
    <n v="13141841"/>
    <n v="286320"/>
    <n v="0"/>
    <n v="0"/>
    <n v="0"/>
    <n v="0"/>
    <n v="0"/>
    <n v="0"/>
    <m/>
    <m/>
    <s v="EPS ACEPTA, EL CODIGO 14659 ESTA PACTADO EN TARIFAS VIGENTES 2023 A $31248 CAJA DE 50 TIRAS SE ENVIO COTIZACION 71 CON ACTUALIZACION DE TARIFA PARA LA VIGENCIA 2023 A $22395 CADA UNO CON VISTO BUENO 05/05/2023 SE INFORMO A LA EPS NUEVA TARIFA POR DISPONIBILIDAD EN EL MERCADO EN COTIZACION 67 A $3420 CADA TABLETA."/>
    <s v="Luisa Maria Mora Mosquera"/>
    <n v="0"/>
    <n v="286320"/>
    <n v="0"/>
    <m/>
    <m/>
    <m/>
    <s v="Medicamentos de uso ambulatorio"/>
    <m/>
    <s v="CNT-2022-650"/>
    <n v="14763"/>
    <n v="0"/>
    <n v="0"/>
    <n v="0"/>
    <n v="0"/>
    <n v="0"/>
    <n v="0"/>
    <n v="0"/>
    <n v="0"/>
    <n v="12855521"/>
    <n v="0"/>
    <n v="2201472977"/>
    <d v="2024-01-26T00:00:00"/>
    <s v="(en blanco)"/>
    <n v="101090253"/>
  </r>
  <r>
    <n v="800197111"/>
    <s v="COODESURIS"/>
    <s v="COOE"/>
    <n v="5024"/>
    <s v="COOE5024"/>
    <x v="41"/>
    <d v="2023-07-31T00:00:00"/>
    <n v="7948135"/>
    <n v="38789"/>
    <s v="Factura cancelada"/>
    <x v="1"/>
    <n v="0"/>
    <m/>
    <s v="Finalizada"/>
    <d v="2023-07-31T00:00:00"/>
    <d v="2023-08-15T00:00:00"/>
    <d v="2023-10-11T00:00:00"/>
    <m/>
    <n v="506"/>
    <s v="Más de 360"/>
    <n v="8694719"/>
    <n v="785373"/>
    <n v="0"/>
    <n v="0"/>
    <n v="0"/>
    <n v="0"/>
    <n v="0"/>
    <n v="0"/>
    <m/>
    <m/>
    <s v="EPS ACEPTA, EL CODIGO 14659 ESTA PACTADO EN TARIFAS VIGENTES 2023 A $31248 CAJA DE 50 TIRAS, SE INFORMO A LA EPS NUEVA TARIFA POR DISPONIBILIDAD EN EL MERCADO EN COTIZACION 67 A $3420 CADA TABLETA, EL CODIGO 16129 ES EQUIVALENTE AL CODIGO 13621 PACTADO EN LISTA DE PRECIOS VIGENTES 2023 A $185+IVA CADA UNIDAD"/>
    <s v="Luisa Maria Mora Mosquera"/>
    <n v="0"/>
    <n v="785373"/>
    <n v="0"/>
    <m/>
    <m/>
    <m/>
    <s v="Medicamentos de uso ambulatorio"/>
    <m/>
    <s v="CNT-2022-650"/>
    <n v="38789"/>
    <n v="0"/>
    <n v="0"/>
    <n v="0"/>
    <n v="0"/>
    <n v="0"/>
    <n v="0"/>
    <n v="0"/>
    <n v="0"/>
    <n v="7909346"/>
    <n v="0"/>
    <n v="2201472977"/>
    <d v="2024-01-26T00:00:00"/>
    <s v="(en blanco)"/>
    <n v="101090253"/>
  </r>
  <r>
    <n v="800197111"/>
    <s v="COODESURIS"/>
    <s v="COOE"/>
    <n v="6063"/>
    <s v="COOE6063"/>
    <x v="42"/>
    <d v="2023-09-30T00:00:00"/>
    <n v="3571669"/>
    <n v="3571669"/>
    <s v="Factura cancelada"/>
    <x v="1"/>
    <n v="0"/>
    <m/>
    <s v="Finalizada"/>
    <d v="2023-09-30T00:00:00"/>
    <d v="2023-10-13T00:00:00"/>
    <d v="2023-11-28T00:00:00"/>
    <m/>
    <n v="458"/>
    <s v="Más de 360"/>
    <n v="3575149"/>
    <n v="8940"/>
    <n v="0"/>
    <n v="0"/>
    <n v="0"/>
    <n v="0"/>
    <n v="3480"/>
    <n v="0"/>
    <m/>
    <m/>
    <s v="IPS ACEPTA $3480Y EPS LEVANTA $ 5460, AL VALIDAR RESPUESTA DE PRESATDOR SEGUN LOS CONCEPTOS GLOSADOS, REVISADOS POR ANDRES FERNANDEZ. "/>
    <s v="Elizabeth Fernandez Chilito"/>
    <n v="0"/>
    <n v="5460"/>
    <n v="0"/>
    <m/>
    <m/>
    <m/>
    <s v="Medicamentos de uso ambulatorio"/>
    <m/>
    <s v="CNT-2022-650"/>
    <n v="3571669"/>
    <n v="0"/>
    <n v="0"/>
    <n v="0"/>
    <n v="0"/>
    <n v="0"/>
    <n v="0"/>
    <n v="0"/>
    <n v="0"/>
    <n v="3566209"/>
    <n v="0"/>
    <n v="4800062936"/>
    <d v="2024-02-29T00:00:00"/>
    <s v="ANT. SERVICIOS FACTURAS MEDICAMENTOS COOPERATIVA S"/>
    <n v="97000000"/>
  </r>
  <r>
    <n v="800197111"/>
    <s v="COODESURIS"/>
    <s v="COOE"/>
    <n v="5489"/>
    <s v="COOE5489"/>
    <x v="43"/>
    <d v="2023-08-31T00:00:00"/>
    <n v="6822501"/>
    <n v="6822501"/>
    <s v="Factura cancelada"/>
    <x v="1"/>
    <n v="0"/>
    <m/>
    <s v="Finalizada"/>
    <d v="2023-08-31T00:00:00"/>
    <d v="2023-09-15T00:00:00"/>
    <d v="2023-11-28T00:00:00"/>
    <m/>
    <n v="458"/>
    <s v="Más de 360"/>
    <n v="6827240"/>
    <n v="89624"/>
    <n v="0"/>
    <n v="0"/>
    <n v="0"/>
    <n v="0"/>
    <n v="4739"/>
    <n v="0"/>
    <m/>
    <m/>
    <s v="IPS ACEPTA $4.739 Y EPS LEVANTA $ 84.885, AL VALIDAR RESPUESTA DE PRESATDOR SEGUN LOS CONCEPTOS GLOSADOS, REVISADOS POR ANDRES FERNANDEZ. "/>
    <s v="Elizabeth Fernandez Chilito"/>
    <n v="0"/>
    <n v="84885"/>
    <n v="0"/>
    <m/>
    <m/>
    <m/>
    <s v="Medicamentos de uso ambulatorio"/>
    <m/>
    <s v="CNT-2022-650"/>
    <n v="6822501"/>
    <n v="0"/>
    <n v="0"/>
    <n v="0"/>
    <n v="0"/>
    <n v="0"/>
    <n v="0"/>
    <n v="0"/>
    <n v="0"/>
    <n v="6737616"/>
    <n v="0"/>
    <n v="4800062936"/>
    <d v="2024-02-29T00:00:00"/>
    <s v="ANT. SERVICIOS FACTURAS MEDICAMENTOS COOPERATIVA S"/>
    <n v="97000000"/>
  </r>
  <r>
    <n v="800197111"/>
    <s v="COODESURIS"/>
    <s v="COOE"/>
    <n v="6061"/>
    <s v="COOE6061"/>
    <x v="44"/>
    <d v="2023-09-30T00:00:00"/>
    <n v="10095527"/>
    <n v="10095527"/>
    <s v="Factura cancelada"/>
    <x v="1"/>
    <n v="0"/>
    <m/>
    <s v="Finalizada"/>
    <d v="2023-09-30T00:00:00"/>
    <d v="2023-10-13T00:00:00"/>
    <d v="2023-11-28T00:00:00"/>
    <m/>
    <n v="458"/>
    <s v="Más de 360"/>
    <n v="10124050"/>
    <n v="39443"/>
    <n v="0"/>
    <n v="0"/>
    <n v="0"/>
    <n v="0"/>
    <n v="28523"/>
    <n v="0"/>
    <m/>
    <m/>
    <s v="IPS ACEPTA $ 28.523 Y EPS LEVANTA $ 10.920, AL VALIDAR RESPUESTA DE PRESATDOR SEGUN LOS CONCEPTOS GLOSADOS, REVISADOS POR ANDRES FERNANDEZ. "/>
    <s v="Elizabeth Fernandez Chilito"/>
    <n v="0"/>
    <n v="10920"/>
    <n v="0"/>
    <m/>
    <m/>
    <m/>
    <s v="Medicamentos de uso ambulatorio"/>
    <m/>
    <s v="CNT-2022-650"/>
    <n v="10095527"/>
    <n v="0"/>
    <n v="0"/>
    <n v="0"/>
    <n v="0"/>
    <n v="0"/>
    <n v="0"/>
    <n v="0"/>
    <n v="0"/>
    <n v="10084607"/>
    <n v="0"/>
    <n v="4800062936"/>
    <d v="2024-02-29T00:00:00"/>
    <s v="ANT. SERVICIOS FACTURAS MEDICAMENTOS COOPERATIVA S"/>
    <n v="97000000"/>
  </r>
  <r>
    <n v="800197111"/>
    <s v="COODESURIS"/>
    <s v="COOE"/>
    <n v="5487"/>
    <s v="COOE5487"/>
    <x v="45"/>
    <d v="2023-08-31T00:00:00"/>
    <n v="8889415"/>
    <n v="8889415"/>
    <s v="Factura cancelada"/>
    <x v="1"/>
    <n v="0"/>
    <m/>
    <s v="Finalizada"/>
    <d v="2023-08-31T00:00:00"/>
    <d v="2023-09-15T00:00:00"/>
    <d v="2023-11-28T00:00:00"/>
    <m/>
    <n v="458"/>
    <s v="Más de 360"/>
    <n v="8889415"/>
    <n v="202320"/>
    <n v="0"/>
    <n v="0"/>
    <n v="0"/>
    <n v="0"/>
    <n v="0"/>
    <n v="0"/>
    <m/>
    <m/>
    <s v=" EPS LEVANTA $ 202.320, AL VALIDAR RESPUESTA DE PRESATDOR SEGUN LOS CONCEPTOS GLOSADOS, REVISADOS POR ANDRES FERNANDEZ. "/>
    <s v="Elizabeth Fernandez Chilito"/>
    <n v="0"/>
    <n v="202320"/>
    <n v="0"/>
    <m/>
    <m/>
    <m/>
    <s v="Medicamentos de uso ambulatorio"/>
    <m/>
    <s v="CNT-2022-650"/>
    <n v="8889415"/>
    <n v="0"/>
    <n v="0"/>
    <n v="0"/>
    <n v="0"/>
    <n v="0"/>
    <n v="0"/>
    <n v="0"/>
    <n v="0"/>
    <n v="8687095"/>
    <n v="0"/>
    <n v="4800062936"/>
    <d v="2024-02-29T00:00:00"/>
    <s v="ANT. SERVICIOS FACTURAS MEDICAMENTOS COOPERATIVA S"/>
    <n v="97000000"/>
  </r>
  <r>
    <n v="800197111"/>
    <s v="COODESURIS"/>
    <s v="COOE"/>
    <n v="5491"/>
    <s v="COOE5491"/>
    <x v="46"/>
    <d v="2023-08-31T00:00:00"/>
    <n v="1072409"/>
    <n v="1072409"/>
    <s v="Factura cancelada"/>
    <x v="1"/>
    <n v="0"/>
    <m/>
    <s v="Finalizada"/>
    <d v="2023-08-31T00:00:00"/>
    <d v="2023-09-15T00:00:00"/>
    <d v="2023-11-28T00:00:00"/>
    <m/>
    <n v="458"/>
    <s v="Más de 360"/>
    <n v="1072409"/>
    <n v="61788"/>
    <n v="0"/>
    <n v="0"/>
    <n v="0"/>
    <n v="0"/>
    <n v="0"/>
    <n v="0"/>
    <m/>
    <m/>
    <s v=" EPS LEVANTA GLOSA $61.788 , AL VALIDAR RESPUESTA DE PRESATDOR SEGUN LOS CONCEPTOS GLOSADOS, REVISADOS POR ANDRES FERNANDEZ. "/>
    <s v="Elizabeth Fernandez Chilito"/>
    <n v="0"/>
    <n v="61788"/>
    <n v="0"/>
    <m/>
    <m/>
    <m/>
    <s v="Medicamentos de uso ambulatorio"/>
    <m/>
    <s v="CNT-2022-650"/>
    <n v="1072409"/>
    <n v="0"/>
    <n v="0"/>
    <n v="0"/>
    <n v="0"/>
    <n v="0"/>
    <n v="0"/>
    <n v="0"/>
    <n v="0"/>
    <n v="1010621"/>
    <n v="0"/>
    <n v="4800062936"/>
    <d v="2024-02-29T00:00:00"/>
    <s v="ANT. SERVICIOS FACTURAS MEDICAMENTOS COOPERATIVA S"/>
    <n v="97000000"/>
  </r>
  <r>
    <n v="800197111"/>
    <s v="COODESURIS"/>
    <s v="COOE"/>
    <n v="5493"/>
    <s v="COOE5493"/>
    <x v="47"/>
    <d v="2023-08-31T00:00:00"/>
    <n v="3816454"/>
    <n v="3816454"/>
    <s v="Factura cancelada"/>
    <x v="1"/>
    <n v="0"/>
    <m/>
    <s v="Finalizada"/>
    <d v="2023-08-31T00:00:00"/>
    <d v="2023-09-15T00:00:00"/>
    <d v="2023-11-28T00:00:00"/>
    <m/>
    <n v="458"/>
    <s v="Más de 360"/>
    <n v="3816454"/>
    <n v="192338"/>
    <n v="0"/>
    <n v="0"/>
    <n v="0"/>
    <n v="0"/>
    <n v="0"/>
    <n v="0"/>
    <m/>
    <m/>
    <s v="EPS LEVANTA GLOSA $ 192.338, AL VALIDAR RESPUESTA DE PRESATDOR SEGUN LOS CONCEPTOS GLOSADOS, REVISADOS POR ANDRES FERNANDEZ. "/>
    <s v="Elizabeth Fernandez Chilito"/>
    <n v="0"/>
    <n v="192338"/>
    <n v="0"/>
    <m/>
    <m/>
    <m/>
    <s v="Medicamentos de uso ambulatorio"/>
    <m/>
    <s v="CNT-2022-650"/>
    <n v="3816454"/>
    <n v="0"/>
    <n v="0"/>
    <n v="0"/>
    <n v="0"/>
    <n v="0"/>
    <n v="0"/>
    <n v="0"/>
    <n v="0"/>
    <n v="3624116"/>
    <n v="0"/>
    <n v="4800062936"/>
    <d v="2024-02-29T00:00:00"/>
    <s v="ANT. SERVICIOS FACTURAS MEDICAMENTOS COOPERATIVA S"/>
    <n v="97000000"/>
  </r>
  <r>
    <n v="800197111"/>
    <s v="COODESURIS"/>
    <s v="COOE"/>
    <n v="6059"/>
    <s v="COOE6059"/>
    <x v="48"/>
    <d v="2023-09-30T00:00:00"/>
    <n v="8858111"/>
    <n v="8858111"/>
    <s v="Factura cancelada"/>
    <x v="1"/>
    <n v="0"/>
    <m/>
    <s v="Finalizada"/>
    <d v="2023-09-30T00:00:00"/>
    <d v="2023-10-13T00:00:00"/>
    <d v="2023-11-28T00:00:00"/>
    <m/>
    <n v="458"/>
    <s v="Más de 360"/>
    <n v="8858110.5"/>
    <n v="63963"/>
    <n v="0"/>
    <n v="0"/>
    <n v="0"/>
    <n v="0"/>
    <n v="0"/>
    <n v="0"/>
    <m/>
    <m/>
    <s v="SE LEVANTA GLOSAPOR PARTE DE EPS, SE VALIDA  RESPUESTA DEL PRESTADOR Y SE EVIDENCIA QUE SE MANEJAN BAJO COTIZACION."/>
    <s v="Elizabeth Fernandez Chilito"/>
    <n v="0"/>
    <n v="63963"/>
    <n v="0"/>
    <m/>
    <m/>
    <m/>
    <s v="Medicamentos de uso ambulatorio"/>
    <m/>
    <s v="CNT-2022-650"/>
    <n v="8858111"/>
    <n v="0"/>
    <n v="0"/>
    <n v="0"/>
    <n v="0"/>
    <n v="0"/>
    <n v="0"/>
    <n v="0"/>
    <n v="0"/>
    <n v="8794148"/>
    <n v="0"/>
    <n v="4800062936"/>
    <d v="2024-02-29T00:00:00"/>
    <s v="ANT. SERVICIOS FACTURAS MEDICAMENTOS COOPERATIVA S"/>
    <n v="97000000"/>
  </r>
  <r>
    <n v="800197111"/>
    <s v="COODESURIS"/>
    <s v="COOE"/>
    <n v="5019"/>
    <s v="COOE5019"/>
    <x v="49"/>
    <d v="2023-07-31T00:00:00"/>
    <n v="587148"/>
    <n v="587148"/>
    <s v="Factura cancelada"/>
    <x v="1"/>
    <n v="0"/>
    <m/>
    <s v="Finalizada"/>
    <d v="2023-07-31T00:00:00"/>
    <d v="2023-08-15T00:00:00"/>
    <d v="2023-10-11T00:00:00"/>
    <m/>
    <n v="506"/>
    <s v="Más de 360"/>
    <n v="587148"/>
    <n v="31248"/>
    <n v="0"/>
    <n v="0"/>
    <n v="0"/>
    <n v="0"/>
    <n v="0"/>
    <n v="0"/>
    <m/>
    <m/>
    <s v="EPS ACEPTA EL CODIGO 14659 ESTA PACTADO EN TARIFAS VIGENTES 2023 A $31248 CAJA DE 50 TIRAS"/>
    <s v="Luisa Maria Mora Mosquera"/>
    <n v="0"/>
    <n v="31248"/>
    <n v="0"/>
    <m/>
    <m/>
    <m/>
    <s v="Medicamentos de uso ambulatorio"/>
    <m/>
    <s v="CNT-2022-650"/>
    <n v="587148"/>
    <n v="0"/>
    <n v="0"/>
    <n v="0"/>
    <n v="0"/>
    <n v="0"/>
    <n v="0"/>
    <n v="0"/>
    <n v="0"/>
    <n v="555900"/>
    <n v="0"/>
    <n v="4800062936"/>
    <d v="2024-02-29T00:00:00"/>
    <s v="ANT. SERVICIOS FACTURAS MEDICAMENTOS COOPERATIVA S"/>
    <n v="97000000"/>
  </r>
  <r>
    <n v="800197111"/>
    <s v="COODESURIS"/>
    <s v="COOE"/>
    <n v="5021"/>
    <s v="COOE5021"/>
    <x v="50"/>
    <d v="2023-07-31T00:00:00"/>
    <n v="5214730"/>
    <n v="5214730"/>
    <s v="Factura cancelada"/>
    <x v="1"/>
    <n v="0"/>
    <m/>
    <s v="Finalizada"/>
    <d v="2023-07-31T00:00:00"/>
    <d v="2023-08-15T00:00:00"/>
    <d v="2023-10-11T00:00:00"/>
    <m/>
    <n v="506"/>
    <s v="Más de 360"/>
    <n v="5211567"/>
    <n v="238393"/>
    <n v="0"/>
    <n v="0"/>
    <n v="0"/>
    <n v="0"/>
    <n v="0"/>
    <n v="0"/>
    <m/>
    <m/>
    <s v="EPS ACEPTA EL CODIGO 14659 ESTA PACTADO EN TARIFAS VIGENTES 2023 A $31248 CAJA DE 50 TIRAS, SE INFORMO A LA EPS NUEVA TARIFA POR DISPONIBILIDAD EN EL MERCADO EN COTIZACION 67 A $3420 CADA TABLETA, SE ENVIO COTIZACION 71 CON ACTUALIZACION DE TARIFA PARA LA VIGENCIA 2023 A $397348 CADA UNO CON VISTO BUENO EL 05/05/2023"/>
    <s v="Luisa Maria Mora Mosquera"/>
    <n v="0"/>
    <n v="238393"/>
    <n v="0"/>
    <m/>
    <m/>
    <m/>
    <s v="Medicamentos de uso ambulatorio"/>
    <m/>
    <s v="CNT-2022-650"/>
    <n v="5214730"/>
    <n v="0"/>
    <n v="0"/>
    <n v="0"/>
    <n v="0"/>
    <n v="0"/>
    <n v="0"/>
    <n v="0"/>
    <n v="0"/>
    <n v="4973174"/>
    <n v="0"/>
    <n v="4800062936"/>
    <d v="2024-02-29T00:00:00"/>
    <s v="ANT. SERVICIOS FACTURAS MEDICAMENTOS COOPERATIVA S"/>
    <n v="97000000"/>
  </r>
  <r>
    <n v="800197111"/>
    <s v="COODESURIS"/>
    <s v="COOE"/>
    <n v="5023"/>
    <s v="COOE5023"/>
    <x v="51"/>
    <d v="2023-07-31T00:00:00"/>
    <n v="800805"/>
    <n v="800805"/>
    <s v="Factura cancelada"/>
    <x v="1"/>
    <n v="0"/>
    <m/>
    <s v="Finalizada"/>
    <d v="2023-07-31T00:00:00"/>
    <d v="2023-08-14T00:00:00"/>
    <d v="2023-10-11T00:00:00"/>
    <m/>
    <n v="506"/>
    <s v="Más de 360"/>
    <n v="796530"/>
    <n v="41988"/>
    <n v="0"/>
    <n v="0"/>
    <n v="0"/>
    <n v="0"/>
    <n v="0"/>
    <n v="0"/>
    <m/>
    <m/>
    <s v="EPS ACEPTA LA TARIFA DEL CODIGO 7755 FUE AJUSTADA PARA LA VIGENCIA 2023 A $361+IVA EN LISTA 14 PRODUCTOS CON CORRECCION EL CODIGO 14659 ESTA PACTADO EN TARIFAS VIGENTES 2023 A $31248 CAJA DE 50 TIRAS SE INFORMO A LA EPS NUEVA TARIFA POR DISPONIBILIDAD EN EL MERCADO EN COTIZACION 67 A $3420 CADA TABLETA."/>
    <s v="Luisa Maria Mora Mosquera"/>
    <n v="0"/>
    <n v="41988"/>
    <n v="0"/>
    <m/>
    <m/>
    <m/>
    <s v="Medicamentos de uso ambulatorio"/>
    <m/>
    <s v="CNT-2022-650"/>
    <n v="800805"/>
    <n v="0"/>
    <n v="0"/>
    <n v="0"/>
    <n v="0"/>
    <n v="0"/>
    <n v="0"/>
    <n v="0"/>
    <n v="0"/>
    <n v="754542"/>
    <n v="0"/>
    <n v="4800062936"/>
    <d v="2024-02-29T00:00:00"/>
    <s v="ANT. SERVICIOS FACTURAS MEDICAMENTOS COOPERATIVA S"/>
    <n v="97000000"/>
  </r>
  <r>
    <n v="800197111"/>
    <s v="COODESURIS"/>
    <s v="COOE"/>
    <n v="5025"/>
    <s v="COOE5025"/>
    <x v="52"/>
    <d v="2023-07-31T00:00:00"/>
    <n v="2002101"/>
    <n v="2002101"/>
    <s v="Factura cancelada"/>
    <x v="1"/>
    <n v="0"/>
    <m/>
    <s v="Finalizada"/>
    <d v="2023-07-31T00:00:00"/>
    <d v="2023-08-15T00:00:00"/>
    <d v="2023-10-11T00:00:00"/>
    <m/>
    <n v="506"/>
    <s v="Más de 360"/>
    <n v="2002101"/>
    <n v="124992"/>
    <n v="0"/>
    <n v="0"/>
    <n v="0"/>
    <n v="0"/>
    <n v="0"/>
    <n v="0"/>
    <m/>
    <m/>
    <s v="EPS ACEPTA EL CODIGO 14659 ESTA PACTADO EN TARIFAS VIGENTES 2023 A $31248 CAJA DE 50 TIRAS"/>
    <s v="Luisa Maria Mora Mosquera"/>
    <n v="0"/>
    <n v="124992"/>
    <n v="0"/>
    <m/>
    <m/>
    <m/>
    <s v="Medicamentos de uso ambulatorio"/>
    <m/>
    <s v="CNT-2022-650"/>
    <n v="2002101"/>
    <n v="0"/>
    <n v="0"/>
    <n v="0"/>
    <n v="0"/>
    <n v="0"/>
    <n v="0"/>
    <n v="0"/>
    <n v="0"/>
    <n v="1877109"/>
    <n v="0"/>
    <n v="4800062936"/>
    <d v="2024-02-29T00:00:00"/>
    <s v="ANT. SERVICIOS FACTURAS MEDICAMENTOS COOPERATIVA S"/>
    <n v="97000000"/>
  </r>
  <r>
    <n v="800197111"/>
    <s v="COODESURIS"/>
    <s v="COOE"/>
    <n v="5027"/>
    <s v="COOE5027"/>
    <x v="53"/>
    <d v="2023-07-31T00:00:00"/>
    <n v="7126148"/>
    <n v="7126148"/>
    <s v="Factura cancelada"/>
    <x v="1"/>
    <n v="0"/>
    <m/>
    <s v="Finalizada"/>
    <d v="2023-07-31T00:00:00"/>
    <d v="2023-08-14T00:00:00"/>
    <d v="2023-10-11T00:00:00"/>
    <m/>
    <n v="506"/>
    <s v="Más de 360"/>
    <n v="7126148"/>
    <n v="10920"/>
    <n v="0"/>
    <n v="0"/>
    <n v="0"/>
    <n v="0"/>
    <n v="0"/>
    <n v="0"/>
    <m/>
    <m/>
    <s v="EPS ACEPTA, IPS INFORMO A LA EPS NUEVA TARIFA POR DISPONIBILIDAD EN EL MERCADO EN COTIZACION 67 A $3420 CADA TABLETA."/>
    <s v="Luisa Maria Mora Mosquera"/>
    <n v="0"/>
    <n v="10920"/>
    <n v="0"/>
    <m/>
    <m/>
    <m/>
    <s v="Medicamentos de uso ambulatorio"/>
    <m/>
    <s v="CNT-2022-650"/>
    <n v="7126148"/>
    <n v="0"/>
    <n v="0"/>
    <n v="0"/>
    <n v="0"/>
    <n v="0"/>
    <n v="0"/>
    <n v="0"/>
    <n v="0"/>
    <n v="7115228"/>
    <n v="0"/>
    <n v="4800062936"/>
    <d v="2024-02-29T00:00:00"/>
    <s v="ANT. SERVICIOS FACTURAS MEDICAMENTOS COOPERATIVA S"/>
    <n v="97000000"/>
  </r>
  <r>
    <n v="800197111"/>
    <s v="COODESURIS"/>
    <s v="COOE"/>
    <n v="4685"/>
    <s v="COOE4685"/>
    <x v="54"/>
    <d v="2023-06-30T00:00:00"/>
    <n v="833181"/>
    <n v="833181"/>
    <s v="Factura cancelada"/>
    <x v="1"/>
    <n v="0"/>
    <m/>
    <s v="Finalizada"/>
    <d v="2023-06-30T00:00:00"/>
    <d v="2023-08-14T00:00:00"/>
    <d v="2023-10-10T00:00:00"/>
    <m/>
    <n v="507"/>
    <s v="Más de 360"/>
    <n v="829732"/>
    <n v="36708"/>
    <n v="0"/>
    <n v="0"/>
    <n v="0"/>
    <n v="0"/>
    <n v="0"/>
    <n v="0"/>
    <m/>
    <m/>
    <s v="EPS ACEPTA, EL CODIGO 14659 ESTA PACTADO EN TARIFAS VIGENTES 2023 A $31248 CAJA DE 50 TIRAS, SE INFORMO A LA EPS NUEVA TARIFA POR DISPONIBILIDAD EN EL MERCADO EN COTIZACION 67 A $3420 CADA TABLETA."/>
    <s v="Luisa Maria Mora Mosquera"/>
    <n v="0"/>
    <n v="36708"/>
    <n v="0"/>
    <m/>
    <m/>
    <m/>
    <s v="Medicamentos de uso ambulatorio"/>
    <m/>
    <s v="COT-2023-61"/>
    <n v="833181"/>
    <n v="0"/>
    <n v="0"/>
    <n v="0"/>
    <n v="0"/>
    <n v="0"/>
    <n v="0"/>
    <n v="0"/>
    <n v="0"/>
    <n v="793024"/>
    <n v="0"/>
    <n v="4800062936"/>
    <d v="2024-02-29T00:00:00"/>
    <s v="ANT. SERVICIOS FACTURAS MEDICAMENTOS COOPERATIVA S"/>
    <n v="97000000"/>
  </r>
  <r>
    <n v="800197111"/>
    <s v="COODESURIS"/>
    <s v="COOE"/>
    <n v="4679"/>
    <s v="COOE4679"/>
    <x v="55"/>
    <d v="2023-06-30T00:00:00"/>
    <n v="4215"/>
    <n v="4215"/>
    <s v="Factura cancelada"/>
    <x v="1"/>
    <n v="0"/>
    <m/>
    <s v="Finalizada"/>
    <d v="2023-06-30T00:00:00"/>
    <d v="2023-07-21T00:00:00"/>
    <d v="2023-07-31T00:00:00"/>
    <m/>
    <n v="578"/>
    <s v="Más de 360"/>
    <n v="1693111"/>
    <n v="1693111"/>
    <n v="0"/>
    <n v="0"/>
    <n v="0"/>
    <n v="0"/>
    <n v="0"/>
    <n v="0"/>
    <m/>
    <m/>
    <m/>
    <s v="Andres Felipe Fernandez Lozano"/>
    <n v="0"/>
    <n v="1693111"/>
    <n v="0"/>
    <m/>
    <m/>
    <m/>
    <s v="Medicamentos de uso ambulatorio"/>
    <m/>
    <s v="CNT-2022-650"/>
    <n v="4215"/>
    <n v="0"/>
    <n v="0"/>
    <n v="0"/>
    <n v="0"/>
    <n v="0"/>
    <n v="0"/>
    <n v="0"/>
    <n v="0"/>
    <n v="1693111"/>
    <n v="0"/>
    <n v="2201459908"/>
    <d v="2023-11-29T00:00:00"/>
    <s v="(en blanco)"/>
    <n v="117892296"/>
  </r>
  <r>
    <n v="800197111"/>
    <s v="COODESURIS"/>
    <s v="COOE"/>
    <n v="4681"/>
    <s v="COOE4681"/>
    <x v="56"/>
    <d v="2023-06-30T00:00:00"/>
    <n v="16861"/>
    <n v="16861"/>
    <s v="Factura cancelada"/>
    <x v="1"/>
    <n v="0"/>
    <m/>
    <s v="Finalizada"/>
    <d v="2023-06-30T00:00:00"/>
    <d v="2023-07-21T00:00:00"/>
    <d v="2023-07-31T00:00:00"/>
    <m/>
    <n v="578"/>
    <s v="Más de 360"/>
    <n v="7239663"/>
    <n v="7239663"/>
    <n v="0"/>
    <n v="0"/>
    <n v="0"/>
    <n v="0"/>
    <n v="0"/>
    <n v="0"/>
    <m/>
    <m/>
    <m/>
    <s v="Andres Felipe Fernandez Lozano"/>
    <n v="180992"/>
    <n v="7239663"/>
    <n v="0"/>
    <m/>
    <m/>
    <m/>
    <s v="Medicamentos de uso ambulatorio"/>
    <m/>
    <s v="CNT-2022-650"/>
    <n v="16861"/>
    <n v="0"/>
    <n v="0"/>
    <n v="0"/>
    <n v="0"/>
    <n v="0"/>
    <n v="0"/>
    <n v="0"/>
    <n v="0"/>
    <n v="7239663"/>
    <n v="0"/>
    <n v="2201459908"/>
    <d v="2023-11-29T00:00:00"/>
    <s v="(en blanco)"/>
    <n v="117892296"/>
  </r>
  <r>
    <n v="800197111"/>
    <s v="COODESURIS"/>
    <s v="COOE"/>
    <n v="4683"/>
    <s v="COOE4683"/>
    <x v="57"/>
    <d v="2023-06-30T00:00:00"/>
    <n v="599"/>
    <n v="599"/>
    <s v="Factura cancelada"/>
    <x v="1"/>
    <n v="0"/>
    <m/>
    <s v="Finalizada"/>
    <d v="2023-06-30T00:00:00"/>
    <d v="2023-07-21T00:00:00"/>
    <d v="2023-07-31T00:00:00"/>
    <m/>
    <n v="578"/>
    <s v="Más de 360"/>
    <n v="8470956"/>
    <n v="8470956"/>
    <n v="0"/>
    <n v="0"/>
    <n v="0"/>
    <n v="0"/>
    <n v="0"/>
    <n v="0"/>
    <m/>
    <m/>
    <m/>
    <s v="Andres Felipe Fernandez Lozano"/>
    <n v="211774"/>
    <n v="8470956"/>
    <n v="0"/>
    <m/>
    <m/>
    <m/>
    <s v="Medicamentos de uso ambulatorio"/>
    <m/>
    <s v="CNT-2022-650"/>
    <n v="599"/>
    <n v="0"/>
    <n v="0"/>
    <n v="0"/>
    <n v="0"/>
    <n v="0"/>
    <n v="0"/>
    <n v="0"/>
    <n v="0"/>
    <n v="8470956"/>
    <n v="0"/>
    <n v="2201459908"/>
    <d v="2023-11-29T00:00:00"/>
    <s v="(en blanco)"/>
    <n v="117892296"/>
  </r>
  <r>
    <n v="800197111"/>
    <s v="COODESURIS"/>
    <s v="COOE"/>
    <n v="4687"/>
    <s v="COOE4687"/>
    <x v="58"/>
    <d v="2023-06-30T00:00:00"/>
    <n v="9485"/>
    <n v="9485"/>
    <s v="Factura cancelada"/>
    <x v="1"/>
    <n v="0"/>
    <m/>
    <s v="Finalizada"/>
    <d v="2023-06-30T00:00:00"/>
    <d v="2023-07-21T00:00:00"/>
    <d v="2023-07-31T00:00:00"/>
    <m/>
    <n v="578"/>
    <s v="Más de 360"/>
    <n v="3827992"/>
    <n v="3827992"/>
    <n v="0"/>
    <n v="0"/>
    <n v="0"/>
    <n v="0"/>
    <n v="0"/>
    <n v="0"/>
    <m/>
    <m/>
    <m/>
    <s v="Andres Felipe Fernandez Lozano"/>
    <n v="95700"/>
    <n v="3827992"/>
    <n v="0"/>
    <m/>
    <m/>
    <m/>
    <s v="Medicamentos de uso ambulatorio"/>
    <m/>
    <s v="CNT-2022-650"/>
    <n v="9485"/>
    <n v="0"/>
    <n v="0"/>
    <n v="0"/>
    <n v="0"/>
    <n v="0"/>
    <n v="0"/>
    <n v="0"/>
    <n v="0"/>
    <n v="3827992"/>
    <n v="0"/>
    <n v="2201459908"/>
    <d v="2023-11-29T00:00:00"/>
    <s v="(en blanco)"/>
    <n v="117892296"/>
  </r>
  <r>
    <n v="800197111"/>
    <s v="COODESURIS"/>
    <s v="COOE"/>
    <n v="7703"/>
    <s v="COOE7703"/>
    <x v="59"/>
    <d v="2024-01-10T00:00:00"/>
    <n v="2385600"/>
    <n v="2385600"/>
    <s v="Factura cancelada"/>
    <x v="1"/>
    <n v="0"/>
    <m/>
    <s v="Auditada sin contabilizar"/>
    <d v="2024-01-10T00:00:00"/>
    <d v="2024-01-10T00:00:00"/>
    <m/>
    <m/>
    <n v="415"/>
    <s v="Más de 360"/>
    <n v="2385600"/>
    <n v="2385600"/>
    <n v="0"/>
    <n v="0"/>
    <n v="0"/>
    <n v="0"/>
    <n v="0"/>
    <n v="0"/>
    <m/>
    <m/>
    <m/>
    <m/>
    <n v="0"/>
    <n v="0"/>
    <n v="0"/>
    <m/>
    <m/>
    <m/>
    <s v="Medicamentos de uso ambulatorio"/>
    <m/>
    <m/>
    <n v="2385600"/>
    <n v="0"/>
    <n v="0"/>
    <n v="0"/>
    <n v="0"/>
    <n v="0"/>
    <n v="0"/>
    <n v="0"/>
    <n v="0"/>
    <n v="2385600"/>
    <n v="0"/>
    <n v="2201472937"/>
    <d v="2024-01-26T00:00:00"/>
    <s v="(en blanco)"/>
    <n v="2385600"/>
  </r>
  <r>
    <n v="800197111"/>
    <s v="COODESURIS"/>
    <s v="COOE"/>
    <n v="11687"/>
    <s v="COOE11687"/>
    <x v="60"/>
    <d v="2024-05-31T00:00:00"/>
    <n v="462840"/>
    <n v="4500"/>
    <s v="Factura cancelada"/>
    <x v="1"/>
    <n v="0"/>
    <m/>
    <s v="Finalizada"/>
    <d v="2024-05-31T00:00:00"/>
    <d v="2024-06-14T00:00:00"/>
    <d v="2024-07-25T00:00:00"/>
    <m/>
    <n v="218"/>
    <s v="181-360"/>
    <n v="462840"/>
    <n v="462840"/>
    <n v="4500"/>
    <n v="4500"/>
    <n v="0"/>
    <n v="0"/>
    <n v="0"/>
    <n v="0"/>
    <m/>
    <m/>
    <m/>
    <s v="Andres Felipe Fernandez Lozano"/>
    <n v="0"/>
    <n v="458340"/>
    <n v="0"/>
    <m/>
    <m/>
    <m/>
    <s v="Medicamentos de uso ambulatorio"/>
    <m/>
    <s v="COT-2023-61"/>
    <n v="4500"/>
    <n v="0"/>
    <n v="0"/>
    <n v="0"/>
    <n v="0"/>
    <n v="0"/>
    <n v="0"/>
    <n v="0"/>
    <n v="0"/>
    <n v="458340"/>
    <n v="0"/>
    <n v="2201540012"/>
    <d v="2024-08-26T00:00:00"/>
    <s v="(en blanco)"/>
    <n v="6425736"/>
  </r>
  <r>
    <n v="800197111"/>
    <s v="COODESURIS"/>
    <s v="COOE"/>
    <n v="4680"/>
    <s v="COOE4680"/>
    <x v="61"/>
    <d v="2023-06-30T00:00:00"/>
    <n v="55374"/>
    <n v="55374"/>
    <s v="Factura cancelada"/>
    <x v="1"/>
    <n v="0"/>
    <m/>
    <s v="Finalizada"/>
    <d v="2023-06-30T00:00:00"/>
    <d v="2023-07-21T00:00:00"/>
    <d v="2023-07-31T00:00:00"/>
    <m/>
    <n v="578"/>
    <s v="Más de 360"/>
    <n v="15289461"/>
    <n v="15289461"/>
    <n v="0"/>
    <n v="0"/>
    <n v="0"/>
    <n v="0"/>
    <n v="0"/>
    <n v="0"/>
    <m/>
    <m/>
    <m/>
    <s v="Andres Felipe Fernandez Lozano"/>
    <n v="382237"/>
    <n v="15289461"/>
    <n v="0"/>
    <m/>
    <m/>
    <m/>
    <s v="Medicamentos de uso ambulatorio"/>
    <m/>
    <s v="MIG-800197111"/>
    <n v="55374"/>
    <n v="0"/>
    <n v="0"/>
    <n v="0"/>
    <n v="0"/>
    <n v="0"/>
    <n v="0"/>
    <n v="0"/>
    <n v="0"/>
    <n v="15289461"/>
    <n v="0"/>
    <n v="4800061218"/>
    <d v="2023-09-26T00:00:00"/>
    <s v="PAGO DIRECTO REGIMEN SUBSIDIADO SEPTIEMBRE 2023"/>
    <n v="61193919"/>
  </r>
  <r>
    <n v="800197111"/>
    <s v="COODESURIS"/>
    <s v="COOE"/>
    <n v="4682"/>
    <s v="COOE4682"/>
    <x v="62"/>
    <d v="2023-06-30T00:00:00"/>
    <n v="110202"/>
    <n v="110202"/>
    <s v="Factura cancelada"/>
    <x v="1"/>
    <n v="0"/>
    <m/>
    <s v="Finalizada"/>
    <d v="2023-06-30T00:00:00"/>
    <d v="2023-07-21T00:00:00"/>
    <d v="2023-07-31T00:00:00"/>
    <m/>
    <n v="578"/>
    <s v="Más de 360"/>
    <n v="15424432"/>
    <n v="15424432"/>
    <n v="0"/>
    <n v="0"/>
    <n v="0"/>
    <n v="0"/>
    <n v="0"/>
    <n v="0"/>
    <m/>
    <m/>
    <m/>
    <s v="Andres Felipe Fernandez Lozano"/>
    <n v="217773"/>
    <n v="15330682"/>
    <n v="0"/>
    <m/>
    <m/>
    <m/>
    <s v="Medicamentos de uso ambulatorio"/>
    <m/>
    <s v="MIG-800197111"/>
    <n v="110202"/>
    <n v="0"/>
    <n v="0"/>
    <n v="0"/>
    <n v="0"/>
    <n v="0"/>
    <n v="0"/>
    <n v="0"/>
    <n v="0"/>
    <n v="15460476"/>
    <n v="0"/>
    <n v="4800061218"/>
    <d v="2023-09-26T00:00:00"/>
    <s v="PAGO DIRECTO REGIMEN SUBSIDIADO SEPTIEMBRE 2023"/>
    <n v="61193919"/>
  </r>
  <r>
    <n v="800197111"/>
    <s v="COODESURIS"/>
    <s v="COOE"/>
    <n v="4684"/>
    <s v="COOE4684"/>
    <x v="63"/>
    <d v="2023-06-30T00:00:00"/>
    <n v="206271"/>
    <n v="206271"/>
    <s v="Factura cancelada"/>
    <x v="1"/>
    <n v="0"/>
    <m/>
    <s v="Finalizada"/>
    <d v="2023-06-30T00:00:00"/>
    <d v="2023-07-21T00:00:00"/>
    <d v="2023-07-31T00:00:00"/>
    <m/>
    <n v="578"/>
    <s v="Más de 360"/>
    <n v="11571234"/>
    <n v="11571234"/>
    <n v="0"/>
    <n v="0"/>
    <n v="0"/>
    <n v="0"/>
    <n v="0"/>
    <n v="0"/>
    <m/>
    <m/>
    <m/>
    <s v="Andres Felipe Fernandez Lozano"/>
    <n v="231453"/>
    <n v="11393624"/>
    <n v="0"/>
    <m/>
    <m/>
    <m/>
    <s v="Medicamentos de uso ambulatorio"/>
    <m/>
    <s v="CNT-2022-650"/>
    <n v="206271"/>
    <n v="0"/>
    <n v="0"/>
    <n v="0"/>
    <n v="0"/>
    <n v="0"/>
    <n v="0"/>
    <n v="0"/>
    <n v="0"/>
    <n v="11599895"/>
    <n v="0"/>
    <n v="4800061218"/>
    <d v="2023-09-26T00:00:00"/>
    <s v="PAGO DIRECTO REGIMEN SUBSIDIADO SEPTIEMBRE 2023"/>
    <n v="61193919"/>
  </r>
  <r>
    <n v="800197111"/>
    <s v="COODESURIS"/>
    <s v="COOE"/>
    <n v="4688"/>
    <s v="COOE4688"/>
    <x v="64"/>
    <d v="2023-06-30T00:00:00"/>
    <n v="43300"/>
    <n v="43300"/>
    <s v="Factura cancelada"/>
    <x v="1"/>
    <n v="0"/>
    <m/>
    <s v="Finalizada"/>
    <d v="2023-06-30T00:00:00"/>
    <d v="2023-07-21T00:00:00"/>
    <d v="2023-07-31T00:00:00"/>
    <m/>
    <n v="578"/>
    <s v="Más de 360"/>
    <n v="18424062"/>
    <n v="18424062"/>
    <n v="0"/>
    <n v="0"/>
    <n v="0"/>
    <n v="0"/>
    <n v="0"/>
    <n v="0"/>
    <m/>
    <m/>
    <m/>
    <s v="Andres Felipe Fernandez Lozano"/>
    <n v="460602"/>
    <n v="18424062"/>
    <n v="0"/>
    <m/>
    <m/>
    <m/>
    <s v="Medicamentos de uso ambulatorio"/>
    <m/>
    <s v="COT-2023-61"/>
    <n v="43300"/>
    <n v="0"/>
    <n v="0"/>
    <n v="0"/>
    <n v="0"/>
    <n v="0"/>
    <n v="0"/>
    <n v="0"/>
    <n v="0"/>
    <n v="18424062"/>
    <n v="0"/>
    <n v="4800061218"/>
    <d v="2023-09-26T00:00:00"/>
    <s v="PAGO DIRECTO REGIMEN SUBSIDIADO SEPTIEMBRE 2023"/>
    <n v="61193919"/>
  </r>
  <r>
    <n v="800197111"/>
    <s v="COODESURIS"/>
    <s v="COOE"/>
    <n v="4712"/>
    <s v="COOE4712"/>
    <x v="65"/>
    <d v="2023-06-30T00:00:00"/>
    <n v="138333"/>
    <n v="138333"/>
    <s v="Factura cancelada"/>
    <x v="1"/>
    <n v="0"/>
    <m/>
    <s v="Finalizada"/>
    <d v="2023-06-30T00:00:00"/>
    <d v="2023-07-21T00:00:00"/>
    <d v="2023-08-09T00:00:00"/>
    <m/>
    <n v="569"/>
    <s v="Más de 360"/>
    <n v="364034.4"/>
    <n v="364034.4"/>
    <n v="0"/>
    <n v="0"/>
    <n v="0"/>
    <n v="0"/>
    <n v="0"/>
    <n v="0"/>
    <m/>
    <m/>
    <m/>
    <s v="Andres Felipe Fernandez Lozano"/>
    <n v="0"/>
    <n v="364034.4"/>
    <n v="0"/>
    <m/>
    <m/>
    <m/>
    <s v="Medicamentos de uso ambulatorio"/>
    <m/>
    <s v="CNT-2022-650"/>
    <n v="138333"/>
    <n v="0"/>
    <n v="0"/>
    <n v="0"/>
    <n v="0"/>
    <n v="0"/>
    <n v="0"/>
    <n v="0"/>
    <n v="0"/>
    <n v="294868"/>
    <n v="0"/>
    <n v="4800061865"/>
    <d v="2023-11-28T00:00:00"/>
    <s v="PAGO DIRECTO REGIMEN SUBSIDIADO NOVIEMBRE 2023"/>
    <n v="23847094"/>
  </r>
  <r>
    <n v="800197111"/>
    <s v="COODESURIS"/>
    <s v="COOE"/>
    <n v="4686"/>
    <s v="COOE4686"/>
    <x v="66"/>
    <d v="2023-06-30T00:00:00"/>
    <n v="12629860"/>
    <n v="22609"/>
    <s v="Factura cancelada"/>
    <x v="1"/>
    <n v="0"/>
    <m/>
    <s v="Finalizada"/>
    <d v="2023-06-30T00:00:00"/>
    <d v="2023-07-21T00:00:00"/>
    <d v="2023-08-01T00:00:00"/>
    <m/>
    <n v="577"/>
    <s v="Más de 360"/>
    <n v="12607251"/>
    <n v="12607251"/>
    <n v="0"/>
    <n v="0"/>
    <n v="0"/>
    <n v="0"/>
    <n v="0"/>
    <n v="0"/>
    <m/>
    <m/>
    <m/>
    <s v="Andres Felipe Fernandez Lozano"/>
    <n v="0"/>
    <n v="12607251"/>
    <n v="0"/>
    <m/>
    <m/>
    <m/>
    <s v="Medicamentos de uso ambulatorio"/>
    <m/>
    <s v="CNT-2022-650"/>
    <n v="22609"/>
    <n v="0"/>
    <n v="0"/>
    <n v="0"/>
    <n v="0"/>
    <n v="0"/>
    <n v="0"/>
    <n v="0"/>
    <n v="0"/>
    <n v="12607251"/>
    <n v="0"/>
    <n v="4800062292"/>
    <d v="2024-01-23T00:00:00"/>
    <s v="PAGO DIRECTO REGIMEN SUBSIDIADO DICIEBRE 2023"/>
    <n v="12855741"/>
  </r>
  <r>
    <n v="800197111"/>
    <s v="COODESURIS"/>
    <s v="COOE"/>
    <n v="8052"/>
    <s v="COOE8052"/>
    <x v="67"/>
    <d v="2024-01-31T00:00:00"/>
    <n v="397735"/>
    <n v="397735"/>
    <s v="Factura cancelada"/>
    <x v="1"/>
    <n v="0"/>
    <m/>
    <s v="Finalizada"/>
    <d v="2024-01-31T00:00:00"/>
    <d v="2024-02-15T00:00:00"/>
    <d v="2024-02-29T00:00:00"/>
    <m/>
    <n v="365"/>
    <s v="Más de 360"/>
    <n v="397735"/>
    <n v="397735"/>
    <n v="0"/>
    <n v="0"/>
    <n v="0"/>
    <n v="0"/>
    <n v="0"/>
    <n v="0"/>
    <m/>
    <m/>
    <m/>
    <s v="Procesos Servidor"/>
    <n v="0"/>
    <n v="397735"/>
    <n v="0"/>
    <m/>
    <m/>
    <m/>
    <s v="Medicamentos de uso ambulatorio"/>
    <m/>
    <s v="COT-2023-61"/>
    <n v="397735"/>
    <n v="0"/>
    <n v="0"/>
    <n v="0"/>
    <n v="0"/>
    <n v="0"/>
    <n v="0"/>
    <n v="0"/>
    <n v="0"/>
    <n v="397735"/>
    <n v="0"/>
    <n v="4800062936"/>
    <d v="2024-02-29T00:00:00"/>
    <m/>
    <n v="0"/>
  </r>
  <r>
    <n v="800197111"/>
    <s v="COODESURIS"/>
    <s v="COOE"/>
    <n v="7325"/>
    <s v="COOE7325"/>
    <x v="68"/>
    <d v="2023-12-18T00:00:00"/>
    <n v="196111"/>
    <n v="196111"/>
    <s v="Factura cancelada"/>
    <x v="1"/>
    <n v="0"/>
    <m/>
    <s v="Finalizada"/>
    <d v="2023-12-18T00:00:00"/>
    <d v="2024-01-15T00:00:00"/>
    <d v="2024-02-26T00:00:00"/>
    <m/>
    <n v="368"/>
    <s v="Más de 360"/>
    <n v="196110.81"/>
    <n v="196110.81"/>
    <n v="0"/>
    <n v="0"/>
    <n v="0"/>
    <n v="0"/>
    <n v="0"/>
    <n v="0"/>
    <m/>
    <m/>
    <m/>
    <s v="Procesos Servidor"/>
    <n v="0"/>
    <n v="196111"/>
    <n v="0"/>
    <m/>
    <m/>
    <m/>
    <s v="Medicamentos de uso ambulatorio"/>
    <m/>
    <s v="COT-2023-61"/>
    <n v="196111"/>
    <n v="0"/>
    <n v="0"/>
    <n v="0"/>
    <n v="0"/>
    <n v="0"/>
    <n v="0"/>
    <n v="0"/>
    <n v="0"/>
    <n v="196111"/>
    <n v="0"/>
    <n v="4800062936"/>
    <d v="2024-02-29T00:00:00"/>
    <m/>
    <n v="0"/>
  </r>
  <r>
    <n v="800197111"/>
    <s v="COODESURIS"/>
    <s v="COOE"/>
    <n v="7327"/>
    <s v="COOE7327"/>
    <x v="69"/>
    <d v="2023-12-18T00:00:00"/>
    <n v="600300"/>
    <n v="600300"/>
    <s v="Factura cancelada"/>
    <x v="1"/>
    <n v="0"/>
    <m/>
    <s v="Finalizada"/>
    <d v="2023-12-18T00:00:00"/>
    <d v="2024-01-15T00:00:00"/>
    <d v="2024-02-26T00:00:00"/>
    <m/>
    <n v="368"/>
    <s v="Más de 360"/>
    <n v="600300"/>
    <n v="600300"/>
    <n v="0"/>
    <n v="0"/>
    <n v="0"/>
    <n v="0"/>
    <n v="0"/>
    <n v="0"/>
    <m/>
    <m/>
    <m/>
    <s v="Procesos Servidor"/>
    <n v="0"/>
    <n v="600300"/>
    <n v="0"/>
    <m/>
    <m/>
    <m/>
    <s v="Medicamentos de uso ambulatorio"/>
    <m/>
    <s v="COT-2023-61"/>
    <n v="600300"/>
    <n v="0"/>
    <n v="0"/>
    <n v="0"/>
    <n v="0"/>
    <n v="0"/>
    <n v="0"/>
    <n v="0"/>
    <n v="0"/>
    <n v="600300"/>
    <n v="0"/>
    <n v="4800062936"/>
    <d v="2024-02-29T00:00:00"/>
    <m/>
    <n v="0"/>
  </r>
  <r>
    <n v="800197111"/>
    <s v="COODESURIS"/>
    <s v="COOE"/>
    <n v="7328"/>
    <s v="COOE7328"/>
    <x v="70"/>
    <d v="2023-12-18T00:00:00"/>
    <n v="321990"/>
    <n v="321990"/>
    <s v="Factura cancelada"/>
    <x v="1"/>
    <n v="0"/>
    <m/>
    <s v="Finalizada"/>
    <d v="2023-12-18T00:00:00"/>
    <d v="2024-01-15T00:00:00"/>
    <d v="2024-02-26T00:00:00"/>
    <m/>
    <n v="368"/>
    <s v="Más de 360"/>
    <n v="321990"/>
    <n v="321990"/>
    <n v="0"/>
    <n v="0"/>
    <n v="0"/>
    <n v="0"/>
    <n v="0"/>
    <n v="0"/>
    <m/>
    <m/>
    <m/>
    <s v="Procesos Servidor"/>
    <n v="0"/>
    <n v="321990"/>
    <n v="0"/>
    <m/>
    <m/>
    <m/>
    <s v="Medicamentos de uso ambulatorio"/>
    <m/>
    <s v="COT-2023-61"/>
    <n v="321990"/>
    <n v="0"/>
    <n v="0"/>
    <n v="0"/>
    <n v="0"/>
    <n v="0"/>
    <n v="0"/>
    <n v="0"/>
    <n v="0"/>
    <n v="321990"/>
    <n v="0"/>
    <n v="4800062936"/>
    <d v="2024-02-29T00:00:00"/>
    <m/>
    <n v="0"/>
  </r>
  <r>
    <n v="800197111"/>
    <s v="COODESURIS"/>
    <s v="COOE"/>
    <n v="7590"/>
    <s v="COOE7590"/>
    <x v="71"/>
    <d v="2023-12-31T00:00:00"/>
    <n v="499140"/>
    <n v="499140"/>
    <s v="Factura cancelada"/>
    <x v="1"/>
    <n v="0"/>
    <m/>
    <s v="Finalizada"/>
    <d v="2023-12-31T00:00:00"/>
    <d v="2024-01-15T00:00:00"/>
    <d v="2024-02-26T00:00:00"/>
    <m/>
    <n v="368"/>
    <s v="Más de 360"/>
    <n v="499140"/>
    <n v="499140"/>
    <n v="0"/>
    <n v="0"/>
    <n v="0"/>
    <n v="0"/>
    <n v="0"/>
    <n v="0"/>
    <m/>
    <m/>
    <m/>
    <s v="Procesos Servidor"/>
    <n v="0"/>
    <n v="499140"/>
    <n v="0"/>
    <m/>
    <m/>
    <m/>
    <s v="Medicamentos de uso ambulatorio"/>
    <m/>
    <s v="COT-2023-61"/>
    <n v="499140"/>
    <n v="0"/>
    <n v="0"/>
    <n v="0"/>
    <n v="0"/>
    <n v="0"/>
    <n v="0"/>
    <n v="0"/>
    <n v="0"/>
    <n v="499140"/>
    <n v="0"/>
    <n v="4800062936"/>
    <d v="2024-02-29T00:00:00"/>
    <m/>
    <n v="0"/>
  </r>
  <r>
    <n v="800197111"/>
    <s v="COODESURIS"/>
    <s v="COOE"/>
    <n v="7591"/>
    <s v="COOE7591"/>
    <x v="72"/>
    <d v="2023-12-31T00:00:00"/>
    <n v="196111"/>
    <n v="196111"/>
    <s v="Factura cancelada"/>
    <x v="1"/>
    <n v="0"/>
    <m/>
    <s v="Finalizada"/>
    <d v="2023-12-31T00:00:00"/>
    <d v="2024-01-15T00:00:00"/>
    <d v="2024-02-26T00:00:00"/>
    <m/>
    <n v="368"/>
    <s v="Más de 360"/>
    <n v="196110.81"/>
    <n v="196110.81"/>
    <n v="0"/>
    <n v="0"/>
    <n v="0"/>
    <n v="0"/>
    <n v="0"/>
    <n v="0"/>
    <m/>
    <m/>
    <m/>
    <s v="Procesos Servidor"/>
    <n v="0"/>
    <n v="196111"/>
    <n v="0"/>
    <m/>
    <m/>
    <m/>
    <s v="Medicamentos de uso ambulatorio"/>
    <m/>
    <s v="COT-2023-61"/>
    <n v="196111"/>
    <n v="0"/>
    <n v="0"/>
    <n v="0"/>
    <n v="0"/>
    <n v="0"/>
    <n v="0"/>
    <n v="0"/>
    <n v="0"/>
    <n v="196111"/>
    <n v="0"/>
    <n v="4800062936"/>
    <d v="2024-02-29T00:00:00"/>
    <m/>
    <n v="0"/>
  </r>
  <r>
    <n v="800197111"/>
    <s v="COODESURIS"/>
    <s v="COOE"/>
    <n v="7592"/>
    <s v="COOE7592"/>
    <x v="73"/>
    <d v="2023-12-31T00:00:00"/>
    <n v="11760"/>
    <n v="11760"/>
    <s v="Factura cancelada"/>
    <x v="1"/>
    <n v="0"/>
    <m/>
    <s v="Finalizada"/>
    <d v="2023-12-31T00:00:00"/>
    <d v="2024-01-15T00:00:00"/>
    <d v="2024-02-26T00:00:00"/>
    <m/>
    <n v="368"/>
    <s v="Más de 360"/>
    <n v="11760"/>
    <n v="11760"/>
    <n v="0"/>
    <n v="0"/>
    <n v="0"/>
    <n v="0"/>
    <n v="0"/>
    <n v="0"/>
    <m/>
    <m/>
    <m/>
    <s v="Procesos Servidor"/>
    <n v="0"/>
    <n v="11760"/>
    <n v="0"/>
    <m/>
    <m/>
    <m/>
    <s v="Medicamentos de uso ambulatorio"/>
    <m/>
    <s v="COT-2023-61"/>
    <n v="11760"/>
    <n v="0"/>
    <n v="0"/>
    <n v="0"/>
    <n v="0"/>
    <n v="0"/>
    <n v="0"/>
    <n v="0"/>
    <n v="0"/>
    <n v="11760"/>
    <n v="0"/>
    <n v="4800062936"/>
    <d v="2024-02-29T00:00:00"/>
    <m/>
    <n v="0"/>
  </r>
  <r>
    <n v="800197111"/>
    <s v="COODESURIS"/>
    <s v="COOE"/>
    <n v="7593"/>
    <s v="COOE7593"/>
    <x v="74"/>
    <d v="2023-12-31T00:00:00"/>
    <n v="196111"/>
    <n v="196111"/>
    <s v="Factura cancelada"/>
    <x v="1"/>
    <n v="0"/>
    <m/>
    <s v="Finalizada"/>
    <d v="2023-12-31T00:00:00"/>
    <d v="2024-01-15T00:00:00"/>
    <d v="2024-02-26T00:00:00"/>
    <m/>
    <n v="368"/>
    <s v="Más de 360"/>
    <n v="196110.81"/>
    <n v="196110.81"/>
    <n v="0"/>
    <n v="0"/>
    <n v="0"/>
    <n v="0"/>
    <n v="0"/>
    <n v="0"/>
    <m/>
    <m/>
    <m/>
    <s v="Procesos Servidor"/>
    <n v="0"/>
    <n v="196111"/>
    <n v="0"/>
    <m/>
    <m/>
    <m/>
    <s v="Medicamentos de uso ambulatorio"/>
    <m/>
    <s v="COT-2023-61"/>
    <n v="196111"/>
    <n v="0"/>
    <n v="0"/>
    <n v="0"/>
    <n v="0"/>
    <n v="0"/>
    <n v="0"/>
    <n v="0"/>
    <n v="0"/>
    <n v="196111"/>
    <n v="0"/>
    <n v="4800062936"/>
    <d v="2024-02-29T00:00:00"/>
    <m/>
    <n v="0"/>
  </r>
  <r>
    <n v="800197111"/>
    <s v="COODESURIS"/>
    <s v="COOE"/>
    <n v="7594"/>
    <s v="COOE7594"/>
    <x v="75"/>
    <d v="2023-12-31T00:00:00"/>
    <n v="196111"/>
    <n v="196111"/>
    <s v="Factura cancelada"/>
    <x v="1"/>
    <n v="0"/>
    <m/>
    <s v="Finalizada"/>
    <d v="2023-12-31T00:00:00"/>
    <d v="2024-01-15T00:00:00"/>
    <d v="2024-02-26T00:00:00"/>
    <m/>
    <n v="368"/>
    <s v="Más de 360"/>
    <n v="196110.81"/>
    <n v="196110.81"/>
    <n v="0"/>
    <n v="0"/>
    <n v="0"/>
    <n v="0"/>
    <n v="0"/>
    <n v="0"/>
    <m/>
    <m/>
    <m/>
    <s v="Procesos Servidor"/>
    <n v="0"/>
    <n v="196111"/>
    <n v="0"/>
    <m/>
    <m/>
    <m/>
    <s v="Medicamentos de uso ambulatorio"/>
    <m/>
    <s v="COT-2023-61"/>
    <n v="196111"/>
    <n v="0"/>
    <n v="0"/>
    <n v="0"/>
    <n v="0"/>
    <n v="0"/>
    <n v="0"/>
    <n v="0"/>
    <n v="0"/>
    <n v="196111"/>
    <n v="0"/>
    <n v="4800062936"/>
    <d v="2024-02-29T00:00:00"/>
    <m/>
    <n v="0"/>
  </r>
  <r>
    <n v="800197111"/>
    <s v="COODESURIS"/>
    <s v="COOE"/>
    <n v="7595"/>
    <s v="COOE7595"/>
    <x v="76"/>
    <d v="2023-12-31T00:00:00"/>
    <n v="248490"/>
    <n v="248490"/>
    <s v="Factura cancelada"/>
    <x v="1"/>
    <n v="0"/>
    <m/>
    <s v="Finalizada"/>
    <d v="2023-12-31T00:00:00"/>
    <d v="2024-01-15T00:00:00"/>
    <d v="2024-02-26T00:00:00"/>
    <m/>
    <n v="368"/>
    <s v="Más de 360"/>
    <n v="248490.21"/>
    <n v="248490.21"/>
    <n v="0"/>
    <n v="0"/>
    <n v="0"/>
    <n v="0"/>
    <n v="0"/>
    <n v="0"/>
    <m/>
    <m/>
    <m/>
    <s v="Procesos Servidor"/>
    <n v="0"/>
    <n v="248490"/>
    <n v="0"/>
    <m/>
    <m/>
    <m/>
    <s v="Medicamentos de uso ambulatorio"/>
    <m/>
    <s v="COT-2023-61"/>
    <n v="248490"/>
    <n v="0"/>
    <n v="0"/>
    <n v="0"/>
    <n v="0"/>
    <n v="0"/>
    <n v="0"/>
    <n v="0"/>
    <n v="0"/>
    <n v="248490"/>
    <n v="0"/>
    <n v="4800062936"/>
    <d v="2024-02-29T00:00:00"/>
    <m/>
    <n v="0"/>
  </r>
  <r>
    <n v="800197111"/>
    <s v="COODESURIS"/>
    <s v="COOE"/>
    <n v="7663"/>
    <s v="COOE7663"/>
    <x v="77"/>
    <d v="2024-01-09T00:00:00"/>
    <n v="321990"/>
    <n v="321990"/>
    <s v="Factura cancelada"/>
    <x v="1"/>
    <n v="0"/>
    <m/>
    <s v="Finalizada"/>
    <d v="2024-01-09T00:00:00"/>
    <d v="2024-01-15T00:00:00"/>
    <d v="2024-02-26T00:00:00"/>
    <m/>
    <n v="368"/>
    <s v="Más de 360"/>
    <n v="321990"/>
    <n v="321990"/>
    <n v="0"/>
    <n v="0"/>
    <n v="0"/>
    <n v="0"/>
    <n v="0"/>
    <n v="0"/>
    <m/>
    <m/>
    <m/>
    <s v="Procesos Servidor"/>
    <n v="0"/>
    <n v="321990"/>
    <n v="0"/>
    <m/>
    <m/>
    <m/>
    <s v="Medicamentos de uso ambulatorio"/>
    <m/>
    <s v="COT-2023-61"/>
    <n v="321990"/>
    <n v="0"/>
    <n v="0"/>
    <n v="0"/>
    <n v="0"/>
    <n v="0"/>
    <n v="0"/>
    <n v="0"/>
    <n v="0"/>
    <n v="321990"/>
    <n v="0"/>
    <n v="4800062936"/>
    <d v="2024-02-29T00:00:00"/>
    <m/>
    <n v="0"/>
  </r>
  <r>
    <n v="800197111"/>
    <s v="COODESURIS"/>
    <s v="COOE"/>
    <n v="7923"/>
    <s v="COOE7923"/>
    <x v="78"/>
    <d v="2024-01-30T00:00:00"/>
    <n v="344219"/>
    <n v="344219"/>
    <s v="Factura cancelada"/>
    <x v="1"/>
    <n v="0"/>
    <m/>
    <s v="Finalizada"/>
    <d v="2024-01-30T00:00:00"/>
    <d v="2024-02-15T00:00:00"/>
    <d v="2024-02-26T00:00:00"/>
    <m/>
    <n v="368"/>
    <s v="Más de 360"/>
    <n v="344219.4"/>
    <n v="344219.4"/>
    <n v="0"/>
    <n v="0"/>
    <n v="0"/>
    <n v="0"/>
    <n v="0"/>
    <n v="0"/>
    <m/>
    <m/>
    <m/>
    <s v="Procesos Servidor"/>
    <n v="0"/>
    <n v="344219"/>
    <n v="0"/>
    <m/>
    <m/>
    <m/>
    <s v="Medicamentos de uso ambulatorio"/>
    <m/>
    <s v="COT-2023-61"/>
    <n v="344219"/>
    <n v="0"/>
    <n v="0"/>
    <n v="0"/>
    <n v="0"/>
    <n v="0"/>
    <n v="0"/>
    <n v="0"/>
    <n v="0"/>
    <n v="344219"/>
    <n v="0"/>
    <n v="4800062936"/>
    <d v="2024-02-29T00:00:00"/>
    <m/>
    <n v="0"/>
  </r>
  <r>
    <n v="800197111"/>
    <s v="COODESURIS"/>
    <s v="COOE"/>
    <n v="7952"/>
    <s v="COOE7952"/>
    <x v="79"/>
    <d v="2024-01-30T00:00:00"/>
    <n v="295703"/>
    <n v="295703"/>
    <s v="Factura cancelada"/>
    <x v="1"/>
    <n v="0"/>
    <m/>
    <s v="Finalizada"/>
    <d v="2024-01-30T00:00:00"/>
    <d v="2024-02-15T00:00:00"/>
    <d v="2024-02-26T00:00:00"/>
    <m/>
    <n v="368"/>
    <s v="Más de 360"/>
    <n v="295703.09999999998"/>
    <n v="295703.09999999998"/>
    <n v="0"/>
    <n v="0"/>
    <n v="0"/>
    <n v="0"/>
    <n v="0"/>
    <n v="0"/>
    <m/>
    <m/>
    <m/>
    <s v="Procesos Servidor"/>
    <n v="0"/>
    <n v="295703"/>
    <n v="0"/>
    <m/>
    <m/>
    <m/>
    <s v="Medicamentos de uso ambulatorio"/>
    <m/>
    <s v="COT-2023-61"/>
    <n v="295703"/>
    <n v="0"/>
    <n v="0"/>
    <n v="0"/>
    <n v="0"/>
    <n v="0"/>
    <n v="0"/>
    <n v="0"/>
    <n v="0"/>
    <n v="295703"/>
    <n v="0"/>
    <n v="4800062936"/>
    <d v="2024-02-29T00:00:00"/>
    <m/>
    <n v="0"/>
  </r>
  <r>
    <n v="800197111"/>
    <s v="COODESURIS"/>
    <s v="COOE"/>
    <n v="7966"/>
    <s v="COOE7966"/>
    <x v="80"/>
    <d v="2024-01-30T00:00:00"/>
    <n v="394271"/>
    <n v="394271"/>
    <s v="Factura cancelada"/>
    <x v="1"/>
    <n v="0"/>
    <m/>
    <s v="Finalizada"/>
    <d v="2024-01-30T00:00:00"/>
    <d v="2024-02-15T00:00:00"/>
    <d v="2024-02-26T00:00:00"/>
    <m/>
    <n v="368"/>
    <s v="Más de 360"/>
    <n v="394270.8"/>
    <n v="394270.8"/>
    <n v="0"/>
    <n v="0"/>
    <n v="0"/>
    <n v="0"/>
    <n v="0"/>
    <n v="0"/>
    <m/>
    <m/>
    <m/>
    <s v="Procesos Servidor"/>
    <n v="0"/>
    <n v="394271"/>
    <n v="0"/>
    <m/>
    <m/>
    <m/>
    <s v="Medicamentos de uso ambulatorio"/>
    <m/>
    <s v="COT-2023-61"/>
    <n v="394271"/>
    <n v="0"/>
    <n v="0"/>
    <n v="0"/>
    <n v="0"/>
    <n v="0"/>
    <n v="0"/>
    <n v="0"/>
    <n v="0"/>
    <n v="394271"/>
    <n v="0"/>
    <n v="4800062936"/>
    <d v="2024-02-29T00:00:00"/>
    <m/>
    <n v="0"/>
  </r>
  <r>
    <n v="800197111"/>
    <s v="COODESURIS"/>
    <s v="COOE"/>
    <n v="7981"/>
    <s v="COOE7981"/>
    <x v="81"/>
    <d v="2024-01-30T00:00:00"/>
    <n v="438690"/>
    <n v="438690"/>
    <s v="Factura cancelada"/>
    <x v="1"/>
    <n v="0"/>
    <m/>
    <s v="Finalizada"/>
    <d v="2024-01-30T00:00:00"/>
    <d v="2024-02-15T00:00:00"/>
    <d v="2024-02-26T00:00:00"/>
    <m/>
    <n v="368"/>
    <s v="Más de 360"/>
    <n v="438690"/>
    <n v="438690"/>
    <n v="0"/>
    <n v="0"/>
    <n v="0"/>
    <n v="0"/>
    <n v="0"/>
    <n v="0"/>
    <m/>
    <m/>
    <m/>
    <s v="Procesos Servidor"/>
    <n v="0"/>
    <n v="438690"/>
    <n v="0"/>
    <m/>
    <m/>
    <m/>
    <s v="Medicamentos de uso ambulatorio"/>
    <m/>
    <s v="COT-2023-61"/>
    <n v="438690"/>
    <n v="0"/>
    <n v="0"/>
    <n v="0"/>
    <n v="0"/>
    <n v="0"/>
    <n v="0"/>
    <n v="0"/>
    <n v="0"/>
    <n v="438690"/>
    <n v="0"/>
    <n v="4800062936"/>
    <d v="2024-02-29T00:00:00"/>
    <m/>
    <n v="0"/>
  </r>
  <r>
    <n v="800197111"/>
    <s v="COODESURIS"/>
    <s v="COOE"/>
    <n v="8078"/>
    <s v="COOE8078"/>
    <x v="82"/>
    <d v="2024-01-31T00:00:00"/>
    <n v="286778"/>
    <n v="286778"/>
    <s v="Factura cancelada"/>
    <x v="1"/>
    <n v="0"/>
    <m/>
    <s v="Finalizada"/>
    <d v="2024-01-31T00:00:00"/>
    <d v="2024-02-15T00:00:00"/>
    <d v="2024-02-26T00:00:00"/>
    <m/>
    <n v="368"/>
    <s v="Más de 360"/>
    <n v="286778.09999999998"/>
    <n v="286778.09999999998"/>
    <n v="0"/>
    <n v="0"/>
    <n v="0"/>
    <n v="0"/>
    <n v="0"/>
    <n v="0"/>
    <m/>
    <m/>
    <m/>
    <s v="Procesos Servidor"/>
    <n v="0"/>
    <n v="286778"/>
    <n v="0"/>
    <m/>
    <m/>
    <m/>
    <s v="Medicamentos de uso ambulatorio"/>
    <m/>
    <s v="COT-2023-61"/>
    <n v="286778"/>
    <n v="0"/>
    <n v="0"/>
    <n v="0"/>
    <n v="0"/>
    <n v="0"/>
    <n v="0"/>
    <n v="0"/>
    <n v="0"/>
    <n v="286778"/>
    <n v="0"/>
    <n v="4800062936"/>
    <d v="2024-02-29T00:00:00"/>
    <m/>
    <n v="0"/>
  </r>
  <r>
    <n v="800197111"/>
    <s v="COODESURIS"/>
    <s v="COOE"/>
    <n v="8087"/>
    <s v="COOE8087"/>
    <x v="83"/>
    <d v="2024-01-31T00:00:00"/>
    <n v="344219"/>
    <n v="344219"/>
    <s v="Factura cancelada"/>
    <x v="1"/>
    <n v="0"/>
    <m/>
    <s v="Finalizada"/>
    <d v="2024-01-31T00:00:00"/>
    <d v="2024-02-15T00:00:00"/>
    <d v="2024-02-26T00:00:00"/>
    <m/>
    <n v="368"/>
    <s v="Más de 360"/>
    <n v="344219.4"/>
    <n v="344219.4"/>
    <n v="0"/>
    <n v="0"/>
    <n v="0"/>
    <n v="0"/>
    <n v="0"/>
    <n v="0"/>
    <m/>
    <m/>
    <m/>
    <s v="Procesos Servidor"/>
    <n v="0"/>
    <n v="344219"/>
    <n v="0"/>
    <m/>
    <m/>
    <m/>
    <s v="Medicamentos de uso ambulatorio"/>
    <m/>
    <s v="COT-2023-61"/>
    <n v="344219"/>
    <n v="0"/>
    <n v="0"/>
    <n v="0"/>
    <n v="0"/>
    <n v="0"/>
    <n v="0"/>
    <n v="0"/>
    <n v="0"/>
    <n v="344219"/>
    <n v="0"/>
    <n v="4800062936"/>
    <d v="2024-02-29T00:00:00"/>
    <m/>
    <n v="0"/>
  </r>
  <r>
    <n v="800197111"/>
    <s v="COODESURIS"/>
    <s v="COOE"/>
    <n v="5485"/>
    <s v="COOE5485"/>
    <x v="84"/>
    <d v="2023-08-31T00:00:00"/>
    <n v="842474"/>
    <n v="842474"/>
    <s v="Factura cancelada"/>
    <x v="1"/>
    <n v="0"/>
    <m/>
    <s v="Finalizada"/>
    <d v="2023-08-31T00:00:00"/>
    <d v="2023-09-15T00:00:00"/>
    <d v="2023-11-28T00:00:00"/>
    <m/>
    <n v="458"/>
    <s v="Más de 360"/>
    <n v="1095380"/>
    <n v="252906"/>
    <n v="0"/>
    <n v="0"/>
    <n v="0"/>
    <n v="0"/>
    <n v="252906"/>
    <n v="0"/>
    <m/>
    <m/>
    <s v="IPS ACEPTA GLOSA"/>
    <s v="Elizabeth Fernandez Chilito"/>
    <n v="0"/>
    <n v="0"/>
    <n v="0"/>
    <m/>
    <m/>
    <m/>
    <s v="Medicamentos de uso ambulatorio"/>
    <m/>
    <s v="CNT-2022-650"/>
    <n v="842474"/>
    <n v="0"/>
    <n v="0"/>
    <n v="0"/>
    <n v="0"/>
    <n v="0"/>
    <n v="0"/>
    <n v="0"/>
    <n v="0"/>
    <n v="842474"/>
    <n v="0"/>
    <n v="4800062936"/>
    <d v="2024-02-29T00:00:00"/>
    <m/>
    <n v="0"/>
  </r>
  <r>
    <n v="800197111"/>
    <s v="COODESURIS"/>
    <s v="COOE"/>
    <n v="6065"/>
    <s v="COOE6065"/>
    <x v="85"/>
    <d v="2023-09-30T00:00:00"/>
    <n v="4487238"/>
    <n v="4487238"/>
    <s v="Factura cancelada"/>
    <x v="1"/>
    <n v="0"/>
    <m/>
    <s v="Finalizada"/>
    <d v="2023-09-30T00:00:00"/>
    <d v="2023-10-13T00:00:00"/>
    <d v="2023-11-28T00:00:00"/>
    <m/>
    <n v="458"/>
    <s v="Más de 360"/>
    <n v="4514770"/>
    <n v="27532"/>
    <n v="0"/>
    <n v="0"/>
    <n v="0"/>
    <n v="0"/>
    <n v="27532"/>
    <n v="0"/>
    <m/>
    <m/>
    <s v="IPS ACEPTA GLOSA"/>
    <s v="Elizabeth Fernandez Chilito"/>
    <n v="0"/>
    <n v="0"/>
    <n v="0"/>
    <m/>
    <m/>
    <m/>
    <s v="Medicamentos de uso ambulatorio"/>
    <m/>
    <s v="CNT-2022-650"/>
    <n v="4487238"/>
    <n v="0"/>
    <n v="0"/>
    <n v="0"/>
    <n v="0"/>
    <n v="0"/>
    <n v="0"/>
    <n v="0"/>
    <n v="0"/>
    <n v="4487238"/>
    <n v="0"/>
    <n v="4800062936"/>
    <d v="2024-02-29T00:00:00"/>
    <m/>
    <n v="0"/>
  </r>
  <r>
    <n v="800197111"/>
    <s v="COODESURIS"/>
    <s v="COOE"/>
    <n v="6057"/>
    <s v="COOE6057"/>
    <x v="86"/>
    <d v="2023-09-30T00:00:00"/>
    <n v="706746"/>
    <n v="706746"/>
    <s v="Factura cancelada"/>
    <x v="1"/>
    <n v="0"/>
    <m/>
    <s v="Finalizada"/>
    <d v="2023-09-30T00:00:00"/>
    <d v="2023-10-13T00:00:00"/>
    <d v="2023-11-27T00:00:00"/>
    <m/>
    <n v="459"/>
    <s v="Más de 360"/>
    <n v="709716"/>
    <n v="2970"/>
    <n v="0"/>
    <n v="0"/>
    <n v="0"/>
    <n v="0"/>
    <n v="2970"/>
    <n v="0"/>
    <m/>
    <m/>
    <s v="IPS ACEPTA GLOSA"/>
    <s v="Elizabeth Fernandez Chilito"/>
    <n v="0"/>
    <n v="0"/>
    <n v="0"/>
    <m/>
    <m/>
    <m/>
    <s v="Medicamentos de uso ambulatorio"/>
    <m/>
    <s v="CNT-2022-650"/>
    <n v="706746"/>
    <n v="0"/>
    <n v="0"/>
    <n v="0"/>
    <n v="0"/>
    <n v="0"/>
    <n v="0"/>
    <n v="0"/>
    <n v="0"/>
    <n v="706746"/>
    <n v="0"/>
    <n v="4800062936"/>
    <d v="2024-02-29T00:00:00"/>
    <m/>
    <n v="0"/>
  </r>
  <r>
    <n v="800197111"/>
    <s v="COODESURIS"/>
    <s v="COOE"/>
    <n v="5326"/>
    <s v="COOE5326"/>
    <x v="87"/>
    <d v="2023-08-31T00:00:00"/>
    <n v="196111"/>
    <n v="196111"/>
    <s v="Factura cancelada"/>
    <x v="1"/>
    <n v="0"/>
    <m/>
    <s v="Finalizada"/>
    <d v="2023-08-24T00:00:00"/>
    <d v="2023-09-15T00:00:00"/>
    <d v="2023-10-31T00:00:00"/>
    <m/>
    <n v="486"/>
    <s v="Más de 360"/>
    <n v="196110.81"/>
    <n v="196110.81"/>
    <n v="0"/>
    <n v="0"/>
    <n v="0"/>
    <n v="0"/>
    <n v="0"/>
    <n v="0"/>
    <m/>
    <m/>
    <m/>
    <s v="Procesos Servidor"/>
    <n v="0"/>
    <n v="196111"/>
    <n v="0"/>
    <m/>
    <m/>
    <m/>
    <s v="Medicamentos de uso ambulatorio"/>
    <m/>
    <s v="COT-2023-61"/>
    <n v="196111"/>
    <n v="0"/>
    <n v="0"/>
    <n v="0"/>
    <n v="0"/>
    <n v="0"/>
    <n v="0"/>
    <n v="0"/>
    <n v="0"/>
    <n v="196111"/>
    <n v="0"/>
    <n v="4800062936"/>
    <d v="2024-02-29T00:00:00"/>
    <m/>
    <n v="0"/>
  </r>
  <r>
    <n v="800197111"/>
    <s v="COODESURIS"/>
    <s v="COOE"/>
    <n v="5578"/>
    <s v="COOE5578"/>
    <x v="88"/>
    <d v="2023-08-31T00:00:00"/>
    <n v="248472"/>
    <n v="248472"/>
    <s v="Factura cancelada"/>
    <x v="1"/>
    <n v="0"/>
    <m/>
    <s v="Finalizada"/>
    <d v="2023-08-31T00:00:00"/>
    <d v="2023-09-15T00:00:00"/>
    <d v="2023-10-31T00:00:00"/>
    <m/>
    <n v="486"/>
    <s v="Más de 360"/>
    <n v="248472"/>
    <n v="248472"/>
    <n v="0"/>
    <n v="0"/>
    <n v="0"/>
    <n v="0"/>
    <n v="0"/>
    <n v="0"/>
    <m/>
    <m/>
    <m/>
    <s v="Procesos Servidor"/>
    <n v="0"/>
    <n v="248472"/>
    <n v="0"/>
    <m/>
    <m/>
    <m/>
    <s v="Medicamentos de uso ambulatorio"/>
    <m/>
    <s v="COT-2023-61"/>
    <n v="248472"/>
    <n v="0"/>
    <n v="0"/>
    <n v="0"/>
    <n v="0"/>
    <n v="0"/>
    <n v="0"/>
    <n v="0"/>
    <n v="0"/>
    <n v="248472"/>
    <n v="0"/>
    <n v="4800062936"/>
    <d v="2024-02-29T00:00:00"/>
    <m/>
    <n v="0"/>
  </r>
  <r>
    <n v="800197111"/>
    <s v="COODESURIS"/>
    <s v="COOE"/>
    <n v="5588"/>
    <s v="COOE5588"/>
    <x v="89"/>
    <d v="2023-08-31T00:00:00"/>
    <n v="248472"/>
    <n v="248472"/>
    <s v="Factura cancelada"/>
    <x v="1"/>
    <n v="0"/>
    <m/>
    <s v="Finalizada"/>
    <d v="2023-08-31T00:00:00"/>
    <d v="2023-09-15T00:00:00"/>
    <d v="2023-10-31T00:00:00"/>
    <m/>
    <n v="486"/>
    <s v="Más de 360"/>
    <n v="248472"/>
    <n v="248472"/>
    <n v="0"/>
    <n v="0"/>
    <n v="0"/>
    <n v="0"/>
    <n v="0"/>
    <n v="0"/>
    <m/>
    <m/>
    <m/>
    <s v="Procesos Servidor"/>
    <n v="0"/>
    <n v="248472"/>
    <n v="0"/>
    <m/>
    <m/>
    <m/>
    <s v="Medicamentos de uso ambulatorio"/>
    <m/>
    <s v="COT-2023-61"/>
    <n v="248472"/>
    <n v="0"/>
    <n v="0"/>
    <n v="0"/>
    <n v="0"/>
    <n v="0"/>
    <n v="0"/>
    <n v="0"/>
    <n v="0"/>
    <n v="248472"/>
    <n v="0"/>
    <n v="4800062936"/>
    <d v="2024-02-29T00:00:00"/>
    <m/>
    <n v="0"/>
  </r>
  <r>
    <n v="800197111"/>
    <s v="COODESURIS"/>
    <s v="COOE"/>
    <n v="5595"/>
    <s v="COOE5595"/>
    <x v="90"/>
    <d v="2023-08-31T00:00:00"/>
    <n v="196100"/>
    <n v="196100"/>
    <s v="Factura cancelada"/>
    <x v="1"/>
    <n v="0"/>
    <m/>
    <s v="Finalizada"/>
    <d v="2023-08-31T00:00:00"/>
    <d v="2023-09-15T00:00:00"/>
    <d v="2023-10-31T00:00:00"/>
    <m/>
    <n v="486"/>
    <s v="Más de 360"/>
    <n v="196100.1"/>
    <n v="196100.1"/>
    <n v="0"/>
    <n v="0"/>
    <n v="0"/>
    <n v="0"/>
    <n v="0"/>
    <n v="0"/>
    <m/>
    <m/>
    <m/>
    <s v="Procesos Servidor"/>
    <n v="0"/>
    <n v="196100"/>
    <n v="0"/>
    <m/>
    <m/>
    <m/>
    <s v="Medicamentos de uso ambulatorio"/>
    <m/>
    <s v="COT-2023-61"/>
    <n v="196100"/>
    <n v="0"/>
    <n v="0"/>
    <n v="0"/>
    <n v="0"/>
    <n v="0"/>
    <n v="0"/>
    <n v="0"/>
    <n v="0"/>
    <n v="196100"/>
    <n v="0"/>
    <n v="4800062936"/>
    <d v="2024-02-29T00:00:00"/>
    <m/>
    <n v="0"/>
  </r>
  <r>
    <n v="800197111"/>
    <s v="COODESURIS"/>
    <s v="COOE"/>
    <n v="5731"/>
    <s v="COOE5731"/>
    <x v="91"/>
    <d v="2023-09-13T00:00:00"/>
    <n v="600300"/>
    <n v="600300"/>
    <s v="Factura cancelada"/>
    <x v="1"/>
    <n v="0"/>
    <m/>
    <s v="Finalizada"/>
    <d v="2023-09-13T00:00:00"/>
    <d v="2023-10-13T00:00:00"/>
    <d v="2023-10-31T00:00:00"/>
    <m/>
    <n v="486"/>
    <s v="Más de 360"/>
    <n v="600300"/>
    <n v="600300"/>
    <n v="0"/>
    <n v="0"/>
    <n v="0"/>
    <n v="0"/>
    <n v="0"/>
    <n v="0"/>
    <m/>
    <m/>
    <m/>
    <s v="Procesos Servidor"/>
    <n v="0"/>
    <n v="600300"/>
    <n v="0"/>
    <m/>
    <m/>
    <m/>
    <s v="Medicamentos de uso ambulatorio"/>
    <m/>
    <s v="COT-2023-61"/>
    <n v="600300"/>
    <n v="0"/>
    <n v="0"/>
    <n v="0"/>
    <n v="0"/>
    <n v="0"/>
    <n v="0"/>
    <n v="0"/>
    <n v="0"/>
    <n v="600300"/>
    <n v="0"/>
    <n v="4800062936"/>
    <d v="2024-02-29T00:00:00"/>
    <m/>
    <n v="0"/>
  </r>
  <r>
    <n v="800197111"/>
    <s v="COODESURIS"/>
    <s v="COOE"/>
    <n v="5732"/>
    <s v="COOE5732"/>
    <x v="92"/>
    <d v="2023-09-13T00:00:00"/>
    <n v="196111"/>
    <n v="196111"/>
    <s v="Factura cancelada"/>
    <x v="1"/>
    <n v="0"/>
    <m/>
    <s v="Finalizada"/>
    <d v="2023-09-13T00:00:00"/>
    <d v="2023-10-13T00:00:00"/>
    <d v="2023-10-31T00:00:00"/>
    <m/>
    <n v="486"/>
    <s v="Más de 360"/>
    <n v="196110.81"/>
    <n v="196110.81"/>
    <n v="0"/>
    <n v="0"/>
    <n v="0"/>
    <n v="0"/>
    <n v="0"/>
    <n v="0"/>
    <m/>
    <m/>
    <m/>
    <s v="Procesos Servidor"/>
    <n v="0"/>
    <n v="196111"/>
    <n v="0"/>
    <m/>
    <m/>
    <m/>
    <s v="Medicamentos de uso ambulatorio"/>
    <m/>
    <s v="COT-2023-61"/>
    <n v="196111"/>
    <n v="0"/>
    <n v="0"/>
    <n v="0"/>
    <n v="0"/>
    <n v="0"/>
    <n v="0"/>
    <n v="0"/>
    <n v="0"/>
    <n v="196111"/>
    <n v="0"/>
    <n v="4800062936"/>
    <d v="2024-02-29T00:00:00"/>
    <m/>
    <n v="0"/>
  </r>
  <r>
    <n v="800197111"/>
    <s v="COODESURIS"/>
    <s v="COOE"/>
    <n v="5734"/>
    <s v="COOE5734"/>
    <x v="93"/>
    <d v="2023-09-13T00:00:00"/>
    <n v="499140"/>
    <n v="499140"/>
    <s v="Factura cancelada"/>
    <x v="1"/>
    <n v="0"/>
    <m/>
    <s v="Finalizada"/>
    <d v="2023-09-13T00:00:00"/>
    <d v="2023-10-13T00:00:00"/>
    <d v="2023-10-31T00:00:00"/>
    <m/>
    <n v="486"/>
    <s v="Más de 360"/>
    <n v="499140"/>
    <n v="499140"/>
    <n v="0"/>
    <n v="0"/>
    <n v="0"/>
    <n v="0"/>
    <n v="0"/>
    <n v="0"/>
    <m/>
    <m/>
    <m/>
    <s v="Procesos Servidor"/>
    <n v="0"/>
    <n v="499140"/>
    <n v="0"/>
    <m/>
    <m/>
    <m/>
    <s v="Medicamentos de uso ambulatorio"/>
    <m/>
    <s v="COT-2023-61"/>
    <n v="499140"/>
    <n v="0"/>
    <n v="0"/>
    <n v="0"/>
    <n v="0"/>
    <n v="0"/>
    <n v="0"/>
    <n v="0"/>
    <n v="0"/>
    <n v="499140"/>
    <n v="0"/>
    <n v="4800062936"/>
    <d v="2024-02-29T00:00:00"/>
    <m/>
    <n v="0"/>
  </r>
  <r>
    <n v="800197111"/>
    <s v="COODESURIS"/>
    <s v="COOE"/>
    <n v="5735"/>
    <s v="COOE5735"/>
    <x v="94"/>
    <d v="2023-09-13T00:00:00"/>
    <n v="296490"/>
    <n v="296490"/>
    <s v="Factura cancelada"/>
    <x v="1"/>
    <n v="0"/>
    <m/>
    <s v="Finalizada"/>
    <d v="2023-09-13T00:00:00"/>
    <d v="2023-10-13T00:00:00"/>
    <d v="2023-10-31T00:00:00"/>
    <m/>
    <n v="486"/>
    <s v="Más de 360"/>
    <n v="296490"/>
    <n v="296490"/>
    <n v="0"/>
    <n v="0"/>
    <n v="0"/>
    <n v="0"/>
    <n v="0"/>
    <n v="0"/>
    <m/>
    <m/>
    <m/>
    <s v="Procesos Servidor"/>
    <n v="0"/>
    <n v="296490"/>
    <n v="0"/>
    <m/>
    <m/>
    <m/>
    <s v="Medicamentos de uso ambulatorio"/>
    <m/>
    <s v="COT-2023-61"/>
    <n v="296490"/>
    <n v="0"/>
    <n v="0"/>
    <n v="0"/>
    <n v="0"/>
    <n v="0"/>
    <n v="0"/>
    <n v="0"/>
    <n v="0"/>
    <n v="296490"/>
    <n v="0"/>
    <n v="4800062936"/>
    <d v="2024-02-29T00:00:00"/>
    <m/>
    <n v="0"/>
  </r>
  <r>
    <n v="800197111"/>
    <s v="COODESURIS"/>
    <s v="COOE"/>
    <n v="5804"/>
    <s v="COOE5804"/>
    <x v="95"/>
    <d v="2023-09-19T00:00:00"/>
    <n v="576600"/>
    <n v="576600"/>
    <s v="Factura cancelada"/>
    <x v="1"/>
    <n v="0"/>
    <m/>
    <s v="Finalizada"/>
    <d v="2023-09-19T00:00:00"/>
    <d v="2023-10-13T00:00:00"/>
    <d v="2023-10-31T00:00:00"/>
    <m/>
    <n v="486"/>
    <s v="Más de 360"/>
    <n v="576600"/>
    <n v="576600"/>
    <n v="0"/>
    <n v="0"/>
    <n v="0"/>
    <n v="0"/>
    <n v="0"/>
    <n v="0"/>
    <m/>
    <m/>
    <m/>
    <s v="Procesos Servidor"/>
    <n v="0"/>
    <n v="576600"/>
    <n v="0"/>
    <m/>
    <m/>
    <m/>
    <s v="Medicamentos de uso ambulatorio"/>
    <m/>
    <s v="COT-2023-61"/>
    <n v="576600"/>
    <n v="0"/>
    <n v="0"/>
    <n v="0"/>
    <n v="0"/>
    <n v="0"/>
    <n v="0"/>
    <n v="0"/>
    <n v="0"/>
    <n v="576600"/>
    <n v="0"/>
    <n v="4800062936"/>
    <d v="2024-02-29T00:00:00"/>
    <m/>
    <n v="0"/>
  </r>
  <r>
    <n v="800197111"/>
    <s v="COODESURIS"/>
    <s v="COOE"/>
    <n v="5891"/>
    <s v="COOE5891"/>
    <x v="96"/>
    <d v="2023-09-26T00:00:00"/>
    <n v="248472"/>
    <n v="248472"/>
    <s v="Factura cancelada"/>
    <x v="1"/>
    <n v="0"/>
    <m/>
    <s v="Finalizada"/>
    <d v="2023-09-26T00:00:00"/>
    <d v="2023-10-13T00:00:00"/>
    <d v="2023-10-31T00:00:00"/>
    <m/>
    <n v="486"/>
    <s v="Más de 360"/>
    <n v="248472"/>
    <n v="248472"/>
    <n v="0"/>
    <n v="0"/>
    <n v="0"/>
    <n v="0"/>
    <n v="0"/>
    <n v="0"/>
    <m/>
    <m/>
    <m/>
    <s v="Procesos Servidor"/>
    <n v="0"/>
    <n v="248472"/>
    <n v="0"/>
    <m/>
    <m/>
    <m/>
    <s v="Medicamentos de uso ambulatorio"/>
    <m/>
    <s v="COT-2023-61"/>
    <n v="248472"/>
    <n v="0"/>
    <n v="0"/>
    <n v="0"/>
    <n v="0"/>
    <n v="0"/>
    <n v="0"/>
    <n v="0"/>
    <n v="0"/>
    <n v="248472"/>
    <n v="0"/>
    <n v="4800062936"/>
    <d v="2024-02-29T00:00:00"/>
    <m/>
    <n v="0"/>
  </r>
  <r>
    <n v="800197111"/>
    <s v="COODESURIS"/>
    <s v="COOE"/>
    <n v="5967"/>
    <s v="COOE5967"/>
    <x v="97"/>
    <d v="2023-09-29T00:00:00"/>
    <n v="196111"/>
    <n v="196111"/>
    <s v="Factura cancelada"/>
    <x v="1"/>
    <n v="0"/>
    <m/>
    <s v="Finalizada"/>
    <d v="2023-09-29T00:00:00"/>
    <d v="2023-10-13T00:00:00"/>
    <d v="2023-10-31T00:00:00"/>
    <m/>
    <n v="486"/>
    <s v="Más de 360"/>
    <n v="196110.81"/>
    <n v="196110.81"/>
    <n v="0"/>
    <n v="0"/>
    <n v="0"/>
    <n v="0"/>
    <n v="0"/>
    <n v="0"/>
    <m/>
    <m/>
    <m/>
    <s v="Procesos Servidor"/>
    <n v="0"/>
    <n v="196111"/>
    <n v="0"/>
    <m/>
    <m/>
    <m/>
    <s v="Medicamentos de uso ambulatorio"/>
    <m/>
    <s v="COT-2023-61"/>
    <n v="196111"/>
    <n v="0"/>
    <n v="0"/>
    <n v="0"/>
    <n v="0"/>
    <n v="0"/>
    <n v="0"/>
    <n v="0"/>
    <n v="0"/>
    <n v="196111"/>
    <n v="0"/>
    <n v="4800062936"/>
    <d v="2024-02-29T00:00:00"/>
    <m/>
    <n v="0"/>
  </r>
  <r>
    <n v="800197111"/>
    <s v="COODESURIS"/>
    <s v="COOE"/>
    <n v="5980"/>
    <s v="COOE5980"/>
    <x v="98"/>
    <d v="2023-09-29T00:00:00"/>
    <n v="196111"/>
    <n v="196111"/>
    <s v="Factura cancelada"/>
    <x v="1"/>
    <n v="0"/>
    <m/>
    <s v="Finalizada"/>
    <d v="2023-09-29T00:00:00"/>
    <d v="2023-10-13T00:00:00"/>
    <d v="2023-10-31T00:00:00"/>
    <m/>
    <n v="486"/>
    <s v="Más de 360"/>
    <n v="196110.81"/>
    <n v="196110.81"/>
    <n v="0"/>
    <n v="0"/>
    <n v="0"/>
    <n v="0"/>
    <n v="0"/>
    <n v="0"/>
    <m/>
    <m/>
    <m/>
    <s v="Procesos Servidor"/>
    <n v="0"/>
    <n v="196111"/>
    <n v="0"/>
    <m/>
    <m/>
    <m/>
    <s v="Medicamentos de uso ambulatorio"/>
    <m/>
    <s v="COT-2023-61"/>
    <n v="196111"/>
    <n v="0"/>
    <n v="0"/>
    <n v="0"/>
    <n v="0"/>
    <n v="0"/>
    <n v="0"/>
    <n v="0"/>
    <n v="0"/>
    <n v="196111"/>
    <n v="0"/>
    <n v="4800062936"/>
    <d v="2024-02-29T00:00:00"/>
    <m/>
    <n v="0"/>
  </r>
  <r>
    <n v="800197111"/>
    <s v="COODESURIS"/>
    <s v="COOE"/>
    <n v="5981"/>
    <s v="COOE5981"/>
    <x v="99"/>
    <d v="2023-09-29T00:00:00"/>
    <n v="10560"/>
    <n v="10560"/>
    <s v="Factura cancelada"/>
    <x v="1"/>
    <n v="0"/>
    <m/>
    <s v="Finalizada"/>
    <d v="2023-09-29T00:00:00"/>
    <d v="2023-10-13T00:00:00"/>
    <d v="2023-10-31T00:00:00"/>
    <m/>
    <n v="486"/>
    <s v="Más de 360"/>
    <n v="10560"/>
    <n v="10560"/>
    <n v="0"/>
    <n v="0"/>
    <n v="0"/>
    <n v="0"/>
    <n v="0"/>
    <n v="0"/>
    <m/>
    <m/>
    <m/>
    <s v="Procesos Servidor"/>
    <n v="0"/>
    <n v="10560"/>
    <n v="0"/>
    <m/>
    <m/>
    <m/>
    <s v="Medicamentos de uso ambulatorio"/>
    <m/>
    <s v="COT-2023-61"/>
    <n v="10560"/>
    <n v="0"/>
    <n v="0"/>
    <n v="0"/>
    <n v="0"/>
    <n v="0"/>
    <n v="0"/>
    <n v="0"/>
    <n v="0"/>
    <n v="10560"/>
    <n v="0"/>
    <n v="4800062936"/>
    <d v="2024-02-29T00:00:00"/>
    <m/>
    <n v="0"/>
  </r>
  <r>
    <n v="800197111"/>
    <s v="COODESURIS"/>
    <s v="COOE"/>
    <n v="6173"/>
    <s v="COOE6173"/>
    <x v="100"/>
    <d v="2023-10-12T00:00:00"/>
    <n v="389430"/>
    <n v="389430"/>
    <s v="Factura cancelada"/>
    <x v="1"/>
    <n v="0"/>
    <m/>
    <s v="Finalizada"/>
    <d v="2023-10-12T00:00:00"/>
    <d v="2023-10-13T00:00:00"/>
    <d v="2023-10-31T00:00:00"/>
    <m/>
    <n v="486"/>
    <s v="Más de 360"/>
    <n v="389429.52"/>
    <n v="389429.52"/>
    <n v="0"/>
    <n v="0"/>
    <n v="0"/>
    <n v="0"/>
    <n v="0"/>
    <n v="0"/>
    <m/>
    <m/>
    <m/>
    <s v="Procesos Servidor"/>
    <n v="0"/>
    <n v="389430"/>
    <n v="0"/>
    <m/>
    <m/>
    <m/>
    <s v="Medicamentos de uso ambulatorio"/>
    <m/>
    <s v="COT-2023-61"/>
    <n v="389430"/>
    <n v="0"/>
    <n v="0"/>
    <n v="0"/>
    <n v="0"/>
    <n v="0"/>
    <n v="0"/>
    <n v="0"/>
    <n v="0"/>
    <n v="389430"/>
    <n v="0"/>
    <n v="4800062936"/>
    <d v="2024-02-29T00:00:00"/>
    <m/>
    <n v="0"/>
  </r>
  <r>
    <n v="800197111"/>
    <s v="COODESURIS"/>
    <s v="COOE"/>
    <n v="9206"/>
    <s v="COOE9206"/>
    <x v="101"/>
    <d v="2024-02-29T00:00:00"/>
    <n v="344219"/>
    <n v="344219"/>
    <s v="Factura cancelada"/>
    <x v="1"/>
    <n v="0"/>
    <m/>
    <s v="Finalizada"/>
    <d v="2024-02-29T00:00:00"/>
    <d v="2024-03-14T00:00:00"/>
    <d v="2024-03-20T00:00:00"/>
    <m/>
    <n v="345"/>
    <s v="181-360"/>
    <n v="344219.4"/>
    <n v="344219.4"/>
    <n v="0"/>
    <n v="0"/>
    <n v="0"/>
    <n v="0"/>
    <n v="0"/>
    <n v="0"/>
    <m/>
    <m/>
    <m/>
    <s v="Procesos Servidor"/>
    <n v="0"/>
    <n v="344219"/>
    <n v="0"/>
    <m/>
    <m/>
    <m/>
    <s v="Medicamentos de uso ambulatorio"/>
    <m/>
    <s v="COT-2023-61"/>
    <n v="344219"/>
    <n v="0"/>
    <n v="0"/>
    <n v="0"/>
    <n v="0"/>
    <n v="0"/>
    <n v="0"/>
    <n v="0"/>
    <n v="0"/>
    <n v="344219"/>
    <n v="0"/>
    <n v="4800063186"/>
    <d v="2024-03-31T00:00:00"/>
    <m/>
    <n v="0"/>
  </r>
  <r>
    <n v="800197111"/>
    <s v="COODESURIS"/>
    <s v="COOE"/>
    <n v="9228"/>
    <s v="COOE9228"/>
    <x v="102"/>
    <d v="2024-02-29T00:00:00"/>
    <n v="438690"/>
    <n v="438690"/>
    <s v="Factura cancelada"/>
    <x v="1"/>
    <n v="0"/>
    <m/>
    <s v="Finalizada"/>
    <d v="2024-02-29T00:00:00"/>
    <d v="2024-03-15T00:00:00"/>
    <d v="2024-03-20T00:00:00"/>
    <m/>
    <n v="345"/>
    <s v="181-360"/>
    <n v="438690"/>
    <n v="438690"/>
    <n v="0"/>
    <n v="0"/>
    <n v="0"/>
    <n v="0"/>
    <n v="0"/>
    <n v="0"/>
    <m/>
    <m/>
    <m/>
    <s v="Procesos Servidor"/>
    <n v="0"/>
    <n v="438690"/>
    <n v="0"/>
    <m/>
    <m/>
    <m/>
    <s v="Medicamentos de uso ambulatorio"/>
    <m/>
    <s v="COT-2023-61"/>
    <n v="438690"/>
    <n v="0"/>
    <n v="0"/>
    <n v="0"/>
    <n v="0"/>
    <n v="0"/>
    <n v="0"/>
    <n v="0"/>
    <n v="0"/>
    <n v="438690"/>
    <n v="0"/>
    <n v="4800063186"/>
    <d v="2024-03-31T00:00:00"/>
    <m/>
    <n v="0"/>
  </r>
  <r>
    <n v="800197111"/>
    <s v="COODESURIS"/>
    <s v="COOE"/>
    <n v="9229"/>
    <s v="COOE9229"/>
    <x v="103"/>
    <d v="2024-02-29T00:00:00"/>
    <n v="344219"/>
    <n v="344219"/>
    <s v="Factura cancelada"/>
    <x v="1"/>
    <n v="0"/>
    <m/>
    <s v="Finalizada"/>
    <d v="2024-02-29T00:00:00"/>
    <d v="2024-03-15T00:00:00"/>
    <d v="2024-03-20T00:00:00"/>
    <m/>
    <n v="345"/>
    <s v="181-360"/>
    <n v="344219.4"/>
    <n v="344219.4"/>
    <n v="0"/>
    <n v="0"/>
    <n v="0"/>
    <n v="0"/>
    <n v="0"/>
    <n v="0"/>
    <m/>
    <m/>
    <m/>
    <s v="Procesos Servidor"/>
    <n v="0"/>
    <n v="344219"/>
    <n v="0"/>
    <m/>
    <m/>
    <m/>
    <s v="Medicamentos de uso ambulatorio"/>
    <m/>
    <s v="COT-2023-61"/>
    <n v="344219"/>
    <n v="0"/>
    <n v="0"/>
    <n v="0"/>
    <n v="0"/>
    <n v="0"/>
    <n v="0"/>
    <n v="0"/>
    <n v="0"/>
    <n v="344219"/>
    <n v="0"/>
    <n v="4800063186"/>
    <d v="2024-03-31T00:00:00"/>
    <m/>
    <n v="0"/>
  </r>
  <r>
    <n v="800197111"/>
    <s v="COODESURIS"/>
    <s v="COOE"/>
    <n v="9238"/>
    <s v="COOE9238"/>
    <x v="104"/>
    <d v="2024-02-29T00:00:00"/>
    <n v="344219"/>
    <n v="344219"/>
    <s v="Factura cancelada"/>
    <x v="1"/>
    <n v="0"/>
    <m/>
    <s v="Finalizada"/>
    <d v="2024-02-29T00:00:00"/>
    <d v="2024-03-15T00:00:00"/>
    <d v="2024-03-20T00:00:00"/>
    <m/>
    <n v="345"/>
    <s v="181-360"/>
    <n v="344219.4"/>
    <n v="344219.4"/>
    <n v="0"/>
    <n v="0"/>
    <n v="0"/>
    <n v="0"/>
    <n v="0"/>
    <n v="0"/>
    <m/>
    <m/>
    <m/>
    <s v="Procesos Servidor"/>
    <n v="0"/>
    <n v="344219"/>
    <n v="0"/>
    <m/>
    <m/>
    <m/>
    <s v="Medicamentos de uso ambulatorio"/>
    <m/>
    <s v="COT-2023-61"/>
    <n v="344219"/>
    <n v="0"/>
    <n v="0"/>
    <n v="0"/>
    <n v="0"/>
    <n v="0"/>
    <n v="0"/>
    <n v="0"/>
    <n v="0"/>
    <n v="344219"/>
    <n v="0"/>
    <n v="4800063186"/>
    <d v="2024-03-31T00:00:00"/>
    <m/>
    <n v="0"/>
  </r>
  <r>
    <n v="800197111"/>
    <s v="COODESURIS"/>
    <s v="COOE"/>
    <n v="9239"/>
    <s v="COOE9239"/>
    <x v="105"/>
    <d v="2024-02-29T00:00:00"/>
    <n v="344219"/>
    <n v="344219"/>
    <s v="Factura cancelada"/>
    <x v="1"/>
    <n v="0"/>
    <m/>
    <s v="Finalizada"/>
    <d v="2024-02-29T00:00:00"/>
    <d v="2024-03-15T00:00:00"/>
    <d v="2024-03-20T00:00:00"/>
    <m/>
    <n v="345"/>
    <s v="181-360"/>
    <n v="344219.4"/>
    <n v="344219.4"/>
    <n v="0"/>
    <n v="0"/>
    <n v="0"/>
    <n v="0"/>
    <n v="0"/>
    <n v="0"/>
    <m/>
    <m/>
    <m/>
    <s v="Procesos Servidor"/>
    <n v="0"/>
    <n v="344219"/>
    <n v="0"/>
    <m/>
    <m/>
    <m/>
    <s v="Medicamentos de uso ambulatorio"/>
    <m/>
    <s v="COT-2023-61"/>
    <n v="344219"/>
    <n v="0"/>
    <n v="0"/>
    <n v="0"/>
    <n v="0"/>
    <n v="0"/>
    <n v="0"/>
    <n v="0"/>
    <n v="0"/>
    <n v="344219"/>
    <n v="0"/>
    <n v="4800063186"/>
    <d v="2024-03-31T00:00:00"/>
    <m/>
    <n v="0"/>
  </r>
  <r>
    <n v="800197111"/>
    <s v="COODESURIS"/>
    <s v="COOE"/>
    <n v="9242"/>
    <s v="COOE9242"/>
    <x v="106"/>
    <d v="2024-02-29T00:00:00"/>
    <n v="286778"/>
    <n v="286778"/>
    <s v="Factura cancelada"/>
    <x v="1"/>
    <n v="0"/>
    <m/>
    <s v="Finalizada"/>
    <d v="2024-02-29T00:00:00"/>
    <d v="2024-03-15T00:00:00"/>
    <d v="2024-03-20T00:00:00"/>
    <m/>
    <n v="345"/>
    <s v="181-360"/>
    <n v="286778.09999999998"/>
    <n v="286778.09999999998"/>
    <n v="0"/>
    <n v="0"/>
    <n v="0"/>
    <n v="0"/>
    <n v="0"/>
    <n v="0"/>
    <m/>
    <m/>
    <m/>
    <s v="Procesos Servidor"/>
    <n v="0"/>
    <n v="286778"/>
    <n v="0"/>
    <m/>
    <m/>
    <m/>
    <s v="Medicamentos de uso ambulatorio"/>
    <m/>
    <s v="COT-2023-61"/>
    <n v="286778"/>
    <n v="0"/>
    <n v="0"/>
    <n v="0"/>
    <n v="0"/>
    <n v="0"/>
    <n v="0"/>
    <n v="0"/>
    <n v="0"/>
    <n v="286778"/>
    <n v="0"/>
    <n v="4800063186"/>
    <d v="2024-03-31T00:00:00"/>
    <m/>
    <n v="0"/>
  </r>
  <r>
    <n v="800197111"/>
    <s v="COODESURIS"/>
    <s v="COOE"/>
    <n v="9248"/>
    <s v="COOE9248"/>
    <x v="107"/>
    <d v="2024-02-29T00:00:00"/>
    <n v="463422"/>
    <n v="463422"/>
    <s v="Factura cancelada"/>
    <x v="1"/>
    <n v="0"/>
    <m/>
    <s v="Finalizada"/>
    <d v="2024-02-29T00:00:00"/>
    <d v="2024-03-15T00:00:00"/>
    <d v="2024-03-20T00:00:00"/>
    <m/>
    <n v="345"/>
    <s v="181-360"/>
    <n v="463421.7"/>
    <n v="463421.7"/>
    <n v="0"/>
    <n v="0"/>
    <n v="0"/>
    <n v="0"/>
    <n v="0"/>
    <n v="0"/>
    <m/>
    <m/>
    <m/>
    <s v="Procesos Servidor"/>
    <n v="0"/>
    <n v="463422"/>
    <n v="0"/>
    <m/>
    <m/>
    <m/>
    <s v="Medicamentos de uso ambulatorio"/>
    <m/>
    <s v="COT-2023-61"/>
    <n v="463422"/>
    <n v="0"/>
    <n v="0"/>
    <n v="0"/>
    <n v="0"/>
    <n v="0"/>
    <n v="0"/>
    <n v="0"/>
    <n v="0"/>
    <n v="463422"/>
    <n v="0"/>
    <n v="4800063186"/>
    <d v="2024-03-31T00:00:00"/>
    <m/>
    <n v="0"/>
  </r>
  <r>
    <n v="800197111"/>
    <s v="COODESURIS"/>
    <s v="COOE"/>
    <n v="9256"/>
    <s v="COOE9256"/>
    <x v="108"/>
    <d v="2024-02-29T00:00:00"/>
    <n v="344219"/>
    <n v="344219"/>
    <s v="Factura cancelada"/>
    <x v="1"/>
    <n v="0"/>
    <m/>
    <s v="Finalizada"/>
    <d v="2024-02-29T00:00:00"/>
    <d v="2024-03-15T00:00:00"/>
    <d v="2024-03-20T00:00:00"/>
    <m/>
    <n v="345"/>
    <s v="181-360"/>
    <n v="344219.4"/>
    <n v="344219.4"/>
    <n v="0"/>
    <n v="0"/>
    <n v="0"/>
    <n v="0"/>
    <n v="0"/>
    <n v="0"/>
    <m/>
    <m/>
    <m/>
    <s v="Procesos Servidor"/>
    <n v="0"/>
    <n v="344219"/>
    <n v="0"/>
    <m/>
    <m/>
    <m/>
    <s v="Medicamentos de uso ambulatorio"/>
    <m/>
    <s v="COT-2023-61"/>
    <n v="344219"/>
    <n v="0"/>
    <n v="0"/>
    <n v="0"/>
    <n v="0"/>
    <n v="0"/>
    <n v="0"/>
    <n v="0"/>
    <n v="0"/>
    <n v="344219"/>
    <n v="0"/>
    <n v="4800063186"/>
    <d v="2024-03-31T00:00:00"/>
    <m/>
    <n v="0"/>
  </r>
  <r>
    <n v="800197111"/>
    <s v="COODESURIS"/>
    <s v="COOE"/>
    <n v="9266"/>
    <s v="COOE9266"/>
    <x v="109"/>
    <d v="2024-02-29T00:00:00"/>
    <n v="295703"/>
    <n v="295703"/>
    <s v="Factura cancelada"/>
    <x v="1"/>
    <n v="0"/>
    <m/>
    <s v="Finalizada"/>
    <d v="2024-02-29T00:00:00"/>
    <d v="2024-03-15T00:00:00"/>
    <d v="2024-03-20T00:00:00"/>
    <m/>
    <n v="345"/>
    <s v="181-360"/>
    <n v="295703.09999999998"/>
    <n v="295703.09999999998"/>
    <n v="0"/>
    <n v="0"/>
    <n v="0"/>
    <n v="0"/>
    <n v="0"/>
    <n v="0"/>
    <m/>
    <m/>
    <m/>
    <s v="Procesos Servidor"/>
    <n v="0"/>
    <n v="295703"/>
    <n v="0"/>
    <m/>
    <m/>
    <m/>
    <s v="Medicamentos de uso ambulatorio"/>
    <m/>
    <s v="COT-2023-61"/>
    <n v="295703"/>
    <n v="0"/>
    <n v="0"/>
    <n v="0"/>
    <n v="0"/>
    <n v="0"/>
    <n v="0"/>
    <n v="0"/>
    <n v="0"/>
    <n v="295703"/>
    <n v="0"/>
    <n v="4800063186"/>
    <d v="2024-03-31T00:00:00"/>
    <m/>
    <n v="0"/>
  </r>
  <r>
    <n v="800197111"/>
    <s v="COODESURIS"/>
    <s v="COOE"/>
    <n v="9270"/>
    <s v="COOE9270"/>
    <x v="110"/>
    <d v="2024-02-29T00:00:00"/>
    <n v="394271"/>
    <n v="394271"/>
    <s v="Factura cancelada"/>
    <x v="1"/>
    <n v="0"/>
    <m/>
    <s v="Finalizada"/>
    <d v="2024-02-29T00:00:00"/>
    <d v="2024-03-15T00:00:00"/>
    <d v="2024-03-20T00:00:00"/>
    <m/>
    <n v="345"/>
    <s v="181-360"/>
    <n v="394270.8"/>
    <n v="394270.8"/>
    <n v="0"/>
    <n v="0"/>
    <n v="0"/>
    <n v="0"/>
    <n v="0"/>
    <n v="0"/>
    <m/>
    <m/>
    <m/>
    <s v="Procesos Servidor"/>
    <n v="0"/>
    <n v="394271"/>
    <n v="0"/>
    <m/>
    <m/>
    <m/>
    <s v="Medicamentos de uso ambulatorio"/>
    <m/>
    <s v="COT-2023-61"/>
    <n v="394271"/>
    <n v="0"/>
    <n v="0"/>
    <n v="0"/>
    <n v="0"/>
    <n v="0"/>
    <n v="0"/>
    <n v="0"/>
    <n v="0"/>
    <n v="394271"/>
    <n v="0"/>
    <n v="4800063186"/>
    <d v="2024-03-31T00:00:00"/>
    <m/>
    <n v="0"/>
  </r>
  <r>
    <n v="800197111"/>
    <s v="COODESURIS"/>
    <s v="COOE"/>
    <n v="6564"/>
    <s v="COOE6564"/>
    <x v="111"/>
    <d v="2023-10-31T00:00:00"/>
    <n v="1022238"/>
    <n v="1022238"/>
    <s v="Factura cancelada"/>
    <x v="1"/>
    <n v="0"/>
    <m/>
    <s v="Finalizada"/>
    <d v="2023-10-31T00:00:00"/>
    <d v="2023-12-01T00:00:00"/>
    <d v="2024-01-04T00:00:00"/>
    <m/>
    <n v="421"/>
    <s v="Más de 360"/>
    <n v="1022238"/>
    <n v="1022238"/>
    <n v="0"/>
    <n v="0"/>
    <n v="0"/>
    <n v="0"/>
    <n v="0"/>
    <n v="0"/>
    <m/>
    <m/>
    <m/>
    <s v="Andres Felipe Fernandez Lozano"/>
    <n v="0"/>
    <n v="1022238"/>
    <n v="0"/>
    <m/>
    <m/>
    <m/>
    <s v="Medicamentos de uso ambulatorio"/>
    <m/>
    <s v="COT-2023-61"/>
    <n v="1022238"/>
    <n v="0"/>
    <n v="0"/>
    <n v="0"/>
    <n v="0"/>
    <n v="0"/>
    <n v="0"/>
    <n v="0"/>
    <n v="0"/>
    <n v="1022238"/>
    <n v="0"/>
    <n v="4800063186"/>
    <d v="2024-03-31T00:00:00"/>
    <m/>
    <n v="0"/>
  </r>
  <r>
    <n v="800197111"/>
    <s v="COODESURIS"/>
    <s v="COOE"/>
    <n v="6736"/>
    <s v="COOE6736"/>
    <x v="112"/>
    <d v="2023-11-20T00:00:00"/>
    <n v="196111"/>
    <n v="196111"/>
    <s v="Factura cancelada"/>
    <x v="1"/>
    <n v="0"/>
    <m/>
    <s v="Finalizada"/>
    <d v="2023-11-20T00:00:00"/>
    <d v="2023-12-15T00:00:00"/>
    <d v="2023-12-28T00:00:00"/>
    <m/>
    <n v="428"/>
    <s v="Más de 360"/>
    <n v="196110.81"/>
    <n v="196110.81"/>
    <n v="0"/>
    <n v="0"/>
    <n v="0"/>
    <n v="0"/>
    <n v="0"/>
    <n v="0"/>
    <m/>
    <m/>
    <m/>
    <s v="Procesos Servidor"/>
    <n v="0"/>
    <n v="196111"/>
    <n v="0"/>
    <m/>
    <m/>
    <m/>
    <s v="Medicamentos de uso ambulatorio"/>
    <m/>
    <s v="COT-2023-61"/>
    <n v="196111"/>
    <n v="0"/>
    <n v="0"/>
    <n v="0"/>
    <n v="0"/>
    <n v="0"/>
    <n v="0"/>
    <n v="0"/>
    <n v="0"/>
    <n v="196111"/>
    <n v="0"/>
    <n v="4800063186"/>
    <d v="2024-03-31T00:00:00"/>
    <m/>
    <n v="0"/>
  </r>
  <r>
    <n v="800197111"/>
    <s v="COODESURIS"/>
    <s v="COOE"/>
    <n v="6737"/>
    <s v="COOE6737"/>
    <x v="113"/>
    <d v="2023-11-20T00:00:00"/>
    <n v="248490"/>
    <n v="248490"/>
    <s v="Factura cancelada"/>
    <x v="1"/>
    <n v="0"/>
    <m/>
    <s v="Finalizada"/>
    <d v="2023-11-20T00:00:00"/>
    <d v="2023-12-15T00:00:00"/>
    <d v="2023-12-28T00:00:00"/>
    <m/>
    <n v="428"/>
    <s v="Más de 360"/>
    <n v="248490.21"/>
    <n v="248490.21"/>
    <n v="0"/>
    <n v="0"/>
    <n v="0"/>
    <n v="0"/>
    <n v="0"/>
    <n v="0"/>
    <m/>
    <m/>
    <m/>
    <s v="Procesos Servidor"/>
    <n v="0"/>
    <n v="248490"/>
    <n v="0"/>
    <m/>
    <m/>
    <m/>
    <s v="Medicamentos de uso ambulatorio"/>
    <m/>
    <s v="COT-2023-61"/>
    <n v="248490"/>
    <n v="0"/>
    <n v="0"/>
    <n v="0"/>
    <n v="0"/>
    <n v="0"/>
    <n v="0"/>
    <n v="0"/>
    <n v="0"/>
    <n v="248490"/>
    <n v="0"/>
    <n v="4800063186"/>
    <d v="2024-03-31T00:00:00"/>
    <m/>
    <n v="0"/>
  </r>
  <r>
    <n v="800197111"/>
    <s v="COODESURIS"/>
    <s v="COOE"/>
    <n v="6738"/>
    <s v="COOE6738"/>
    <x v="114"/>
    <d v="2023-11-20T00:00:00"/>
    <n v="196111"/>
    <n v="196111"/>
    <s v="Factura cancelada"/>
    <x v="1"/>
    <n v="0"/>
    <m/>
    <s v="Finalizada"/>
    <d v="2023-11-20T00:00:00"/>
    <d v="2023-12-15T00:00:00"/>
    <d v="2023-12-28T00:00:00"/>
    <m/>
    <n v="428"/>
    <s v="Más de 360"/>
    <n v="196110.81"/>
    <n v="196110.81"/>
    <n v="0"/>
    <n v="0"/>
    <n v="0"/>
    <n v="0"/>
    <n v="0"/>
    <n v="0"/>
    <m/>
    <m/>
    <m/>
    <s v="Procesos Servidor"/>
    <n v="0"/>
    <n v="196111"/>
    <n v="0"/>
    <m/>
    <m/>
    <m/>
    <s v="Medicamentos de uso ambulatorio"/>
    <m/>
    <s v="COT-2023-61"/>
    <n v="196111"/>
    <n v="0"/>
    <n v="0"/>
    <n v="0"/>
    <n v="0"/>
    <n v="0"/>
    <n v="0"/>
    <n v="0"/>
    <n v="0"/>
    <n v="196111"/>
    <n v="0"/>
    <n v="4800063186"/>
    <d v="2024-03-31T00:00:00"/>
    <m/>
    <n v="0"/>
  </r>
  <r>
    <n v="800197111"/>
    <s v="COODESURIS"/>
    <s v="COOE"/>
    <n v="6739"/>
    <s v="COOE6739"/>
    <x v="115"/>
    <d v="2023-11-20T00:00:00"/>
    <n v="196111"/>
    <n v="196111"/>
    <s v="Factura cancelada"/>
    <x v="1"/>
    <n v="0"/>
    <m/>
    <s v="Finalizada"/>
    <d v="2023-11-20T00:00:00"/>
    <d v="2023-12-15T00:00:00"/>
    <d v="2023-12-28T00:00:00"/>
    <m/>
    <n v="428"/>
    <s v="Más de 360"/>
    <n v="196110.81"/>
    <n v="196110.81"/>
    <n v="0"/>
    <n v="0"/>
    <n v="0"/>
    <n v="0"/>
    <n v="0"/>
    <n v="0"/>
    <m/>
    <m/>
    <m/>
    <s v="Procesos Servidor"/>
    <n v="0"/>
    <n v="196111"/>
    <n v="0"/>
    <m/>
    <m/>
    <m/>
    <s v="Medicamentos de uso ambulatorio"/>
    <m/>
    <s v="COT-2023-61"/>
    <n v="196111"/>
    <n v="0"/>
    <n v="0"/>
    <n v="0"/>
    <n v="0"/>
    <n v="0"/>
    <n v="0"/>
    <n v="0"/>
    <n v="0"/>
    <n v="196111"/>
    <n v="0"/>
    <n v="4800063186"/>
    <d v="2024-03-31T00:00:00"/>
    <m/>
    <n v="0"/>
  </r>
  <r>
    <n v="800197111"/>
    <s v="COODESURIS"/>
    <s v="COOE"/>
    <n v="6922"/>
    <s v="COOE6922"/>
    <x v="116"/>
    <d v="2023-11-28T00:00:00"/>
    <n v="196111"/>
    <n v="196111"/>
    <s v="Factura cancelada"/>
    <x v="1"/>
    <n v="0"/>
    <m/>
    <s v="Finalizada"/>
    <d v="2023-11-28T00:00:00"/>
    <d v="2023-12-15T00:00:00"/>
    <d v="2023-12-28T00:00:00"/>
    <m/>
    <n v="428"/>
    <s v="Más de 360"/>
    <n v="196110.81"/>
    <n v="196110.81"/>
    <n v="0"/>
    <n v="0"/>
    <n v="0"/>
    <n v="0"/>
    <n v="0"/>
    <n v="0"/>
    <m/>
    <m/>
    <m/>
    <s v="Procesos Servidor"/>
    <n v="0"/>
    <n v="196111"/>
    <n v="0"/>
    <m/>
    <m/>
    <m/>
    <s v="Medicamentos de uso ambulatorio"/>
    <m/>
    <s v="COT-2023-61"/>
    <n v="196111"/>
    <n v="0"/>
    <n v="0"/>
    <n v="0"/>
    <n v="0"/>
    <n v="0"/>
    <n v="0"/>
    <n v="0"/>
    <n v="0"/>
    <n v="196111"/>
    <n v="0"/>
    <n v="4800063186"/>
    <d v="2024-03-31T00:00:00"/>
    <m/>
    <n v="0"/>
  </r>
  <r>
    <n v="800197111"/>
    <s v="COODESURIS"/>
    <s v="COOE"/>
    <n v="6923"/>
    <s v="COOE6923"/>
    <x v="117"/>
    <d v="2023-11-28T00:00:00"/>
    <n v="11760"/>
    <n v="11760"/>
    <s v="Factura cancelada"/>
    <x v="1"/>
    <n v="0"/>
    <m/>
    <s v="Finalizada"/>
    <d v="2023-11-28T00:00:00"/>
    <d v="2023-12-15T00:00:00"/>
    <d v="2023-12-28T00:00:00"/>
    <m/>
    <n v="428"/>
    <s v="Más de 360"/>
    <n v="11760"/>
    <n v="11760"/>
    <n v="0"/>
    <n v="0"/>
    <n v="0"/>
    <n v="0"/>
    <n v="0"/>
    <n v="0"/>
    <m/>
    <m/>
    <m/>
    <s v="Procesos Servidor"/>
    <n v="0"/>
    <n v="11760"/>
    <n v="0"/>
    <m/>
    <m/>
    <m/>
    <s v="Medicamentos de uso ambulatorio"/>
    <m/>
    <s v="COT-2023-61"/>
    <n v="11760"/>
    <n v="0"/>
    <n v="0"/>
    <n v="0"/>
    <n v="0"/>
    <n v="0"/>
    <n v="0"/>
    <n v="0"/>
    <n v="0"/>
    <n v="11760"/>
    <n v="0"/>
    <n v="4800063186"/>
    <d v="2024-03-31T00:00:00"/>
    <m/>
    <n v="0"/>
  </r>
  <r>
    <n v="800197111"/>
    <s v="COODESURIS"/>
    <s v="COOE"/>
    <n v="7223"/>
    <s v="COOE7223"/>
    <x v="118"/>
    <d v="2023-12-14T00:00:00"/>
    <n v="196111"/>
    <n v="196111"/>
    <s v="Factura cancelada"/>
    <x v="1"/>
    <n v="0"/>
    <m/>
    <s v="Finalizada"/>
    <d v="2023-12-14T00:00:00"/>
    <d v="2023-12-15T00:00:00"/>
    <d v="2023-12-28T00:00:00"/>
    <m/>
    <n v="428"/>
    <s v="Más de 360"/>
    <n v="196110.81"/>
    <n v="196110.81"/>
    <n v="0"/>
    <n v="0"/>
    <n v="0"/>
    <n v="0"/>
    <n v="0"/>
    <n v="0"/>
    <m/>
    <m/>
    <m/>
    <s v="Procesos Servidor"/>
    <n v="0"/>
    <n v="196111"/>
    <n v="0"/>
    <m/>
    <m/>
    <m/>
    <s v="Medicamentos de uso ambulatorio"/>
    <m/>
    <s v="COT-2023-61"/>
    <n v="196111"/>
    <n v="0"/>
    <n v="0"/>
    <n v="0"/>
    <n v="0"/>
    <n v="0"/>
    <n v="0"/>
    <n v="0"/>
    <n v="0"/>
    <n v="196111"/>
    <n v="0"/>
    <n v="4800063186"/>
    <d v="2024-03-31T00:00:00"/>
    <m/>
    <n v="0"/>
  </r>
  <r>
    <n v="800197111"/>
    <s v="COODESURIS"/>
    <s v="COOE"/>
    <n v="7225"/>
    <s v="COOE7225"/>
    <x v="119"/>
    <d v="2023-12-14T00:00:00"/>
    <n v="248490"/>
    <n v="248490"/>
    <s v="Factura cancelada"/>
    <x v="1"/>
    <n v="0"/>
    <m/>
    <s v="Finalizada"/>
    <d v="2023-12-14T00:00:00"/>
    <d v="2023-12-15T00:00:00"/>
    <d v="2023-12-28T00:00:00"/>
    <m/>
    <n v="428"/>
    <s v="Más de 360"/>
    <n v="248490.21"/>
    <n v="248490.21"/>
    <n v="0"/>
    <n v="0"/>
    <n v="0"/>
    <n v="0"/>
    <n v="0"/>
    <n v="0"/>
    <m/>
    <m/>
    <m/>
    <s v="Procesos Servidor"/>
    <n v="0"/>
    <n v="248490"/>
    <n v="0"/>
    <m/>
    <m/>
    <m/>
    <s v="Medicamentos de uso ambulatorio"/>
    <m/>
    <s v="COT-2023-61"/>
    <n v="248490"/>
    <n v="0"/>
    <n v="0"/>
    <n v="0"/>
    <n v="0"/>
    <n v="0"/>
    <n v="0"/>
    <n v="0"/>
    <n v="0"/>
    <n v="248490"/>
    <n v="0"/>
    <n v="4800063186"/>
    <d v="2024-03-31T00:00:00"/>
    <m/>
    <n v="0"/>
  </r>
  <r>
    <n v="800197111"/>
    <s v="COODESURIS"/>
    <s v="COOE"/>
    <n v="7234"/>
    <s v="COOE7234"/>
    <x v="120"/>
    <d v="2023-12-14T00:00:00"/>
    <n v="196111"/>
    <n v="196111"/>
    <s v="Factura cancelada"/>
    <x v="1"/>
    <n v="0"/>
    <m/>
    <s v="Finalizada"/>
    <d v="2023-12-14T00:00:00"/>
    <d v="2023-12-15T00:00:00"/>
    <d v="2023-12-28T00:00:00"/>
    <m/>
    <n v="428"/>
    <s v="Más de 360"/>
    <n v="196110.81"/>
    <n v="196110.81"/>
    <n v="0"/>
    <n v="0"/>
    <n v="0"/>
    <n v="0"/>
    <n v="0"/>
    <n v="0"/>
    <m/>
    <m/>
    <m/>
    <s v="Procesos Servidor"/>
    <n v="0"/>
    <n v="196111"/>
    <n v="0"/>
    <m/>
    <m/>
    <m/>
    <s v="Medicamentos de uso ambulatorio"/>
    <m/>
    <s v="COT-2023-61"/>
    <n v="196111"/>
    <n v="0"/>
    <n v="0"/>
    <n v="0"/>
    <n v="0"/>
    <n v="0"/>
    <n v="0"/>
    <n v="0"/>
    <n v="0"/>
    <n v="196111"/>
    <n v="0"/>
    <n v="4800063186"/>
    <d v="2024-03-31T00:00:00"/>
    <m/>
    <n v="0"/>
  </r>
  <r>
    <n v="800197111"/>
    <s v="COODESURIS"/>
    <s v="COOE"/>
    <n v="7236"/>
    <s v="COOE7236"/>
    <x v="121"/>
    <d v="2023-12-14T00:00:00"/>
    <n v="600300"/>
    <n v="600300"/>
    <s v="Factura cancelada"/>
    <x v="1"/>
    <n v="0"/>
    <m/>
    <s v="Finalizada"/>
    <d v="2023-12-14T00:00:00"/>
    <d v="2023-12-15T00:00:00"/>
    <d v="2023-12-28T00:00:00"/>
    <m/>
    <n v="428"/>
    <s v="Más de 360"/>
    <n v="600300"/>
    <n v="600300"/>
    <n v="0"/>
    <n v="0"/>
    <n v="0"/>
    <n v="0"/>
    <n v="0"/>
    <n v="0"/>
    <m/>
    <m/>
    <m/>
    <s v="Procesos Servidor"/>
    <n v="0"/>
    <n v="600300"/>
    <n v="0"/>
    <m/>
    <m/>
    <m/>
    <s v="Medicamentos de uso ambulatorio"/>
    <m/>
    <s v="COT-2023-61"/>
    <n v="600300"/>
    <n v="0"/>
    <n v="0"/>
    <n v="0"/>
    <n v="0"/>
    <n v="0"/>
    <n v="0"/>
    <n v="0"/>
    <n v="0"/>
    <n v="600300"/>
    <n v="0"/>
    <n v="4800063186"/>
    <d v="2024-03-31T00:00:00"/>
    <m/>
    <n v="0"/>
  </r>
  <r>
    <n v="800197111"/>
    <s v="COODESURIS"/>
    <s v="COOE"/>
    <n v="7240"/>
    <s v="COOE7240"/>
    <x v="122"/>
    <d v="2023-12-14T00:00:00"/>
    <n v="389430"/>
    <n v="389430"/>
    <s v="Factura cancelada"/>
    <x v="1"/>
    <n v="0"/>
    <m/>
    <s v="Finalizada"/>
    <d v="2023-12-14T00:00:00"/>
    <d v="2023-12-15T00:00:00"/>
    <d v="2023-12-28T00:00:00"/>
    <m/>
    <n v="428"/>
    <s v="Más de 360"/>
    <n v="389429.52"/>
    <n v="389429.52"/>
    <n v="0"/>
    <n v="0"/>
    <n v="0"/>
    <n v="0"/>
    <n v="0"/>
    <n v="0"/>
    <m/>
    <m/>
    <m/>
    <s v="Procesos Servidor"/>
    <n v="0"/>
    <n v="389430"/>
    <n v="0"/>
    <m/>
    <m/>
    <m/>
    <s v="Medicamentos de uso ambulatorio"/>
    <m/>
    <s v="COT-2023-61"/>
    <n v="389430"/>
    <n v="0"/>
    <n v="0"/>
    <n v="0"/>
    <n v="0"/>
    <n v="0"/>
    <n v="0"/>
    <n v="0"/>
    <n v="0"/>
    <n v="389430"/>
    <n v="0"/>
    <n v="4800063186"/>
    <d v="2024-03-31T00:00:00"/>
    <m/>
    <n v="0"/>
  </r>
  <r>
    <n v="800197111"/>
    <s v="COODESURIS"/>
    <s v="COOE"/>
    <n v="6206"/>
    <s v="COOE6206"/>
    <x v="123"/>
    <d v="2023-10-31T00:00:00"/>
    <n v="196111"/>
    <n v="196111"/>
    <s v="Factura cancelada"/>
    <x v="1"/>
    <n v="0"/>
    <m/>
    <s v="Finalizada"/>
    <d v="2023-10-13T00:00:00"/>
    <d v="2023-11-15T00:00:00"/>
    <d v="2023-12-21T00:00:00"/>
    <m/>
    <n v="435"/>
    <s v="Más de 360"/>
    <n v="196110.81"/>
    <n v="196110.81"/>
    <n v="0"/>
    <n v="0"/>
    <n v="0"/>
    <n v="0"/>
    <n v="0"/>
    <n v="0"/>
    <m/>
    <m/>
    <m/>
    <s v="Procesos Servidor"/>
    <n v="0"/>
    <n v="196111"/>
    <n v="0"/>
    <m/>
    <m/>
    <m/>
    <s v="Medicamentos de uso ambulatorio"/>
    <m/>
    <s v="COT-2023-61"/>
    <n v="196111"/>
    <n v="0"/>
    <n v="0"/>
    <n v="0"/>
    <n v="0"/>
    <n v="0"/>
    <n v="0"/>
    <n v="0"/>
    <n v="0"/>
    <n v="196111"/>
    <n v="0"/>
    <n v="4800063186"/>
    <d v="2024-03-31T00:00:00"/>
    <m/>
    <n v="0"/>
  </r>
  <r>
    <n v="800197111"/>
    <s v="COODESURIS"/>
    <s v="COOE"/>
    <n v="6207"/>
    <s v="COOE6207"/>
    <x v="124"/>
    <d v="2023-10-31T00:00:00"/>
    <n v="196111"/>
    <n v="196111"/>
    <s v="Factura cancelada"/>
    <x v="1"/>
    <n v="0"/>
    <m/>
    <s v="Finalizada"/>
    <d v="2023-10-13T00:00:00"/>
    <d v="2023-11-15T00:00:00"/>
    <d v="2023-12-21T00:00:00"/>
    <m/>
    <n v="435"/>
    <s v="Más de 360"/>
    <n v="196110.81"/>
    <n v="196110.81"/>
    <n v="0"/>
    <n v="0"/>
    <n v="0"/>
    <n v="0"/>
    <n v="0"/>
    <n v="0"/>
    <m/>
    <m/>
    <m/>
    <s v="Procesos Servidor"/>
    <n v="0"/>
    <n v="196111"/>
    <n v="0"/>
    <m/>
    <m/>
    <m/>
    <s v="Medicamentos de uso ambulatorio"/>
    <m/>
    <s v="COT-2023-61"/>
    <n v="196111"/>
    <n v="0"/>
    <n v="0"/>
    <n v="0"/>
    <n v="0"/>
    <n v="0"/>
    <n v="0"/>
    <n v="0"/>
    <n v="0"/>
    <n v="196111"/>
    <n v="0"/>
    <n v="4800063186"/>
    <d v="2024-03-31T00:00:00"/>
    <m/>
    <n v="0"/>
  </r>
  <r>
    <n v="800197111"/>
    <s v="COODESURIS"/>
    <s v="COOE"/>
    <n v="6336"/>
    <s v="COOE6336"/>
    <x v="125"/>
    <d v="2023-10-31T00:00:00"/>
    <n v="499140"/>
    <n v="499140"/>
    <s v="Factura cancelada"/>
    <x v="1"/>
    <n v="0"/>
    <m/>
    <s v="Finalizada"/>
    <d v="2023-10-23T00:00:00"/>
    <d v="2023-12-01T00:00:00"/>
    <d v="2023-12-21T00:00:00"/>
    <m/>
    <n v="435"/>
    <s v="Más de 360"/>
    <n v="499140"/>
    <n v="499140"/>
    <n v="0"/>
    <n v="0"/>
    <n v="0"/>
    <n v="0"/>
    <n v="0"/>
    <n v="0"/>
    <m/>
    <m/>
    <m/>
    <s v="Procesos Servidor"/>
    <n v="0"/>
    <n v="499140"/>
    <n v="0"/>
    <m/>
    <m/>
    <m/>
    <s v="Medicamentos de uso ambulatorio"/>
    <m/>
    <s v="COT-2023-61"/>
    <n v="499140"/>
    <n v="0"/>
    <n v="0"/>
    <n v="0"/>
    <n v="0"/>
    <n v="0"/>
    <n v="0"/>
    <n v="0"/>
    <n v="0"/>
    <n v="499140"/>
    <n v="0"/>
    <n v="4800063186"/>
    <d v="2024-03-31T00:00:00"/>
    <m/>
    <n v="0"/>
  </r>
  <r>
    <n v="800197111"/>
    <s v="COODESURIS"/>
    <s v="COOE"/>
    <n v="6337"/>
    <s v="COOE6337"/>
    <x v="126"/>
    <d v="2023-10-31T00:00:00"/>
    <n v="389431"/>
    <n v="389431"/>
    <s v="Factura cancelada"/>
    <x v="1"/>
    <n v="0"/>
    <m/>
    <s v="Finalizada"/>
    <d v="2023-10-23T00:00:00"/>
    <d v="2023-12-01T00:00:00"/>
    <d v="2023-12-21T00:00:00"/>
    <m/>
    <n v="435"/>
    <s v="Más de 360"/>
    <n v="389430.59"/>
    <n v="389430.59"/>
    <n v="0"/>
    <n v="0"/>
    <n v="0"/>
    <n v="0"/>
    <n v="0"/>
    <n v="0"/>
    <m/>
    <m/>
    <m/>
    <s v="Procesos Servidor"/>
    <n v="0"/>
    <n v="389431"/>
    <n v="0"/>
    <m/>
    <m/>
    <m/>
    <s v="Medicamentos de uso ambulatorio"/>
    <m/>
    <s v="COT-2023-61"/>
    <n v="389431"/>
    <n v="0"/>
    <n v="0"/>
    <n v="0"/>
    <n v="0"/>
    <n v="0"/>
    <n v="0"/>
    <n v="0"/>
    <n v="0"/>
    <n v="389431"/>
    <n v="0"/>
    <n v="4800063186"/>
    <d v="2024-03-31T00:00:00"/>
    <m/>
    <n v="0"/>
  </r>
  <r>
    <n v="800197111"/>
    <s v="COODESURIS"/>
    <s v="COOE"/>
    <n v="6338"/>
    <s v="COOE6338"/>
    <x v="127"/>
    <d v="2023-10-31T00:00:00"/>
    <n v="248490"/>
    <n v="248490"/>
    <s v="Factura cancelada"/>
    <x v="1"/>
    <n v="0"/>
    <m/>
    <s v="Finalizada"/>
    <d v="2023-10-23T00:00:00"/>
    <d v="2023-12-01T00:00:00"/>
    <d v="2023-12-21T00:00:00"/>
    <m/>
    <n v="435"/>
    <s v="Más de 360"/>
    <n v="248490.21"/>
    <n v="248490.21"/>
    <n v="0"/>
    <n v="0"/>
    <n v="0"/>
    <n v="0"/>
    <n v="0"/>
    <n v="0"/>
    <m/>
    <m/>
    <m/>
    <s v="Procesos Servidor"/>
    <n v="0"/>
    <n v="248490"/>
    <n v="0"/>
    <m/>
    <m/>
    <m/>
    <s v="Medicamentos de uso ambulatorio"/>
    <m/>
    <s v="COT-2023-61"/>
    <n v="248490"/>
    <n v="0"/>
    <n v="0"/>
    <n v="0"/>
    <n v="0"/>
    <n v="0"/>
    <n v="0"/>
    <n v="0"/>
    <n v="0"/>
    <n v="248490"/>
    <n v="0"/>
    <n v="4800063186"/>
    <d v="2024-03-31T00:00:00"/>
    <m/>
    <n v="0"/>
  </r>
  <r>
    <n v="800197111"/>
    <s v="COODESURIS"/>
    <s v="COOE"/>
    <n v="6339"/>
    <s v="COOE6339"/>
    <x v="128"/>
    <d v="2023-10-31T00:00:00"/>
    <n v="130741"/>
    <n v="130741"/>
    <s v="Factura cancelada"/>
    <x v="1"/>
    <n v="0"/>
    <m/>
    <s v="Finalizada"/>
    <d v="2023-10-23T00:00:00"/>
    <d v="2023-11-15T00:00:00"/>
    <d v="2023-12-21T00:00:00"/>
    <m/>
    <n v="435"/>
    <s v="Más de 360"/>
    <n v="130740.54"/>
    <n v="130740.54"/>
    <n v="0"/>
    <n v="0"/>
    <n v="0"/>
    <n v="0"/>
    <n v="0"/>
    <n v="0"/>
    <m/>
    <m/>
    <m/>
    <s v="Procesos Servidor"/>
    <n v="0"/>
    <n v="130741"/>
    <n v="0"/>
    <m/>
    <m/>
    <m/>
    <s v="Medicamentos de uso ambulatorio"/>
    <m/>
    <s v="COT-2023-61"/>
    <n v="130741"/>
    <n v="0"/>
    <n v="0"/>
    <n v="0"/>
    <n v="0"/>
    <n v="0"/>
    <n v="0"/>
    <n v="0"/>
    <n v="0"/>
    <n v="130741"/>
    <n v="0"/>
    <n v="4800063186"/>
    <d v="2024-03-31T00:00:00"/>
    <m/>
    <n v="0"/>
  </r>
  <r>
    <n v="800197111"/>
    <s v="COODESURIS"/>
    <s v="COOE"/>
    <n v="6475"/>
    <s v="COOE6475"/>
    <x v="129"/>
    <d v="2023-10-31T00:00:00"/>
    <n v="196111"/>
    <n v="196111"/>
    <s v="Factura cancelada"/>
    <x v="1"/>
    <n v="0"/>
    <m/>
    <s v="Finalizada"/>
    <d v="2023-10-30T00:00:00"/>
    <d v="2023-12-01T00:00:00"/>
    <d v="2023-12-21T00:00:00"/>
    <m/>
    <n v="435"/>
    <s v="Más de 360"/>
    <n v="196110.81"/>
    <n v="196110.81"/>
    <n v="0"/>
    <n v="0"/>
    <n v="0"/>
    <n v="0"/>
    <n v="0"/>
    <n v="0"/>
    <m/>
    <m/>
    <m/>
    <s v="Procesos Servidor"/>
    <n v="0"/>
    <n v="196111"/>
    <n v="0"/>
    <m/>
    <m/>
    <m/>
    <s v="Medicamentos de uso ambulatorio"/>
    <m/>
    <s v="COT-2023-61"/>
    <n v="196111"/>
    <n v="0"/>
    <n v="0"/>
    <n v="0"/>
    <n v="0"/>
    <n v="0"/>
    <n v="0"/>
    <n v="0"/>
    <n v="0"/>
    <n v="196111"/>
    <n v="0"/>
    <n v="4800063186"/>
    <d v="2024-03-31T00:00:00"/>
    <m/>
    <n v="0"/>
  </r>
  <r>
    <n v="800197111"/>
    <s v="COODESURIS"/>
    <s v="COOE"/>
    <n v="6516"/>
    <s v="COOE6516"/>
    <x v="130"/>
    <d v="2023-10-31T00:00:00"/>
    <n v="389430"/>
    <n v="389430"/>
    <s v="Factura cancelada"/>
    <x v="1"/>
    <n v="0"/>
    <m/>
    <s v="Finalizada"/>
    <d v="2023-10-31T00:00:00"/>
    <d v="2023-11-15T00:00:00"/>
    <d v="2023-12-21T00:00:00"/>
    <m/>
    <n v="435"/>
    <s v="Más de 360"/>
    <n v="389429.52"/>
    <n v="389429.52"/>
    <n v="0"/>
    <n v="0"/>
    <n v="0"/>
    <n v="0"/>
    <n v="0"/>
    <n v="0"/>
    <m/>
    <m/>
    <m/>
    <s v="Procesos Servidor"/>
    <n v="0"/>
    <n v="389430"/>
    <n v="0"/>
    <m/>
    <m/>
    <m/>
    <s v="Medicamentos de uso ambulatorio"/>
    <m/>
    <s v="COT-2023-61"/>
    <n v="389430"/>
    <n v="0"/>
    <n v="0"/>
    <n v="0"/>
    <n v="0"/>
    <n v="0"/>
    <n v="0"/>
    <n v="0"/>
    <n v="0"/>
    <n v="389430"/>
    <n v="0"/>
    <n v="4800063186"/>
    <d v="2024-03-31T00:00:00"/>
    <m/>
    <n v="0"/>
  </r>
  <r>
    <n v="800197111"/>
    <s v="COODESURIS"/>
    <s v="COOE"/>
    <n v="6250"/>
    <s v="COOE6250"/>
    <x v="131"/>
    <d v="2023-10-18T00:00:00"/>
    <n v="11160"/>
    <n v="11160"/>
    <s v="Factura cancelada"/>
    <x v="1"/>
    <n v="0"/>
    <m/>
    <s v="Finalizada"/>
    <d v="2023-10-18T00:00:00"/>
    <d v="2023-11-01T00:00:00"/>
    <d v="2023-12-20T00:00:00"/>
    <m/>
    <n v="436"/>
    <s v="Más de 360"/>
    <n v="11160"/>
    <n v="11160"/>
    <n v="0"/>
    <n v="0"/>
    <n v="0"/>
    <n v="0"/>
    <n v="0"/>
    <n v="0"/>
    <m/>
    <m/>
    <m/>
    <s v="Andres Felipe Fernandez Lozano"/>
    <n v="0"/>
    <n v="11160"/>
    <n v="0"/>
    <m/>
    <m/>
    <m/>
    <s v="Medicamentos de uso ambulatorio"/>
    <m/>
    <s v="COT-2023-61"/>
    <n v="11160"/>
    <n v="0"/>
    <n v="0"/>
    <n v="0"/>
    <n v="0"/>
    <n v="0"/>
    <n v="0"/>
    <n v="0"/>
    <n v="0"/>
    <n v="11160"/>
    <n v="0"/>
    <n v="4800063186"/>
    <d v="2024-03-31T00:00:00"/>
    <m/>
    <n v="0"/>
  </r>
  <r>
    <n v="800197111"/>
    <s v="COODESURIS"/>
    <s v="COOE"/>
    <n v="6252"/>
    <s v="COOE6252"/>
    <x v="132"/>
    <d v="2023-10-18T00:00:00"/>
    <n v="535848"/>
    <n v="535848"/>
    <s v="Factura cancelada"/>
    <x v="1"/>
    <n v="0"/>
    <m/>
    <s v="Finalizada"/>
    <d v="2023-10-18T00:00:00"/>
    <d v="2023-11-01T00:00:00"/>
    <d v="2023-12-20T00:00:00"/>
    <m/>
    <n v="436"/>
    <s v="Más de 360"/>
    <n v="535848"/>
    <n v="535848"/>
    <n v="0"/>
    <n v="0"/>
    <n v="0"/>
    <n v="0"/>
    <n v="0"/>
    <n v="0"/>
    <m/>
    <m/>
    <m/>
    <s v="Andres Felipe Fernandez Lozano"/>
    <n v="0"/>
    <n v="535848"/>
    <n v="0"/>
    <m/>
    <m/>
    <m/>
    <s v="Medicamentos de uso ambulatorio"/>
    <m/>
    <s v="CNT-2022-650"/>
    <n v="535848"/>
    <n v="0"/>
    <n v="0"/>
    <n v="0"/>
    <n v="0"/>
    <n v="0"/>
    <n v="0"/>
    <n v="0"/>
    <n v="0"/>
    <n v="535848"/>
    <n v="0"/>
    <n v="4800063186"/>
    <d v="2024-03-31T00:00:00"/>
    <m/>
    <n v="0"/>
  </r>
  <r>
    <n v="800197111"/>
    <s v="COODESURIS"/>
    <s v="COOE"/>
    <n v="6558"/>
    <s v="COOE6558"/>
    <x v="133"/>
    <d v="2023-10-31T00:00:00"/>
    <n v="1564668"/>
    <n v="1564668"/>
    <s v="Factura cancelada"/>
    <x v="1"/>
    <n v="0"/>
    <m/>
    <s v="Finalizada"/>
    <d v="2023-10-31T00:00:00"/>
    <d v="2023-11-15T00:00:00"/>
    <d v="2023-12-20T00:00:00"/>
    <m/>
    <n v="436"/>
    <s v="Más de 360"/>
    <n v="1564668"/>
    <n v="1564668"/>
    <n v="0"/>
    <n v="0"/>
    <n v="0"/>
    <n v="0"/>
    <n v="0"/>
    <n v="0"/>
    <m/>
    <m/>
    <m/>
    <s v="Andres Felipe Fernandez Lozano"/>
    <n v="0"/>
    <n v="1564668"/>
    <n v="0"/>
    <m/>
    <m/>
    <m/>
    <s v="Medicamentos de uso ambulatorio"/>
    <m/>
    <s v="CNT-2022-650"/>
    <n v="1564668"/>
    <n v="0"/>
    <n v="0"/>
    <n v="0"/>
    <n v="0"/>
    <n v="0"/>
    <n v="0"/>
    <n v="0"/>
    <n v="0"/>
    <n v="1564668"/>
    <n v="0"/>
    <n v="4800063186"/>
    <d v="2024-03-31T00:00:00"/>
    <m/>
    <n v="0"/>
  </r>
  <r>
    <n v="800197111"/>
    <s v="COODESURIS"/>
    <s v="COOE"/>
    <n v="5327"/>
    <s v="COOE5327"/>
    <x v="134"/>
    <d v="2023-08-31T00:00:00"/>
    <n v="389431"/>
    <n v="389431"/>
    <s v="Factura cancelada"/>
    <x v="1"/>
    <n v="0"/>
    <m/>
    <s v="Finalizada"/>
    <d v="2023-08-24T00:00:00"/>
    <d v="2023-09-15T00:00:00"/>
    <d v="2023-10-31T00:00:00"/>
    <m/>
    <n v="486"/>
    <s v="Más de 360"/>
    <n v="389430.59"/>
    <n v="389430.59"/>
    <n v="0"/>
    <n v="0"/>
    <n v="0"/>
    <n v="0"/>
    <n v="0"/>
    <n v="0"/>
    <m/>
    <m/>
    <m/>
    <s v="Procesos Servidor"/>
    <n v="0"/>
    <n v="389431"/>
    <n v="0"/>
    <m/>
    <m/>
    <m/>
    <s v="Medicamentos de uso ambulatorio"/>
    <m/>
    <s v="COT-2023-61"/>
    <n v="389431"/>
    <n v="0"/>
    <n v="0"/>
    <n v="0"/>
    <n v="0"/>
    <n v="0"/>
    <n v="0"/>
    <n v="0"/>
    <n v="0"/>
    <n v="389431"/>
    <n v="0"/>
    <n v="4800063186"/>
    <d v="2024-03-31T00:00:00"/>
    <m/>
    <n v="0"/>
  </r>
  <r>
    <n v="800197111"/>
    <s v="COODESURIS"/>
    <s v="COOE"/>
    <n v="5581"/>
    <s v="COOE5581"/>
    <x v="135"/>
    <d v="2023-08-31T00:00:00"/>
    <n v="196100"/>
    <n v="196100"/>
    <s v="Factura cancelada"/>
    <x v="1"/>
    <n v="0"/>
    <m/>
    <s v="Finalizada"/>
    <d v="2023-08-31T00:00:00"/>
    <d v="2023-09-15T00:00:00"/>
    <d v="2023-10-31T00:00:00"/>
    <m/>
    <n v="486"/>
    <s v="Más de 360"/>
    <n v="196100.1"/>
    <n v="196100.1"/>
    <n v="0"/>
    <n v="0"/>
    <n v="0"/>
    <n v="0"/>
    <n v="0"/>
    <n v="0"/>
    <m/>
    <m/>
    <m/>
    <s v="Procesos Servidor"/>
    <n v="0"/>
    <n v="196100"/>
    <n v="0"/>
    <m/>
    <m/>
    <m/>
    <s v="Medicamentos de uso ambulatorio"/>
    <m/>
    <s v="COT-2023-61"/>
    <n v="196100"/>
    <n v="0"/>
    <n v="0"/>
    <n v="0"/>
    <n v="0"/>
    <n v="0"/>
    <n v="0"/>
    <n v="0"/>
    <n v="0"/>
    <n v="196100"/>
    <n v="0"/>
    <n v="4800063186"/>
    <d v="2024-03-31T00:00:00"/>
    <m/>
    <n v="0"/>
  </r>
  <r>
    <n v="800197111"/>
    <s v="COODESURIS"/>
    <s v="COOE"/>
    <n v="5733"/>
    <s v="COOE5733"/>
    <x v="136"/>
    <d v="2023-09-13T00:00:00"/>
    <n v="248490"/>
    <n v="248490"/>
    <s v="Factura cancelada"/>
    <x v="1"/>
    <n v="0"/>
    <m/>
    <s v="Finalizada"/>
    <d v="2023-09-13T00:00:00"/>
    <d v="2023-10-13T00:00:00"/>
    <d v="2023-10-31T00:00:00"/>
    <m/>
    <n v="486"/>
    <s v="Más de 360"/>
    <n v="248490.21"/>
    <n v="248490.21"/>
    <n v="0"/>
    <n v="0"/>
    <n v="0"/>
    <n v="0"/>
    <n v="0"/>
    <n v="0"/>
    <m/>
    <m/>
    <m/>
    <s v="Procesos Servidor"/>
    <n v="0"/>
    <n v="248490"/>
    <n v="0"/>
    <m/>
    <m/>
    <m/>
    <s v="Medicamentos de uso ambulatorio"/>
    <m/>
    <s v="COT-2023-61"/>
    <n v="248490"/>
    <n v="0"/>
    <n v="0"/>
    <n v="0"/>
    <n v="0"/>
    <n v="0"/>
    <n v="0"/>
    <n v="0"/>
    <n v="0"/>
    <n v="248490"/>
    <n v="0"/>
    <n v="4800063186"/>
    <d v="2024-03-31T00:00:00"/>
    <m/>
    <n v="0"/>
  </r>
  <r>
    <n v="800197111"/>
    <s v="COODESURIS"/>
    <s v="COOE"/>
    <n v="5245"/>
    <s v="COOE5245"/>
    <x v="137"/>
    <d v="2023-08-31T00:00:00"/>
    <n v="499140"/>
    <n v="499140"/>
    <s v="Factura cancelada"/>
    <x v="1"/>
    <n v="0"/>
    <m/>
    <s v="Finalizada"/>
    <d v="2023-08-14T00:00:00"/>
    <d v="2023-09-15T00:00:00"/>
    <d v="2023-09-29T00:00:00"/>
    <m/>
    <n v="518"/>
    <s v="Más de 360"/>
    <n v="499140"/>
    <n v="499140"/>
    <n v="0"/>
    <n v="0"/>
    <n v="0"/>
    <n v="0"/>
    <n v="0"/>
    <n v="0"/>
    <m/>
    <m/>
    <m/>
    <s v="Procesos Servidor"/>
    <n v="0"/>
    <n v="499140"/>
    <n v="0"/>
    <m/>
    <m/>
    <m/>
    <s v="Medicamentos de uso ambulatorio"/>
    <m/>
    <s v="COT-2023-61"/>
    <n v="499140"/>
    <n v="0"/>
    <n v="0"/>
    <n v="0"/>
    <n v="0"/>
    <n v="0"/>
    <n v="0"/>
    <n v="0"/>
    <n v="0"/>
    <n v="499140"/>
    <n v="0"/>
    <n v="4800063186"/>
    <d v="2024-03-31T00:00:00"/>
    <m/>
    <n v="0"/>
  </r>
  <r>
    <n v="800197111"/>
    <s v="COODESURIS"/>
    <s v="COOE"/>
    <n v="5329"/>
    <s v="COOE5329"/>
    <x v="138"/>
    <d v="2023-08-31T00:00:00"/>
    <n v="643980"/>
    <n v="643980"/>
    <s v="Factura cancelada"/>
    <x v="1"/>
    <n v="0"/>
    <m/>
    <s v="Finalizada"/>
    <d v="2023-08-24T00:00:00"/>
    <d v="2023-09-15T00:00:00"/>
    <d v="2023-09-29T00:00:00"/>
    <m/>
    <n v="518"/>
    <s v="Más de 360"/>
    <n v="643980"/>
    <n v="643980"/>
    <n v="0"/>
    <n v="0"/>
    <n v="0"/>
    <n v="0"/>
    <n v="0"/>
    <n v="0"/>
    <m/>
    <m/>
    <m/>
    <s v="Procesos Servidor"/>
    <n v="0"/>
    <n v="643980"/>
    <n v="0"/>
    <m/>
    <m/>
    <m/>
    <s v="Medicamentos de uso ambulatorio"/>
    <m/>
    <s v="COT-2023-61"/>
    <n v="643980"/>
    <n v="0"/>
    <n v="0"/>
    <n v="0"/>
    <n v="0"/>
    <n v="0"/>
    <n v="0"/>
    <n v="0"/>
    <n v="0"/>
    <n v="643980"/>
    <n v="0"/>
    <n v="4800063186"/>
    <d v="2024-03-31T00:00:00"/>
    <m/>
    <n v="0"/>
  </r>
  <r>
    <n v="800197111"/>
    <s v="COODESURIS"/>
    <s v="COOE"/>
    <n v="4838"/>
    <s v="COOE4838"/>
    <x v="139"/>
    <d v="2023-07-17T00:00:00"/>
    <n v="998280"/>
    <n v="998280"/>
    <s v="Factura cancelada"/>
    <x v="1"/>
    <n v="0"/>
    <m/>
    <s v="Finalizada"/>
    <d v="2023-07-17T00:00:00"/>
    <d v="2023-08-15T00:00:00"/>
    <d v="2023-08-26T00:00:00"/>
    <m/>
    <n v="552"/>
    <s v="Más de 360"/>
    <n v="998280"/>
    <n v="998280"/>
    <n v="0"/>
    <n v="0"/>
    <n v="0"/>
    <n v="0"/>
    <n v="0"/>
    <n v="0"/>
    <m/>
    <m/>
    <m/>
    <s v="Andres Felipe Fernandez Lozano"/>
    <n v="0"/>
    <n v="998280"/>
    <n v="0"/>
    <m/>
    <m/>
    <m/>
    <s v="Medicamentos de uso ambulatorio"/>
    <m/>
    <s v="CNT-2022-650"/>
    <n v="998280"/>
    <n v="0"/>
    <n v="0"/>
    <n v="0"/>
    <n v="0"/>
    <n v="0"/>
    <n v="0"/>
    <n v="0"/>
    <n v="0"/>
    <n v="998280"/>
    <n v="0"/>
    <n v="4800063186"/>
    <d v="2024-03-31T00:00:00"/>
    <m/>
    <n v="0"/>
  </r>
  <r>
    <n v="800197111"/>
    <s v="COODESURIS"/>
    <s v="COOE"/>
    <n v="5068"/>
    <s v="COOE5068"/>
    <x v="140"/>
    <d v="2023-07-31T00:00:00"/>
    <n v="296490"/>
    <n v="296490"/>
    <s v="Factura cancelada"/>
    <x v="1"/>
    <n v="0"/>
    <m/>
    <s v="Finalizada"/>
    <d v="2023-07-31T00:00:00"/>
    <d v="2023-08-15T00:00:00"/>
    <d v="2023-08-26T00:00:00"/>
    <m/>
    <n v="552"/>
    <s v="Más de 360"/>
    <n v="296490"/>
    <n v="296490"/>
    <n v="0"/>
    <n v="0"/>
    <n v="0"/>
    <n v="0"/>
    <n v="0"/>
    <n v="0"/>
    <m/>
    <m/>
    <m/>
    <s v="Andres Felipe Fernandez Lozano"/>
    <n v="0"/>
    <n v="296490"/>
    <n v="0"/>
    <m/>
    <m/>
    <m/>
    <s v="Medicamentos de uso ambulatorio"/>
    <m/>
    <s v="CNT-2022-650"/>
    <n v="296490"/>
    <n v="0"/>
    <n v="0"/>
    <n v="0"/>
    <n v="0"/>
    <n v="0"/>
    <n v="0"/>
    <n v="0"/>
    <n v="0"/>
    <n v="296490"/>
    <n v="0"/>
    <n v="4800063186"/>
    <d v="2024-03-31T00:00:00"/>
    <m/>
    <n v="0"/>
  </r>
  <r>
    <n v="800197111"/>
    <s v="COODESURIS"/>
    <s v="COOE"/>
    <n v="4699"/>
    <s v="COOE4699"/>
    <x v="141"/>
    <d v="2023-06-30T00:00:00"/>
    <n v="321990"/>
    <n v="321990"/>
    <s v="Factura cancelada"/>
    <x v="1"/>
    <n v="0"/>
    <m/>
    <s v="Finalizada"/>
    <d v="2023-06-30T00:00:00"/>
    <d v="2023-07-21T00:00:00"/>
    <d v="2023-08-14T00:00:00"/>
    <m/>
    <n v="564"/>
    <s v="Más de 360"/>
    <n v="321990"/>
    <n v="321990"/>
    <n v="0"/>
    <n v="0"/>
    <n v="0"/>
    <n v="0"/>
    <n v="0"/>
    <n v="0"/>
    <m/>
    <m/>
    <m/>
    <s v="Andres Felipe Fernandez Lozano"/>
    <n v="0"/>
    <n v="321990"/>
    <n v="0"/>
    <m/>
    <m/>
    <m/>
    <s v="Medicamentos de uso ambulatorio"/>
    <m/>
    <s v="CNT-2022-650"/>
    <n v="321990"/>
    <n v="0"/>
    <n v="0"/>
    <n v="0"/>
    <n v="0"/>
    <n v="0"/>
    <n v="0"/>
    <n v="0"/>
    <n v="0"/>
    <n v="321990"/>
    <n v="0"/>
    <n v="4800063186"/>
    <d v="2024-03-31T00:00:00"/>
    <m/>
    <n v="0"/>
  </r>
  <r>
    <n v="800197111"/>
    <s v="COODESURIS"/>
    <s v="COOE"/>
    <n v="4631"/>
    <s v="COOE4631"/>
    <x v="142"/>
    <d v="2023-06-27T00:00:00"/>
    <n v="438690"/>
    <n v="438690"/>
    <s v="Factura cancelada"/>
    <x v="1"/>
    <n v="0"/>
    <m/>
    <s v="Finalizada"/>
    <d v="2023-06-27T00:00:00"/>
    <d v="2023-07-19T00:00:00"/>
    <d v="2023-08-11T00:00:00"/>
    <m/>
    <n v="567"/>
    <s v="Más de 360"/>
    <n v="438690"/>
    <n v="438690"/>
    <n v="0"/>
    <n v="0"/>
    <n v="0"/>
    <n v="0"/>
    <n v="0"/>
    <n v="0"/>
    <m/>
    <m/>
    <m/>
    <s v="Andres Felipe Fernandez Lozano"/>
    <n v="0"/>
    <n v="438690"/>
    <n v="0"/>
    <m/>
    <m/>
    <m/>
    <s v="Medicamentos de uso ambulatorio"/>
    <m/>
    <s v="CNT-2022-650"/>
    <n v="438690"/>
    <n v="0"/>
    <n v="0"/>
    <n v="0"/>
    <n v="0"/>
    <n v="0"/>
    <n v="0"/>
    <n v="0"/>
    <n v="0"/>
    <n v="438690"/>
    <n v="0"/>
    <n v="4800063186"/>
    <d v="2024-03-31T00:00:00"/>
    <m/>
    <n v="0"/>
  </r>
  <r>
    <n v="800197111"/>
    <s v="COODESURIS"/>
    <s v="COOE"/>
    <n v="9864"/>
    <s v="COOE9864"/>
    <x v="143"/>
    <d v="2024-03-31T00:00:00"/>
    <n v="344219"/>
    <n v="344219"/>
    <s v="Factura cancelada"/>
    <x v="1"/>
    <n v="0"/>
    <m/>
    <s v="Finalizada"/>
    <d v="2024-03-31T00:00:00"/>
    <d v="2024-04-15T00:00:00"/>
    <d v="2024-04-24T00:00:00"/>
    <m/>
    <n v="310"/>
    <s v="181-360"/>
    <n v="344219.4"/>
    <n v="344219.4"/>
    <n v="0"/>
    <n v="0"/>
    <n v="0"/>
    <n v="0"/>
    <n v="0"/>
    <n v="0"/>
    <m/>
    <m/>
    <m/>
    <s v="Procesos Servidor"/>
    <n v="0"/>
    <n v="344219"/>
    <n v="0"/>
    <m/>
    <m/>
    <m/>
    <s v="Medicamentos de uso ambulatorio"/>
    <m/>
    <s v="COT-2023-61"/>
    <n v="344219"/>
    <n v="0"/>
    <n v="0"/>
    <n v="0"/>
    <n v="0"/>
    <n v="0"/>
    <n v="0"/>
    <n v="0"/>
    <n v="0"/>
    <n v="344219"/>
    <n v="0"/>
    <n v="4800063560"/>
    <d v="2024-04-30T00:00:00"/>
    <m/>
    <n v="0"/>
  </r>
  <r>
    <n v="800197111"/>
    <s v="COODESURIS"/>
    <s v="COOE"/>
    <n v="9891"/>
    <s v="COOE9891"/>
    <x v="144"/>
    <d v="2024-03-31T00:00:00"/>
    <n v="295703"/>
    <n v="295703"/>
    <s v="Factura cancelada"/>
    <x v="1"/>
    <n v="0"/>
    <m/>
    <s v="Finalizada"/>
    <d v="2024-03-31T00:00:00"/>
    <d v="2024-04-15T00:00:00"/>
    <d v="2024-04-24T00:00:00"/>
    <m/>
    <n v="310"/>
    <s v="181-360"/>
    <n v="295703.09999999998"/>
    <n v="295703.09999999998"/>
    <n v="0"/>
    <n v="0"/>
    <n v="0"/>
    <n v="0"/>
    <n v="0"/>
    <n v="0"/>
    <m/>
    <m/>
    <m/>
    <s v="Procesos Servidor"/>
    <n v="0"/>
    <n v="295703"/>
    <n v="0"/>
    <m/>
    <m/>
    <m/>
    <s v="Medicamentos de uso ambulatorio"/>
    <m/>
    <s v="COT-2023-61"/>
    <n v="295703"/>
    <n v="0"/>
    <n v="0"/>
    <n v="0"/>
    <n v="0"/>
    <n v="0"/>
    <n v="0"/>
    <n v="0"/>
    <n v="0"/>
    <n v="295703"/>
    <n v="0"/>
    <n v="4800063560"/>
    <d v="2024-04-30T00:00:00"/>
    <m/>
    <n v="0"/>
  </r>
  <r>
    <n v="800197111"/>
    <s v="COODESURIS"/>
    <s v="COOE"/>
    <n v="9876"/>
    <s v="COOE9876"/>
    <x v="145"/>
    <d v="2024-03-31T00:00:00"/>
    <n v="617896"/>
    <n v="617896"/>
    <s v="Factura cancelada"/>
    <x v="1"/>
    <n v="0"/>
    <m/>
    <s v="Finalizada"/>
    <d v="2024-03-31T00:00:00"/>
    <d v="2024-04-15T00:00:00"/>
    <d v="2024-04-22T00:00:00"/>
    <m/>
    <n v="312"/>
    <s v="181-360"/>
    <n v="617895.6"/>
    <n v="617895.6"/>
    <n v="0"/>
    <n v="0"/>
    <n v="0"/>
    <n v="0"/>
    <n v="0"/>
    <n v="0"/>
    <m/>
    <m/>
    <m/>
    <s v="Andres Felipe Fernandez Lozano"/>
    <n v="0"/>
    <n v="617895.6"/>
    <n v="0"/>
    <m/>
    <m/>
    <m/>
    <s v="Medicamentos de uso ambulatorio"/>
    <m/>
    <s v="CNT-2022-650"/>
    <n v="617896"/>
    <n v="0"/>
    <n v="0"/>
    <n v="0"/>
    <n v="0"/>
    <n v="0"/>
    <n v="0"/>
    <n v="0"/>
    <n v="0"/>
    <n v="617896"/>
    <n v="0"/>
    <n v="4800063560"/>
    <d v="2024-04-30T00:00:00"/>
    <m/>
    <n v="0"/>
  </r>
  <r>
    <n v="800197111"/>
    <s v="COODESURIS"/>
    <s v="COOE"/>
    <n v="9895"/>
    <s v="COOE9895"/>
    <x v="146"/>
    <d v="2024-03-31T00:00:00"/>
    <n v="394271"/>
    <n v="394271"/>
    <s v="Factura cancelada"/>
    <x v="1"/>
    <n v="0"/>
    <m/>
    <s v="Finalizada"/>
    <d v="2024-03-31T00:00:00"/>
    <d v="2024-04-15T00:00:00"/>
    <d v="2024-04-22T00:00:00"/>
    <m/>
    <n v="312"/>
    <s v="181-360"/>
    <n v="394270.8"/>
    <n v="394270.8"/>
    <n v="0"/>
    <n v="0"/>
    <n v="0"/>
    <n v="0"/>
    <n v="0"/>
    <n v="0"/>
    <m/>
    <m/>
    <m/>
    <s v="Andres Felipe Fernandez Lozano"/>
    <n v="0"/>
    <n v="394270.8"/>
    <n v="0"/>
    <m/>
    <m/>
    <m/>
    <s v="Medicamentos de uso ambulatorio"/>
    <m/>
    <s v="CNT-2022-650"/>
    <n v="394271"/>
    <n v="0"/>
    <n v="0"/>
    <n v="0"/>
    <n v="0"/>
    <n v="0"/>
    <n v="0"/>
    <n v="0"/>
    <n v="0"/>
    <n v="394271"/>
    <n v="0"/>
    <n v="4800063560"/>
    <d v="2024-04-30T00:00:00"/>
    <m/>
    <n v="0"/>
  </r>
  <r>
    <n v="800197111"/>
    <s v="COODESURIS"/>
    <s v="COOE"/>
    <n v="14394"/>
    <s v="COOE14394"/>
    <x v="147"/>
    <d v="2024-08-30T00:00:00"/>
    <n v="617896"/>
    <n v="1"/>
    <s v="Factura cancelada"/>
    <x v="1"/>
    <n v="0"/>
    <m/>
    <s v="Finalizada"/>
    <d v="2024-08-30T00:00:00"/>
    <d v="2024-10-01T00:00:00"/>
    <d v="2024-10-08T00:00:00"/>
    <m/>
    <n v="143"/>
    <s v="91-180"/>
    <n v="617895.6"/>
    <n v="617895.6"/>
    <n v="0"/>
    <n v="0"/>
    <n v="0"/>
    <n v="0"/>
    <n v="0"/>
    <n v="0"/>
    <m/>
    <m/>
    <m/>
    <s v="Angie Lizeth Rodriguez Garcia"/>
    <n v="0"/>
    <n v="617895"/>
    <n v="0"/>
    <m/>
    <m/>
    <m/>
    <s v="Medicamentos de uso ambulatorio"/>
    <m/>
    <s v="CNT-2022-650"/>
    <n v="1"/>
    <n v="0"/>
    <n v="0"/>
    <n v="0"/>
    <n v="0"/>
    <n v="0"/>
    <n v="0"/>
    <n v="0"/>
    <n v="0"/>
    <n v="617895"/>
    <n v="0"/>
    <n v="4800066290"/>
    <d v="2024-11-30T00:00:00"/>
    <s v="PAGO DIRECTO PPTO MAXIMO SEPTIEMBRE"/>
    <n v="19279587"/>
  </r>
  <r>
    <n v="800197111"/>
    <s v="COODESURIS"/>
    <s v="COOE"/>
    <n v="14398"/>
    <s v="COOE14398"/>
    <x v="148"/>
    <d v="2024-08-30T00:00:00"/>
    <n v="394271"/>
    <n v="1"/>
    <s v="Factura cancelada"/>
    <x v="1"/>
    <n v="0"/>
    <m/>
    <s v="Finalizada"/>
    <d v="2024-08-30T00:00:00"/>
    <d v="2024-10-01T00:00:00"/>
    <d v="2024-10-08T00:00:00"/>
    <m/>
    <n v="143"/>
    <s v="91-180"/>
    <n v="394270.8"/>
    <n v="394270.8"/>
    <n v="0"/>
    <n v="0"/>
    <n v="0"/>
    <n v="0"/>
    <n v="0"/>
    <n v="0"/>
    <m/>
    <m/>
    <m/>
    <s v="Angie Lizeth Rodriguez Garcia"/>
    <n v="0"/>
    <n v="394270"/>
    <n v="0"/>
    <m/>
    <m/>
    <m/>
    <s v="Medicamentos de uso ambulatorio"/>
    <m/>
    <s v="CNT-2022-650"/>
    <n v="1"/>
    <n v="0"/>
    <n v="0"/>
    <n v="0"/>
    <n v="0"/>
    <n v="0"/>
    <n v="0"/>
    <n v="0"/>
    <n v="0"/>
    <n v="394270"/>
    <n v="0"/>
    <n v="4800066290"/>
    <d v="2024-11-30T00:00:00"/>
    <s v="PAGO DIRECTO PPTO MAXIMO SEPTIEMBRE"/>
    <n v="19279587"/>
  </r>
  <r>
    <n v="800197111"/>
    <s v="COODESURIS"/>
    <s v="COOE"/>
    <n v="10740"/>
    <s v="COOE10740"/>
    <x v="149"/>
    <d v="2024-04-30T00:00:00"/>
    <n v="35267334"/>
    <n v="6170004"/>
    <s v="Glosa por contestar IPS"/>
    <x v="1"/>
    <n v="0"/>
    <m/>
    <s v="Finalizada"/>
    <d v="2024-04-30T00:00:00"/>
    <d v="2024-05-15T00:00:00"/>
    <d v="2025-01-30T00:00:00"/>
    <m/>
    <n v="29"/>
    <s v="0-30"/>
    <n v="35326333.799999997"/>
    <n v="6443034"/>
    <n v="0"/>
    <n v="59000"/>
    <n v="0"/>
    <n v="0"/>
    <n v="0"/>
    <n v="0"/>
    <m/>
    <m/>
    <s v="Los cargos relacionados presentan diferencias con los valores pactados|Los cargos relacionados presentan diferencias con los valores pactados|Los cargos relacionados presentan diferencias con los valores pactados|Diferencias datos autorizados|Los cargos relacionados presentan diferencias con los valores pactados|Los cargos relacionados presentan diferencias con los valores pactados|Diferencias datos autorizados|Los cargos relacionados presentan diferencias con los valores pactados|Diferencias datos autorizados|Los cargos relacionados presentan diferencias con los valores pactados|glosa por tarifa lo pactado para el cod 14712 INSULINA DEGLUDEC - 100 UI/ML (TRESIBA 1 es de 43820 y lo facturan por 46283 diferencia de -2463 por unidad total glosa de 14778 andres fernandez |glosa por tarifa lo pactado para el cod 15604 ROSUVASTATINA+ACIDO FENOFIBRICO 20 MG+13 es de 1886 y lo facturan por 2965 diferencia de -1079 por unidad total glosa de 32370 andres fernandez |glosa por tarifa lo pactado para el cod 15604 ROSUVASTATINA+ACIDO FENOFIBRICO 20 MG+13 es de 1886 y lo facturan por 2965 diferencia de -1079 por unidad total glosa de 32370 andres fernandez |glosa por tarifa lo pactado para el cod 11575 CITRATO DE CALCIO + VITAMINA D 1500MG/20 es de 819 y lo facturan por 2538 diferencia de -1719 por unidad total glosa de 51570 andres fernandez |glosa por tarifa lo pactado para el cod 15604 ROSUVASTATINA+ACIDO FENOFIBRICO 20 MG+13 es de 1886 y lo facturan por 2965 diferencia de -1079 por unidad total glosa de 32370 andres fernandez |glosa por tarifa lo pactado para el cod 15604 ROSUVASTATINA+ACIDO FENOFIBRICO 20 MG+13 es de 1886 y lo facturan por 2965 diferencia de -1079 por unidad total glosa de 32370 andres fernandez |glosa por tarifa lo pactado para el cod 15974 EMPAGLIFLOZINA + LINAGLIPTINA 25MG/5 MG es de 9453 y lo facturan por 11212 diferencia de -1759 por unidad total glosa de 52770 andres fernandez |glosa por tarifa lo pactado para el cod 12144 ALGINATO DE SODIO FCO 360 ML - FABRIFARM es de 67500 y lo facturan por 79688 diferencia de -12188 por unidad total glosa de 12188 andres fernandez  |glosa por tarifa lo pactado para el cod 12144 ALGINATO DE SODIO 2.5 G FRASCO X 360 ML es de 67500 y lo facturan por 79688 diferencia de -12188 por unidad total glosa de 12188 andres fernandez |glosa por tarifa lo pactado para el cod 15974 EMPAGLIFLOZINA + LINAGLIPTINA 25MG/5 MG es de 9453 y lo facturan por 11212 diferencia de -1759 por unidad total glosa de 52770 andres fernandez |glosa por tarifa lo pactado para el cod 13820 SUCRALFATE  1 GR SUSPENSION 200ML DIP - es de 46460 y lo facturan por 51282 diferencia de -4822 por unidad total glosa de 9644 andres fernandez |glosa por tarifa lo pactado para el cod 11376 RIVAROXABAN 20 MG - DR. REDDY'S LABORATO es de 2303 y lo facturan por 3750 diferencia de -1447 por unidad total glosa de 43410 andres fernandez |glosa por tarifa lo pactado para el cod 11376 RIVAROXABAN 20 MG - DR. REDDY'S LABORATO es de 2303 y lo facturan por 3750 diferencia de -1447 por unidad total glosa de 43410 andres fernandez |glosa por tarifa lo pactado para el cod 11376 RIVAROXABAN 20 MG - DR. REDDY'S LABORATO es de 2303 y lo facturan por 3750 diferencia de -1447 por unidad total glosa de 43410 andres fernandez |glosa por tarifa lo pactado para el cod 16404 SEMAGLUTIDA 1 MG DOSE 4MG/3 ML SUBCUTANE es de 446900 y lo facturan por 557398 diferencia de -110498 por unidad total glosa de 110498 andres fernandez |glosa por tarifa lo pactado para el cod 15604 ROSUVASTATINA+ACIDO FENOFIBRICO 20 MG+13 es de 1886 y lo facturan por 2965 diferencia de -1079 por unidad total glosa de 32370 andres fernandez |glosa por tarifa lo pactado para el cod 16138 RIFAXIMINA 550 MG - CLARIPACK es de 1363 y lo facturan por 3751 diferencia de -2388 por unidad total glosa de 66864 andres fernandez |glosa por tarifa lo pactado para el cod 15604 ROSUVASTATINA+ACIDO FENOFIBRICO 20 MG+13 es de 1886 y lo facturan por 2965 diferencia de -1079 por unidad total glosa de 32370 andres fernandez |glosa por tarifa lo pactado para el cod 15604 ROSUVASTATINA+ACIDO FENOFIBRICO 20 MG+13 es de 1886 y lo facturan por 2965 diferencia de -1079 por unidad total glosa de 32370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1575 CITRATO DE CALCIO + VITAMINA D 1500MG/20 es de 819 y lo facturan por 2538 diferencia de -1719 por unidad total glosa de 154710 andres fernandez |glosa por tarifa lo pactado para el cod 15604 ROSUVASTATINA+ACIDO FENOFIBRICO 20 MG+13 es de 1886 y lo facturan por 2965 diferencia de -1079 por unidad total glosa de 32370 andres fernandez "/>
    <s v="Acta Conciliacion N°510"/>
    <n v="0"/>
    <n v="6443034"/>
    <n v="0"/>
    <m/>
    <m/>
    <m/>
    <s v="Medicamentos de uso ambulatorio"/>
    <m/>
    <s v="CNT-2022-650"/>
    <n v="6170004"/>
    <n v="0"/>
    <n v="0"/>
    <n v="0"/>
    <n v="0"/>
    <n v="0"/>
    <n v="0"/>
    <n v="0"/>
    <n v="0"/>
    <n v="6443034"/>
    <n v="0"/>
    <n v="2201596677"/>
    <d v="2025-03-04T00:00:00"/>
    <s v="(en blanco)"/>
    <n v="30647519"/>
  </r>
  <r>
    <n v="800197111"/>
    <s v="COODESURIS"/>
    <s v="COOE"/>
    <n v="10736"/>
    <s v="COOE10736"/>
    <x v="150"/>
    <d v="2024-04-30T00:00:00"/>
    <n v="26244678"/>
    <n v="7703028"/>
    <s v="Glosa por contestar IPS"/>
    <x v="1"/>
    <n v="0"/>
    <m/>
    <s v="Finalizada"/>
    <d v="2024-04-30T00:00:00"/>
    <d v="2024-05-15T00:00:00"/>
    <d v="2025-01-30T00:00:00"/>
    <m/>
    <n v="29"/>
    <s v="0-30"/>
    <n v="26244678.460000001"/>
    <n v="8029416"/>
    <n v="0"/>
    <n v="0"/>
    <n v="0"/>
    <n v="0"/>
    <n v="0"/>
    <n v="0"/>
    <m/>
    <m/>
    <s v="glosa por tarifa lo pactado para el cod 16135 COLECALCIFEROL  25.000 U.I - EUROETIKA es de 12905 y lo facturan por 14341 diferencia de -1436 por unidad total glosa de 2872 andres fernandez |glosa por tarifa lo pactado para el cod 11941 INSULINA ASPARTO 100 U/ML (NOVORAPID)- N es de 21203 y lo facturan por 22395 diferencia de -1192 por unidad total glosa de 4768 andres fernandez |glosa por tarifa lo pactado para el cod 14712 INSULINA DEGLUDEC - 100 UI/ML (TRESIBA 1 es de 43820 y lo facturan por 46283 diferencia de -2463 por unidad total glosa de 9852 andres fernandez |glosa por tarifa lo pactado para el cod 11376 RIVAROXABAN 20 MG - DR. REDDY'S LABORATO es de 2303 y lo facturan por 3750 diferencia de -1447 por unidad total glosa de 43410 andres fernandez |glosa por tarifa lo pactado para el cod 11376 RIVAROXABAN 20 MG - DR. REDDY'S LABORATO es de 2303 y lo facturan por 3750 diferencia de -1447 por unidad total glosa de 43410 andres fernandez |glosa por tarifa lo pactado para el cod 16138 RIFAXIMINA 550 MG - CLARIPACK S.A. es de 1363 y lo facturan por 3751 diferencia de -2388 por unidad total glosa de 33432 andres fernandez |glosa por tarifa lo pactado para el cod 16135 COLECALCIFEROL  25.000 U.I - EUROETIKA es de 12905 y lo facturan por 14341 diferencia de -1436 por unidad total glosa de 5744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10"/>
    <n v="0"/>
    <n v="8029416"/>
    <n v="0"/>
    <m/>
    <m/>
    <m/>
    <s v="Medicamentos de uso ambulatorio"/>
    <m/>
    <s v="CNT-2022-650"/>
    <n v="7703028"/>
    <n v="0"/>
    <n v="0"/>
    <n v="0"/>
    <n v="0"/>
    <n v="0"/>
    <n v="0"/>
    <n v="0"/>
    <n v="0"/>
    <n v="8029416"/>
    <n v="0"/>
    <n v="2201596677"/>
    <d v="2025-03-04T00:00:00"/>
    <s v="(en blanco)"/>
    <n v="30647519"/>
  </r>
  <r>
    <n v="800197111"/>
    <s v="COODESURIS"/>
    <s v="COE"/>
    <n v="27"/>
    <s v="COE27"/>
    <x v="151"/>
    <d v="2024-06-18T00:00:00"/>
    <n v="1543435.4"/>
    <n v="45852.4"/>
    <s v="Factura pendiente en programacion de pago - Glosa por contestar IPS"/>
    <x v="1"/>
    <n v="0"/>
    <m/>
    <s v="Finalizada"/>
    <d v="2024-06-18T00:00:00"/>
    <d v="2024-07-02T00:00:00"/>
    <d v="2025-01-27T00:00:00"/>
    <m/>
    <n v="32"/>
    <s v="31-60"/>
    <n v="1543434"/>
    <n v="9852"/>
    <n v="0"/>
    <n v="36000"/>
    <n v="0"/>
    <n v="0"/>
    <n v="9852"/>
    <n v="0"/>
    <m/>
    <m/>
    <s v="Glosa por tarifa lo pactado para el cod 14712 INSULINA DEGLUDEC 100 UI/ML (TRESIBA 100 UI/ML) es de 43820 y lo facturan por 46283 diferencia de -2463 por unidad total glosa de 9852 andres fernandez  "/>
    <s v="Acta Conciliacion N°506"/>
    <n v="0"/>
    <n v="0"/>
    <n v="0"/>
    <m/>
    <m/>
    <m/>
    <s v="Medicamentos de uso ambulatorio"/>
    <m/>
    <s v="CNT-2022-650"/>
    <n v="45852.4"/>
    <n v="0"/>
    <n v="0"/>
    <n v="0"/>
    <n v="0"/>
    <n v="0"/>
    <n v="0"/>
    <n v="0"/>
    <n v="0"/>
    <n v="1497583"/>
    <n v="0"/>
    <n v="4800066984"/>
    <d v="2025-01-28T00:00:00"/>
    <s v="PAGO DIRECTO RC 3TER PROC. ENERO"/>
    <n v="6477991"/>
  </r>
  <r>
    <n v="800197111"/>
    <s v="COODESURIS"/>
    <s v="COOE"/>
    <n v="14392"/>
    <s v="COOE14392"/>
    <x v="152"/>
    <d v="2024-08-30T00:00:00"/>
    <n v="21614809"/>
    <n v="292807"/>
    <s v="Factura cancelada parcialmente - Glosa por contestar IPS"/>
    <x v="1"/>
    <n v="0"/>
    <m/>
    <s v="Finalizada"/>
    <d v="2024-08-30T00:00:00"/>
    <d v="2024-10-01T00:00:00"/>
    <d v="2025-01-27T00:00:00"/>
    <m/>
    <n v="32"/>
    <s v="31-60"/>
    <n v="21614809.149999999"/>
    <n v="991187"/>
    <n v="0"/>
    <n v="0"/>
    <n v="0"/>
    <n v="0"/>
    <n v="991187"/>
    <n v="0"/>
    <m/>
    <m/>
    <s v="se realiza glosa por tarifa lo autorizado en la aut 122300634763 16105 ACETAMINOFEN + HIDROCODONA 325MG+10 MG - lo facturan por encima del valor pactado de 144 y lo facturan por 2000 diferencia de -1856 por unidad total glosa de 167040 andres fernandez |se realiza glosa por tarifa lo autorizado en la aut 122300309652 11575 CITRATO DE CALCIO + VITAMINA D 1500MG/20 lo facturan por encima del valor pactado de 819 y lo facturan por 2538 diferencia de -1719 por unidad total glosa de 51570 andres fernandez |se realiza glosa por tarifa lo autorizado en la aut 122300378430 12119 POLIETILENGLICOL 3350 -  ECAR lo facturan por encima del valor pactado de 20817 y lo facturan por 22450 diferencia de -1633 por unidad total glosa de 1633 andres fernandez |se realiza glosa por tarifa lo autorizado en la aut 122300389273 16135 COLECALCIFEROL  25.000 U.I - EUROETIKA lo facturan por encima del valor pactado de 12905 y lo facturan por 14341 diferencia de -1436 por unidad total glosa de 5744 andres fernandez |se realiza glosa por tarifa lo autorizado en la aut 122300379563 15604 ROSUVASTATINA+ACIDO FENOFIBRICO 20 MG+13 lo facturan por encima del valor pactado de 1886 y lo facturan por 2965 diferencia de -1079 por unidad total glosa de 32370 andres fernandez |se realiza glosa por tarifa lo autorizado en la aut 122300624468 14466 HIDROXIDO DE ALUMINIO -HIDROXIDO DE MAGN lo facturan por encima del valor pactado de 5803 y lo facturan por 8358 diferencia de -2555 por unidad total glosa de 2555 andres fernandez |se realiza glosa por tarifa lo autorizado en la aut 122300620354 11575 CITRATO DE CALCIO + VITAMINA D 1500MG/20 lo facturan por encima del valor pactado de 819 y lo facturan por 2538 diferencia de -1719 por unidad total glosa de 51570 andres fernandez |se realiza glosa por tarifa lo autorizado en la aut 122300625823 13451 LIDOCAINA JALEA 2% - ARBOFARMA S.A. lo facturan por encima del valor pactado de 10250 y lo facturan por 12247 diferencia de -1997 por unidad total glosa de 1997 andres fernandez |se realiza glosa por tarifa lo autorizado en la aut 122300628398 15575 DICLOFENACO + TRAMADOL 25 MG/25 MG - TEC lo facturan por encima del valor pactado de 1978 y lo facturan por 5359 diferencia de -3381 por unidad total glosa de 67620 andres fernandez |se realiza glosa por tarifa lo autorizado en la aut 122300640434 14712 INSULINA DEGLUDEC - 100 UI/ML (TRESIBA 1 lo facturan por encima del valor pactado de 43820 y lo facturan por 46283 diferencia de -2463 por unidad total glosa de 9852 andres fernandez |se realiza glosa por tarifa lo autorizado en la aut 122300636125 16138 RIFAXIMINA 550 MG - CLARIPACK S.A. lo facturan por encima del valor pactado de 1363 y lo facturan por 3751 diferencia de -2388 por unidad total glosa de 100296 andres fernandez |se realiza glosa por tarifa lo autorizado en la aut 122300631749 9067 BUDESONIDA + FORMOTEROL 320 MCG/9MCG. AS lo facturan por encima del valor pactado de 103017 y lo facturan por 111552 diferencia de -8535 por unidad total glosa de 8535 andres fernandez |se realiza glosa por tarifa lo autorizado en la aut 122300641308 11575 CITRATO DE CALCIO + VITAMINA D 1500MG/20 lo facturan por encima del valor pactado de 819 y lo facturan por 2538 diferencia de -1719 por unidad total glosa de 51570 andres fernandez |se realiza glosa por tarifa lo autorizado en la aut 122300330816 11941 INSULINA ASPARTO 100 U/ML (NOVORAPID)- N lo facturan por encima del valor pactado de 21203 y lo facturan por 22395 diferencia de -1192 por unidad total glosa de 4768 andres fernandez |se realiza glosa por tarifa lo autorizado en la aut 122300330816 14712 INSULINA DEGLUDEC - 100 UI/ML (TRESIBA 1 lo facturan por encima del valor pactado de 43820 y lo facturan por 46283 diferencia de -2463 por unidad total glosa de 9852 andres fernandez |se realiza glosa por tarifa lo autorizado en la aut 122300330816 16404 SEMAGLUTIDA 1 MG DOSE 4MG/3 ML SUBCUTANE lo facturan por encima del valor pactado de 446900 y lo facturan por 557398 diferencia de -110498 por unidad total glosa de 110498 andres fernandez |se genera glosa por tarifa, cod no pactados, usuarios pertenecientes a otro regimen, medicamentios sin autorizacion se envia notificacion de las lineas glosadas a los correos de facturacion@coodesuris.com, qfcoodesuris@coodesuris.com para su revicion y respuesta |se realiza glosa por tarifa lo autorizado en la aut 122300309266 14758 HIALURONATODESODIO+CONDROITIN SULFA DE S lo facturan por encima del valor pactado de 39308 y lo facturan por 46245 diferencia de -6937 por unidad total glosa de 6937 andres fernandez |se realiza glosa por tarifa lo autorizado en la aut 122300621999 11575 CITRATO DE CALCIO + VITAMINA D 1500MG/20 lo facturan por encima del valor pactado de 819 y lo facturan por 2538 diferencia de -1719 por unidad total glosa de 51570 andres fernandez |se realiza glosa por tarifa lo autorizado en la aut 122300349641 11575 CITRATO DE CALCIO + VITAMINA D 1500MG/20 lo facturan por encima del valor pactado de 819 y lo facturan por 2538 diferencia de -1719 por unidad total glosa de 51570 andres fernandez |se realiza glosa por tarifa lo autorizado en la aut 122300634766 16105 ACETAMINOFEN + HIDROCODONA 325MG+10 MG - lo facturan por encima del valor pactado de 144 y lo facturan por 2000 diferencia de -1856 por unidad total glosa de 167040 andres fernandez "/>
    <s v="Acta Conciliacion N°506"/>
    <n v="0"/>
    <n v="0"/>
    <n v="0"/>
    <m/>
    <m/>
    <m/>
    <s v="Medicamentos de uso ambulatorio"/>
    <m/>
    <s v="CNT-2022-650"/>
    <n v="292807"/>
    <n v="0"/>
    <n v="0"/>
    <n v="0"/>
    <n v="0"/>
    <n v="0"/>
    <n v="0"/>
    <n v="0"/>
    <n v="0"/>
    <n v="20623622"/>
    <n v="0"/>
    <n v="4800065982"/>
    <d v="2024-11-15T00:00:00"/>
    <s v="PAGO DIRECTO REGIMEN SUBSIDIADO OCTUBRE 2024"/>
    <n v="63925599"/>
  </r>
  <r>
    <n v="800197111"/>
    <s v="COODESURIS"/>
    <s v="COOE"/>
    <n v="14395"/>
    <s v="COOE14395"/>
    <x v="153"/>
    <d v="2024-08-30T00:00:00"/>
    <n v="13224776"/>
    <n v="672128"/>
    <s v="Factura cancelada parcialmente - Glosa por contestar IPS"/>
    <x v="1"/>
    <n v="0"/>
    <m/>
    <s v="Finalizada"/>
    <d v="2024-08-30T00:00:00"/>
    <d v="2024-10-01T00:00:00"/>
    <d v="2025-01-27T00:00:00"/>
    <m/>
    <n v="32"/>
    <s v="31-60"/>
    <n v="13224775.699999999"/>
    <n v="1101875"/>
    <n v="0"/>
    <n v="0"/>
    <n v="0"/>
    <n v="0"/>
    <n v="1101875"/>
    <n v="0"/>
    <m/>
    <m/>
    <s v="se realiza glosa por tarifa lo autorizado en la aut 122300629433 11521 BOLSA PARA COLOSTOMIA Nro. 57 - CONVATEC lo facturan por encima del valor pactado de 13823 y lo facturan por 17544 diferencia de -3721 por unidad total glosa de 37210 andres fernandez |se genera glosa por tarifa, cod no pactados, usuarios pertenecientes a otro regimen, medicamentios sin autorizacion se envia notificacion de las lineas glosadas a los correos de facturacion@coodesuris.com, qfcoodesuris@coodesuris.com para su revicion y respuesta |se realiza glosa por tarifa lo autorizado en la aut 122300162665 14758 HIALURONATODESODIO+CONDROITIN SULFA DE S lo facturan por encima del valor pactado de 39308 y lo facturan por 46245 diferencia de -6937 por unidad total glosa de 6937 andres fernandez |se realiza glosa por tarifa lo autorizado en la aut 122300300972 15974 EMPAGLIFLOZINA + LINAGLIPTINA 25MG/5 MG lo facturan por encima del valor pactado de 9453 y lo facturan por 11212 diferencia de -1759 por unidad total glosa de 52770 andres fernandez |se realiza glosa por tarifa lo autorizado en la aut 122300348243 16138 RIFAXIMINA 550 MG - PROCAPS lo facturan por encima del valor pactado de 1363 y lo facturan por 3751 diferencia de -2388 por unidad total glosa de 66864 andres fernandez |se realiza glosa por tarifa lo autorizado en la aut 122300365404 12148 HIALURONATO DE SODIO 0.4%  - OTICOFF lo facturan por encima del valor pactado de 13536 y lo facturan por 29900 diferencia de -16364 por unidad total glosa de 16364 andres fernandez |se realiza glosa por tarifa lo autorizado en la aut 122300371335 9067 BUDESONIDA + FORMOTEROL 320 MCG/9MCG. AS lo facturan por encima del valor pactado de 103017 y lo facturan por 111552 diferencia de -8535 por unidad total glosa de 8535 andres fernandez |se realiza glosa por tarifa lo autorizado en la aut 122300371336 9067 BUDESONIDA + FORMOTEROL 320 MCG/9MCG. AS lo facturan por encima del valor pactado de 103017 y lo facturan por 111552 diferencia de -8535 por unidad total glosa de 8535 andres fernandez |se realiza glosa por tarifa lo autorizado en la aut 122300375319 11575 CITRATO DE CALCIO + VITAMINA D 1500MG/20 lo facturan por encima del valor pactado de 819 y lo facturan por 2538 diferencia de -1719 por unidad total glosa de 51570 andres fernandez |se realiza glosa por tarifa lo autorizado en la aut 122300375413 15575 DICLOFENACO + TRAMADOL 25 MG/25 MG TABLE lo facturan por encima del valor pactado de 1978 y lo facturan por 5359 diferencia de -3381 por unidad total glosa de 101430 andres fernandez |se realiza glosa por tarifa lo autorizado en la aut 122300378546 11575 CITRATO DE CALCIO + VITAMINA D 1500MG/20 lo facturan por encima del valor pactado de 819 y lo facturan por 2538 diferencia de -1719 por unidad total glosa de 51570 andres fernandez |se realiza glosa por tarifa lo autorizado en la aut 122300382811 11575 CITRATO DE CALCIO + VITAMINA D 1500MG/20 lo facturan por encima del valor pactado de 819 y lo facturan por 2538 diferencia de -1719 por unidad total glosa de 51570 andres fernandez |se realiza glosa por tarifa lo autorizado en la aut 122300386016 15245 ENOXAPARINA  60MG - CHALVER lo facturan por encima del valor pactado de 14118 y lo facturan por 15294 diferencia de -1176 por unidad total glosa de 5880 andres fernandez |se realiza glosa por tarifa lo autorizado en la aut 122300387909 11314 BRIMONIDINA+TIMOLOL+DORZOLAMIDA 20MG/2MG lo facturan por encima del valor pactado de 22100 y lo facturan por 61454 diferencia de -39354 por unidad total glosa de 39354 andres fernandez |se realiza glosa por tarifa lo autorizado en la aut 122300618234 11575 CITRATO DE CALCIO + VITAMINA D 1500MG/20 lo facturan por encima del valor pactado de 819 y lo facturan por 2538 diferencia de -1719 por unidad total glosa de 51570 andres fernandez |se realiza glosa por tarifa lo autorizado en la aut 122300618577 16678 ACETATO DE ULIPRISTAL 5 MG TABLETA - GED lo facturan por encima del valor pactado de 15542 y lo facturan por 16797 diferencia de -1255 por unidad total glosa de 35140 andres fernandez |se realiza glosa por tarifa lo autorizado en la aut 122300619074 14758 HIALURONATODESODIO+CONDROITIN SULFA DE S lo facturan por encima del valor pactado de 39308 y lo facturan por 46245 diferencia de -6937 por unidad total glosa de 6937 andres fernandez |se realiza glosa por tarifa lo autorizado en la aut 122300621750 15974 EMPAGLIFLOZINA + LINAGLIPTINA 25MG/5 MG lo facturan por encima del valor pactado de 9453 y lo facturan por 11212 diferencia de -1759 por unidad total glosa de 52770 andres fernandez |se realiza glosa por tarifa lo autorizado en la aut 122300629433 11428 GALLETA PARA COLOSTOMIA Nro. 57 - CONVAT lo facturan por encima del valor pactado de 22985 y lo facturan por 25288 diferencia de -2303 por unidad total glosa de 23030 andres fernandez "/>
    <s v="Acta Conciliacion N°506"/>
    <n v="0"/>
    <n v="0"/>
    <n v="0"/>
    <m/>
    <m/>
    <m/>
    <s v="Medicamentos de uso ambulatorio"/>
    <m/>
    <s v="CNT-2022-650"/>
    <n v="672128"/>
    <n v="0"/>
    <n v="0"/>
    <n v="0"/>
    <n v="0"/>
    <n v="0"/>
    <n v="0"/>
    <n v="0"/>
    <n v="0"/>
    <n v="12122901"/>
    <n v="0"/>
    <n v="4800065982"/>
    <d v="2024-11-15T00:00:00"/>
    <s v="PAGO DIRECTO REGIMEN SUBSIDIADO OCTUBRE 2024"/>
    <n v="63925599"/>
  </r>
  <r>
    <n v="800197111"/>
    <s v="COODESURIS"/>
    <s v="COOE"/>
    <n v="14397"/>
    <s v="COOE14397"/>
    <x v="154"/>
    <d v="2024-08-30T00:00:00"/>
    <n v="20543006"/>
    <n v="1235933"/>
    <s v="Factura cancelada parcialmente - Glosa por contestar IPS"/>
    <x v="1"/>
    <n v="0"/>
    <m/>
    <s v="Finalizada"/>
    <d v="2024-08-30T00:00:00"/>
    <d v="2024-10-01T00:00:00"/>
    <d v="2025-01-27T00:00:00"/>
    <m/>
    <n v="32"/>
    <s v="31-60"/>
    <n v="20543006.399999999"/>
    <n v="1416653"/>
    <n v="0"/>
    <n v="0"/>
    <n v="0"/>
    <n v="0"/>
    <n v="1416653"/>
    <n v="0"/>
    <m/>
    <m/>
    <s v="se realiza glosa por tarifa lo autorizado en la aut 122300345736 16404 SEMAGLUTIDA 1 MG DOSE 4MG/3 ML SUBCUTANE lo facturan por encima del valor pactado de 446900 y lo facturan por 480000 diferencia de -33100 por unidad total glosa de 33100 andres fernandez |se realiza glosa por tarifa lo autorizado en la aut 122300379189 14712 INSULINA DEGLUDEC - 100 UI/ML (TRESIBA 1 lo facturan por encima del valor pactado de 43820 y lo facturan por 46213,34 diferencia de -2393,34 por unidad total glosa de 11966,7 andres fernandez |se realiza glosa por tarifa lo autorizado en la aut 122300391111 16105 ACETAMINOFEN + HIDROCODONA - 325MG  + 10 lo facturan por encima del valor pactado de 144 y lo facturan por 1650 diferencia de -1506 por unidad total glosa de 180720 andres fernandez |se genera glosa por tarifa, cod no pactados, usuarios pertenecientes a otro regimen, medicamentios sin autorizacion se envia notificacion de las lineas glosadas a los correos de facturacion@coodesuris.com, qfcoodesuris@coodesuris.com para su revicion y respuesta |se realiza glosa por tarifa lo autorizado en la aut 122300638487 14712 INSULINA DEGLUDEC - 100 UI/ML (TRESIBA 1 lo facturan por encima del valor pactado de 43820 y lo facturan por 46213,34 diferencia de -2393,34 por unidad total glosa de 2393,34 andres fernandez "/>
    <s v="Acta Conciliacion N°506"/>
    <n v="0"/>
    <n v="0"/>
    <n v="0"/>
    <m/>
    <m/>
    <m/>
    <s v="Medicamentos de uso ambulatorio"/>
    <m/>
    <s v="CNT-2022-650"/>
    <n v="1235933"/>
    <n v="0"/>
    <n v="0"/>
    <n v="0"/>
    <n v="0"/>
    <n v="0"/>
    <n v="0"/>
    <n v="0"/>
    <n v="0"/>
    <n v="19059273"/>
    <n v="0"/>
    <n v="4800065982"/>
    <d v="2024-11-15T00:00:00"/>
    <s v="PAGO DIRECTO REGIMEN SUBSIDIADO OCTUBRE 2024"/>
    <n v="63925599"/>
  </r>
  <r>
    <n v="800197111"/>
    <s v="COODESURIS"/>
    <s v="COOE"/>
    <n v="14393"/>
    <s v="COOE14393"/>
    <x v="155"/>
    <d v="2024-08-30T00:00:00"/>
    <n v="4177438"/>
    <n v="61620"/>
    <s v="Glosa por contestar IPS"/>
    <x v="1"/>
    <n v="0"/>
    <m/>
    <s v="Finalizada"/>
    <d v="2024-08-30T00:00:00"/>
    <d v="2024-10-01T00:00:00"/>
    <d v="2025-01-27T00:00:00"/>
    <m/>
    <n v="32"/>
    <s v="31-60"/>
    <n v="4217938"/>
    <n v="353418"/>
    <n v="0"/>
    <n v="40500"/>
    <n v="0"/>
    <n v="0"/>
    <n v="353418"/>
    <n v="0"/>
    <m/>
    <m/>
    <s v="se realiza glosa por tarifa lo autorizado en la aut 122300392487 11376 RIVAROXABAN 20 MG - DR. REDDY'S LABORATO lo facturan por encima del valor pactado de 2303 y lo facturan por 3750 diferencia de -1447 por unidad total glosa de 43410 andres fernandez |se realiza glosa por tarifa lo autorizado en la aut 122300324062 12558 CERTOLIZUMAB PEGOL 200MG JERINGA PRELLEN lo facturan por encima del valor pactado de 1364962 y lo facturan por 1475116 diferencia de -110154 por unidad total glosa de 220308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61620"/>
    <n v="0"/>
    <n v="0"/>
    <n v="0"/>
    <n v="0"/>
    <n v="0"/>
    <n v="0"/>
    <n v="0"/>
    <n v="0"/>
    <n v="3824020"/>
    <n v="0"/>
    <n v="4800065839"/>
    <d v="2024-10-31T00:00:00"/>
    <s v="PAGO DIRECTO PPTO MAXIMO JULIO Y AGOSTO"/>
    <n v="71684461"/>
  </r>
  <r>
    <n v="800197111"/>
    <s v="COODESURIS"/>
    <s v="COOE"/>
    <n v="14390"/>
    <s v="COOE14390"/>
    <x v="156"/>
    <d v="2024-08-30T00:00:00"/>
    <n v="10202875"/>
    <n v="303556"/>
    <s v="Glosa por contestar IPS"/>
    <x v="1"/>
    <n v="0"/>
    <m/>
    <s v="Finalizada"/>
    <d v="2024-08-30T00:00:00"/>
    <d v="2024-10-01T00:00:00"/>
    <d v="2025-01-27T00:00:00"/>
    <m/>
    <n v="32"/>
    <s v="31-60"/>
    <n v="10812610.800000001"/>
    <n v="564378"/>
    <n v="0"/>
    <n v="609736"/>
    <n v="0"/>
    <n v="0"/>
    <n v="564378"/>
    <n v="0"/>
    <m/>
    <m/>
    <s v="se genera glosa por tarifa, cod no pactados, usuarios pertenecientes a otro regimen, medicamentios sin autorizacion se envia notificacion de las lineas glosadas a los correos de facturacion@coodesuris.com, qfcoodesuris@coodesuris.com para su revicion y respuesta |se realiza glosa por tarifa lo autorizado en la aut 122300344851 11575 CITRATO DE CALCIO + VITAMINA D 1500MG/20 lo facturan por encima del valor pactado de 819 y lo facturan por 2538 diferencia de -1719 por unidad total glosa de 51570 andres fernandez |se realiza glosa por tarifa lo autorizado en la aut 122300385218 14466 HIDROXIDO DE ALUMINIO -HIDROXIDO DE MAGN lo facturan por encima del valor pactado de 5803 y lo facturan por 8358 diferencia de -2555 por unidad total glosa de 2555 andres fernandez |se realiza glosa por tarifa lo autorizado en la aut 122300379001 9067 BUDESONIDA + FORMOTEROL 320 MCG/9MCG. AS lo facturan por encima del valor pactado de 103017 y lo facturan por 111552 diferencia de -8535 por unidad total glosa de 8535 andres fernandez |se realiza glosa por tarifa lo autorizado en la aut 122300620048 11941 INSULINA ASPARTO 100 U/ML (NOVORAPID)- N lo facturan por encima del valor pactado de 21203 y lo facturan por 22395 diferencia de -1192 por unidad total glosa de 1192 andres fernandez |se realiza glosa por tarifa lo autorizado en la aut 122300626427 14466 HIDROXIDO DE ALUMINIO -HIDROXIDO DE MAGN lo facturan por encima del valor pactado de 5803 y lo facturan por 8358 diferencia de -2555 por unidad total glosa de 2555 andres fernandez |se realiza glosa por tarifa lo autorizado en la aut 122300628412 11770 TACROLIMUS 0.1%  UNGUENTO TUBO X 30 GR - lo facturan por encima del valor pactado de 40480 y lo facturan por 44682 diferencia de -4202 por unidad total glosa de 8404 andres fernandez |se realiza glosa por tarifa lo autorizado en la aut 122300634473 11764 CALCIPOTRIOL + BETAMETASONA 50MCG/0.5MG lo facturan por encima del valor pactado de 154070 y lo facturan por 272916 diferencia de -118846 por unidad total glosa de 237692 andres fernandez |se realiza glosa por tarifa lo autorizado en la aut 122300641282 14466 HIDROXIDO DE ALUMINIO -HIDROXIDO DE MAGN lo facturan por encima del valor pactado de 5803 y lo facturan por 8358 diferencia de -2555 por unidad total glosa de 2555 andres fernandez "/>
    <s v="Acta Conciliacion N°506"/>
    <n v="0"/>
    <n v="0"/>
    <n v="0"/>
    <m/>
    <m/>
    <m/>
    <s v="Medicamentos de uso ambulatorio"/>
    <m/>
    <s v="CNT-2022-650"/>
    <n v="303556"/>
    <n v="0"/>
    <n v="0"/>
    <n v="0"/>
    <n v="0"/>
    <n v="0"/>
    <n v="0"/>
    <n v="0"/>
    <n v="0"/>
    <n v="9638497"/>
    <n v="0"/>
    <n v="4800065839"/>
    <d v="2024-10-31T00:00:00"/>
    <s v="PAGO DIRECTO PPTO MAXIMO JULIO Y AGOSTO"/>
    <n v="71684461"/>
  </r>
  <r>
    <n v="800197111"/>
    <s v="COODESURIS"/>
    <s v="COOE"/>
    <n v="14388"/>
    <s v="COOE14388"/>
    <x v="157"/>
    <d v="2024-08-30T00:00:00"/>
    <n v="7885131"/>
    <n v="1472649"/>
    <s v="Glosa por contestar IPS"/>
    <x v="1"/>
    <n v="0"/>
    <m/>
    <s v="Finalizada"/>
    <d v="2024-08-30T00:00:00"/>
    <d v="2024-10-01T00:00:00"/>
    <d v="2025-01-27T00:00:00"/>
    <m/>
    <n v="32"/>
    <s v="31-60"/>
    <n v="8027041"/>
    <n v="1596521"/>
    <n v="0"/>
    <n v="141910"/>
    <n v="0"/>
    <n v="0"/>
    <n v="1596521"/>
    <n v="0"/>
    <m/>
    <m/>
    <s v="se realiza glosa por tarifa lo autorizado en la aut 122300334527 15955 TERIPARATIDA 250MCG/ML - LILLY lo facturan por encima del valor pactado de 1190237 y lo facturan por 1286292 diferencia de -96055 por unidad total glosa de 96055 andres fernandez |se realiza glosa por tarifa lo autorizado en la aut 122300344850 11575 CITRATO DE CALCIO + VITAMINA D 1500MG/20 lo facturan por encima del valor pactado de 819 y lo facturan por 2538 diferencia de -1719 por unidad total glosa de 51570 andres fernandez |se realiza glosa por tarifa lo autorizado en la aut 122300367102 11575 CITRATO DE CALCIO + VITAMINA D 1500MG/20 lo facturan por encima del valor pactado de 819 y lo facturan por 2538 diferencia de -1719 por unidad total glosa de 103140 andres fernandez |se realiza glosa por tarifa lo autorizado en la aut 122300373673 16849 ADAPALENO+PEROXIDO DE BENZOILO 0.3% / 2. lo facturan por encima del valor pactado de 111076 y lo facturan por 131963 diferencia de -20887 por unidad total glosa de 20887 andres fernandez |se realiza glosa por tarifa lo autorizado en la aut 122300382168 12148 HIALURONATO DE SODIO 4MG SOL OFTALMICA - lo facturan por encima del valor pactado de 13536 y lo facturan por 29900 diferencia de -16364 por unidad total glosa de 16364 andres fernandez |se realiza glosa por tarifa lo autorizado en la aut 122300382798 11575 CITRATO DE CALCIO + VITAMINA D 1500MG/20 lo facturan por encima del valor pactado de 819 y lo facturan por 2538 diferencia de -1719 por unidad total glosa de 51570 andres fernandez |se realiza glosa por tarifa lo autorizado en la aut 122300622388 15604 ROSUVASTATINA+ACIDO FENOFIBRICO 20 MG+13 lo facturan por encima del valor pactado de 1886 y lo facturan por 2965 diferencia de -1079 por unidad total glosa de 32370 andres fernandez |se realiza glosa por tarifa lo autorizado en la aut 122300626894 16445 BRIMONIDINA TARTRATO 2 MG/ML+TIMOLOL 5MG lo facturan por encima del valor pactado de 22928 y lo facturan por 66415 diferencia de -43487 por unidad total glosa de 43487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1472649"/>
    <n v="0"/>
    <n v="0"/>
    <n v="0"/>
    <n v="0"/>
    <n v="0"/>
    <n v="0"/>
    <n v="0"/>
    <n v="0"/>
    <n v="6288610"/>
    <n v="0"/>
    <n v="4800065839"/>
    <d v="2024-10-31T00:00:00"/>
    <s v="PAGO DIRECTO PPTO MAXIMO JULIO Y AGOSTO"/>
    <n v="71684461"/>
  </r>
  <r>
    <n v="800197111"/>
    <s v="COODESURIS"/>
    <s v="COOE"/>
    <n v="11498"/>
    <s v="COOE11498"/>
    <x v="158"/>
    <d v="2024-05-30T00:00:00"/>
    <n v="18316410"/>
    <n v="751452"/>
    <s v="Glosa por contestar IPS"/>
    <x v="1"/>
    <n v="0"/>
    <m/>
    <s v="Finalizada"/>
    <d v="2024-05-30T00:00:00"/>
    <d v="2024-10-15T00:00:00"/>
    <d v="2025-01-27T00:00:00"/>
    <m/>
    <n v="32"/>
    <s v="31-60"/>
    <n v="18316410"/>
    <n v="861950"/>
    <n v="0"/>
    <n v="0"/>
    <n v="0"/>
    <n v="0"/>
    <n v="861950"/>
    <n v="0"/>
    <m/>
    <m/>
    <s v="se realiza glosa por tarifa al medicamento 20125116-1 SEMAGLUTIDA SOLUCION INY 1,34MG/ML/3ML JP ya que lo pactado es 446900 y lo facturan por 557398 diferencia de -110498 por unidad total glosa de 110498|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751452"/>
    <n v="0"/>
    <n v="0"/>
    <n v="0"/>
    <n v="0"/>
    <n v="0"/>
    <n v="0"/>
    <n v="0"/>
    <n v="0"/>
    <n v="17454460"/>
    <n v="0"/>
    <n v="4800065839"/>
    <d v="2024-10-31T00:00:00"/>
    <s v="PAGO DIRECTO PPTO MAXIMO JULIO Y AGOSTO"/>
    <n v="71684461"/>
  </r>
  <r>
    <n v="800197111"/>
    <s v="COODESURIS"/>
    <s v="COOE"/>
    <n v="15080"/>
    <s v="COOE15080"/>
    <x v="159"/>
    <d v="2024-09-30T00:00:00"/>
    <n v="1600978"/>
    <n v="9990"/>
    <s v="Glosa por contestar IPS"/>
    <x v="1"/>
    <n v="0"/>
    <m/>
    <s v="Finalizada"/>
    <d v="2024-09-30T00:00:00"/>
    <d v="2024-10-11T00:00:00"/>
    <d v="2025-01-27T00:00:00"/>
    <m/>
    <n v="32"/>
    <s v="31-60"/>
    <n v="1623478"/>
    <n v="65826"/>
    <n v="0"/>
    <n v="22500"/>
    <n v="0"/>
    <n v="0"/>
    <n v="65826"/>
    <n v="0"/>
    <m/>
    <m/>
    <s v="se realiza glosa por tarifa al medicamento 20087350-1 EVOLOCUMAB PLUMA PRELLENADA SOLUCION INYECTABLE 140 MG/1 ML ya que lo pactado es 691876 y lo facturan por 747712 diferencia de -55836 por unidad total glosa de 55836|se genera glosa por tarifa, cod no pactados, usuarios pertenecientes a otro regimen, medicamentios sin autorizacion se envia notificacion de las lineas glosadas a los correos de facturacion@coodesuris.com, qfcoodesuris@coodesuris.com para su revicion y respuesta"/>
    <s v="Acta Conciliacion N°506"/>
    <n v="0"/>
    <n v="0"/>
    <n v="0"/>
    <m/>
    <m/>
    <m/>
    <s v="Medicamentos de uso ambulatorio"/>
    <m/>
    <s v="CNT-2022-650"/>
    <n v="9990"/>
    <n v="0"/>
    <n v="0"/>
    <n v="0"/>
    <n v="0"/>
    <n v="0"/>
    <n v="0"/>
    <n v="0"/>
    <n v="0"/>
    <n v="1535152"/>
    <n v="0"/>
    <n v="4800065839"/>
    <d v="2024-10-31T00:00:00"/>
    <s v="PAGO DIRECTO PPTO MAXIMO JULIO Y AGOSTO"/>
    <n v="71684461"/>
  </r>
  <r>
    <n v="800197111"/>
    <s v="COODESURIS"/>
    <s v="COOE"/>
    <n v="14396"/>
    <s v="COOE14396"/>
    <x v="160"/>
    <d v="2024-08-30T00:00:00"/>
    <n v="3274055"/>
    <n v="313860"/>
    <s v="Glosa por contestar IPS"/>
    <x v="1"/>
    <n v="0"/>
    <m/>
    <s v="Finalizada"/>
    <d v="2024-08-30T00:00:00"/>
    <d v="2024-10-01T00:00:00"/>
    <d v="2025-01-27T00:00:00"/>
    <m/>
    <n v="32"/>
    <s v="31-60"/>
    <n v="3292055.2"/>
    <n v="320790"/>
    <n v="0"/>
    <n v="18000"/>
    <n v="0"/>
    <n v="0"/>
    <n v="320790"/>
    <n v="0"/>
    <m/>
    <m/>
    <s v="se realiza glosa por tarifa lo autorizado en la aut 122300353074 11575 CITRATO DE CALCIO + VITAMINA D 1500MG/20 lo facturan por encima del valor pactado de 819 y lo facturan por 2538 diferencia de -1719 por unidad total glosa de 51570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313860"/>
    <n v="0"/>
    <n v="0"/>
    <n v="0"/>
    <n v="0"/>
    <n v="0"/>
    <n v="0"/>
    <n v="0"/>
    <n v="0"/>
    <n v="2953265"/>
    <n v="0"/>
    <n v="4800065839"/>
    <d v="2024-10-31T00:00:00"/>
    <s v="PAGO DIRECTO PPTO MAXIMO JULIO Y AGOSTO"/>
    <n v="71684461"/>
  </r>
  <r>
    <n v="800197111"/>
    <s v="COODESURIS"/>
    <s v="COOE"/>
    <n v="10739"/>
    <s v="COOE10739"/>
    <x v="161"/>
    <d v="2024-04-30T00:00:00"/>
    <n v="5742534"/>
    <n v="3334372"/>
    <s v="Factura cancelada parcialmente - Glosa por contestar IPS"/>
    <x v="1"/>
    <n v="0"/>
    <m/>
    <s v="Finalizada"/>
    <d v="2024-04-30T00:00:00"/>
    <d v="2024-05-15T00:00:00"/>
    <d v="2025-01-27T00:00:00"/>
    <m/>
    <n v="32"/>
    <s v="31-60"/>
    <n v="5832534.2000000002"/>
    <n v="1213036"/>
    <n v="0"/>
    <n v="90000"/>
    <n v="0"/>
    <n v="0"/>
    <n v="1213036"/>
    <n v="0"/>
    <m/>
    <m/>
    <s v="glosa por tarifa lo pactado para el cod 17069 CLOBETASOL PROPIONATO SHAMPU 0.05% X 125 es de 99340 y lo facturan por 101782 diferencia de -2442 por unidad total glosa de 2442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1575 CITRATO DE CALCIO + VITAMINA D 1500MG/20 es de 819 y lo facturan por 2538 diferencia de -1719 por unidad total glosa de 51570 andres fernandez "/>
    <s v="Acta Conciliacion N°506"/>
    <n v="0"/>
    <n v="0"/>
    <n v="0"/>
    <m/>
    <m/>
    <m/>
    <s v="Medicamentos de uso ambulatorio"/>
    <m/>
    <s v="COT-2023-61"/>
    <n v="3334372"/>
    <n v="0"/>
    <n v="0"/>
    <n v="0"/>
    <n v="0"/>
    <n v="0"/>
    <n v="0"/>
    <n v="0"/>
    <n v="0"/>
    <n v="1745924"/>
    <n v="0"/>
    <n v="2201540020"/>
    <d v="2024-08-26T00:00:00"/>
    <s v="(en blanco)"/>
    <n v="37657791"/>
  </r>
  <r>
    <n v="800197111"/>
    <s v="COODESURIS"/>
    <s v="COOE"/>
    <n v="11492"/>
    <s v="COOE11492"/>
    <x v="162"/>
    <d v="2024-05-30T00:00:00"/>
    <n v="13637272"/>
    <n v="2027111"/>
    <s v="Glosa por contestar IPS"/>
    <x v="1"/>
    <n v="0"/>
    <m/>
    <s v="Finalizada"/>
    <d v="2024-05-30T00:00:00"/>
    <d v="2024-06-14T00:00:00"/>
    <d v="2025-01-30T00:00:00"/>
    <m/>
    <n v="29"/>
    <s v="0-30"/>
    <n v="13637271.5"/>
    <n v="2027111"/>
    <n v="0"/>
    <n v="0"/>
    <n v="0"/>
    <n v="0"/>
    <n v="0"/>
    <n v="0"/>
    <m/>
    <m/>
    <s v="Glosa por tarifa el cod 11434 HIALURONATO DE SODIO 25MG/2.5MLJERINGA P esta pactado por 140151 y lo facturan por diferencia de -24733 por unidad, total glosa de 49466 andres fernandez |Glosa por tarifa el cod 16248 ACETILCISTEINA - 2% 150 ML - GONHER FARM esta pactado por 6400 y lo facturan por diferencia de -12366 por unidad, total glosa de 37098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10"/>
    <n v="0"/>
    <n v="2027111"/>
    <n v="0"/>
    <m/>
    <m/>
    <m/>
    <s v="Medicamentos de uso ambulatorio"/>
    <m/>
    <s v="CNT-2022-650"/>
    <n v="2027111"/>
    <n v="0"/>
    <n v="0"/>
    <n v="0"/>
    <n v="0"/>
    <n v="0"/>
    <n v="0"/>
    <n v="0"/>
    <n v="0"/>
    <n v="11610161"/>
    <n v="0"/>
    <n v="4800064791"/>
    <d v="2024-08-15T00:00:00"/>
    <s v="PAGO DIRECTO REGIMEN SUBSIDIADO JULIO 2024"/>
    <n v="41723176"/>
  </r>
  <r>
    <n v="800197111"/>
    <s v="COODESURIS"/>
    <s v="COOE"/>
    <n v="11494"/>
    <s v="COOE11494"/>
    <x v="163"/>
    <d v="2024-05-30T00:00:00"/>
    <n v="22727171"/>
    <n v="4360180"/>
    <s v="Glosa por contestar IPS"/>
    <x v="1"/>
    <n v="0"/>
    <m/>
    <s v="Finalizada"/>
    <d v="2024-05-30T00:00:00"/>
    <d v="2024-06-14T00:00:00"/>
    <d v="2025-01-30T00:00:00"/>
    <m/>
    <n v="29"/>
    <s v="0-30"/>
    <n v="22727170.879999999"/>
    <n v="4360180"/>
    <n v="0"/>
    <n v="0"/>
    <n v="0"/>
    <n v="0"/>
    <n v="0"/>
    <n v="0"/>
    <m/>
    <m/>
    <s v="se genera glosa por tarifa, cod no pactados, usuarios pertenecientes a otro regimen, medicamentios sin autorizacion se envia notificacion de las lineas glosadas a los correos de facturacion@coodesuris.com, qfcoodesuris@coodesuris.com para su revicion y respuesta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15967 POLIETILENGLICOL 4MG+PROPILENGLICOL 3MG esta pactado por 37165 y lo facturan por diferencia de -17348 por unidad, total glosa de 17348 andres fernandez |Glosa por tarifa el cod 6736 TOXINA BOTULINICA TIPO A 100 UI - MEDYTO esta pactado por 490000 y lo facturan por diferencia de -121165 por unidad, total glosa de 121165 andres fernandez |Glosa por tarifa el cod 11314 BRIMONIDINA+TIMOLOL+DORZOLAMIDA 20MG/2MG esta pactado por 16715 y lo facturan por diferencia de -44739 por unidad, total glosa de 44739 andres fernandez |Glosa por tarifa el cod 6736 TOXINA BOTULINICA TIPO A 100 UI - MEDYTO esta pactado por 490000 y lo facturan por diferencia de -121165 por unidad, total glosa de 121165 andres fernandez |Glosa por tarifa el cod 12144 ALGINATO DE SODIO FCO 360 ML - FABRIFARM esta pactado por 45834 y lo facturan por diferencia de -33854 por unidad, total glosa de 33854 andres fernandez |Glosa por tarifa el cod 11434 HIALURONATO DE SODIO 25MG/2.5MLJERINGA P esta pactado por 140151 y lo facturan por diferencia de -24733 por unidad, total glosa de 49466 andres fernandez "/>
    <s v="Acta Conciliacion N°510"/>
    <n v="0"/>
    <n v="4360180"/>
    <n v="0"/>
    <m/>
    <m/>
    <m/>
    <s v="Medicamentos de uso ambulatorio"/>
    <m/>
    <s v="CNT-2022-650"/>
    <n v="4360180"/>
    <n v="0"/>
    <n v="0"/>
    <n v="0"/>
    <n v="0"/>
    <n v="0"/>
    <n v="0"/>
    <n v="0"/>
    <n v="0"/>
    <n v="18366991"/>
    <n v="0"/>
    <n v="4800064791"/>
    <d v="2024-08-15T00:00:00"/>
    <s v="PAGO DIRECTO REGIMEN SUBSIDIADO JULIO 2024"/>
    <n v="41723176"/>
  </r>
  <r>
    <n v="800197111"/>
    <s v="COODESURIS"/>
    <s v="COOE"/>
    <n v="10738"/>
    <s v="COOE10738"/>
    <x v="164"/>
    <d v="2024-04-30T00:00:00"/>
    <n v="15743626"/>
    <n v="892214"/>
    <s v="Glosa por contestar IPS"/>
    <x v="1"/>
    <n v="0"/>
    <m/>
    <s v="Finalizada"/>
    <d v="2024-04-30T00:00:00"/>
    <d v="2024-05-15T00:00:00"/>
    <d v="2025-01-27T00:00:00"/>
    <m/>
    <n v="32"/>
    <s v="31-60"/>
    <n v="15743626.119999999"/>
    <n v="1042274"/>
    <n v="0"/>
    <n v="0"/>
    <n v="0"/>
    <n v="0"/>
    <n v="1042274"/>
    <n v="0"/>
    <m/>
    <m/>
    <s v="158488 |glosa por tarifa lo pactado para el cod 14758 HIALURONATO DE SODIO + CONDROITIN SULFAT es de 39308 y lo facturan por 46245 diferencia de -6937 por unidad total glosa de 6937 andres fernandez |glosa por tarifa lo pactado para el cod 10992 ETONORGESTREL IMPLANTE SUBDERMICO 68 MG es de 153070 y lo facturan por 158488 diferencia de -5418 por unidad total glosa de 5418 andres fernandez |glosa por tarifa lo pactado para el cod 10992 ETONORGESTREL IMPLANTE SUBDERMICO 68 MG es de 153070 y lo facturan por 158488 diferencia de -5418 por unidad total glosa de 5418 andres fernandez |Los cargos relacionados presentan diferencias con los valores pactados|glosa por tarifa lo pactado para el cod 14758 HIALURONATO DE SODIO + CONDROITIN SULFAT es de 39308 y lo facturan por 46245 diferencia de -6937 por unidad total glosa de 6937 andres fernandez |glosa por tarifa lo pactado para el cod 16138 RIFAXIMINA 550 MG - CLARIPACK es de 1363 y lo facturan por 3751 diferencia de -2388 por unidad total glosa de 66864 andres fernandez |glosa por tarifa lo pactado para el cod 10992 ETONORGESTREL IMPLANTE SUBDERMICO 68 MG es de 153070 y lo facturan por 158488 diferencia de -5418 por unidad total glosa de 5418 andres fernandez |glosa por tarifa lo pactado para el cod 14712 INSULINA DEGLUDEC - 100 UI/ML (TRESIBA 1 es de 43820 y lo facturan por 46283 diferencia de -2463 por unidad total glosa de 7389 andres fernandez |glosa por tarifa lo pactado para el cod 10992 ETONORGESTREL IMPLANTE SUBDERMICO 68 MG es de 153070 y lo facturan por 158488 diferencia de -5418 por unidad total glosa de 5418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1521 BOLSA PARA COLOSTOMIA Nro. 57 - CONVATEC es de 13823 y lo facturan por 17544 diferencia de -3721 por unidad total glosa de 29768 andres fernandez |glosa por tarifa lo pactado para el cod 11428 GALLETA PARA COLOSTOMIA Nro. 57 - CONVAT es de 22985 y lo facturan por 25288 diferencia de -2303 por unidad total glosa de 18424 andres fernandez |glosa por tarifa lo pactado para el cod 11575 CITRATO DE CALCIO + VITAMINA D 1500MG/20 es de 819 y lo facturan por 2538 diferencia de -1719 por unidad total glosa de 51570 andres fernandez "/>
    <s v="Acta Conciliacion N°506"/>
    <n v="0"/>
    <n v="0"/>
    <n v="0"/>
    <m/>
    <m/>
    <m/>
    <s v="Medicamentos de uso ambulatorio"/>
    <m/>
    <s v="CNT-2022-650"/>
    <n v="892214"/>
    <n v="0"/>
    <n v="0"/>
    <n v="0"/>
    <n v="0"/>
    <n v="0"/>
    <n v="0"/>
    <n v="0"/>
    <n v="0"/>
    <n v="14701352"/>
    <n v="0"/>
    <n v="4800064280"/>
    <d v="2024-07-11T00:00:00"/>
    <s v="PAGO DIRECTO REGIMEN SUBSIDIADO JUNIO 2024"/>
    <n v="71036316"/>
  </r>
  <r>
    <n v="800197111"/>
    <s v="COODESURIS"/>
    <s v="COOE"/>
    <n v="10734"/>
    <s v="COOE10734"/>
    <x v="165"/>
    <d v="2024-04-30T00:00:00"/>
    <n v="17996444"/>
    <n v="8035139"/>
    <s v="Glosa por contestar IPS"/>
    <x v="1"/>
    <n v="0"/>
    <m/>
    <s v="Finalizada"/>
    <d v="2024-04-30T00:00:00"/>
    <d v="2024-05-15T00:00:00"/>
    <d v="2025-01-30T00:00:00"/>
    <m/>
    <n v="29"/>
    <s v="0-30"/>
    <n v="17996442.760000002"/>
    <n v="8734413"/>
    <n v="0"/>
    <n v="0"/>
    <n v="0"/>
    <n v="0"/>
    <n v="0"/>
    <n v="0"/>
    <m/>
    <m/>
    <s v="glosa por tarifa lo pactado para el cod 11434 HIALURONATO DE SODIO 25MG/2.5MLJERINGA P es de 140151 y lo facturan por 164884 diferencia de -24733 por unidad total glosa de 24733 andres fernandez |glosa por tarifa lo pactado para el cod 10992 ETONORGESTREL IMPLANTE SUBDERMICO 68 MG es de 153070 y lo facturan por 158488 diferencia de -5418 por unidad total glosa de 5418 andres fernandez |glosa por tarifa lo pactado para el cod 10992 ETONORGESTREL IMPLANTE SUBDERMICO 68 MG es de 153070 y lo facturan por 158488 diferencia de -5418 por unidad total glosa de 5418 andres fernandez |glosa por tarifa lo pactado para el cod 14758 HIALURONATO DE SODIO + CONDROITIN SULFAT es de 39308 y lo facturan por 46245 diferencia de -6937 por unidad total glosa de 6937 andres fernandez |glosa por tarifa lo pactado para el cod 11575 CITRATO DE CALCIO + VITAMINA D 1500MG/20 es de 819 y lo facturan por 2538 diferencia de -1719 por unidad total glosa de 51570 andres fernandez |glosa por tarifa lo pactado para el cod 11575 CITRATO DE CALCIO + VITAMINA D 1500MG/20 es de 819 y lo facturan por 2538 diferencia de -1719 por unidad total glosa de 51570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10"/>
    <n v="0"/>
    <n v="8734413"/>
    <n v="0"/>
    <m/>
    <m/>
    <m/>
    <s v="Medicamentos de uso ambulatorio"/>
    <m/>
    <s v="CNT-2022-650"/>
    <n v="8035139"/>
    <n v="0"/>
    <n v="0"/>
    <n v="0"/>
    <n v="0"/>
    <n v="0"/>
    <n v="0"/>
    <n v="0"/>
    <n v="0"/>
    <n v="9262030"/>
    <n v="0"/>
    <n v="4800064280"/>
    <d v="2024-07-11T00:00:00"/>
    <s v="PAGO DIRECTO REGIMEN SUBSIDIADO JUNIO 2024"/>
    <n v="71036316"/>
  </r>
  <r>
    <n v="800197111"/>
    <s v="COODESURIS"/>
    <s v="COOE"/>
    <n v="9718"/>
    <s v="COOE9718"/>
    <x v="166"/>
    <d v="2024-03-31T00:00:00"/>
    <n v="6973151"/>
    <n v="2794572"/>
    <s v="Glosa por contestar IPS"/>
    <x v="1"/>
    <n v="0"/>
    <m/>
    <s v="Finalizada"/>
    <d v="2024-03-31T00:00:00"/>
    <d v="2024-04-15T00:00:00"/>
    <d v="2025-01-30T00:00:00"/>
    <m/>
    <n v="29"/>
    <s v="0-30"/>
    <n v="6973150.5999999996"/>
    <n v="2794572"/>
    <n v="0"/>
    <n v="0"/>
    <n v="0"/>
    <n v="0"/>
    <n v="0"/>
    <n v="0"/>
    <m/>
    <m/>
    <s v="GLOSA POR TARIFA EL COD 20108712-1 AUTORIZADO EN LA AUT 122300154577 RELACIONADA PAL SERVICIO TIENE UN VALOR DE 9453 Y LO FACTURAN POR  11212 DIFERENCIA DE -1759 POR UNIDAD TOTAL GLOSA DE 52770 ANDRES FERNANDEZ |GLOSA POR TARIFA EL COD 19932994-4 AUTORIZADO EN LA AUT 122300189273 RELACIONADA PAL SERVICIO TIENE UN VALOR DE 67500 Y LO FACTURAN POR  79688 DIFERENCIA DE -12188 POR UNIDAD TOTAL GLOSA DE 24376 ANDRES FERNANDEZ |GLOSA POR TARIFA EL COD 20066793-17 AUTORIZADO EN LA AUT 122300232741 RELACIONADA PAL SERVICIO TIENE UN VALOR DE 2102 Y LO FACTURAN POR  22450 DIFERENCIA DE -20348 POR UNIDAD TOTAL GLOSA DE 20348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EL COD 20158710-2 AUTORIZADO EN LA AUT 122300232607 RELACIONADA PAL SERVICIO TIENE UN VALOR DE 2361 Y LO FACTURAN POR  3750 DIFERENCIA DE -1389 POR UNIDAD TOTAL GLOSA DE 41670 ANDRES FERNANDEZ "/>
    <s v="Acta Conciliacion N°510"/>
    <n v="0"/>
    <n v="2794572"/>
    <n v="0"/>
    <m/>
    <m/>
    <m/>
    <s v="Medicamentos de uso ambulatorio"/>
    <m/>
    <s v="COT-2023-61"/>
    <n v="2794572"/>
    <n v="0"/>
    <n v="0"/>
    <n v="0"/>
    <n v="0"/>
    <n v="0"/>
    <n v="0"/>
    <n v="0"/>
    <n v="0"/>
    <n v="4178579"/>
    <n v="0"/>
    <n v="4800064052"/>
    <d v="2024-06-19T00:00:00"/>
    <s v="PAGO DIRECTO REGIMEN SUBSIDIADO MAYO 2024"/>
    <n v="262068471"/>
  </r>
  <r>
    <n v="800197111"/>
    <s v="COODESURIS"/>
    <s v="COOE"/>
    <n v="7259"/>
    <s v="COOE7259"/>
    <x v="167"/>
    <d v="2023-12-14T00:00:00"/>
    <n v="3216278"/>
    <n v="3216278"/>
    <s v="Factura cancelada parcialmente - Glosa por contestar IPS"/>
    <x v="1"/>
    <n v="0"/>
    <m/>
    <s v="Finalizada"/>
    <d v="2023-12-14T00:00:00"/>
    <d v="2023-12-15T00:00:00"/>
    <d v="2025-01-27T00:00:00"/>
    <m/>
    <n v="32"/>
    <s v="31-60"/>
    <n v="3216278"/>
    <n v="11370"/>
    <n v="0"/>
    <n v="0"/>
    <n v="0"/>
    <n v="0"/>
    <n v="11370"/>
    <n v="0"/>
    <m/>
    <m/>
    <s v="SE SOSTIENE GLOSA POR GLOSA X SERVICIO CAPITADO EL COD 12019 ESTA CAPITADO CON LA EPS,TOTAL GLOSA 7230, GLOSA X TARIFA LO PACTADO PARA EL COD 16309 ES D 300 Y LO FACTURAN 438 DIF DE -138 X UNIDAD TOTAL GLOS DE 4140"/>
    <s v="Acta Conciliacion N°506"/>
    <n v="0"/>
    <n v="0"/>
    <n v="0"/>
    <m/>
    <m/>
    <m/>
    <s v="Medicamentos de uso ambulatorio"/>
    <m/>
    <s v="CNT-2022-650"/>
    <n v="3216278"/>
    <n v="0"/>
    <n v="0"/>
    <n v="0"/>
    <n v="0"/>
    <n v="0"/>
    <n v="0"/>
    <n v="0"/>
    <n v="0"/>
    <n v="6210"/>
    <n v="0"/>
    <n v="4800062936"/>
    <d v="2024-02-29T00:00:00"/>
    <s v="ANT. SERVICIOS FACTURAS MEDICAMENTOS COOPERATIVA S"/>
    <n v="97000000"/>
  </r>
  <r>
    <n v="800197111"/>
    <s v="COODESURIS"/>
    <s v="COOE"/>
    <n v="6062"/>
    <s v="COOE6062"/>
    <x v="168"/>
    <d v="2023-09-30T00:00:00"/>
    <n v="13814267"/>
    <n v="59362"/>
    <s v="Factura cancelada parcialmente - Glosa por contestar IPS"/>
    <x v="1"/>
    <n v="0"/>
    <m/>
    <s v="Finalizada"/>
    <d v="2023-09-30T00:00:00"/>
    <d v="2023-10-13T00:00:00"/>
    <d v="2025-01-27T00:00:00"/>
    <m/>
    <n v="32"/>
    <s v="31-60"/>
    <n v="14651348.73"/>
    <n v="126104"/>
    <n v="0"/>
    <n v="0"/>
    <n v="0"/>
    <n v="0"/>
    <n v="126104"/>
    <n v="0"/>
    <m/>
    <m/>
    <s v="se genera glosa por tarifa, cod no pactados, usuarios pertenecientes a otro regimen valor de glosa de $39443 se envia notificacion de las lineas glosadas a los correos de facturacion@coodesuris.com, qfcoodesuris@coodesuris.com para su revicion y respuesta "/>
    <s v="Acta Conciliacion N°506"/>
    <n v="0"/>
    <n v="0"/>
    <n v="0"/>
    <m/>
    <m/>
    <m/>
    <s v="Medicamentos de uso ambulatorio"/>
    <m/>
    <s v="CNT-2022-650"/>
    <n v="59362"/>
    <n v="0"/>
    <n v="0"/>
    <n v="0"/>
    <n v="0"/>
    <n v="0"/>
    <n v="0"/>
    <n v="0"/>
    <n v="0"/>
    <n v="13754905"/>
    <n v="0"/>
    <n v="4800062692"/>
    <d v="2024-02-18T00:00:00"/>
    <s v="PAGO DIRECTO REGIMEN SUBSIDIADO ENERO 2024"/>
    <n v="107965335"/>
  </r>
  <r>
    <n v="800197111"/>
    <s v="COODESURIS"/>
    <s v="COOE"/>
    <n v="10733"/>
    <s v="COOE10733"/>
    <x v="169"/>
    <d v="2024-04-30T00:00:00"/>
    <n v="11227089"/>
    <n v="11136023"/>
    <s v="Factura cancelada parcialmente - Glosa por contestar IPS"/>
    <x v="1"/>
    <n v="0"/>
    <m/>
    <s v="Finalizada"/>
    <d v="2024-04-30T00:00:00"/>
    <d v="2024-05-15T00:00:00"/>
    <d v="2025-01-27T00:00:00"/>
    <m/>
    <n v="32"/>
    <s v="31-60"/>
    <n v="11355839"/>
    <n v="881930"/>
    <n v="0"/>
    <n v="128750"/>
    <n v="0"/>
    <n v="0"/>
    <n v="881930"/>
    <n v="0"/>
    <m/>
    <m/>
    <s v="Diferencias datos autorizados|Diferencias datos autorizados|glosa por tarifa lo pactado para el cod 10992 ETONORGESTREL IMPLANTE SUBDERMICO 68 MG es de 153070 y lo facturan por 158488 diferencia de -5418 por unidad total glosa de 5418 andres fernandez  |glosa por tarifa lo pactado para el cod 10992 ETONORGESTREL IMPLANTE SUBDERMICO 68 MG es de 153070 y lo facturan por 158488 diferencia de -5418 por unidad total glosa de 5418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OT-2023-61"/>
    <n v="11136023"/>
    <n v="0"/>
    <n v="0"/>
    <n v="0"/>
    <n v="0"/>
    <n v="0"/>
    <n v="0"/>
    <n v="0"/>
    <n v="0"/>
    <n v="10345159"/>
    <n v="0"/>
    <n v="4800064231"/>
    <d v="2024-06-30T00:00:00"/>
    <m/>
    <n v="0"/>
  </r>
  <r>
    <n v="800197111"/>
    <s v="COODESURIS"/>
    <s v="COE"/>
    <n v="33"/>
    <s v="COE33"/>
    <x v="170"/>
    <d v="2024-07-08T00:00:00"/>
    <n v="2735651.4"/>
    <n v="1241715.3999999999"/>
    <e v="#N/A"/>
    <x v="1"/>
    <n v="0"/>
    <m/>
    <s v="Finalizada"/>
    <d v="2024-07-08T00:00:00"/>
    <d v="2024-09-02T00:00:00"/>
    <d v="2024-09-28T00:00:00"/>
    <m/>
    <n v="153"/>
    <s v="91-180"/>
    <n v="2735651.4"/>
    <n v="2735651.4"/>
    <n v="97800"/>
    <n v="97800"/>
    <n v="0"/>
    <n v="0"/>
    <n v="0"/>
    <n v="0"/>
    <m/>
    <m/>
    <m/>
    <s v="Andres Felipe Fernandez Lozano"/>
    <n v="0"/>
    <n v="2637851"/>
    <n v="0"/>
    <m/>
    <m/>
    <m/>
    <s v="Medicamentos de uso ambulatorio"/>
    <m/>
    <s v="CNT-2022-650"/>
    <n v="1241715.3999999999"/>
    <n v="0"/>
    <n v="0"/>
    <n v="0"/>
    <n v="0"/>
    <n v="0"/>
    <n v="0"/>
    <n v="0"/>
    <n v="0"/>
    <n v="2637851"/>
    <n v="0"/>
    <n v="4800065852"/>
    <d v="2024-10-31T00:00:00"/>
    <m/>
    <n v="0"/>
  </r>
  <r>
    <n v="800197111"/>
    <s v="COODESURIS"/>
    <s v="COOE"/>
    <n v="9311"/>
    <s v="COOE9311"/>
    <x v="171"/>
    <d v="2024-02-29T00:00:00"/>
    <n v="2679064"/>
    <n v="2679064"/>
    <s v="Factura cancelada parcialmente - Glosa por contestar IPS"/>
    <x v="2"/>
    <n v="0"/>
    <m/>
    <s v="Finalizada"/>
    <d v="2024-02-29T00:00:00"/>
    <d v="2024-03-15T00:00:00"/>
    <d v="2025-01-27T00:00:00"/>
    <m/>
    <n v="32"/>
    <s v="31-60"/>
    <n v="2679064"/>
    <n v="874500"/>
    <n v="0"/>
    <n v="0"/>
    <n v="0"/>
    <n v="0"/>
    <n v="874500"/>
    <n v="0"/>
    <m/>
    <m/>
    <s v="SE SOSTIENE GLOSA X MEDICAMENTO SIN AUT, MEDICAMENTO NO AUT,REGIMEN, AYT PARA OTRO PRESTADOR Y MAS. EL VALOR DE LA GLOSA DE ESTAS LINEAS ES DE $778170 LA CUAL SE ENVIA LA RELACION DE LINEAS GLOSADAS A LOS CORREOS de facturacion@coodesuris.com, qfcoodesuris@coodesuris.com para su revicion y respuesta ANDRES FERNANDEZ|SE SOSTIENE GLOSA X TARIFA LO PACTADO PARA EL COD 19952818-1 ES D 819 LO FACTURAN X 2538 DIFERENCIA DE -1719 X UNIDAD TOTAL GLOSA $ 51570 ANDRES FERNANDEZ|SE SOSTIENE GLOSA  X TARIFA LO PACTADO PARA EL COD 20128791-3 ES D 3130 LO FACTURAN X 3876 DIFERENCIA DE -746 X UNIDAD TOTAL GLOSA $ 44760 ANDRES FERNANDEZ"/>
    <s v="Acta Conciliacion N°506"/>
    <n v="0"/>
    <n v="0"/>
    <n v="0"/>
    <m/>
    <m/>
    <m/>
    <s v="Medicamentos de uso ambulatorio"/>
    <m/>
    <s v="COT-2023-61"/>
    <n v="1804564"/>
    <n v="0"/>
    <n v="0"/>
    <n v="874500"/>
    <n v="0"/>
    <n v="0"/>
    <n v="0"/>
    <n v="0"/>
    <n v="0"/>
    <n v="1804564"/>
    <n v="0"/>
    <n v="4800063560"/>
    <d v="2024-04-30T00:00:00"/>
    <m/>
    <n v="0"/>
  </r>
  <r>
    <n v="800197111"/>
    <s v="COODESURIS"/>
    <s v="COOE"/>
    <n v="9310"/>
    <s v="COOE9310"/>
    <x v="172"/>
    <d v="2024-02-29T00:00:00"/>
    <n v="16351779"/>
    <n v="1753125"/>
    <s v="Glosa por contestar IPS"/>
    <x v="2"/>
    <n v="0"/>
    <m/>
    <s v="Finalizada"/>
    <d v="2024-02-29T00:00:00"/>
    <d v="2024-03-15T00:00:00"/>
    <d v="2025-01-27T00:00:00"/>
    <m/>
    <n v="32"/>
    <s v="31-60"/>
    <n v="16351779.199999999"/>
    <n v="1753125"/>
    <n v="0"/>
    <n v="0"/>
    <n v="0"/>
    <n v="0"/>
    <n v="364122"/>
    <n v="0"/>
    <m/>
    <m/>
    <s v="GLOSA X TARIFA LO PACTADO PARA EL COD 20108712-1 ES D 9453 LO FACTURAN X 11212 DIFERENCIA DE -1759 X UNIDAD TOTAL GLOSA $ 52770 ANDRES FERNANDEZ |GLOSA X TARIFA LO PACTADO PARA EL COD 19969493-1 ES D 153070 LO FACTURAN X 158488 DIFERENCIA DE -5418 X UNIDAD TOTAL GLOSA $ 5418 ANDRES FERNANDEZ |GLOSA X TARIFA LO PACTADO PARA EL COD 19969493-1 ES D 153070 LO FACTURAN X 158488 DIFERENCIA DE -5418 X UNIDAD TOTAL GLOSA $ 5418 ANDRES FERNANDEZ |GLOSA X TARIFA LO PACTADO PARA EL COD 224030-2 ES D 21992 LO FACTURAN X 66644 DIFERENCIA DE -44652 X UNIDAD TOTAL GLOSA $ 133956 ANDRES FERNANDEZ |GLOSA X TARIFA LO PACTADO PARA EL COD 20047756-3 ES D 13536 LO FACTURAN X 29900 DIFERENCIA DE -16364 X UNIDAD TOTAL GLOSA $ 16364 ANDRES FERNANDEZ |GLOSA X TARIFA LO PACTADO PARA EL COD 20007664-2 ES D 37165 LO FACTURAN X 54513 DIFERENCIA DE -17348 X UNIDAD TOTAL GLOSA $ 17348 ANDRES FERNANDEZ |GLOSA X TARIFA LO PACTADO PARA EL COD 1041028510743240 ES D 625 LO FACTURAN X 36600 DIFERENCIA DE -35975 X UNIDAD TOTAL GLOSA $ 35975 ANDRES FERNANDEZ |GLOSA X TARIFA LO PACTADO PARA EL COD 1041028510743240 ES D 625 LO FACTURAN X 36600 DIFERENCIA DE -35975 X UNIDAD TOTAL GLOSA $ 35975 ANDRES FERNANDEZ |GLOSA POR TARIFA LO PACTADO PARA EL COD 14712 ES DE 43820 Y LO FACTURAN POR 46283 DIFERENCIA DE  -2463 POR UNIDAD TOTAL GLOSA DE 4926 ANDRES FERNANDEZ |GLOSA X TARIFA LO PACTADO PARA EL COD 20007664-2 ES D 37165 LO FACTURAN X 54513 DIFERENCIA DE -17348 X UNIDAD TOTAL GLOSA $ 17348 ANDRES FERNANDEZ |GLOSA POR TARIFA LO PACTADO PARA EL COD 14659 ES DE 625 Y LO FACTURAN POR 36600 DIFERENCIA DE  -35975 POR UNIDAD TOTAL GLOSA DE 35975 ANDRES FERNANDEZ |GLOSA X TARIFA LO PACTADO PARA EL COD 19932996-3 ES D 987 LO FACTURAN X 32190 DIFERENCIA DE -31203 X UNIDAD TOTAL GLOSA $ 31203 ANDRES FERNANDEZ |GLOSA X TARIFA LO PACTADO PARA EL COD 1041028510743240 ES D 625 LO FACTURAN X 36600 DIFERENCIA DE -35975 X UNIDAD TOTAL GLOSA $ 107925 ANDRES FERNANDEZ |GLOSA X TARIFA LO PACTADO PARA EL COD 20043340-17 ES D 7967 LO FACTURAN X 8929 DIFERENCIA DE -962 X UNIDAD TOTAL GLOSA $ 26936 ANDRES FERNANDEZ |GLOSA X TARIFA LO PACTADO PARA EL COD 20040472-8 ES D 325 LO FACTURAN X 1382 DIFERENCIA DE -1057 X UNIDAD TOTAL GLOSA $ 31710 ANDRES FERNANDEZ |GLOSA POR TARIFA LO PACTADO PARA EL COD 11521 ES DE 13823 Y LO FACTURAN POR 17544 DIFERENCIA DE  -3721 POR UNIDAD TOTAL GLOSA DE 37210 ANDRES FERNANDEZ |GLOSA POR TARIFA LO PACTADO PARA EL COD 11428 ES DE 22985 Y LO FACTURAN POR 25288 DIFERENCIA DE  -2303 POR UNIDAD TOTAL GLOSA DE 23030 ANDRES FERNANDEZ |GLOSA X TARIFA LO PACTADO PARA EL COD 20135411-8 ES D 1363 LO FACTURAN X 3751 DIFERENCIA DE -2388 X UNIDAD TOTAL GLOSA $ 66864 ANDRES FERNANDEZ |GLOSA X TARIFA LO PACTADO PARA EL COD 19969493-1 ES D 153070 LO FACTURAN X 158488 DIFERENCIA DE -5418 X UNIDAD TOTAL GLOSA $ 5418 ANDRES FERNANDEZ |GLOSA X TARIFA LO PACTADO PARA EL COD 20047756-3 ES D 13536 LO FACTURAN X 29900 DIFERENCIA DE -16364 X UNIDAD TOTAL GLOSA $ 16364 ANDRES FERNANDEZ |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19952818-1 ES D 819 LO FACTURAN X 2538 DIFERENCIA DE -1719 X UNIDAD TOTAL GLOSA $ 51570 ANDRES FERNANDEZ |GLOSA X TARIFA LO PACTADO PARA EL COD 20097544-4 ES D 5101 LO FACTURAN X 7436 DIFERENCIA DE -2335 X UNIDAD TOTAL GLOSA $ 2335 ANDRES FERNANDEZ |GLOSA X TARIFA LO PACTADO PARA EL COD 20001982-2 ES D 39308 LO FACTURAN X 46245 DIFERENCIA DE -6937 X UNIDAD TOTAL GLOSA $ 6937 ANDRES FERNANDEZ |GLOSA X TARIFA LO PACTADO PARA EL COD 20096938-3 ES D 12905 LO FACTURAN X 14341 DIFERENCIA DE -1436 X UNIDAD TOTAL GLOSA $ 5744 ANDRES FERNANDEZ |GLOSA X TARIFA LO PACTADO PARA EL COD 20001982-2 ES D 39308 LO FACTURAN X 46245 DIFERENCIA DE -6937 X UNIDAD TOTAL GLOSA $ 6937 ANDRES FERNANDEZ |GLOSA X TARIFA LO PACTADO PARA EL COD 20108712-1 ES D 9453 LO FACTURAN X 11212 DIFERENCIA DE -1759 X UNIDAD TOTAL GLOSA $ 52770 ANDRES FERNANDEZ |GLOSA X TARIFA LO PACTADO PARA EL COD 20001982-2 ES D 39308 LO FACTURAN X 46245 DIFERENCIA DE -6937 X UNIDAD TOTAL GLOSA $ 6937 ANDRES FERNANDEZ "/>
    <s v="Acta Conciliacion N°506"/>
    <n v="0"/>
    <n v="1389003"/>
    <n v="0"/>
    <m/>
    <m/>
    <m/>
    <s v="Medicamentos de uso ambulatorio"/>
    <m/>
    <s v="COT-2023-61"/>
    <n v="1389003"/>
    <n v="0"/>
    <n v="0"/>
    <n v="364122"/>
    <n v="0"/>
    <n v="0"/>
    <n v="0"/>
    <n v="0"/>
    <n v="0"/>
    <n v="1389003"/>
    <n v="0"/>
    <n v="2201596677"/>
    <d v="2025-03-04T00:00:00"/>
    <s v="(en blanco)"/>
    <n v="30647519"/>
  </r>
  <r>
    <n v="800197111"/>
    <s v="COODESURIS"/>
    <s v="COOE"/>
    <n v="7253"/>
    <s v="COOE7253"/>
    <x v="173"/>
    <d v="2023-12-14T00:00:00"/>
    <n v="8087299"/>
    <n v="8087299"/>
    <s v="Factura cancelada parcialmente - Glosa aceptada por la IPS"/>
    <x v="2"/>
    <n v="0"/>
    <m/>
    <s v="Finalizada"/>
    <d v="2023-12-14T00:00:00"/>
    <d v="2023-12-15T00:00:00"/>
    <d v="2024-02-21T00:00:00"/>
    <m/>
    <n v="373"/>
    <s v="Más de 360"/>
    <n v="8087298.5"/>
    <n v="352065"/>
    <n v="0"/>
    <n v="0"/>
    <n v="0"/>
    <n v="0"/>
    <n v="352065"/>
    <n v="0"/>
    <m/>
    <m/>
    <s v="IPS ACEPTA EL VALOR TOTAL DE LA GLOSA POR $ 352.065, EN APLICATIVO BOXALUD. "/>
    <s v="Elizabeth Fernandez Chilito"/>
    <n v="0"/>
    <n v="0"/>
    <n v="0"/>
    <m/>
    <m/>
    <m/>
    <s v="Medicamentos de uso ambulatorio"/>
    <m/>
    <s v="CNT-2022-650"/>
    <n v="7735234"/>
    <n v="0"/>
    <n v="0"/>
    <n v="352065"/>
    <n v="0"/>
    <n v="0"/>
    <n v="0"/>
    <n v="0"/>
    <n v="0"/>
    <n v="7735234"/>
    <n v="0"/>
    <n v="4800063186"/>
    <d v="2024-03-31T00:00:00"/>
    <m/>
    <n v="0"/>
  </r>
  <r>
    <n v="800197111"/>
    <s v="COODESURIS"/>
    <s v="COOE"/>
    <n v="7255"/>
    <s v="COOE7255"/>
    <x v="174"/>
    <d v="2023-12-14T00:00:00"/>
    <n v="6743751"/>
    <n v="6743751"/>
    <s v="Factura cancelada parcialmente - Glosa aceptada por la IPS"/>
    <x v="2"/>
    <n v="0"/>
    <m/>
    <s v="Finalizada"/>
    <d v="2023-12-14T00:00:00"/>
    <d v="2023-12-15T00:00:00"/>
    <d v="2024-02-21T00:00:00"/>
    <m/>
    <n v="373"/>
    <s v="Más de 360"/>
    <n v="6743751"/>
    <n v="147113"/>
    <n v="0"/>
    <n v="0"/>
    <n v="0"/>
    <n v="0"/>
    <n v="147113"/>
    <n v="0"/>
    <m/>
    <m/>
    <s v="IPS ACEPTA EL VALOR TOTAL DE LA GLOSA POR $ 147.113, EN APLICATIVO BOXALUD. "/>
    <s v="Elizabeth Fernandez Chilito"/>
    <n v="0"/>
    <n v="0"/>
    <n v="0"/>
    <m/>
    <m/>
    <m/>
    <s v="Medicamentos de uso ambulatorio"/>
    <m/>
    <s v="CNT-2022-650"/>
    <n v="6596638"/>
    <n v="0"/>
    <n v="0"/>
    <n v="147113"/>
    <n v="0"/>
    <n v="0"/>
    <n v="0"/>
    <n v="0"/>
    <n v="0"/>
    <n v="6596638"/>
    <n v="0"/>
    <n v="4800063186"/>
    <d v="2024-03-31T00:00:00"/>
    <m/>
    <n v="0"/>
  </r>
  <r>
    <n v="800197111"/>
    <s v="COODESURIS"/>
    <s v="COOE"/>
    <n v="8046"/>
    <s v="COOE8046"/>
    <x v="175"/>
    <d v="2024-01-31T00:00:00"/>
    <n v="1356338"/>
    <n v="1356338"/>
    <s v="Factura cancelada parcialmente - Glosa por contestar IPS"/>
    <x v="2"/>
    <n v="0"/>
    <m/>
    <s v="Finalizada"/>
    <d v="2024-01-31T00:00:00"/>
    <d v="2024-02-15T00:00:00"/>
    <d v="2025-01-27T00:00:00"/>
    <m/>
    <n v="32"/>
    <s v="31-60"/>
    <n v="1356338"/>
    <n v="119214"/>
    <n v="0"/>
    <n v="0"/>
    <n v="0"/>
    <n v="0"/>
    <n v="119214"/>
    <n v="0"/>
    <m/>
    <m/>
    <s v="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59262-2 AUTORIZADO ES DE 43820 Y LO FACTURAN 46283 DIFERENCIA DE -2463 X UNIDAD TOTAL GLOSA DE 9852 POR FAVOR VALIDAR "/>
    <s v="Acta Conciliacion N°506"/>
    <n v="0"/>
    <n v="0"/>
    <n v="0"/>
    <m/>
    <m/>
    <m/>
    <s v="Medicamentos de uso ambulatorio"/>
    <m/>
    <s v="COT-2023-61"/>
    <n v="1237124"/>
    <n v="0"/>
    <n v="0"/>
    <n v="119214"/>
    <n v="0"/>
    <n v="0"/>
    <n v="0"/>
    <n v="0"/>
    <n v="0"/>
    <n v="1237124"/>
    <n v="0"/>
    <n v="4800063560"/>
    <d v="2024-04-30T00:00:00"/>
    <m/>
    <n v="0"/>
  </r>
  <r>
    <n v="800197111"/>
    <s v="COODESURIS"/>
    <s v="COOE"/>
    <n v="6562"/>
    <s v="COOE6562"/>
    <x v="176"/>
    <d v="2023-10-31T00:00:00"/>
    <n v="7770153"/>
    <n v="7770153"/>
    <s v="Factura cancelada parcialmente - Glosa por contestar IPS"/>
    <x v="2"/>
    <n v="0"/>
    <m/>
    <s v="Finalizada"/>
    <d v="2023-10-31T00:00:00"/>
    <d v="2023-11-15T00:00:00"/>
    <d v="2025-01-27T00:00:00"/>
    <m/>
    <n v="32"/>
    <s v="31-60"/>
    <n v="7770153"/>
    <n v="106975"/>
    <n v="0"/>
    <n v="0"/>
    <n v="0"/>
    <n v="0"/>
    <n v="106975"/>
    <n v="0"/>
    <m/>
    <m/>
    <s v="se sostiene glosa  por tarifa, cod no pactados, usuarios pertenecientes a otro regimen valor de glosa de $106975 se envia notificacion de las lineas glosadas a los correos de facturacion@coodesuris.com, qfcoodesuris@coodesuris.com para su revicion y respuesta"/>
    <s v="Acta Conciliacion N°506"/>
    <n v="0"/>
    <n v="0"/>
    <n v="0"/>
    <m/>
    <m/>
    <m/>
    <s v="Medicamentos de uso ambulatorio"/>
    <m/>
    <s v="CNT-2022-650"/>
    <n v="7663178"/>
    <n v="0"/>
    <n v="0"/>
    <n v="106975"/>
    <n v="0"/>
    <n v="0"/>
    <n v="0"/>
    <n v="0"/>
    <n v="0"/>
    <n v="7663178"/>
    <n v="0"/>
    <n v="4800063186"/>
    <d v="2024-03-31T00:00:00"/>
    <m/>
    <n v="0"/>
  </r>
  <r>
    <n v="800197111"/>
    <s v="COODESURIS"/>
    <s v="COOE"/>
    <n v="6560"/>
    <s v="COOE6560"/>
    <x v="177"/>
    <d v="2023-10-31T00:00:00"/>
    <n v="7545986"/>
    <n v="7545986"/>
    <s v="Factura cancelada parcialmente - Glosa por contestar IPS"/>
    <x v="2"/>
    <n v="0"/>
    <m/>
    <s v="Finalizada"/>
    <d v="2023-10-31T00:00:00"/>
    <d v="2023-11-15T00:00:00"/>
    <d v="2025-01-27T00:00:00"/>
    <m/>
    <n v="32"/>
    <s v="31-60"/>
    <n v="7545986"/>
    <n v="78710"/>
    <n v="0"/>
    <n v="0"/>
    <n v="0"/>
    <n v="0"/>
    <n v="78710"/>
    <n v="0"/>
    <m/>
    <m/>
    <s v="se sostiene glosa  por tarifa, cod no pactados, usuarios pertenecientes a otro regimen valor de glosa de $78710 se envia notificacion de las lineas glosadas a los correos de facturacion@coodesuris.com, qfcoodesuris@coodesuris.com para su revicion y respuesta"/>
    <s v="Acta Conciliacion N°506"/>
    <n v="0"/>
    <n v="0"/>
    <n v="0"/>
    <m/>
    <m/>
    <m/>
    <s v="Medicamentos de uso ambulatorio"/>
    <m/>
    <s v="CNT-2022-650"/>
    <n v="7467276"/>
    <n v="0"/>
    <n v="0"/>
    <n v="78710"/>
    <n v="0"/>
    <n v="0"/>
    <n v="0"/>
    <n v="0"/>
    <n v="0"/>
    <n v="7467276"/>
    <n v="0"/>
    <n v="4800063186"/>
    <d v="2024-03-31T00:00:00"/>
    <m/>
    <n v="0"/>
  </r>
  <r>
    <n v="800197111"/>
    <s v="COODESURIS"/>
    <s v="COOE"/>
    <n v="9309"/>
    <s v="COOE9309"/>
    <x v="178"/>
    <d v="2024-02-29T00:00:00"/>
    <n v="887644"/>
    <n v="852948"/>
    <s v="Factura cancelada parcialmente - Glosa por contestar IPS"/>
    <x v="2"/>
    <n v="0"/>
    <m/>
    <s v="Finalizada"/>
    <d v="2024-02-29T00:00:00"/>
    <d v="2024-03-15T00:00:00"/>
    <d v="2025-01-27T00:00:00"/>
    <m/>
    <n v="32"/>
    <s v="31-60"/>
    <n v="887644"/>
    <n v="74730"/>
    <n v="0"/>
    <n v="0"/>
    <n v="0"/>
    <n v="0"/>
    <n v="74730"/>
    <n v="0"/>
    <m/>
    <m/>
    <s v="IPS ACEPTA GLOSA|SE SOSTIENE GLOSA X TARIFA LO PACTADO PARA EL COD 20158642-2 ES D 2303 LO FACTURAN X 3750 DIFERENCIA DE -1447 X UNIDAD TOTAL GLOSA $ 43410 ANDRES FERNANDEZ|IPSA CEPTA GLOSA|SE SOSTIENE GLOSA X MEDICAMENTO SIN AUT, MEDICAMENTO NO AUT,REGIMEN, AYT PARA OTRO PRESTADOR Y MAS. EL VALOR DE LA GLOSA DE ESTAS LINEAS ES DE $31320 LA CUAL SE ENVIA LA RELACION DE LINEAS GLOSADAS A LOS CORREOS de facturacion@coodesuris.com, qfcoodesuris@coodesuris.com para su revicion y respuesta ANDRES FERNANDEZ. EN LA RESPUESTA DE GLOSA NO SE EVIDENCIA EL NUMERO O SOPORTE DE LA AUTORIZACION "/>
    <s v="Acta Conciliacion N°506"/>
    <n v="0"/>
    <n v="0"/>
    <n v="0"/>
    <m/>
    <m/>
    <m/>
    <s v="Medicamentos de uso ambulatorio"/>
    <m/>
    <s v="COT-2023-61"/>
    <n v="778218"/>
    <n v="0"/>
    <n v="0"/>
    <n v="74730"/>
    <n v="0"/>
    <n v="0"/>
    <n v="0"/>
    <n v="0"/>
    <n v="0"/>
    <n v="778218"/>
    <n v="0"/>
    <n v="4800063560"/>
    <d v="2024-04-30T00:00:00"/>
    <m/>
    <n v="0"/>
  </r>
  <r>
    <n v="800197111"/>
    <s v="COODESURIS"/>
    <s v="COOE"/>
    <n v="9717"/>
    <s v="COOE9717"/>
    <x v="179"/>
    <d v="2024-03-31T00:00:00"/>
    <n v="459128"/>
    <n v="459128"/>
    <s v="Factura cancelada parcialmente - Glosa por contestar IPS"/>
    <x v="2"/>
    <n v="0"/>
    <m/>
    <s v="Finalizada"/>
    <d v="2024-03-31T00:00:00"/>
    <d v="2024-04-15T00:00:00"/>
    <d v="2025-01-27T00:00:00"/>
    <m/>
    <n v="32"/>
    <s v="31-60"/>
    <n v="459128"/>
    <n v="72630"/>
    <n v="0"/>
    <n v="0"/>
    <n v="0"/>
    <n v="0"/>
    <n v="72630"/>
    <n v="0"/>
    <m/>
    <m/>
    <s v="GLOSA POR TARIFA EL COD 20113125-1 AUTORIZADO EN LA AUT 122300160270 RELACIONADA PAL SERVICIO TIENE UN VALOR DE 566 Y LO FACTURAN POR  792 DIFERENCIA DE -226 POR UNIDAD TOTAL GLOSA DE 6780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OT-2023-61"/>
    <n v="386498"/>
    <n v="0"/>
    <n v="0"/>
    <n v="72630"/>
    <n v="0"/>
    <n v="0"/>
    <n v="0"/>
    <n v="0"/>
    <n v="0"/>
    <n v="386498"/>
    <n v="0"/>
    <n v="4800063560"/>
    <d v="2024-04-30T00:00:00"/>
    <m/>
    <n v="0"/>
  </r>
  <r>
    <n v="800197111"/>
    <s v="COODESURIS"/>
    <s v="COOE"/>
    <n v="7257"/>
    <s v="COOE7257"/>
    <x v="180"/>
    <d v="2023-12-14T00:00:00"/>
    <n v="4021904"/>
    <n v="4021904"/>
    <s v="Factura cancelada parcialmente - Glosa por contestar IPS"/>
    <x v="2"/>
    <n v="0"/>
    <m/>
    <s v="Finalizada"/>
    <d v="2023-12-14T00:00:00"/>
    <d v="2023-12-15T00:00:00"/>
    <d v="2025-01-27T00:00:00"/>
    <m/>
    <n v="32"/>
    <s v="31-60"/>
    <n v="4021904"/>
    <n v="38850"/>
    <n v="0"/>
    <n v="0"/>
    <n v="0"/>
    <n v="0"/>
    <n v="38850"/>
    <n v="0"/>
    <m/>
    <m/>
    <s v="SE SOSTIENE GLOSA GLOSA X TARIFA LO PACTADO PARA EL COD 15139 ES D 3238 Y LO FACTURAN 3420 DIF DE -182 X UNIDAD TOTAL GLOS DE 5460,GLOSA X TARIFA LO PACTADO PARA EL COD 15139 ES D 3238 Y LO FACTURAN 3420 DIF DE -182 X UNIDAD TOTAL GLOS DE 5460,GLOSA X SERVICIO CAPITADO EL COD 11143 ESTA CAPITADO CON LA EPS, TOTAL GLOSA 27930  "/>
    <s v="Acta Conciliacion N°506"/>
    <n v="0"/>
    <n v="0"/>
    <n v="0"/>
    <m/>
    <m/>
    <m/>
    <s v="Medicamentos de uso ambulatorio"/>
    <m/>
    <s v="CNT-2022-650"/>
    <n v="3983054"/>
    <n v="0"/>
    <n v="0"/>
    <n v="38850"/>
    <n v="0"/>
    <n v="0"/>
    <n v="0"/>
    <n v="0"/>
    <n v="0"/>
    <n v="3983054"/>
    <n v="0"/>
    <n v="4800063186"/>
    <d v="2024-03-31T00:00:00"/>
    <m/>
    <n v="0"/>
  </r>
  <r>
    <n v="800197111"/>
    <s v="COODESURIS"/>
    <s v="COOE"/>
    <n v="6566"/>
    <s v="COOE6566"/>
    <x v="181"/>
    <d v="2023-10-31T00:00:00"/>
    <n v="2452045"/>
    <n v="2452045"/>
    <s v="Factura cancelada parcialmente - Glosa aceptada por la IPS"/>
    <x v="2"/>
    <n v="0"/>
    <m/>
    <s v="Finalizada"/>
    <d v="2023-10-31T00:00:00"/>
    <d v="2023-12-01T00:00:00"/>
    <d v="2024-02-20T00:00:00"/>
    <m/>
    <n v="374"/>
    <s v="Más de 360"/>
    <n v="2452045"/>
    <n v="35160"/>
    <n v="0"/>
    <n v="0"/>
    <n v="0"/>
    <n v="0"/>
    <n v="35160"/>
    <n v="0"/>
    <m/>
    <m/>
    <s v="IPS ACEPTA EL VALOR TOTAL DE LA GLOSA POR $ 35.160, EN APLICATIVO BOXALUD. "/>
    <s v="Elizabeth Fernandez Chilito"/>
    <n v="0"/>
    <n v="0"/>
    <n v="0"/>
    <m/>
    <m/>
    <m/>
    <s v="Medicamentos de uso ambulatorio"/>
    <m/>
    <s v="COT-2023-61"/>
    <n v="2416885"/>
    <n v="0"/>
    <n v="0"/>
    <n v="35160"/>
    <n v="0"/>
    <n v="0"/>
    <n v="0"/>
    <n v="0"/>
    <n v="0"/>
    <n v="2416885"/>
    <n v="0"/>
    <n v="4800062936"/>
    <d v="2024-02-29T00:00:00"/>
    <m/>
    <n v="0"/>
  </r>
  <r>
    <n v="800197111"/>
    <s v="COODESURIS"/>
    <s v="COOE"/>
    <n v="7251"/>
    <s v="COOE7251"/>
    <x v="182"/>
    <d v="2023-12-14T00:00:00"/>
    <n v="1589757"/>
    <n v="1589757"/>
    <s v="Factura cancelada parcialmente - Glosa por contestar IPS"/>
    <x v="2"/>
    <n v="0"/>
    <m/>
    <s v="Finalizada"/>
    <d v="2023-12-14T00:00:00"/>
    <d v="2023-12-15T00:00:00"/>
    <d v="2025-01-27T00:00:00"/>
    <m/>
    <n v="32"/>
    <s v="31-60"/>
    <n v="1589757"/>
    <n v="23232"/>
    <n v="0"/>
    <n v="0"/>
    <n v="0"/>
    <n v="0"/>
    <n v="23232"/>
    <n v="0"/>
    <m/>
    <m/>
    <s v="SE SOSTIENE GLOSA POR GLOSA X SERVICIO CAPITADO EL COD 14297 ESTA CAPITADO CON LA EPS, TOTAL GLOSA 7920,GLOSA X TARIFA LO PACTADO PARA EL COD 14712 ES D 43820 Y LO FACTURAN 46283 DIF DE -2463 X UNIDAD TOTAL GLOS DE 2463,GLOSA X TARIFA LO PACTADO PARA EL COD 14712 ES D 43820 Y LO FACTURAN 46283 DIF DE -2463 X UNIDAD TOTAL GLOS DE 7389,GLOSA X TARIFA LO PACTADO PARA EL COD 15139 ES D 3238 Y LO FACTURAN 3420 DIF DE -182 X UNIDAD TOTAL GLOS DE 5460     "/>
    <s v="Acta Conciliacion N°506"/>
    <n v="0"/>
    <n v="0"/>
    <n v="0"/>
    <m/>
    <m/>
    <m/>
    <s v="Medicamentos de uso ambulatorio"/>
    <m/>
    <s v="COT-2023-61"/>
    <n v="1566525"/>
    <n v="0"/>
    <n v="0"/>
    <n v="23232"/>
    <n v="0"/>
    <n v="0"/>
    <n v="0"/>
    <n v="0"/>
    <n v="0"/>
    <n v="1566525"/>
    <n v="0"/>
    <n v="4800062936"/>
    <d v="2024-02-29T00:00:00"/>
    <m/>
    <n v="0"/>
  </r>
  <r>
    <n v="800197111"/>
    <s v="COODESURIS"/>
    <s v="COOE"/>
    <n v="5486"/>
    <s v="COOE5486"/>
    <x v="183"/>
    <d v="2023-08-31T00:00:00"/>
    <n v="1393580"/>
    <n v="1393580"/>
    <s v="Glosa por contestar IPS"/>
    <x v="1"/>
    <n v="0"/>
    <m/>
    <s v="Finalizada"/>
    <d v="2023-08-31T00:00:00"/>
    <d v="2023-09-15T00:00:00"/>
    <d v="2025-01-30T00:00:00"/>
    <m/>
    <n v="29"/>
    <s v="0-30"/>
    <n v="23040194.5"/>
    <n v="1982689"/>
    <n v="0"/>
    <n v="0"/>
    <n v="0"/>
    <n v="0"/>
    <n v="0"/>
    <n v="0"/>
    <m/>
    <m/>
    <s v="se genera glosa por tarifa, cod no pactados, usuarios pertenecientes a otro regimen valor de glosa de $1982689 se envia notificacion de las lineas glosadas a los correos de facturacion@coodesuris.com, qfcoodesuris@coodesuris.com para su revicion y respuesta "/>
    <s v="Acta Conciliacion N°510"/>
    <n v="0"/>
    <n v="1982689"/>
    <n v="0"/>
    <m/>
    <m/>
    <m/>
    <s v="Medicamentos de uso ambulatorio"/>
    <m/>
    <s v="CNT-2022-650"/>
    <n v="1393580"/>
    <n v="0"/>
    <n v="0"/>
    <n v="0"/>
    <n v="0"/>
    <n v="0"/>
    <n v="0"/>
    <n v="0"/>
    <n v="0"/>
    <n v="1982689"/>
    <n v="0"/>
    <n v="2201596677"/>
    <d v="2025-03-04T00:00:00"/>
    <s v="(en blanco)"/>
    <n v="30647519"/>
  </r>
  <r>
    <n v="800197111"/>
    <s v="COODESURIS"/>
    <s v="COOE"/>
    <n v="9722"/>
    <s v="COOE9722"/>
    <x v="184"/>
    <d v="2024-03-31T00:00:00"/>
    <n v="19731764"/>
    <n v="2232588"/>
    <s v="Glosa por contestar IPS"/>
    <x v="1"/>
    <n v="0"/>
    <m/>
    <s v="Finalizada"/>
    <d v="2024-03-31T00:00:00"/>
    <d v="2024-04-15T00:00:00"/>
    <d v="2025-01-30T00:00:00"/>
    <m/>
    <n v="29"/>
    <s v="0-30"/>
    <n v="19731764"/>
    <n v="2232588"/>
    <n v="0"/>
    <n v="0"/>
    <n v="0"/>
    <n v="0"/>
    <n v="0"/>
    <n v="0"/>
    <m/>
    <m/>
    <s v="GLOSA POR TARIFA EL COD 20006591-2 AUTORIZADO EN LA AUT 122300240531 RELACIONADA PAL SERVICIO TIENE UN VALOR DE 186 Y LO FACTURAN POR  230 DIFERENCIA DE -44 POR UNIDAD TOTAL GLOSA DE 616 ANDRES FERNANDEZ |GLOSA POR TARIFA EL COD 20113125-1 AUTORIZADO EN LA AUT 122300240432 RELACIONADA PAL SERVICIO TIENE UN VALOR DE 566 Y LO FACTURAN POR  792 DIFERENCIA DE -226 POR UNIDAD TOTAL GLOSA DE 6780 ANDRES FERNANDEZ |GLOSA POR TARIFA EL COD 20128791-3 AUTORIZADO EN LA AUT 122300239401 RELACIONADA PAL SERVICIO TIENE UN VALOR DE 3130 Y LO FACTURAN POR  3876 DIFERENCIA DE -746 POR UNIDAD TOTAL GLOSA DE 22380 ANDRES FERNANDEZ |GLOSA POR TARIFA EL COD 33788-4 AUTORIZADO EN LA AUT 122300234888 RELACIONADA PAL SERVICIO TIENE UN VALOR DE 911 Y LO FACTURAN POR  1142 DIFERENCIA DE -231 POR UNIDAD TOTAL GLOSA DE 6930 ANDRES FERNANDEZ |GLOSA POR TARIFA EL COD 24380-7 AUTORIZADO EN LA AUT 122300234778 RELACIONADA PAL SERVICIO TIENE UN VALOR DE 36178 Y LO FACTURAN POR  42100 DIFERENCIA DE -5922 POR UNIDAD TOTAL GLOSA DE 23688 ANDRES FERNANDEZ |GLOSA POR TARIFA EL COD 20135411-8 AUTORIZADO EN LA AUT 122300233756 RELACIONADA PAL SERVICIO TIENE UN VALOR DE 1363 Y LO FACTURAN POR  3751 DIFERENCIA DE -2388 POR UNIDAD TOTAL GLOSA DE 47760 ANDRES FERNANDEZ |GLOSA POR TARIFA EL COD 19956205-3 AUTORIZADO EN LA AUT 122300230979 RELACIONADA PAL SERVICIO TIENE UN VALOR DE 9682 Y LO FACTURAN POR  14523 DIFERENCIA DE -4841 POR UNIDAD TOTAL GLOSA DE 4841 ANDRES FERNANDEZ |GLOSA POR TARIFA EL COD 19969493-1 AUTORIZADO EN LA AUT 122300230173 RELACIONADA PAL SERVICIO TIENE UN VALOR DE 153070 Y LO FACTURAN POR  158488 DIFERENCIA DE -5418 POR UNIDAD TOTAL GLOSA DE 5418 ANDRES FERNANDEZ |GLOSA POR TARIFA EL COD 19969493-1 AUTORIZADO EN LA AUT 122300228946 RELACIONADA PAL SERVICIO TIENE UN VALOR DE 153070 Y LO FACTURAN POR  158488 DIFERENCIA DE -5418 POR UNIDAD TOTAL GLOSA DE 5418 ANDRES FERNANDEZ |GLOSA POR TARIFA EL COD 19969493-1 AUTORIZADO EN LA AUT 122300228504 RELACIONADA PAL SERVICIO TIENE UN VALOR DE 153070 Y LO FACTURAN POR  158488 DIFERENCIA DE -5418 POR UNIDAD TOTAL GLOSA DE 5418 ANDRES FERNANDEZ |GLOSA POR TARIFA EL COD 19969493-1 AUTORIZADO EN LA AUT 122300228490 RELACIONADA PAL SERVICIO TIENE UN VALOR DE 153070 Y LO FACTURAN POR  158488 DIFERENCIA DE -5418 POR UNIDAD TOTAL GLOSA DE 5418 ANDRES FERNANDEZ |GLOSA POR TARIFA EL COD 11697-2 AUTORIZADO EN LA AUT 122300227783 RELACIONADA PAL SERVICIO TIENE UN VALOR DE 5498 Y LO FACTURAN POR  7059 DIFERENCIA DE -1561 POR UNIDAD TOTAL GLOSA DE 1561 ANDRES FERNANDEZ |GLOSA POR TARIFA EL COD 19956205-3 AUTORIZADO EN LA AUT 122300225985 RELACIONADA PAL SERVICIO TIENE UN VALOR DE 9682 Y LO FACTURAN POR  14523 DIFERENCIA DE -4841 POR UNIDAD TOTAL GLOSA DE 4841 ANDRES FERNANDEZ |GLOSA POR TARIFA EL COD 20113125-1 AUTORIZADO EN LA AUT 122300225125 RELACIONADA PAL SERVICIO TIENE UN VALOR DE 566 Y LO FACTURAN POR  792 DIFERENCIA DE -226 POR UNIDAD TOTAL GLOSA DE 6780 ANDRES FERNANDEZ |GLOSA POR TARIFA EL COD 19910693-6 AUTORIZADO EN LA AUT 122300218287 RELACIONADA PAL SERVICIO TIENE UN VALOR DE 21203 Y LO FACTURAN POR  22395 DIFERENCIA DE -1192 POR UNIDAD TOTAL GLOSA DE 5960 ANDRES FERNANDEZ |GLOSA POR TARIFA EL COD 20059262-2 AUTORIZADO EN LA AUT 122300218287 RELACIONADA PAL SERVICIO TIENE UN VALOR DE 43820 Y LO FACTURAN POR  46283 DIFERENCIA DE -2463 POR UNIDAD TOTAL GLOSA DE 9852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EL COD 20113125-1 AUTORIZADO EN LA AUT 122300101259 RELACIONADA PAL SERVICIO TIENE UN VALOR DE 566 Y LO FACTURAN POR  792 DIFERENCIA DE -226 POR UNIDAD TOTAL GLOSA DE 6780 ANDRES FERNANDEZ |GLOSA POR TARIFA EL COD 20082633-1 AUTORIZADO EN LA AUT 122300152708 RELACIONADA PAL SERVICIO TIENE UN VALOR DE 28143 Y LO FACTURAN POR  28674 DIFERENCIA DE -531 POR UNIDAD TOTAL GLOSA DE 1062 ANDRES FERNANDEZ |GLOSA POR TARIFA EL COD 20125116-1 AUTORIZADO EN LA AUT 122300157580 RELACIONADA PAL SERVICIO TIENE UN VALOR DE 446900 Y LO FACTURAN POR  557398 DIFERENCIA DE -110498 POR UNIDAD TOTAL GLOSA DE 110498 ANDRES FERNANDEZ |GLOSA POR TARIFA EL COD 19952818-1 AUTORIZADO EN LA AUT 122300158403 RELACIONADA PAL SERVICIO TIENE UN VALOR DE 1026 Y LO FACTURAN POR  2538 DIFERENCIA DE -1512 POR UNIDAD TOTAL GLOSA DE 45360 ANDRES FERNANDEZ |GLOSA POR TARIFA EL COD 20128791-3 AUTORIZADO EN LA AUT 122300158566 RELACIONADA PAL SERVICIO TIENE UN VALOR DE 3130 Y LO FACTURAN POR  3876 DIFERENCIA DE -746 POR UNIDAD TOTAL GLOSA DE 44760 ANDRES FERNANDEZ |GLOSA POR TARIFA EL COD 20128791-3 AUTORIZADO EN LA AUT 122300161877 RELACIONADA PAL SERVICIO TIENE UN VALOR DE 3130 Y LO FACTURAN POR  3876 DIFERENCIA DE -746 POR UNIDAD TOTAL GLOSA DE 44760 ANDRES FERNANDEZ |GLOSA POR TARIFA EL COD 19952818-1 AUTORIZADO EN LA AUT 122300164987 RELACIONADA PAL SERVICIO TIENE UN VALOR DE 1026 Y LO FACTURAN POR  2538 DIFERENCIA DE -1512 POR UNIDAD TOTAL GLOSA DE 45360 ANDRES FERNANDEZ |GLOSA POR TARIFA EL COD 20158642-2 AUTORIZADO EN LA AUT 122300164990 RELACIONADA PAL SERVICIO TIENE UN VALOR DE 2303 Y LO FACTURAN POR  3750 DIFERENCIA DE -1447 POR UNIDAD TOTAL GLOSA DE 43410 ANDRES FERNANDEZ |GLOSA POR TARIFA EL COD 19999677-2 AUTORIZADO EN LA AUT 122300198332 RELACIONADA PAL SERVICIO TIENE UN VALOR DE 477 Y LO FACTURAN POR  602 DIFERENCIA DE -125 POR UNIDAD TOTAL GLOSA DE 3500 ANDRES FERNANDEZ |GLOSA POR TARIFA EL COD 20057097-2 AUTORIZADO EN LA AUT 122300198332 RELACIONADA PAL SERVICIO TIENE UN VALOR DE 2875 Y LO FACTURAN POR  3086 DIFERENCIA DE -211 POR UNIDAD TOTAL GLOSA DE 8862 ANDRES FERNANDEZ |GLOSA POR TARIFA EL COD 20113125-1 AUTORIZADO EN LA AUT 122300199075 RELACIONADA PAL SERVICIO TIENE UN VALOR DE 566 Y LO FACTURAN POR  792 DIFERENCIA DE -226 POR UNIDAD TOTAL GLOSA DE 13560 ANDRES FERNANDEZ |GLOSA POR TARIFA EL COD 20128791-3 AUTORIZADO EN LA AUT 122300213998 RELACIONADA PAL SERVICIO TIENE UN VALOR DE 3130 Y LO FACTURAN POR  3876 DIFERENCIA DE -746 POR UNIDAD TOTAL GLOSA DE 22380 ANDRES FERNANDEZ |GLOSA POR TARIFA EL COD 20082633-1 AUTORIZADO EN LA AUT 122300250483 RELACIONADA PAL SERVICIO TIENE UN VALOR DE 28143 Y LO FACTURAN POR  28674 DIFERENCIA DE -531 POR UNIDAD TOTAL GLOSA DE 1062 ANDRES FERNANDEZ |GLOSA POR TARIFA EL COD 19933626-2 AUTORIZADO EN LA AUT 122300256307 RELACIONADA PAL SERVICIO TIENE UN VALOR DE 24804 Y LO FACTURAN POR  29688 DIFERENCIA DE -4884 POR UNIDAD TOTAL GLOSA DE 4884 ANDRES FERNANDEZ |GLOSA POR TARIFA EL COD 20082633-1 AUTORIZADO EN LA AUT 122300249728 RELACIONADA PAL SERVICIO TIENE UN VALOR DE 28143 Y LO FACTURAN POR  28674 DIFERENCIA DE -531 POR UNIDAD TOTAL GLOSA DE 1062 ANDRES FERNANDEZ |GLOSA POR TARIFA EL COD 20066793-4 AUTORIZADO EN LA AUT 122300244444 RELACIONADA PAL SERVICIO TIENE UN VALOR DE 20817 Y LO FACTURAN POR  22450 DIFERENCIA DE -1633 POR UNIDAD TOTAL GLOSA DE 3266 ANDRES FERNANDEZ |GLOSA POR TARIFA EL COD 19960392-1 AUTORIZADO EN LA AUT 122300240668 RELACIONADA PAL SERVICIO TIENE UN VALOR DE 6400 Y LO FACTURAN POR  18766 DIFERENCIA DE -12366 POR UNIDAD TOTAL GLOSA DE 24732 ANDRES FERNANDEZ |GLOSA POR TARIFA EL COD 6767 AUTORIZADO EN LA AUT 122300240638 RELACIONADA PAL SERVICIO TIENE UN VALOR DE 13823 Y LO FACTURAN POR  17544 DIFERENCIA DE -3721 POR UNIDAD TOTAL GLOSA DE 14884 ANDRES FERNANDEZ |GLOSA POR TARIFA EL COD 7256 AUTORIZADO EN LA AUT 122300240638 RELACIONADA PAL SERVICIO TIENE UN VALOR DE 22985 Y LO FACTURAN POR  25288 DIFERENCIA DE -2303 POR UNIDAD TOTAL GLOSA DE 9212 ANDRES FERNANDEZ |GLOSA POR TARIFA EL COD 20128791-3 AUTORIZADO EN LA AUT 122300245944 RELACIONADA PAL SERVICIO TIENE UN VALOR DE 3130 Y LO FACTURAN POR  3876 DIFERENCIA DE -746 POR UNIDAD TOTAL GLOSA DE 44760 ANDRES FERNANDEZ |GLOSA POR TARIFA EL COD 20135411-8 AUTORIZADO EN LA AUT 122300244757 RELACIONADA PAL SERVICIO TIENE UN VALOR DE 1363 Y LO FACTURAN POR  3751 DIFERENCIA DE -2388 POR UNIDAD TOTAL GLOSA DE 4776 ANDRES FERNANDEZ |GLOSA POR TARIFA EL COD 20097785-4 AUTORIZADO EN LA AUT 122300244754 RELACIONADA PAL SERVICIO TIENE UN VALOR DE 2954 Y LO FACTURAN POR  3853 DIFERENCIA DE -899 POR UNIDAD TOTAL GLOSA DE 53940 ANDRES FERNANDEZ |GLOSA POR TARIFA EL COD 20097785-4 AUTORIZADO EN LA AUT 122300241433 RELACIONADA PAL SERVICIO TIENE UN VALOR DE 2954 Y LO FACTURAN POR  3853 DIFERENCIA DE -899 POR UNIDAD TOTAL GLOSA DE 7192 ANDRES FERNANDEZ |GLOSA POR TARIFA EL COD 20113125-1 AUTORIZADO EN LA AUT 122300261368 RELACIONADA PAL SERVICIO TIENE UN VALOR DE 566 Y LO FACTURAN POR  792 DIFERENCIA DE -226 POR UNIDAD TOTAL GLOSA DE 6780 ANDRES FERNANDEZ |GLOSA POR TARIFA EL COD 20128791-3 AUTORIZADO EN LA AUT 122300261198 RELACIONADA PAL SERVICIO TIENE UN VALOR DE 3130 Y LO FACTURAN POR  3876 DIFERENCIA DE -746 POR UNIDAD TOTAL GLOSA DE 44760 ANDRES FERNANDEZ "/>
    <s v="Acta Conciliacion N°510"/>
    <n v="0"/>
    <n v="2232588"/>
    <n v="0"/>
    <m/>
    <m/>
    <m/>
    <s v="Medicamentos de uso ambulatorio"/>
    <m/>
    <s v="COT-2023-61"/>
    <n v="2232588"/>
    <n v="0"/>
    <n v="0"/>
    <n v="0"/>
    <n v="0"/>
    <n v="0"/>
    <n v="0"/>
    <n v="0"/>
    <n v="0"/>
    <n v="2232588"/>
    <n v="0"/>
    <n v="2201596677"/>
    <d v="2025-03-04T00:00:00"/>
    <s v="(en blanco)"/>
    <n v="30647519"/>
  </r>
  <r>
    <n v="800197111"/>
    <s v="COODESURIS"/>
    <s v="COOE"/>
    <n v="8051"/>
    <s v="COOE8051"/>
    <x v="185"/>
    <d v="2024-01-31T00:00:00"/>
    <n v="14285679"/>
    <n v="2415127"/>
    <s v="Glosa por contestar IPS"/>
    <x v="1"/>
    <n v="0"/>
    <m/>
    <s v="Finalizada"/>
    <d v="2024-01-31T00:00:00"/>
    <d v="2024-02-15T00:00:00"/>
    <d v="2025-01-30T00:00:00"/>
    <m/>
    <n v="29"/>
    <s v="0-30"/>
    <n v="14285679"/>
    <n v="2415127"/>
    <n v="0"/>
    <n v="0"/>
    <n v="0"/>
    <n v="0"/>
    <n v="0"/>
    <n v="0"/>
    <m/>
    <m/>
    <s v="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82633-1 AUTORIZADO ES DE 28143 Y LO FACTURAN 28674 DIFERENCIA DE -531 X UNIDAD TOTAL GLOSA DE 1062 POR FAVOR VALIDAR |GLOSA X TARIFA LO PACTADO PARA EL COD 20082633-1 AUTORIZADO ES DE 28143 Y LO FACTURAN 28674 DIFERENCIA DE -531 X UNIDAD TOTAL GLOSA DE 1062 POR FAVOR VALIDAR |GLOSA X TARIFA LO PACTADO PARA EL COD 20135411-8 AUTORIZADO ES DE 1363 Y LO FACTURAN 3751 DIFERENCIA DE -2388 X UNIDAD TOTAL GLOSA DE 50148 POR FAVOR VALIDAR |GLOSA POR TARIFA LO PACTADO PARA EL COD 11904 ES DE 9511 Y LO FACTURAN POR 9875 GLOSA TOTAL DE 364 ANDRES FERNANADEZ |GLOSA X TARIFA LO PACTADO PARA EL COD 20135411-8 AUTORIZADO ES DE 1363 Y LO FACTURAN 3751 DIFERENCIA DE -2388 X UNIDAD TOTAL GLOSA DE 71640 POR FAVOR VALIDAR |GLOSA X TARIFA LO PACTADO PARA EL COD 20097785-4 AUTORIZADO ES DE 2954 Y LO FACTURAN 3853 DIFERENCIA DE -899 X UNIDAD TOTAL GLOSA DE 7192 POR FAVOR VALIDAR |GLOSA X TARIFA LO PACTADO PARA EL COD 20097785-4 AUTORIZADO ES DE 2954 Y LO FACTURAN 3853 DIFERENCIA DE -899 X UNIDAD TOTAL GLOSA DE 53940 POR FAVOR VALIDAR |GLOSA X TARIFA LO PACTADO PARA EL COD 51716-1 AUTORIZADO ES DE 165 Y LO FACTURAN 5099 DIFERENCIA DE -4934 X UNIDAD TOTAL GLOSA DE 296040 POR FAVOR VALIDAR "/>
    <s v="Acta Conciliacion N°510"/>
    <n v="0"/>
    <n v="2415127"/>
    <n v="0"/>
    <m/>
    <m/>
    <m/>
    <s v="Medicamentos de uso ambulatorio"/>
    <m/>
    <s v="COT-2023-61"/>
    <n v="2415127"/>
    <n v="0"/>
    <n v="0"/>
    <n v="0"/>
    <n v="0"/>
    <n v="0"/>
    <n v="0"/>
    <n v="0"/>
    <n v="0"/>
    <n v="2415127"/>
    <n v="0"/>
    <n v="2201596677"/>
    <d v="2025-03-04T00:00:00"/>
    <s v="(en blanco)"/>
    <n v="30647519"/>
  </r>
  <r>
    <n v="800197111"/>
    <s v="COODESURIS"/>
    <s v="COOE"/>
    <n v="9724"/>
    <s v="COOE9724"/>
    <x v="186"/>
    <d v="2024-03-31T00:00:00"/>
    <n v="13231290"/>
    <n v="3823234"/>
    <s v="Glosa por contestar IPS"/>
    <x v="1"/>
    <n v="0"/>
    <m/>
    <s v="Finalizada"/>
    <d v="2024-03-31T00:00:00"/>
    <d v="2024-04-15T00:00:00"/>
    <d v="2025-01-30T00:00:00"/>
    <m/>
    <n v="29"/>
    <s v="0-30"/>
    <n v="13231290.1"/>
    <n v="3823234"/>
    <n v="0"/>
    <n v="0"/>
    <n v="0"/>
    <n v="0"/>
    <n v="0"/>
    <n v="0"/>
    <m/>
    <m/>
    <s v="se genera glosa por tarifa, cod no pactados, usuarios pertenecientes a otro regimen, medicamentios sin autorizacion se envia notificacion de las lineas glosadas a los correos de facturacion@coodesuris.com, qfcoodesuris@coodesuris.com para su revicion y respuesta |GLOSA POR TARIFA EL COD 20066784-1 AUTORIZADO EN LA AUT 122300260154 RELACIONADA PAL SERVICIO TIENE UN VALOR DE 16715 Y LO FACTURAN POR  61454 DIFERENCIA DE -44739 POR UNIDAD TOTAL GLOSA DE 44739 ANDRES FERNANDEZ |GLOSA POR TARIFA EL COD 6767 AUTORIZADO EN LA AUT 122300213041 RELACIONADA PAL SERVICIO TIENE UN VALOR DE 13823 Y LO FACTURAN POR  17544 DIFERENCIA DE -3721 POR UNIDAD TOTAL GLOSA DE 37210 ANDRES FERNANDEZ |GLOSA POR TARIFA EL COD 7256 AUTORIZADO EN LA AUT 122300213041 RELACIONADA PAL SERVICIO TIENE UN VALOR DE 22985 Y LO FACTURAN POR  25288 DIFERENCIA DE -2303 POR UNIDAD TOTAL GLOSA DE 23030 ANDRES FERNANDEZ |GLOSA POR TARIFA EL COD 20040472-8 AUTORIZADO EN LA AUT 122300185161 RELACIONADA PAL SERVICIO TIENE UN VALOR DE 325 Y LO FACTURAN POR  1382 DIFERENCIA DE -1057 POR UNIDAD TOTAL GLOSA DE 31710 ANDRES FERNANDEZ |GLOSA POR TARIFA EL COD 20108174-4 AUTORIZADO EN LA AUT 122300156331 RELACIONADA PAL SERVICIO TIENE UN VALOR DE 248 Y LO FACTURAN POR  308 DIFERENCIA DE -60 POR UNIDAD TOTAL GLOSA DE 3000 ANDRES FERNANDEZ |GLOSA POR TARIFA EL COD 20097785-4 AUTORIZADO EN LA AUT 122300155591 RELACIONADA PAL SERVICIO TIENE UN VALOR DE 2954 Y LO FACTURAN POR  3853 DIFERENCIA DE -899 POR UNIDAD TOTAL GLOSA DE 53940 ANDRES FERNANDEZ |GLOSA POR TARIFA EL COD 20108712-1 AUTORIZADO EN LA AUT 122300208007 RELACIONADA PAL SERVICIO TIENE UN VALOR DE 9453 Y LO FACTURAN POR  11212 DIFERENCIA DE -1759 POR UNIDAD TOTAL GLOSA DE 52770 ANDRES FERNANDEZ |GLOSA POR TARIFA EL COD 19969493-1 AUTORIZADO EN LA AUT 122300251055 RELACIONADA PAL SERVICIO TIENE UN VALOR DE 153070 Y LO FACTURAN POR  158488 DIFERENCIA DE -5418 POR UNIDAD TOTAL GLOSA DE 5418 ANDRES FERNANDEZ |GLOSA POR TARIFA EL COD 19969493-1 AUTORIZADO EN LA AUT 122300253841 RELACIONADA PAL SERVICIO TIENE UN VALOR DE 153070 Y LO FACTURAN POR  158488 DIFERENCIA DE -5418 POR UNIDAD TOTAL GLOSA DE 5418 ANDRES FERNANDEZ |GLOSA POR TARIFA EL COD 19993381-2 AUTORIZADO EN LA AUT 122300257394 RELACIONADA PAL SERVICIO TIENE UN VALOR DE 815 Y LO FACTURAN POR  2461 DIFERENCIA DE -1646 POR UNIDAD TOTAL GLOSA DE 46088 ANDRES FERNANDEZ "/>
    <s v="Acta Conciliacion N°510"/>
    <n v="0"/>
    <n v="3823234"/>
    <n v="0"/>
    <m/>
    <m/>
    <m/>
    <s v="Medicamentos de uso ambulatorio"/>
    <m/>
    <s v="COT-2023-61"/>
    <n v="3823234"/>
    <n v="0"/>
    <n v="0"/>
    <n v="0"/>
    <n v="0"/>
    <n v="0"/>
    <n v="0"/>
    <n v="0"/>
    <n v="0"/>
    <n v="3823234"/>
    <n v="0"/>
    <n v="2201596677"/>
    <d v="2025-03-04T00:00:00"/>
    <s v="(en blanco)"/>
    <n v="30647519"/>
  </r>
  <r>
    <n v="800197111"/>
    <s v="COODESURIS"/>
    <s v="COOE"/>
    <n v="9308"/>
    <s v="COOE9308"/>
    <x v="187"/>
    <d v="2024-02-29T00:00:00"/>
    <n v="20954821"/>
    <n v="4332428"/>
    <s v="Glosa por contestar IPS"/>
    <x v="1"/>
    <n v="0"/>
    <m/>
    <s v="Finalizada"/>
    <d v="2024-02-29T00:00:00"/>
    <d v="2024-03-15T00:00:00"/>
    <d v="2025-01-30T00:00:00"/>
    <m/>
    <n v="29"/>
    <s v="0-30"/>
    <n v="20954821.239999998"/>
    <n v="4332428"/>
    <n v="0"/>
    <n v="0"/>
    <n v="0"/>
    <n v="0"/>
    <n v="0"/>
    <n v="0"/>
    <m/>
    <m/>
    <s v="GLOSA X TARIFA LO PACTADO PARA EL COD 20135411-8 ES D 1363 LO FACTURAN X 3751 DIFERENCIA DE -2388 X UNIDAD TOTAL GLOSA $ 71640 ANDRES FERNANDEZ |GLOSA X TARIFA LO PACTADO PARA EL COD 51716-1 ES D 165 LO FACTURAN X 5099 DIFERENCIA DE -4934 X UNIDAD TOTAL GLOSA $ 296040 ANDRES FERNANDEZ |GLOSA X TARIFA LO PACTADO PARA EL COD 20059262-2 ES D 43820 LO FACTURAN X 46283 DIFERENCIA DE -2463 X UNIDAD TOTAL GLOSA $ 4926 ANDRES FERNANDEZ |GLOSA X TARIFA LO PACTADO PARA EL COD 20158642-2 ES D 2303 LO FACTURAN X 3750 DIFERENCIA DE -1447 X UNIDAD TOTAL GLOSA $ 43410 ANDRES FERNANDEZ |GLOSA X TARIFA LO PACTADO PARA EL COD 20135411-8 ES D 1363 LO FACTURAN X 3751 DIFERENCIA DE -2388 X UNIDAD TOTAL GLOSA $ 66864 ANDRES FERNANDEZ |GLOSA X TARIFA LO PACTADO PARA EL COD 20108712-1 ES D 9453 LO FACTURAN X 11212 DIFERENCIA DE -1759 X UNIDAD TOTAL GLOSA $ 105540 ANDRES FERNANDEZ |GLOSA POR TARIFA LO PACTADO PARA EL COD 17055 ES DE 566 Y LO FACTURAN POR 792 DIFERENCIA DE  -226 POR UNIDAD TOTAL GLOSA DE 6780 ANDRES FERNANDEZ |GLOSA POR TARIFA LO PACTADO PARA EL COD 16013 ES DE 7967 Y LO FACTURAN POR 8929 DIFERENCIA DE  -962 POR UNIDAD TOTAL GLOSA DE 26936 ANDRES FERNANDEZ |GLOSA POR TARIFA LO PACTADO PARA EL COD 11376 ES DE 2303 Y LO FACTURAN POR 3750 DIFERENCIA DE  -1447 POR UNIDAD TOTAL GLOSA DE 43410 ANDRES FERNANDEZ |GLOSA X TARIFA LO PACTADO PARA EL COD 20043340-17 ES D 7967 LO FACTURAN X 8929 DIFERENCIA DE -962 X UNIDAD TOTAL GLOSA $ 26936 ANDRES FERNANDEZ |GLOSA POR TARIFA LO PACTADO PARA EL COD 11904 ES DE 9511 Y LO FACTURAN POR 9875 DIFERENCIA DE  -364 POR UNIDAD TOTAL GLOSA DE 364 ANDRES FERNANDEZ |GLOSA POR TARIFA LO PACTADO PARA EL COD 16135 ES DE 12905 Y LO FACTURAN POR 14341 DIFERENCIA DE  -1436 POR UNIDAD TOTAL GLOSA DE 2872 ANDRES FERNANDEZ |GLOSA X TARIFA LO PACTADO PARA EL COD 20128791-3 ES D 3130 LO FACTURAN X 3876 DIFERENCIA DE -746 X UNIDAD TOTAL GLOSA $ 44760 ANDRES FERNANDEZ |GLOSA POR TARIFA LO PACTADO PARA EL COD 16090 ES DE 2954 Y LO FACTURAN POR 3853 DIFERENCIA DE  -899 POR UNIDAD TOTAL GLOSA DE 32364 ANDRES FERNANDEZ |GLOSA X TARIFA LO PACTADO PARA EL COD 20007664-2 ES D 37165 LO FACTURAN X 54513 DIFERENCIA DE -17348 X UNIDAD TOTAL GLOSA $ 17348 ANDRES FERNANDEZ |GLOSA X TARIFA LO PACTADO PARA EL COD 20007664-2 ES D 37165 LO FACTURAN X 54513 DIFERENCIA DE -17348 X UNIDAD TOTAL GLOSA $ 17348 ANDRES FERNANDEZ |GLOSA X TARIFA LO PACTADO PARA EL COD 20043340-17 ES D 7967 LO FACTURAN X 8929 DIFERENCIA DE -962 X UNIDAD TOTAL GLOSA $ 26936 ANDRES FERNANDEZ |GLOSA POR TARIFA LO PACTADO PARA EL COD 11317 ES DE 4700 Y LO FACTURAN POR 4864 DIFERENCIA DE  -164 POR UNIDAD TOTAL GLOSA DE 9840 ANDRES FERNANDEZ |GLOSA X TARIFA LO PACTADO PARA EL COD 20007664-2 ES D 37165 LO FACTURAN X 54513 DIFERENCIA DE -17348 X UNIDAD TOTAL GLOSA $ 17348 ANDRES FERNANDEZ |GLOSA X TARIFA LO PACTADO PARA EL COD 20097785-4 ES D 2954 LO FACTURAN X 3853 DIFERENCIA DE -899 X UNIDAD TOTAL GLOSA $ 53940 ANDRES FERNANDEZ |GLOSA X TARIFA LO PACTADO PARA EL COD 20082633-1 ES D 28143 LO FACTURAN X 28674 DIFERENCIA DE -531 X UNIDAD TOTAL GLOSA $ 1062 ANDRES FERNANDEZ |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128791-3 ES D 3130 LO FACTURAN X 3876 DIFERENCIA DE -746 X UNIDAD TOTAL GLOSA $ 22380 ANDRES FERNANDEZ |GLOSA X TARIFA LO PACTADO PARA EL COD 20043340-17 ES D 7967 LO FACTURAN X 8929 DIFERENCIA DE -962 X UNIDAD TOTAL GLOSA $ 26936 ANDRES FERNANDEZ |GLOSA X TARIFA LO PACTADO PARA EL COD 20128791-3 ES D 3130 LO FACTURAN X 3876 DIFERENCIA DE -746 X UNIDAD TOTAL GLOSA $ 44760 ANDRES FERNANDEZ |GLOSA X TARIFA LO PACTADO PARA EL COD 20043340-17 ES D 7967 LO FACTURAN X 8929 DIFERENCIA DE -962 X UNIDAD TOTAL GLOSA $ 26936 ANDRES FERNANDEZ "/>
    <s v="Acta Conciliacion N°510"/>
    <n v="0"/>
    <n v="4332428"/>
    <n v="0"/>
    <m/>
    <m/>
    <m/>
    <s v="Medicamentos de uso ambulatorio"/>
    <m/>
    <s v="COT-2023-61"/>
    <n v="4332428"/>
    <n v="0"/>
    <n v="0"/>
    <n v="0"/>
    <n v="0"/>
    <n v="0"/>
    <n v="0"/>
    <n v="0"/>
    <n v="0"/>
    <n v="4332428"/>
    <n v="0"/>
    <n v="2201596677"/>
    <d v="2025-03-04T00:00:00"/>
    <s v="(en blanco)"/>
    <n v="30647519"/>
  </r>
  <r>
    <n v="800197111"/>
    <s v="COODESURIS"/>
    <s v="COOE"/>
    <n v="9303"/>
    <s v="COOE9303"/>
    <x v="188"/>
    <d v="2024-02-29T00:00:00"/>
    <n v="4591556"/>
    <n v="4591556"/>
    <s v="Factura cancelada parcialmente - Glosa por contestar IPS"/>
    <x v="3"/>
    <n v="0"/>
    <m/>
    <s v="Finalizada"/>
    <d v="2024-02-29T00:00:00"/>
    <d v="2024-03-15T00:00:00"/>
    <d v="2025-01-30T00:00:00"/>
    <m/>
    <n v="29"/>
    <s v="0-30"/>
    <n v="4591556.4000000004"/>
    <n v="3060396"/>
    <n v="0"/>
    <n v="0"/>
    <n v="0"/>
    <n v="0"/>
    <n v="0"/>
    <n v="0"/>
    <m/>
    <m/>
    <s v="se genera glosa por tarifa, cod no pactados, usuarios pertenecientes a otro regimen, medicamentios sin autorizacion se envia notificacion de las lineas glosadas a los correos de facturacion@coodesuris.com, qfcoodesuris@coodesuris.com para su revicion y respuesta "/>
    <s v="Acta Conciliacion N°510"/>
    <n v="0"/>
    <n v="3060396"/>
    <n v="0"/>
    <m/>
    <m/>
    <m/>
    <s v="Medicamentos de uso ambulatorio"/>
    <m/>
    <s v="COT-2023-61"/>
    <n v="1531160"/>
    <n v="0"/>
    <n v="0"/>
    <n v="0"/>
    <n v="0"/>
    <n v="0"/>
    <n v="3060396"/>
    <n v="0"/>
    <n v="0"/>
    <n v="1531160"/>
    <n v="0"/>
    <n v="4800063560"/>
    <d v="2024-04-30T00:00:00"/>
    <m/>
    <n v="0"/>
  </r>
  <r>
    <n v="800197111"/>
    <s v="COODESURIS"/>
    <s v="COOE"/>
    <n v="9723"/>
    <s v="COOE9723"/>
    <x v="189"/>
    <d v="2024-03-31T00:00:00"/>
    <n v="831576"/>
    <n v="831576"/>
    <s v="Factura cancelada parcialmente - Glosa por contestar IPS"/>
    <x v="3"/>
    <n v="0"/>
    <m/>
    <s v="Finalizada"/>
    <d v="2024-03-31T00:00:00"/>
    <d v="2024-04-15T00:00:00"/>
    <d v="2025-01-27T00:00:00"/>
    <m/>
    <n v="32"/>
    <s v="31-60"/>
    <n v="831576"/>
    <n v="280232"/>
    <n v="0"/>
    <n v="40500"/>
    <n v="0"/>
    <n v="0"/>
    <n v="280232"/>
    <n v="0"/>
    <m/>
    <m/>
    <s v="GLOSA POR TARIFA EL COD 20043340-17 AUTORIZADO EN LA AUT 122300240962 RELACIONADA PAL SERVICIO TIENE UN VALOR DE 7967 Y LO FACTURAN POR  8929 DIFERENCIA DE -962 POR UNIDAD TOTAL GLOSA DE 26936 ANDRES FERNANDEZ |GLOSA POR TARIFA EL COD 20024307-7 AUTORIZADO EN LA AUT 122300220310 RELACIONADA PAL SERVICIO TIENE UN VALOR DE 295 Y LO FACTURAN POR  335 DIFERENCIA DE -40 POR UNIDAD TOTAL GLOSA DE 1200 ANDRES FERNANDEZ |GLOSA POR TARIFA EL COD 20158642-2 AUTORIZADO EN LA AUT 122300162452 RELACIONADA PAL SERVICIO TIENE UN VALOR DE 2303 Y LO FACTURAN POR  3750 DIFERENCIA DE -1447 POR UNIDAD TOTAL GLOSA DE 43410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OT-2023-61"/>
    <n v="510844"/>
    <n v="0"/>
    <n v="0"/>
    <n v="0"/>
    <n v="0"/>
    <n v="0"/>
    <n v="320732"/>
    <n v="0"/>
    <n v="0"/>
    <n v="510844"/>
    <n v="0"/>
    <n v="4800063560"/>
    <d v="2024-04-30T00:00:00"/>
    <m/>
    <n v="0"/>
  </r>
  <r>
    <n v="800197111"/>
    <s v="COODESURIS"/>
    <s v="COOE"/>
    <n v="9719"/>
    <s v="COOE9719"/>
    <x v="190"/>
    <d v="2024-03-31T00:00:00"/>
    <n v="3045824"/>
    <n v="3045824"/>
    <s v="Factura cancelada parcialmente - Glosa por contestar IPS"/>
    <x v="3"/>
    <n v="0"/>
    <m/>
    <s v="Finalizada"/>
    <d v="2024-03-31T00:00:00"/>
    <d v="2024-04-15T00:00:00"/>
    <d v="2025-01-27T00:00:00"/>
    <m/>
    <n v="32"/>
    <s v="31-60"/>
    <n v="3045824"/>
    <n v="835410"/>
    <n v="0"/>
    <n v="45000"/>
    <n v="0"/>
    <n v="0"/>
    <n v="835410"/>
    <n v="0"/>
    <m/>
    <m/>
    <s v="GLOSA POR TARIFA EL COD 20109639-5 AUTORIZADO EN LA AUT 122300225437 RELACIONADA PAL SERVICIO TIENE UN VALOR DE 1886 Y LO FACTURAN POR  2965 DIFERENCIA DE -1079 POR UNIDAD TOTAL GLOSA DE 32370 ANDRES FERNANDEZ |GLOSA POR TARIFA EL COD 19952818-1 AUTORIZADO EN LA AUT 122300179957 RELACIONADA PAL SERVICIO TIENE UN VALOR DE 1026 Y LO FACTURAN POR  2538 DIFERENCIA DE -1512 POR UNIDAD TOTAL GLOSA DE 45360 ANDRES FERNANDEZ |GLOSA POR TARIFA EL COD 20089833-5 AUTORIZADO EN LA AUT 122300158658 RELACIONADA PAL SERVICIO TIENE UN VALOR DE 5775 Y LO FACTURAN POR  6258 DIFERENCIA DE -483 POR UNIDAD TOTAL GLOSA DE 14490 ANDRES FERNANDEZ |GLOSA POR TARIFA EL COD 20011348-2 AUTORIZADO EN LA AUT 122300146758 RELACIONADA PAL SERVICIO TIENE UN VALOR DE 1199 Y LO FACTURAN POR  1723 DIFERENCIA DE -524 POR UNIDAD TOTAL GLOSA DE 15720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EL COD 20089803-2 AUTORIZADO EN LA AUT 122300233616 RELACIONADA PAL SERVICIO TIENE UN VALOR DE 555 Y LO FACTURAN POR  620 DIFERENCIA DE -65 POR UNIDAD TOTAL GLOSA DE 1950 ANDRES FERNANDEZ |GLOSA POR TARIFA EL COD 20094117-1 AUTORIZADO EN LA AUT 122300247768 RELACIONADA PAL SERVICIO TIENE UN VALOR DE 393 Y LO FACTURAN POR  514 DIFERENCIA DE -121 POR UNIDAD TOTAL GLOSA DE 3630 ANDRES FERNANDEZ |GLOSA POR TARIFA EL COD 12547 AUTORIZADO EN LA AUT 122300227398 RELACIONADA PAL SERVICIO TIENE UN VALOR DE 1462 Y LO FACTURAN POR  1559 DIFERENCIA DE -97 POR UNIDAD TOTAL GLOSA DE 2910 ANDRES FERNANDEZ "/>
    <s v="Acta Conciliacion N°506"/>
    <n v="0"/>
    <n v="0"/>
    <n v="0"/>
    <m/>
    <m/>
    <m/>
    <s v="Medicamentos de uso ambulatorio"/>
    <m/>
    <s v="COT-2023-61"/>
    <n v="2165414"/>
    <n v="0"/>
    <n v="0"/>
    <n v="0"/>
    <n v="0"/>
    <n v="0"/>
    <n v="880410"/>
    <n v="0"/>
    <n v="0"/>
    <n v="2165414"/>
    <n v="0"/>
    <n v="4800063560"/>
    <d v="2024-04-30T00:00:00"/>
    <m/>
    <n v="0"/>
  </r>
  <r>
    <n v="800197111"/>
    <s v="COODESURIS"/>
    <s v="COOE"/>
    <n v="8054"/>
    <s v="COOE8054"/>
    <x v="191"/>
    <d v="2024-01-31T00:00:00"/>
    <n v="2604955"/>
    <n v="2604955"/>
    <s v="Factura cancelada parcialmente - Glosa por contestar IPS"/>
    <x v="3"/>
    <n v="0"/>
    <m/>
    <s v="Finalizada"/>
    <d v="2024-01-31T00:00:00"/>
    <d v="2024-02-15T00:00:00"/>
    <d v="2025-01-27T00:00:00"/>
    <m/>
    <n v="32"/>
    <s v="31-60"/>
    <n v="2604955"/>
    <n v="281634"/>
    <n v="0"/>
    <n v="67500"/>
    <n v="0"/>
    <n v="0"/>
    <n v="281634"/>
    <n v="0"/>
    <m/>
    <m/>
    <s v="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NT-2022-650"/>
    <n v="2255821"/>
    <n v="0"/>
    <n v="0"/>
    <n v="0"/>
    <n v="0"/>
    <n v="0"/>
    <n v="349134"/>
    <n v="0"/>
    <n v="0"/>
    <n v="2255821"/>
    <n v="0"/>
    <n v="4800063560"/>
    <d v="2024-04-30T00:00:00"/>
    <m/>
    <n v="0"/>
  </r>
  <r>
    <n v="800197111"/>
    <s v="COODESURIS"/>
    <s v="COOE"/>
    <n v="9305"/>
    <s v="COOE9305"/>
    <x v="192"/>
    <d v="2024-02-29T00:00:00"/>
    <n v="2969434"/>
    <n v="2969434"/>
    <s v="Factura cancelada parcialmente - Glosa por contestar IPS"/>
    <x v="3"/>
    <n v="0"/>
    <m/>
    <s v="Finalizada"/>
    <d v="2024-02-29T00:00:00"/>
    <d v="2024-03-15T00:00:00"/>
    <d v="2025-01-27T00:00:00"/>
    <m/>
    <n v="32"/>
    <s v="31-60"/>
    <n v="2969434"/>
    <n v="571516"/>
    <n v="0"/>
    <n v="145885"/>
    <n v="0"/>
    <n v="0"/>
    <n v="571516"/>
    <n v="0"/>
    <m/>
    <m/>
    <s v="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07664-2 ES D 37165 LO FACTURAN X 54513 DIFERENCIA DE -17348 X UNIDAD TOTAL GLOSA $ 17348 ANDRES FERNANDEZ |GLOSA X TARIFA LO PACTADO PARA EL COD 20043340-17 ES D 7967 LO FACTURAN X 8929 DIFERENCIA DE -962 X UNIDAD TOTAL GLOSA $ 26936 ANDRES FERNANDEZ |GLOSA X TARIFA LO PACTADO PARA EL COD 20007664-2 ES D 37165 LO FACTURAN X 54513 DIFERENCIA DE -17348 X UNIDAD TOTAL GLOSA $ 17348 ANDRES FERNANDEZ "/>
    <s v="Acta Conciliacion N°506"/>
    <n v="0"/>
    <n v="0"/>
    <n v="0"/>
    <m/>
    <m/>
    <m/>
    <s v="Medicamentos de uso ambulatorio"/>
    <m/>
    <s v="COT-2023-61"/>
    <n v="2252033"/>
    <n v="0"/>
    <n v="0"/>
    <n v="0"/>
    <n v="0"/>
    <n v="0"/>
    <n v="717401"/>
    <n v="0"/>
    <n v="0"/>
    <n v="2252033"/>
    <n v="0"/>
    <n v="4800063560"/>
    <d v="2024-04-30T00:00:00"/>
    <m/>
    <n v="0"/>
  </r>
  <r>
    <n v="800197111"/>
    <s v="COODESURIS"/>
    <s v="COOE"/>
    <n v="8050"/>
    <s v="COOE8050"/>
    <x v="193"/>
    <d v="2024-01-31T00:00:00"/>
    <n v="7412194"/>
    <n v="7412194"/>
    <s v="Factura cancelada parcialmente - Glosa por contestar IPS"/>
    <x v="3"/>
    <n v="0"/>
    <m/>
    <s v="Finalizada"/>
    <d v="2024-01-31T00:00:00"/>
    <d v="2024-02-15T00:00:00"/>
    <d v="2025-01-27T00:00:00"/>
    <m/>
    <n v="32"/>
    <s v="31-60"/>
    <n v="7412194.2000000002"/>
    <n v="1186673"/>
    <n v="0"/>
    <n v="318470"/>
    <n v="0"/>
    <n v="0"/>
    <n v="1186673"/>
    <n v="0"/>
    <m/>
    <m/>
    <s v="GLOSA POR TARIFA LO PACTADO PARA EL COD 10992 ES DE 153070 Y LO FACTURAN POR 158488 GLOSA TOTAL DE 5418 ANDRES FERNANADEZ |GLOSA X TARIFA LO PACTADO PARA EL COD 20097544-4 AUTORIZADO ES DE 5101 Y LO FACTURAN 7436 DIFERENCIA DE -2335 X UNIDAD TOTAL GLOSA DE 2335 POR FAVOR VALIDAR |GLOSA X TARIFA LO PACTADO PARA EL COD 20169709-1 AUTORIZADO ES DE 450 Y LO FACTURAN 2718 DIFERENCIA DE -2268 X UNIDAD TOTAL GLOSA DE 68040 POR FAVOR VALIDAR |GLOSA X TARIFA LO PACTADO PARA EL COD 20082633-1 AUTORIZADO ES DE 28143 Y LO FACTURAN 28674 DIFERENCIA DE -531 X UNIDAD TOTAL GLOSA DE 1062 POR FAVOR VALIDAR |GLOSA X TARIFA LO PACTADO PARA EL COD 20048817-18 AUTORIZADO ES DE 2160 Y LO FACTURAN 2953 DIFERENCIA DE -793 X UNIDAD TOTAL GLOSA DE 22204 POR FAVOR VALIDAR |GLOSA X TARIFA LO PACTADO PARA EL COD 20097544-4 AUTORIZADO ES DE 5101 Y LO FACTURAN 7436 DIFERENCIA DE -2335 X UNIDAD TOTAL GLOSA DE 2335 POR FAVOR VALIDAR |GLOSA X TARIFA LO PACTADO PARA EL COD 20048817-18 AUTORIZADO ES DE 2160 Y LO FACTURAN 2953 DIFERENCIA DE -793 X UNIDAD TOTAL GLOSA DE 22204 POR FAVOR VALIDAR |GLOSA X TARIFA LO PACTADO PARA EL COD 51716-1 AUTORIZADO ES DE 165 Y LO FACTURAN 5099 DIFERENCIA DE -4934 X UNIDAD TOTAL GLOSA DE 296040 POR FAVOR VALIDAR |GLOSA X TARIFA LO PACTADO PARA EL COD 19975048-1 AUTORIZADO ES DE 3769 Y LO FACTURAN 5099 DIFERENCIA DE -1330 X UNIDAD TOTAL GLOSA DE 26600 POR FAVOR VALIDAR |GLOSA X TARIFA LO PACTADO PARA EL COD 41240-12 AUTORIZADO ES DE 511 Y LO FACTURAN 1842 DIFERENCIA DE -1331 X UNIDAD TOTAL GLOSA DE 74536 POR FAVOR VALIDAR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OT-2023-61"/>
    <n v="5907051"/>
    <n v="0"/>
    <n v="0"/>
    <n v="0"/>
    <n v="0"/>
    <n v="0"/>
    <n v="1505143"/>
    <n v="0"/>
    <n v="0"/>
    <n v="5907051"/>
    <n v="0"/>
    <n v="4800063560"/>
    <d v="2024-04-30T00:00:00"/>
    <m/>
    <n v="0"/>
  </r>
  <r>
    <n v="800197111"/>
    <s v="COODESURIS"/>
    <s v="COOE"/>
    <n v="8048"/>
    <s v="COOE8048"/>
    <x v="194"/>
    <d v="2024-01-31T00:00:00"/>
    <n v="7492951"/>
    <n v="7492951"/>
    <s v="Factura cancelada parcialmente - Glosa por contestar IPS"/>
    <x v="3"/>
    <n v="0"/>
    <m/>
    <s v="Finalizada"/>
    <d v="2024-01-31T00:00:00"/>
    <d v="2024-02-15T00:00:00"/>
    <d v="2025-01-27T00:00:00"/>
    <m/>
    <n v="32"/>
    <s v="31-60"/>
    <n v="7492951"/>
    <n v="199381"/>
    <n v="0"/>
    <n v="330403"/>
    <n v="0"/>
    <n v="0"/>
    <n v="199381"/>
    <n v="0"/>
    <m/>
    <m/>
    <s v="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47756-3 AUTORIZADO ES DE 13536 Y LO FACTURAN 21246 DIFERENCIA DE -7710 X UNIDAD TOTAL GLOSA DE 7710 POR FAVOR VALIDAR |GLOSA X TARIFA LO PACTADO PARA EL COD 20001113-13 AUTORIZADO ES DE 315 Y LO FACTURAN 841 DIFERENCIA DE -526 X UNIDAD TOTAL GLOSA DE 15780 POR FAVOR VALIDAR |GLOSA X TARIFA LO PACTADO PARA EL COD 20135411-8 AUTORIZADO ES DE 1363 Y LO FACTURAN 3751 DIFERENCIA DE -2388 X UNIDAD TOTAL GLOSA DE 66864 POR FAVOR VALIDAR |GLOSA X TARIFA LO PACTADO PARA EL COD 20097785-4 AUTORIZADO ES DE 2954 Y LO FACTURAN 3853 DIFERENCIA DE -899 X UNIDAD TOTAL GLOSA DE 53940 POR FAVOR VALIDAR |GLOSA X TARIFA LO PACTADO PARA EL COD 11697-2 AUTORIZADO ES DE 5498 Y LO FACTURAN 7059 DIFERENCIA DE -1561 X UNIDAD TOTAL GLOSA DE 1561 POR FAVOR VALIDAR "/>
    <s v="Acta Conciliacion N°506"/>
    <n v="0"/>
    <n v="0"/>
    <n v="0"/>
    <m/>
    <m/>
    <m/>
    <s v="Medicamentos de uso ambulatorio"/>
    <m/>
    <s v="COT-2023-61"/>
    <n v="6963167"/>
    <n v="0"/>
    <n v="0"/>
    <n v="0"/>
    <n v="0"/>
    <n v="0"/>
    <n v="529784"/>
    <n v="0"/>
    <n v="0"/>
    <n v="6963167"/>
    <n v="0"/>
    <n v="4800063560"/>
    <d v="2024-04-30T00:00:00"/>
    <m/>
    <n v="0"/>
  </r>
  <r>
    <n v="800197111"/>
    <s v="COODESURIS"/>
    <s v="COOE"/>
    <n v="9721"/>
    <s v="COOE9721"/>
    <x v="195"/>
    <d v="2024-03-31T00:00:00"/>
    <n v="9426567"/>
    <n v="9426567"/>
    <s v="Factura cancelada parcialmente - Glosa por contestar IPS"/>
    <x v="3"/>
    <n v="0"/>
    <m/>
    <s v="Finalizada"/>
    <d v="2024-03-31T00:00:00"/>
    <d v="2024-04-15T00:00:00"/>
    <d v="2025-01-27T00:00:00"/>
    <m/>
    <n v="32"/>
    <s v="31-60"/>
    <n v="9426567.4000000004"/>
    <n v="1316060"/>
    <n v="0"/>
    <n v="828670"/>
    <n v="0"/>
    <n v="0"/>
    <n v="1316060"/>
    <n v="0"/>
    <m/>
    <m/>
    <s v="GLOSA POR TARIFA EL COD 20128791-3 AUTORIZADO EN LA AUT 122300259033 RELACIONADA PAL SERVICIO TIENE UN VALOR DE 3130 Y LO FACTURAN POR  3876 DIFERENCIA DE -746 POR UNIDAD TOTAL GLOSA DE 44760 ANDRES FERNANDEZ |GLOSA POR TARIFA EL COD 20109639-5 AUTORIZADO EN LA AUT 122300257145 RELACIONADA PAL SERVICIO TIENE UN VALOR DE 1886 Y LO FACTURAN POR  2965 DIFERENCIA DE -1079 POR UNIDAD TOTAL GLOSA DE 32370 ANDRES FERNANDEZ |GLOSA POR TARIFA EL COD 33788-4 AUTORIZADO EN LA AUT 122300257121 RELACIONADA PAL SERVICIO TIENE UN VALOR DE 1886 Y LO FACTURAN POR  2965 DIFERENCIA DE -1079 POR UNIDAD TOTAL GLOSA DE 32370 ANDRES FERNANDEZ |GLOSA POR TARIFA EL COD 20113125-1 AUTORIZADO EN LA AUT 122300255357 RELACIONADA PAL SERVICIO TIENE UN VALOR DE 566 Y LO FACTURAN POR  792 DIFERENCIA DE -226 POR UNIDAD TOTAL GLOSA DE 6780 ANDRES FERNANDEZ |GLOSA POR TARIFA EL COD 20048817-18 AUTORIZADO EN LA AUT 122300254831 RELACIONADA PAL SERVICIO TIENE UN VALOR DE 2160 Y LO FACTURAN POR  2953 DIFERENCIA DE -793 POR UNIDAD TOTAL GLOSA DE 22204 ANDRES FERNANDEZ |GLOSA POR TARIFA EL COD 206166-3 AUTORIZADO EN LA AUT 122300253970 RELACIONADA PAL SERVICIO TIENE UN VALOR DE 540 Y LO FACTURAN POR  608 DIFERENCIA DE -68 POR UNIDAD TOTAL GLOSA DE 1360 ANDRES FERNANDEZ |GLOSA POR TARIFA EL COD 20082633-1 AUTORIZADO EN LA AUT 122300252907 RELACIONADA PAL SERVICIO TIENE UN VALOR DE 28143 Y LO FACTURAN POR  28674 DIFERENCIA DE -531 POR UNIDAD TOTAL GLOSA DE 1062 ANDRES FERNANDEZ |GLOSA POR TARIFA EL COD 20048817-18 AUTORIZADO EN LA AUT 122300252621 RELACIONADA PAL SERVICIO TIENE UN VALOR DE 2160 Y LO FACTURAN POR  2953 DIFERENCIA DE -793 POR UNIDAD TOTAL GLOSA DE 22204 ANDRES FERNANDEZ |GLOSA POR TARIFA EL COD 20195414-2 AUTORIZADO EN LA AUT 122300252346 RELACIONADA PAL SERVICIO TIENE UN VALOR DE 1093 Y LO FACTURAN POR  1259 DIFERENCIA DE -166 POR UNIDAD TOTAL GLOSA DE 1162 ANDRES FERNANDEZ |GLOSA POR TARIFA EL COD 19999677-2 AUTORIZADO EN LA AUT 122300251048 RELACIONADA PAL SERVICIO TIENE UN VALOR DE 477 Y LO FACTURAN POR  602 DIFERENCIA DE -125 POR UNIDAD TOTAL GLOSA DE 3500 ANDRES FERNANDEZ |GLOSA POR TARIFA EL COD 20158642-2 AUTORIZADO EN LA AUT 122300248230 RELACIONADA PAL SERVICIO TIENE UN VALOR DE 2303 Y LO FACTURAN POR  3750 DIFERENCIA DE -1447 POR UNIDAD TOTAL GLOSA DE 43410 ANDRES FERNANDEZ |GLOSA POR TARIFA EL COD 20061696-3 AUTORIZADO EN LA AUT 122300247586 RELACIONADA PAL SERVICIO TIENE UN VALOR DE 1169 Y LO FACTURAN POR  2954 DIFERENCIA DE -1785 POR UNIDAD TOTAL GLOSA DE 53550 ANDRES FERNANDEZ |GLOSA POR TARIFA EL COD 19999677-2 AUTORIZADO EN LA AUT 122300241154 RELACIONADA PAL SERVICIO TIENE UN VALOR DE 477 Y LO FACTURAN POR  602 DIFERENCIA DE -125 POR UNIDAD TOTAL GLOSA DE 3500 ANDRES FERNANDEZ |GLOSA POR TARIFA EL COD 20097785-4 AUTORIZADO EN LA AUT 122300239475 RELACIONADA PAL SERVICIO TIENE UN VALOR DE 2954 Y LO FACTURAN POR  3853 DIFERENCIA DE -899 POR UNIDAD TOTAL GLOSA DE 53940 ANDRES FERNANDEZ |GLOSA POR TARIFA EL COD 20103748-3 AUTORIZADO EN LA AUT 122300233032 RELACIONADA PAL SERVICIO TIENE UN VALOR DE 1854 Y LO FACTURAN POR  1986 DIFERENCIA DE -132 POR UNIDAD TOTAL GLOSA DE 3960 ANDRES FERNANDEZ |GLOSA POR TARIFA EL COD 19952818-1 AUTORIZADO EN LA AUT 122300219176 RELACIONADA PAL SERVICIO TIENE UN VALOR DE 1026 Y LO FACTURAN POR  2538 DIFERENCIA DE -1512 POR UNIDAD TOTAL GLOSA DE 45360 ANDRES FERNANDEZ |GLOSA POR TARIFA EL COD 20061696-3 AUTORIZADO EN LA AUT 122300199272 RELACIONADA PAL SERVICIO TIENE UN VALOR DE 1169 Y LO FACTURAN POR  2954 DIFERENCIA DE -1785 POR UNIDAD TOTAL GLOSA DE 53550 ANDRES FERNANDEZ |GLOSA POR TARIFA EL COD 20011348-2 AUTORIZADO EN LA AUT 122300198988 RELACIONADA PAL SERVICIO TIENE UN VALOR DE 1199 Y LO FACTURAN POR  1723 DIFERENCIA DE -524 POR UNIDAD TOTAL GLOSA DE 15720 ANDRES FERNANDEZ |GLOSA POR TARIFA EL COD 20113125-1 AUTORIZADO EN LA AUT 122300187489 RELACIONADA PAL SERVICIO TIENE UN VALOR DE 566 Y LO FACTURAN POR  792 DIFERENCIA DE -226 POR UNIDAD TOTAL GLOSA DE 6780 ANDRES FERNANDEZ |GLOSA POR TARIFA EL COD 20113125-1 AUTORIZADO EN LA AUT 122300183663 RELACIONADA PAL SERVICIO TIENE UN VALOR DE 566 Y LO FACTURAN POR  792 DIFERENCIA DE -226 POR UNIDAD TOTAL GLOSA DE 6780 ANDRES FERNANDEZ |GLOSA POR TARIFA EL COD 20107054-7 AUTORIZADO EN LA AUT 122300180571 RELACIONADA PAL SERVICIO TIENE UN VALOR DE 427 Y LO FACTURAN POR  493 DIFERENCIA DE -66 POR UNIDAD TOTAL GLOSA DE 1980 ANDRES FERNANDEZ |GLOSA POR TARIFA EL COD 20001515-3 AUTORIZADO EN LA AUT 122300162117 RELACIONADA PAL SERVICIO TIENE UN VALOR DE 237 Y LO FACTURAN POR  260 DIFERENCIA DE -23 POR UNIDAD TOTAL GLOSA DE 1380 ANDRES FERNANDEZ |GLOSA POR TARIFA EL COD 20106279-1 AUTORIZADO EN LA AUT 122300158620 RELACIONADA PAL SERVICIO TIENE UN VALOR DE 800 Y LO FACTURAN POR  1297 DIFERENCIA DE -497 POR UNIDAD TOTAL GLOSA DE 14910 ANDRES FERNANDEZ |GLOSA POR TARIFA EL COD 20128791-3 AUTORIZADO EN LA AUT 122300155744 RELACIONADA PAL SERVICIO TIENE UN VALOR DE 3130 Y LO FACTURAN POR  3876 DIFERENCIA DE -746 POR UNIDAD TOTAL GLOSA DE 22380 ANDRES FERNANDEZ |GLOSA POR TARIFA EL COD 19952818-1 AUTORIZADO EN LA AUT 122300154446 RELACIONADA PAL SERVICIO TIENE UN VALOR DE 1026 Y LO FACTURAN POR  2538 DIFERENCIA DE -1512 POR UNIDAD TOTAL GLOSA DE 45360 ANDRES FERNANDEZ |GLOSA POR TARIFA EL COD 20113125-1 AUTORIZADO EN LA AUT 122300146759 RELACIONADA PAL SERVICIO TIENE UN VALOR DE 566 Y LO FACTURAN POR  792 DIFERENCIA DE -226 POR UNIDAD TOTAL GLOSA DE 6780 ANDRES FERNANDEZ |se genera glosa por tarifa, cod no pactados, usuarios pertenecientes a otro regimen, medicamentios sin autorizacion se envia notificacion de las lineas glosadas a los correos de facturacion@coodesuris.com, qfcoodesuris@coodesuris.com para su revicion y respuesta "/>
    <s v="Acta Conciliacion N°506"/>
    <n v="0"/>
    <n v="0"/>
    <n v="0"/>
    <m/>
    <m/>
    <m/>
    <s v="Medicamentos de uso ambulatorio"/>
    <m/>
    <s v="COT-2023-61"/>
    <n v="7281837"/>
    <n v="0"/>
    <n v="0"/>
    <n v="0"/>
    <n v="0"/>
    <n v="0"/>
    <n v="2144730"/>
    <n v="0"/>
    <n v="0"/>
    <n v="7281837"/>
    <n v="0"/>
    <n v="4800063560"/>
    <d v="2024-04-30T00:00:00"/>
    <m/>
    <n v="0"/>
  </r>
  <r>
    <n v="800197111"/>
    <s v="COODESURIS"/>
    <s v="COOE"/>
    <n v="9307"/>
    <s v="COOE9307"/>
    <x v="196"/>
    <d v="2024-02-29T00:00:00"/>
    <n v="10025598"/>
    <n v="10025598"/>
    <s v="Factura cancelada parcialmente - Glosa por contestar IPS"/>
    <x v="3"/>
    <n v="0"/>
    <m/>
    <s v="Finalizada"/>
    <d v="2024-02-29T00:00:00"/>
    <d v="2024-03-15T00:00:00"/>
    <d v="2025-01-27T00:00:00"/>
    <m/>
    <n v="32"/>
    <s v="31-60"/>
    <n v="10025597.800000001"/>
    <n v="760851"/>
    <n v="0"/>
    <n v="594002"/>
    <n v="0"/>
    <n v="0"/>
    <n v="760851"/>
    <n v="0"/>
    <m/>
    <m/>
    <s v="se genera glosa por tarifa, cod no pactados, usuarios pertenecientes a otro regimen, medicamentios sin autorizacion se envia notificacion de las lineas glosadas a los correos de facturacion@coodesuris.com, qfcoodesuris@coodesuris.com para su revicion y respuesta |GLOSA X TARIFA LO PACTADO PARA EL COD 20007664-2 ES D 37165 LO FACTURAN X 54513 DIFERENCIA DE -17348 X UNIDAD TOTAL GLOSA $ 17348 ANDRES FERNANDEZ |GLOSA POR TARIFA LO PACTADO PARA EL COD 11575 ES DE 819 Y LO FACTURAN POR 2538 DIFERENCIA DE  -1719 POR UNIDAD TOTAL GLOSA DE 51570 ANDRES FERNANDEZ |GLOSA X TARIFA LO PACTADO PARA EL COD 20048817-18 ES D 2160 LO FACTURAN X 2953 DIFERENCIA DE -793 X UNIDAD TOTAL GLOSA $ 22204 ANDRES FERNANDEZ |GLOSA POR TARIFA LO PACTADO PARA EL COD 13097 ES DE 1950 Y LO FACTURAN POR 2080 DIFERENCIA DE  -130 POR UNIDAD TOTAL GLOSA DE 1300 ANDRES FERNANDEZ |GLOSA POR TARIFA LO PACTADO PARA EL COD 17055 ES DE 566 Y LO FACTURAN POR 792 DIFERENCIA DE  -226 POR UNIDAD TOTAL GLOSA DE 6780 ANDRES FERNANDEZ |GLOSA X TARIFA LO PACTADO PARA EL COD 20048817-18 ES D 2160 LO FACTURAN X 2953 DIFERENCIA DE -793 X UNIDAD TOTAL GLOSA $ 22204 ANDRES FERNANDEZ "/>
    <s v="Acta Conciliacion N°506"/>
    <n v="0"/>
    <n v="0"/>
    <n v="0"/>
    <m/>
    <m/>
    <m/>
    <s v="Medicamentos de uso ambulatorio"/>
    <m/>
    <s v="COT-2023-61"/>
    <n v="8670745"/>
    <n v="0"/>
    <n v="0"/>
    <n v="0"/>
    <n v="0"/>
    <n v="0"/>
    <n v="1354853"/>
    <n v="0"/>
    <n v="0"/>
    <n v="8670745"/>
    <n v="0"/>
    <n v="4800063560"/>
    <d v="2024-04-30T00:00:00"/>
    <m/>
    <n v="0"/>
  </r>
  <r>
    <n v="800197111"/>
    <s v="COODESURIS"/>
    <s v="COOE"/>
    <n v="10735"/>
    <s v="COOE10735"/>
    <x v="197"/>
    <d v="2024-04-30T00:00:00"/>
    <n v="11030085"/>
    <n v="10756435"/>
    <s v="Factura cancelada parcialmente - Glosa por contestar IPS"/>
    <x v="3"/>
    <n v="0"/>
    <m/>
    <s v="Finalizada"/>
    <d v="2024-04-30T00:00:00"/>
    <d v="2024-05-15T00:00:00"/>
    <d v="2025-01-30T00:00:00"/>
    <m/>
    <n v="29"/>
    <s v="0-30"/>
    <n v="11667206.800000001"/>
    <n v="3069607"/>
    <n v="0"/>
    <n v="637122"/>
    <n v="0"/>
    <n v="0"/>
    <n v="0"/>
    <n v="0"/>
    <m/>
    <m/>
    <s v="glosa por tarifa lo pactado para el cod 12117 ACIDO FUSIDICO 2% TUBO X 15GR -  GENFAR es de 5498 y lo facturan por 7059 diferencia de -1561 por unidad total glosa de 1561 andres fernandez |glosa por tarifa lo pactado para el cod 15604 ROSUVASTATINA+ACIDO FENOFIBRICO 20 MG+13 es de 1886 y lo facturan por 2965 diferencia de -1079 por unidad total glosa de 32370 andres fernandez  |glosa por tarifa lo pactado para el cod 11575 CITRATO DE CALCIO + VITAMINA D 1500MG/20 es de 819 y lo facturan por 2538 diferencia de -1719 por unidad total glosa de 51570 andres fernandez |glosa por tarifa lo pactado para el cod 11575 CITRATO DE CALCIO + VITAMINA D 1500MG/20 es de 819 y lo facturan por 2538 diferencia de -1719 por unidad total glosa de 51570 andres fernandez |glosa por tarifa lo pactado para el cod 15604 ROSUVASTATINA+ACIDO FENOFIBRICO 20 MG+13 es de 1886 y lo facturan por 2965 diferencia de -1079 por unidad total glosa de 32370 andres fernandez |se genera glosa por tarifa, cod no pactados, usuarios pertenecientes a otro regimen, medicamentios sin autorizacion se envia notificacion de las lineas glosadas a los correos de facturacion@coodesuris.com, qfcoodesuris@coodesuris.com para su revicion y respuesta |glosa por tarifa lo pactado para el cod 11575 CITRATO DE CALCIO + VITAMINA D 1500MG/20 es de 819 y lo facturan por 2538 diferencia de -1719 por unidad total glosa de 51570 andres fernandez "/>
    <s v="Acta Conciliacion N°510"/>
    <n v="0"/>
    <n v="3069607"/>
    <n v="0"/>
    <m/>
    <m/>
    <m/>
    <s v="Medicamentos de uso ambulatorio"/>
    <m/>
    <s v="COT-2023-61"/>
    <n v="7960478"/>
    <n v="0"/>
    <n v="0"/>
    <n v="0"/>
    <n v="0"/>
    <n v="0"/>
    <n v="2795957"/>
    <n v="0"/>
    <n v="0"/>
    <n v="7960478"/>
    <n v="0"/>
    <n v="4800064231"/>
    <d v="2024-06-30T00:00:00"/>
    <m/>
    <n v="0"/>
  </r>
  <r>
    <n v="800197111"/>
    <s v="COODESURIS"/>
    <s v="COOE"/>
    <n v="4347"/>
    <s v="COOE4347"/>
    <x v="198"/>
    <d v="2023-05-31T00:00:00"/>
    <n v="196111"/>
    <n v="196111"/>
    <s v="Factura devuelta"/>
    <x v="4"/>
    <n v="0"/>
    <m/>
    <s v="Devuelta"/>
    <d v="2023-05-31T00:00:00"/>
    <d v="2023-12-01T00:00:00"/>
    <m/>
    <d v="2023-12-27T00:00:00"/>
    <n v="429"/>
    <s v="Más de 360"/>
    <n v="196110"/>
    <n v="196110"/>
    <n v="0"/>
    <n v="0"/>
    <n v="0"/>
    <n v="0"/>
    <n v="0"/>
    <n v="196110"/>
    <m/>
    <s v="DEVOLUCION LA FACTURA FUE RADICADA SIN SOPORTES. ANDRES FERNANDEZ "/>
    <s v="NOPBS:DEVOLUCION FACTURA NO REPORTADA EN LA WEB SERVICE. ANDRES FERNANDEZ"/>
    <m/>
    <n v="0"/>
    <n v="0"/>
    <n v="196110"/>
    <s v="DEVOLUCION"/>
    <s v="DEVOLUCION LA FACTURA FUE RADICADA SIN SOPORTES. ANDRES FERNANDEZ"/>
    <s v="SOPORTE"/>
    <m/>
    <s v="Ambulatorio"/>
    <m/>
    <n v="0"/>
    <n v="196111"/>
    <n v="0"/>
    <n v="0"/>
    <n v="0"/>
    <n v="0"/>
    <n v="0"/>
    <n v="0"/>
    <n v="0"/>
    <n v="0"/>
    <n v="0"/>
    <m/>
    <m/>
    <m/>
    <n v="0"/>
  </r>
  <r>
    <n v="800197111"/>
    <s v="COODESURIS"/>
    <s v="COOE"/>
    <n v="4365"/>
    <s v="COOE4365"/>
    <x v="199"/>
    <d v="2023-05-31T00:00:00"/>
    <n v="196111"/>
    <n v="196111"/>
    <s v="Factura devuelta"/>
    <x v="4"/>
    <n v="0"/>
    <m/>
    <s v="Devuelta"/>
    <d v="2023-05-31T00:00:00"/>
    <d v="2023-12-01T00:00:00"/>
    <m/>
    <d v="2023-12-27T00:00:00"/>
    <n v="429"/>
    <s v="Más de 360"/>
    <n v="196110"/>
    <n v="196110"/>
    <n v="0"/>
    <n v="0"/>
    <n v="0"/>
    <n v="0"/>
    <n v="0"/>
    <n v="196110"/>
    <m/>
    <s v="DEVOLUCION LA FACTURA FUE RADICADA SIN SOPORTES. ANDRES FERNANDEZ "/>
    <s v="NOPBS:DEVOLUCION FACTURA NO REPORTADA EN LA WEB SERVICE. ANDRES FERNANDEZ"/>
    <m/>
    <n v="0"/>
    <n v="0"/>
    <n v="196110"/>
    <s v="DEVOLUCION"/>
    <s v="DEVOLUCION LA FACTURA FUE RADICADA SIN SOPORTES. ANDRES FERNANDEZ"/>
    <s v="SOPORTE"/>
    <m/>
    <s v="Ambulatorio"/>
    <m/>
    <n v="0"/>
    <n v="196111"/>
    <n v="0"/>
    <n v="0"/>
    <n v="0"/>
    <n v="0"/>
    <n v="0"/>
    <n v="0"/>
    <n v="0"/>
    <n v="0"/>
    <n v="0"/>
    <m/>
    <m/>
    <m/>
    <n v="0"/>
  </r>
  <r>
    <n v="800197111"/>
    <s v="COODESURIS"/>
    <s v="COOE"/>
    <n v="4545"/>
    <s v="COOE4545"/>
    <x v="200"/>
    <d v="2023-06-22T00:00:00"/>
    <n v="248490"/>
    <n v="248490"/>
    <s v="Factura devuelta"/>
    <x v="4"/>
    <n v="0"/>
    <m/>
    <s v="Devuelta"/>
    <d v="2023-06-22T00:00:00"/>
    <d v="2023-07-21T00:00:00"/>
    <m/>
    <d v="2023-08-08T00:00:00"/>
    <n v="570"/>
    <s v="Más de 360"/>
    <n v="248490.21"/>
    <n v="248490.21"/>
    <n v="0"/>
    <n v="0"/>
    <n v="0"/>
    <n v="0"/>
    <n v="0"/>
    <n v="248490.21"/>
    <m/>
    <s v="se devuelve factura la entrega del insumo de realizo antes del direccionamiento y inicio de la vigencia de la autorización, la fecha inicio de la autorización y direccionamiento es 19/06/2023 y lo entregan el 13/06/2023, 5 días antes. andres fernandez  "/>
    <m/>
    <m/>
    <n v="0"/>
    <n v="0"/>
    <n v="208815.3"/>
    <s v="DEVOLUCION"/>
    <s v="se devuelve factura la entrega del insumo de realizo antes del direccionamiento y inicio de la vigencia de la autorización, la fecha inicio de la autorización y direccionamiento es 19/06/2023 y lo entregan el 13/06/2023, 5 días antes. andres fernandez"/>
    <s v="AUTORIZACION"/>
    <s v="Medicamentos de uso ambulatorio"/>
    <s v="Ambulatorio"/>
    <m/>
    <n v="0"/>
    <n v="248490"/>
    <n v="0"/>
    <n v="0"/>
    <n v="0"/>
    <n v="0"/>
    <n v="0"/>
    <n v="0"/>
    <n v="0"/>
    <n v="0"/>
    <n v="0"/>
    <m/>
    <m/>
    <m/>
    <n v="0"/>
  </r>
  <r>
    <n v="800197111"/>
    <s v="COODESURIS"/>
    <s v="COOE"/>
    <n v="4622"/>
    <s v="COOE4622"/>
    <x v="201"/>
    <d v="2023-06-27T00:00:00"/>
    <n v="248490"/>
    <n v="248490"/>
    <s v="Factura devuelta"/>
    <x v="4"/>
    <n v="0"/>
    <m/>
    <s v="Devuelta"/>
    <d v="2023-06-27T00:00:00"/>
    <d v="2023-07-21T00:00:00"/>
    <m/>
    <d v="2023-08-08T00:00:00"/>
    <n v="570"/>
    <s v="Más de 360"/>
    <n v="248490.21"/>
    <n v="248490.21"/>
    <n v="0"/>
    <n v="0"/>
    <n v="0"/>
    <n v="0"/>
    <n v="0"/>
    <n v="248490.21"/>
    <m/>
    <s v="se devuelve factura la entrega del insumo de realizo antes del direccionamiento y inicio de la vigencia de la autorización, la fecha inicio de la autorización y direccionamiento es 18/06/2023 y lo entregan el 16/06/2023, 2 días antes. andres fernandez"/>
    <m/>
    <m/>
    <n v="0"/>
    <n v="0"/>
    <n v="208815.3"/>
    <s v="DEVOLUCION"/>
    <s v="se devuelve factura la entrega del insumo de realizo antes del direccionamiento y inicio de la vigencia de la autorización, la fecha inicio de la autorización y direccionamiento es 18/06/2023 y lo entregan el 16/06/2023, 2 días antes. andres fernandez"/>
    <s v="AUTORIZACION"/>
    <s v="Medicamentos de uso ambulatorio"/>
    <s v="Ambulatorio"/>
    <m/>
    <n v="0"/>
    <n v="248490"/>
    <n v="0"/>
    <n v="0"/>
    <n v="0"/>
    <n v="0"/>
    <n v="0"/>
    <n v="0"/>
    <n v="0"/>
    <n v="0"/>
    <n v="0"/>
    <m/>
    <m/>
    <m/>
    <n v="0"/>
  </r>
  <r>
    <n v="800197111"/>
    <s v="COODESURIS"/>
    <s v="COOE"/>
    <n v="5310"/>
    <s v="COOE5310"/>
    <x v="202"/>
    <d v="2023-08-31T00:00:00"/>
    <n v="196111"/>
    <n v="196111"/>
    <s v="Factura devuelta"/>
    <x v="4"/>
    <n v="0"/>
    <m/>
    <s v="Devuelta"/>
    <d v="2023-08-24T00:00:00"/>
    <d v="2023-12-01T00:00:00"/>
    <m/>
    <d v="2023-12-27T00:00:00"/>
    <n v="429"/>
    <s v="Más de 360"/>
    <n v="196110.81"/>
    <n v="196110.81"/>
    <n v="0"/>
    <n v="0"/>
    <n v="0"/>
    <n v="0"/>
    <n v="0"/>
    <n v="196110.81"/>
    <m/>
    <s v="DEVOLUCION LA AUT 231376325409628 RELACIONADA EN LA FACTURA CON ID 82743549 MIPRES YA FUE PRESENTADO EN LA FACTURA COOE4704 GENERANDO COBRO DUPLICADO. ANDRES FERNANDEZ "/>
    <m/>
    <m/>
    <n v="0"/>
    <n v="0"/>
    <n v="164799"/>
    <s v="DEVOLUCION"/>
    <s v="DEVOLUCION LA AUT 231376325409628 RELACIONADA EN LA FACTURA CON ID 82743549 MIPRES YA FUE PRESENTADO EN LA FACTURA COOE4704 GENERANDO COBRO DUPLICADO. ANDRES FERNANDEZ"/>
    <s v="AUTORIZACION"/>
    <s v="Medicamentos de uso ambulatorio"/>
    <s v="Ambulatorio"/>
    <m/>
    <n v="0"/>
    <n v="196111"/>
    <n v="0"/>
    <n v="0"/>
    <n v="0"/>
    <n v="0"/>
    <n v="0"/>
    <n v="0"/>
    <n v="0"/>
    <n v="0"/>
    <n v="0"/>
    <m/>
    <m/>
    <m/>
    <n v="0"/>
  </r>
  <r>
    <n v="800197111"/>
    <s v="COODESURIS"/>
    <s v="COOE"/>
    <n v="5901"/>
    <s v="COOE5901"/>
    <x v="203"/>
    <d v="2023-09-26T00:00:00"/>
    <n v="3779038"/>
    <n v="3779038"/>
    <s v="Factura devuelta"/>
    <x v="4"/>
    <n v="0"/>
    <m/>
    <s v="Devuelta"/>
    <d v="2023-09-26T00:00:00"/>
    <d v="2023-10-13T00:00:00"/>
    <m/>
    <d v="2023-11-29T00:00:00"/>
    <n v="457"/>
    <s v="Más de 360"/>
    <n v="3779038"/>
    <n v="3779038"/>
    <n v="0"/>
    <n v="0"/>
    <n v="0"/>
    <n v="0"/>
    <n v="0"/>
    <n v="3779038"/>
    <m/>
    <s v="DEVOLUCION FACTURA NO REPORTADA EN LA WEB SERVICE. ANDRES FERNANDEZ "/>
    <m/>
    <m/>
    <n v="0"/>
    <n v="0"/>
    <n v="3779038"/>
    <s v="DEVOLUCION"/>
    <s v="DEVOLUCION FACTURA NO REPORTADA EN LA WEB SERVICE. ANDRES FERNANDEZ"/>
    <s v="FACTURACION"/>
    <s v="Medicamentos de uso ambulatorio"/>
    <s v="Ambulatorio"/>
    <m/>
    <n v="0"/>
    <n v="3779038"/>
    <n v="0"/>
    <n v="0"/>
    <n v="0"/>
    <n v="0"/>
    <n v="0"/>
    <n v="0"/>
    <n v="0"/>
    <n v="0"/>
    <n v="0"/>
    <m/>
    <m/>
    <m/>
    <n v="0"/>
  </r>
  <r>
    <n v="800197111"/>
    <s v="COODESURIS"/>
    <s v="COOE"/>
    <n v="6194"/>
    <s v="COOE6194"/>
    <x v="204"/>
    <d v="2023-10-31T00:00:00"/>
    <n v="331320"/>
    <n v="331320"/>
    <s v="Factura devuelta"/>
    <x v="4"/>
    <n v="0"/>
    <m/>
    <s v="Devuelta"/>
    <d v="2023-10-13T00:00:00"/>
    <d v="2023-12-01T00:00:00"/>
    <m/>
    <d v="2023-12-20T00:00:00"/>
    <n v="436"/>
    <s v="Más de 360"/>
    <n v="331320.28000000003"/>
    <n v="331320.28000000003"/>
    <n v="0"/>
    <n v="0"/>
    <n v="0"/>
    <n v="0"/>
    <n v="0"/>
    <n v="331320.28000000003"/>
    <m/>
    <s v="DEVOLUCION LA AUT 122300031128 CON ID MIPRES 84908050 NO ESTA REPORTADA EN LA WEB SERVICE. ANDRES FERNANDEZ "/>
    <m/>
    <m/>
    <n v="0"/>
    <n v="0"/>
    <n v="278420.40000000002"/>
    <s v="DEVOLUCION"/>
    <s v="DEVOLUCION LA AUT 122300031128 CON ID MIPRES 84908050 NO ESTA REPORTADA EN LA WEB SERVICE. ANDRES FERNANDEZ"/>
    <s v="AUTORIZACION"/>
    <s v="Medicamentos de uso ambulatorio"/>
    <s v="Ambulatorio"/>
    <m/>
    <n v="0"/>
    <n v="331320"/>
    <n v="0"/>
    <n v="0"/>
    <n v="0"/>
    <n v="0"/>
    <n v="0"/>
    <n v="0"/>
    <n v="0"/>
    <n v="0"/>
    <n v="0"/>
    <m/>
    <m/>
    <m/>
    <n v="0"/>
  </r>
  <r>
    <n v="800197111"/>
    <s v="COODESURIS"/>
    <s v="COOE"/>
    <n v="6196"/>
    <s v="COOE6196"/>
    <x v="205"/>
    <d v="2023-10-31T00:00:00"/>
    <n v="331320"/>
    <n v="331320"/>
    <s v="Factura devuelta"/>
    <x v="4"/>
    <n v="0"/>
    <m/>
    <s v="Devuelta"/>
    <d v="2023-10-13T00:00:00"/>
    <d v="2023-12-01T00:00:00"/>
    <m/>
    <d v="2023-12-20T00:00:00"/>
    <n v="436"/>
    <s v="Más de 360"/>
    <n v="331320.28000000003"/>
    <n v="331320.28000000003"/>
    <n v="0"/>
    <n v="0"/>
    <n v="0"/>
    <n v="0"/>
    <n v="0"/>
    <n v="331320.28000000003"/>
    <m/>
    <s v="DEVOLUCION LA AUT 231756327320421 CON ID MIPRES 84536504 ESTA ANULADA PARA PRESTAR EL SERVICIO, POR FAVOR VALIDAR CON EL AREA DE AUTORIZACIONES PARA PODER PROCEDER CON EL PAGO. ANDRES FERNANDEZ "/>
    <m/>
    <m/>
    <n v="0"/>
    <n v="0"/>
    <n v="278420.40000000002"/>
    <s v="DEVOLUCION"/>
    <s v="DEVOLUCION LA AUT 231756327320421 CON ID MIPRES 84536504 ESTA ANULADA PARA PRESTAR EL SERVICIO, POR FAVOR VALIDAR CON EL AREA DE AUTORIZACIONES PARA PODER PROCEDER CON EL PAGO. ANDRES FERNANDEZ"/>
    <s v="AUTORIZACION"/>
    <s v="Medicamentos de uso ambulatorio"/>
    <s v="Ambulatorio"/>
    <m/>
    <n v="0"/>
    <n v="331320"/>
    <n v="0"/>
    <n v="0"/>
    <n v="0"/>
    <n v="0"/>
    <n v="0"/>
    <n v="0"/>
    <n v="0"/>
    <n v="0"/>
    <n v="0"/>
    <m/>
    <m/>
    <m/>
    <n v="0"/>
  </r>
  <r>
    <n v="800197111"/>
    <s v="COODESURIS"/>
    <s v="COOE"/>
    <n v="6334"/>
    <s v="COOE6334"/>
    <x v="206"/>
    <d v="2023-10-31T00:00:00"/>
    <n v="82170"/>
    <n v="82170"/>
    <s v="Factura devuelta"/>
    <x v="4"/>
    <n v="0"/>
    <m/>
    <s v="Devuelta"/>
    <d v="2023-10-23T00:00:00"/>
    <d v="2023-11-15T00:00:00"/>
    <m/>
    <d v="2023-12-20T00:00:00"/>
    <n v="436"/>
    <s v="Más de 360"/>
    <n v="82170"/>
    <n v="82170"/>
    <n v="0"/>
    <n v="0"/>
    <n v="0"/>
    <n v="0"/>
    <n v="0"/>
    <n v="82170"/>
    <m/>
    <s v="DEVOLUCION LA AUT 122300019343 CON ID MIPRES 85278186 ESTA MAL REPORTADO LA CANTIDAD, VALOR Y FECHA EN LA WEB SERVICE. ANDRES FERNANDEZ "/>
    <m/>
    <m/>
    <n v="0"/>
    <n v="0"/>
    <n v="82170"/>
    <s v="DEVOLUCION"/>
    <s v="DEVOLUCION LA AUT 122300019343 CON ID MIPRES 85278186 ESTA MAL REPORTADO LA CANTIDAD, VALOR Y FECHA EN LA WEB SERVICE. ANDRES FERNANDEZ"/>
    <s v="AUTORIZACION"/>
    <s v="Medicamentos de uso ambulatorio"/>
    <s v="Ambulatorio"/>
    <m/>
    <n v="0"/>
    <n v="82170"/>
    <n v="0"/>
    <n v="0"/>
    <n v="0"/>
    <n v="0"/>
    <n v="0"/>
    <n v="0"/>
    <n v="0"/>
    <n v="0"/>
    <n v="0"/>
    <m/>
    <m/>
    <m/>
    <n v="0"/>
  </r>
  <r>
    <n v="800197111"/>
    <s v="COODESURIS"/>
    <s v="COOE"/>
    <n v="6721"/>
    <s v="COOE6721"/>
    <x v="207"/>
    <d v="2023-11-20T00:00:00"/>
    <n v="82170"/>
    <n v="82170"/>
    <s v="Factura devuelta"/>
    <x v="4"/>
    <n v="0"/>
    <m/>
    <s v="Devuelta"/>
    <d v="2023-11-20T00:00:00"/>
    <d v="2023-12-15T00:00:00"/>
    <m/>
    <d v="2023-12-27T00:00:00"/>
    <n v="429"/>
    <s v="Más de 360"/>
    <n v="82170"/>
    <n v="82170"/>
    <n v="0"/>
    <n v="0"/>
    <n v="0"/>
    <n v="0"/>
    <n v="0"/>
    <n v="82170"/>
    <m/>
    <s v="DEVOLUCION LA AUT 122300019344 RELACIONADA CON ID MIPRES 85932526 ESTA MAL REPORTADA LA FECHA DE ENTREGA EN LA WEB SERICE "/>
    <m/>
    <m/>
    <n v="0"/>
    <n v="0"/>
    <n v="82170"/>
    <s v="DEVOLUCION"/>
    <s v="DEVOLUCION LA AUT 122300019344 RELACIONADA CON ID MIPRES 85932526 ESTA MAL REPORTADA LA FECHA DE ENTREGA EN LA WEB SERICE"/>
    <s v="AUTORIZACION"/>
    <s v="Medicamentos de uso ambulatorio"/>
    <s v="Ambulatorio"/>
    <m/>
    <n v="0"/>
    <n v="82170"/>
    <n v="0"/>
    <n v="0"/>
    <n v="0"/>
    <n v="0"/>
    <n v="0"/>
    <n v="0"/>
    <n v="0"/>
    <n v="0"/>
    <n v="0"/>
    <m/>
    <m/>
    <m/>
    <n v="0"/>
  </r>
  <r>
    <n v="800197111"/>
    <s v="COODESURIS"/>
    <s v="COOE"/>
    <n v="6724"/>
    <s v="COOE6724"/>
    <x v="208"/>
    <d v="2023-11-20T00:00:00"/>
    <n v="1807366"/>
    <n v="1807366"/>
    <s v="Factura devuelta"/>
    <x v="4"/>
    <n v="0"/>
    <m/>
    <s v="Devuelta"/>
    <d v="2023-11-20T00:00:00"/>
    <d v="2023-12-15T00:00:00"/>
    <m/>
    <d v="2024-01-03T00:00:00"/>
    <n v="422"/>
    <s v="Más de 360"/>
    <n v="1807366"/>
    <n v="1807366"/>
    <n v="0"/>
    <n v="0"/>
    <n v="0"/>
    <n v="0"/>
    <n v="0"/>
    <n v="1807366"/>
    <m/>
    <s v="DEVOLUCION LA AUT 122300099475 RELACIONADA DE LA FACTURA CON ID MIPRES 85771233 ESTA MAL REPORTADO EL CANTIDAD Y EL VALOR EN LA WERB SERVICE. ANDRES FERNANDEZ "/>
    <m/>
    <m/>
    <n v="0"/>
    <n v="0"/>
    <n v="1807366"/>
    <s v="DEVOLUCION"/>
    <s v="DEVOLUCION LA AUT 122300099475 RELACIONADA DE LA FACTURA CON ID MIPRES 85771233 ESTA MAL REPORTADO EL CANTIDAD Y EL VALOR EN LA WERB SERVICE. ANDRES FERNANDEZ"/>
    <s v="NO PBS"/>
    <s v="Medicamentos de uso ambulatorio"/>
    <s v="Ambulatorio"/>
    <m/>
    <n v="0"/>
    <n v="1807366"/>
    <n v="0"/>
    <n v="0"/>
    <n v="0"/>
    <n v="0"/>
    <n v="0"/>
    <n v="0"/>
    <n v="0"/>
    <n v="0"/>
    <n v="0"/>
    <m/>
    <m/>
    <m/>
    <n v="0"/>
  </r>
  <r>
    <n v="800197111"/>
    <s v="COODESURIS"/>
    <s v="COOE"/>
    <n v="6921"/>
    <s v="COOE6921"/>
    <x v="209"/>
    <d v="2023-11-28T00:00:00"/>
    <n v="321990"/>
    <n v="321990"/>
    <s v="Factura devuelta"/>
    <x v="4"/>
    <n v="0"/>
    <m/>
    <s v="Devuelta"/>
    <d v="2023-11-28T00:00:00"/>
    <d v="2023-12-15T00:00:00"/>
    <m/>
    <d v="2023-12-27T00:00:00"/>
    <n v="429"/>
    <s v="Más de 360"/>
    <n v="321990"/>
    <n v="321990"/>
    <n v="0"/>
    <n v="0"/>
    <n v="0"/>
    <n v="0"/>
    <n v="0"/>
    <n v="321990"/>
    <m/>
    <s v="DEVOLUCION LA AUT 122300073021 RELACIONADA EN LA FACTURA CON ID 86046418 MIPRES YA FUE PRESENTADO EN LA FACTURA COOE6518 GENERANDO COBRO DUPLICADO. ANDRES FERNANDEZ "/>
    <m/>
    <m/>
    <n v="0"/>
    <n v="0"/>
    <n v="321990"/>
    <s v="DEVOLUCION"/>
    <s v="DEVOLUCION LA AUT 122300073021 RELACIONADA EN LA FACTURA CON ID 86046418 MIPRES YA FUE PRESENTADO EN LA FACTURA COOE6518 GENERANDO COBRO DUPLICADO. ANDRES FERNANDEZ"/>
    <s v="AUTORIZACION"/>
    <s v="Medicamentos de uso ambulatorio"/>
    <s v="Ambulatorio"/>
    <m/>
    <n v="0"/>
    <n v="321990"/>
    <n v="0"/>
    <n v="0"/>
    <n v="0"/>
    <n v="0"/>
    <n v="0"/>
    <n v="0"/>
    <n v="0"/>
    <n v="0"/>
    <n v="0"/>
    <m/>
    <m/>
    <m/>
    <n v="0"/>
  </r>
  <r>
    <n v="800197111"/>
    <s v="COODESURIS"/>
    <s v="COOE"/>
    <n v="7307"/>
    <s v="COOE7307"/>
    <x v="210"/>
    <d v="2023-12-18T00:00:00"/>
    <n v="657224"/>
    <n v="657224"/>
    <s v="Factura devuelta"/>
    <x v="4"/>
    <n v="0"/>
    <m/>
    <s v="Devuelta"/>
    <d v="2023-12-18T00:00:00"/>
    <d v="2024-01-15T00:00:00"/>
    <m/>
    <d v="2024-02-28T00:00:00"/>
    <n v="366"/>
    <s v="Más de 360"/>
    <n v="657224"/>
    <n v="657224"/>
    <n v="0"/>
    <n v="0"/>
    <n v="0"/>
    <n v="0"/>
    <n v="0"/>
    <n v="657224"/>
    <m/>
    <s v="DEVOLUCION LA AUT 122300099476 RELACIONADA PARA LA FACTURA CON ID MIPRES 86528848 ESTA MAL REPORTADO EL VALOR EN LA WEB SERVICE  "/>
    <m/>
    <m/>
    <n v="0"/>
    <n v="0"/>
    <n v="657224"/>
    <s v="DEVOLUCION"/>
    <s v="DEVOLUCION LA AUT 122300099476 RELACIONADA PARA LA FACTURA CON ID MIPRES 86528848 ESTA MAL REPORTADO EL VALOR EN LA WEB SERVICE"/>
    <s v="NO PBS"/>
    <s v="Medicamentos de uso ambulatorio"/>
    <s v="Ambulatorio"/>
    <m/>
    <n v="0"/>
    <n v="657224"/>
    <n v="0"/>
    <n v="0"/>
    <n v="0"/>
    <n v="0"/>
    <n v="0"/>
    <n v="0"/>
    <n v="0"/>
    <n v="0"/>
    <n v="0"/>
    <m/>
    <m/>
    <m/>
    <n v="0"/>
  </r>
  <r>
    <n v="800197111"/>
    <s v="COODESURIS"/>
    <s v="COOE"/>
    <n v="7321"/>
    <s v="COOE7321"/>
    <x v="211"/>
    <d v="2023-12-18T00:00:00"/>
    <n v="600300"/>
    <n v="600300"/>
    <s v="Factura devuelta"/>
    <x v="4"/>
    <n v="0"/>
    <m/>
    <s v="Devuelta"/>
    <d v="2023-12-18T00:00:00"/>
    <d v="2024-01-15T00:00:00"/>
    <m/>
    <d v="2024-02-28T00:00:00"/>
    <n v="366"/>
    <s v="Más de 360"/>
    <n v="600300"/>
    <n v="600300"/>
    <n v="0"/>
    <n v="0"/>
    <n v="0"/>
    <n v="0"/>
    <n v="0"/>
    <n v="600300"/>
    <m/>
    <s v="DEVOLUCION LA INFORMACION REPORTADA PARA LA AUT 122300073022 RELACIONADA DE LA FACTURA CON ID MIPRES 86730949 ESTA MAL LA CANTIDAD, VALOR,FECHA NO CONCUERDA EN LA WEB SERVICE "/>
    <m/>
    <m/>
    <n v="0"/>
    <n v="0"/>
    <n v="600300"/>
    <s v="DEVOLUCION"/>
    <s v="DEVOLUCION LA INFORMACION REPORTADA PARA LA AUT 122300073022 RELACIONADA DE LA FACTURA CON ID MIPRES 86730949 ESTA MAL LA CANTIDAD, VALOR,FECHA NO CONCUERDA EN LA WEB SERVICE"/>
    <s v="NO PBS"/>
    <s v="Medicamentos de uso ambulatorio"/>
    <s v="Ambulatorio"/>
    <m/>
    <n v="0"/>
    <n v="600300"/>
    <n v="0"/>
    <n v="0"/>
    <n v="0"/>
    <n v="0"/>
    <n v="0"/>
    <n v="0"/>
    <n v="0"/>
    <n v="0"/>
    <n v="0"/>
    <m/>
    <m/>
    <m/>
    <n v="0"/>
  </r>
  <r>
    <n v="800197111"/>
    <s v="COODESURIS"/>
    <s v="COOE"/>
    <n v="7559"/>
    <s v="COOE7559"/>
    <x v="212"/>
    <d v="2023-12-31T00:00:00"/>
    <n v="331320"/>
    <n v="331320"/>
    <s v="Factura devuelta"/>
    <x v="4"/>
    <n v="0"/>
    <m/>
    <s v="Devuelta"/>
    <d v="2023-12-31T00:00:00"/>
    <d v="2024-01-15T00:00:00"/>
    <m/>
    <d v="2024-02-28T00:00:00"/>
    <n v="366"/>
    <s v="Más de 360"/>
    <n v="331320.28000000003"/>
    <n v="331320.28000000003"/>
    <n v="0"/>
    <n v="0"/>
    <n v="0"/>
    <n v="0"/>
    <n v="0"/>
    <n v="331320.28000000003"/>
    <m/>
    <s v="DEVOLUCION LA AUT 122300122656 CON DIRECCIONAMIENTO 87181028 NO ESTA REPORTADA EN LA WEB SERVICE "/>
    <m/>
    <m/>
    <n v="0"/>
    <n v="0"/>
    <n v="278420.40000000002"/>
    <s v="DEVOLUCION"/>
    <s v="DEVOLUCION LA AUT 122300122656 CON DIRECCIONAMIENTO 87181028 NO ESTA REPORTADA EN LA WEB SERVICE"/>
    <s v="VACUNA"/>
    <s v="Medicamentos de uso ambulatorio"/>
    <s v="Ambulatorio"/>
    <m/>
    <n v="0"/>
    <n v="331320"/>
    <n v="0"/>
    <n v="0"/>
    <n v="0"/>
    <n v="0"/>
    <n v="0"/>
    <n v="0"/>
    <n v="0"/>
    <n v="0"/>
    <n v="0"/>
    <m/>
    <m/>
    <m/>
    <n v="0"/>
  </r>
  <r>
    <n v="800197111"/>
    <s v="COODESURIS"/>
    <s v="COOE"/>
    <n v="7561"/>
    <s v="COOE7561"/>
    <x v="213"/>
    <d v="2023-12-31T00:00:00"/>
    <n v="312565"/>
    <n v="312565"/>
    <s v="Factura devuelta"/>
    <x v="4"/>
    <n v="0"/>
    <m/>
    <s v="Devuelta"/>
    <d v="2023-12-31T00:00:00"/>
    <d v="2024-01-15T00:00:00"/>
    <m/>
    <d v="2024-02-28T00:00:00"/>
    <n v="366"/>
    <s v="Más de 360"/>
    <n v="312565.46999999997"/>
    <n v="312565.46999999997"/>
    <n v="0"/>
    <n v="0"/>
    <n v="0"/>
    <n v="0"/>
    <n v="0"/>
    <n v="312565.46999999997"/>
    <m/>
    <s v="DEVOLUCION LA AUT 122300100601 RELACIONADA DE LA FACTURA CON ID MIPRES 86593713 ESTA MAL REPORTADO EL VALOR EN LA WEB SERVICE, EL VALOR REPORTADO FUE 389430 Y FACTURAN 288000 ANDRES FERNANDEZ "/>
    <m/>
    <m/>
    <n v="0"/>
    <n v="0"/>
    <n v="262660.06"/>
    <s v="DEVOLUCION"/>
    <s v="DEVOLUCION LA AUT 122300100601 RELACIONADA DE LA FACTURA CON ID MIPRES 86593713 ESTA MAL REPORTADO EL VALOR EN LA WEB SERVICE, EL VALOR REPORTADO FUE 389430 Y FACTURAN 288000 ANDRES FERNANDEZ"/>
    <s v="NO PBS"/>
    <s v="Medicamentos de uso ambulatorio"/>
    <s v="Ambulatorio"/>
    <m/>
    <n v="0"/>
    <n v="312565"/>
    <n v="0"/>
    <n v="0"/>
    <n v="0"/>
    <n v="0"/>
    <n v="0"/>
    <n v="0"/>
    <n v="0"/>
    <n v="0"/>
    <n v="0"/>
    <m/>
    <m/>
    <m/>
    <n v="0"/>
  </r>
  <r>
    <n v="800197111"/>
    <s v="COODESURIS"/>
    <s v="COOE"/>
    <n v="7568"/>
    <s v="COOE7568"/>
    <x v="214"/>
    <d v="2023-12-31T00:00:00"/>
    <n v="288000"/>
    <n v="288000"/>
    <s v="Factura devuelta"/>
    <x v="4"/>
    <n v="0"/>
    <m/>
    <s v="Devuelta"/>
    <d v="2023-12-31T00:00:00"/>
    <d v="2024-01-15T00:00:00"/>
    <m/>
    <d v="2024-02-28T00:00:00"/>
    <n v="366"/>
    <s v="Más de 360"/>
    <n v="288000.46999999997"/>
    <n v="288000.46999999997"/>
    <n v="0"/>
    <n v="0"/>
    <n v="0"/>
    <n v="0"/>
    <n v="0"/>
    <n v="288000.46999999997"/>
    <m/>
    <s v="DEVOLUCION LA AUT 122300127576 RELACIONADA DE LA FACTURA CON ID MIPRES 87279858 ESTA MAL REPORTADO EL VALOR EN LA WEB SERVICE, EL VALOR REPORTADO FUE 389430 Y FACTURAN 288000 ANDRES FERNANDEZ "/>
    <m/>
    <m/>
    <n v="0"/>
    <n v="0"/>
    <n v="242017.2"/>
    <s v="DEVOLUCION"/>
    <s v="DEVOLUCION LA AUT 122300127576 RELACIONADA DE LA FACTURA CON ID MIPRES 87279858 ESTA MAL REPORTADO EL VALOR EN LA WEB SERVICE, EL VALOR REPORTADO FUE 389430 Y FACTURAN 288000 ANDRES FERNANDEZ"/>
    <s v="NO PBS"/>
    <s v="Medicamentos de uso ambulatorio"/>
    <s v="Ambulatorio"/>
    <m/>
    <n v="0"/>
    <n v="288000"/>
    <n v="0"/>
    <n v="0"/>
    <n v="0"/>
    <n v="0"/>
    <n v="0"/>
    <n v="0"/>
    <n v="0"/>
    <n v="0"/>
    <n v="0"/>
    <m/>
    <m/>
    <m/>
    <n v="0"/>
  </r>
  <r>
    <n v="800197111"/>
    <s v="COODESURIS"/>
    <s v="COOE"/>
    <n v="7589"/>
    <s v="COOE7589"/>
    <x v="215"/>
    <d v="2023-12-31T00:00:00"/>
    <n v="261481"/>
    <n v="261481"/>
    <s v="Factura devuelta"/>
    <x v="4"/>
    <n v="0"/>
    <m/>
    <s v="Devuelta"/>
    <d v="2023-12-31T00:00:00"/>
    <d v="2024-01-15T00:00:00"/>
    <m/>
    <d v="2024-02-28T00:00:00"/>
    <n v="366"/>
    <s v="Más de 360"/>
    <n v="261481.08"/>
    <n v="261481.08"/>
    <n v="0"/>
    <n v="0"/>
    <n v="0"/>
    <n v="0"/>
    <n v="0"/>
    <n v="261481.08"/>
    <m/>
    <s v="DEVOLUCION LA AUT 122300093727 RELACIONADA YA SE HABIA FACTURADO EN LA FACTURA COOE7233 GENERANDO UN COBRO DUPLICADO "/>
    <m/>
    <m/>
    <n v="0"/>
    <n v="0"/>
    <n v="219732"/>
    <s v="DEVOLUCION"/>
    <s v="DEVOLUCION LA AUT 122300093727 RELACIONADA YA SE HABIA FACTURADO EN LA FACTURA COOE7233 GENERANDO UN COBRO DUPLICADO"/>
    <s v="AUTORIZACION"/>
    <s v="Medicamentos de uso ambulatorio"/>
    <s v="Ambulatorio"/>
    <m/>
    <n v="0"/>
    <n v="261481"/>
    <n v="0"/>
    <n v="0"/>
    <n v="0"/>
    <n v="0"/>
    <n v="0"/>
    <n v="0"/>
    <n v="0"/>
    <n v="0"/>
    <n v="0"/>
    <m/>
    <m/>
    <m/>
    <n v="0"/>
  </r>
  <r>
    <n v="800197111"/>
    <s v="COODESURIS"/>
    <s v="COOE"/>
    <n v="7635"/>
    <s v="COOE7635"/>
    <x v="216"/>
    <d v="2023-12-31T00:00:00"/>
    <n v="1018221"/>
    <n v="1018221"/>
    <s v="Factura devuelta"/>
    <x v="4"/>
    <n v="0"/>
    <m/>
    <s v="Devuelta"/>
    <d v="2023-12-31T00:00:00"/>
    <d v="2024-06-04T00:00:00"/>
    <m/>
    <d v="2024-06-22T00:00:00"/>
    <n v="251"/>
    <s v="181-360"/>
    <n v="1018221"/>
    <n v="1018221"/>
    <n v="0"/>
    <n v="0"/>
    <n v="0"/>
    <n v="0"/>
    <n v="0"/>
    <n v="1018221"/>
    <m/>
    <s v="Devolucion por falta de autorizacion en el detallado de la factura, recordar ya esta es una factura es multiusuarios en el detallado de la factura debe ir descriminado todos los servicios con su respectiva autorizacion. Andres fernandez "/>
    <m/>
    <m/>
    <n v="0"/>
    <n v="0"/>
    <n v="1018221"/>
    <s v="DEVOLUCION"/>
    <s v="Devolucion por falta de autorizacion en el detallado de la factura, recordar ya esta es una factura es multiusuarios en el detallado de la factura debe ir descriminado todos los servicios con su respectiva autorizacion. Andres fernandez"/>
    <s v="AUTORIZACION"/>
    <s v="Medicamentos de uso ambulatorio"/>
    <s v="Ambulatorio"/>
    <m/>
    <n v="0"/>
    <n v="1018221"/>
    <n v="0"/>
    <n v="0"/>
    <n v="0"/>
    <n v="0"/>
    <n v="0"/>
    <n v="0"/>
    <n v="0"/>
    <n v="0"/>
    <n v="0"/>
    <m/>
    <m/>
    <m/>
    <n v="0"/>
  </r>
  <r>
    <n v="800197111"/>
    <s v="COODESURIS"/>
    <s v="COOE"/>
    <n v="7636"/>
    <s v="COOE7636"/>
    <x v="217"/>
    <d v="2023-12-31T00:00:00"/>
    <n v="11819336"/>
    <n v="11819336"/>
    <s v="Factura devuelta"/>
    <x v="4"/>
    <n v="0"/>
    <m/>
    <s v="Devuelta"/>
    <d v="2023-12-31T00:00:00"/>
    <d v="2024-06-04T00:00:00"/>
    <m/>
    <d v="2024-06-22T00:00:00"/>
    <n v="251"/>
    <s v="181-360"/>
    <n v="11819336"/>
    <n v="11819336"/>
    <n v="0"/>
    <n v="0"/>
    <n v="0"/>
    <n v="0"/>
    <n v="0"/>
    <n v="11819336"/>
    <m/>
    <s v="Devolucion por falta de autorizacion en el detallado de la factura, recordar ya esta es una factura es multiusuarios en el detallado de la factura debe ir descriminado todos los servicios con su respectiva autorizacion. Andres fernandez "/>
    <m/>
    <m/>
    <n v="0"/>
    <n v="0"/>
    <n v="11813009"/>
    <s v="DEVOLUCION"/>
    <s v="Devolucion por falta de autorizacion en el detallado de la factura, recordar ya esta es una factura es multiusuarios en el detallado de la factura debe ir descriminado todos los servicios con su respectiva autorizacion. Andres fernandez"/>
    <s v="AUTORIZACION"/>
    <s v="Medicamentos de uso ambulatorio"/>
    <s v="Ambulatorio"/>
    <m/>
    <n v="0"/>
    <n v="11819336"/>
    <n v="0"/>
    <n v="0"/>
    <n v="0"/>
    <n v="0"/>
    <n v="0"/>
    <n v="0"/>
    <n v="0"/>
    <n v="0"/>
    <n v="0"/>
    <m/>
    <m/>
    <m/>
    <n v="0"/>
  </r>
  <r>
    <n v="800197111"/>
    <s v="COODESURIS"/>
    <s v="COOE"/>
    <n v="7637"/>
    <s v="COOE7637"/>
    <x v="218"/>
    <d v="2023-12-31T00:00:00"/>
    <n v="5901337"/>
    <n v="5901337"/>
    <s v="Factura devuelta"/>
    <x v="4"/>
    <n v="0"/>
    <m/>
    <s v="Devuelta"/>
    <d v="2023-12-31T00:00:00"/>
    <d v="2024-06-04T00:00:00"/>
    <m/>
    <d v="2024-06-22T00:00:00"/>
    <n v="251"/>
    <s v="181-360"/>
    <n v="5901337"/>
    <n v="5901337"/>
    <n v="0"/>
    <n v="0"/>
    <n v="0"/>
    <n v="0"/>
    <n v="0"/>
    <n v="5901337"/>
    <m/>
    <s v="Devolucion por falta de autorizacion en el detallado de la factura, recordar ya esta es una factura es multiusuarios en el detallado de la factura debe ir descriminado todos los servicios con su respectiva autorizacion. Andres fernandez "/>
    <m/>
    <m/>
    <n v="0"/>
    <n v="0"/>
    <n v="5901337"/>
    <s v="DEVOLUCION"/>
    <s v="Devolucion por falta de autorizacion en el detallado de la factura, recordar ya esta es una factura es multiusuarios en el detallado de la factura debe ir descriminado todos los servicios con su respectiva autorizacion. Andres fernandez"/>
    <s v="AUTORIZACION"/>
    <s v="Medicamentos de uso ambulatorio"/>
    <s v="Ambulatorio"/>
    <m/>
    <n v="0"/>
    <n v="5901337"/>
    <n v="0"/>
    <n v="0"/>
    <n v="0"/>
    <n v="0"/>
    <n v="0"/>
    <n v="0"/>
    <n v="0"/>
    <n v="0"/>
    <n v="0"/>
    <m/>
    <m/>
    <m/>
    <n v="0"/>
  </r>
  <r>
    <n v="800197111"/>
    <s v="COODESURIS"/>
    <s v="COOE"/>
    <n v="7638"/>
    <s v="COOE7638"/>
    <x v="219"/>
    <d v="2023-12-31T00:00:00"/>
    <n v="10308504"/>
    <n v="10308504"/>
    <s v="Factura devuelta"/>
    <x v="4"/>
    <n v="0"/>
    <m/>
    <s v="Devuelta"/>
    <d v="2023-12-31T00:00:00"/>
    <d v="2024-06-04T00:00:00"/>
    <m/>
    <d v="2024-06-22T00:00:00"/>
    <n v="251"/>
    <s v="181-360"/>
    <n v="10308504"/>
    <n v="10308504"/>
    <n v="0"/>
    <n v="0"/>
    <n v="0"/>
    <n v="0"/>
    <n v="0"/>
    <n v="10308504"/>
    <m/>
    <s v="Devolucion por falta de autorizacion en el detallado de la factura, recordar ya esta es una factura es multiusuarios en el detallado de la factura debe ir descriminado todos los servicios con su respectiva autorizacion. Andres fernandez "/>
    <m/>
    <m/>
    <n v="0"/>
    <n v="0"/>
    <n v="10308504"/>
    <s v="DEVOLUCION"/>
    <s v="Devolucion por falta de autorizacion en el detallado de la factura, recordar ya esta es una factura es multiusuarios en el detallado de la factura debe ir descriminado todos los servicios con su respectiva autorizacion. Andres fernandez"/>
    <s v="AUTORIZACION"/>
    <s v="Medicamentos de uso ambulatorio"/>
    <s v="Ambulatorio"/>
    <m/>
    <n v="0"/>
    <n v="10308504"/>
    <n v="0"/>
    <n v="0"/>
    <n v="0"/>
    <n v="0"/>
    <n v="0"/>
    <n v="0"/>
    <n v="0"/>
    <n v="0"/>
    <n v="0"/>
    <m/>
    <m/>
    <m/>
    <n v="0"/>
  </r>
  <r>
    <n v="800197111"/>
    <s v="COODESURIS"/>
    <s v="COOE"/>
    <n v="7639"/>
    <s v="COOE7639"/>
    <x v="220"/>
    <d v="2023-12-31T00:00:00"/>
    <n v="5613084"/>
    <n v="5613084"/>
    <s v="Factura devuelta"/>
    <x v="4"/>
    <n v="0"/>
    <m/>
    <s v="Devuelta"/>
    <d v="2023-12-31T00:00:00"/>
    <d v="2024-06-04T00:00:00"/>
    <m/>
    <d v="2024-06-22T00:00:00"/>
    <n v="251"/>
    <s v="181-360"/>
    <n v="5613084"/>
    <n v="5613084"/>
    <n v="0"/>
    <n v="0"/>
    <n v="0"/>
    <n v="0"/>
    <n v="0"/>
    <n v="5613084"/>
    <m/>
    <s v="Devolucion por falta de autorizacion en el detallado de la factura, recordar ya esta es una factura es multiusuarios en el detallado de la factura debe ir descriminado todos los servicios con su respectiva autorizacion. Andres fernandez "/>
    <m/>
    <m/>
    <n v="0"/>
    <n v="0"/>
    <n v="5613084"/>
    <s v="DEVOLUCION"/>
    <s v="Devolucion por falta de autorizacion en el detallado de la factura, recordar ya esta es una factura es multiusuarios en el detallado de la factura debe ir descriminado todos los servicios con su respectiva autorizacion. Andres fernandez"/>
    <s v="AUTORIZACION"/>
    <s v="Medicamentos de uso ambulatorio"/>
    <s v="Ambulatorio"/>
    <m/>
    <n v="0"/>
    <n v="5613084"/>
    <n v="0"/>
    <n v="0"/>
    <n v="0"/>
    <n v="0"/>
    <n v="0"/>
    <n v="0"/>
    <n v="0"/>
    <n v="0"/>
    <n v="0"/>
    <m/>
    <m/>
    <m/>
    <n v="0"/>
  </r>
  <r>
    <n v="800197111"/>
    <s v="COODESURIS"/>
    <s v="COOE"/>
    <n v="7640"/>
    <s v="COOE7640"/>
    <x v="221"/>
    <d v="2023-12-31T00:00:00"/>
    <n v="11447179"/>
    <n v="11447179"/>
    <s v="Factura devuelta"/>
    <x v="4"/>
    <n v="0"/>
    <m/>
    <s v="Devuelta"/>
    <d v="2023-12-31T00:00:00"/>
    <d v="2024-06-04T00:00:00"/>
    <m/>
    <d v="2024-06-22T00:00:00"/>
    <n v="251"/>
    <s v="181-360"/>
    <n v="11447179.23"/>
    <n v="11447179.23"/>
    <n v="0"/>
    <n v="0"/>
    <n v="0"/>
    <n v="0"/>
    <n v="0"/>
    <n v="11447179.23"/>
    <m/>
    <s v="Devolucion por falta de autorizacion en el detallado de la factura, recordar ya esta es una factura es multiusuarios en el detallado de la factura debe ir descriminado todos los servicios con su respectiva autorizacion. Andres fernandez "/>
    <m/>
    <m/>
    <n v="0"/>
    <n v="0"/>
    <n v="11362379"/>
    <s v="DEVOLUCION"/>
    <s v="Devolucion por falta de autorizacion en el detallado de la factura, recordar ya esta es una factura es multiusuarios en el detallado de la factura debe ir descriminado todos los servicios con su respectiva autorizacion. Andres fernandez"/>
    <s v="AUTORIZACION"/>
    <s v="Medicamentos de uso ambulatorio"/>
    <s v="Ambulatorio"/>
    <m/>
    <n v="0"/>
    <n v="11447179"/>
    <n v="0"/>
    <n v="0"/>
    <n v="0"/>
    <n v="0"/>
    <n v="0"/>
    <n v="0"/>
    <n v="0"/>
    <n v="0"/>
    <n v="0"/>
    <m/>
    <m/>
    <m/>
    <n v="0"/>
  </r>
  <r>
    <n v="800197111"/>
    <s v="COODESURIS"/>
    <s v="COOE"/>
    <n v="7641"/>
    <s v="COOE7641"/>
    <x v="222"/>
    <d v="2023-12-31T00:00:00"/>
    <n v="609753"/>
    <n v="609753"/>
    <s v="Factura devuelta"/>
    <x v="4"/>
    <n v="0"/>
    <m/>
    <s v="Devuelta"/>
    <d v="2023-12-31T00:00:00"/>
    <d v="2024-06-04T00:00:00"/>
    <m/>
    <d v="2024-06-22T00:00:00"/>
    <n v="251"/>
    <s v="181-360"/>
    <n v="609753"/>
    <n v="609753"/>
    <n v="0"/>
    <n v="0"/>
    <n v="0"/>
    <n v="0"/>
    <n v="0"/>
    <n v="609753"/>
    <m/>
    <s v="Devolucion por falta de autorizacion en el detallado de la factura, recordar ya esta es una factura es multiusuarios en el detallado de la factura debe ir descriminado todos los servicios con su respectiva autorizacion. Andres fernandez "/>
    <m/>
    <m/>
    <n v="0"/>
    <n v="0"/>
    <n v="609753"/>
    <s v="DEVOLUCION"/>
    <s v="Devolucion por falta de autorizacion en el detallado de la factura, recordar ya esta es una factura es multiusuarios en el detallado de la factura debe ir descriminado todos los servicios con su respectiva autorizacion. Andres fernandez"/>
    <s v="AUTORIZACION"/>
    <s v="Medicamentos de uso ambulatorio"/>
    <s v="Ambulatorio"/>
    <m/>
    <n v="0"/>
    <n v="609753"/>
    <n v="0"/>
    <n v="0"/>
    <n v="0"/>
    <n v="0"/>
    <n v="0"/>
    <n v="0"/>
    <n v="0"/>
    <n v="0"/>
    <n v="0"/>
    <m/>
    <m/>
    <m/>
    <n v="0"/>
  </r>
  <r>
    <n v="800197111"/>
    <s v="COODESURIS"/>
    <s v="COOE"/>
    <n v="7642"/>
    <s v="COOE7642"/>
    <x v="223"/>
    <d v="2023-12-31T00:00:00"/>
    <n v="7739879"/>
    <n v="7739879"/>
    <s v="Factura devuelta"/>
    <x v="4"/>
    <n v="0"/>
    <m/>
    <s v="Devuelta"/>
    <d v="2023-12-31T00:00:00"/>
    <d v="2024-06-04T00:00:00"/>
    <m/>
    <d v="2024-06-22T00:00:00"/>
    <n v="251"/>
    <s v="181-360"/>
    <n v="7739878.5"/>
    <n v="7739878.5"/>
    <n v="0"/>
    <n v="0"/>
    <n v="0"/>
    <n v="0"/>
    <n v="0"/>
    <n v="7739878.5"/>
    <m/>
    <s v="Devolucion por falta de autorizacion en el detallado de la factura, recordar ya esta es una factura es multiusuarios en el detallado de la factura debe ir descriminado todos los servicios con su respectiva autorizacion. Andres fernandez  "/>
    <m/>
    <m/>
    <n v="0"/>
    <n v="0"/>
    <n v="7738824"/>
    <s v="DEVOLUCION"/>
    <s v="Devolucion por falta de autorizacion en el detallado de la factura, recordar ya esta es una factura es multiusuarios en el detallado de la factura debe ir descriminado todos los servicios con su respectiva autorizacion. Andres fernandez"/>
    <s v="AUTORIZACION"/>
    <s v="Medicamentos de uso ambulatorio"/>
    <s v="Ambulatorio"/>
    <m/>
    <n v="0"/>
    <n v="7739879"/>
    <n v="0"/>
    <n v="0"/>
    <n v="0"/>
    <n v="0"/>
    <n v="0"/>
    <n v="0"/>
    <n v="0"/>
    <n v="0"/>
    <n v="0"/>
    <m/>
    <m/>
    <m/>
    <n v="0"/>
  </r>
  <r>
    <n v="800197111"/>
    <s v="COODESURIS"/>
    <s v="COOE"/>
    <n v="7643"/>
    <s v="COOE7643"/>
    <x v="224"/>
    <d v="2023-12-31T00:00:00"/>
    <n v="2926617"/>
    <n v="2926617"/>
    <s v="Factura devuelta"/>
    <x v="4"/>
    <n v="0"/>
    <m/>
    <s v="Devuelta"/>
    <d v="2023-12-31T00:00:00"/>
    <d v="2024-06-04T00:00:00"/>
    <m/>
    <d v="2024-06-22T00:00:00"/>
    <n v="251"/>
    <s v="181-360"/>
    <n v="2926617"/>
    <n v="2926617"/>
    <n v="0"/>
    <n v="0"/>
    <n v="0"/>
    <n v="0"/>
    <n v="0"/>
    <n v="2926617"/>
    <m/>
    <s v="Devolucion por falta de autorizacion en el detallado de la factura, recordar ya esta es una factura es multiusuarios en el detallado de la factura debe ir descriminado todos los servicios con su respectiva autorizacion. Andres fernandez "/>
    <m/>
    <m/>
    <n v="0"/>
    <n v="0"/>
    <n v="2922399"/>
    <s v="DEVOLUCION"/>
    <s v="Devolucion por falta de autorizacion en el detallado de la factura, recordar ya esta es una factura es multiusuarios en el detallado de la factura debe ir descriminado todos los servicios con su respectiva autorizacion. Andres fernandez"/>
    <s v="AUTORIZACION"/>
    <s v="Medicamentos de uso ambulatorio"/>
    <s v="Ambulatorio"/>
    <m/>
    <n v="0"/>
    <n v="2926617"/>
    <n v="0"/>
    <n v="0"/>
    <n v="0"/>
    <n v="0"/>
    <n v="0"/>
    <n v="0"/>
    <n v="0"/>
    <n v="0"/>
    <n v="0"/>
    <m/>
    <m/>
    <m/>
    <n v="0"/>
  </r>
  <r>
    <n v="800197111"/>
    <s v="COODESURIS"/>
    <s v="COOE"/>
    <n v="7644"/>
    <s v="COOE7644"/>
    <x v="225"/>
    <d v="2023-12-31T00:00:00"/>
    <n v="12972690"/>
    <n v="12972690"/>
    <s v="Factura devuelta"/>
    <x v="4"/>
    <n v="0"/>
    <m/>
    <s v="Devuelta"/>
    <d v="2023-12-31T00:00:00"/>
    <d v="2024-06-04T00:00:00"/>
    <m/>
    <d v="2024-06-22T00:00:00"/>
    <n v="251"/>
    <s v="181-360"/>
    <n v="12972689.5"/>
    <n v="12972689.5"/>
    <n v="0"/>
    <n v="0"/>
    <n v="0"/>
    <n v="0"/>
    <n v="0"/>
    <n v="12972689.5"/>
    <m/>
    <s v="Devolucion por falta de autorizacion en el detallado de la factura, recordar ya esta es una factura es multiusuarios en el detallado de la factura debe ir descriminado todos los servicios con su respectiva autorizacion. Andres fernandez "/>
    <m/>
    <m/>
    <n v="0"/>
    <n v="0"/>
    <n v="12963199"/>
    <s v="DEVOLUCION"/>
    <s v="Devolucion por falta de autorizacion en el detallado de la factura, recordar ya esta es una factura es multiusuarios en el detallado de la factura debe ir descriminado todos los servicios con su respectiva autorizacion. Andres fernandez"/>
    <s v="AUTORIZACION"/>
    <s v="Medicamentos de uso ambulatorio"/>
    <s v="Ambulatorio"/>
    <m/>
    <n v="0"/>
    <n v="12972690"/>
    <n v="0"/>
    <n v="0"/>
    <n v="0"/>
    <n v="0"/>
    <n v="0"/>
    <n v="0"/>
    <n v="0"/>
    <n v="0"/>
    <n v="0"/>
    <m/>
    <m/>
    <m/>
    <n v="0"/>
  </r>
  <r>
    <n v="800197111"/>
    <s v="COODESURIS"/>
    <s v="COOE"/>
    <n v="7914"/>
    <s v="COOE7914"/>
    <x v="226"/>
    <d v="2024-01-30T00:00:00"/>
    <n v="818603"/>
    <n v="818603"/>
    <s v="Factura devuelta"/>
    <x v="4"/>
    <n v="0"/>
    <m/>
    <s v="Devuelta"/>
    <d v="2024-01-30T00:00:00"/>
    <d v="2024-02-15T00:00:00"/>
    <m/>
    <d v="2024-02-28T00:00:00"/>
    <n v="366"/>
    <s v="Más de 360"/>
    <n v="818603.4"/>
    <n v="818603.4"/>
    <n v="0"/>
    <n v="0"/>
    <n v="0"/>
    <n v="0"/>
    <n v="0"/>
    <n v="818603.4"/>
    <m/>
    <s v="DEVOLUCION LA AUT 122300121468 RELACIONADA PARA LA FACTURA CON ID MIPRES 87051514 ESTA MAL REPORTADO EL VALOR EN LA WEB SERVICE "/>
    <m/>
    <m/>
    <n v="0"/>
    <n v="0"/>
    <n v="763644"/>
    <s v="DEVOLUCION"/>
    <s v="DEVOLUCION LA AUT 122300121468 RELACIONADA PARA LA FACTURA CON ID MIPRES 87051514 ESTA MAL REPORTADO EL VALOR EN LA WEB SERVICE"/>
    <s v="NO PBS"/>
    <s v="Medicamentos de uso ambulatorio"/>
    <s v="Ambulatorio"/>
    <m/>
    <n v="0"/>
    <n v="818603"/>
    <n v="0"/>
    <n v="0"/>
    <n v="0"/>
    <n v="0"/>
    <n v="0"/>
    <n v="0"/>
    <n v="0"/>
    <n v="0"/>
    <n v="0"/>
    <m/>
    <m/>
    <m/>
    <n v="0"/>
  </r>
  <r>
    <n v="800197111"/>
    <s v="COODESURIS"/>
    <s v="COOE"/>
    <n v="7936"/>
    <s v="COOE7936"/>
    <x v="227"/>
    <d v="2024-01-30T00:00:00"/>
    <n v="688439"/>
    <n v="688439"/>
    <s v="Factura devuelta"/>
    <x v="4"/>
    <n v="0"/>
    <m/>
    <s v="Devuelta"/>
    <d v="2024-01-30T00:00:00"/>
    <d v="2024-02-15T00:00:00"/>
    <m/>
    <d v="2024-02-28T00:00:00"/>
    <n v="366"/>
    <s v="Más de 360"/>
    <n v="688438.8"/>
    <n v="688438.8"/>
    <n v="0"/>
    <n v="0"/>
    <n v="0"/>
    <n v="0"/>
    <n v="0"/>
    <n v="688438.8"/>
    <m/>
    <s v="DEVOLUCION LA AUT 122300053833 CON ID REPORTE MIPRES 88463820 FUE DIRECCIONADA EL  08/02/2024 Y LO ENTREGAN 19/01/2024 -20 DIAS ANTES ANDRES FERNANDEZ "/>
    <m/>
    <m/>
    <n v="0"/>
    <n v="0"/>
    <n v="578520"/>
    <s v="DEVOLUCION"/>
    <s v="DEVOLUCION LA AUT 122300053833 CON ID REPORTE MIPRES 88463820 FUE DIRECCIONADA EL 08/02/2024 Y LO ENTREGAN 19/01/2024 -20 DIAS ANTES ANDRES FERNANDEZ"/>
    <s v="NO PBS"/>
    <s v="Medicamentos de uso ambulatorio"/>
    <s v="Ambulatorio"/>
    <m/>
    <n v="0"/>
    <n v="688439"/>
    <n v="0"/>
    <n v="0"/>
    <n v="0"/>
    <n v="0"/>
    <n v="0"/>
    <n v="0"/>
    <n v="0"/>
    <n v="0"/>
    <n v="0"/>
    <m/>
    <m/>
    <m/>
    <n v="0"/>
  </r>
  <r>
    <n v="800197111"/>
    <s v="COODESURIS"/>
    <s v="COOE"/>
    <n v="7945"/>
    <s v="COOE7945"/>
    <x v="228"/>
    <d v="2024-01-30T00:00:00"/>
    <n v="344219"/>
    <n v="344219"/>
    <s v="Factura devuelta"/>
    <x v="4"/>
    <n v="0"/>
    <m/>
    <s v="Devuelta"/>
    <d v="2024-01-30T00:00:00"/>
    <d v="2024-02-15T00:00:00"/>
    <m/>
    <d v="2024-02-28T00:00:00"/>
    <n v="366"/>
    <s v="Más de 360"/>
    <n v="344219.4"/>
    <n v="344219.4"/>
    <n v="0"/>
    <n v="0"/>
    <n v="0"/>
    <n v="0"/>
    <n v="0"/>
    <n v="344219.4"/>
    <m/>
    <s v="DEVOLUCION POR TREGA ANTES DEL DIRECIONAMIENTO EL DIA DE DIRECIONADO PARA LA AUT 122300114695 FUE 11/01/2024 Y SE REALIZA LA ENTREGA DEL MEDICAMENTO EL DIA 03/01/2024 -8 DIAS ANTES. ANDRES FERNANDEZ  "/>
    <m/>
    <m/>
    <n v="0"/>
    <n v="0"/>
    <n v="289260"/>
    <s v="DEVOLUCION"/>
    <s v="DEVOLUCION POR TREGA ANTES DEL DIRECIONAMIENTO EL DIA DE DIRECIONADO PARA LA AUT 122300114695 FUE 11/01/2024 Y SE REALIZA LA ENTREGA DEL MEDICAMENTO EL DIA 03/01/2024 -8 DIAS ANTES. ANDRES FERNANDEZ"/>
    <s v="NO PBS"/>
    <s v="Medicamentos de uso ambulatorio"/>
    <s v="Ambulatorio"/>
    <m/>
    <n v="0"/>
    <n v="344219"/>
    <n v="0"/>
    <n v="0"/>
    <n v="0"/>
    <n v="0"/>
    <n v="0"/>
    <n v="0"/>
    <n v="0"/>
    <n v="0"/>
    <n v="0"/>
    <m/>
    <m/>
    <m/>
    <n v="0"/>
  </r>
  <r>
    <n v="800197111"/>
    <s v="COODESURIS"/>
    <s v="COOE"/>
    <n v="7946"/>
    <s v="COOE7946"/>
    <x v="229"/>
    <d v="2024-01-30T00:00:00"/>
    <n v="295703"/>
    <n v="295703"/>
    <s v="Factura devuelta"/>
    <x v="4"/>
    <n v="0"/>
    <m/>
    <s v="Devuelta"/>
    <d v="2024-01-30T00:00:00"/>
    <d v="2024-02-15T00:00:00"/>
    <m/>
    <d v="2024-02-28T00:00:00"/>
    <n v="366"/>
    <s v="Más de 360"/>
    <n v="295703.09999999998"/>
    <n v="295703.09999999998"/>
    <n v="0"/>
    <n v="0"/>
    <n v="0"/>
    <n v="0"/>
    <n v="0"/>
    <n v="295703.09999999998"/>
    <m/>
    <s v="DEVOLUCION POR TREGA ANTES DEL DIRECIONAMIENTO EL DIA DE DIRECIONADO PARA LA AUT 122300127464 FUE 11/01/2024 Y SE REALIZA LA ENTREGA DEL MEDICAMENTO EL DIA 03/01/2024 -8 DIAS ANTES. ANDRES FERNANDEZ "/>
    <m/>
    <m/>
    <n v="0"/>
    <n v="0"/>
    <n v="248490"/>
    <s v="DEVOLUCION"/>
    <s v="DEVOLUCION POR TREGA ANTES DEL DIRECIONAMIENTO EL DIA DE DIRECIONADO PARA LA AUT 122300127464 FUE 11/01/2024 Y SE REALIZA LA ENTREGA DEL MEDICAMENTO EL DIA 03/01/2024 -8 DIAS ANTES. ANDRES FERNANDEZ"/>
    <s v="NO PBS"/>
    <s v="Medicamentos de uso ambulatorio"/>
    <s v="Ambulatorio"/>
    <m/>
    <n v="0"/>
    <n v="295703"/>
    <n v="0"/>
    <n v="0"/>
    <n v="0"/>
    <n v="0"/>
    <n v="0"/>
    <n v="0"/>
    <n v="0"/>
    <n v="0"/>
    <n v="0"/>
    <m/>
    <m/>
    <m/>
    <n v="0"/>
  </r>
  <r>
    <n v="800197111"/>
    <s v="COODESURIS"/>
    <s v="COOE"/>
    <n v="7964"/>
    <s v="COOE7964"/>
    <x v="230"/>
    <d v="2024-01-30T00:00:00"/>
    <n v="592980"/>
    <n v="592980"/>
    <s v="Factura devuelta"/>
    <x v="4"/>
    <n v="0"/>
    <m/>
    <s v="Devuelta"/>
    <d v="2024-01-30T00:00:00"/>
    <d v="2024-02-15T00:00:00"/>
    <m/>
    <d v="2024-02-28T00:00:00"/>
    <n v="366"/>
    <s v="Más de 360"/>
    <n v="592980"/>
    <n v="592980"/>
    <n v="0"/>
    <n v="0"/>
    <n v="0"/>
    <n v="0"/>
    <n v="0"/>
    <n v="592980"/>
    <m/>
    <s v="DEVOLUCION LA AUT 122300133266 RELACIONADA DE LA FACTURA CON ID MIPRES 87441016 ESTA MAL REPORTADO EL VALOR EN LA WEB SERVICE, EL VALOR REPORTADO FUE 600300 Y FACTURAN 592980 ANDRES FERNANDEZ "/>
    <m/>
    <m/>
    <n v="0"/>
    <n v="0"/>
    <n v="592980"/>
    <s v="DEVOLUCION"/>
    <s v="DEVOLUCION LA AUT 122300133266 RELACIONADA DE LA FACTURA CON ID MIPRES 87441016 ESTA MAL REPORTADO EL VALOR EN LA WEB SERVICE, EL VALOR REPORTADO FUE 600300 Y FACTURAN 592980 ANDRES FERNANDEZ"/>
    <s v="NO PBS"/>
    <s v="Medicamentos de uso ambulatorio"/>
    <s v="Ambulatorio"/>
    <m/>
    <n v="0"/>
    <n v="592980"/>
    <n v="0"/>
    <n v="0"/>
    <n v="0"/>
    <n v="0"/>
    <n v="0"/>
    <n v="0"/>
    <n v="0"/>
    <n v="0"/>
    <n v="0"/>
    <m/>
    <m/>
    <m/>
    <n v="0"/>
  </r>
  <r>
    <n v="800197111"/>
    <s v="COODESURIS"/>
    <s v="COOE"/>
    <n v="7973"/>
    <s v="COOE7973"/>
    <x v="231"/>
    <d v="2024-01-30T00:00:00"/>
    <n v="458959"/>
    <n v="458959"/>
    <s v="Factura devuelta"/>
    <x v="4"/>
    <n v="0"/>
    <m/>
    <s v="Devuelta"/>
    <d v="2024-01-30T00:00:00"/>
    <d v="2024-02-15T00:00:00"/>
    <m/>
    <d v="2024-02-28T00:00:00"/>
    <n v="366"/>
    <s v="Más de 360"/>
    <n v="458959.2"/>
    <n v="458959.2"/>
    <n v="0"/>
    <n v="0"/>
    <n v="0"/>
    <n v="0"/>
    <n v="0"/>
    <n v="458959.2"/>
    <m/>
    <s v="DEVOLUCION POR TREGA ANTES DEL DIRECIONAMIENTO EL DIA DE DIRECIONADO PARA LA AUT 122300093729 FUE 14/01/2024 Y SE REALIZA LA ENTREGA DEL MEDICAMENTO EL DIA 10/01/2024 -4 DIAS ANTES. ANDRES FERNANDEZ "/>
    <m/>
    <m/>
    <n v="0"/>
    <n v="0"/>
    <n v="385680"/>
    <s v="DEVOLUCION"/>
    <s v="DEVOLUCION POR TREGA ANTES DEL DIRECIONAMIENTO EL DIA DE DIRECIONADO PARA LA AUT 122300093729 FUE 14/01/2024 Y SE REALIZA LA ENTREGA DEL MEDICAMENTO EL DIA 10/01/2024 -4 DIAS ANTES. ANDRES FERNANDEZ"/>
    <s v="NO PBS"/>
    <s v="Medicamentos de uso ambulatorio"/>
    <s v="Ambulatorio"/>
    <m/>
    <n v="0"/>
    <n v="458959"/>
    <n v="0"/>
    <n v="0"/>
    <n v="0"/>
    <n v="0"/>
    <n v="0"/>
    <n v="0"/>
    <n v="0"/>
    <n v="0"/>
    <n v="0"/>
    <m/>
    <m/>
    <m/>
    <n v="0"/>
  </r>
  <r>
    <n v="800197111"/>
    <s v="COODESURIS"/>
    <s v="COOE"/>
    <n v="8002"/>
    <s v="COOE8002"/>
    <x v="232"/>
    <d v="2024-01-30T00:00:00"/>
    <n v="375000"/>
    <n v="375000"/>
    <s v="Factura devuelta"/>
    <x v="4"/>
    <n v="0"/>
    <m/>
    <s v="Devuelta"/>
    <d v="2024-01-30T00:00:00"/>
    <d v="2024-02-15T00:00:00"/>
    <m/>
    <d v="2024-02-28T00:00:00"/>
    <n v="366"/>
    <s v="Más de 360"/>
    <n v="375000"/>
    <n v="375000"/>
    <n v="0"/>
    <n v="0"/>
    <n v="0"/>
    <n v="0"/>
    <n v="0"/>
    <n v="375000"/>
    <m/>
    <s v="DEVOLUCION LA AUT 122300156854 RELACIONADA DE LA FACTURA CON ID MIPRES 87366813 ESTA MAL REPORTADO EL VALOR EN LA WEB SERVICE, EL VALOR REPORTADO FUE 363750 Y FACTURAN 375000 ANDRES FERNANDEZ "/>
    <m/>
    <m/>
    <n v="0"/>
    <n v="0"/>
    <n v="375000"/>
    <s v="DEVOLUCION"/>
    <s v="DEVOLUCION LA AUT 122300156854 RELACIONADA DE LA FACTURA CON ID MIPRES 87366813 ESTA MAL REPORTADO EL VALOR EN LA WEB SERVICE, EL VALOR REPORTADO FUE 363750 Y FACTURAN 375000 ANDRES FERNANDEZ"/>
    <s v="NO PBS"/>
    <s v="Medicamentos de uso ambulatorio"/>
    <s v="Ambulatorio"/>
    <m/>
    <n v="0"/>
    <n v="375000"/>
    <n v="0"/>
    <n v="0"/>
    <n v="0"/>
    <n v="0"/>
    <n v="0"/>
    <n v="0"/>
    <n v="0"/>
    <n v="0"/>
    <n v="0"/>
    <m/>
    <m/>
    <m/>
    <n v="0"/>
  </r>
  <r>
    <n v="800197111"/>
    <s v="COODESURIS"/>
    <s v="COOE"/>
    <n v="8003"/>
    <s v="COOE8003"/>
    <x v="233"/>
    <d v="2024-01-30T00:00:00"/>
    <n v="284640"/>
    <n v="284640"/>
    <s v="Factura devuelta"/>
    <x v="4"/>
    <n v="0"/>
    <m/>
    <s v="Devuelta"/>
    <d v="2024-01-30T00:00:00"/>
    <d v="2024-02-15T00:00:00"/>
    <m/>
    <d v="2024-02-28T00:00:00"/>
    <n v="366"/>
    <s v="Más de 360"/>
    <n v="284640"/>
    <n v="284640"/>
    <n v="0"/>
    <n v="0"/>
    <n v="0"/>
    <n v="0"/>
    <n v="0"/>
    <n v="284640"/>
    <m/>
    <s v="DEVOLUCION LA AUT 122300139844 RELACIONADA PARA LA FACTURA CON ID MIPRES 87599623 ESTA MAL REPORTADO EL VALOR EN LA WEB SERVICE "/>
    <m/>
    <m/>
    <n v="0"/>
    <n v="0"/>
    <n v="284640"/>
    <s v="DEVOLUCION"/>
    <s v="DEVOLUCION LA AUT 122300139844 RELACIONADA PARA LA FACTURA CON ID MIPRES 87599623 ESTA MAL REPORTADO EL VALOR EN LA WEB SERVICE"/>
    <s v="NO PBS"/>
    <s v="Medicamentos de uso ambulatorio"/>
    <s v="Ambulatorio"/>
    <m/>
    <n v="0"/>
    <n v="284640"/>
    <n v="0"/>
    <n v="0"/>
    <n v="0"/>
    <n v="0"/>
    <n v="0"/>
    <n v="0"/>
    <n v="0"/>
    <n v="0"/>
    <n v="0"/>
    <m/>
    <m/>
    <m/>
    <n v="0"/>
  </r>
  <r>
    <n v="800197111"/>
    <s v="COODESURIS"/>
    <s v="COOE"/>
    <n v="9237"/>
    <s v="COOE9237"/>
    <x v="234"/>
    <d v="2024-02-29T00:00:00"/>
    <n v="20587"/>
    <n v="20587"/>
    <s v="Factura devuelta"/>
    <x v="4"/>
    <n v="0"/>
    <m/>
    <s v="Devuelta"/>
    <d v="2024-02-29T00:00:00"/>
    <d v="2024-03-15T00:00:00"/>
    <m/>
    <d v="2024-03-19T00:00:00"/>
    <n v="346"/>
    <s v="181-360"/>
    <n v="20587"/>
    <n v="20587"/>
    <n v="0"/>
    <n v="0"/>
    <n v="0"/>
    <n v="0"/>
    <n v="0"/>
    <n v="20587"/>
    <m/>
    <s v="DEVOLUCION LA AUT 122300078040 CON ID MIPRES 87603757 NO ESTA REPORTADO EN LA WEB SERVICE. ANDRES FERNANDEZ "/>
    <m/>
    <m/>
    <n v="0"/>
    <n v="0"/>
    <n v="17300"/>
    <s v="DEVOLUCION"/>
    <s v="DEVOLUCION LA AUT 122300078040 CON ID MIPRES 87603757 NO ESTA REPORTADO EN LA WEB SERVICE. ANDRES FERNANDEZ"/>
    <s v="NO PBS"/>
    <s v="Medicamentos de uso ambulatorio"/>
    <s v="Ambulatorio"/>
    <m/>
    <n v="0"/>
    <n v="20587"/>
    <n v="0"/>
    <n v="0"/>
    <n v="0"/>
    <n v="0"/>
    <n v="0"/>
    <n v="0"/>
    <n v="0"/>
    <n v="0"/>
    <n v="0"/>
    <m/>
    <m/>
    <m/>
    <n v="0"/>
  </r>
  <r>
    <n v="800197111"/>
    <s v="COODESURIS"/>
    <s v="COOE"/>
    <n v="9258"/>
    <s v="COOE9258"/>
    <x v="235"/>
    <d v="2024-02-29T00:00:00"/>
    <n v="243712"/>
    <n v="243712"/>
    <s v="Factura devuelta"/>
    <x v="4"/>
    <n v="0"/>
    <m/>
    <s v="Devuelta"/>
    <d v="2024-02-29T00:00:00"/>
    <d v="2024-03-14T00:00:00"/>
    <m/>
    <d v="2024-03-19T00:00:00"/>
    <n v="346"/>
    <s v="181-360"/>
    <n v="243712"/>
    <n v="243712"/>
    <n v="0"/>
    <n v="0"/>
    <n v="0"/>
    <n v="0"/>
    <n v="0"/>
    <n v="243712"/>
    <m/>
    <s v="DEVOLUCION LA AUT 122300197989 CON ID MIPRES 88130091 NO ESTA REPORTADO EN LA WEB SERVICE. ANDRES FERNANDEZ "/>
    <m/>
    <m/>
    <n v="0"/>
    <n v="0"/>
    <n v="243712"/>
    <s v="DEVOLUCION"/>
    <s v="DEVOLUCION LA AUT 122300197989 CON ID MIPRES 88130091 NO ESTA REPORTADO EN LA WEB SERVICE. ANDRES FERNANDEZ"/>
    <s v="NO PBS"/>
    <s v="Medicamentos de uso ambulatorio"/>
    <s v="Ambulatorio"/>
    <m/>
    <n v="0"/>
    <n v="243712"/>
    <n v="0"/>
    <n v="0"/>
    <n v="0"/>
    <n v="0"/>
    <n v="0"/>
    <n v="0"/>
    <n v="0"/>
    <n v="0"/>
    <n v="0"/>
    <m/>
    <m/>
    <m/>
    <n v="0"/>
  </r>
  <r>
    <n v="800197111"/>
    <s v="COODESURIS"/>
    <s v="COOE"/>
    <n v="9274"/>
    <s v="COOE9274"/>
    <x v="236"/>
    <d v="2024-02-29T00:00:00"/>
    <n v="344219"/>
    <n v="344219"/>
    <s v="Factura devuelta"/>
    <x v="4"/>
    <n v="0"/>
    <m/>
    <s v="Devuelta"/>
    <d v="2024-02-29T00:00:00"/>
    <d v="2024-03-14T00:00:00"/>
    <m/>
    <d v="2024-03-19T00:00:00"/>
    <n v="346"/>
    <s v="181-360"/>
    <n v="344219.4"/>
    <n v="344219.4"/>
    <n v="0"/>
    <n v="0"/>
    <n v="0"/>
    <n v="0"/>
    <n v="0"/>
    <n v="344219.4"/>
    <m/>
    <s v="DEVOLUCION LA AUT 122300122628 RELACIONADA EN LA FACTURA YA FUE FACTURADA EN LA FACTURA COOE7955 GENERANDO UN COBRO DUPLICADO. ANDRES FERNANDEZ "/>
    <m/>
    <m/>
    <n v="0"/>
    <n v="0"/>
    <n v="289260"/>
    <s v="DEVOLUCION"/>
    <s v="DEVOLUCION LA AUT 122300122628 RELACIONADA EN LA FACTURA YA FUE FACTURADA EN LA FACTURA COOE7955 GENERANDO UN COBRO DUPLICADO. ANDRES FERNANDEZ"/>
    <s v="FACTURACION"/>
    <s v="Medicamentos de uso ambulatorio"/>
    <s v="Ambulatorio"/>
    <m/>
    <n v="0"/>
    <n v="344219"/>
    <n v="0"/>
    <n v="0"/>
    <n v="0"/>
    <n v="0"/>
    <n v="0"/>
    <n v="0"/>
    <n v="0"/>
    <n v="0"/>
    <n v="0"/>
    <m/>
    <m/>
    <m/>
    <n v="0"/>
  </r>
  <r>
    <n v="800197111"/>
    <s v="COODESURIS"/>
    <s v="COOE"/>
    <n v="9328"/>
    <s v="COOE9328"/>
    <x v="237"/>
    <d v="2024-02-29T00:00:00"/>
    <n v="458959"/>
    <n v="458959"/>
    <s v="Factura devuelta"/>
    <x v="4"/>
    <n v="0"/>
    <m/>
    <s v="Devuelta"/>
    <d v="2024-02-29T00:00:00"/>
    <d v="2024-03-15T00:00:00"/>
    <m/>
    <d v="2024-03-19T00:00:00"/>
    <n v="346"/>
    <s v="181-360"/>
    <n v="385680"/>
    <n v="385680"/>
    <n v="0"/>
    <n v="0"/>
    <n v="0"/>
    <n v="0"/>
    <n v="0"/>
    <n v="385680"/>
    <m/>
    <s v="DEVOLUCION LA AUT 122300102642 CON ID MIPRES 88749652 NO CONCUERDA EL VALOR VS EL REPORTADO EN LA WEB SERVICE. ANDRES FERNANDEZ "/>
    <m/>
    <m/>
    <n v="0"/>
    <n v="0"/>
    <n v="385680"/>
    <s v="DEVOLUCION"/>
    <s v="DEVOLUCION LA AUT 122300102642 CON ID MIPRES 88749652 NO CONCUERDA EL VALOR VS EL REPORTADO EN LA WEB SERVICE. ANDRES FERNANDEZ"/>
    <s v="NO PBS"/>
    <s v="Medicamentos de uso ambulatorio"/>
    <s v="Ambulatorio"/>
    <m/>
    <n v="0"/>
    <n v="458959"/>
    <n v="0"/>
    <n v="0"/>
    <n v="0"/>
    <n v="0"/>
    <n v="0"/>
    <n v="0"/>
    <n v="0"/>
    <n v="0"/>
    <n v="0"/>
    <m/>
    <m/>
    <m/>
    <n v="0"/>
  </r>
  <r>
    <n v="800197111"/>
    <s v="COODESURIS"/>
    <s v="COOE"/>
    <n v="9844"/>
    <s v="COOE9844"/>
    <x v="238"/>
    <d v="2024-03-31T00:00:00"/>
    <n v="344219"/>
    <n v="344219"/>
    <s v="Factura devuelta"/>
    <x v="4"/>
    <n v="0"/>
    <m/>
    <s v="Devuelta"/>
    <d v="2024-03-31T00:00:00"/>
    <d v="2024-04-15T00:00:00"/>
    <m/>
    <d v="2024-04-22T00:00:00"/>
    <n v="312"/>
    <s v="181-360"/>
    <n v="344219.4"/>
    <n v="344219.4"/>
    <n v="0"/>
    <n v="0"/>
    <n v="0"/>
    <n v="0"/>
    <n v="0"/>
    <n v="344219.4"/>
    <m/>
    <s v="DEVOLUCION LA AUT 122300153215 RELACIONADA CON ID MIPRES 88583201 ESTA NAL REPORTADO LA FECHA DE ENTREGA EN LA WEB SERVICE. ANDRES FERNANDEZ "/>
    <m/>
    <m/>
    <n v="0"/>
    <n v="0"/>
    <n v="289260"/>
    <s v="DEVOLUCION"/>
    <s v="DEVOLUCION LA AUT 122300153215 RELACIONADA CON ID MIPRES 88583201 ESTA NAL REPORTADO LA FECHA DE ENTREGA EN LA WEB SERVICE. ANDRES FERNANDEZ"/>
    <s v="AUTORIZACION"/>
    <s v="Medicamentos de uso ambulatorio"/>
    <s v="Ambulatorio"/>
    <m/>
    <n v="0"/>
    <n v="344219"/>
    <n v="0"/>
    <n v="0"/>
    <n v="0"/>
    <n v="0"/>
    <n v="0"/>
    <n v="0"/>
    <n v="0"/>
    <n v="0"/>
    <n v="0"/>
    <m/>
    <m/>
    <m/>
    <n v="0"/>
  </r>
  <r>
    <n v="800197111"/>
    <s v="COODESURIS"/>
    <s v="COOE"/>
    <n v="9845"/>
    <s v="COOE9845"/>
    <x v="239"/>
    <d v="2024-03-31T00:00:00"/>
    <n v="458959"/>
    <n v="458959"/>
    <s v="Factura devuelta"/>
    <x v="4"/>
    <n v="0"/>
    <m/>
    <s v="Devuelta"/>
    <d v="2024-03-31T00:00:00"/>
    <d v="2024-04-15T00:00:00"/>
    <m/>
    <d v="2024-04-22T00:00:00"/>
    <n v="312"/>
    <s v="181-360"/>
    <n v="458959.2"/>
    <n v="458959.2"/>
    <n v="0"/>
    <n v="0"/>
    <n v="0"/>
    <n v="0"/>
    <n v="0"/>
    <n v="458959.2"/>
    <m/>
    <s v="DEVOLUCION LA AUT 122300153237 RELACIONADA CON ID MIPRES 88850188 ESTA NAL REPORTADO LA FECHA DE ENTREGA EN LA WEB SERVICE. ANDRES FERNANDEZ "/>
    <m/>
    <m/>
    <n v="0"/>
    <n v="0"/>
    <n v="385680"/>
    <s v="DEVOLUCION"/>
    <s v="DEVOLUCION LA AUT 122300153237 RELACIONADA CON ID MIPRES 88850188 ESTA NAL REPORTADO LA FECHA DE ENTREGA EN LA WEB SERVICE. ANDRES FERNANDEZ"/>
    <s v="AUTORIZACION"/>
    <s v="Medicamentos de uso ambulatorio"/>
    <s v="Ambulatorio"/>
    <m/>
    <n v="0"/>
    <n v="458959"/>
    <n v="0"/>
    <n v="0"/>
    <n v="0"/>
    <n v="0"/>
    <n v="0"/>
    <n v="0"/>
    <n v="0"/>
    <n v="0"/>
    <n v="0"/>
    <m/>
    <m/>
    <m/>
    <n v="0"/>
  </r>
  <r>
    <n v="800197111"/>
    <s v="COODESURIS"/>
    <s v="COOE"/>
    <n v="9850"/>
    <s v="COOE9850"/>
    <x v="240"/>
    <d v="2024-03-31T00:00:00"/>
    <n v="344219"/>
    <n v="344219"/>
    <s v="Factura devuelta"/>
    <x v="4"/>
    <n v="0"/>
    <m/>
    <s v="Devuelta"/>
    <d v="2024-03-31T00:00:00"/>
    <d v="2024-04-15T00:00:00"/>
    <m/>
    <d v="2024-04-22T00:00:00"/>
    <n v="312"/>
    <s v="181-360"/>
    <n v="344219.4"/>
    <n v="344219.4"/>
    <n v="0"/>
    <n v="0"/>
    <n v="0"/>
    <n v="0"/>
    <n v="0"/>
    <n v="344219.4"/>
    <m/>
    <s v="DEVOLUCION LA AUT 122300082095 RELACIONADA CON ID MIPRES 88306199 ESTA NAL REPORTADO LA FECHA DE ENTREGA EN LA WEB SERVICE. ANDRES FERNANDEZ "/>
    <m/>
    <m/>
    <n v="0"/>
    <n v="0"/>
    <n v="289260"/>
    <s v="DEVOLUCION"/>
    <s v="DEVOLUCION LA AUT 122300082095 RELACIONADA CON ID MIPRES 88306199 ESTA NAL REPORTADO LA FECHA DE ENTREGA EN LA WEB SERVICE. ANDRES FERNANDEZ"/>
    <s v="AUTORIZACION"/>
    <s v="Medicamentos de uso ambulatorio"/>
    <s v="Ambulatorio"/>
    <m/>
    <n v="0"/>
    <n v="344219"/>
    <n v="0"/>
    <n v="0"/>
    <n v="0"/>
    <n v="0"/>
    <n v="0"/>
    <n v="0"/>
    <n v="0"/>
    <n v="0"/>
    <n v="0"/>
    <m/>
    <m/>
    <m/>
    <n v="0"/>
  </r>
  <r>
    <n v="800197111"/>
    <s v="COODESURIS"/>
    <s v="COOE"/>
    <n v="9851"/>
    <s v="COOE9851"/>
    <x v="241"/>
    <d v="2024-03-31T00:00:00"/>
    <n v="463422"/>
    <n v="463422"/>
    <s v="Factura devuelta"/>
    <x v="4"/>
    <n v="0"/>
    <m/>
    <s v="Devuelta"/>
    <d v="2024-03-31T00:00:00"/>
    <d v="2024-04-15T00:00:00"/>
    <m/>
    <d v="2024-04-22T00:00:00"/>
    <n v="312"/>
    <s v="181-360"/>
    <n v="463421.7"/>
    <n v="463421.7"/>
    <n v="0"/>
    <n v="0"/>
    <n v="0"/>
    <n v="0"/>
    <n v="0"/>
    <n v="463421.7"/>
    <m/>
    <s v="DEVOLUCION LA AUT 122300194023 RELACIONADA CON ID MIPRES 88803610 ESTA NAL REPORTADO LA FECHA DE ENTREGA EN LA WEB SERVICE. ANDRES FERNANDEZ "/>
    <m/>
    <m/>
    <n v="0"/>
    <n v="0"/>
    <n v="389430"/>
    <s v="DEVOLUCION"/>
    <s v="DEVOLUCION LA AUT 122300194023 RELACIONADA CON ID MIPRES 88803610 ESTA NAL REPORTADO LA FECHA DE ENTREGA EN LA WEB SERVICE. ANDRES FERNANDEZ"/>
    <s v="AUTORIZACION"/>
    <s v="Medicamentos de uso ambulatorio"/>
    <s v="Ambulatorio"/>
    <m/>
    <n v="0"/>
    <n v="463422"/>
    <n v="0"/>
    <n v="0"/>
    <n v="0"/>
    <n v="0"/>
    <n v="0"/>
    <n v="0"/>
    <n v="0"/>
    <n v="0"/>
    <n v="0"/>
    <m/>
    <m/>
    <m/>
    <n v="0"/>
  </r>
  <r>
    <n v="800197111"/>
    <s v="COODESURIS"/>
    <s v="COOE"/>
    <n v="9859"/>
    <s v="COOE9859"/>
    <x v="242"/>
    <d v="2024-03-31T00:00:00"/>
    <n v="295703"/>
    <n v="295703"/>
    <s v="Factura devuelta"/>
    <x v="4"/>
    <n v="0"/>
    <m/>
    <s v="Devuelta"/>
    <d v="2024-03-31T00:00:00"/>
    <d v="2024-04-15T00:00:00"/>
    <m/>
    <d v="2024-04-22T00:00:00"/>
    <n v="312"/>
    <s v="181-360"/>
    <n v="295703.09999999998"/>
    <n v="295703.09999999998"/>
    <n v="0"/>
    <n v="0"/>
    <n v="0"/>
    <n v="0"/>
    <n v="0"/>
    <n v="295703.09999999998"/>
    <m/>
    <s v="DEVOLUCION LA AUT 122300234423 RELACIONADA CON ID MIPRES 88997463 ESTA NAL REPORTADO LA FECHA DE ENTREGA EN LA WEB SERVICE. ANDRES FERNANDEZ "/>
    <m/>
    <m/>
    <n v="0"/>
    <n v="0"/>
    <n v="248490"/>
    <s v="DEVOLUCION"/>
    <s v="DEVOLUCION LA AUT 122300234423 RELACIONADA CON ID MIPRES 88997463 ESTA NAL REPORTADO LA FECHA DE ENTREGA EN LA WEB SERVICE. ANDRES FERNANDEZ"/>
    <s v="AUTORIZACION"/>
    <s v="Medicamentos de uso ambulatorio"/>
    <s v="Ambulatorio"/>
    <m/>
    <n v="0"/>
    <n v="295703"/>
    <n v="0"/>
    <n v="0"/>
    <n v="0"/>
    <n v="0"/>
    <n v="0"/>
    <n v="0"/>
    <n v="0"/>
    <n v="0"/>
    <n v="0"/>
    <m/>
    <m/>
    <m/>
    <n v="0"/>
  </r>
  <r>
    <n v="800197111"/>
    <s v="COODESURIS"/>
    <s v="COOE"/>
    <n v="9860"/>
    <s v="COOE9860"/>
    <x v="243"/>
    <d v="2024-03-31T00:00:00"/>
    <n v="3779038"/>
    <n v="3779038"/>
    <s v="Factura devuelta"/>
    <x v="4"/>
    <n v="0"/>
    <m/>
    <s v="Devuelta"/>
    <d v="2024-03-31T00:00:00"/>
    <d v="2024-04-15T00:00:00"/>
    <m/>
    <d v="2024-04-22T00:00:00"/>
    <n v="312"/>
    <s v="181-360"/>
    <n v="3779038"/>
    <n v="3779038"/>
    <n v="0"/>
    <n v="0"/>
    <n v="0"/>
    <n v="0"/>
    <n v="0"/>
    <n v="3779038"/>
    <m/>
    <s v="DEVOLUCION LA AUT 122300210195 RELACIONADA CON ID MIPRES 88749737 ESTA NAL REPORTADO LA FECHA DE ENTREGA EN LA WEB SERVICE. ANDRES FERNANDEZ "/>
    <m/>
    <m/>
    <n v="0"/>
    <n v="0"/>
    <n v="3779038"/>
    <s v="DEVOLUCION"/>
    <s v="DEVOLUCION LA AUT 122300210195 RELACIONADA CON ID MIPRES 88749737 ESTA NAL REPORTADO LA FECHA DE ENTREGA EN LA WEB SERVICE. ANDRES FERNANDEZ"/>
    <s v="AUTORIZACION"/>
    <s v="Medicamentos de uso ambulatorio"/>
    <s v="Ambulatorio"/>
    <m/>
    <n v="0"/>
    <n v="3779038"/>
    <n v="0"/>
    <n v="0"/>
    <n v="0"/>
    <n v="0"/>
    <n v="0"/>
    <n v="0"/>
    <n v="0"/>
    <n v="0"/>
    <n v="0"/>
    <m/>
    <m/>
    <m/>
    <n v="0"/>
  </r>
  <r>
    <n v="800197111"/>
    <s v="COODESURIS"/>
    <s v="COOE"/>
    <n v="9873"/>
    <s v="COOE9873"/>
    <x v="244"/>
    <d v="2024-03-31T00:00:00"/>
    <n v="458959"/>
    <n v="458959"/>
    <s v="Factura devuelta"/>
    <x v="4"/>
    <n v="0"/>
    <m/>
    <s v="Devuelta"/>
    <d v="2024-03-31T00:00:00"/>
    <d v="2024-04-15T00:00:00"/>
    <m/>
    <d v="2024-04-22T00:00:00"/>
    <n v="312"/>
    <s v="181-360"/>
    <n v="458959.2"/>
    <n v="458959.2"/>
    <n v="0"/>
    <n v="0"/>
    <n v="0"/>
    <n v="0"/>
    <n v="0"/>
    <n v="458959.2"/>
    <m/>
    <s v="DEVOLUCION LA AUT 122300164336 RELACIONADA CON ID MIPRES 88912318 ESTA NAL REPORTADO LA FECHA DE ENTREGA EN LA WEB SERVICE. ANDRES FERNANDEZ "/>
    <m/>
    <m/>
    <n v="0"/>
    <n v="0"/>
    <n v="385680"/>
    <s v="DEVOLUCION"/>
    <s v="DEVOLUCION LA AUT 122300164336 RELACIONADA CON ID MIPRES 88912318 ESTA NAL REPORTADO LA FECHA DE ENTREGA EN LA WEB SERVICE. ANDRES FERNANDEZ"/>
    <s v="AUTORIZACION"/>
    <s v="Medicamentos de uso ambulatorio"/>
    <s v="Ambulatorio"/>
    <m/>
    <n v="0"/>
    <n v="458959"/>
    <n v="0"/>
    <n v="0"/>
    <n v="0"/>
    <n v="0"/>
    <n v="0"/>
    <n v="0"/>
    <n v="0"/>
    <n v="0"/>
    <n v="0"/>
    <m/>
    <m/>
    <m/>
    <n v="0"/>
  </r>
  <r>
    <n v="800197111"/>
    <s v="COODESURIS"/>
    <s v="COOE"/>
    <n v="9883"/>
    <s v="COOE9883"/>
    <x v="245"/>
    <d v="2024-03-31T00:00:00"/>
    <n v="344219"/>
    <n v="344219"/>
    <s v="Factura devuelta"/>
    <x v="4"/>
    <n v="0"/>
    <m/>
    <s v="Devuelta"/>
    <d v="2024-03-31T00:00:00"/>
    <d v="2024-04-15T00:00:00"/>
    <m/>
    <d v="2024-04-22T00:00:00"/>
    <n v="312"/>
    <s v="181-360"/>
    <n v="344219.4"/>
    <n v="344219.4"/>
    <n v="0"/>
    <n v="0"/>
    <n v="0"/>
    <n v="0"/>
    <n v="0"/>
    <n v="344219.4"/>
    <m/>
    <s v="DEVOLUCION LA AUT 122300195183 RELACIONADA CON ID MIPRES 88775938 ESTA NAL REPORTADO LA FECHA DE ENTREGA EN LA WEB SERVICE. ANDRES FERNANDEZ  "/>
    <m/>
    <m/>
    <n v="0"/>
    <n v="0"/>
    <n v="289260"/>
    <s v="DEVOLUCION"/>
    <s v="DEVOLUCION LA AUT 122300195183 RELACIONADA CON ID MIPRES 88775938 ESTA NAL REPORTADO LA FECHA DE ENTREGA EN LA WEB SERVICE. ANDRES FERNANDEZ"/>
    <s v="AUTORIZACION"/>
    <s v="Medicamentos de uso ambulatorio"/>
    <s v="Ambulatorio"/>
    <m/>
    <n v="0"/>
    <n v="344219"/>
    <n v="0"/>
    <n v="0"/>
    <n v="0"/>
    <n v="0"/>
    <n v="0"/>
    <n v="0"/>
    <n v="0"/>
    <n v="0"/>
    <n v="0"/>
    <m/>
    <m/>
    <m/>
    <n v="0"/>
  </r>
  <r>
    <n v="800197111"/>
    <s v="COODESURIS"/>
    <s v="COOE"/>
    <n v="9892"/>
    <s v="COOE9892"/>
    <x v="246"/>
    <d v="2024-03-31T00:00:00"/>
    <n v="344219"/>
    <n v="344219"/>
    <s v="Factura devuelta"/>
    <x v="4"/>
    <n v="0"/>
    <m/>
    <s v="Devuelta"/>
    <d v="2024-03-31T00:00:00"/>
    <d v="2024-04-15T00:00:00"/>
    <m/>
    <d v="2024-04-22T00:00:00"/>
    <n v="312"/>
    <s v="181-360"/>
    <n v="344219.4"/>
    <n v="344219.4"/>
    <n v="0"/>
    <n v="0"/>
    <n v="0"/>
    <n v="0"/>
    <n v="0"/>
    <n v="344219.4"/>
    <m/>
    <s v="DEVOLUCION LA AUT 122300146083 RELACIONADA DE LA FACTURA CON ID 88434091 MIPRES YA FUE PRESENTADA EN LA FACTURA COOE9268. ANDRES FERNANDEZ "/>
    <m/>
    <m/>
    <n v="0"/>
    <n v="0"/>
    <n v="289260"/>
    <s v="DEVOLUCION"/>
    <s v="DEVOLUCION LA AUT 122300146083 RELACIONADA DE LA FACTURA CON ID 88434091 MIPRES YA FUE PRESENTADA EN LA FACTURA COOE9268. ANDRES FERNANDEZ"/>
    <s v="AUTORIZACION"/>
    <s v="Medicamentos de uso ambulatorio"/>
    <s v="Ambulatorio"/>
    <m/>
    <n v="0"/>
    <n v="344219"/>
    <n v="0"/>
    <n v="0"/>
    <n v="0"/>
    <n v="0"/>
    <n v="0"/>
    <n v="0"/>
    <n v="0"/>
    <n v="0"/>
    <n v="0"/>
    <m/>
    <m/>
    <m/>
    <n v="0"/>
  </r>
  <r>
    <n v="800197111"/>
    <s v="COODESURIS"/>
    <s v="COOE"/>
    <n v="10036"/>
    <s v="COOE10036"/>
    <x v="247"/>
    <d v="2024-04-12T00:00:00"/>
    <n v="344219"/>
    <n v="344219"/>
    <s v="Factura devuelta"/>
    <x v="4"/>
    <n v="0"/>
    <m/>
    <s v="Devuelta"/>
    <d v="2024-04-12T00:00:00"/>
    <d v="2024-05-02T00:00:00"/>
    <m/>
    <d v="2024-05-30T00:00:00"/>
    <n v="274"/>
    <s v="181-360"/>
    <n v="344219.4"/>
    <n v="344219.4"/>
    <n v="0"/>
    <n v="0"/>
    <n v="0"/>
    <n v="0"/>
    <n v="0"/>
    <n v="344219.4"/>
    <m/>
    <s v="devolucion la aut 122300235615 con id mipres 89559812 se entrego antes del direcionamiento como se puede visualizar en la autorizacion esta autorizada para ser entregada apartir 01/04/2024 y se entrega 06/03/2024 -26 dias antes . Andres fernandez "/>
    <m/>
    <m/>
    <n v="0"/>
    <n v="0"/>
    <n v="289260"/>
    <s v="DEVOLUCION"/>
    <s v="devolucion la aut 122300235615 con id mipres 89559812 se entrego antes del direcionamiento como se puede visualizar en la autorizacion esta autorizada para ser entregada apartir 01/04/2024 y se entrega 06/03/2024 -26 dias antes . Andres fernandez"/>
    <s v="AUTORIZACION"/>
    <s v="Medicamentos de uso ambulatorio"/>
    <s v="Ambulatorio"/>
    <m/>
    <n v="0"/>
    <n v="344219"/>
    <n v="0"/>
    <n v="0"/>
    <n v="0"/>
    <n v="0"/>
    <n v="0"/>
    <n v="0"/>
    <n v="0"/>
    <n v="0"/>
    <n v="0"/>
    <m/>
    <m/>
    <m/>
    <n v="0"/>
  </r>
  <r>
    <n v="800197111"/>
    <s v="COODESURIS"/>
    <s v="COOE"/>
    <n v="10037"/>
    <s v="COOE10037"/>
    <x v="248"/>
    <d v="2024-04-12T00:00:00"/>
    <n v="344219"/>
    <n v="344219"/>
    <s v="Factura devuelta"/>
    <x v="4"/>
    <n v="0"/>
    <m/>
    <s v="Devuelta"/>
    <d v="2024-04-12T00:00:00"/>
    <d v="2024-04-15T00:00:00"/>
    <m/>
    <d v="2024-04-22T00:00:00"/>
    <n v="312"/>
    <s v="181-360"/>
    <n v="344219.4"/>
    <n v="344219.4"/>
    <n v="0"/>
    <n v="0"/>
    <n v="0"/>
    <n v="0"/>
    <n v="0"/>
    <n v="344219.4"/>
    <m/>
    <s v="DEVOLUCION LA AUT 122300235614 RELACIONADA CON ID MIPRES 89045519 ESTA NAL REPORTADO LA FECHA DE ENTREGA EN LA WEB SERVICE. ANDRES FERNANDEZ "/>
    <m/>
    <m/>
    <n v="0"/>
    <n v="0"/>
    <n v="289260"/>
    <s v="DEVOLUCION"/>
    <s v="DEVOLUCION LA AUT 122300235614 RELACIONADA CON ID MIPRES 89045519 ESTA NAL REPORTADO LA FECHA DE ENTREGA EN LA WEB SERVICE. ANDRES FERNANDEZ"/>
    <s v="AUTORIZACION"/>
    <s v="Medicamentos de uso ambulatorio"/>
    <s v="Ambulatorio"/>
    <m/>
    <n v="0"/>
    <n v="344219"/>
    <n v="0"/>
    <n v="0"/>
    <n v="0"/>
    <n v="0"/>
    <n v="0"/>
    <n v="0"/>
    <n v="0"/>
    <n v="0"/>
    <n v="0"/>
    <m/>
    <m/>
    <m/>
    <n v="0"/>
  </r>
  <r>
    <n v="800197111"/>
    <s v="COODESURIS"/>
    <s v="COOE"/>
    <n v="10881"/>
    <s v="COOE10881"/>
    <x v="249"/>
    <d v="2024-04-30T00:00:00"/>
    <n v="3614732"/>
    <n v="3614732"/>
    <s v="Factura devuelta"/>
    <x v="4"/>
    <n v="0"/>
    <m/>
    <s v="Devuelta"/>
    <d v="2024-04-30T00:00:00"/>
    <d v="2024-07-02T00:00:00"/>
    <m/>
    <d v="2024-07-30T00:00:00"/>
    <n v="213"/>
    <s v="181-360"/>
    <n v="3614732"/>
    <n v="3614732"/>
    <n v="0"/>
    <n v="0"/>
    <n v="0"/>
    <n v="0"/>
    <n v="0"/>
    <n v="3614732"/>
    <m/>
    <s v="Devolucion la aut 122300210200 relacionada en la factura con ID mipres 89428437 esta mal reportado el codigo de tecnologia en la web service. Andres fernandez "/>
    <m/>
    <m/>
    <n v="0"/>
    <n v="0"/>
    <n v="3614732"/>
    <s v="DEVOLUCION"/>
    <s v="Devolucion la aut 122300210200 relacionada en la factura con ID mipres 89428437 esta mal reportado el codigo de tecnologia en la web service. Andres fernandez"/>
    <s v="NO PBS"/>
    <s v="Medicamentos de uso ambulatorio"/>
    <s v="Ambulatorio"/>
    <m/>
    <n v="0"/>
    <n v="3614732"/>
    <n v="0"/>
    <n v="0"/>
    <n v="0"/>
    <n v="0"/>
    <n v="0"/>
    <n v="0"/>
    <n v="0"/>
    <n v="0"/>
    <n v="0"/>
    <m/>
    <m/>
    <m/>
    <n v="0"/>
  </r>
  <r>
    <n v="800197111"/>
    <s v="COODESURIS"/>
    <s v="COOE"/>
    <n v="10882"/>
    <s v="COOE10882"/>
    <x v="250"/>
    <d v="2024-04-30T00:00:00"/>
    <n v="529200"/>
    <n v="529200"/>
    <s v="Factura devuelta"/>
    <x v="4"/>
    <n v="0"/>
    <m/>
    <s v="Devuelta"/>
    <d v="2024-04-30T00:00:00"/>
    <d v="2024-07-02T00:00:00"/>
    <m/>
    <d v="2024-07-30T00:00:00"/>
    <n v="213"/>
    <s v="181-360"/>
    <n v="529200"/>
    <n v="529200"/>
    <n v="0"/>
    <n v="0"/>
    <n v="0"/>
    <n v="0"/>
    <n v="0"/>
    <n v="529200"/>
    <m/>
    <s v=" Devolucion la aut 122300251496 relacionada en la factura con ID mipres 89328984 esta mal reportado el valor en la web service. Andres fernandez  "/>
    <m/>
    <m/>
    <n v="0"/>
    <n v="0"/>
    <n v="529200"/>
    <s v="DEVOLUCION"/>
    <s v="Devolucion la aut 122300251496 relacionada en la factura con ID mipres 89328984 esta mal reportado el valor en la web service. Andres fernandez"/>
    <s v="NO PBS"/>
    <s v="Medicamentos de uso ambulatorio"/>
    <s v="Ambulatorio"/>
    <m/>
    <n v="0"/>
    <n v="529200"/>
    <n v="0"/>
    <n v="0"/>
    <n v="0"/>
    <n v="0"/>
    <n v="0"/>
    <n v="0"/>
    <n v="0"/>
    <n v="0"/>
    <n v="0"/>
    <m/>
    <m/>
    <m/>
    <n v="0"/>
  </r>
  <r>
    <n v="800197111"/>
    <s v="COODESURIS"/>
    <s v="COOE"/>
    <n v="11079"/>
    <s v="COOE11079"/>
    <x v="251"/>
    <d v="2024-05-22T00:00:00"/>
    <n v="295703"/>
    <n v="295703"/>
    <s v="Factura devuelta"/>
    <x v="4"/>
    <n v="0"/>
    <m/>
    <s v="Devuelta"/>
    <d v="2024-05-22T00:00:00"/>
    <d v="2024-07-02T00:00:00"/>
    <m/>
    <d v="2024-07-30T00:00:00"/>
    <n v="213"/>
    <s v="181-360"/>
    <n v="295703.09999999998"/>
    <n v="295703.09999999998"/>
    <n v="0"/>
    <n v="0"/>
    <n v="0"/>
    <n v="0"/>
    <n v="0"/>
    <n v="295703.09999999998"/>
    <m/>
    <s v="Devolucion la aut 122300241729 relacionada en la factura con ID mipres 89733841 esta mal reportado el codigo de tecnologia en la web service. Andres fernandez "/>
    <m/>
    <m/>
    <n v="0"/>
    <n v="0"/>
    <n v="248490"/>
    <s v="DEVOLUCION"/>
    <s v="Devolucion la aut 122300241729 relacionada en la factura con ID mipres 89733841 esta mal reportado el codigo de tecnologia en la web service. Andres fernandez"/>
    <s v="NO PBS"/>
    <s v="Medicamentos de uso ambulatorio"/>
    <s v="Ambulatorio"/>
    <m/>
    <n v="0"/>
    <n v="295703"/>
    <n v="0"/>
    <n v="0"/>
    <n v="0"/>
    <n v="0"/>
    <n v="0"/>
    <n v="0"/>
    <n v="0"/>
    <n v="0"/>
    <n v="0"/>
    <m/>
    <m/>
    <m/>
    <n v="0"/>
  </r>
  <r>
    <n v="800197111"/>
    <s v="COODESURIS"/>
    <s v="COOE"/>
    <n v="11080"/>
    <s v="COOE11080"/>
    <x v="252"/>
    <d v="2024-05-22T00:00:00"/>
    <n v="101160"/>
    <n v="101160"/>
    <s v="Factura devuelta"/>
    <x v="4"/>
    <n v="0"/>
    <m/>
    <s v="Devuelta"/>
    <d v="2024-05-22T00:00:00"/>
    <d v="2024-07-02T00:00:00"/>
    <m/>
    <d v="2024-07-30T00:00:00"/>
    <n v="213"/>
    <s v="181-360"/>
    <n v="105660"/>
    <n v="105660"/>
    <n v="0"/>
    <n v="0"/>
    <n v="0"/>
    <n v="0"/>
    <n v="0"/>
    <n v="105660"/>
    <m/>
    <s v="Devolucion la aut 122300227240 relacionada en la factura con ID mipres 90088237 esta mal reportado el codigo de tecnologia en la web service. Andres fernandez "/>
    <m/>
    <m/>
    <n v="0"/>
    <n v="0"/>
    <n v="105660"/>
    <s v="DEVOLUCION"/>
    <s v="Devolucion la aut 122300227240 relacionada en la factura con ID mipres 90088237 esta mal reportado el codigo de tecnologia en la web service. Andres fernandez"/>
    <s v="NO PBS"/>
    <s v="Medicamentos de uso ambulatorio"/>
    <s v="Ambulatorio"/>
    <m/>
    <n v="0"/>
    <n v="101160"/>
    <n v="0"/>
    <n v="0"/>
    <n v="0"/>
    <n v="0"/>
    <n v="0"/>
    <n v="0"/>
    <n v="0"/>
    <n v="0"/>
    <n v="0"/>
    <m/>
    <m/>
    <m/>
    <n v="0"/>
  </r>
  <r>
    <n v="800197111"/>
    <s v="COODESURIS"/>
    <s v="COOE"/>
    <n v="11086"/>
    <s v="COOE11086"/>
    <x v="253"/>
    <d v="2024-05-22T00:00:00"/>
    <n v="295703"/>
    <n v="295703"/>
    <s v="Factura devuelta"/>
    <x v="4"/>
    <n v="0"/>
    <m/>
    <s v="Devuelta"/>
    <d v="2024-05-22T00:00:00"/>
    <d v="2024-07-02T00:00:00"/>
    <m/>
    <d v="2024-07-30T00:00:00"/>
    <n v="213"/>
    <s v="181-360"/>
    <n v="295703.09999999998"/>
    <n v="295703.09999999998"/>
    <n v="0"/>
    <n v="0"/>
    <n v="0"/>
    <n v="0"/>
    <n v="0"/>
    <n v="295703.09999999998"/>
    <m/>
    <s v="Devolucion la aut 122300240797 relacionada en la factura con ID  mipres 89160148 no cuenta con reporte de entrega. Andres fernandez "/>
    <m/>
    <m/>
    <n v="0"/>
    <n v="0"/>
    <n v="248490"/>
    <s v="DEVOLUCION"/>
    <s v="Devolucion la aut 122300240797 relacionada en la factura con ID mipres 89160148 no cuenta con reporte de entrega. Andres fernandez"/>
    <s v="NO PBS"/>
    <s v="Medicamentos de uso ambulatorio"/>
    <s v="Ambulatorio"/>
    <m/>
    <n v="0"/>
    <n v="295703"/>
    <n v="0"/>
    <n v="0"/>
    <n v="0"/>
    <n v="0"/>
    <n v="0"/>
    <n v="0"/>
    <n v="0"/>
    <n v="0"/>
    <n v="0"/>
    <m/>
    <m/>
    <m/>
    <n v="0"/>
  </r>
  <r>
    <n v="800197111"/>
    <s v="COODESURIS"/>
    <s v="COOE"/>
    <n v="11088"/>
    <s v="COOE11088"/>
    <x v="254"/>
    <d v="2024-05-22T00:00:00"/>
    <n v="344219"/>
    <n v="344219"/>
    <s v="Factura devuelta"/>
    <x v="4"/>
    <n v="0"/>
    <m/>
    <s v="Devuelta"/>
    <d v="2024-05-22T00:00:00"/>
    <d v="2024-07-02T00:00:00"/>
    <m/>
    <d v="2024-07-30T00:00:00"/>
    <n v="213"/>
    <s v="181-360"/>
    <n v="344219.4"/>
    <n v="344219.4"/>
    <n v="0"/>
    <n v="0"/>
    <n v="0"/>
    <n v="0"/>
    <n v="0"/>
    <n v="344219.4"/>
    <m/>
    <s v="Devolucion la aut 122300235615 relacionada en la factura con ID mipres 89559812 esta mal reportado la fecha de entrega en la web service. Andres fernandez "/>
    <m/>
    <m/>
    <n v="0"/>
    <n v="0"/>
    <n v="289260"/>
    <s v="DEVOLUCION"/>
    <s v="Devolucion la aut 122300235615 relacionada en la factura con ID mipres 89559812 esta mal reportado la fecha de entrega en la web service. Andres fernandez"/>
    <s v="NO PBS"/>
    <s v="Medicamentos de uso ambulatorio"/>
    <s v="Ambulatorio"/>
    <m/>
    <n v="0"/>
    <n v="344219"/>
    <n v="0"/>
    <n v="0"/>
    <n v="0"/>
    <n v="0"/>
    <n v="0"/>
    <n v="0"/>
    <n v="0"/>
    <n v="0"/>
    <n v="0"/>
    <m/>
    <m/>
    <m/>
    <n v="0"/>
  </r>
  <r>
    <n v="800197111"/>
    <s v="COODESURIS"/>
    <s v="COOE"/>
    <n v="11103"/>
    <s v="COOE11103"/>
    <x v="255"/>
    <d v="2024-05-22T00:00:00"/>
    <n v="394271"/>
    <n v="394271"/>
    <s v="Factura devuelta"/>
    <x v="4"/>
    <n v="0"/>
    <m/>
    <s v="Devuelta"/>
    <d v="2024-05-22T00:00:00"/>
    <d v="2024-07-02T00:00:00"/>
    <m/>
    <d v="2024-07-30T00:00:00"/>
    <n v="213"/>
    <s v="181-360"/>
    <n v="394270.8"/>
    <n v="394270.8"/>
    <n v="0"/>
    <n v="0"/>
    <n v="0"/>
    <n v="0"/>
    <n v="0"/>
    <n v="394270.8"/>
    <m/>
    <s v="Devolucion la aut 122300281878 relacionada en la factura con ID  mipres 90069858 no cuenta con reporte de entrega. Andres fernandez "/>
    <m/>
    <m/>
    <n v="0"/>
    <n v="0"/>
    <n v="331320"/>
    <s v="DEVOLUCION"/>
    <s v="Devolucion la aut 122300281878 relacionada en la factura con ID mipres 90069858 no cuenta con reporte de entrega. Andres fernandez"/>
    <s v="NO PBS"/>
    <s v="Medicamentos de uso ambulatorio"/>
    <s v="Ambulatorio"/>
    <m/>
    <n v="0"/>
    <n v="394271"/>
    <n v="0"/>
    <n v="0"/>
    <n v="0"/>
    <n v="0"/>
    <n v="0"/>
    <n v="0"/>
    <n v="0"/>
    <n v="0"/>
    <n v="0"/>
    <m/>
    <m/>
    <m/>
    <n v="0"/>
  </r>
  <r>
    <n v="800197111"/>
    <s v="COODESURIS"/>
    <s v="COOE"/>
    <n v="11650"/>
    <s v="COOE11650"/>
    <x v="256"/>
    <d v="2024-05-31T00:00:00"/>
    <n v="565350"/>
    <n v="565350"/>
    <s v="Factura devuelta"/>
    <x v="4"/>
    <n v="0"/>
    <m/>
    <s v="Devuelta"/>
    <d v="2024-05-31T00:00:00"/>
    <d v="2024-06-14T00:00:00"/>
    <m/>
    <d v="2024-06-22T00:00:00"/>
    <n v="251"/>
    <s v="181-360"/>
    <n v="569850"/>
    <n v="569850"/>
    <n v="0"/>
    <n v="0"/>
    <n v="0"/>
    <n v="0"/>
    <n v="0"/>
    <n v="569850"/>
    <m/>
    <s v="Devolucion la aut 122300281761 relacionada de la factura con id mipres90522042 esta mal reportado la cantidad vs reporte de entrega. Andres fernandez "/>
    <m/>
    <m/>
    <n v="0"/>
    <n v="0"/>
    <n v="569850"/>
    <s v="DEVOLUCION"/>
    <s v="Devolucion la aut 122300281761 relacionada de la factura con id mipres90522042 esta mal reportado la cantidad vs reporte de entrega. Andres fernandez"/>
    <s v="AUTORIZACION"/>
    <s v="Medicamentos de uso ambulatorio"/>
    <s v="Ambulatorio"/>
    <m/>
    <n v="0"/>
    <n v="565350"/>
    <n v="0"/>
    <n v="0"/>
    <n v="0"/>
    <n v="0"/>
    <n v="0"/>
    <n v="0"/>
    <n v="0"/>
    <n v="0"/>
    <n v="0"/>
    <m/>
    <m/>
    <m/>
    <n v="0"/>
  </r>
  <r>
    <n v="800197111"/>
    <s v="COODESURIS"/>
    <s v="COOE"/>
    <n v="11711"/>
    <s v="COOE11711"/>
    <x v="257"/>
    <d v="2024-05-31T00:00:00"/>
    <n v="80040"/>
    <n v="80040"/>
    <s v="Factura devuelta"/>
    <x v="4"/>
    <n v="0"/>
    <m/>
    <s v="Devuelta"/>
    <d v="2024-05-31T00:00:00"/>
    <d v="2024-06-14T00:00:00"/>
    <m/>
    <d v="2024-06-22T00:00:00"/>
    <n v="251"/>
    <s v="181-360"/>
    <n v="80040"/>
    <n v="80040"/>
    <n v="0"/>
    <n v="0"/>
    <n v="0"/>
    <n v="0"/>
    <n v="0"/>
    <n v="80040"/>
    <m/>
    <s v="Devolucion la aut 122300300597 relacionada de la factura con id mipres 90280952 esta mal reportado el la cantidad y el valor en la web service. Andres fernandez "/>
    <m/>
    <m/>
    <n v="0"/>
    <n v="0"/>
    <n v="80040"/>
    <s v="DEVOLUCION"/>
    <s v="Devolucion la aut 122300300597 relacionada de la factura con id mipres 90280952 esta mal reportado el la cantidad y el valor en la web service. Andres fernandez"/>
    <s v="AUTORIZACION"/>
    <s v="Medicamentos de uso ambulatorio"/>
    <s v="Ambulatorio"/>
    <m/>
    <n v="0"/>
    <n v="80040"/>
    <n v="0"/>
    <n v="0"/>
    <n v="0"/>
    <n v="0"/>
    <n v="0"/>
    <n v="0"/>
    <n v="0"/>
    <n v="0"/>
    <n v="0"/>
    <m/>
    <m/>
    <m/>
    <n v="0"/>
  </r>
  <r>
    <n v="800197111"/>
    <s v="COODESURIS"/>
    <s v="COOE"/>
    <n v="12476"/>
    <s v="COOE12476"/>
    <x v="258"/>
    <d v="2024-06-27T00:00:00"/>
    <n v="1120560"/>
    <n v="1120560"/>
    <s v="Factura devuelta"/>
    <x v="4"/>
    <n v="0"/>
    <m/>
    <s v="Devuelta"/>
    <d v="2024-06-27T00:00:00"/>
    <d v="2024-07-15T00:00:00"/>
    <m/>
    <d v="2024-07-30T00:00:00"/>
    <n v="213"/>
    <s v="181-360"/>
    <n v="1120560"/>
    <n v="1120560"/>
    <n v="0"/>
    <n v="0"/>
    <n v="0"/>
    <n v="0"/>
    <n v="0"/>
    <n v="1120560"/>
    <m/>
    <s v="Devolucion la aut 122300300597 relacionada en la factura con ID mipres 90280952 esta mal reportado la cantidad y valor en la web service. Andres fernandez "/>
    <m/>
    <m/>
    <n v="0"/>
    <n v="0"/>
    <n v="1120560"/>
    <s v="DEVOLUCION"/>
    <s v="Devolucion la aut 122300300597 relacionada en la factura con ID mipres 90280952 esta mal reportado la cantidad y valor en la web service. Andres fernandez"/>
    <s v="NO PBS"/>
    <s v="Medicamentos de uso ambulatorio"/>
    <s v="Ambulatorio"/>
    <m/>
    <n v="0"/>
    <n v="1120560"/>
    <n v="0"/>
    <n v="0"/>
    <n v="0"/>
    <n v="0"/>
    <n v="0"/>
    <n v="0"/>
    <n v="0"/>
    <n v="0"/>
    <n v="0"/>
    <m/>
    <m/>
    <m/>
    <n v="0"/>
  </r>
  <r>
    <n v="800197111"/>
    <s v="COODESURIS"/>
    <s v="COOE"/>
    <n v="12514"/>
    <s v="COOE12514"/>
    <x v="259"/>
    <d v="2024-06-28T00:00:00"/>
    <n v="27043"/>
    <n v="27043"/>
    <s v="Factura devuelta"/>
    <x v="4"/>
    <n v="0"/>
    <m/>
    <s v="Devuelta"/>
    <d v="2024-06-28T00:00:00"/>
    <d v="2024-07-15T00:00:00"/>
    <m/>
    <d v="2024-07-31T00:00:00"/>
    <n v="212"/>
    <s v="181-360"/>
    <n v="27043"/>
    <n v="27043"/>
    <n v="0"/>
    <n v="0"/>
    <n v="0"/>
    <n v="0"/>
    <n v="0"/>
    <n v="27043"/>
    <m/>
    <s v="devolucion la relacion de medicamentos facturados no cuenta con autorizacion. andres fernandez "/>
    <m/>
    <m/>
    <n v="0"/>
    <n v="0"/>
    <n v="27043"/>
    <s v="DEVOLUCION"/>
    <s v="devolucion la relacion de medicamentos facturados no cuenta con autorizacion. andres fernandez"/>
    <s v="AUTORIZACION"/>
    <s v="Medicamentos de uso ambulatorio"/>
    <s v="Ambulatorio"/>
    <m/>
    <n v="0"/>
    <n v="27043"/>
    <n v="0"/>
    <n v="0"/>
    <n v="0"/>
    <n v="0"/>
    <n v="0"/>
    <n v="0"/>
    <n v="0"/>
    <n v="0"/>
    <n v="0"/>
    <m/>
    <m/>
    <m/>
    <n v="0"/>
  </r>
  <r>
    <n v="800197111"/>
    <s v="COODESURIS"/>
    <s v="COOE"/>
    <n v="13459"/>
    <s v="COOE13459"/>
    <x v="260"/>
    <d v="2024-07-31T00:00:00"/>
    <n v="344219"/>
    <n v="344219"/>
    <s v="Factura devuelta"/>
    <x v="4"/>
    <n v="0"/>
    <m/>
    <s v="Devuelta"/>
    <d v="2024-07-31T00:00:00"/>
    <d v="2024-08-15T00:00:00"/>
    <m/>
    <d v="2024-08-29T00:00:00"/>
    <n v="183"/>
    <s v="181-360"/>
    <n v="344219.4"/>
    <n v="344219.4"/>
    <n v="0"/>
    <n v="0"/>
    <n v="0"/>
    <n v="0"/>
    <n v="0"/>
    <n v="344219.4"/>
    <m/>
    <s v="Devolucion la aut 122300293480 relacionada en la factura con ID mipres 91403903  tiene reporte de facturacion. Andres fernandez "/>
    <m/>
    <m/>
    <n v="0"/>
    <n v="0"/>
    <n v="289260"/>
    <s v="DEVOLUCION"/>
    <s v="Devolucion la aut 122300293480 relacionada en la factura con ID mipres 91403903 tiene reporte de facturacion. Andres fernandez"/>
    <s v="NO PBS"/>
    <s v="Medicamentos de uso ambulatorio"/>
    <s v="Ambulatorio"/>
    <m/>
    <n v="0"/>
    <n v="344219"/>
    <n v="0"/>
    <n v="0"/>
    <n v="0"/>
    <n v="0"/>
    <n v="0"/>
    <n v="0"/>
    <n v="0"/>
    <n v="0"/>
    <n v="0"/>
    <m/>
    <m/>
    <m/>
    <n v="0"/>
  </r>
  <r>
    <n v="800197111"/>
    <s v="COODESURIS"/>
    <s v="COOE"/>
    <n v="13465"/>
    <s v="COOE13465"/>
    <x v="261"/>
    <d v="2024-07-31T00:00:00"/>
    <n v="394271"/>
    <n v="394271"/>
    <s v="Factura devuelta"/>
    <x v="4"/>
    <n v="0"/>
    <m/>
    <s v="Devuelta"/>
    <d v="2024-07-31T00:00:00"/>
    <d v="2024-08-15T00:00:00"/>
    <m/>
    <d v="2024-08-29T00:00:00"/>
    <n v="183"/>
    <s v="181-360"/>
    <n v="394270.8"/>
    <n v="394270.8"/>
    <n v="0"/>
    <n v="0"/>
    <n v="0"/>
    <n v="0"/>
    <n v="0"/>
    <n v="394270.8"/>
    <m/>
    <s v="Devolucion la aut 122300312767 relacionada en la factura con ID mipres 90645184 esta mal reportado el valor en la web service no concuerda vs factura. Andres fernandez "/>
    <m/>
    <m/>
    <n v="0"/>
    <n v="0"/>
    <n v="331320"/>
    <s v="DEVOLUCION"/>
    <s v="Devolucion la aut 122300312767 relacionada en la factura con ID mipres 90645184 esta mal reportado el valor en la web service no concuerda vs factura. Andres fernandez"/>
    <s v="NO PBS"/>
    <s v="Medicamentos de uso ambulatorio"/>
    <s v="Ambulatorio"/>
    <m/>
    <n v="0"/>
    <n v="394271"/>
    <n v="0"/>
    <n v="0"/>
    <n v="0"/>
    <n v="0"/>
    <n v="0"/>
    <n v="0"/>
    <n v="0"/>
    <n v="0"/>
    <n v="0"/>
    <m/>
    <m/>
    <m/>
    <n v="0"/>
  </r>
  <r>
    <n v="800197111"/>
    <s v="COODESURIS"/>
    <s v="COOE"/>
    <n v="13471"/>
    <s v="COOE13471"/>
    <x v="262"/>
    <d v="2024-07-31T00:00:00"/>
    <n v="344219"/>
    <n v="344219"/>
    <s v="Factura devuelta"/>
    <x v="4"/>
    <n v="0"/>
    <m/>
    <s v="Devuelta"/>
    <d v="2024-07-31T00:00:00"/>
    <d v="2024-08-15T00:00:00"/>
    <m/>
    <d v="2024-08-29T00:00:00"/>
    <n v="183"/>
    <s v="181-360"/>
    <n v="344219.4"/>
    <n v="344219.4"/>
    <n v="0"/>
    <n v="0"/>
    <n v="0"/>
    <n v="0"/>
    <n v="0"/>
    <n v="344219.4"/>
    <m/>
    <s v="Devolucion la aut 122300206407 relacionada en la factura con ID mipres 91516054 esta mal reportado el valor en la web service no concuerda vs factura. Andres fernandez "/>
    <m/>
    <m/>
    <n v="0"/>
    <n v="0"/>
    <n v="289260"/>
    <s v="DEVOLUCION"/>
    <s v="Devolucion la aut 122300206407 relacionada en la factura con ID mipres 91516054 esta mal reportado el valor en la web service no concuerda vs factura. Andres fernandez"/>
    <s v="NO PBS"/>
    <s v="Medicamentos de uso ambulatorio"/>
    <s v="Ambulatorio"/>
    <m/>
    <n v="0"/>
    <n v="344219"/>
    <n v="0"/>
    <n v="0"/>
    <n v="0"/>
    <n v="0"/>
    <n v="0"/>
    <n v="0"/>
    <n v="0"/>
    <n v="0"/>
    <n v="0"/>
    <m/>
    <m/>
    <m/>
    <n v="0"/>
  </r>
  <r>
    <n v="800197111"/>
    <s v="COODESURIS"/>
    <s v="COOE"/>
    <n v="13474"/>
    <s v="COOE13474"/>
    <x v="263"/>
    <d v="2024-07-31T00:00:00"/>
    <n v="295703"/>
    <n v="295703"/>
    <s v="Factura devuelta"/>
    <x v="4"/>
    <n v="0"/>
    <m/>
    <s v="Devuelta"/>
    <d v="2024-07-31T00:00:00"/>
    <d v="2024-08-15T00:00:00"/>
    <m/>
    <d v="2024-08-29T00:00:00"/>
    <n v="183"/>
    <s v="181-360"/>
    <n v="295703.09999999998"/>
    <n v="295703.09999999998"/>
    <n v="0"/>
    <n v="0"/>
    <n v="0"/>
    <n v="0"/>
    <n v="0"/>
    <n v="295703.09999999998"/>
    <m/>
    <s v="Devolucion la aut 122300234427 relacionada en la factura con ID mipres 91557088 esta mal reportado el valor en la web service no concuerda vs factura. Andres fernandez "/>
    <m/>
    <m/>
    <n v="0"/>
    <n v="0"/>
    <n v="248490"/>
    <s v="DEVOLUCION"/>
    <s v="Devolucion la aut 122300234427 relacionada en la factura con ID mipres 91557088 esta mal reportado el valor en la web service no concuerda vs factura. Andres fernandez"/>
    <s v="NO PBS"/>
    <s v="Medicamentos de uso ambulatorio"/>
    <s v="Ambulatorio"/>
    <m/>
    <n v="0"/>
    <n v="295703"/>
    <n v="0"/>
    <n v="0"/>
    <n v="0"/>
    <n v="0"/>
    <n v="0"/>
    <n v="0"/>
    <n v="0"/>
    <n v="0"/>
    <n v="0"/>
    <m/>
    <m/>
    <m/>
    <n v="0"/>
  </r>
  <r>
    <n v="800197111"/>
    <s v="COODESURIS"/>
    <s v="COOE"/>
    <n v="13476"/>
    <s v="COOE13476"/>
    <x v="264"/>
    <d v="2024-07-31T00:00:00"/>
    <n v="394271"/>
    <n v="394271"/>
    <s v="Factura devuelta"/>
    <x v="4"/>
    <n v="0"/>
    <m/>
    <s v="Devuelta"/>
    <d v="2024-07-31T00:00:00"/>
    <d v="2024-08-15T00:00:00"/>
    <m/>
    <d v="2024-08-29T00:00:00"/>
    <n v="183"/>
    <s v="181-360"/>
    <n v="394270.8"/>
    <n v="394270.8"/>
    <n v="0"/>
    <n v="0"/>
    <n v="0"/>
    <n v="0"/>
    <n v="0"/>
    <n v="394270.8"/>
    <m/>
    <s v="Devolucion la aut 122300325982 relacionada en la factura con ID mipres 91403947 esta mal reportado el valor en la web service no concuerda vs factura. Andres fernandez "/>
    <m/>
    <m/>
    <n v="0"/>
    <n v="0"/>
    <n v="331320"/>
    <s v="DEVOLUCION"/>
    <s v="Devolucion la aut 122300325982 relacionada en la factura con ID mipres 91403947 esta mal reportado el valor en la web service no concuerda vs factura. Andres fernandez"/>
    <s v="NO PBS"/>
    <s v="Medicamentos de uso ambulatorio"/>
    <s v="Ambulatorio"/>
    <m/>
    <n v="0"/>
    <n v="394271"/>
    <n v="0"/>
    <n v="0"/>
    <n v="0"/>
    <n v="0"/>
    <n v="0"/>
    <n v="0"/>
    <n v="0"/>
    <n v="0"/>
    <n v="0"/>
    <m/>
    <m/>
    <m/>
    <n v="0"/>
  </r>
  <r>
    <n v="800197111"/>
    <s v="COODESURIS"/>
    <s v="COOE"/>
    <n v="13477"/>
    <s v="COOE13477"/>
    <x v="265"/>
    <d v="2024-07-31T00:00:00"/>
    <n v="295703"/>
    <n v="295703"/>
    <s v="Factura devuelta"/>
    <x v="4"/>
    <n v="0"/>
    <m/>
    <s v="Devuelta"/>
    <d v="2024-07-31T00:00:00"/>
    <d v="2024-08-15T00:00:00"/>
    <m/>
    <d v="2024-08-29T00:00:00"/>
    <n v="183"/>
    <s v="181-360"/>
    <n v="295703.09999999998"/>
    <n v="295703.09999999998"/>
    <n v="0"/>
    <n v="0"/>
    <n v="0"/>
    <n v="0"/>
    <n v="0"/>
    <n v="295703.09999999998"/>
    <m/>
    <s v="Devolucion la aut 122300296294 relacionada en la factura con ID mipres 91808062 esta mal reportado el valor en la web service no concuerda vs factura. Andres fernandez "/>
    <m/>
    <m/>
    <n v="0"/>
    <n v="0"/>
    <n v="248490"/>
    <s v="DEVOLUCION"/>
    <s v="Devolucion la aut 122300296294 relacionada en la factura con ID mipres 91808062 esta mal reportado el valor en la web service no concuerda vs factura. Andres fernandez"/>
    <s v="NO PBS"/>
    <s v="Medicamentos de uso ambulatorio"/>
    <s v="Ambulatorio"/>
    <m/>
    <n v="0"/>
    <n v="295703"/>
    <n v="0"/>
    <n v="0"/>
    <n v="0"/>
    <n v="0"/>
    <n v="0"/>
    <n v="0"/>
    <n v="0"/>
    <n v="0"/>
    <n v="0"/>
    <m/>
    <m/>
    <m/>
    <n v="0"/>
  </r>
  <r>
    <n v="800197111"/>
    <s v="COODESURIS"/>
    <s v="COOE"/>
    <n v="13480"/>
    <s v="COOE13480"/>
    <x v="266"/>
    <d v="2024-07-31T00:00:00"/>
    <n v="339719"/>
    <n v="339719"/>
    <s v="Factura devuelta"/>
    <x v="4"/>
    <n v="0"/>
    <m/>
    <s v="Devuelta"/>
    <d v="2024-07-31T00:00:00"/>
    <d v="2024-08-15T00:00:00"/>
    <m/>
    <d v="2024-08-29T00:00:00"/>
    <n v="183"/>
    <s v="181-360"/>
    <n v="344219.4"/>
    <n v="344219.4"/>
    <n v="0"/>
    <n v="0"/>
    <n v="0"/>
    <n v="0"/>
    <n v="0"/>
    <n v="344219.4"/>
    <m/>
    <s v="Devolucion la aut 122300292759 relacionada en la factura con ID mipres 91721171 esta mal reportado el valor en la web service no concuerda vs factura. Andres fernandez "/>
    <m/>
    <m/>
    <n v="0"/>
    <n v="0"/>
    <n v="289260"/>
    <s v="DEVOLUCION"/>
    <s v="Devolucion la aut 122300292759 relacionada en la factura con ID mipres 91721171 esta mal reportado el valor en la web service no concuerda vs factura. Andres fernandez"/>
    <s v="NO PBS"/>
    <s v="Medicamentos de uso ambulatorio"/>
    <s v="Ambulatorio"/>
    <m/>
    <n v="0"/>
    <n v="339719"/>
    <n v="0"/>
    <n v="0"/>
    <n v="0"/>
    <n v="0"/>
    <n v="0"/>
    <n v="0"/>
    <n v="0"/>
    <n v="0"/>
    <n v="0"/>
    <m/>
    <m/>
    <m/>
    <n v="0"/>
  </r>
  <r>
    <n v="800197111"/>
    <s v="COODESURIS"/>
    <s v="COOE"/>
    <n v="13483"/>
    <s v="COOE13483"/>
    <x v="267"/>
    <d v="2024-07-31T00:00:00"/>
    <n v="295703"/>
    <n v="295703"/>
    <s v="Factura devuelta"/>
    <x v="4"/>
    <n v="0"/>
    <m/>
    <s v="Devuelta"/>
    <d v="2024-07-31T00:00:00"/>
    <d v="2024-08-15T00:00:00"/>
    <m/>
    <d v="2024-08-29T00:00:00"/>
    <n v="183"/>
    <s v="181-360"/>
    <n v="295703.09999999998"/>
    <n v="295703.09999999998"/>
    <n v="0"/>
    <n v="0"/>
    <n v="0"/>
    <n v="0"/>
    <n v="0"/>
    <n v="295703.09999999998"/>
    <m/>
    <s v="Devolucion la aut 122300345774 relacionada en la factura con ID mipres 91857859 esta mal reportado el valor en la web service no concuerda vs factura. Andres fernandez "/>
    <m/>
    <m/>
    <n v="0"/>
    <n v="0"/>
    <n v="248490"/>
    <s v="DEVOLUCION"/>
    <s v="Devolucion la aut 122300345774 relacionada en la factura con ID mipres 91857859 esta mal reportado el valor en la web service no concuerda vs factura. Andres fernandez"/>
    <s v="NO PBS"/>
    <s v="Medicamentos de uso ambulatorio"/>
    <s v="Ambulatorio"/>
    <m/>
    <n v="0"/>
    <n v="295703"/>
    <n v="0"/>
    <n v="0"/>
    <n v="0"/>
    <n v="0"/>
    <n v="0"/>
    <n v="0"/>
    <n v="0"/>
    <n v="0"/>
    <n v="0"/>
    <m/>
    <m/>
    <m/>
    <n v="0"/>
  </r>
  <r>
    <n v="800197111"/>
    <s v="COODESURIS"/>
    <s v="COOE"/>
    <n v="13484"/>
    <s v="COOE13484"/>
    <x v="268"/>
    <d v="2024-07-31T00:00:00"/>
    <n v="463422"/>
    <n v="463422"/>
    <s v="Factura devuelta"/>
    <x v="4"/>
    <n v="0"/>
    <m/>
    <s v="Devuelta"/>
    <d v="2024-07-31T00:00:00"/>
    <d v="2024-08-15T00:00:00"/>
    <m/>
    <d v="2024-08-29T00:00:00"/>
    <n v="183"/>
    <s v="181-360"/>
    <n v="463421.7"/>
    <n v="463421.7"/>
    <n v="0"/>
    <n v="0"/>
    <n v="0"/>
    <n v="0"/>
    <n v="0"/>
    <n v="463421.7"/>
    <m/>
    <s v="Devolucion la aut 122300378126 relacionada en la factura con ID mipres 91819101 esta mal reportado el valor en la web service no concuerda vs factura. Andres fernandez "/>
    <m/>
    <m/>
    <n v="0"/>
    <n v="0"/>
    <n v="389430"/>
    <s v="DEVOLUCION"/>
    <s v="Devolucion la aut 122300378126 relacionada en la factura con ID mipres 91819101 esta mal reportado el valor en la web service no concuerda vs factura. Andres fernandez"/>
    <s v="NO PBS"/>
    <s v="Medicamentos de uso ambulatorio"/>
    <s v="Ambulatorio"/>
    <m/>
    <n v="0"/>
    <n v="463422"/>
    <n v="0"/>
    <n v="0"/>
    <n v="0"/>
    <n v="0"/>
    <n v="0"/>
    <n v="0"/>
    <n v="0"/>
    <n v="0"/>
    <n v="0"/>
    <m/>
    <m/>
    <m/>
    <n v="0"/>
  </r>
  <r>
    <n v="800197111"/>
    <s v="COODESURIS"/>
    <s v="COOE"/>
    <n v="13488"/>
    <s v="COOE13488"/>
    <x v="269"/>
    <d v="2024-07-31T00:00:00"/>
    <n v="3342600"/>
    <n v="3342600"/>
    <s v="Factura devuelta"/>
    <x v="4"/>
    <n v="0"/>
    <m/>
    <s v="Devuelta"/>
    <d v="2024-07-31T00:00:00"/>
    <d v="2024-08-15T00:00:00"/>
    <m/>
    <d v="2024-08-29T00:00:00"/>
    <n v="183"/>
    <s v="181-360"/>
    <n v="3347100"/>
    <n v="3347100"/>
    <n v="0"/>
    <n v="0"/>
    <n v="0"/>
    <n v="0"/>
    <n v="0"/>
    <n v="3347100"/>
    <m/>
    <s v="Devolucion la aut 122300366541 relacionada en la factura con ID mipres 91612251 esta mal reportado el valor en la web service no concuerda vs factura. Andres fernandez "/>
    <m/>
    <m/>
    <n v="0"/>
    <n v="0"/>
    <n v="3347100"/>
    <s v="DEVOLUCION"/>
    <s v="Devolucion la aut 122300366541 relacionada en la factura con ID mipres 91612251 esta mal reportado el valor en la web service no concuerda vs factura. Andres fernandez"/>
    <s v="NO PBS"/>
    <s v="Medicamentos de uso ambulatorio"/>
    <s v="Ambulatorio"/>
    <m/>
    <n v="0"/>
    <n v="3342600"/>
    <n v="0"/>
    <n v="0"/>
    <n v="0"/>
    <n v="0"/>
    <n v="0"/>
    <n v="0"/>
    <n v="0"/>
    <n v="0"/>
    <n v="0"/>
    <m/>
    <m/>
    <m/>
    <n v="0"/>
  </r>
  <r>
    <n v="800197111"/>
    <s v="COODESURIS"/>
    <s v="COOE"/>
    <n v="13490"/>
    <s v="COOE13490"/>
    <x v="270"/>
    <d v="2024-07-31T00:00:00"/>
    <n v="12636"/>
    <n v="12636"/>
    <s v="Factura devuelta"/>
    <x v="4"/>
    <n v="0"/>
    <m/>
    <s v="Devuelta"/>
    <d v="2024-07-31T00:00:00"/>
    <d v="2024-08-15T00:00:00"/>
    <m/>
    <d v="2024-08-29T00:00:00"/>
    <n v="183"/>
    <s v="181-360"/>
    <n v="17136"/>
    <n v="17136"/>
    <n v="0"/>
    <n v="0"/>
    <n v="0"/>
    <n v="0"/>
    <n v="0"/>
    <n v="17136"/>
    <m/>
    <s v="Devolucion la aut 122300364448 relacionada en la factura con ID mipres 91525045 esta mal reportado el valor en la web service no concuerda vs factura. Andres fernandez "/>
    <m/>
    <m/>
    <n v="0"/>
    <n v="0"/>
    <n v="17136"/>
    <s v="DEVOLUCION"/>
    <s v="Devolucion la aut 122300364448 relacionada en la factura con ID mipres 91525045 esta mal reportado el valor en la web service no concuerda vs factura. Andres fernandez"/>
    <s v="NO PBS"/>
    <s v="Medicamentos de uso ambulatorio"/>
    <s v="Ambulatorio"/>
    <m/>
    <n v="0"/>
    <n v="12636"/>
    <n v="0"/>
    <n v="0"/>
    <n v="0"/>
    <n v="0"/>
    <n v="0"/>
    <n v="0"/>
    <n v="0"/>
    <n v="0"/>
    <n v="0"/>
    <m/>
    <m/>
    <m/>
    <n v="0"/>
  </r>
  <r>
    <n v="800197111"/>
    <s v="COODESURIS"/>
    <s v="COOE"/>
    <n v="13491"/>
    <s v="COOE13491"/>
    <x v="271"/>
    <d v="2024-07-31T00:00:00"/>
    <n v="565350"/>
    <n v="565350"/>
    <s v="Factura devuelta"/>
    <x v="4"/>
    <n v="0"/>
    <m/>
    <s v="Devuelta"/>
    <d v="2024-07-31T00:00:00"/>
    <d v="2024-08-15T00:00:00"/>
    <m/>
    <d v="2024-08-29T00:00:00"/>
    <n v="183"/>
    <s v="181-360"/>
    <n v="569850"/>
    <n v="569850"/>
    <n v="0"/>
    <n v="0"/>
    <n v="0"/>
    <n v="0"/>
    <n v="0"/>
    <n v="569850"/>
    <m/>
    <s v="Devolucion la aut 122300366518 relacionada en la factura con ID mipres 91612189 esta mal reportado el valor en la web service no concuerda vs factura. Andres fernandez "/>
    <m/>
    <m/>
    <n v="0"/>
    <n v="0"/>
    <n v="569850"/>
    <s v="DEVOLUCION"/>
    <s v="Devolucion la aut 122300366518 relacionada en la factura con ID mipres 91612189 esta mal reportado el valor en la web service no concuerda vs factura. Andres fernandez"/>
    <s v="NO PBS"/>
    <s v="Medicamentos de uso ambulatorio"/>
    <s v="Ambulatorio"/>
    <m/>
    <n v="0"/>
    <n v="565350"/>
    <n v="0"/>
    <n v="0"/>
    <n v="0"/>
    <n v="0"/>
    <n v="0"/>
    <n v="0"/>
    <n v="0"/>
    <n v="0"/>
    <n v="0"/>
    <m/>
    <m/>
    <m/>
    <n v="0"/>
  </r>
  <r>
    <n v="800197111"/>
    <s v="COODESURIS"/>
    <s v="COOE"/>
    <n v="13492"/>
    <s v="COOE13492"/>
    <x v="272"/>
    <d v="2024-07-31T00:00:00"/>
    <n v="295703"/>
    <n v="295703"/>
    <s v="Factura devuelta"/>
    <x v="4"/>
    <n v="0"/>
    <m/>
    <s v="Devuelta"/>
    <d v="2024-07-31T00:00:00"/>
    <d v="2024-08-15T00:00:00"/>
    <m/>
    <d v="2024-08-29T00:00:00"/>
    <n v="183"/>
    <s v="181-360"/>
    <n v="295703.09999999998"/>
    <n v="295703.09999999998"/>
    <n v="0"/>
    <n v="0"/>
    <n v="0"/>
    <n v="0"/>
    <n v="0"/>
    <n v="295703.09999999998"/>
    <m/>
    <s v="Devolucion la aut 122300375301 relacionada en la factura con ID mipres 91772715 esta mal reportado el valor en la web service no concuerda vs factura. Andres fernandez "/>
    <m/>
    <m/>
    <n v="0"/>
    <n v="0"/>
    <n v="248490"/>
    <s v="DEVOLUCION"/>
    <s v="Devolucion la aut 122300375301 relacionada en la factura con ID mipres 91772715 esta mal reportado el valor en la web service no concuerda vs factura. Andres fernandez"/>
    <s v="NO PBS"/>
    <s v="Medicamentos de uso ambulatorio"/>
    <s v="Ambulatorio"/>
    <m/>
    <n v="0"/>
    <n v="295703"/>
    <n v="0"/>
    <n v="0"/>
    <n v="0"/>
    <n v="0"/>
    <n v="0"/>
    <n v="0"/>
    <n v="0"/>
    <n v="0"/>
    <n v="0"/>
    <m/>
    <m/>
    <m/>
    <n v="0"/>
  </r>
  <r>
    <n v="800197111"/>
    <s v="COODESURIS"/>
    <s v="COOE"/>
    <n v="13494"/>
    <s v="COOE13494"/>
    <x v="273"/>
    <d v="2024-07-31T00:00:00"/>
    <n v="355500"/>
    <n v="355500"/>
    <s v="Factura devuelta"/>
    <x v="4"/>
    <n v="0"/>
    <m/>
    <s v="Devuelta"/>
    <d v="2024-07-31T00:00:00"/>
    <d v="2024-08-15T00:00:00"/>
    <m/>
    <d v="2024-08-29T00:00:00"/>
    <n v="183"/>
    <s v="181-360"/>
    <n v="360000"/>
    <n v="360000"/>
    <n v="0"/>
    <n v="0"/>
    <n v="0"/>
    <n v="0"/>
    <n v="0"/>
    <n v="360000"/>
    <m/>
    <s v="Devolucion la aut 122300366529 relacionada en la factura con ID mipres 91612190 esta mal reportado el valor en la web service no concuerda vs factura. Andres fernandez "/>
    <m/>
    <m/>
    <n v="0"/>
    <n v="0"/>
    <n v="360000"/>
    <s v="DEVOLUCION"/>
    <s v="Devolucion la aut 122300366529 relacionada en la factura con ID mipres 91612190 esta mal reportado el valor en la web service no concuerda vs factura. Andres fernandez"/>
    <s v="NO PBS"/>
    <s v="Medicamentos de uso ambulatorio"/>
    <s v="Ambulatorio"/>
    <m/>
    <n v="0"/>
    <n v="355500"/>
    <n v="0"/>
    <n v="0"/>
    <n v="0"/>
    <n v="0"/>
    <n v="0"/>
    <n v="0"/>
    <n v="0"/>
    <n v="0"/>
    <n v="0"/>
    <m/>
    <m/>
    <m/>
    <n v="0"/>
  </r>
  <r>
    <n v="800197111"/>
    <s v="COODESURIS"/>
    <s v="COOE"/>
    <n v="13495"/>
    <s v="COOE13495"/>
    <x v="274"/>
    <d v="2024-07-31T00:00:00"/>
    <n v="394271"/>
    <n v="394271"/>
    <s v="Factura devuelta"/>
    <x v="4"/>
    <n v="0"/>
    <m/>
    <s v="Devuelta"/>
    <d v="2024-07-31T00:00:00"/>
    <d v="2024-08-15T00:00:00"/>
    <m/>
    <d v="2024-08-29T00:00:00"/>
    <n v="183"/>
    <s v="181-360"/>
    <n v="394270.8"/>
    <n v="394270.8"/>
    <n v="0"/>
    <n v="0"/>
    <n v="0"/>
    <n v="0"/>
    <n v="0"/>
    <n v="394270.8"/>
    <m/>
    <s v="Devolucion la aut 122300326018 relacionada en la factura con ID mipres 91931772 esta mal reportado el valor en la web service no concuerda vs factura. Andres fernandez "/>
    <m/>
    <m/>
    <n v="0"/>
    <n v="0"/>
    <n v="331320"/>
    <s v="DEVOLUCION"/>
    <s v="Devolucion la aut 122300326018 relacionada en la factura con ID mipres 91931772 esta mal reportado el valor en la web service no concuerda vs factura. Andres fernandez"/>
    <s v="NO PBS"/>
    <s v="Medicamentos de uso ambulatorio"/>
    <s v="Ambulatorio"/>
    <m/>
    <n v="0"/>
    <n v="394271"/>
    <n v="0"/>
    <n v="0"/>
    <n v="0"/>
    <n v="0"/>
    <n v="0"/>
    <n v="0"/>
    <n v="0"/>
    <n v="0"/>
    <n v="0"/>
    <m/>
    <m/>
    <m/>
    <n v="0"/>
  </r>
  <r>
    <n v="800197111"/>
    <s v="COODESURIS"/>
    <s v="COOE"/>
    <n v="13497"/>
    <s v="COOE13497"/>
    <x v="275"/>
    <d v="2024-07-31T00:00:00"/>
    <n v="344219"/>
    <n v="344219"/>
    <s v="Factura devuelta"/>
    <x v="4"/>
    <n v="0"/>
    <m/>
    <s v="Devuelta"/>
    <d v="2024-07-31T00:00:00"/>
    <d v="2024-08-15T00:00:00"/>
    <m/>
    <d v="2024-08-29T00:00:00"/>
    <n v="183"/>
    <s v="181-360"/>
    <n v="344219.4"/>
    <n v="344219.4"/>
    <n v="0"/>
    <n v="0"/>
    <n v="0"/>
    <n v="0"/>
    <n v="0"/>
    <n v="344219.4"/>
    <m/>
    <s v="Devolucion la aut 122300318295 relacionada en la factura con ID mipres 91366601 no esta reportada en la web service y tampoco tiene reporte de facturacion. Andres fernandez "/>
    <m/>
    <m/>
    <n v="0"/>
    <n v="0"/>
    <n v="289260"/>
    <s v="DEVOLUCION"/>
    <s v="Devolucion la aut 122300318295 relacionada en la factura con ID mipres 91366601 no esta reportada en la web service y tampoco tiene reporte de facturacion. Andres fernandez"/>
    <s v="NO PBS"/>
    <s v="Medicamentos de uso ambulatorio"/>
    <s v="Ambulatorio"/>
    <m/>
    <n v="0"/>
    <n v="344219"/>
    <n v="0"/>
    <n v="0"/>
    <n v="0"/>
    <n v="0"/>
    <n v="0"/>
    <n v="0"/>
    <n v="0"/>
    <n v="0"/>
    <n v="0"/>
    <m/>
    <m/>
    <m/>
    <n v="0"/>
  </r>
  <r>
    <n v="800197111"/>
    <s v="COODESURIS"/>
    <s v="COOE"/>
    <n v="13499"/>
    <s v="COOE13499"/>
    <x v="276"/>
    <d v="2024-07-31T00:00:00"/>
    <n v="229480"/>
    <n v="229480"/>
    <s v="Factura devuelta"/>
    <x v="4"/>
    <n v="0"/>
    <m/>
    <s v="Devuelta"/>
    <d v="2024-07-31T00:00:00"/>
    <d v="2024-08-15T00:00:00"/>
    <m/>
    <d v="2024-08-29T00:00:00"/>
    <n v="183"/>
    <s v="181-360"/>
    <n v="229479.6"/>
    <n v="229479.6"/>
    <n v="0"/>
    <n v="0"/>
    <n v="0"/>
    <n v="0"/>
    <n v="0"/>
    <n v="229479.6"/>
    <m/>
    <s v="Devolucion la aut 122300304245 relacionada en la factura con ID mipres 91637402 esta mal reportado el valor en la web service no concuerda vs factura. Andres fernandez "/>
    <m/>
    <m/>
    <n v="0"/>
    <n v="0"/>
    <n v="192840"/>
    <s v="DEVOLUCION"/>
    <s v="Devolucion la aut 122300304245 relacionada en la factura con ID mipres 91637402 esta mal reportado el valor en la web service no concuerda vs factura. Andres fernandez"/>
    <s v="NO PBS"/>
    <s v="Medicamentos de uso ambulatorio"/>
    <s v="Ambulatorio"/>
    <m/>
    <n v="0"/>
    <n v="229480"/>
    <n v="0"/>
    <n v="0"/>
    <n v="0"/>
    <n v="0"/>
    <n v="0"/>
    <n v="0"/>
    <n v="0"/>
    <n v="0"/>
    <n v="0"/>
    <m/>
    <m/>
    <m/>
    <n v="0"/>
  </r>
  <r>
    <n v="800197111"/>
    <s v="COODESURIS"/>
    <s v="COOE"/>
    <n v="13501"/>
    <s v="COOE13501"/>
    <x v="277"/>
    <d v="2024-07-31T00:00:00"/>
    <n v="458959"/>
    <n v="458959"/>
    <s v="Factura devuelta"/>
    <x v="4"/>
    <n v="0"/>
    <m/>
    <s v="Devuelta"/>
    <d v="2024-07-31T00:00:00"/>
    <d v="2024-08-15T00:00:00"/>
    <m/>
    <d v="2024-08-29T00:00:00"/>
    <n v="183"/>
    <s v="181-360"/>
    <n v="458959.2"/>
    <n v="458959.2"/>
    <n v="0"/>
    <n v="0"/>
    <n v="0"/>
    <n v="0"/>
    <n v="0"/>
    <n v="458959.2"/>
    <m/>
    <s v="Devolucion la aut 122300301620 relacionada en la factura con ID mipres 91091805 esta mal reportado el valor en la web service no concuerda vs factura. Andres fernandez "/>
    <m/>
    <m/>
    <n v="0"/>
    <n v="0"/>
    <n v="385680"/>
    <s v="DEVOLUCION"/>
    <s v="Devolucion la aut 122300301620 relacionada en la factura con ID mipres 91091805 esta mal reportado el valor en la web service no concuerda vs factura. Andres fernandez"/>
    <s v="NO PBS"/>
    <s v="Medicamentos de uso ambulatorio"/>
    <s v="Ambulatorio"/>
    <m/>
    <n v="0"/>
    <n v="458959"/>
    <n v="0"/>
    <n v="0"/>
    <n v="0"/>
    <n v="0"/>
    <n v="0"/>
    <n v="0"/>
    <n v="0"/>
    <n v="0"/>
    <n v="0"/>
    <m/>
    <m/>
    <m/>
    <n v="0"/>
  </r>
  <r>
    <n v="800197111"/>
    <s v="COODESURIS"/>
    <s v="COOE"/>
    <n v="13505"/>
    <s v="COOE13505"/>
    <x v="278"/>
    <d v="2024-07-31T00:00:00"/>
    <n v="522240"/>
    <n v="522240"/>
    <s v="Factura devuelta"/>
    <x v="4"/>
    <n v="0"/>
    <m/>
    <s v="Devuelta"/>
    <d v="2024-07-31T00:00:00"/>
    <d v="2024-08-15T00:00:00"/>
    <m/>
    <d v="2024-08-29T00:00:00"/>
    <n v="183"/>
    <s v="181-360"/>
    <n v="522240"/>
    <n v="522240"/>
    <n v="0"/>
    <n v="0"/>
    <n v="0"/>
    <n v="0"/>
    <n v="0"/>
    <n v="522240"/>
    <m/>
    <s v="Devolucion la aut 122300198008 relacionada en la factura con ID mipres 91243671 esta mal reportado el valor en la web service no concuerda vs factura. Andres fernandez "/>
    <m/>
    <m/>
    <n v="0"/>
    <n v="0"/>
    <n v="522240"/>
    <s v="DEVOLUCION"/>
    <s v="Devolucion la aut 122300198008 relacionada en la factura con ID mipres 91243671 esta mal reportado el valor en la web service no concuerda vs factura. Andres fernandez"/>
    <s v="NO PBS"/>
    <s v="Medicamentos de uso ambulatorio"/>
    <s v="Ambulatorio"/>
    <m/>
    <n v="0"/>
    <n v="522240"/>
    <n v="0"/>
    <n v="0"/>
    <n v="0"/>
    <n v="0"/>
    <n v="0"/>
    <n v="0"/>
    <n v="0"/>
    <n v="0"/>
    <n v="0"/>
    <m/>
    <m/>
    <m/>
    <n v="0"/>
  </r>
  <r>
    <n v="800197111"/>
    <s v="COODESURIS"/>
    <s v="COOE"/>
    <n v="13506"/>
    <s v="COOE13506"/>
    <x v="279"/>
    <d v="2024-07-31T00:00:00"/>
    <n v="394271"/>
    <n v="394271"/>
    <s v="Factura devuelta"/>
    <x v="4"/>
    <n v="0"/>
    <m/>
    <s v="Devuelta"/>
    <d v="2024-07-31T00:00:00"/>
    <d v="2024-08-15T00:00:00"/>
    <m/>
    <d v="2024-08-29T00:00:00"/>
    <n v="183"/>
    <s v="181-360"/>
    <n v="394270.8"/>
    <n v="394270.8"/>
    <n v="0"/>
    <n v="0"/>
    <n v="0"/>
    <n v="0"/>
    <n v="0"/>
    <n v="394270.8"/>
    <m/>
    <s v="Devolucion la aut 122300281878 relacionada en la factura con ID mipres 91319705 esta mal reportado el valor en la web service no concuerda vs factura. Andres fernandez "/>
    <m/>
    <m/>
    <n v="0"/>
    <n v="0"/>
    <n v="331320"/>
    <s v="DEVOLUCION"/>
    <s v="Devolucion la aut 122300281878 relacionada en la factura con ID mipres 91319705 esta mal reportado el valor en la web service no concuerda vs factura. Andres fernandez"/>
    <s v="NO PBS"/>
    <s v="Medicamentos de uso ambulatorio"/>
    <s v="Ambulatorio"/>
    <m/>
    <n v="0"/>
    <n v="394271"/>
    <n v="0"/>
    <n v="0"/>
    <n v="0"/>
    <n v="0"/>
    <n v="0"/>
    <n v="0"/>
    <n v="0"/>
    <n v="0"/>
    <n v="0"/>
    <m/>
    <m/>
    <m/>
    <n v="0"/>
  </r>
  <r>
    <n v="800197111"/>
    <s v="COODESURIS"/>
    <s v="COOE"/>
    <n v="13507"/>
    <s v="COOE13507"/>
    <x v="280"/>
    <d v="2024-07-31T00:00:00"/>
    <n v="295703"/>
    <n v="295703"/>
    <s v="Factura devuelta"/>
    <x v="4"/>
    <n v="0"/>
    <m/>
    <s v="Devuelta"/>
    <d v="2024-07-31T00:00:00"/>
    <d v="2024-08-15T00:00:00"/>
    <m/>
    <d v="2024-08-29T00:00:00"/>
    <n v="183"/>
    <s v="181-360"/>
    <n v="295703.09999999998"/>
    <n v="295703.09999999998"/>
    <n v="0"/>
    <n v="0"/>
    <n v="0"/>
    <n v="0"/>
    <n v="0"/>
    <n v="295703.09999999998"/>
    <m/>
    <s v="Devolucion la aut 122300344277 relacionada en la factura con ID mipres 91171641 esta mal reportado el valor en la web service no concuerda vs factura. Andres fernandez "/>
    <m/>
    <m/>
    <n v="0"/>
    <n v="0"/>
    <n v="248490"/>
    <s v="DEVOLUCION"/>
    <s v="Devolucion la aut 122300344277 relacionada en la factura con ID mipres 91171641 esta mal reportado el valor en la web service no concuerda vs factura. Andres fernandez"/>
    <s v="NO PBS"/>
    <s v="Medicamentos de uso ambulatorio"/>
    <s v="Ambulatorio"/>
    <m/>
    <n v="0"/>
    <n v="295703"/>
    <n v="0"/>
    <n v="0"/>
    <n v="0"/>
    <n v="0"/>
    <n v="0"/>
    <n v="0"/>
    <n v="0"/>
    <n v="0"/>
    <n v="0"/>
    <m/>
    <m/>
    <m/>
    <n v="0"/>
  </r>
  <r>
    <n v="800197111"/>
    <s v="COODESURIS"/>
    <s v="COOE"/>
    <n v="13510"/>
    <s v="COOE13510"/>
    <x v="281"/>
    <d v="2024-07-31T00:00:00"/>
    <n v="295703"/>
    <n v="295703"/>
    <s v="Factura devuelta"/>
    <x v="4"/>
    <n v="0"/>
    <m/>
    <s v="Devuelta"/>
    <d v="2024-07-31T00:00:00"/>
    <d v="2024-08-15T00:00:00"/>
    <m/>
    <d v="2024-08-29T00:00:00"/>
    <n v="183"/>
    <s v="181-360"/>
    <n v="295703.09999999998"/>
    <n v="295703.09999999998"/>
    <n v="0"/>
    <n v="0"/>
    <n v="0"/>
    <n v="0"/>
    <n v="0"/>
    <n v="295703.09999999998"/>
    <m/>
    <s v="Devolucion la aut 122300364383 relacionada en la factura con ID mipres 91523350 esta mal reportado el valor en la web service no concuerda vs factura. Andres fernandez "/>
    <m/>
    <m/>
    <n v="0"/>
    <n v="0"/>
    <n v="248490"/>
    <s v="DEVOLUCION"/>
    <s v="Devolucion la aut 122300364383 relacionada en la factura con ID mipres 91523350 esta mal reportado el valor en la web service no concuerda vs factura. Andres fernandez"/>
    <s v="NO PBS"/>
    <s v="Medicamentos de uso ambulatorio"/>
    <s v="Ambulatorio"/>
    <m/>
    <n v="0"/>
    <n v="295703"/>
    <n v="0"/>
    <n v="0"/>
    <n v="0"/>
    <n v="0"/>
    <n v="0"/>
    <n v="0"/>
    <n v="0"/>
    <n v="0"/>
    <n v="0"/>
    <m/>
    <m/>
    <m/>
    <n v="0"/>
  </r>
  <r>
    <n v="800197111"/>
    <s v="COODESURIS"/>
    <s v="COOE"/>
    <n v="13512"/>
    <s v="COOE13512"/>
    <x v="282"/>
    <d v="2024-07-31T00:00:00"/>
    <n v="344219"/>
    <n v="344219"/>
    <s v="Factura devuelta"/>
    <x v="4"/>
    <n v="0"/>
    <m/>
    <s v="Devuelta"/>
    <d v="2024-07-31T00:00:00"/>
    <d v="2024-08-15T00:00:00"/>
    <m/>
    <d v="2024-08-29T00:00:00"/>
    <n v="183"/>
    <s v="181-360"/>
    <n v="344219.4"/>
    <n v="344219.4"/>
    <n v="0"/>
    <n v="0"/>
    <n v="0"/>
    <n v="0"/>
    <n v="0"/>
    <n v="344219.4"/>
    <m/>
    <s v="Devolucion la aut 122300364399 relacionada en la factura con ID mipres 91525008 esta mal reportado el valor en la web service no concuerda vs factura. Andres fernandez "/>
    <m/>
    <m/>
    <n v="0"/>
    <n v="0"/>
    <n v="289260"/>
    <s v="DEVOLUCION"/>
    <s v="Devolucion la aut 122300364399 relacionada en la factura con ID mipres 91525008 esta mal reportado el valor en la web service no concuerda vs factura. Andres fernandez"/>
    <s v="NO PBS"/>
    <s v="Medicamentos de uso ambulatorio"/>
    <s v="Ambulatorio"/>
    <m/>
    <n v="0"/>
    <n v="344219"/>
    <n v="0"/>
    <n v="0"/>
    <n v="0"/>
    <n v="0"/>
    <n v="0"/>
    <n v="0"/>
    <n v="0"/>
    <n v="0"/>
    <n v="0"/>
    <m/>
    <m/>
    <m/>
    <n v="0"/>
  </r>
  <r>
    <n v="800197111"/>
    <s v="COODESURIS"/>
    <s v="COOE"/>
    <n v="13513"/>
    <s v="COOE13513"/>
    <x v="283"/>
    <d v="2024-07-31T00:00:00"/>
    <n v="295703"/>
    <n v="295703"/>
    <s v="Factura devuelta"/>
    <x v="4"/>
    <n v="0"/>
    <m/>
    <s v="Devuelta"/>
    <d v="2024-07-31T00:00:00"/>
    <d v="2024-08-15T00:00:00"/>
    <m/>
    <d v="2024-08-29T00:00:00"/>
    <n v="183"/>
    <s v="181-360"/>
    <n v="295703.09999999998"/>
    <n v="295703.09999999998"/>
    <n v="0"/>
    <n v="0"/>
    <n v="0"/>
    <n v="0"/>
    <n v="0"/>
    <n v="295703.09999999998"/>
    <m/>
    <s v="Devolucion la aut 122300326042 relacionada en la factura con ID mipres 91133546 esta mal reportado el valor en la web service no concuerda vs factura. Andres fernandez "/>
    <m/>
    <m/>
    <n v="0"/>
    <n v="0"/>
    <n v="248490"/>
    <s v="DEVOLUCION"/>
    <s v="Devolucion la aut 122300326042 relacionada en la factura con ID mipres 91133546 esta mal reportado el valor en la web service no concuerda vs factura. Andres fernandez"/>
    <s v="NO PBS"/>
    <s v="Medicamentos de uso ambulatorio"/>
    <s v="Ambulatorio"/>
    <m/>
    <n v="0"/>
    <n v="295703"/>
    <n v="0"/>
    <n v="0"/>
    <n v="0"/>
    <n v="0"/>
    <n v="0"/>
    <n v="0"/>
    <n v="0"/>
    <n v="0"/>
    <n v="0"/>
    <m/>
    <m/>
    <m/>
    <n v="0"/>
  </r>
  <r>
    <n v="800197111"/>
    <s v="COODESURIS"/>
    <s v="COOE"/>
    <n v="13515"/>
    <s v="COOE13515"/>
    <x v="284"/>
    <d v="2024-07-31T00:00:00"/>
    <n v="344219"/>
    <n v="344219"/>
    <s v="Factura devuelta"/>
    <x v="4"/>
    <n v="0"/>
    <m/>
    <s v="Devuelta"/>
    <d v="2024-07-31T00:00:00"/>
    <d v="2024-08-15T00:00:00"/>
    <m/>
    <d v="2024-08-29T00:00:00"/>
    <n v="183"/>
    <s v="181-360"/>
    <n v="344219.4"/>
    <n v="344219.4"/>
    <n v="0"/>
    <n v="0"/>
    <n v="0"/>
    <n v="0"/>
    <n v="0"/>
    <n v="344219.4"/>
    <m/>
    <s v="Devolucion la aut 122300278053 relacionada en la factura con ID mipres 91109663 esta mal reportado el valor en la web service no concuerda vs factura. Andres fernandez "/>
    <m/>
    <m/>
    <n v="0"/>
    <n v="0"/>
    <n v="289260"/>
    <s v="DEVOLUCION"/>
    <s v="Devolucion la aut 122300278053 relacionada en la factura con ID mipres 91109663 esta mal reportado el valor en la web service no concuerda vs factura. Andres fernandez"/>
    <s v="NO PBS"/>
    <s v="Medicamentos de uso ambulatorio"/>
    <s v="Ambulatorio"/>
    <m/>
    <n v="0"/>
    <n v="344219"/>
    <n v="0"/>
    <n v="0"/>
    <n v="0"/>
    <n v="0"/>
    <n v="0"/>
    <n v="0"/>
    <n v="0"/>
    <n v="0"/>
    <n v="0"/>
    <m/>
    <m/>
    <m/>
    <n v="0"/>
  </r>
  <r>
    <n v="800197111"/>
    <s v="COODESURIS"/>
    <s v="COOE"/>
    <n v="13516"/>
    <s v="COOE13516"/>
    <x v="285"/>
    <d v="2024-07-31T00:00:00"/>
    <n v="360000"/>
    <n v="360000"/>
    <s v="Factura devuelta"/>
    <x v="4"/>
    <n v="0"/>
    <m/>
    <s v="Devuelta"/>
    <d v="2024-07-31T00:00:00"/>
    <d v="2024-08-15T00:00:00"/>
    <m/>
    <d v="2024-08-29T00:00:00"/>
    <n v="183"/>
    <s v="181-360"/>
    <n v="360000"/>
    <n v="360000"/>
    <n v="0"/>
    <n v="0"/>
    <n v="0"/>
    <n v="0"/>
    <n v="0"/>
    <n v="360000"/>
    <m/>
    <s v="Devolucion la aut 122300348959 relacionada en la factura con ID mipres 91931791 no esta reportada en la web service. Andres fernandez "/>
    <m/>
    <m/>
    <n v="0"/>
    <n v="0"/>
    <n v="360000"/>
    <s v="DEVOLUCION"/>
    <s v="Devolucion la aut 122300348959 relacionada en la factura con ID mipres 91931791 no esta reportada en la web service. Andres fernandez"/>
    <s v="NO PBS"/>
    <s v="Medicamentos de uso ambulatorio"/>
    <s v="Ambulatorio"/>
    <m/>
    <n v="0"/>
    <n v="360000"/>
    <n v="0"/>
    <n v="0"/>
    <n v="0"/>
    <n v="0"/>
    <n v="0"/>
    <n v="0"/>
    <n v="0"/>
    <n v="0"/>
    <n v="0"/>
    <m/>
    <m/>
    <m/>
    <n v="0"/>
  </r>
  <r>
    <n v="800197111"/>
    <s v="COODESURIS"/>
    <s v="COOE"/>
    <n v="13519"/>
    <s v="COOE13519"/>
    <x v="286"/>
    <d v="2024-07-31T00:00:00"/>
    <n v="344219"/>
    <n v="344219"/>
    <s v="Factura devuelta"/>
    <x v="4"/>
    <n v="0"/>
    <m/>
    <s v="Devuelta"/>
    <d v="2024-07-31T00:00:00"/>
    <d v="2024-08-15T00:00:00"/>
    <m/>
    <d v="2024-08-29T00:00:00"/>
    <n v="183"/>
    <s v="181-360"/>
    <n v="344219.4"/>
    <n v="344219.4"/>
    <n v="0"/>
    <n v="0"/>
    <n v="0"/>
    <n v="0"/>
    <n v="0"/>
    <n v="344219.4"/>
    <m/>
    <s v="Devolucion la aut 122300344325 relacionada en la factura con ID mipres 91171994 esta mal reportado el valor en la web service no concuerda vs factura. Andres fernandez "/>
    <m/>
    <m/>
    <n v="0"/>
    <n v="0"/>
    <n v="289260"/>
    <s v="DEVOLUCION"/>
    <s v="Devolucion la aut 122300344325 relacionada en la factura con ID mipres 91171994 esta mal reportado el valor en la web service no concuerda vs factura. Andres fernandez"/>
    <s v="NO PBS"/>
    <s v="Medicamentos de uso ambulatorio"/>
    <s v="Ambulatorio"/>
    <m/>
    <n v="0"/>
    <n v="344219"/>
    <n v="0"/>
    <n v="0"/>
    <n v="0"/>
    <n v="0"/>
    <n v="0"/>
    <n v="0"/>
    <n v="0"/>
    <n v="0"/>
    <n v="0"/>
    <m/>
    <m/>
    <m/>
    <n v="0"/>
  </r>
  <r>
    <n v="800197111"/>
    <s v="COODESURIS"/>
    <s v="COOE"/>
    <n v="13520"/>
    <s v="COOE13520"/>
    <x v="287"/>
    <d v="2024-07-31T00:00:00"/>
    <n v="458959"/>
    <n v="458959"/>
    <s v="Factura devuelta"/>
    <x v="4"/>
    <n v="0"/>
    <m/>
    <s v="Devuelta"/>
    <d v="2024-07-31T00:00:00"/>
    <d v="2024-08-15T00:00:00"/>
    <m/>
    <d v="2024-08-29T00:00:00"/>
    <n v="183"/>
    <s v="181-360"/>
    <n v="458959.2"/>
    <n v="458959.2"/>
    <n v="0"/>
    <n v="0"/>
    <n v="0"/>
    <n v="0"/>
    <n v="0"/>
    <n v="458959.2"/>
    <m/>
    <s v="Devolucion la aut 122300370457 relacionada en la factura con ID mipres 91687006 esta mal reportado el valor en la web service no concuerda vs factura. Andres fernandez "/>
    <m/>
    <m/>
    <n v="0"/>
    <n v="0"/>
    <n v="385680"/>
    <s v="DEVOLUCION"/>
    <s v="Devolucion la aut 122300370457 relacionada en la factura con ID mipres 91687006 esta mal reportado el valor en la web service no concuerda vs factura. Andres fernandez"/>
    <s v="NO PBS"/>
    <s v="Medicamentos de uso ambulatorio"/>
    <s v="Ambulatorio"/>
    <m/>
    <n v="0"/>
    <n v="458959"/>
    <n v="0"/>
    <n v="0"/>
    <n v="0"/>
    <n v="0"/>
    <n v="0"/>
    <n v="0"/>
    <n v="0"/>
    <n v="0"/>
    <n v="0"/>
    <m/>
    <m/>
    <m/>
    <n v="0"/>
  </r>
  <r>
    <n v="800197111"/>
    <s v="COODESURIS"/>
    <s v="COOE"/>
    <n v="13523"/>
    <s v="COOE13523"/>
    <x v="288"/>
    <d v="2024-07-31T00:00:00"/>
    <n v="344219"/>
    <n v="344219"/>
    <s v="Factura devuelta"/>
    <x v="4"/>
    <n v="0"/>
    <m/>
    <s v="Devuelta"/>
    <d v="2024-07-31T00:00:00"/>
    <d v="2024-08-15T00:00:00"/>
    <m/>
    <d v="2024-08-29T00:00:00"/>
    <n v="183"/>
    <s v="181-360"/>
    <n v="344219.4"/>
    <n v="344219.4"/>
    <n v="0"/>
    <n v="0"/>
    <n v="0"/>
    <n v="0"/>
    <n v="0"/>
    <n v="344219.4"/>
    <m/>
    <s v="Devolucion la aut 122300364478 relacionada en la factura con ID mipres 91525055 esta mal reportado el valor en la web service no concuerda vs factura. Andres fernandez "/>
    <m/>
    <m/>
    <n v="0"/>
    <n v="0"/>
    <n v="289260"/>
    <s v="DEVOLUCION"/>
    <s v="Devolucion la aut 122300364478 relacionada en la factura con ID mipres 91525055 esta mal reportado el valor en la web service no concuerda vs factura. Andres fernandez"/>
    <s v="NO PBS"/>
    <s v="Medicamentos de uso ambulatorio"/>
    <s v="Ambulatorio"/>
    <m/>
    <n v="0"/>
    <n v="344219"/>
    <n v="0"/>
    <n v="0"/>
    <n v="0"/>
    <n v="0"/>
    <n v="0"/>
    <n v="0"/>
    <n v="0"/>
    <n v="0"/>
    <n v="0"/>
    <m/>
    <m/>
    <m/>
    <n v="0"/>
  </r>
  <r>
    <n v="800197111"/>
    <s v="COODESURIS"/>
    <s v="COOE"/>
    <n v="13525"/>
    <s v="COOE13525"/>
    <x v="289"/>
    <d v="2024-07-31T00:00:00"/>
    <n v="344219"/>
    <n v="344219"/>
    <s v="Factura devuelta"/>
    <x v="4"/>
    <n v="0"/>
    <m/>
    <s v="Devuelta"/>
    <d v="2024-07-31T00:00:00"/>
    <d v="2024-08-15T00:00:00"/>
    <m/>
    <d v="2024-08-29T00:00:00"/>
    <n v="183"/>
    <s v="181-360"/>
    <n v="344219.4"/>
    <n v="344219.4"/>
    <n v="0"/>
    <n v="0"/>
    <n v="0"/>
    <n v="0"/>
    <n v="0"/>
    <n v="344219.4"/>
    <m/>
    <s v="Devolucion la aut 122300370346 relacionada en la factura con ID mipres 91685326 esta mal reportado el valor en la web service no concuerda vs factura. Andres fernandez "/>
    <m/>
    <m/>
    <n v="0"/>
    <n v="0"/>
    <n v="289260"/>
    <s v="DEVOLUCION"/>
    <s v="Devolucion la aut 122300370346 relacionada en la factura con ID mipres 91685326 esta mal reportado el valor en la web service no concuerda vs factura. Andres fernandez"/>
    <s v="NO PBS"/>
    <s v="Medicamentos de uso ambulatorio"/>
    <s v="Ambulatorio"/>
    <m/>
    <n v="0"/>
    <n v="344219"/>
    <n v="0"/>
    <n v="0"/>
    <n v="0"/>
    <n v="0"/>
    <n v="0"/>
    <n v="0"/>
    <n v="0"/>
    <n v="0"/>
    <n v="0"/>
    <m/>
    <m/>
    <m/>
    <n v="0"/>
  </r>
  <r>
    <n v="800197111"/>
    <s v="COODESURIS"/>
    <s v="COOE"/>
    <n v="13526"/>
    <s v="COOE13526"/>
    <x v="290"/>
    <d v="2024-07-31T00:00:00"/>
    <n v="458959"/>
    <n v="458959"/>
    <s v="Factura devuelta"/>
    <x v="4"/>
    <n v="0"/>
    <m/>
    <s v="Devuelta"/>
    <d v="2024-07-31T00:00:00"/>
    <d v="2024-08-15T00:00:00"/>
    <m/>
    <d v="2024-08-29T00:00:00"/>
    <n v="183"/>
    <s v="181-360"/>
    <n v="458959.2"/>
    <n v="458959.2"/>
    <n v="0"/>
    <n v="0"/>
    <n v="0"/>
    <n v="0"/>
    <n v="0"/>
    <n v="458959.2"/>
    <m/>
    <s v="Devolucion la aut 122300255865 relacionada en la factura con ID mipres 91342122 esta mal reportado el valor en la web service no concuerda vs factura. Andres fernandez "/>
    <m/>
    <m/>
    <n v="0"/>
    <n v="0"/>
    <n v="385680"/>
    <s v="DEVOLUCION"/>
    <s v="Devolucion la aut 122300255865 relacionada en la factura con ID mipres 91342122 esta mal reportado el valor en la web service no concuerda vs factura. Andres fernandez"/>
    <s v="NO PBS"/>
    <s v="Medicamentos de uso ambulatorio"/>
    <s v="Ambulatorio"/>
    <m/>
    <n v="0"/>
    <n v="458959"/>
    <n v="0"/>
    <n v="0"/>
    <n v="0"/>
    <n v="0"/>
    <n v="0"/>
    <n v="0"/>
    <n v="0"/>
    <n v="0"/>
    <n v="0"/>
    <m/>
    <m/>
    <m/>
    <n v="0"/>
  </r>
  <r>
    <n v="800197111"/>
    <s v="COODESURIS"/>
    <s v="COOE"/>
    <n v="13528"/>
    <s v="COOE13528"/>
    <x v="291"/>
    <d v="2024-07-31T00:00:00"/>
    <n v="458959"/>
    <n v="458959"/>
    <s v="Factura devuelta"/>
    <x v="4"/>
    <n v="0"/>
    <m/>
    <s v="Devuelta"/>
    <d v="2024-07-31T00:00:00"/>
    <d v="2024-08-15T00:00:00"/>
    <m/>
    <d v="2024-08-29T00:00:00"/>
    <n v="183"/>
    <s v="181-360"/>
    <n v="458959.2"/>
    <n v="458959.2"/>
    <n v="0"/>
    <n v="0"/>
    <n v="0"/>
    <n v="0"/>
    <n v="0"/>
    <n v="458959.2"/>
    <m/>
    <s v="Devolucion la aut 122300321806 relacionada en la factura con ID mipres 91342171 esta mal reportado el valor en la web service no concuerda vs factura. Andres fernandez "/>
    <m/>
    <m/>
    <n v="0"/>
    <n v="0"/>
    <n v="385680"/>
    <s v="DEVOLUCION"/>
    <s v="Devolucion la aut 122300321806 relacionada en la factura con ID mipres 91342171 esta mal reportado el valor en la web service no concuerda vs factura. Andres fernandez"/>
    <s v="NO PBS"/>
    <s v="Medicamentos de uso ambulatorio"/>
    <s v="Ambulatorio"/>
    <m/>
    <n v="0"/>
    <n v="458959"/>
    <n v="0"/>
    <n v="0"/>
    <n v="0"/>
    <n v="0"/>
    <n v="0"/>
    <n v="0"/>
    <n v="0"/>
    <n v="0"/>
    <n v="0"/>
    <m/>
    <m/>
    <m/>
    <n v="0"/>
  </r>
  <r>
    <n v="800197111"/>
    <s v="COODESURIS"/>
    <s v="COOE"/>
    <n v="13535"/>
    <s v="COOE13535"/>
    <x v="292"/>
    <d v="2024-07-31T00:00:00"/>
    <n v="287760"/>
    <n v="287760"/>
    <s v="Factura devuelta"/>
    <x v="4"/>
    <n v="0"/>
    <m/>
    <s v="Devuelta"/>
    <d v="2024-07-31T00:00:00"/>
    <d v="2024-08-15T00:00:00"/>
    <m/>
    <d v="2024-08-29T00:00:00"/>
    <n v="183"/>
    <s v="181-360"/>
    <n v="287760"/>
    <n v="287760"/>
    <n v="0"/>
    <n v="0"/>
    <n v="0"/>
    <n v="0"/>
    <n v="0"/>
    <n v="287760"/>
    <m/>
    <s v="Devolucion la autorizacion 122300348992 relacionada en la factura con ID MIPRES 91267983 ya fue presentada en la factura COOE12479 recordar que la entrega de medicamantos ehh insumos se debe hacer completa y se debe factuar cuando se halla entregado la totalidad se lo autorizado. Andres fernandez "/>
    <m/>
    <m/>
    <n v="0"/>
    <n v="0"/>
    <n v="287760"/>
    <s v="DEVOLUCION"/>
    <s v="Devolucion la autorizacion 122300348992 relacionada en la factura con ID MIPRES 91267983 ya fue presentada en la factura COOE12479 recordar que la entrega de medicamantos ehh insumos se debe hacer completa y se debe factuar cuando se halla entregado la totalidad se lo autorizado. Andres fernandez"/>
    <s v="NO PBS"/>
    <s v="Medicamentos de uso ambulatorio"/>
    <s v="Ambulatorio"/>
    <m/>
    <n v="0"/>
    <n v="287760"/>
    <n v="0"/>
    <n v="0"/>
    <n v="0"/>
    <n v="0"/>
    <n v="0"/>
    <n v="0"/>
    <n v="0"/>
    <n v="0"/>
    <n v="0"/>
    <m/>
    <m/>
    <m/>
    <n v="0"/>
  </r>
  <r>
    <n v="800197111"/>
    <s v="COODESURIS"/>
    <s v="COOE"/>
    <n v="13536"/>
    <s v="COOE13536"/>
    <x v="293"/>
    <d v="2024-07-31T00:00:00"/>
    <n v="114740"/>
    <n v="114740"/>
    <s v="Factura devuelta"/>
    <x v="4"/>
    <n v="0"/>
    <m/>
    <s v="Devuelta"/>
    <d v="2024-07-31T00:00:00"/>
    <d v="2024-08-15T00:00:00"/>
    <m/>
    <d v="2024-08-29T00:00:00"/>
    <n v="183"/>
    <s v="181-360"/>
    <n v="114739.8"/>
    <n v="114739.8"/>
    <n v="0"/>
    <n v="0"/>
    <n v="0"/>
    <n v="0"/>
    <n v="0"/>
    <n v="114739.8"/>
    <m/>
    <s v="Devolucion la aut 122300378920 relacionada en la factura con ID mipres 91839223 esta mal reportado el valor en la web service no concuerda vs factura. Andres fernandez "/>
    <m/>
    <m/>
    <n v="0"/>
    <n v="0"/>
    <n v="96420"/>
    <s v="DEVOLUCION"/>
    <s v="Devolucion la aut 122300378920 relacionada en la factura con ID mipres 91839223 esta mal reportado el valor en la web service no concuerda vs factura. Andres fernandez"/>
    <s v="NO PBS"/>
    <s v="Medicamentos de uso ambulatorio"/>
    <s v="Ambulatorio"/>
    <m/>
    <n v="0"/>
    <n v="114740"/>
    <n v="0"/>
    <n v="0"/>
    <n v="0"/>
    <n v="0"/>
    <n v="0"/>
    <n v="0"/>
    <n v="0"/>
    <n v="0"/>
    <n v="0"/>
    <m/>
    <m/>
    <m/>
    <n v="0"/>
  </r>
  <r>
    <n v="800197111"/>
    <s v="COODESURIS"/>
    <s v="COOE"/>
    <n v="13537"/>
    <s v="COOE13537"/>
    <x v="294"/>
    <d v="2024-07-31T00:00:00"/>
    <n v="197135"/>
    <n v="197135"/>
    <s v="Factura devuelta"/>
    <x v="4"/>
    <n v="0"/>
    <m/>
    <s v="Devuelta"/>
    <d v="2024-07-31T00:00:00"/>
    <d v="2024-08-15T00:00:00"/>
    <m/>
    <d v="2024-08-29T00:00:00"/>
    <n v="183"/>
    <s v="181-360"/>
    <n v="197135.4"/>
    <n v="197135.4"/>
    <n v="0"/>
    <n v="0"/>
    <n v="0"/>
    <n v="0"/>
    <n v="0"/>
    <n v="197135.4"/>
    <m/>
    <s v="Devolucion la aut 122300363079 relacionada en la factura con ID mipres 91502988 esta mal reportado el valor en la web service no concuerda vs factura. Andres fernandez "/>
    <m/>
    <m/>
    <n v="0"/>
    <n v="0"/>
    <n v="165660"/>
    <s v="DEVOLUCION"/>
    <s v="Devolucion la aut 122300363079 relacionada en la factura con ID mipres 91502988 esta mal reportado el valor en la web service no concuerda vs factura. Andres fernandez"/>
    <s v="NO PBS"/>
    <s v="Medicamentos de uso ambulatorio"/>
    <s v="Ambulatorio"/>
    <m/>
    <n v="0"/>
    <n v="197135"/>
    <n v="0"/>
    <n v="0"/>
    <n v="0"/>
    <n v="0"/>
    <n v="0"/>
    <n v="0"/>
    <n v="0"/>
    <n v="0"/>
    <n v="0"/>
    <m/>
    <m/>
    <m/>
    <n v="0"/>
  </r>
  <r>
    <n v="800197111"/>
    <s v="COODESURIS"/>
    <s v="COOE"/>
    <n v="14404"/>
    <s v="COOE14404"/>
    <x v="295"/>
    <d v="2024-08-30T00:00:00"/>
    <n v="30300"/>
    <n v="30300"/>
    <s v="Factura devuelta"/>
    <x v="4"/>
    <n v="0"/>
    <m/>
    <s v="Devuelta"/>
    <d v="2024-08-30T00:00:00"/>
    <d v="2024-10-01T00:00:00"/>
    <m/>
    <d v="2024-10-12T00:00:00"/>
    <n v="139"/>
    <s v="91-180"/>
    <n v="30300"/>
    <n v="30300"/>
    <n v="0"/>
    <n v="0"/>
    <n v="0"/>
    <n v="0"/>
    <n v="0"/>
    <n v="30300"/>
    <m/>
    <s v=" SE REALIZA DEVOLUCION YA QUE LA AUT 122300364449 RELACIONADA EN LA FACTURA CON ID REPORTE 73553130 NO CONCUERDA EL VALOR VS EL DE LA WEB SERVICE  "/>
    <m/>
    <m/>
    <n v="0"/>
    <n v="0"/>
    <n v="30300"/>
    <s v="DEVOLUCION"/>
    <s v="SE REALIZA DEVOLUCION YA QUE LA AUT 122300364449 RELACIONADA EN LA FACTURA CON ID REPORTE 73553130 NO CONCUERDA EL VALOR VS EL DE LA WEB SERVICE"/>
    <s v="AUTORIZACION"/>
    <s v="Medicamentos de uso ambulatorio"/>
    <s v="Ambulatorio"/>
    <m/>
    <n v="0"/>
    <n v="30300"/>
    <n v="0"/>
    <n v="0"/>
    <n v="0"/>
    <n v="0"/>
    <n v="0"/>
    <n v="0"/>
    <n v="0"/>
    <n v="0"/>
    <n v="0"/>
    <m/>
    <m/>
    <m/>
    <n v="0"/>
  </r>
  <r>
    <n v="800197111"/>
    <s v="COODESURIS"/>
    <s v="COOE"/>
    <n v="14411"/>
    <s v="COOE14411"/>
    <x v="296"/>
    <d v="2024-08-30T00:00:00"/>
    <n v="295703"/>
    <n v="295703"/>
    <s v="Factura devuelta"/>
    <x v="4"/>
    <n v="0"/>
    <m/>
    <s v="Devuelta"/>
    <d v="2024-08-30T00:00:00"/>
    <d v="2024-10-01T00:00:00"/>
    <m/>
    <d v="2024-10-12T00:00:00"/>
    <n v="139"/>
    <s v="91-180"/>
    <n v="295703.09999999998"/>
    <n v="295703.09999999998"/>
    <n v="0"/>
    <n v="0"/>
    <n v="0"/>
    <n v="0"/>
    <n v="0"/>
    <n v="295703.09999999998"/>
    <m/>
    <s v=" SE REALIZA DEVOLUCION YA QUE LA AUT 122300219474 RELACIONADA EN LA FACTURA CON ID REPORTE 72917807 NO CONCUERDA EL VALOR VS EL DE LA WEB SERVICE  "/>
    <m/>
    <m/>
    <n v="0"/>
    <n v="0"/>
    <n v="248490"/>
    <s v="DEVOLUCION"/>
    <s v="SE REALIZA DEVOLUCION YA QUE LA AUT 122300219474 RELACIONADA EN LA FACTURA CON ID REPORTE 72917807 NO CONCUERDA EL VALOR VS EL DE LA WEB SERVICE"/>
    <s v="AUTORIZACION"/>
    <s v="Medicamentos de uso ambulatorio"/>
    <s v="Ambulatorio"/>
    <m/>
    <n v="0"/>
    <n v="295703"/>
    <n v="0"/>
    <n v="0"/>
    <n v="0"/>
    <n v="0"/>
    <n v="0"/>
    <n v="0"/>
    <n v="0"/>
    <n v="0"/>
    <n v="0"/>
    <m/>
    <m/>
    <m/>
    <n v="0"/>
  </r>
  <r>
    <n v="800197111"/>
    <s v="COODESURIS"/>
    <s v="COOE"/>
    <n v="14412"/>
    <s v="COOE14412"/>
    <x v="297"/>
    <d v="2024-08-30T00:00:00"/>
    <n v="295703"/>
    <n v="295703"/>
    <s v="Factura devuelta"/>
    <x v="4"/>
    <n v="0"/>
    <m/>
    <s v="Devuelta"/>
    <d v="2024-08-30T00:00:00"/>
    <d v="2024-10-01T00:00:00"/>
    <m/>
    <d v="2024-10-12T00:00:00"/>
    <n v="139"/>
    <s v="91-180"/>
    <n v="295703.09999999998"/>
    <n v="295703.09999999998"/>
    <n v="0"/>
    <n v="0"/>
    <n v="0"/>
    <n v="0"/>
    <n v="0"/>
    <n v="295703.09999999998"/>
    <m/>
    <s v=" SE REALIZA DEVOLUCION YA QUE LA AUT 122300231404 RELACIONADA EN LA FACTURA CON ID REPORTE 72917878 NO CONCUERDA EL VALOR VS EL DE LA WEB SERVICE  "/>
    <m/>
    <m/>
    <n v="0"/>
    <n v="0"/>
    <n v="248490"/>
    <s v="DEVOLUCION"/>
    <s v="SE REALIZA DEVOLUCION YA QUE LA AUT 122300231404 RELACIONADA EN LA FACTURA CON ID REPORTE 72917878 NO CONCUERDA EL VALOR VS EL DE LA WEB SERVICE"/>
    <s v="AUTORIZACION"/>
    <s v="Medicamentos de uso ambulatorio"/>
    <s v="Ambulatorio"/>
    <m/>
    <n v="0"/>
    <n v="295703"/>
    <n v="0"/>
    <n v="0"/>
    <n v="0"/>
    <n v="0"/>
    <n v="0"/>
    <n v="0"/>
    <n v="0"/>
    <n v="0"/>
    <n v="0"/>
    <m/>
    <m/>
    <m/>
    <n v="0"/>
  </r>
  <r>
    <n v="800197111"/>
    <s v="COODESURIS"/>
    <s v="COOE"/>
    <n v="14416"/>
    <s v="COOE14416"/>
    <x v="298"/>
    <d v="2024-08-30T00:00:00"/>
    <n v="481307"/>
    <n v="481307"/>
    <s v="Factura devuelta"/>
    <x v="4"/>
    <n v="0"/>
    <m/>
    <s v="Devuelta"/>
    <d v="2024-08-30T00:00:00"/>
    <d v="2024-10-01T00:00:00"/>
    <m/>
    <d v="2024-10-24T00:00:00"/>
    <n v="127"/>
    <s v="91-180"/>
    <n v="481307.4"/>
    <n v="481307.4"/>
    <n v="0"/>
    <n v="0"/>
    <n v="0"/>
    <n v="0"/>
    <n v="0"/>
    <n v="481307.4"/>
    <m/>
    <s v="SE REALIZA DEVOLUCION LA AUT 122300345775 RELACIONADA PARA LA FACTURA CON ID DE CICLO 92495895 ESTA MAL REPORTADO EL VALOR EN LA WEB SERVICE"/>
    <m/>
    <m/>
    <n v="0"/>
    <n v="0"/>
    <n v="404460"/>
    <s v="DEVOLUCION"/>
    <s v="SE REALIZA DEVOLUCION LA AUT 122300345775 RELACIONADA PARA LA FACTURA CON ID DE CICLO 92495895 ESTA MAL REPORTADO EL VALOR EN LA WEB SERVICE"/>
    <s v="AUTORIZACION"/>
    <s v="Medicamentos de uso ambulatorio"/>
    <s v="Ambulatorio"/>
    <m/>
    <n v="0"/>
    <n v="481307"/>
    <n v="0"/>
    <n v="0"/>
    <n v="0"/>
    <n v="0"/>
    <n v="0"/>
    <n v="0"/>
    <n v="0"/>
    <n v="0"/>
    <n v="0"/>
    <m/>
    <m/>
    <m/>
    <n v="0"/>
  </r>
  <r>
    <n v="800197111"/>
    <s v="COODESURIS"/>
    <s v="COOE"/>
    <n v="14419"/>
    <s v="COOE14419"/>
    <x v="299"/>
    <d v="2024-08-30T00:00:00"/>
    <n v="394271"/>
    <n v="394271"/>
    <s v="Factura devuelta"/>
    <x v="4"/>
    <n v="0"/>
    <m/>
    <s v="Devuelta"/>
    <d v="2024-08-30T00:00:00"/>
    <d v="2024-10-01T00:00:00"/>
    <m/>
    <d v="2024-10-12T00:00:00"/>
    <n v="139"/>
    <s v="91-180"/>
    <n v="394270.8"/>
    <n v="394270.8"/>
    <n v="0"/>
    <n v="0"/>
    <n v="0"/>
    <n v="0"/>
    <n v="0"/>
    <n v="394270.8"/>
    <m/>
    <s v=" SE REALIZA DEVOLUCION YA QUE LA AUT 122300389244 RELACIONADA EN LA FACTURA CON ID REPORTE 73114024 NO CONCUERDA EL VALOR VS EL DE LA WEB SERVICE  "/>
    <m/>
    <m/>
    <n v="0"/>
    <n v="0"/>
    <n v="331320"/>
    <s v="DEVOLUCION"/>
    <s v="SE REALIZA DEVOLUCION YA QUE LA AUT 122300389244 RELACIONADA EN LA FACTURA CON ID REPORTE 73114024 NO CONCUERDA EL VALOR VS EL DE LA WEB SERVICE"/>
    <s v="AUTORIZACION"/>
    <s v="Medicamentos de uso ambulatorio"/>
    <s v="Ambulatorio"/>
    <m/>
    <n v="0"/>
    <n v="394271"/>
    <n v="0"/>
    <n v="0"/>
    <n v="0"/>
    <n v="0"/>
    <n v="0"/>
    <n v="0"/>
    <n v="0"/>
    <n v="0"/>
    <n v="0"/>
    <m/>
    <m/>
    <m/>
    <n v="0"/>
  </r>
  <r>
    <n v="800197111"/>
    <s v="COODESURIS"/>
    <s v="COOE"/>
    <n v="14423"/>
    <s v="COOE14423"/>
    <x v="300"/>
    <d v="2024-08-30T00:00:00"/>
    <n v="515508"/>
    <n v="515508"/>
    <s v="Factura devuelta"/>
    <x v="4"/>
    <n v="0"/>
    <m/>
    <s v="Devuelta"/>
    <d v="2024-08-30T00:00:00"/>
    <d v="2024-10-01T00:00:00"/>
    <m/>
    <d v="2024-10-12T00:00:00"/>
    <n v="139"/>
    <s v="91-180"/>
    <n v="515508"/>
    <n v="515508"/>
    <n v="0"/>
    <n v="0"/>
    <n v="0"/>
    <n v="0"/>
    <n v="0"/>
    <n v="515508"/>
    <m/>
    <s v=" SE REALIZA DEVOLUCION YA QUE LA AUT 122300620235 RELACIONADA EN LA FACTURA CON ID REPORTE 72929888 NO CONCUERDA EL VALOR VS EL DE LA WEB SERVICE  "/>
    <m/>
    <m/>
    <n v="0"/>
    <n v="0"/>
    <n v="433200"/>
    <s v="DEVOLUCION"/>
    <s v="SE REALIZA DEVOLUCION YA QUE LA AUT 122300620235 RELACIONADA EN LA FACTURA CON ID REPORTE 72929888 NO CONCUERDA EL VALOR VS EL DE LA WEB SERVICE"/>
    <s v="AUTORIZACION"/>
    <s v="Medicamentos de uso ambulatorio"/>
    <s v="Ambulatorio"/>
    <m/>
    <n v="0"/>
    <n v="515508"/>
    <n v="0"/>
    <n v="0"/>
    <n v="0"/>
    <n v="0"/>
    <n v="0"/>
    <n v="0"/>
    <n v="0"/>
    <n v="0"/>
    <n v="0"/>
    <m/>
    <m/>
    <m/>
    <n v="0"/>
  </r>
  <r>
    <n v="800197111"/>
    <s v="COODESURIS"/>
    <s v="COOE"/>
    <n v="7221"/>
    <s v="COOE7221"/>
    <x v="301"/>
    <d v="2023-12-14T00:00:00"/>
    <n v="492601"/>
    <n v="196111"/>
    <s v="Factura devuelta"/>
    <x v="4"/>
    <n v="0"/>
    <m/>
    <s v="Para cargar RIPS o soportes"/>
    <d v="2023-12-14T00:00:00"/>
    <m/>
    <m/>
    <m/>
    <s v="No radicada"/>
    <s v="No radicada"/>
    <n v="492601"/>
    <n v="492601"/>
    <n v="0"/>
    <n v="0"/>
    <n v="0"/>
    <n v="0"/>
    <n v="0"/>
    <n v="0"/>
    <m/>
    <m/>
    <m/>
    <m/>
    <n v="0"/>
    <n v="0"/>
    <n v="461289"/>
    <s v="DEVOLUCION"/>
    <s v="DEVOLUCION LA AUT 122300121467 RELACIONADA CON ID MIPRES 86356175 ESTA MAL REPORTADO EL VALOR EN LA WEB SERVICE"/>
    <s v="AUTORIZACION"/>
    <m/>
    <s v="Ambulatorio"/>
    <m/>
    <n v="0"/>
    <n v="196111"/>
    <n v="0"/>
    <n v="0"/>
    <n v="0"/>
    <n v="0"/>
    <n v="0"/>
    <n v="0"/>
    <n v="0"/>
    <n v="0"/>
    <n v="0"/>
    <m/>
    <m/>
    <m/>
    <n v="0"/>
  </r>
  <r>
    <n v="800197111"/>
    <s v="COODESURIS"/>
    <s v="COOE"/>
    <n v="7231"/>
    <s v="COOE7231"/>
    <x v="302"/>
    <d v="2023-12-14T00:00:00"/>
    <n v="261481"/>
    <n v="261481"/>
    <s v="Factura devuelta"/>
    <x v="4"/>
    <n v="0"/>
    <m/>
    <s v="Para cargar RIPS o soportes"/>
    <d v="2023-12-14T00:00:00"/>
    <m/>
    <m/>
    <m/>
    <s v="No radicada"/>
    <s v="No radicada"/>
    <n v="261481"/>
    <n v="261481"/>
    <n v="0"/>
    <n v="0"/>
    <n v="0"/>
    <n v="0"/>
    <n v="0"/>
    <n v="0"/>
    <m/>
    <m/>
    <m/>
    <m/>
    <n v="0"/>
    <n v="0"/>
    <n v="219732"/>
    <s v="DEVOLUCION"/>
    <s v="DEVOLUCION LA AUT 122300067829 RELACIONADA CON ID MIPRES 86593692 ESTA MAL REPORTADO EL VALOR EN LA WEB SERVICE"/>
    <s v="AUTORIZACION"/>
    <m/>
    <s v="Ambulatorio"/>
    <m/>
    <n v="0"/>
    <n v="261481"/>
    <n v="0"/>
    <n v="0"/>
    <n v="0"/>
    <n v="0"/>
    <n v="0"/>
    <n v="0"/>
    <n v="0"/>
    <n v="0"/>
    <n v="0"/>
    <m/>
    <m/>
    <m/>
    <n v="0"/>
  </r>
  <r>
    <n v="800197111"/>
    <s v="COODESURIS"/>
    <s v="COOE"/>
    <n v="12467"/>
    <s v="COOE12467"/>
    <x v="303"/>
    <d v="2024-06-27T00:00:00"/>
    <n v="463422"/>
    <n v="463422"/>
    <s v="Factura no radicada"/>
    <x v="4"/>
    <n v="0"/>
    <m/>
    <s v="Devuelta"/>
    <d v="2024-06-27T00:00:00"/>
    <d v="2025-02-14T00:00:00"/>
    <m/>
    <d v="2025-02-28T00:00:00"/>
    <n v="0"/>
    <s v="Corriente"/>
    <n v="463422"/>
    <n v="463422"/>
    <n v="0"/>
    <n v="0"/>
    <n v="0"/>
    <n v="0"/>
    <n v="0"/>
    <n v="463422"/>
    <m/>
    <s v="se realiza devolucion ya que la aut 122300302835 relacionada en la factura con ID CICLO 90958490 el valor facturado no concuerda vs lo reportado en la web service. andres fernandez "/>
    <m/>
    <m/>
    <n v="0"/>
    <n v="0"/>
    <n v="463422"/>
    <s v="DEVOLUCION"/>
    <s v="se realiza devolucion ya que la aut 122300302835 relacionada en la factura con ID CICLO 90958490 el valor facturado no concuerda vs lo reportado en la web service. andres fernandez"/>
    <s v="NO PBS"/>
    <s v="Medicamentos de uso ambulatorio"/>
    <s v="Ambulatorio"/>
    <m/>
    <n v="0"/>
    <n v="463422"/>
    <n v="0"/>
    <n v="0"/>
    <n v="0"/>
    <n v="0"/>
    <n v="0"/>
    <n v="0"/>
    <n v="0"/>
    <n v="0"/>
    <n v="0"/>
    <m/>
    <m/>
    <m/>
    <n v="0"/>
  </r>
  <r>
    <n v="800197111"/>
    <s v="COODESURIS"/>
    <s v="COOE"/>
    <n v="16189"/>
    <s v="COOE16189"/>
    <x v="304"/>
    <d v="2024-11-14T00:00:00"/>
    <n v="306010"/>
    <n v="306010"/>
    <e v="#N/A"/>
    <x v="4"/>
    <n v="0"/>
    <m/>
    <s v="Devuelta"/>
    <d v="2024-11-14T00:00:00"/>
    <d v="2024-11-15T00:00:00"/>
    <m/>
    <d v="2024-11-27T00:00:00"/>
    <n v="93"/>
    <s v="91-180"/>
    <n v="306010"/>
    <n v="306010"/>
    <n v="0"/>
    <n v="0"/>
    <n v="0"/>
    <n v="0"/>
    <n v="0"/>
    <n v="306010"/>
    <m/>
    <s v="Se realiza devolucion ya que los servicios relacionados en la factura estan contratados en la capita..."/>
    <m/>
    <m/>
    <n v="0"/>
    <n v="0"/>
    <n v="306010"/>
    <s v="DEVOLUCION"/>
    <s v="Se realiza devolucion ya que los servicios relacionados en la factura estan contratados en la capita..."/>
    <s v="FACTURACION"/>
    <s v="Medicamentos de uso ambulatorio"/>
    <s v="Ambulatorio"/>
    <m/>
    <n v="0"/>
    <n v="306010"/>
    <n v="0"/>
    <n v="0"/>
    <n v="0"/>
    <n v="0"/>
    <n v="0"/>
    <n v="0"/>
    <n v="0"/>
    <n v="0"/>
    <n v="0"/>
    <m/>
    <m/>
    <m/>
    <n v="0"/>
  </r>
  <r>
    <n v="800197111"/>
    <s v="COODESURIS"/>
    <s v="COOE"/>
    <n v="16191"/>
    <s v="COOE16191"/>
    <x v="305"/>
    <d v="2024-11-14T00:00:00"/>
    <n v="11651380"/>
    <n v="11651380"/>
    <e v="#N/A"/>
    <x v="4"/>
    <n v="0"/>
    <m/>
    <s v="Devuelta"/>
    <d v="2024-11-14T00:00:00"/>
    <d v="2025-02-03T00:00:00"/>
    <m/>
    <d v="2025-02-28T00:00:00"/>
    <n v="0"/>
    <s v="Corriente"/>
    <n v="11707032"/>
    <n v="11707032"/>
    <n v="0"/>
    <n v="0"/>
    <n v="0"/>
    <n v="0"/>
    <n v="0"/>
    <n v="11707032"/>
    <m/>
    <s v="SE DEVUELVE FACTURA COOE16191, LA CUAL TIENE FECHAS DE PRESTACION DE SERVICIO ABRIL , MAYO, JUNIO-2022, Y PARA ESE MOMENTO CONTAMOS CON PAZ Y SALVO REALIZADO EL DIA 01 DE DICIEMBRE 2022 CONSTANCIA DE PAZ Y SALVO HASTA EL 29 DE JULIO DEL 2022 FIRMADO POR CLAUDIA PATRICIA VELAZCO TORO"/>
    <m/>
    <m/>
    <n v="0"/>
    <n v="0"/>
    <n v="11707032"/>
    <s v="DEVOLUCION"/>
    <s v="SE DEVUELVE FACTURA COOE16191, LA CUAL TIENE FECHAS DE PRESTACION DE SERVICIO ABRIL , MAYO, JUNIO-2022, Y PARA ESE MOMENTO CONTAMOS CON PAZ Y SALVO REALIZADO EL DIA 01 DE DICIEMBRE 2022 CONSTANCIA DE PAZ Y SALVO HASTA EL 29 DE JULIO DEL 2022 FIRMADO POR CLAUDIA PATRICIA VELAZCO TORO"/>
    <s v="FACTURACION"/>
    <s v="Medicamentos de uso ambulatorio"/>
    <s v="Ambulatorio"/>
    <m/>
    <n v="0"/>
    <n v="11651380"/>
    <n v="0"/>
    <n v="0"/>
    <n v="0"/>
    <n v="0"/>
    <n v="0"/>
    <n v="0"/>
    <n v="0"/>
    <n v="0"/>
    <n v="0"/>
    <m/>
    <m/>
    <m/>
    <n v="0"/>
  </r>
  <r>
    <n v="800197111"/>
    <s v="COODESURIS"/>
    <s v="COE"/>
    <n v="22"/>
    <s v="COE22"/>
    <x v="306"/>
    <d v="2024-05-16T00:00:00"/>
    <n v="569850"/>
    <n v="569850"/>
    <s v="Factura no radicada"/>
    <x v="5"/>
    <n v="0"/>
    <m/>
    <s v="Para cargar RIPS o soportes"/>
    <d v="2024-05-16T00:00:00"/>
    <m/>
    <m/>
    <m/>
    <s v="No radicada"/>
    <s v="No radicada"/>
    <n v="569850"/>
    <n v="569850"/>
    <n v="0"/>
    <n v="0"/>
    <n v="0"/>
    <n v="0"/>
    <n v="0"/>
    <n v="0"/>
    <m/>
    <m/>
    <m/>
    <m/>
    <n v="0"/>
    <n v="0"/>
    <n v="0"/>
    <m/>
    <m/>
    <m/>
    <m/>
    <m/>
    <m/>
    <n v="0"/>
    <n v="0"/>
    <n v="569850"/>
    <n v="0"/>
    <n v="0"/>
    <n v="0"/>
    <n v="0"/>
    <n v="0"/>
    <n v="0"/>
    <n v="0"/>
    <n v="0"/>
    <m/>
    <m/>
    <m/>
    <n v="0"/>
  </r>
  <r>
    <n v="800197111"/>
    <s v="COODESURIS"/>
    <s v="COE"/>
    <n v="23"/>
    <s v="COE23"/>
    <x v="307"/>
    <d v="2024-05-16T00:00:00"/>
    <n v="690120"/>
    <n v="690120"/>
    <s v="Factura no radicada"/>
    <x v="5"/>
    <n v="0"/>
    <m/>
    <s v="Para cargar RIPS o soportes"/>
    <d v="2024-05-16T00:00:00"/>
    <m/>
    <m/>
    <m/>
    <s v="No radicada"/>
    <s v="No radicada"/>
    <n v="690120"/>
    <n v="690120"/>
    <n v="0"/>
    <n v="0"/>
    <n v="0"/>
    <n v="0"/>
    <n v="0"/>
    <n v="0"/>
    <m/>
    <m/>
    <m/>
    <m/>
    <n v="0"/>
    <n v="0"/>
    <n v="0"/>
    <m/>
    <m/>
    <m/>
    <m/>
    <m/>
    <m/>
    <n v="0"/>
    <n v="0"/>
    <n v="690120"/>
    <n v="0"/>
    <n v="0"/>
    <n v="0"/>
    <n v="0"/>
    <n v="0"/>
    <n v="0"/>
    <n v="0"/>
    <n v="0"/>
    <m/>
    <m/>
    <m/>
    <n v="0"/>
  </r>
  <r>
    <n v="800197111"/>
    <s v="COODESURIS"/>
    <s v="COOE"/>
    <n v="5610"/>
    <s v="COOE5610"/>
    <x v="308"/>
    <d v="2023-08-31T00:00:00"/>
    <n v="65370"/>
    <n v="65370"/>
    <s v="Factura no radicada"/>
    <x v="5"/>
    <n v="0"/>
    <m/>
    <s v="Para cargar RIPS o soportes"/>
    <d v="2023-08-31T00:00:00"/>
    <m/>
    <m/>
    <m/>
    <s v="No radicada"/>
    <s v="No radicada"/>
    <n v="65370"/>
    <n v="65370"/>
    <n v="0"/>
    <n v="0"/>
    <n v="0"/>
    <n v="0"/>
    <n v="0"/>
    <n v="0"/>
    <m/>
    <m/>
    <m/>
    <m/>
    <n v="0"/>
    <n v="0"/>
    <n v="0"/>
    <m/>
    <m/>
    <m/>
    <m/>
    <m/>
    <m/>
    <n v="0"/>
    <n v="0"/>
    <n v="65370"/>
    <n v="0"/>
    <n v="0"/>
    <n v="0"/>
    <n v="0"/>
    <n v="0"/>
    <n v="0"/>
    <n v="0"/>
    <n v="0"/>
    <m/>
    <m/>
    <m/>
    <n v="0"/>
  </r>
  <r>
    <n v="800197111"/>
    <s v="COODESURIS"/>
    <s v="COOE"/>
    <n v="5611"/>
    <s v="COOE5611"/>
    <x v="309"/>
    <d v="2023-08-31T00:00:00"/>
    <n v="129810"/>
    <n v="129810"/>
    <s v="Factura no radicada"/>
    <x v="5"/>
    <n v="0"/>
    <m/>
    <s v="Para cargar RIPS o soportes"/>
    <d v="2023-08-31T00:00:00"/>
    <m/>
    <m/>
    <m/>
    <s v="No radicada"/>
    <s v="No radicada"/>
    <n v="129810"/>
    <n v="129810"/>
    <n v="0"/>
    <n v="0"/>
    <n v="0"/>
    <n v="0"/>
    <n v="0"/>
    <n v="0"/>
    <m/>
    <m/>
    <m/>
    <m/>
    <n v="0"/>
    <n v="0"/>
    <n v="0"/>
    <m/>
    <m/>
    <m/>
    <m/>
    <m/>
    <m/>
    <n v="0"/>
    <n v="0"/>
    <n v="129810"/>
    <n v="0"/>
    <n v="0"/>
    <n v="0"/>
    <n v="0"/>
    <n v="0"/>
    <n v="0"/>
    <n v="0"/>
    <n v="0"/>
    <m/>
    <m/>
    <m/>
    <n v="0"/>
  </r>
  <r>
    <n v="800197111"/>
    <s v="COODESURIS"/>
    <s v="COOE"/>
    <n v="5612"/>
    <s v="COOE5612"/>
    <x v="310"/>
    <d v="2023-08-31T00:00:00"/>
    <n v="227309"/>
    <n v="227309"/>
    <s v="Factura no radicada"/>
    <x v="5"/>
    <n v="0"/>
    <m/>
    <s v="Para cargar RIPS o soportes"/>
    <d v="2023-08-31T00:00:00"/>
    <m/>
    <m/>
    <m/>
    <s v="No radicada"/>
    <s v="No radicada"/>
    <n v="227309"/>
    <n v="227309"/>
    <n v="0"/>
    <n v="0"/>
    <n v="0"/>
    <n v="0"/>
    <n v="0"/>
    <n v="0"/>
    <m/>
    <m/>
    <m/>
    <m/>
    <n v="0"/>
    <n v="0"/>
    <n v="0"/>
    <m/>
    <m/>
    <m/>
    <m/>
    <m/>
    <m/>
    <n v="0"/>
    <n v="0"/>
    <n v="227309"/>
    <n v="0"/>
    <n v="0"/>
    <n v="0"/>
    <n v="0"/>
    <n v="0"/>
    <n v="0"/>
    <n v="0"/>
    <n v="0"/>
    <m/>
    <m/>
    <m/>
    <n v="0"/>
  </r>
  <r>
    <n v="800197111"/>
    <s v="COODESURIS"/>
    <s v="COOE"/>
    <n v="6447"/>
    <s v="COOE6447"/>
    <x v="311"/>
    <d v="2023-10-31T00:00:00"/>
    <n v="248489"/>
    <n v="248489"/>
    <s v="Factura no radicada"/>
    <x v="5"/>
    <n v="0"/>
    <m/>
    <s v="Para cargar RIPS o soportes"/>
    <d v="2023-10-30T00:00:00"/>
    <m/>
    <m/>
    <m/>
    <s v="No radicada"/>
    <s v="No radicada"/>
    <n v="248489"/>
    <n v="248489"/>
    <n v="0"/>
    <n v="0"/>
    <n v="0"/>
    <n v="0"/>
    <n v="0"/>
    <n v="0"/>
    <m/>
    <m/>
    <m/>
    <m/>
    <n v="0"/>
    <n v="0"/>
    <n v="0"/>
    <m/>
    <m/>
    <m/>
    <m/>
    <m/>
    <m/>
    <n v="0"/>
    <n v="0"/>
    <n v="248489"/>
    <n v="0"/>
    <n v="0"/>
    <n v="0"/>
    <n v="0"/>
    <n v="0"/>
    <n v="0"/>
    <n v="0"/>
    <n v="0"/>
    <m/>
    <m/>
    <m/>
    <n v="0"/>
  </r>
  <r>
    <n v="800197111"/>
    <s v="COODESURIS"/>
    <s v="COOE"/>
    <n v="6458"/>
    <s v="COOE6458"/>
    <x v="312"/>
    <d v="2023-10-31T00:00:00"/>
    <n v="331319"/>
    <n v="331319"/>
    <s v="Factura no radicada"/>
    <x v="5"/>
    <n v="0"/>
    <m/>
    <s v="Para cargar RIPS o soportes"/>
    <d v="2023-10-30T00:00:00"/>
    <m/>
    <m/>
    <m/>
    <s v="No radicada"/>
    <s v="No radicada"/>
    <n v="331319"/>
    <n v="331319"/>
    <n v="0"/>
    <n v="0"/>
    <n v="0"/>
    <n v="0"/>
    <n v="0"/>
    <n v="0"/>
    <m/>
    <m/>
    <m/>
    <m/>
    <n v="0"/>
    <n v="0"/>
    <n v="0"/>
    <m/>
    <m/>
    <m/>
    <m/>
    <m/>
    <m/>
    <n v="0"/>
    <n v="0"/>
    <n v="331319"/>
    <n v="0"/>
    <n v="0"/>
    <n v="0"/>
    <n v="0"/>
    <n v="0"/>
    <n v="0"/>
    <n v="0"/>
    <n v="0"/>
    <m/>
    <m/>
    <m/>
    <n v="0"/>
  </r>
  <r>
    <n v="800197111"/>
    <s v="COODESURIS"/>
    <s v="COOE"/>
    <n v="6714"/>
    <s v="COOE6714"/>
    <x v="313"/>
    <d v="2023-11-20T00:00:00"/>
    <n v="248490"/>
    <n v="248490"/>
    <s v="Factura no radicada"/>
    <x v="5"/>
    <n v="0"/>
    <m/>
    <s v="Para cargar RIPS o soportes"/>
    <d v="2023-11-20T00:00:00"/>
    <m/>
    <m/>
    <m/>
    <s v="No radicada"/>
    <s v="No radicada"/>
    <n v="248490"/>
    <n v="248490"/>
    <n v="0"/>
    <n v="0"/>
    <n v="0"/>
    <n v="0"/>
    <n v="0"/>
    <n v="0"/>
    <m/>
    <m/>
    <m/>
    <m/>
    <n v="0"/>
    <n v="0"/>
    <n v="0"/>
    <m/>
    <m/>
    <m/>
    <m/>
    <m/>
    <m/>
    <n v="0"/>
    <n v="0"/>
    <n v="248490"/>
    <n v="0"/>
    <n v="0"/>
    <n v="0"/>
    <n v="0"/>
    <n v="0"/>
    <n v="0"/>
    <n v="0"/>
    <n v="0"/>
    <m/>
    <m/>
    <m/>
    <n v="0"/>
  </r>
  <r>
    <n v="800197111"/>
    <s v="COODESURIS"/>
    <s v="COOE"/>
    <n v="6730"/>
    <s v="COOE6730"/>
    <x v="314"/>
    <d v="2023-11-20T00:00:00"/>
    <n v="31320"/>
    <n v="31320"/>
    <s v="Factura no radicada"/>
    <x v="5"/>
    <n v="0"/>
    <m/>
    <s v="Para cargar RIPS o soportes"/>
    <d v="2023-11-20T00:00:00"/>
    <m/>
    <m/>
    <m/>
    <s v="No radicada"/>
    <s v="No radicada"/>
    <n v="31320"/>
    <n v="31320"/>
    <n v="0"/>
    <n v="0"/>
    <n v="0"/>
    <n v="0"/>
    <n v="0"/>
    <n v="0"/>
    <m/>
    <m/>
    <m/>
    <m/>
    <n v="0"/>
    <n v="0"/>
    <n v="0"/>
    <m/>
    <m/>
    <m/>
    <m/>
    <m/>
    <m/>
    <n v="0"/>
    <n v="0"/>
    <n v="31320"/>
    <n v="0"/>
    <n v="0"/>
    <n v="0"/>
    <n v="0"/>
    <n v="0"/>
    <n v="0"/>
    <n v="0"/>
    <n v="0"/>
    <m/>
    <m/>
    <m/>
    <n v="0"/>
  </r>
  <r>
    <n v="800197111"/>
    <s v="COODESURIS"/>
    <s v="COOE"/>
    <n v="6948"/>
    <s v="COOE6948"/>
    <x v="315"/>
    <d v="2023-11-29T00:00:00"/>
    <n v="563079"/>
    <n v="563079"/>
    <s v="Factura no radicada"/>
    <x v="5"/>
    <n v="0"/>
    <m/>
    <s v="Para cargar RIPS o soportes"/>
    <d v="2023-11-29T00:00:00"/>
    <m/>
    <m/>
    <m/>
    <s v="No radicada"/>
    <s v="No radicada"/>
    <n v="563079"/>
    <n v="563079"/>
    <n v="0"/>
    <n v="0"/>
    <n v="0"/>
    <n v="0"/>
    <n v="0"/>
    <n v="0"/>
    <m/>
    <m/>
    <m/>
    <m/>
    <n v="0"/>
    <n v="0"/>
    <n v="0"/>
    <m/>
    <m/>
    <m/>
    <m/>
    <m/>
    <m/>
    <n v="0"/>
    <n v="0"/>
    <n v="563079"/>
    <n v="0"/>
    <n v="0"/>
    <n v="0"/>
    <n v="0"/>
    <n v="0"/>
    <n v="0"/>
    <n v="0"/>
    <n v="0"/>
    <m/>
    <m/>
    <m/>
    <n v="0"/>
  </r>
  <r>
    <n v="800197111"/>
    <s v="COODESURIS"/>
    <s v="COOE"/>
    <n v="6949"/>
    <s v="COOE6949"/>
    <x v="316"/>
    <d v="2023-11-29T00:00:00"/>
    <n v="252906"/>
    <n v="252906"/>
    <s v="Factura no radicada"/>
    <x v="5"/>
    <n v="0"/>
    <m/>
    <s v="Para cargar RIPS o soportes"/>
    <d v="2023-11-29T00:00:00"/>
    <m/>
    <m/>
    <m/>
    <s v="No radicada"/>
    <s v="No radicada"/>
    <n v="252906"/>
    <n v="252906"/>
    <n v="0"/>
    <n v="0"/>
    <n v="0"/>
    <n v="0"/>
    <n v="0"/>
    <n v="0"/>
    <m/>
    <m/>
    <m/>
    <m/>
    <n v="0"/>
    <n v="0"/>
    <n v="0"/>
    <m/>
    <m/>
    <m/>
    <m/>
    <m/>
    <m/>
    <n v="0"/>
    <n v="0"/>
    <n v="252906"/>
    <n v="0"/>
    <n v="0"/>
    <n v="0"/>
    <n v="0"/>
    <n v="0"/>
    <n v="0"/>
    <n v="0"/>
    <n v="0"/>
    <m/>
    <m/>
    <m/>
    <n v="0"/>
  </r>
  <r>
    <n v="800197111"/>
    <s v="COODESURIS"/>
    <s v="COOE"/>
    <n v="6950"/>
    <s v="COOE6950"/>
    <x v="317"/>
    <d v="2023-11-29T00:00:00"/>
    <n v="12810"/>
    <n v="12810"/>
    <s v="Factura no radicada"/>
    <x v="5"/>
    <n v="0"/>
    <m/>
    <s v="Para cargar RIPS o soportes"/>
    <d v="2023-11-29T00:00:00"/>
    <m/>
    <m/>
    <m/>
    <s v="No radicada"/>
    <s v="No radicada"/>
    <n v="12810"/>
    <n v="12810"/>
    <n v="0"/>
    <n v="0"/>
    <n v="0"/>
    <n v="0"/>
    <n v="0"/>
    <n v="0"/>
    <m/>
    <m/>
    <m/>
    <m/>
    <n v="0"/>
    <n v="0"/>
    <n v="0"/>
    <m/>
    <m/>
    <m/>
    <m/>
    <m/>
    <m/>
    <n v="0"/>
    <n v="0"/>
    <n v="12810"/>
    <n v="0"/>
    <n v="0"/>
    <n v="0"/>
    <n v="0"/>
    <n v="0"/>
    <n v="0"/>
    <n v="0"/>
    <n v="0"/>
    <m/>
    <m/>
    <m/>
    <n v="0"/>
  </r>
  <r>
    <n v="800197111"/>
    <s v="COODESURIS"/>
    <s v="COOE"/>
    <n v="6951"/>
    <s v="COOE6951"/>
    <x v="318"/>
    <d v="2023-11-29T00:00:00"/>
    <n v="29640"/>
    <n v="29640"/>
    <s v="Factura no radicada"/>
    <x v="5"/>
    <n v="0"/>
    <m/>
    <s v="Para cargar RIPS o soportes"/>
    <d v="2023-11-29T00:00:00"/>
    <m/>
    <m/>
    <m/>
    <s v="No radicada"/>
    <s v="No radicada"/>
    <n v="29640"/>
    <n v="29640"/>
    <n v="0"/>
    <n v="0"/>
    <n v="0"/>
    <n v="0"/>
    <n v="0"/>
    <n v="0"/>
    <m/>
    <m/>
    <m/>
    <m/>
    <n v="0"/>
    <n v="0"/>
    <n v="0"/>
    <m/>
    <m/>
    <m/>
    <m/>
    <m/>
    <m/>
    <n v="0"/>
    <n v="0"/>
    <n v="29640"/>
    <n v="0"/>
    <n v="0"/>
    <n v="0"/>
    <n v="0"/>
    <n v="0"/>
    <n v="0"/>
    <n v="0"/>
    <n v="0"/>
    <m/>
    <m/>
    <m/>
    <n v="0"/>
  </r>
  <r>
    <n v="800197111"/>
    <s v="COODESURIS"/>
    <s v="COOE"/>
    <n v="6952"/>
    <s v="COOE6952"/>
    <x v="319"/>
    <d v="2023-11-29T00:00:00"/>
    <n v="120880"/>
    <n v="120880"/>
    <s v="Factura no radicada"/>
    <x v="5"/>
    <n v="0"/>
    <m/>
    <s v="Para cargar RIPS o soportes"/>
    <d v="2023-11-29T00:00:00"/>
    <m/>
    <m/>
    <m/>
    <s v="No radicada"/>
    <s v="No radicada"/>
    <n v="120880"/>
    <n v="120880"/>
    <n v="0"/>
    <n v="0"/>
    <n v="0"/>
    <n v="0"/>
    <n v="0"/>
    <n v="0"/>
    <m/>
    <m/>
    <m/>
    <m/>
    <n v="0"/>
    <n v="0"/>
    <n v="0"/>
    <m/>
    <m/>
    <m/>
    <m/>
    <m/>
    <m/>
    <n v="0"/>
    <n v="0"/>
    <n v="120880"/>
    <n v="0"/>
    <n v="0"/>
    <n v="0"/>
    <n v="0"/>
    <n v="0"/>
    <n v="0"/>
    <n v="0"/>
    <n v="0"/>
    <m/>
    <m/>
    <m/>
    <n v="0"/>
  </r>
  <r>
    <n v="800197111"/>
    <s v="COODESURIS"/>
    <s v="COOE"/>
    <n v="6955"/>
    <s v="COOE6955"/>
    <x v="320"/>
    <d v="2023-11-29T00:00:00"/>
    <n v="41610"/>
    <n v="41610"/>
    <s v="Factura no radicada"/>
    <x v="5"/>
    <n v="0"/>
    <m/>
    <s v="Para cargar RIPS o soportes"/>
    <d v="2023-11-29T00:00:00"/>
    <m/>
    <m/>
    <m/>
    <s v="No radicada"/>
    <s v="No radicada"/>
    <n v="41610"/>
    <n v="41610"/>
    <n v="0"/>
    <n v="0"/>
    <n v="0"/>
    <n v="0"/>
    <n v="0"/>
    <n v="0"/>
    <m/>
    <m/>
    <m/>
    <m/>
    <n v="0"/>
    <n v="0"/>
    <n v="0"/>
    <m/>
    <m/>
    <m/>
    <m/>
    <m/>
    <m/>
    <n v="0"/>
    <n v="0"/>
    <n v="41610"/>
    <n v="0"/>
    <n v="0"/>
    <n v="0"/>
    <n v="0"/>
    <n v="0"/>
    <n v="0"/>
    <n v="0"/>
    <n v="0"/>
    <m/>
    <m/>
    <m/>
    <n v="0"/>
  </r>
  <r>
    <n v="800197111"/>
    <s v="COODESURIS"/>
    <s v="COOE"/>
    <n v="6956"/>
    <s v="COOE6956"/>
    <x v="321"/>
    <d v="2023-11-29T00:00:00"/>
    <n v="626976"/>
    <n v="626976"/>
    <s v="Factura no radicada"/>
    <x v="5"/>
    <n v="0"/>
    <m/>
    <s v="Para cargar RIPS o soportes"/>
    <d v="2023-11-29T00:00:00"/>
    <m/>
    <m/>
    <m/>
    <s v="No radicada"/>
    <s v="No radicada"/>
    <n v="626976"/>
    <n v="626976"/>
    <n v="0"/>
    <n v="0"/>
    <n v="0"/>
    <n v="0"/>
    <n v="0"/>
    <n v="0"/>
    <m/>
    <m/>
    <m/>
    <m/>
    <n v="0"/>
    <n v="0"/>
    <n v="0"/>
    <m/>
    <m/>
    <m/>
    <m/>
    <m/>
    <m/>
    <n v="0"/>
    <n v="0"/>
    <n v="626976"/>
    <n v="0"/>
    <n v="0"/>
    <n v="0"/>
    <n v="0"/>
    <n v="0"/>
    <n v="0"/>
    <n v="0"/>
    <n v="0"/>
    <m/>
    <m/>
    <m/>
    <n v="0"/>
  </r>
  <r>
    <n v="800197111"/>
    <s v="COODESURIS"/>
    <s v="COOE"/>
    <n v="7177"/>
    <s v="COOE7177"/>
    <x v="322"/>
    <d v="2023-12-11T00:00:00"/>
    <n v="433200"/>
    <n v="433200"/>
    <s v="Factura no radicada"/>
    <x v="5"/>
    <n v="0"/>
    <m/>
    <s v="Para cargar RIPS o soportes"/>
    <d v="2023-12-11T00:00:00"/>
    <m/>
    <m/>
    <m/>
    <s v="No radicada"/>
    <s v="No radicada"/>
    <n v="433199"/>
    <n v="433199"/>
    <n v="0"/>
    <n v="0"/>
    <n v="0"/>
    <n v="0"/>
    <n v="0"/>
    <n v="0"/>
    <m/>
    <m/>
    <m/>
    <m/>
    <n v="0"/>
    <n v="0"/>
    <n v="0"/>
    <m/>
    <m/>
    <m/>
    <m/>
    <m/>
    <m/>
    <n v="0"/>
    <n v="0"/>
    <n v="433200"/>
    <n v="0"/>
    <n v="0"/>
    <n v="0"/>
    <n v="0"/>
    <n v="0"/>
    <n v="0"/>
    <n v="0"/>
    <n v="0"/>
    <m/>
    <m/>
    <m/>
    <n v="0"/>
  </r>
  <r>
    <n v="800197111"/>
    <s v="COODESURIS"/>
    <s v="COOE"/>
    <n v="7241"/>
    <s v="COOE7241"/>
    <x v="323"/>
    <d v="2023-12-14T00:00:00"/>
    <n v="17279"/>
    <n v="17279"/>
    <s v="Factura no radicada"/>
    <x v="5"/>
    <n v="0"/>
    <m/>
    <s v="Para cargar RIPS o soportes"/>
    <d v="2023-12-14T00:00:00"/>
    <m/>
    <m/>
    <m/>
    <s v="No radicada"/>
    <s v="No radicada"/>
    <n v="17279"/>
    <n v="17279"/>
    <n v="0"/>
    <n v="0"/>
    <n v="0"/>
    <n v="0"/>
    <n v="0"/>
    <n v="0"/>
    <m/>
    <m/>
    <m/>
    <m/>
    <n v="0"/>
    <n v="0"/>
    <n v="0"/>
    <m/>
    <m/>
    <m/>
    <m/>
    <m/>
    <m/>
    <n v="0"/>
    <n v="0"/>
    <n v="17279"/>
    <n v="0"/>
    <n v="0"/>
    <n v="0"/>
    <n v="0"/>
    <n v="0"/>
    <n v="0"/>
    <n v="0"/>
    <n v="0"/>
    <m/>
    <m/>
    <m/>
    <n v="0"/>
  </r>
  <r>
    <n v="800197111"/>
    <s v="COODESURIS"/>
    <s v="COOE"/>
    <n v="7567"/>
    <s v="COOE7567"/>
    <x v="324"/>
    <d v="2023-12-31T00:00:00"/>
    <n v="331320"/>
    <n v="331320"/>
    <s v="Factura no radicada"/>
    <x v="5"/>
    <n v="0"/>
    <m/>
    <s v="Para cargar RIPS o soportes"/>
    <d v="2023-12-31T00:00:00"/>
    <m/>
    <m/>
    <m/>
    <s v="No radicada"/>
    <s v="No radicada"/>
    <n v="331320"/>
    <n v="331320"/>
    <n v="0"/>
    <n v="0"/>
    <n v="0"/>
    <n v="0"/>
    <n v="0"/>
    <n v="0"/>
    <m/>
    <m/>
    <m/>
    <m/>
    <n v="0"/>
    <n v="0"/>
    <n v="0"/>
    <m/>
    <m/>
    <m/>
    <m/>
    <m/>
    <m/>
    <n v="0"/>
    <n v="0"/>
    <n v="331320"/>
    <n v="0"/>
    <n v="0"/>
    <n v="0"/>
    <n v="0"/>
    <n v="0"/>
    <n v="0"/>
    <n v="0"/>
    <n v="0"/>
    <m/>
    <m/>
    <m/>
    <n v="0"/>
  </r>
  <r>
    <n v="800197111"/>
    <s v="COODESURIS"/>
    <s v="COOE"/>
    <n v="7730"/>
    <s v="COOE7730"/>
    <x v="325"/>
    <d v="2024-01-11T00:00:00"/>
    <n v="5280"/>
    <n v="5280"/>
    <s v="Factura no radicada"/>
    <x v="5"/>
    <n v="0"/>
    <m/>
    <s v="Para cargar RIPS o soportes"/>
    <d v="2024-01-11T00:00:00"/>
    <m/>
    <m/>
    <m/>
    <s v="No radicada"/>
    <s v="No radicada"/>
    <n v="5280"/>
    <n v="5280"/>
    <n v="0"/>
    <n v="0"/>
    <n v="0"/>
    <n v="0"/>
    <n v="0"/>
    <n v="0"/>
    <m/>
    <m/>
    <m/>
    <m/>
    <n v="0"/>
    <n v="0"/>
    <n v="0"/>
    <m/>
    <m/>
    <m/>
    <m/>
    <m/>
    <m/>
    <n v="0"/>
    <n v="0"/>
    <n v="5280"/>
    <n v="0"/>
    <n v="0"/>
    <n v="0"/>
    <n v="0"/>
    <n v="0"/>
    <n v="0"/>
    <n v="0"/>
    <n v="0"/>
    <m/>
    <m/>
    <m/>
    <n v="0"/>
  </r>
  <r>
    <n v="800197111"/>
    <s v="COODESURIS"/>
    <s v="COOE"/>
    <n v="7731"/>
    <s v="COOE7731"/>
    <x v="326"/>
    <d v="2024-01-11T00:00:00"/>
    <n v="63910"/>
    <n v="63910"/>
    <s v="Factura no radicada"/>
    <x v="5"/>
    <n v="0"/>
    <m/>
    <s v="Para cargar RIPS o soportes"/>
    <d v="2024-01-11T00:00:00"/>
    <m/>
    <m/>
    <m/>
    <s v="No radicada"/>
    <s v="No radicada"/>
    <n v="63910"/>
    <n v="63910"/>
    <n v="0"/>
    <n v="0"/>
    <n v="0"/>
    <n v="0"/>
    <n v="0"/>
    <n v="0"/>
    <m/>
    <m/>
    <m/>
    <m/>
    <n v="0"/>
    <n v="0"/>
    <n v="0"/>
    <m/>
    <m/>
    <m/>
    <m/>
    <m/>
    <m/>
    <n v="0"/>
    <n v="0"/>
    <n v="63910"/>
    <n v="0"/>
    <n v="0"/>
    <n v="0"/>
    <n v="0"/>
    <n v="0"/>
    <n v="0"/>
    <n v="0"/>
    <n v="0"/>
    <m/>
    <m/>
    <m/>
    <n v="0"/>
  </r>
  <r>
    <n v="800197111"/>
    <s v="COODESURIS"/>
    <s v="COOE"/>
    <n v="7777"/>
    <s v="COOE7777"/>
    <x v="327"/>
    <d v="2024-01-17T00:00:00"/>
    <n v="196111"/>
    <n v="196111"/>
    <s v="Factura no radicada"/>
    <x v="5"/>
    <n v="0"/>
    <m/>
    <s v="Para cargar RIPS o soportes"/>
    <d v="2024-01-17T00:00:00"/>
    <m/>
    <m/>
    <m/>
    <s v="No radicada"/>
    <s v="No radicada"/>
    <n v="196111"/>
    <n v="196111"/>
    <n v="0"/>
    <n v="0"/>
    <n v="0"/>
    <n v="0"/>
    <n v="0"/>
    <n v="0"/>
    <m/>
    <m/>
    <m/>
    <m/>
    <n v="0"/>
    <n v="0"/>
    <n v="0"/>
    <m/>
    <m/>
    <m/>
    <m/>
    <m/>
    <m/>
    <n v="0"/>
    <n v="0"/>
    <n v="196111"/>
    <n v="0"/>
    <n v="0"/>
    <n v="0"/>
    <n v="0"/>
    <n v="0"/>
    <n v="0"/>
    <n v="0"/>
    <n v="0"/>
    <m/>
    <m/>
    <m/>
    <n v="0"/>
  </r>
  <r>
    <n v="800197111"/>
    <s v="COODESURIS"/>
    <s v="COOE"/>
    <n v="7778"/>
    <s v="COOE7778"/>
    <x v="328"/>
    <d v="2024-01-17T00:00:00"/>
    <n v="592980"/>
    <n v="592980"/>
    <s v="Factura no radicada"/>
    <x v="5"/>
    <n v="0"/>
    <m/>
    <s v="Para cargar RIPS o soportes"/>
    <d v="2024-01-17T00:00:00"/>
    <m/>
    <m/>
    <m/>
    <s v="No radicada"/>
    <s v="No radicada"/>
    <n v="592980"/>
    <n v="592980"/>
    <n v="0"/>
    <n v="0"/>
    <n v="0"/>
    <n v="0"/>
    <n v="0"/>
    <n v="0"/>
    <m/>
    <m/>
    <m/>
    <m/>
    <n v="0"/>
    <n v="0"/>
    <n v="0"/>
    <m/>
    <m/>
    <m/>
    <m/>
    <m/>
    <m/>
    <n v="0"/>
    <n v="0"/>
    <n v="592980"/>
    <n v="0"/>
    <n v="0"/>
    <n v="0"/>
    <n v="0"/>
    <n v="0"/>
    <n v="0"/>
    <n v="0"/>
    <n v="0"/>
    <m/>
    <m/>
    <m/>
    <n v="0"/>
  </r>
  <r>
    <n v="800197111"/>
    <s v="COODESURIS"/>
    <s v="COOE"/>
    <n v="7779"/>
    <s v="COOE7779"/>
    <x v="329"/>
    <d v="2024-01-17T00:00:00"/>
    <n v="389430"/>
    <n v="389430"/>
    <s v="Factura no radicada"/>
    <x v="5"/>
    <n v="0"/>
    <m/>
    <s v="Para cargar RIPS o soportes"/>
    <d v="2024-01-17T00:00:00"/>
    <m/>
    <m/>
    <m/>
    <s v="No radicada"/>
    <s v="No radicada"/>
    <n v="389430"/>
    <n v="389430"/>
    <n v="0"/>
    <n v="0"/>
    <n v="0"/>
    <n v="0"/>
    <n v="0"/>
    <n v="0"/>
    <m/>
    <m/>
    <m/>
    <m/>
    <n v="0"/>
    <n v="0"/>
    <n v="0"/>
    <m/>
    <m/>
    <m/>
    <m/>
    <m/>
    <m/>
    <n v="0"/>
    <n v="0"/>
    <n v="389430"/>
    <n v="0"/>
    <n v="0"/>
    <n v="0"/>
    <n v="0"/>
    <n v="0"/>
    <n v="0"/>
    <n v="0"/>
    <n v="0"/>
    <m/>
    <m/>
    <m/>
    <n v="0"/>
  </r>
  <r>
    <n v="800197111"/>
    <s v="COODESURIS"/>
    <s v="COOE"/>
    <n v="7781"/>
    <s v="COOE7781"/>
    <x v="330"/>
    <d v="2024-01-17T00:00:00"/>
    <n v="261481"/>
    <n v="261481"/>
    <s v="Factura no radicada"/>
    <x v="5"/>
    <n v="0"/>
    <m/>
    <s v="Para cargar RIPS o soportes"/>
    <d v="2024-01-17T00:00:00"/>
    <m/>
    <m/>
    <m/>
    <s v="No radicada"/>
    <s v="No radicada"/>
    <n v="261481"/>
    <n v="261481"/>
    <n v="0"/>
    <n v="0"/>
    <n v="0"/>
    <n v="0"/>
    <n v="0"/>
    <n v="0"/>
    <m/>
    <m/>
    <m/>
    <m/>
    <n v="0"/>
    <n v="0"/>
    <n v="0"/>
    <m/>
    <m/>
    <m/>
    <m/>
    <m/>
    <m/>
    <n v="0"/>
    <n v="0"/>
    <n v="261481"/>
    <n v="0"/>
    <n v="0"/>
    <n v="0"/>
    <n v="0"/>
    <n v="0"/>
    <n v="0"/>
    <n v="0"/>
    <n v="0"/>
    <m/>
    <m/>
    <m/>
    <n v="0"/>
  </r>
  <r>
    <n v="800197111"/>
    <s v="COODESURIS"/>
    <s v="COOE"/>
    <n v="7784"/>
    <s v="COOE7784"/>
    <x v="331"/>
    <d v="2024-01-17T00:00:00"/>
    <n v="3779038"/>
    <n v="3779038"/>
    <s v="Factura no radicada"/>
    <x v="5"/>
    <n v="0"/>
    <m/>
    <s v="Para cargar RIPS o soportes"/>
    <d v="2024-01-17T00:00:00"/>
    <m/>
    <m/>
    <m/>
    <s v="No radicada"/>
    <s v="No radicada"/>
    <n v="3779038"/>
    <n v="3779038"/>
    <n v="0"/>
    <n v="0"/>
    <n v="0"/>
    <n v="0"/>
    <n v="0"/>
    <n v="0"/>
    <m/>
    <m/>
    <m/>
    <m/>
    <n v="0"/>
    <n v="0"/>
    <n v="0"/>
    <m/>
    <m/>
    <m/>
    <m/>
    <m/>
    <m/>
    <n v="0"/>
    <n v="0"/>
    <n v="3779038"/>
    <n v="0"/>
    <n v="0"/>
    <n v="0"/>
    <n v="0"/>
    <n v="0"/>
    <n v="0"/>
    <n v="0"/>
    <n v="0"/>
    <m/>
    <m/>
    <m/>
    <n v="0"/>
  </r>
  <r>
    <n v="800197111"/>
    <s v="COODESURIS"/>
    <s v="COOE"/>
    <n v="7785"/>
    <s v="COOE7785"/>
    <x v="332"/>
    <d v="2024-01-17T00:00:00"/>
    <n v="119400"/>
    <n v="119400"/>
    <s v="Factura no radicada"/>
    <x v="5"/>
    <n v="0"/>
    <m/>
    <s v="Para cargar RIPS o soportes"/>
    <d v="2024-01-17T00:00:00"/>
    <m/>
    <m/>
    <m/>
    <s v="No radicada"/>
    <s v="No radicada"/>
    <n v="119400"/>
    <n v="119400"/>
    <n v="0"/>
    <n v="0"/>
    <n v="0"/>
    <n v="0"/>
    <n v="0"/>
    <n v="0"/>
    <m/>
    <m/>
    <m/>
    <m/>
    <n v="0"/>
    <n v="0"/>
    <n v="0"/>
    <m/>
    <m/>
    <m/>
    <m/>
    <m/>
    <m/>
    <n v="0"/>
    <n v="0"/>
    <n v="119400"/>
    <n v="0"/>
    <n v="0"/>
    <n v="0"/>
    <n v="0"/>
    <n v="0"/>
    <n v="0"/>
    <n v="0"/>
    <n v="0"/>
    <m/>
    <m/>
    <m/>
    <n v="0"/>
  </r>
  <r>
    <n v="800197111"/>
    <s v="COODESURIS"/>
    <s v="COOE"/>
    <n v="7983"/>
    <s v="COOE7983"/>
    <x v="333"/>
    <d v="2024-01-30T00:00:00"/>
    <n v="158128"/>
    <n v="158128"/>
    <s v="Factura no radicada"/>
    <x v="5"/>
    <n v="0"/>
    <m/>
    <s v="Para cargar RIPS o soportes"/>
    <d v="2024-01-30T00:00:00"/>
    <m/>
    <m/>
    <m/>
    <s v="No radicada"/>
    <s v="No radicada"/>
    <n v="158128"/>
    <n v="158128"/>
    <n v="0"/>
    <n v="0"/>
    <n v="0"/>
    <n v="0"/>
    <n v="0"/>
    <n v="0"/>
    <m/>
    <m/>
    <m/>
    <m/>
    <n v="0"/>
    <n v="0"/>
    <n v="0"/>
    <m/>
    <m/>
    <m/>
    <m/>
    <m/>
    <m/>
    <n v="0"/>
    <n v="0"/>
    <n v="158128"/>
    <n v="0"/>
    <n v="0"/>
    <n v="0"/>
    <n v="0"/>
    <n v="0"/>
    <n v="0"/>
    <n v="0"/>
    <n v="0"/>
    <m/>
    <m/>
    <m/>
    <n v="0"/>
  </r>
  <r>
    <n v="800197111"/>
    <s v="COODESURIS"/>
    <s v="COOE"/>
    <n v="8026"/>
    <s v="COOE8026"/>
    <x v="334"/>
    <d v="2024-01-31T00:00:00"/>
    <n v="118596"/>
    <n v="118596"/>
    <s v="Factura no radicada"/>
    <x v="5"/>
    <n v="0"/>
    <m/>
    <s v="Para cargar RIPS o soportes"/>
    <d v="2024-01-31T00:00:00"/>
    <m/>
    <m/>
    <m/>
    <s v="No radicada"/>
    <s v="No radicada"/>
    <n v="118596"/>
    <n v="118596"/>
    <n v="0"/>
    <n v="0"/>
    <n v="0"/>
    <n v="0"/>
    <n v="0"/>
    <n v="0"/>
    <m/>
    <m/>
    <m/>
    <m/>
    <n v="0"/>
    <n v="0"/>
    <n v="0"/>
    <m/>
    <m/>
    <m/>
    <m/>
    <m/>
    <m/>
    <n v="0"/>
    <n v="0"/>
    <n v="118596"/>
    <n v="0"/>
    <n v="0"/>
    <n v="0"/>
    <n v="0"/>
    <n v="0"/>
    <n v="0"/>
    <n v="0"/>
    <n v="0"/>
    <m/>
    <m/>
    <m/>
    <n v="0"/>
  </r>
  <r>
    <n v="800197111"/>
    <s v="COODESURIS"/>
    <s v="COOE"/>
    <n v="8072"/>
    <s v="COOE8072"/>
    <x v="335"/>
    <d v="2024-01-31T00:00:00"/>
    <n v="308948"/>
    <n v="308948"/>
    <s v="Factura no radicada"/>
    <x v="5"/>
    <n v="0"/>
    <m/>
    <s v="Para cargar RIPS o soportes"/>
    <d v="2024-01-31T00:00:00"/>
    <m/>
    <m/>
    <m/>
    <s v="No radicada"/>
    <s v="No radicada"/>
    <n v="308948"/>
    <n v="308948"/>
    <n v="0"/>
    <n v="0"/>
    <n v="0"/>
    <n v="0"/>
    <n v="0"/>
    <n v="0"/>
    <m/>
    <m/>
    <m/>
    <m/>
    <n v="0"/>
    <n v="0"/>
    <n v="0"/>
    <m/>
    <m/>
    <m/>
    <s v="Medicamentos de uso ambulatorio"/>
    <m/>
    <m/>
    <n v="0"/>
    <n v="0"/>
    <n v="308948"/>
    <n v="0"/>
    <n v="0"/>
    <n v="0"/>
    <n v="0"/>
    <n v="0"/>
    <n v="0"/>
    <n v="0"/>
    <n v="0"/>
    <m/>
    <m/>
    <m/>
    <n v="0"/>
  </r>
  <r>
    <n v="800197111"/>
    <s v="COODESURIS"/>
    <s v="COOE"/>
    <n v="8075"/>
    <s v="COOE8075"/>
    <x v="336"/>
    <d v="2024-01-31T00:00:00"/>
    <n v="440220"/>
    <n v="440220"/>
    <s v="Factura no radicada"/>
    <x v="5"/>
    <n v="0"/>
    <m/>
    <s v="Para cargar RIPS o soportes"/>
    <d v="2024-01-31T00:00:00"/>
    <m/>
    <m/>
    <m/>
    <s v="No radicada"/>
    <s v="No radicada"/>
    <n v="440220"/>
    <n v="440220"/>
    <n v="0"/>
    <n v="0"/>
    <n v="0"/>
    <n v="0"/>
    <n v="0"/>
    <n v="0"/>
    <m/>
    <m/>
    <m/>
    <m/>
    <n v="0"/>
    <n v="0"/>
    <n v="0"/>
    <m/>
    <m/>
    <m/>
    <m/>
    <m/>
    <m/>
    <n v="0"/>
    <n v="0"/>
    <n v="440220"/>
    <n v="0"/>
    <n v="0"/>
    <n v="0"/>
    <n v="0"/>
    <n v="0"/>
    <n v="0"/>
    <n v="0"/>
    <n v="0"/>
    <m/>
    <m/>
    <m/>
    <n v="0"/>
  </r>
  <r>
    <n v="800197111"/>
    <s v="COODESURIS"/>
    <s v="COOE"/>
    <n v="8082"/>
    <s v="COOE8082"/>
    <x v="337"/>
    <d v="2024-01-31T00:00:00"/>
    <n v="154474"/>
    <n v="154474"/>
    <s v="Factura no radicada"/>
    <x v="5"/>
    <n v="0"/>
    <m/>
    <s v="Para cargar RIPS o soportes"/>
    <d v="2024-01-31T00:00:00"/>
    <m/>
    <m/>
    <m/>
    <s v="No radicada"/>
    <s v="No radicada"/>
    <n v="154474"/>
    <n v="154474"/>
    <n v="0"/>
    <n v="0"/>
    <n v="0"/>
    <n v="0"/>
    <n v="0"/>
    <n v="0"/>
    <m/>
    <m/>
    <m/>
    <m/>
    <n v="0"/>
    <n v="0"/>
    <n v="0"/>
    <m/>
    <m/>
    <m/>
    <m/>
    <m/>
    <m/>
    <n v="0"/>
    <n v="0"/>
    <n v="154474"/>
    <n v="0"/>
    <n v="0"/>
    <n v="0"/>
    <n v="0"/>
    <n v="0"/>
    <n v="0"/>
    <n v="0"/>
    <n v="0"/>
    <m/>
    <m/>
    <m/>
    <n v="0"/>
  </r>
  <r>
    <n v="800197111"/>
    <s v="COODESURIS"/>
    <s v="COOE"/>
    <n v="9213"/>
    <s v="COOE9213"/>
    <x v="338"/>
    <d v="2024-02-29T00:00:00"/>
    <n v="463422"/>
    <n v="308948"/>
    <s v="Factura no radicada"/>
    <x v="5"/>
    <n v="0"/>
    <m/>
    <s v="Para cargar RIPS o soportes"/>
    <d v="2024-02-29T00:00:00"/>
    <m/>
    <m/>
    <m/>
    <s v="No radicada"/>
    <s v="No radicada"/>
    <n v="154474"/>
    <n v="154474"/>
    <n v="0"/>
    <n v="0"/>
    <n v="0"/>
    <n v="0"/>
    <n v="0"/>
    <n v="0"/>
    <m/>
    <m/>
    <m/>
    <m/>
    <n v="0"/>
    <n v="0"/>
    <n v="0"/>
    <m/>
    <m/>
    <m/>
    <m/>
    <m/>
    <m/>
    <n v="0"/>
    <n v="0"/>
    <n v="308948"/>
    <n v="0"/>
    <n v="0"/>
    <n v="0"/>
    <n v="0"/>
    <n v="0"/>
    <n v="0"/>
    <n v="0"/>
    <n v="0"/>
    <m/>
    <m/>
    <m/>
    <n v="0"/>
  </r>
  <r>
    <n v="800197111"/>
    <s v="COODESURIS"/>
    <s v="COOE"/>
    <n v="9219"/>
    <s v="COOE9219"/>
    <x v="339"/>
    <d v="2024-02-29T00:00:00"/>
    <n v="463422"/>
    <n v="463422"/>
    <s v="Factura no radicada"/>
    <x v="5"/>
    <n v="0"/>
    <m/>
    <s v="Para cargar RIPS o soportes"/>
    <d v="2024-02-29T00:00:00"/>
    <m/>
    <m/>
    <m/>
    <s v="No radicada"/>
    <s v="No radicada"/>
    <n v="463422"/>
    <n v="463422"/>
    <n v="0"/>
    <n v="0"/>
    <n v="0"/>
    <n v="0"/>
    <n v="0"/>
    <n v="0"/>
    <m/>
    <m/>
    <m/>
    <m/>
    <n v="0"/>
    <n v="0"/>
    <n v="0"/>
    <m/>
    <m/>
    <m/>
    <m/>
    <m/>
    <m/>
    <n v="0"/>
    <n v="0"/>
    <n v="463422"/>
    <n v="0"/>
    <n v="0"/>
    <n v="0"/>
    <n v="0"/>
    <n v="0"/>
    <n v="0"/>
    <n v="0"/>
    <n v="0"/>
    <m/>
    <m/>
    <m/>
    <n v="0"/>
  </r>
  <r>
    <n v="800197111"/>
    <s v="COODESURIS"/>
    <s v="COOE"/>
    <n v="11676"/>
    <s v="COOE11676"/>
    <x v="340"/>
    <d v="2024-05-31T00:00:00"/>
    <n v="278528"/>
    <n v="278528"/>
    <s v="Factura no radicada"/>
    <x v="5"/>
    <n v="0"/>
    <m/>
    <s v="Para cargar RIPS o soportes"/>
    <d v="2024-05-31T00:00:00"/>
    <m/>
    <m/>
    <m/>
    <s v="No radicada"/>
    <s v="No radicada"/>
    <n v="278528"/>
    <n v="278528"/>
    <n v="0"/>
    <n v="0"/>
    <n v="0"/>
    <n v="0"/>
    <n v="0"/>
    <n v="0"/>
    <m/>
    <m/>
    <s v="Diferencias datos autorizados"/>
    <m/>
    <n v="0"/>
    <n v="0"/>
    <n v="0"/>
    <m/>
    <m/>
    <m/>
    <m/>
    <m/>
    <m/>
    <n v="0"/>
    <n v="0"/>
    <n v="278528"/>
    <n v="0"/>
    <n v="0"/>
    <n v="0"/>
    <n v="0"/>
    <n v="0"/>
    <n v="0"/>
    <n v="0"/>
    <n v="0"/>
    <m/>
    <m/>
    <m/>
    <n v="0"/>
  </r>
  <r>
    <n v="800197111"/>
    <s v="COODESURIS"/>
    <s v="COOE"/>
    <n v="11713"/>
    <s v="COOE11713"/>
    <x v="341"/>
    <d v="2024-05-31T00:00:00"/>
    <n v="438690"/>
    <n v="438690"/>
    <s v="Factura no radicada"/>
    <x v="5"/>
    <n v="0"/>
    <m/>
    <s v="Para cargar RIPS o soportes"/>
    <d v="2024-05-31T00:00:00"/>
    <m/>
    <m/>
    <m/>
    <s v="No radicada"/>
    <s v="No radicada"/>
    <n v="438690"/>
    <n v="438690"/>
    <n v="0"/>
    <n v="0"/>
    <n v="0"/>
    <n v="0"/>
    <n v="0"/>
    <n v="0"/>
    <m/>
    <m/>
    <s v="Diferencias datos autorizados"/>
    <m/>
    <n v="0"/>
    <n v="0"/>
    <n v="0"/>
    <m/>
    <m/>
    <m/>
    <m/>
    <m/>
    <m/>
    <n v="0"/>
    <n v="0"/>
    <n v="438690"/>
    <n v="0"/>
    <n v="0"/>
    <n v="0"/>
    <n v="0"/>
    <n v="0"/>
    <n v="0"/>
    <n v="0"/>
    <n v="0"/>
    <m/>
    <m/>
    <m/>
    <n v="0"/>
  </r>
  <r>
    <n v="800197111"/>
    <s v="COODESURIS"/>
    <s v="COOE"/>
    <n v="12451"/>
    <s v="COOE12451"/>
    <x v="342"/>
    <d v="2024-06-27T00:00:00"/>
    <n v="438690"/>
    <n v="438690"/>
    <s v="Factura no radicada"/>
    <x v="5"/>
    <n v="0"/>
    <m/>
    <s v="Para cargar RIPS o soportes"/>
    <d v="2024-06-27T00:00:00"/>
    <m/>
    <m/>
    <m/>
    <s v="No radicada"/>
    <s v="No radicada"/>
    <n v="438690"/>
    <n v="438690"/>
    <n v="0"/>
    <n v="0"/>
    <n v="0"/>
    <n v="0"/>
    <n v="0"/>
    <n v="0"/>
    <m/>
    <m/>
    <m/>
    <m/>
    <n v="0"/>
    <n v="0"/>
    <n v="0"/>
    <m/>
    <m/>
    <m/>
    <m/>
    <m/>
    <m/>
    <n v="0"/>
    <n v="0"/>
    <n v="438690"/>
    <n v="0"/>
    <n v="0"/>
    <n v="0"/>
    <n v="0"/>
    <n v="0"/>
    <n v="0"/>
    <n v="0"/>
    <n v="0"/>
    <m/>
    <m/>
    <m/>
    <n v="0"/>
  </r>
  <r>
    <n v="800197111"/>
    <s v="COODESURIS"/>
    <s v="COOE"/>
    <n v="12468"/>
    <s v="COOE12468"/>
    <x v="343"/>
    <d v="2024-06-27T00:00:00"/>
    <n v="105660"/>
    <n v="105660"/>
    <s v="Factura no radicada"/>
    <x v="5"/>
    <n v="0"/>
    <m/>
    <s v="Para cargar RIPS o soportes"/>
    <d v="2024-06-27T00:00:00"/>
    <m/>
    <m/>
    <m/>
    <s v="No radicada"/>
    <s v="No radicada"/>
    <n v="105660"/>
    <n v="105660"/>
    <n v="0"/>
    <n v="0"/>
    <n v="0"/>
    <n v="0"/>
    <n v="0"/>
    <n v="0"/>
    <m/>
    <m/>
    <m/>
    <m/>
    <n v="0"/>
    <n v="0"/>
    <n v="0"/>
    <m/>
    <m/>
    <m/>
    <s v="Medicamentos de uso ambulatorio"/>
    <m/>
    <m/>
    <n v="0"/>
    <n v="0"/>
    <n v="105660"/>
    <n v="0"/>
    <n v="0"/>
    <n v="0"/>
    <n v="0"/>
    <n v="0"/>
    <n v="0"/>
    <n v="0"/>
    <n v="0"/>
    <m/>
    <m/>
    <m/>
    <n v="0"/>
  </r>
  <r>
    <n v="800197111"/>
    <s v="COODESURIS"/>
    <s v="COOE"/>
    <n v="13533"/>
    <s v="COOE13533"/>
    <x v="344"/>
    <d v="2024-07-31T00:00:00"/>
    <n v="286778"/>
    <n v="286778"/>
    <s v="Factura no radicada"/>
    <x v="5"/>
    <n v="0"/>
    <m/>
    <s v="Para cargar RIPS o soportes"/>
    <d v="2024-07-31T00:00:00"/>
    <m/>
    <m/>
    <m/>
    <s v="No radicada"/>
    <s v="No radicada"/>
    <n v="286778"/>
    <n v="286778"/>
    <n v="0"/>
    <n v="0"/>
    <n v="0"/>
    <n v="0"/>
    <n v="0"/>
    <n v="0"/>
    <m/>
    <m/>
    <m/>
    <m/>
    <n v="0"/>
    <n v="0"/>
    <n v="0"/>
    <m/>
    <m/>
    <m/>
    <m/>
    <m/>
    <m/>
    <n v="0"/>
    <n v="0"/>
    <n v="286778"/>
    <n v="0"/>
    <n v="0"/>
    <n v="0"/>
    <n v="0"/>
    <n v="0"/>
    <n v="0"/>
    <n v="0"/>
    <n v="0"/>
    <m/>
    <m/>
    <m/>
    <n v="0"/>
  </r>
  <r>
    <n v="800197111"/>
    <s v="COODESURIS"/>
    <s v="COOE"/>
    <n v="14389"/>
    <s v="COOE14389"/>
    <x v="345"/>
    <d v="2024-08-30T00:00:00"/>
    <n v="28220939"/>
    <n v="28220939"/>
    <s v="Factura no radicada"/>
    <x v="5"/>
    <n v="0"/>
    <m/>
    <s v="Para cargar RIPS o soportes"/>
    <d v="2024-08-30T00:00:00"/>
    <m/>
    <m/>
    <m/>
    <s v="No radicada"/>
    <s v="No radicada"/>
    <n v="28220939"/>
    <n v="28220939"/>
    <n v="0"/>
    <n v="0"/>
    <n v="0"/>
    <n v="0"/>
    <n v="0"/>
    <n v="0"/>
    <m/>
    <m/>
    <m/>
    <m/>
    <n v="0"/>
    <n v="0"/>
    <n v="0"/>
    <m/>
    <m/>
    <m/>
    <s v="Medicamentos de uso ambulatorio"/>
    <m/>
    <m/>
    <n v="0"/>
    <n v="0"/>
    <n v="28220939"/>
    <n v="0"/>
    <n v="0"/>
    <n v="0"/>
    <n v="0"/>
    <n v="0"/>
    <n v="0"/>
    <n v="0"/>
    <n v="0"/>
    <m/>
    <m/>
    <m/>
    <n v="0"/>
  </r>
  <r>
    <n v="800197111"/>
    <s v="COODESURIS"/>
    <s v="COOE"/>
    <n v="15085"/>
    <s v="COOE15085"/>
    <x v="346"/>
    <d v="2024-09-30T00:00:00"/>
    <n v="329096"/>
    <n v="329096"/>
    <s v="Factura no radicada"/>
    <x v="5"/>
    <n v="0"/>
    <m/>
    <s v="Para cargar RIPS o soportes"/>
    <d v="2024-09-30T00:00:00"/>
    <m/>
    <m/>
    <m/>
    <s v="No radicada"/>
    <s v="No radicada"/>
    <n v="329096"/>
    <n v="329096"/>
    <n v="0"/>
    <n v="0"/>
    <n v="0"/>
    <n v="0"/>
    <n v="0"/>
    <n v="0"/>
    <m/>
    <m/>
    <m/>
    <m/>
    <n v="0"/>
    <n v="0"/>
    <n v="0"/>
    <m/>
    <m/>
    <m/>
    <s v="Medicamentos de uso ambulatorio"/>
    <m/>
    <m/>
    <n v="0"/>
    <n v="0"/>
    <n v="329096"/>
    <n v="0"/>
    <n v="0"/>
    <n v="0"/>
    <n v="0"/>
    <n v="0"/>
    <n v="0"/>
    <n v="0"/>
    <n v="0"/>
    <m/>
    <m/>
    <m/>
    <n v="0"/>
  </r>
  <r>
    <n v="800197111"/>
    <s v="COODESURIS"/>
    <s v="COOE"/>
    <n v="6954"/>
    <s v="COOE6954"/>
    <x v="347"/>
    <d v="2023-11-29T00:00:00"/>
    <n v="1268447"/>
    <n v="1268447"/>
    <s v="Factura no radicada"/>
    <x v="5"/>
    <n v="0"/>
    <m/>
    <m/>
    <m/>
    <m/>
    <m/>
    <m/>
    <s v="No radicada"/>
    <s v="No radicada"/>
    <n v="0"/>
    <n v="0"/>
    <n v="0"/>
    <n v="0"/>
    <n v="0"/>
    <n v="0"/>
    <n v="0"/>
    <n v="0"/>
    <m/>
    <m/>
    <m/>
    <m/>
    <n v="0"/>
    <n v="0"/>
    <n v="0"/>
    <m/>
    <m/>
    <m/>
    <m/>
    <m/>
    <m/>
    <n v="0"/>
    <n v="0"/>
    <n v="1268447"/>
    <n v="0"/>
    <n v="0"/>
    <n v="0"/>
    <n v="0"/>
    <n v="0"/>
    <n v="0"/>
    <n v="0"/>
    <n v="0"/>
    <m/>
    <m/>
    <m/>
    <n v="0"/>
  </r>
  <r>
    <n v="800197111"/>
    <s v="COODESURIS"/>
    <s v="COOE"/>
    <n v="11403"/>
    <s v="COOE11403"/>
    <x v="348"/>
    <d v="2024-05-28T00:00:00"/>
    <n v="172067"/>
    <n v="172067"/>
    <s v="Factura no radicada"/>
    <x v="5"/>
    <n v="0"/>
    <m/>
    <m/>
    <m/>
    <m/>
    <m/>
    <m/>
    <s v="No radicada"/>
    <s v="No radicada"/>
    <n v="0"/>
    <n v="0"/>
    <n v="0"/>
    <n v="0"/>
    <n v="0"/>
    <n v="0"/>
    <n v="0"/>
    <n v="0"/>
    <m/>
    <m/>
    <m/>
    <m/>
    <n v="0"/>
    <n v="0"/>
    <n v="0"/>
    <m/>
    <m/>
    <m/>
    <m/>
    <m/>
    <m/>
    <n v="0"/>
    <n v="0"/>
    <n v="172067"/>
    <n v="0"/>
    <n v="0"/>
    <n v="0"/>
    <n v="0"/>
    <n v="0"/>
    <n v="0"/>
    <n v="0"/>
    <n v="0"/>
    <m/>
    <m/>
    <m/>
    <n v="0"/>
  </r>
  <r>
    <n v="800197111"/>
    <s v="COODESURIS"/>
    <s v="COOE"/>
    <n v="12585"/>
    <s v="COOE12585"/>
    <x v="349"/>
    <d v="2024-07-03T00:00:00"/>
    <n v="427140"/>
    <n v="427140"/>
    <s v="Factura no radicada"/>
    <x v="5"/>
    <n v="0"/>
    <m/>
    <m/>
    <m/>
    <m/>
    <m/>
    <m/>
    <s v="No radicada"/>
    <s v="No radicada"/>
    <n v="0"/>
    <n v="0"/>
    <n v="0"/>
    <n v="0"/>
    <n v="0"/>
    <n v="0"/>
    <n v="0"/>
    <n v="0"/>
    <m/>
    <m/>
    <m/>
    <m/>
    <n v="0"/>
    <n v="0"/>
    <n v="0"/>
    <m/>
    <m/>
    <m/>
    <m/>
    <m/>
    <m/>
    <n v="0"/>
    <n v="0"/>
    <n v="427140"/>
    <n v="0"/>
    <n v="0"/>
    <n v="0"/>
    <n v="0"/>
    <n v="0"/>
    <n v="0"/>
    <n v="0"/>
    <n v="0"/>
    <m/>
    <m/>
    <m/>
    <n v="0"/>
  </r>
  <r>
    <n v="800197111"/>
    <s v="COODESURIS"/>
    <s v="COOE"/>
    <n v="12586"/>
    <s v="COOE12586"/>
    <x v="350"/>
    <d v="2024-07-03T00:00:00"/>
    <n v="565350"/>
    <n v="565350"/>
    <s v="Factura no radicada"/>
    <x v="5"/>
    <n v="0"/>
    <m/>
    <m/>
    <m/>
    <m/>
    <m/>
    <m/>
    <s v="No radicada"/>
    <s v="No radicada"/>
    <n v="0"/>
    <n v="0"/>
    <n v="0"/>
    <n v="0"/>
    <n v="0"/>
    <n v="0"/>
    <n v="0"/>
    <n v="0"/>
    <m/>
    <m/>
    <m/>
    <m/>
    <n v="0"/>
    <n v="0"/>
    <n v="0"/>
    <m/>
    <m/>
    <m/>
    <m/>
    <m/>
    <m/>
    <n v="0"/>
    <n v="0"/>
    <n v="565350"/>
    <n v="0"/>
    <n v="0"/>
    <n v="0"/>
    <n v="0"/>
    <n v="0"/>
    <n v="0"/>
    <n v="0"/>
    <n v="0"/>
    <m/>
    <m/>
    <m/>
    <n v="0"/>
  </r>
  <r>
    <n v="800197111"/>
    <s v="COODESURIS"/>
    <s v="COOE"/>
    <n v="12587"/>
    <s v="COOE12587"/>
    <x v="351"/>
    <d v="2024-07-03T00:00:00"/>
    <n v="339719"/>
    <n v="339719"/>
    <s v="Factura no radicada"/>
    <x v="5"/>
    <n v="0"/>
    <m/>
    <m/>
    <m/>
    <m/>
    <m/>
    <m/>
    <s v="No radicada"/>
    <s v="No radicada"/>
    <n v="0"/>
    <n v="0"/>
    <n v="0"/>
    <n v="0"/>
    <n v="0"/>
    <n v="0"/>
    <n v="0"/>
    <n v="0"/>
    <m/>
    <m/>
    <m/>
    <m/>
    <n v="0"/>
    <n v="0"/>
    <n v="0"/>
    <m/>
    <m/>
    <m/>
    <m/>
    <m/>
    <m/>
    <n v="0"/>
    <n v="0"/>
    <n v="339719"/>
    <n v="0"/>
    <n v="0"/>
    <n v="0"/>
    <n v="0"/>
    <n v="0"/>
    <n v="0"/>
    <n v="0"/>
    <n v="0"/>
    <m/>
    <m/>
    <m/>
    <n v="0"/>
  </r>
  <r>
    <n v="800197111"/>
    <s v="COODESURIS"/>
    <s v="COOE"/>
    <n v="12588"/>
    <s v="COOE12588"/>
    <x v="352"/>
    <d v="2024-07-03T00:00:00"/>
    <n v="458340"/>
    <n v="458340"/>
    <s v="Factura no radicada"/>
    <x v="5"/>
    <n v="0"/>
    <m/>
    <m/>
    <m/>
    <m/>
    <m/>
    <m/>
    <s v="No radicada"/>
    <s v="No radicada"/>
    <n v="0"/>
    <n v="0"/>
    <n v="0"/>
    <n v="0"/>
    <n v="0"/>
    <n v="0"/>
    <n v="0"/>
    <n v="0"/>
    <m/>
    <m/>
    <m/>
    <m/>
    <n v="0"/>
    <n v="0"/>
    <n v="0"/>
    <m/>
    <m/>
    <m/>
    <m/>
    <m/>
    <m/>
    <n v="0"/>
    <n v="0"/>
    <n v="458340"/>
    <n v="0"/>
    <n v="0"/>
    <n v="0"/>
    <n v="0"/>
    <n v="0"/>
    <n v="0"/>
    <n v="0"/>
    <n v="0"/>
    <m/>
    <m/>
    <m/>
    <n v="0"/>
  </r>
  <r>
    <n v="800197111"/>
    <s v="COODESURIS"/>
    <s v="COOE"/>
    <n v="12589"/>
    <s v="COOE12589"/>
    <x v="353"/>
    <d v="2024-07-03T00:00:00"/>
    <n v="8352"/>
    <n v="8352"/>
    <s v="Factura no radicada"/>
    <x v="5"/>
    <n v="0"/>
    <m/>
    <m/>
    <m/>
    <m/>
    <m/>
    <m/>
    <s v="No radicada"/>
    <s v="No radicada"/>
    <n v="0"/>
    <n v="0"/>
    <n v="0"/>
    <n v="0"/>
    <n v="0"/>
    <n v="0"/>
    <n v="0"/>
    <n v="0"/>
    <m/>
    <m/>
    <m/>
    <m/>
    <n v="0"/>
    <n v="0"/>
    <n v="0"/>
    <m/>
    <m/>
    <m/>
    <m/>
    <m/>
    <m/>
    <n v="0"/>
    <n v="0"/>
    <n v="8352"/>
    <n v="0"/>
    <n v="0"/>
    <n v="0"/>
    <n v="0"/>
    <n v="0"/>
    <n v="0"/>
    <n v="0"/>
    <n v="0"/>
    <m/>
    <m/>
    <m/>
    <n v="0"/>
  </r>
  <r>
    <n v="800197111"/>
    <s v="COODESURIS"/>
    <s v="COOE"/>
    <n v="12590"/>
    <s v="COOE12590"/>
    <x v="354"/>
    <d v="2024-07-03T00:00:00"/>
    <n v="339719"/>
    <n v="339719"/>
    <s v="Factura no radicada"/>
    <x v="5"/>
    <n v="0"/>
    <m/>
    <m/>
    <m/>
    <m/>
    <m/>
    <m/>
    <s v="No radicada"/>
    <s v="No radicada"/>
    <n v="0"/>
    <n v="0"/>
    <n v="0"/>
    <n v="0"/>
    <n v="0"/>
    <n v="0"/>
    <n v="0"/>
    <n v="0"/>
    <m/>
    <m/>
    <m/>
    <m/>
    <n v="0"/>
    <n v="0"/>
    <n v="0"/>
    <m/>
    <m/>
    <m/>
    <m/>
    <m/>
    <m/>
    <n v="0"/>
    <n v="0"/>
    <n v="339719"/>
    <n v="0"/>
    <n v="0"/>
    <n v="0"/>
    <n v="0"/>
    <n v="0"/>
    <n v="0"/>
    <n v="0"/>
    <n v="0"/>
    <m/>
    <m/>
    <m/>
    <n v="0"/>
  </r>
  <r>
    <n v="800197111"/>
    <s v="COODESURIS"/>
    <s v="COOE"/>
    <n v="12591"/>
    <s v="COOE12591"/>
    <x v="355"/>
    <d v="2024-07-03T00:00:00"/>
    <n v="339719"/>
    <n v="339719"/>
    <s v="Factura no radicada"/>
    <x v="5"/>
    <n v="0"/>
    <m/>
    <m/>
    <m/>
    <m/>
    <m/>
    <m/>
    <s v="No radicada"/>
    <s v="No radicada"/>
    <n v="0"/>
    <n v="0"/>
    <n v="0"/>
    <n v="0"/>
    <n v="0"/>
    <n v="0"/>
    <n v="0"/>
    <n v="0"/>
    <m/>
    <m/>
    <m/>
    <m/>
    <n v="0"/>
    <n v="0"/>
    <n v="0"/>
    <m/>
    <m/>
    <m/>
    <m/>
    <m/>
    <m/>
    <n v="0"/>
    <n v="0"/>
    <n v="339719"/>
    <n v="0"/>
    <n v="0"/>
    <n v="0"/>
    <n v="0"/>
    <n v="0"/>
    <n v="0"/>
    <n v="0"/>
    <n v="0"/>
    <m/>
    <m/>
    <m/>
    <n v="0"/>
  </r>
  <r>
    <n v="800197111"/>
    <s v="COODESURIS"/>
    <s v="FPU"/>
    <n v="16"/>
    <s v="FPU16"/>
    <x v="356"/>
    <d v="2024-03-23T00:00:00"/>
    <n v="522240"/>
    <n v="522240"/>
    <s v="Factura no radicada"/>
    <x v="5"/>
    <n v="0"/>
    <m/>
    <m/>
    <m/>
    <m/>
    <m/>
    <m/>
    <s v="No radicada"/>
    <s v="No radicada"/>
    <n v="0"/>
    <n v="0"/>
    <n v="0"/>
    <n v="0"/>
    <n v="0"/>
    <n v="0"/>
    <n v="0"/>
    <n v="0"/>
    <m/>
    <m/>
    <m/>
    <m/>
    <n v="0"/>
    <n v="0"/>
    <n v="0"/>
    <m/>
    <m/>
    <m/>
    <m/>
    <m/>
    <m/>
    <n v="0"/>
    <n v="0"/>
    <n v="522240"/>
    <n v="0"/>
    <n v="0"/>
    <n v="0"/>
    <n v="0"/>
    <n v="0"/>
    <n v="0"/>
    <n v="0"/>
    <n v="0"/>
    <m/>
    <m/>
    <m/>
    <n v="0"/>
  </r>
  <r>
    <n v="800197111"/>
    <s v="COODESURIS"/>
    <s v="FPU"/>
    <n v="37"/>
    <s v="FPU37"/>
    <x v="357"/>
    <d v="2024-04-18T00:00:00"/>
    <n v="159364.79999999999"/>
    <n v="159364.79999999999"/>
    <s v="Factura no radicada"/>
    <x v="5"/>
    <n v="0"/>
    <m/>
    <m/>
    <m/>
    <m/>
    <m/>
    <m/>
    <s v="No radicada"/>
    <s v="No radicada"/>
    <n v="0"/>
    <n v="0"/>
    <n v="0"/>
    <n v="0"/>
    <n v="0"/>
    <n v="0"/>
    <n v="0"/>
    <n v="0"/>
    <m/>
    <m/>
    <m/>
    <m/>
    <n v="0"/>
    <n v="0"/>
    <n v="0"/>
    <m/>
    <m/>
    <m/>
    <m/>
    <m/>
    <m/>
    <n v="0"/>
    <n v="0"/>
    <n v="159364.79999999999"/>
    <n v="0"/>
    <n v="0"/>
    <n v="0"/>
    <n v="0"/>
    <n v="0"/>
    <n v="0"/>
    <n v="0"/>
    <n v="0"/>
    <m/>
    <m/>
    <m/>
    <n v="0"/>
  </r>
  <r>
    <n v="800197111"/>
    <s v="COODESURIS"/>
    <s v="FPU"/>
    <n v="42"/>
    <s v="FPU42"/>
    <x v="358"/>
    <d v="2024-04-30T00:00:00"/>
    <n v="344219.4"/>
    <n v="344219.4"/>
    <s v="Factura no radicada"/>
    <x v="5"/>
    <n v="0"/>
    <m/>
    <m/>
    <m/>
    <m/>
    <m/>
    <m/>
    <s v="No radicada"/>
    <s v="No radicada"/>
    <n v="0"/>
    <n v="0"/>
    <n v="0"/>
    <n v="0"/>
    <n v="0"/>
    <n v="0"/>
    <n v="0"/>
    <n v="0"/>
    <m/>
    <m/>
    <m/>
    <m/>
    <n v="0"/>
    <n v="0"/>
    <n v="0"/>
    <m/>
    <m/>
    <m/>
    <m/>
    <m/>
    <m/>
    <n v="0"/>
    <n v="0"/>
    <n v="344219.4"/>
    <n v="0"/>
    <n v="0"/>
    <n v="0"/>
    <n v="0"/>
    <n v="0"/>
    <n v="0"/>
    <n v="0"/>
    <n v="0"/>
    <m/>
    <m/>
    <m/>
    <n v="0"/>
  </r>
  <r>
    <n v="800197111"/>
    <s v="COODESURIS"/>
    <s v="FPU"/>
    <n v="63"/>
    <s v="FPU63"/>
    <x v="359"/>
    <d v="2024-05-21T00:00:00"/>
    <n v="300150"/>
    <n v="300150"/>
    <s v="Factura no radicada"/>
    <x v="5"/>
    <n v="0"/>
    <m/>
    <m/>
    <m/>
    <m/>
    <m/>
    <m/>
    <s v="No radicada"/>
    <s v="No radicada"/>
    <n v="0"/>
    <n v="0"/>
    <n v="0"/>
    <n v="0"/>
    <n v="0"/>
    <n v="0"/>
    <n v="0"/>
    <n v="0"/>
    <m/>
    <m/>
    <m/>
    <m/>
    <n v="0"/>
    <n v="0"/>
    <n v="0"/>
    <m/>
    <m/>
    <m/>
    <m/>
    <m/>
    <m/>
    <n v="0"/>
    <n v="0"/>
    <n v="300150"/>
    <n v="0"/>
    <n v="0"/>
    <n v="0"/>
    <n v="0"/>
    <n v="0"/>
    <n v="0"/>
    <n v="0"/>
    <n v="0"/>
    <m/>
    <m/>
    <m/>
    <n v="0"/>
  </r>
  <r>
    <n v="800197111"/>
    <s v="COODESURIS"/>
    <s v="FPU"/>
    <n v="102"/>
    <s v="FPU102"/>
    <x v="360"/>
    <d v="2024-06-28T00:00:00"/>
    <n v="592980"/>
    <n v="592980"/>
    <s v="Factura no radicada"/>
    <x v="5"/>
    <n v="0"/>
    <m/>
    <m/>
    <m/>
    <m/>
    <m/>
    <m/>
    <s v="No radicada"/>
    <s v="No radicada"/>
    <n v="0"/>
    <n v="0"/>
    <n v="0"/>
    <n v="0"/>
    <n v="0"/>
    <n v="0"/>
    <n v="0"/>
    <n v="0"/>
    <m/>
    <m/>
    <m/>
    <m/>
    <n v="0"/>
    <n v="0"/>
    <n v="0"/>
    <m/>
    <m/>
    <m/>
    <m/>
    <m/>
    <m/>
    <n v="0"/>
    <n v="0"/>
    <n v="592980"/>
    <n v="0"/>
    <n v="0"/>
    <n v="0"/>
    <n v="0"/>
    <n v="0"/>
    <n v="0"/>
    <n v="0"/>
    <n v="0"/>
    <m/>
    <m/>
    <m/>
    <n v="0"/>
  </r>
  <r>
    <n v="800197111"/>
    <s v="COODESURIS"/>
    <s v="FPU"/>
    <n v="104"/>
    <s v="FPU104"/>
    <x v="361"/>
    <d v="2024-07-02T00:00:00"/>
    <n v="458959.2"/>
    <n v="458959.2"/>
    <s v="Factura no radicada"/>
    <x v="5"/>
    <n v="0"/>
    <m/>
    <m/>
    <m/>
    <m/>
    <m/>
    <m/>
    <s v="No radicada"/>
    <s v="No radicada"/>
    <n v="0"/>
    <n v="0"/>
    <n v="0"/>
    <n v="0"/>
    <n v="0"/>
    <n v="0"/>
    <n v="0"/>
    <n v="0"/>
    <m/>
    <m/>
    <m/>
    <m/>
    <n v="0"/>
    <n v="0"/>
    <n v="0"/>
    <m/>
    <m/>
    <m/>
    <m/>
    <m/>
    <m/>
    <n v="0"/>
    <n v="0"/>
    <n v="458959.2"/>
    <n v="0"/>
    <n v="0"/>
    <n v="0"/>
    <n v="0"/>
    <n v="0"/>
    <n v="0"/>
    <n v="0"/>
    <n v="0"/>
    <m/>
    <m/>
    <m/>
    <n v="0"/>
  </r>
  <r>
    <n v="800197111"/>
    <s v="COODESURIS"/>
    <s v="FPU"/>
    <n v="135"/>
    <s v="FPU135"/>
    <x v="362"/>
    <d v="2024-07-24T00:00:00"/>
    <n v="463421.7"/>
    <n v="463421.7"/>
    <s v="Factura no radicada"/>
    <x v="5"/>
    <n v="0"/>
    <m/>
    <m/>
    <m/>
    <m/>
    <m/>
    <m/>
    <s v="No radicada"/>
    <s v="No radicada"/>
    <n v="0"/>
    <n v="0"/>
    <n v="0"/>
    <n v="0"/>
    <n v="0"/>
    <n v="0"/>
    <n v="0"/>
    <n v="0"/>
    <m/>
    <m/>
    <m/>
    <m/>
    <n v="0"/>
    <n v="0"/>
    <n v="0"/>
    <m/>
    <m/>
    <m/>
    <m/>
    <m/>
    <m/>
    <n v="0"/>
    <n v="0"/>
    <n v="463421.7"/>
    <n v="0"/>
    <n v="0"/>
    <n v="0"/>
    <n v="0"/>
    <n v="0"/>
    <n v="0"/>
    <n v="0"/>
    <n v="0"/>
    <m/>
    <m/>
    <m/>
    <n v="0"/>
  </r>
  <r>
    <n v="800197111"/>
    <s v="COODESURIS"/>
    <s v="FPU"/>
    <n v="138"/>
    <s v="FPU138"/>
    <x v="363"/>
    <d v="2024-07-26T00:00:00"/>
    <n v="344219.4"/>
    <n v="344219.4"/>
    <s v="Factura no radicada"/>
    <x v="5"/>
    <n v="0"/>
    <m/>
    <m/>
    <m/>
    <m/>
    <m/>
    <m/>
    <s v="No radicada"/>
    <s v="No radicada"/>
    <n v="0"/>
    <n v="0"/>
    <n v="0"/>
    <n v="0"/>
    <n v="0"/>
    <n v="0"/>
    <n v="0"/>
    <n v="0"/>
    <m/>
    <m/>
    <m/>
    <m/>
    <n v="0"/>
    <n v="0"/>
    <n v="0"/>
    <m/>
    <m/>
    <m/>
    <m/>
    <m/>
    <m/>
    <n v="0"/>
    <n v="0"/>
    <n v="344219.4"/>
    <n v="0"/>
    <n v="0"/>
    <n v="0"/>
    <n v="0"/>
    <n v="0"/>
    <n v="0"/>
    <n v="0"/>
    <n v="0"/>
    <m/>
    <m/>
    <m/>
    <n v="0"/>
  </r>
  <r>
    <n v="800197111"/>
    <s v="COODESURIS"/>
    <s v="FPU"/>
    <n v="141"/>
    <s v="FPU141"/>
    <x v="364"/>
    <d v="2024-07-31T00:00:00"/>
    <n v="243750"/>
    <n v="243750"/>
    <s v="Factura no radicada"/>
    <x v="5"/>
    <n v="0"/>
    <m/>
    <m/>
    <m/>
    <m/>
    <m/>
    <m/>
    <s v="No radicada"/>
    <s v="No radicada"/>
    <n v="0"/>
    <n v="0"/>
    <n v="0"/>
    <n v="0"/>
    <n v="0"/>
    <n v="0"/>
    <n v="0"/>
    <n v="0"/>
    <m/>
    <m/>
    <m/>
    <m/>
    <n v="0"/>
    <n v="0"/>
    <n v="0"/>
    <m/>
    <m/>
    <m/>
    <m/>
    <m/>
    <m/>
    <n v="0"/>
    <n v="0"/>
    <n v="243750"/>
    <n v="0"/>
    <n v="0"/>
    <n v="0"/>
    <n v="0"/>
    <n v="0"/>
    <n v="0"/>
    <n v="0"/>
    <n v="0"/>
    <m/>
    <m/>
    <m/>
    <n v="0"/>
  </r>
  <r>
    <n v="800197111"/>
    <s v="COODESURIS"/>
    <s v="FPU"/>
    <n v="174"/>
    <s v="FPU174"/>
    <x v="365"/>
    <d v="2024-08-28T00:00:00"/>
    <n v="877380"/>
    <n v="877380"/>
    <s v="Factura no radicada"/>
    <x v="5"/>
    <n v="0"/>
    <m/>
    <m/>
    <m/>
    <m/>
    <m/>
    <m/>
    <s v="No radicada"/>
    <s v="No radicada"/>
    <n v="0"/>
    <n v="0"/>
    <n v="0"/>
    <n v="0"/>
    <n v="0"/>
    <n v="0"/>
    <n v="0"/>
    <n v="0"/>
    <m/>
    <m/>
    <m/>
    <m/>
    <n v="0"/>
    <n v="0"/>
    <n v="0"/>
    <m/>
    <m/>
    <m/>
    <m/>
    <m/>
    <m/>
    <n v="0"/>
    <n v="0"/>
    <n v="877380"/>
    <n v="0"/>
    <n v="0"/>
    <n v="0"/>
    <n v="0"/>
    <n v="0"/>
    <n v="0"/>
    <n v="0"/>
    <n v="0"/>
    <m/>
    <m/>
    <m/>
    <n v="0"/>
  </r>
  <r>
    <n v="800197111"/>
    <s v="COODESURIS"/>
    <s v="COE"/>
    <n v="32"/>
    <s v="COE32"/>
    <x v="366"/>
    <d v="2024-07-08T00:00:00"/>
    <n v="20801040.800000001"/>
    <n v="20801040.800000001"/>
    <e v="#N/A"/>
    <x v="5"/>
    <n v="0"/>
    <m/>
    <s v="Para cargar RIPS o soportes"/>
    <d v="2024-07-08T00:00:00"/>
    <m/>
    <m/>
    <m/>
    <s v="No radicada"/>
    <s v="No radicada"/>
    <n v="20801041"/>
    <n v="20801041"/>
    <n v="0"/>
    <n v="0"/>
    <n v="0"/>
    <n v="0"/>
    <n v="0"/>
    <n v="0"/>
    <m/>
    <m/>
    <m/>
    <m/>
    <n v="0"/>
    <n v="0"/>
    <n v="0"/>
    <m/>
    <m/>
    <m/>
    <s v="Medicamentos de uso ambulatorio"/>
    <m/>
    <m/>
    <n v="0"/>
    <n v="0"/>
    <n v="20801040.800000001"/>
    <n v="0"/>
    <n v="0"/>
    <n v="0"/>
    <n v="0"/>
    <n v="0"/>
    <n v="0"/>
    <n v="0"/>
    <n v="0"/>
    <m/>
    <m/>
    <m/>
    <n v="0"/>
  </r>
  <r>
    <n v="800197111"/>
    <s v="COODESURIS"/>
    <s v="COE"/>
    <n v="36"/>
    <s v="COE36"/>
    <x v="367"/>
    <d v="2024-07-31T00:00:00"/>
    <n v="18244916.199999999"/>
    <n v="18244916.199999999"/>
    <e v="#N/A"/>
    <x v="5"/>
    <n v="0"/>
    <m/>
    <s v="Para cargar RIPS o soportes"/>
    <d v="2024-07-31T00:00:00"/>
    <m/>
    <m/>
    <m/>
    <s v="No radicada"/>
    <s v="No radicada"/>
    <n v="18244916"/>
    <n v="18244916"/>
    <n v="0"/>
    <n v="0"/>
    <n v="0"/>
    <n v="0"/>
    <n v="0"/>
    <n v="0"/>
    <m/>
    <m/>
    <m/>
    <m/>
    <n v="0"/>
    <n v="0"/>
    <n v="0"/>
    <m/>
    <m/>
    <m/>
    <m/>
    <m/>
    <m/>
    <n v="0"/>
    <n v="0"/>
    <n v="18244916.199999999"/>
    <n v="0"/>
    <n v="0"/>
    <n v="0"/>
    <n v="0"/>
    <n v="0"/>
    <n v="0"/>
    <n v="0"/>
    <n v="0"/>
    <m/>
    <m/>
    <m/>
    <n v="0"/>
  </r>
  <r>
    <n v="800197111"/>
    <s v="COODESURIS"/>
    <s v="COE"/>
    <n v="37"/>
    <s v="COE37"/>
    <x v="368"/>
    <d v="2024-07-31T00:00:00"/>
    <n v="1591175"/>
    <n v="1591175"/>
    <e v="#N/A"/>
    <x v="5"/>
    <n v="0"/>
    <m/>
    <s v="Para cargar RIPS o soportes"/>
    <d v="2024-07-31T00:00:00"/>
    <m/>
    <m/>
    <m/>
    <s v="No radicada"/>
    <s v="No radicada"/>
    <n v="1591175"/>
    <n v="1591175"/>
    <n v="0"/>
    <n v="0"/>
    <n v="0"/>
    <n v="0"/>
    <n v="0"/>
    <n v="0"/>
    <m/>
    <m/>
    <m/>
    <m/>
    <n v="0"/>
    <n v="0"/>
    <n v="0"/>
    <m/>
    <m/>
    <m/>
    <m/>
    <m/>
    <m/>
    <n v="0"/>
    <n v="0"/>
    <n v="1591175"/>
    <n v="0"/>
    <n v="0"/>
    <n v="0"/>
    <n v="0"/>
    <n v="0"/>
    <n v="0"/>
    <n v="0"/>
    <n v="0"/>
    <m/>
    <m/>
    <m/>
    <n v="0"/>
  </r>
  <r>
    <n v="800197111"/>
    <s v="COODESURIS"/>
    <s v="COOE"/>
    <n v="16190"/>
    <s v="COOE16190"/>
    <x v="369"/>
    <d v="2024-11-14T00:00:00"/>
    <n v="11833361"/>
    <n v="11833361"/>
    <e v="#N/A"/>
    <x v="5"/>
    <n v="0"/>
    <m/>
    <s v="Para cargar RIPS o soportes"/>
    <d v="2024-11-14T00:00:00"/>
    <m/>
    <m/>
    <m/>
    <s v="No radicada"/>
    <s v="No radicada"/>
    <n v="11833361"/>
    <n v="11833361"/>
    <n v="0"/>
    <n v="0"/>
    <n v="0"/>
    <n v="0"/>
    <n v="0"/>
    <n v="0"/>
    <m/>
    <m/>
    <m/>
    <m/>
    <n v="0"/>
    <n v="0"/>
    <n v="0"/>
    <m/>
    <m/>
    <m/>
    <s v="Medicamentos de uso ambulatorio"/>
    <m/>
    <m/>
    <n v="0"/>
    <n v="0"/>
    <n v="11833361"/>
    <n v="0"/>
    <n v="0"/>
    <n v="0"/>
    <n v="0"/>
    <n v="0"/>
    <n v="0"/>
    <n v="0"/>
    <n v="0"/>
    <m/>
    <m/>
    <m/>
    <n v="0"/>
  </r>
  <r>
    <n v="800197111"/>
    <s v="COODESURIS"/>
    <s v="COE"/>
    <n v="66"/>
    <s v="COE66"/>
    <x v="370"/>
    <d v="2024-10-11T00:00:00"/>
    <n v="21415600"/>
    <n v="21415600"/>
    <e v="#N/A"/>
    <x v="5"/>
    <n v="0"/>
    <m/>
    <m/>
    <m/>
    <m/>
    <m/>
    <m/>
    <s v="No radicada"/>
    <s v="No radicada"/>
    <n v="0"/>
    <n v="0"/>
    <n v="0"/>
    <n v="0"/>
    <n v="0"/>
    <n v="0"/>
    <n v="0"/>
    <n v="0"/>
    <m/>
    <m/>
    <m/>
    <m/>
    <n v="0"/>
    <n v="0"/>
    <n v="0"/>
    <m/>
    <m/>
    <m/>
    <m/>
    <m/>
    <m/>
    <n v="0"/>
    <n v="0"/>
    <n v="21415600"/>
    <n v="0"/>
    <n v="0"/>
    <n v="0"/>
    <n v="0"/>
    <n v="0"/>
    <n v="0"/>
    <n v="0"/>
    <n v="0"/>
    <m/>
    <m/>
    <m/>
    <n v="0"/>
  </r>
  <r>
    <n v="800197111"/>
    <s v="COODESURIS"/>
    <s v="COE"/>
    <n v="67"/>
    <s v="COE67"/>
    <x v="371"/>
    <d v="2024-10-11T00:00:00"/>
    <n v="2029925"/>
    <n v="2029925"/>
    <e v="#N/A"/>
    <x v="5"/>
    <n v="0"/>
    <m/>
    <m/>
    <m/>
    <m/>
    <m/>
    <m/>
    <s v="No radicada"/>
    <s v="No radicada"/>
    <n v="0"/>
    <n v="0"/>
    <n v="0"/>
    <n v="0"/>
    <n v="0"/>
    <n v="0"/>
    <n v="0"/>
    <n v="0"/>
    <m/>
    <m/>
    <m/>
    <m/>
    <n v="0"/>
    <n v="0"/>
    <n v="0"/>
    <m/>
    <m/>
    <m/>
    <m/>
    <m/>
    <m/>
    <n v="0"/>
    <n v="0"/>
    <n v="2029925"/>
    <n v="0"/>
    <n v="0"/>
    <n v="0"/>
    <n v="0"/>
    <n v="0"/>
    <n v="0"/>
    <n v="0"/>
    <n v="0"/>
    <m/>
    <m/>
    <m/>
    <n v="0"/>
  </r>
  <r>
    <n v="800197111"/>
    <s v="COODESURIS"/>
    <s v="COE"/>
    <n v="75"/>
    <s v="COE75"/>
    <x v="372"/>
    <d v="2025-02-24T00:00:00"/>
    <n v="515508"/>
    <n v="515508"/>
    <e v="#N/A"/>
    <x v="5"/>
    <n v="0"/>
    <m/>
    <m/>
    <m/>
    <m/>
    <m/>
    <m/>
    <s v="No radicada"/>
    <s v="No radicada"/>
    <n v="0"/>
    <n v="0"/>
    <n v="0"/>
    <n v="0"/>
    <n v="0"/>
    <n v="0"/>
    <n v="0"/>
    <n v="0"/>
    <m/>
    <m/>
    <m/>
    <m/>
    <n v="0"/>
    <n v="0"/>
    <n v="0"/>
    <m/>
    <m/>
    <m/>
    <m/>
    <m/>
    <m/>
    <n v="0"/>
    <n v="0"/>
    <n v="515508"/>
    <n v="0"/>
    <n v="0"/>
    <n v="0"/>
    <n v="0"/>
    <n v="0"/>
    <n v="0"/>
    <n v="0"/>
    <n v="0"/>
    <m/>
    <m/>
    <m/>
    <n v="0"/>
  </r>
  <r>
    <n v="800197111"/>
    <s v="COODESURIS"/>
    <s v="COE"/>
    <n v="76"/>
    <s v="COE76"/>
    <x v="373"/>
    <d v="2025-02-24T00:00:00"/>
    <n v="431640"/>
    <n v="431640"/>
    <e v="#N/A"/>
    <x v="5"/>
    <n v="0"/>
    <m/>
    <m/>
    <m/>
    <m/>
    <m/>
    <m/>
    <s v="No radicada"/>
    <s v="No radicada"/>
    <n v="0"/>
    <n v="0"/>
    <n v="0"/>
    <n v="0"/>
    <n v="0"/>
    <n v="0"/>
    <n v="0"/>
    <n v="0"/>
    <m/>
    <m/>
    <m/>
    <m/>
    <n v="0"/>
    <n v="0"/>
    <n v="0"/>
    <m/>
    <m/>
    <m/>
    <m/>
    <m/>
    <m/>
    <n v="0"/>
    <n v="0"/>
    <n v="431640"/>
    <n v="0"/>
    <n v="0"/>
    <n v="0"/>
    <n v="0"/>
    <n v="0"/>
    <n v="0"/>
    <n v="0"/>
    <n v="0"/>
    <m/>
    <m/>
    <m/>
    <n v="0"/>
  </r>
  <r>
    <n v="800197111"/>
    <s v="COODESURIS"/>
    <s v="COE"/>
    <n v="77"/>
    <s v="COE77"/>
    <x v="374"/>
    <d v="2025-02-24T00:00:00"/>
    <n v="394270"/>
    <n v="394270"/>
    <e v="#N/A"/>
    <x v="5"/>
    <n v="0"/>
    <m/>
    <m/>
    <m/>
    <m/>
    <m/>
    <m/>
    <s v="No radicada"/>
    <s v="No radicada"/>
    <n v="0"/>
    <n v="0"/>
    <n v="0"/>
    <n v="0"/>
    <n v="0"/>
    <n v="0"/>
    <n v="0"/>
    <n v="0"/>
    <m/>
    <m/>
    <m/>
    <m/>
    <n v="0"/>
    <n v="0"/>
    <n v="0"/>
    <m/>
    <m/>
    <m/>
    <m/>
    <m/>
    <m/>
    <n v="0"/>
    <n v="0"/>
    <n v="394270"/>
    <n v="0"/>
    <n v="0"/>
    <n v="0"/>
    <n v="0"/>
    <n v="0"/>
    <n v="0"/>
    <n v="0"/>
    <n v="0"/>
    <m/>
    <m/>
    <m/>
    <n v="0"/>
  </r>
  <r>
    <n v="800197111"/>
    <s v="COODESURIS"/>
    <s v="COE"/>
    <n v="78"/>
    <s v="COE78"/>
    <x v="375"/>
    <d v="2025-02-24T00:00:00"/>
    <n v="458959"/>
    <n v="458959"/>
    <e v="#N/A"/>
    <x v="5"/>
    <n v="0"/>
    <m/>
    <m/>
    <m/>
    <m/>
    <m/>
    <m/>
    <s v="No radicada"/>
    <s v="No radicada"/>
    <n v="0"/>
    <n v="0"/>
    <n v="0"/>
    <n v="0"/>
    <n v="0"/>
    <n v="0"/>
    <n v="0"/>
    <n v="0"/>
    <m/>
    <m/>
    <m/>
    <m/>
    <n v="0"/>
    <n v="0"/>
    <n v="0"/>
    <m/>
    <m/>
    <m/>
    <m/>
    <m/>
    <m/>
    <n v="0"/>
    <n v="0"/>
    <n v="458959"/>
    <n v="0"/>
    <n v="0"/>
    <n v="0"/>
    <n v="0"/>
    <n v="0"/>
    <n v="0"/>
    <n v="0"/>
    <n v="0"/>
    <m/>
    <m/>
    <m/>
    <n v="0"/>
  </r>
  <r>
    <n v="800197111"/>
    <s v="COODESURIS"/>
    <s v="COE"/>
    <n v="79"/>
    <s v="COE79"/>
    <x v="376"/>
    <d v="2025-02-24T00:00:00"/>
    <n v="458959"/>
    <n v="458959"/>
    <e v="#N/A"/>
    <x v="5"/>
    <n v="0"/>
    <m/>
    <m/>
    <m/>
    <m/>
    <m/>
    <m/>
    <s v="No radicada"/>
    <s v="No radicada"/>
    <n v="0"/>
    <n v="0"/>
    <n v="0"/>
    <n v="0"/>
    <n v="0"/>
    <n v="0"/>
    <n v="0"/>
    <n v="0"/>
    <m/>
    <m/>
    <m/>
    <m/>
    <n v="0"/>
    <n v="0"/>
    <n v="0"/>
    <m/>
    <m/>
    <m/>
    <m/>
    <m/>
    <m/>
    <n v="0"/>
    <n v="0"/>
    <n v="458959"/>
    <n v="0"/>
    <n v="0"/>
    <n v="0"/>
    <n v="0"/>
    <n v="0"/>
    <n v="0"/>
    <n v="0"/>
    <n v="0"/>
    <m/>
    <m/>
    <m/>
    <n v="0"/>
  </r>
  <r>
    <n v="800197111"/>
    <s v="COODESURIS"/>
    <s v="COE"/>
    <n v="80"/>
    <s v="COE80"/>
    <x v="377"/>
    <d v="2025-02-24T00:00:00"/>
    <n v="458959"/>
    <n v="458959"/>
    <e v="#N/A"/>
    <x v="5"/>
    <n v="0"/>
    <m/>
    <m/>
    <m/>
    <m/>
    <m/>
    <m/>
    <s v="No radicada"/>
    <s v="No radicada"/>
    <n v="0"/>
    <n v="0"/>
    <n v="0"/>
    <n v="0"/>
    <n v="0"/>
    <n v="0"/>
    <n v="0"/>
    <n v="0"/>
    <m/>
    <m/>
    <m/>
    <m/>
    <n v="0"/>
    <n v="0"/>
    <n v="0"/>
    <m/>
    <m/>
    <m/>
    <m/>
    <m/>
    <m/>
    <n v="0"/>
    <n v="0"/>
    <n v="458959"/>
    <n v="0"/>
    <n v="0"/>
    <n v="0"/>
    <n v="0"/>
    <n v="0"/>
    <n v="0"/>
    <n v="0"/>
    <n v="0"/>
    <m/>
    <m/>
    <m/>
    <n v="0"/>
  </r>
  <r>
    <n v="800197111"/>
    <s v="COODESURIS"/>
    <s v="COE"/>
    <n v="81"/>
    <s v="COE81"/>
    <x v="378"/>
    <d v="2025-02-24T00:00:00"/>
    <n v="458959"/>
    <n v="458959"/>
    <e v="#N/A"/>
    <x v="5"/>
    <n v="0"/>
    <m/>
    <m/>
    <m/>
    <m/>
    <m/>
    <m/>
    <s v="No radicada"/>
    <s v="No radicada"/>
    <n v="0"/>
    <n v="0"/>
    <n v="0"/>
    <n v="0"/>
    <n v="0"/>
    <n v="0"/>
    <n v="0"/>
    <n v="0"/>
    <m/>
    <m/>
    <m/>
    <m/>
    <n v="0"/>
    <n v="0"/>
    <n v="0"/>
    <m/>
    <m/>
    <m/>
    <m/>
    <m/>
    <m/>
    <n v="0"/>
    <n v="0"/>
    <n v="458959"/>
    <n v="0"/>
    <n v="0"/>
    <n v="0"/>
    <n v="0"/>
    <n v="0"/>
    <n v="0"/>
    <n v="0"/>
    <n v="0"/>
    <m/>
    <m/>
    <m/>
    <n v="0"/>
  </r>
  <r>
    <n v="800197111"/>
    <s v="COODESURIS"/>
    <s v="COE"/>
    <n v="82"/>
    <s v="COE82"/>
    <x v="379"/>
    <d v="2025-02-24T00:00:00"/>
    <n v="431640"/>
    <n v="431640"/>
    <e v="#N/A"/>
    <x v="5"/>
    <n v="0"/>
    <m/>
    <m/>
    <m/>
    <m/>
    <m/>
    <m/>
    <s v="No radicada"/>
    <s v="No radicada"/>
    <n v="0"/>
    <n v="0"/>
    <n v="0"/>
    <n v="0"/>
    <n v="0"/>
    <n v="0"/>
    <n v="0"/>
    <n v="0"/>
    <m/>
    <m/>
    <m/>
    <m/>
    <n v="0"/>
    <n v="0"/>
    <n v="0"/>
    <m/>
    <m/>
    <m/>
    <m/>
    <m/>
    <m/>
    <n v="0"/>
    <n v="0"/>
    <n v="431640"/>
    <n v="0"/>
    <n v="0"/>
    <n v="0"/>
    <n v="0"/>
    <n v="0"/>
    <n v="0"/>
    <n v="0"/>
    <n v="0"/>
    <m/>
    <m/>
    <m/>
    <n v="0"/>
  </r>
  <r>
    <n v="800197111"/>
    <s v="COODESURIS"/>
    <s v="COE"/>
    <n v="83"/>
    <s v="COE83"/>
    <x v="380"/>
    <d v="2025-02-24T00:00:00"/>
    <n v="515508"/>
    <n v="515508"/>
    <e v="#N/A"/>
    <x v="5"/>
    <n v="0"/>
    <m/>
    <m/>
    <m/>
    <m/>
    <m/>
    <m/>
    <s v="No radicada"/>
    <s v="No radicada"/>
    <n v="0"/>
    <n v="0"/>
    <n v="0"/>
    <n v="0"/>
    <n v="0"/>
    <n v="0"/>
    <n v="0"/>
    <n v="0"/>
    <m/>
    <m/>
    <m/>
    <m/>
    <n v="0"/>
    <n v="0"/>
    <n v="0"/>
    <m/>
    <m/>
    <m/>
    <m/>
    <m/>
    <m/>
    <n v="0"/>
    <n v="0"/>
    <n v="515508"/>
    <n v="0"/>
    <n v="0"/>
    <n v="0"/>
    <n v="0"/>
    <n v="0"/>
    <n v="0"/>
    <n v="0"/>
    <n v="0"/>
    <m/>
    <m/>
    <m/>
    <n v="0"/>
  </r>
  <r>
    <n v="800197111"/>
    <s v="COODESURIS"/>
    <s v="COE"/>
    <n v="84"/>
    <s v="COE84"/>
    <x v="381"/>
    <d v="2025-02-24T00:00:00"/>
    <n v="300150"/>
    <n v="300150"/>
    <e v="#N/A"/>
    <x v="5"/>
    <n v="0"/>
    <m/>
    <m/>
    <m/>
    <m/>
    <m/>
    <m/>
    <s v="No radicada"/>
    <s v="No radicada"/>
    <n v="0"/>
    <n v="0"/>
    <n v="0"/>
    <n v="0"/>
    <n v="0"/>
    <n v="0"/>
    <n v="0"/>
    <n v="0"/>
    <m/>
    <m/>
    <m/>
    <m/>
    <n v="0"/>
    <n v="0"/>
    <n v="0"/>
    <m/>
    <m/>
    <m/>
    <m/>
    <m/>
    <m/>
    <n v="0"/>
    <n v="0"/>
    <n v="300150"/>
    <n v="0"/>
    <n v="0"/>
    <n v="0"/>
    <n v="0"/>
    <n v="0"/>
    <n v="0"/>
    <n v="0"/>
    <n v="0"/>
    <m/>
    <m/>
    <m/>
    <n v="0"/>
  </r>
  <r>
    <n v="800197111"/>
    <s v="COODESURIS"/>
    <s v="COE"/>
    <n v="85"/>
    <s v="COE85"/>
    <x v="382"/>
    <d v="2025-02-24T00:00:00"/>
    <n v="295703"/>
    <n v="295703"/>
    <e v="#N/A"/>
    <x v="5"/>
    <n v="0"/>
    <m/>
    <m/>
    <m/>
    <m/>
    <m/>
    <m/>
    <s v="No radicada"/>
    <s v="No radicada"/>
    <n v="0"/>
    <n v="0"/>
    <n v="0"/>
    <n v="0"/>
    <n v="0"/>
    <n v="0"/>
    <n v="0"/>
    <n v="0"/>
    <m/>
    <m/>
    <m/>
    <m/>
    <n v="0"/>
    <n v="0"/>
    <n v="0"/>
    <m/>
    <m/>
    <m/>
    <m/>
    <m/>
    <m/>
    <n v="0"/>
    <n v="0"/>
    <n v="295703"/>
    <n v="0"/>
    <n v="0"/>
    <n v="0"/>
    <n v="0"/>
    <n v="0"/>
    <n v="0"/>
    <n v="0"/>
    <n v="0"/>
    <m/>
    <m/>
    <m/>
    <n v="0"/>
  </r>
  <r>
    <n v="800197111"/>
    <s v="COODESURIS"/>
    <s v="COE"/>
    <n v="86"/>
    <s v="COE86"/>
    <x v="383"/>
    <d v="2025-02-24T00:00:00"/>
    <n v="295703"/>
    <n v="295703"/>
    <e v="#N/A"/>
    <x v="5"/>
    <n v="0"/>
    <m/>
    <m/>
    <m/>
    <m/>
    <m/>
    <m/>
    <s v="No radicada"/>
    <s v="No radicada"/>
    <n v="0"/>
    <n v="0"/>
    <n v="0"/>
    <n v="0"/>
    <n v="0"/>
    <n v="0"/>
    <n v="0"/>
    <n v="0"/>
    <m/>
    <m/>
    <m/>
    <m/>
    <n v="0"/>
    <n v="0"/>
    <n v="0"/>
    <m/>
    <m/>
    <m/>
    <m/>
    <m/>
    <m/>
    <n v="0"/>
    <n v="0"/>
    <n v="295703"/>
    <n v="0"/>
    <n v="0"/>
    <n v="0"/>
    <n v="0"/>
    <n v="0"/>
    <n v="0"/>
    <n v="0"/>
    <n v="0"/>
    <m/>
    <m/>
    <m/>
    <n v="0"/>
  </r>
  <r>
    <n v="800197111"/>
    <s v="COODESURIS"/>
    <s v="COE"/>
    <n v="87"/>
    <s v="COE87"/>
    <x v="384"/>
    <d v="2025-02-24T00:00:00"/>
    <n v="344219"/>
    <n v="344219"/>
    <e v="#N/A"/>
    <x v="5"/>
    <n v="0"/>
    <m/>
    <m/>
    <m/>
    <m/>
    <m/>
    <m/>
    <s v="No radicada"/>
    <s v="No radicada"/>
    <n v="0"/>
    <n v="0"/>
    <n v="0"/>
    <n v="0"/>
    <n v="0"/>
    <n v="0"/>
    <n v="0"/>
    <n v="0"/>
    <m/>
    <m/>
    <m/>
    <m/>
    <n v="0"/>
    <n v="0"/>
    <n v="0"/>
    <m/>
    <m/>
    <m/>
    <m/>
    <m/>
    <m/>
    <n v="0"/>
    <n v="0"/>
    <n v="344219"/>
    <n v="0"/>
    <n v="0"/>
    <n v="0"/>
    <n v="0"/>
    <n v="0"/>
    <n v="0"/>
    <n v="0"/>
    <n v="0"/>
    <m/>
    <m/>
    <m/>
    <n v="0"/>
  </r>
  <r>
    <n v="800197111"/>
    <s v="COODESURIS"/>
    <s v="COE"/>
    <n v="88"/>
    <s v="COE88"/>
    <x v="385"/>
    <d v="2025-02-24T00:00:00"/>
    <n v="229480"/>
    <n v="0.4"/>
    <e v="#N/A"/>
    <x v="5"/>
    <n v="0"/>
    <m/>
    <m/>
    <m/>
    <m/>
    <m/>
    <m/>
    <s v="No radicada"/>
    <s v="No radicada"/>
    <n v="0"/>
    <n v="0"/>
    <n v="0"/>
    <n v="0"/>
    <n v="0"/>
    <n v="0"/>
    <n v="0"/>
    <n v="0"/>
    <m/>
    <m/>
    <m/>
    <m/>
    <n v="0"/>
    <n v="0"/>
    <n v="0"/>
    <m/>
    <m/>
    <m/>
    <m/>
    <m/>
    <m/>
    <n v="0"/>
    <n v="0"/>
    <n v="0.4"/>
    <n v="0"/>
    <n v="0"/>
    <n v="0"/>
    <n v="0"/>
    <n v="0"/>
    <n v="0"/>
    <n v="0"/>
    <n v="0"/>
    <m/>
    <m/>
    <m/>
    <n v="0"/>
  </r>
  <r>
    <n v="800197111"/>
    <s v="COODESURIS"/>
    <s v="COE"/>
    <n v="89"/>
    <s v="COE89"/>
    <x v="386"/>
    <d v="2025-02-24T00:00:00"/>
    <n v="522240"/>
    <n v="522240"/>
    <e v="#N/A"/>
    <x v="5"/>
    <n v="0"/>
    <m/>
    <m/>
    <m/>
    <m/>
    <m/>
    <m/>
    <s v="No radicada"/>
    <s v="No radicada"/>
    <n v="0"/>
    <n v="0"/>
    <n v="0"/>
    <n v="0"/>
    <n v="0"/>
    <n v="0"/>
    <n v="0"/>
    <n v="0"/>
    <m/>
    <m/>
    <m/>
    <m/>
    <n v="0"/>
    <n v="0"/>
    <n v="0"/>
    <m/>
    <m/>
    <m/>
    <m/>
    <m/>
    <m/>
    <n v="0"/>
    <n v="0"/>
    <n v="522240"/>
    <n v="0"/>
    <n v="0"/>
    <n v="0"/>
    <n v="0"/>
    <n v="0"/>
    <n v="0"/>
    <n v="0"/>
    <n v="0"/>
    <m/>
    <m/>
    <m/>
    <n v="0"/>
  </r>
  <r>
    <n v="800197111"/>
    <s v="COODESURIS"/>
    <s v="COE"/>
    <n v="90"/>
    <s v="COE90"/>
    <x v="387"/>
    <d v="2025-02-24T00:00:00"/>
    <n v="463422"/>
    <n v="463422"/>
    <e v="#N/A"/>
    <x v="5"/>
    <n v="0"/>
    <m/>
    <m/>
    <m/>
    <m/>
    <m/>
    <m/>
    <s v="No radicada"/>
    <s v="No radicada"/>
    <n v="0"/>
    <n v="0"/>
    <n v="0"/>
    <n v="0"/>
    <n v="0"/>
    <n v="0"/>
    <n v="0"/>
    <n v="0"/>
    <m/>
    <m/>
    <m/>
    <m/>
    <n v="0"/>
    <n v="0"/>
    <n v="0"/>
    <m/>
    <m/>
    <m/>
    <m/>
    <m/>
    <m/>
    <n v="0"/>
    <n v="0"/>
    <n v="463422"/>
    <n v="0"/>
    <n v="0"/>
    <n v="0"/>
    <n v="0"/>
    <n v="0"/>
    <n v="0"/>
    <n v="0"/>
    <n v="0"/>
    <m/>
    <m/>
    <m/>
    <n v="0"/>
  </r>
  <r>
    <n v="800197111"/>
    <s v="COODESURIS"/>
    <s v="COE"/>
    <n v="91"/>
    <s v="COE91"/>
    <x v="388"/>
    <d v="2025-02-24T00:00:00"/>
    <n v="300150"/>
    <n v="300150"/>
    <e v="#N/A"/>
    <x v="5"/>
    <n v="0"/>
    <m/>
    <m/>
    <m/>
    <m/>
    <m/>
    <m/>
    <s v="No radicada"/>
    <s v="No radicada"/>
    <n v="0"/>
    <n v="0"/>
    <n v="0"/>
    <n v="0"/>
    <n v="0"/>
    <n v="0"/>
    <n v="0"/>
    <n v="0"/>
    <m/>
    <m/>
    <m/>
    <m/>
    <n v="0"/>
    <n v="0"/>
    <n v="0"/>
    <m/>
    <m/>
    <m/>
    <m/>
    <m/>
    <m/>
    <n v="0"/>
    <n v="0"/>
    <n v="300150"/>
    <n v="0"/>
    <n v="0"/>
    <n v="0"/>
    <n v="0"/>
    <n v="0"/>
    <n v="0"/>
    <n v="0"/>
    <n v="0"/>
    <m/>
    <m/>
    <m/>
    <n v="0"/>
  </r>
  <r>
    <n v="800197111"/>
    <s v="COODESURIS"/>
    <s v="COE"/>
    <n v="92"/>
    <s v="COE92"/>
    <x v="389"/>
    <d v="2025-02-24T00:00:00"/>
    <n v="344219"/>
    <n v="344219"/>
    <e v="#N/A"/>
    <x v="5"/>
    <n v="0"/>
    <m/>
    <m/>
    <m/>
    <m/>
    <m/>
    <m/>
    <s v="No radicada"/>
    <s v="No radicada"/>
    <n v="0"/>
    <n v="0"/>
    <n v="0"/>
    <n v="0"/>
    <n v="0"/>
    <n v="0"/>
    <n v="0"/>
    <n v="0"/>
    <m/>
    <m/>
    <m/>
    <m/>
    <n v="0"/>
    <n v="0"/>
    <n v="0"/>
    <m/>
    <m/>
    <m/>
    <m/>
    <m/>
    <m/>
    <n v="0"/>
    <n v="0"/>
    <n v="344219"/>
    <n v="0"/>
    <n v="0"/>
    <n v="0"/>
    <n v="0"/>
    <n v="0"/>
    <n v="0"/>
    <n v="0"/>
    <n v="0"/>
    <m/>
    <m/>
    <m/>
    <n v="0"/>
  </r>
  <r>
    <n v="800197111"/>
    <s v="COODESURIS"/>
    <s v="COE"/>
    <n v="93"/>
    <s v="COE93"/>
    <x v="390"/>
    <d v="2025-02-24T00:00:00"/>
    <n v="344219"/>
    <n v="344219"/>
    <e v="#N/A"/>
    <x v="5"/>
    <n v="0"/>
    <m/>
    <m/>
    <m/>
    <m/>
    <m/>
    <m/>
    <s v="No radicada"/>
    <s v="No radicada"/>
    <n v="0"/>
    <n v="0"/>
    <n v="0"/>
    <n v="0"/>
    <n v="0"/>
    <n v="0"/>
    <n v="0"/>
    <n v="0"/>
    <m/>
    <m/>
    <m/>
    <m/>
    <n v="0"/>
    <n v="0"/>
    <n v="0"/>
    <m/>
    <m/>
    <m/>
    <m/>
    <m/>
    <m/>
    <n v="0"/>
    <n v="0"/>
    <n v="344219"/>
    <n v="0"/>
    <n v="0"/>
    <n v="0"/>
    <n v="0"/>
    <n v="0"/>
    <n v="0"/>
    <n v="0"/>
    <n v="0"/>
    <m/>
    <m/>
    <m/>
    <n v="0"/>
  </r>
  <r>
    <n v="800197111"/>
    <s v="COODESURIS"/>
    <s v="COE"/>
    <n v="94"/>
    <s v="COE94"/>
    <x v="391"/>
    <d v="2025-02-24T00:00:00"/>
    <n v="458959"/>
    <n v="458959"/>
    <e v="#N/A"/>
    <x v="5"/>
    <n v="0"/>
    <m/>
    <m/>
    <m/>
    <m/>
    <m/>
    <m/>
    <s v="No radicada"/>
    <s v="No radicada"/>
    <n v="0"/>
    <n v="0"/>
    <n v="0"/>
    <n v="0"/>
    <n v="0"/>
    <n v="0"/>
    <n v="0"/>
    <n v="0"/>
    <m/>
    <m/>
    <m/>
    <m/>
    <n v="0"/>
    <n v="0"/>
    <n v="0"/>
    <m/>
    <m/>
    <m/>
    <m/>
    <m/>
    <m/>
    <n v="0"/>
    <n v="0"/>
    <n v="458959"/>
    <n v="0"/>
    <n v="0"/>
    <n v="0"/>
    <n v="0"/>
    <n v="0"/>
    <n v="0"/>
    <n v="0"/>
    <n v="0"/>
    <m/>
    <m/>
    <m/>
    <n v="0"/>
  </r>
  <r>
    <n v="800197111"/>
    <s v="COODESURIS"/>
    <s v="COE"/>
    <n v="95"/>
    <s v="COE95"/>
    <x v="392"/>
    <d v="2025-02-24T00:00:00"/>
    <n v="344219"/>
    <n v="344219"/>
    <e v="#N/A"/>
    <x v="5"/>
    <n v="0"/>
    <m/>
    <m/>
    <m/>
    <m/>
    <m/>
    <m/>
    <s v="No radicada"/>
    <s v="No radicada"/>
    <n v="0"/>
    <n v="0"/>
    <n v="0"/>
    <n v="0"/>
    <n v="0"/>
    <n v="0"/>
    <n v="0"/>
    <n v="0"/>
    <m/>
    <m/>
    <m/>
    <m/>
    <n v="0"/>
    <n v="0"/>
    <n v="0"/>
    <m/>
    <m/>
    <m/>
    <m/>
    <m/>
    <m/>
    <n v="0"/>
    <n v="0"/>
    <n v="344219"/>
    <n v="0"/>
    <n v="0"/>
    <n v="0"/>
    <n v="0"/>
    <n v="0"/>
    <n v="0"/>
    <n v="0"/>
    <n v="0"/>
    <m/>
    <m/>
    <m/>
    <n v="0"/>
  </r>
  <r>
    <n v="800197111"/>
    <s v="COODESURIS"/>
    <s v="COE"/>
    <n v="96"/>
    <s v="COE96"/>
    <x v="393"/>
    <d v="2025-02-24T00:00:00"/>
    <n v="344219"/>
    <n v="344219"/>
    <e v="#N/A"/>
    <x v="5"/>
    <n v="0"/>
    <m/>
    <m/>
    <m/>
    <m/>
    <m/>
    <m/>
    <s v="No radicada"/>
    <s v="No radicada"/>
    <n v="0"/>
    <n v="0"/>
    <n v="0"/>
    <n v="0"/>
    <n v="0"/>
    <n v="0"/>
    <n v="0"/>
    <n v="0"/>
    <m/>
    <m/>
    <m/>
    <m/>
    <n v="0"/>
    <n v="0"/>
    <n v="0"/>
    <m/>
    <m/>
    <m/>
    <m/>
    <m/>
    <m/>
    <n v="0"/>
    <n v="0"/>
    <n v="344219"/>
    <n v="0"/>
    <n v="0"/>
    <n v="0"/>
    <n v="0"/>
    <n v="0"/>
    <n v="0"/>
    <n v="0"/>
    <n v="0"/>
    <m/>
    <m/>
    <m/>
    <n v="0"/>
  </r>
  <r>
    <n v="800197111"/>
    <s v="COODESURIS"/>
    <s v="COE"/>
    <n v="97"/>
    <s v="COE97"/>
    <x v="394"/>
    <d v="2025-02-24T00:00:00"/>
    <n v="344219"/>
    <n v="344219"/>
    <e v="#N/A"/>
    <x v="5"/>
    <n v="0"/>
    <m/>
    <m/>
    <m/>
    <m/>
    <m/>
    <m/>
    <s v="No radicada"/>
    <s v="No radicada"/>
    <n v="0"/>
    <n v="0"/>
    <n v="0"/>
    <n v="0"/>
    <n v="0"/>
    <n v="0"/>
    <n v="0"/>
    <n v="0"/>
    <m/>
    <m/>
    <m/>
    <m/>
    <n v="0"/>
    <n v="0"/>
    <n v="0"/>
    <m/>
    <m/>
    <m/>
    <m/>
    <m/>
    <m/>
    <n v="0"/>
    <n v="0"/>
    <n v="344219"/>
    <n v="0"/>
    <n v="0"/>
    <n v="0"/>
    <n v="0"/>
    <n v="0"/>
    <n v="0"/>
    <n v="0"/>
    <n v="0"/>
    <m/>
    <m/>
    <m/>
    <n v="0"/>
  </r>
  <r>
    <n v="800197111"/>
    <s v="COODESURIS"/>
    <s v="COE"/>
    <n v="98"/>
    <s v="COE98"/>
    <x v="395"/>
    <d v="2025-02-24T00:00:00"/>
    <n v="463422"/>
    <n v="463422"/>
    <e v="#N/A"/>
    <x v="5"/>
    <n v="0"/>
    <m/>
    <m/>
    <m/>
    <m/>
    <m/>
    <m/>
    <s v="No radicada"/>
    <s v="No radicada"/>
    <n v="0"/>
    <n v="0"/>
    <n v="0"/>
    <n v="0"/>
    <n v="0"/>
    <n v="0"/>
    <n v="0"/>
    <n v="0"/>
    <m/>
    <m/>
    <m/>
    <m/>
    <n v="0"/>
    <n v="0"/>
    <n v="0"/>
    <m/>
    <m/>
    <m/>
    <m/>
    <m/>
    <m/>
    <n v="0"/>
    <n v="0"/>
    <n v="463422"/>
    <n v="0"/>
    <n v="0"/>
    <n v="0"/>
    <n v="0"/>
    <n v="0"/>
    <n v="0"/>
    <n v="0"/>
    <n v="0"/>
    <m/>
    <m/>
    <m/>
    <n v="0"/>
  </r>
  <r>
    <n v="800197111"/>
    <s v="COODESURIS"/>
    <s v="COE"/>
    <n v="99"/>
    <s v="COE99"/>
    <x v="396"/>
    <d v="2025-02-24T00:00:00"/>
    <n v="386631"/>
    <n v="386631"/>
    <e v="#N/A"/>
    <x v="5"/>
    <n v="0"/>
    <m/>
    <m/>
    <m/>
    <m/>
    <m/>
    <m/>
    <s v="No radicada"/>
    <s v="No radicada"/>
    <n v="0"/>
    <n v="0"/>
    <n v="0"/>
    <n v="0"/>
    <n v="0"/>
    <n v="0"/>
    <n v="0"/>
    <n v="0"/>
    <m/>
    <m/>
    <m/>
    <m/>
    <n v="0"/>
    <n v="0"/>
    <n v="0"/>
    <m/>
    <m/>
    <m/>
    <m/>
    <m/>
    <m/>
    <n v="0"/>
    <n v="0"/>
    <n v="386631"/>
    <n v="0"/>
    <n v="0"/>
    <n v="0"/>
    <n v="0"/>
    <n v="0"/>
    <n v="0"/>
    <n v="0"/>
    <n v="0"/>
    <m/>
    <m/>
    <m/>
    <n v="0"/>
  </r>
  <r>
    <n v="800197111"/>
    <s v="COODESURIS"/>
    <s v="COE"/>
    <n v="100"/>
    <s v="COE100"/>
    <x v="397"/>
    <d v="2025-02-24T00:00:00"/>
    <n v="877380"/>
    <n v="877380"/>
    <e v="#N/A"/>
    <x v="5"/>
    <n v="0"/>
    <m/>
    <m/>
    <m/>
    <m/>
    <m/>
    <m/>
    <s v="No radicada"/>
    <s v="No radicada"/>
    <n v="0"/>
    <n v="0"/>
    <n v="0"/>
    <n v="0"/>
    <n v="0"/>
    <n v="0"/>
    <n v="0"/>
    <n v="0"/>
    <m/>
    <m/>
    <m/>
    <m/>
    <n v="0"/>
    <n v="0"/>
    <n v="0"/>
    <m/>
    <m/>
    <m/>
    <m/>
    <m/>
    <m/>
    <n v="0"/>
    <n v="0"/>
    <n v="877380"/>
    <n v="0"/>
    <n v="0"/>
    <n v="0"/>
    <n v="0"/>
    <n v="0"/>
    <n v="0"/>
    <n v="0"/>
    <n v="0"/>
    <m/>
    <m/>
    <m/>
    <n v="0"/>
  </r>
  <r>
    <n v="800197111"/>
    <s v="COODESURIS"/>
    <s v="COE"/>
    <n v="101"/>
    <s v="COE101"/>
    <x v="398"/>
    <d v="2025-02-24T00:00:00"/>
    <n v="105660"/>
    <n v="105660"/>
    <e v="#N/A"/>
    <x v="5"/>
    <n v="0"/>
    <m/>
    <m/>
    <m/>
    <m/>
    <m/>
    <m/>
    <s v="No radicada"/>
    <s v="No radicada"/>
    <n v="0"/>
    <n v="0"/>
    <n v="0"/>
    <n v="0"/>
    <n v="0"/>
    <n v="0"/>
    <n v="0"/>
    <n v="0"/>
    <m/>
    <m/>
    <m/>
    <m/>
    <n v="0"/>
    <n v="0"/>
    <n v="0"/>
    <m/>
    <m/>
    <m/>
    <m/>
    <m/>
    <m/>
    <n v="0"/>
    <n v="0"/>
    <n v="105660"/>
    <n v="0"/>
    <n v="0"/>
    <n v="0"/>
    <n v="0"/>
    <n v="0"/>
    <n v="0"/>
    <n v="0"/>
    <n v="0"/>
    <m/>
    <m/>
    <m/>
    <n v="0"/>
  </r>
  <r>
    <n v="800197111"/>
    <s v="COODESURIS"/>
    <s v="COE"/>
    <n v="102"/>
    <s v="COE102"/>
    <x v="399"/>
    <d v="2025-02-24T00:00:00"/>
    <n v="434852"/>
    <n v="434852"/>
    <e v="#N/A"/>
    <x v="5"/>
    <n v="0"/>
    <m/>
    <m/>
    <m/>
    <m/>
    <m/>
    <m/>
    <s v="No radicada"/>
    <s v="No radicada"/>
    <n v="0"/>
    <n v="0"/>
    <n v="0"/>
    <n v="0"/>
    <n v="0"/>
    <n v="0"/>
    <n v="0"/>
    <n v="0"/>
    <m/>
    <m/>
    <m/>
    <m/>
    <n v="0"/>
    <n v="0"/>
    <n v="0"/>
    <m/>
    <m/>
    <m/>
    <m/>
    <m/>
    <m/>
    <n v="0"/>
    <n v="0"/>
    <n v="434852"/>
    <n v="0"/>
    <n v="0"/>
    <n v="0"/>
    <n v="0"/>
    <n v="0"/>
    <n v="0"/>
    <n v="0"/>
    <n v="0"/>
    <m/>
    <m/>
    <m/>
    <n v="0"/>
  </r>
  <r>
    <n v="800197111"/>
    <s v="COODESURIS"/>
    <s v="COE"/>
    <n v="103"/>
    <s v="COE103"/>
    <x v="400"/>
    <d v="2025-02-24T00:00:00"/>
    <n v="877380"/>
    <n v="877380"/>
    <e v="#N/A"/>
    <x v="5"/>
    <n v="0"/>
    <m/>
    <m/>
    <m/>
    <m/>
    <m/>
    <m/>
    <s v="No radicada"/>
    <s v="No radicada"/>
    <n v="0"/>
    <n v="0"/>
    <n v="0"/>
    <n v="0"/>
    <n v="0"/>
    <n v="0"/>
    <n v="0"/>
    <n v="0"/>
    <m/>
    <m/>
    <m/>
    <m/>
    <n v="0"/>
    <n v="0"/>
    <n v="0"/>
    <m/>
    <m/>
    <m/>
    <m/>
    <m/>
    <m/>
    <n v="0"/>
    <n v="0"/>
    <n v="877380"/>
    <n v="0"/>
    <n v="0"/>
    <n v="0"/>
    <n v="0"/>
    <n v="0"/>
    <n v="0"/>
    <n v="0"/>
    <n v="0"/>
    <m/>
    <m/>
    <m/>
    <n v="0"/>
  </r>
  <r>
    <n v="800197111"/>
    <s v="COODESURIS"/>
    <s v="COE"/>
    <n v="104"/>
    <s v="COE104"/>
    <x v="401"/>
    <d v="2025-02-24T00:00:00"/>
    <n v="642576"/>
    <n v="642576"/>
    <e v="#N/A"/>
    <x v="5"/>
    <n v="0"/>
    <m/>
    <m/>
    <m/>
    <m/>
    <m/>
    <m/>
    <s v="No radicada"/>
    <s v="No radicada"/>
    <n v="0"/>
    <n v="0"/>
    <n v="0"/>
    <n v="0"/>
    <n v="0"/>
    <n v="0"/>
    <n v="0"/>
    <n v="0"/>
    <m/>
    <m/>
    <m/>
    <m/>
    <n v="0"/>
    <n v="0"/>
    <n v="0"/>
    <m/>
    <m/>
    <m/>
    <m/>
    <m/>
    <m/>
    <n v="0"/>
    <n v="0"/>
    <n v="642576"/>
    <n v="0"/>
    <n v="0"/>
    <n v="0"/>
    <n v="0"/>
    <n v="0"/>
    <n v="0"/>
    <n v="0"/>
    <n v="0"/>
    <m/>
    <m/>
    <m/>
    <n v="0"/>
  </r>
  <r>
    <n v="800197111"/>
    <s v="COODESURIS"/>
    <s v="COE"/>
    <n v="105"/>
    <s v="COE105"/>
    <x v="402"/>
    <d v="2025-02-24T00:00:00"/>
    <n v="344219"/>
    <n v="344219"/>
    <e v="#N/A"/>
    <x v="5"/>
    <n v="0"/>
    <m/>
    <m/>
    <m/>
    <m/>
    <m/>
    <m/>
    <s v="No radicada"/>
    <s v="No radicada"/>
    <n v="0"/>
    <n v="0"/>
    <n v="0"/>
    <n v="0"/>
    <n v="0"/>
    <n v="0"/>
    <n v="0"/>
    <n v="0"/>
    <m/>
    <m/>
    <m/>
    <m/>
    <n v="0"/>
    <n v="0"/>
    <n v="0"/>
    <m/>
    <m/>
    <m/>
    <m/>
    <m/>
    <m/>
    <n v="0"/>
    <n v="0"/>
    <n v="344219"/>
    <n v="0"/>
    <n v="0"/>
    <n v="0"/>
    <n v="0"/>
    <n v="0"/>
    <n v="0"/>
    <n v="0"/>
    <n v="0"/>
    <m/>
    <m/>
    <m/>
    <n v="0"/>
  </r>
  <r>
    <n v="800197111"/>
    <s v="COODESURIS"/>
    <s v="COE"/>
    <n v="106"/>
    <s v="COE106"/>
    <x v="403"/>
    <d v="2025-02-24T00:00:00"/>
    <n v="600300"/>
    <n v="600300"/>
    <e v="#N/A"/>
    <x v="5"/>
    <n v="0"/>
    <m/>
    <m/>
    <m/>
    <m/>
    <m/>
    <m/>
    <s v="No radicada"/>
    <s v="No radicada"/>
    <n v="0"/>
    <n v="0"/>
    <n v="0"/>
    <n v="0"/>
    <n v="0"/>
    <n v="0"/>
    <n v="0"/>
    <n v="0"/>
    <m/>
    <m/>
    <m/>
    <m/>
    <n v="0"/>
    <n v="0"/>
    <n v="0"/>
    <m/>
    <m/>
    <m/>
    <m/>
    <m/>
    <m/>
    <n v="0"/>
    <n v="0"/>
    <n v="600300"/>
    <n v="0"/>
    <n v="0"/>
    <n v="0"/>
    <n v="0"/>
    <n v="0"/>
    <n v="0"/>
    <n v="0"/>
    <n v="0"/>
    <m/>
    <m/>
    <m/>
    <n v="0"/>
  </r>
  <r>
    <n v="800197111"/>
    <s v="COODESURIS"/>
    <s v="COE"/>
    <n v="107"/>
    <s v="COE107"/>
    <x v="404"/>
    <d v="2025-02-24T00:00:00"/>
    <n v="463422"/>
    <n v="463422"/>
    <e v="#N/A"/>
    <x v="5"/>
    <n v="0"/>
    <m/>
    <m/>
    <m/>
    <m/>
    <m/>
    <m/>
    <s v="No radicada"/>
    <s v="No radicada"/>
    <n v="0"/>
    <n v="0"/>
    <n v="0"/>
    <n v="0"/>
    <n v="0"/>
    <n v="0"/>
    <n v="0"/>
    <n v="0"/>
    <m/>
    <m/>
    <m/>
    <m/>
    <n v="0"/>
    <n v="0"/>
    <n v="0"/>
    <m/>
    <m/>
    <m/>
    <m/>
    <m/>
    <m/>
    <n v="0"/>
    <n v="0"/>
    <n v="463422"/>
    <n v="0"/>
    <n v="0"/>
    <n v="0"/>
    <n v="0"/>
    <n v="0"/>
    <n v="0"/>
    <n v="0"/>
    <n v="0"/>
    <m/>
    <m/>
    <m/>
    <n v="0"/>
  </r>
  <r>
    <n v="800197111"/>
    <s v="COODESURIS"/>
    <s v="COE"/>
    <n v="108"/>
    <s v="COE108"/>
    <x v="405"/>
    <d v="2025-02-24T00:00:00"/>
    <n v="463422"/>
    <n v="463422"/>
    <e v="#N/A"/>
    <x v="5"/>
    <n v="0"/>
    <m/>
    <m/>
    <m/>
    <m/>
    <m/>
    <m/>
    <s v="No radicada"/>
    <s v="No radicada"/>
    <n v="0"/>
    <n v="0"/>
    <n v="0"/>
    <n v="0"/>
    <n v="0"/>
    <n v="0"/>
    <n v="0"/>
    <n v="0"/>
    <m/>
    <m/>
    <m/>
    <m/>
    <n v="0"/>
    <n v="0"/>
    <n v="0"/>
    <m/>
    <m/>
    <m/>
    <m/>
    <m/>
    <m/>
    <n v="0"/>
    <n v="0"/>
    <n v="463422"/>
    <n v="0"/>
    <n v="0"/>
    <n v="0"/>
    <n v="0"/>
    <n v="0"/>
    <n v="0"/>
    <n v="0"/>
    <n v="0"/>
    <m/>
    <m/>
    <m/>
    <n v="0"/>
  </r>
  <r>
    <n v="800197111"/>
    <s v="COODESURIS"/>
    <s v="COE"/>
    <n v="109"/>
    <s v="COE109"/>
    <x v="406"/>
    <d v="2025-02-24T00:00:00"/>
    <n v="386550"/>
    <n v="386550"/>
    <e v="#N/A"/>
    <x v="5"/>
    <n v="0"/>
    <m/>
    <m/>
    <m/>
    <m/>
    <m/>
    <m/>
    <s v="No radicada"/>
    <s v="No radicada"/>
    <n v="0"/>
    <n v="0"/>
    <n v="0"/>
    <n v="0"/>
    <n v="0"/>
    <n v="0"/>
    <n v="0"/>
    <n v="0"/>
    <m/>
    <m/>
    <m/>
    <m/>
    <n v="0"/>
    <n v="0"/>
    <n v="0"/>
    <m/>
    <m/>
    <m/>
    <m/>
    <m/>
    <m/>
    <n v="0"/>
    <n v="0"/>
    <n v="386550"/>
    <n v="0"/>
    <n v="0"/>
    <n v="0"/>
    <n v="0"/>
    <n v="0"/>
    <n v="0"/>
    <n v="0"/>
    <n v="0"/>
    <m/>
    <m/>
    <m/>
    <n v="0"/>
  </r>
  <r>
    <n v="800197111"/>
    <s v="COODESURIS"/>
    <s v="COE"/>
    <n v="110"/>
    <s v="COE110"/>
    <x v="407"/>
    <d v="2025-02-25T00:00:00"/>
    <n v="454918"/>
    <n v="454918"/>
    <e v="#N/A"/>
    <x v="5"/>
    <n v="0"/>
    <m/>
    <m/>
    <m/>
    <m/>
    <m/>
    <m/>
    <s v="No radicada"/>
    <s v="No radicada"/>
    <n v="0"/>
    <n v="0"/>
    <n v="0"/>
    <n v="0"/>
    <n v="0"/>
    <n v="0"/>
    <n v="0"/>
    <n v="0"/>
    <m/>
    <m/>
    <m/>
    <m/>
    <n v="0"/>
    <n v="0"/>
    <n v="0"/>
    <m/>
    <m/>
    <m/>
    <m/>
    <m/>
    <m/>
    <n v="0"/>
    <n v="0"/>
    <n v="454918"/>
    <n v="0"/>
    <n v="0"/>
    <n v="0"/>
    <n v="0"/>
    <n v="0"/>
    <n v="0"/>
    <n v="0"/>
    <n v="0"/>
    <m/>
    <m/>
    <m/>
    <n v="0"/>
  </r>
  <r>
    <n v="800197111"/>
    <s v="COODESURIS"/>
    <s v="COE"/>
    <n v="111"/>
    <s v="COE111"/>
    <x v="408"/>
    <d v="2025-02-25T00:00:00"/>
    <n v="359856"/>
    <n v="359856"/>
    <e v="#N/A"/>
    <x v="5"/>
    <n v="0"/>
    <m/>
    <m/>
    <m/>
    <m/>
    <m/>
    <m/>
    <s v="No radicada"/>
    <s v="No radicada"/>
    <n v="0"/>
    <n v="0"/>
    <n v="0"/>
    <n v="0"/>
    <n v="0"/>
    <n v="0"/>
    <n v="0"/>
    <n v="0"/>
    <m/>
    <m/>
    <m/>
    <m/>
    <n v="0"/>
    <n v="0"/>
    <n v="0"/>
    <m/>
    <m/>
    <m/>
    <m/>
    <m/>
    <m/>
    <n v="0"/>
    <n v="0"/>
    <n v="359856"/>
    <n v="0"/>
    <n v="0"/>
    <n v="0"/>
    <n v="0"/>
    <n v="0"/>
    <n v="0"/>
    <n v="0"/>
    <n v="0"/>
    <m/>
    <m/>
    <m/>
    <n v="0"/>
  </r>
  <r>
    <n v="800197111"/>
    <s v="COODESURIS"/>
    <s v="COE"/>
    <n v="112"/>
    <s v="COE112"/>
    <x v="409"/>
    <d v="2025-02-25T00:00:00"/>
    <n v="592980"/>
    <n v="592980"/>
    <e v="#N/A"/>
    <x v="5"/>
    <n v="0"/>
    <m/>
    <m/>
    <m/>
    <m/>
    <m/>
    <m/>
    <s v="No radicada"/>
    <s v="No radicada"/>
    <n v="0"/>
    <n v="0"/>
    <n v="0"/>
    <n v="0"/>
    <n v="0"/>
    <n v="0"/>
    <n v="0"/>
    <n v="0"/>
    <m/>
    <m/>
    <m/>
    <m/>
    <n v="0"/>
    <n v="0"/>
    <n v="0"/>
    <m/>
    <m/>
    <m/>
    <m/>
    <m/>
    <m/>
    <n v="0"/>
    <n v="0"/>
    <n v="592980"/>
    <n v="0"/>
    <n v="0"/>
    <n v="0"/>
    <n v="0"/>
    <n v="0"/>
    <n v="0"/>
    <n v="0"/>
    <n v="0"/>
    <m/>
    <m/>
    <m/>
    <n v="0"/>
  </r>
  <r>
    <n v="800197111"/>
    <s v="COODESURIS"/>
    <s v="COE"/>
    <n v="113"/>
    <s v="COE113"/>
    <x v="410"/>
    <d v="2025-02-25T00:00:00"/>
    <n v="344219"/>
    <n v="344219"/>
    <e v="#N/A"/>
    <x v="5"/>
    <n v="0"/>
    <m/>
    <m/>
    <m/>
    <m/>
    <m/>
    <m/>
    <s v="No radicada"/>
    <s v="No radicada"/>
    <n v="0"/>
    <n v="0"/>
    <n v="0"/>
    <n v="0"/>
    <n v="0"/>
    <n v="0"/>
    <n v="0"/>
    <n v="0"/>
    <m/>
    <m/>
    <m/>
    <m/>
    <n v="0"/>
    <n v="0"/>
    <n v="0"/>
    <m/>
    <m/>
    <m/>
    <m/>
    <m/>
    <m/>
    <n v="0"/>
    <n v="0"/>
    <n v="344219"/>
    <n v="0"/>
    <n v="0"/>
    <n v="0"/>
    <n v="0"/>
    <n v="0"/>
    <n v="0"/>
    <n v="0"/>
    <n v="0"/>
    <m/>
    <m/>
    <m/>
    <n v="0"/>
  </r>
  <r>
    <n v="800197111"/>
    <s v="COODESURIS"/>
    <s v="COE"/>
    <n v="114"/>
    <s v="COE114"/>
    <x v="411"/>
    <d v="2025-02-25T00:00:00"/>
    <n v="592980"/>
    <n v="592980"/>
    <e v="#N/A"/>
    <x v="5"/>
    <n v="0"/>
    <m/>
    <m/>
    <m/>
    <m/>
    <m/>
    <m/>
    <s v="No radicada"/>
    <s v="No radicada"/>
    <n v="0"/>
    <n v="0"/>
    <n v="0"/>
    <n v="0"/>
    <n v="0"/>
    <n v="0"/>
    <n v="0"/>
    <n v="0"/>
    <m/>
    <m/>
    <m/>
    <m/>
    <n v="0"/>
    <n v="0"/>
    <n v="0"/>
    <m/>
    <m/>
    <m/>
    <m/>
    <m/>
    <m/>
    <n v="0"/>
    <n v="0"/>
    <n v="592980"/>
    <n v="0"/>
    <n v="0"/>
    <n v="0"/>
    <n v="0"/>
    <n v="0"/>
    <n v="0"/>
    <n v="0"/>
    <n v="0"/>
    <m/>
    <m/>
    <m/>
    <n v="0"/>
  </r>
  <r>
    <n v="800197111"/>
    <s v="COODESURIS"/>
    <s v="COE"/>
    <n v="115"/>
    <s v="COE115"/>
    <x v="412"/>
    <d v="2025-02-25T00:00:00"/>
    <n v="295703"/>
    <n v="295703"/>
    <e v="#N/A"/>
    <x v="5"/>
    <n v="0"/>
    <m/>
    <m/>
    <m/>
    <m/>
    <m/>
    <m/>
    <s v="No radicada"/>
    <s v="No radicada"/>
    <n v="0"/>
    <n v="0"/>
    <n v="0"/>
    <n v="0"/>
    <n v="0"/>
    <n v="0"/>
    <n v="0"/>
    <n v="0"/>
    <m/>
    <m/>
    <m/>
    <m/>
    <n v="0"/>
    <n v="0"/>
    <n v="0"/>
    <m/>
    <m/>
    <m/>
    <m/>
    <m/>
    <m/>
    <n v="0"/>
    <n v="0"/>
    <n v="295703"/>
    <n v="0"/>
    <n v="0"/>
    <n v="0"/>
    <n v="0"/>
    <n v="0"/>
    <n v="0"/>
    <n v="0"/>
    <n v="0"/>
    <m/>
    <m/>
    <m/>
    <n v="0"/>
  </r>
  <r>
    <n v="800197111"/>
    <s v="COODESURIS"/>
    <s v="COE"/>
    <n v="116"/>
    <s v="COE116"/>
    <x v="413"/>
    <d v="2025-02-25T00:00:00"/>
    <n v="300150"/>
    <n v="300150"/>
    <e v="#N/A"/>
    <x v="5"/>
    <n v="0"/>
    <m/>
    <m/>
    <m/>
    <m/>
    <m/>
    <m/>
    <s v="No radicada"/>
    <s v="No radicada"/>
    <n v="0"/>
    <n v="0"/>
    <n v="0"/>
    <n v="0"/>
    <n v="0"/>
    <n v="0"/>
    <n v="0"/>
    <n v="0"/>
    <m/>
    <m/>
    <m/>
    <m/>
    <n v="0"/>
    <n v="0"/>
    <n v="0"/>
    <m/>
    <m/>
    <m/>
    <m/>
    <m/>
    <m/>
    <n v="0"/>
    <n v="0"/>
    <n v="300150"/>
    <n v="0"/>
    <n v="0"/>
    <n v="0"/>
    <n v="0"/>
    <n v="0"/>
    <n v="0"/>
    <n v="0"/>
    <n v="0"/>
    <m/>
    <m/>
    <m/>
    <n v="0"/>
  </r>
  <r>
    <n v="800197111"/>
    <s v="COODESURIS"/>
    <s v="COE"/>
    <n v="117"/>
    <s v="COE117"/>
    <x v="414"/>
    <d v="2025-02-25T00:00:00"/>
    <n v="300150"/>
    <n v="300150"/>
    <e v="#N/A"/>
    <x v="5"/>
    <n v="0"/>
    <m/>
    <m/>
    <m/>
    <m/>
    <m/>
    <m/>
    <s v="No radicada"/>
    <s v="No radicada"/>
    <n v="0"/>
    <n v="0"/>
    <n v="0"/>
    <n v="0"/>
    <n v="0"/>
    <n v="0"/>
    <n v="0"/>
    <n v="0"/>
    <m/>
    <m/>
    <m/>
    <m/>
    <n v="0"/>
    <n v="0"/>
    <n v="0"/>
    <m/>
    <m/>
    <m/>
    <m/>
    <m/>
    <m/>
    <n v="0"/>
    <n v="0"/>
    <n v="300150"/>
    <n v="0"/>
    <n v="0"/>
    <n v="0"/>
    <n v="0"/>
    <n v="0"/>
    <n v="0"/>
    <n v="0"/>
    <n v="0"/>
    <m/>
    <m/>
    <m/>
    <n v="0"/>
  </r>
  <r>
    <n v="800197111"/>
    <s v="COODESURIS"/>
    <s v="COE"/>
    <n v="118"/>
    <s v="COE118"/>
    <x v="415"/>
    <d v="2025-02-25T00:00:00"/>
    <n v="463422"/>
    <n v="463422"/>
    <e v="#N/A"/>
    <x v="5"/>
    <n v="0"/>
    <m/>
    <m/>
    <m/>
    <m/>
    <m/>
    <m/>
    <s v="No radicada"/>
    <s v="No radicada"/>
    <n v="0"/>
    <n v="0"/>
    <n v="0"/>
    <n v="0"/>
    <n v="0"/>
    <n v="0"/>
    <n v="0"/>
    <n v="0"/>
    <m/>
    <m/>
    <m/>
    <m/>
    <n v="0"/>
    <n v="0"/>
    <n v="0"/>
    <m/>
    <m/>
    <m/>
    <m/>
    <m/>
    <m/>
    <n v="0"/>
    <n v="0"/>
    <n v="463422"/>
    <n v="0"/>
    <n v="0"/>
    <n v="0"/>
    <n v="0"/>
    <n v="0"/>
    <n v="0"/>
    <n v="0"/>
    <n v="0"/>
    <m/>
    <m/>
    <m/>
    <n v="0"/>
  </r>
  <r>
    <n v="800197111"/>
    <s v="COODESURIS"/>
    <s v="COE"/>
    <n v="119"/>
    <s v="COE119"/>
    <x v="416"/>
    <d v="2025-02-25T00:00:00"/>
    <n v="554880"/>
    <n v="554880"/>
    <e v="#N/A"/>
    <x v="5"/>
    <n v="0"/>
    <m/>
    <m/>
    <m/>
    <m/>
    <m/>
    <m/>
    <s v="No radicada"/>
    <s v="No radicada"/>
    <n v="0"/>
    <n v="0"/>
    <n v="0"/>
    <n v="0"/>
    <n v="0"/>
    <n v="0"/>
    <n v="0"/>
    <n v="0"/>
    <m/>
    <m/>
    <m/>
    <m/>
    <n v="0"/>
    <n v="0"/>
    <n v="0"/>
    <m/>
    <m/>
    <m/>
    <m/>
    <m/>
    <m/>
    <n v="0"/>
    <n v="0"/>
    <n v="554880"/>
    <n v="0"/>
    <n v="0"/>
    <n v="0"/>
    <n v="0"/>
    <n v="0"/>
    <n v="0"/>
    <n v="0"/>
    <n v="0"/>
    <m/>
    <m/>
    <m/>
    <n v="0"/>
  </r>
  <r>
    <n v="800197111"/>
    <s v="COODESURIS"/>
    <s v="COE"/>
    <n v="120"/>
    <s v="COE120"/>
    <x v="417"/>
    <d v="2025-02-25T00:00:00"/>
    <n v="344219"/>
    <n v="344219"/>
    <e v="#N/A"/>
    <x v="5"/>
    <n v="0"/>
    <m/>
    <m/>
    <m/>
    <m/>
    <m/>
    <m/>
    <s v="No radicada"/>
    <s v="No radicada"/>
    <n v="0"/>
    <n v="0"/>
    <n v="0"/>
    <n v="0"/>
    <n v="0"/>
    <n v="0"/>
    <n v="0"/>
    <n v="0"/>
    <m/>
    <m/>
    <m/>
    <m/>
    <n v="0"/>
    <n v="0"/>
    <n v="0"/>
    <m/>
    <m/>
    <m/>
    <m/>
    <m/>
    <m/>
    <n v="0"/>
    <n v="0"/>
    <n v="344219"/>
    <n v="0"/>
    <n v="0"/>
    <n v="0"/>
    <n v="0"/>
    <n v="0"/>
    <n v="0"/>
    <n v="0"/>
    <n v="0"/>
    <m/>
    <m/>
    <m/>
    <n v="0"/>
  </r>
  <r>
    <n v="800197111"/>
    <s v="COODESURIS"/>
    <s v="COE"/>
    <n v="121"/>
    <s v="COE121"/>
    <x v="418"/>
    <d v="2025-02-25T00:00:00"/>
    <n v="344219"/>
    <n v="344219"/>
    <e v="#N/A"/>
    <x v="5"/>
    <n v="0"/>
    <m/>
    <m/>
    <m/>
    <m/>
    <m/>
    <m/>
    <s v="No radicada"/>
    <s v="No radicada"/>
    <n v="0"/>
    <n v="0"/>
    <n v="0"/>
    <n v="0"/>
    <n v="0"/>
    <n v="0"/>
    <n v="0"/>
    <n v="0"/>
    <m/>
    <m/>
    <m/>
    <m/>
    <n v="0"/>
    <n v="0"/>
    <n v="0"/>
    <m/>
    <m/>
    <m/>
    <m/>
    <m/>
    <m/>
    <n v="0"/>
    <n v="0"/>
    <n v="344219"/>
    <n v="0"/>
    <n v="0"/>
    <n v="0"/>
    <n v="0"/>
    <n v="0"/>
    <n v="0"/>
    <n v="0"/>
    <n v="0"/>
    <m/>
    <m/>
    <m/>
    <n v="0"/>
  </r>
  <r>
    <n v="800197111"/>
    <s v="COODESURIS"/>
    <s v="COE"/>
    <n v="122"/>
    <s v="COE122"/>
    <x v="419"/>
    <d v="2025-02-25T00:00:00"/>
    <n v="295703"/>
    <n v="295703"/>
    <e v="#N/A"/>
    <x v="5"/>
    <n v="0"/>
    <m/>
    <m/>
    <m/>
    <m/>
    <m/>
    <m/>
    <s v="No radicada"/>
    <s v="No radicada"/>
    <n v="0"/>
    <n v="0"/>
    <n v="0"/>
    <n v="0"/>
    <n v="0"/>
    <n v="0"/>
    <n v="0"/>
    <n v="0"/>
    <m/>
    <m/>
    <m/>
    <m/>
    <n v="0"/>
    <n v="0"/>
    <n v="0"/>
    <m/>
    <m/>
    <m/>
    <m/>
    <m/>
    <m/>
    <n v="0"/>
    <n v="0"/>
    <n v="295703"/>
    <n v="0"/>
    <n v="0"/>
    <n v="0"/>
    <n v="0"/>
    <n v="0"/>
    <n v="0"/>
    <n v="0"/>
    <n v="0"/>
    <m/>
    <m/>
    <m/>
    <n v="0"/>
  </r>
  <r>
    <n v="800197111"/>
    <s v="COODESURIS"/>
    <s v="COE"/>
    <n v="123"/>
    <s v="COE123"/>
    <x v="420"/>
    <d v="2025-02-25T00:00:00"/>
    <n v="344219"/>
    <n v="344219"/>
    <e v="#N/A"/>
    <x v="5"/>
    <n v="0"/>
    <m/>
    <m/>
    <m/>
    <m/>
    <m/>
    <m/>
    <s v="No radicada"/>
    <s v="No radicada"/>
    <n v="0"/>
    <n v="0"/>
    <n v="0"/>
    <n v="0"/>
    <n v="0"/>
    <n v="0"/>
    <n v="0"/>
    <n v="0"/>
    <m/>
    <m/>
    <m/>
    <m/>
    <n v="0"/>
    <n v="0"/>
    <n v="0"/>
    <m/>
    <m/>
    <m/>
    <m/>
    <m/>
    <m/>
    <n v="0"/>
    <n v="0"/>
    <n v="344219"/>
    <n v="0"/>
    <n v="0"/>
    <n v="0"/>
    <n v="0"/>
    <n v="0"/>
    <n v="0"/>
    <n v="0"/>
    <n v="0"/>
    <m/>
    <m/>
    <m/>
    <n v="0"/>
  </r>
  <r>
    <n v="800197111"/>
    <s v="COODESURIS"/>
    <s v="COE"/>
    <n v="124"/>
    <s v="COE124"/>
    <x v="421"/>
    <d v="2025-02-25T00:00:00"/>
    <n v="592980"/>
    <n v="592980"/>
    <e v="#N/A"/>
    <x v="5"/>
    <n v="0"/>
    <m/>
    <m/>
    <m/>
    <m/>
    <m/>
    <m/>
    <s v="No radicada"/>
    <s v="No radicada"/>
    <n v="0"/>
    <n v="0"/>
    <n v="0"/>
    <n v="0"/>
    <n v="0"/>
    <n v="0"/>
    <n v="0"/>
    <n v="0"/>
    <m/>
    <m/>
    <m/>
    <m/>
    <n v="0"/>
    <n v="0"/>
    <n v="0"/>
    <m/>
    <m/>
    <m/>
    <m/>
    <m/>
    <m/>
    <n v="0"/>
    <n v="0"/>
    <n v="592980"/>
    <n v="0"/>
    <n v="0"/>
    <n v="0"/>
    <n v="0"/>
    <n v="0"/>
    <n v="0"/>
    <n v="0"/>
    <n v="0"/>
    <m/>
    <m/>
    <m/>
    <n v="0"/>
  </r>
  <r>
    <n v="800197111"/>
    <s v="COODESURIS"/>
    <s v="COE"/>
    <n v="125"/>
    <s v="COE125"/>
    <x v="422"/>
    <d v="2025-02-25T00:00:00"/>
    <n v="295650"/>
    <n v="295650"/>
    <e v="#N/A"/>
    <x v="5"/>
    <n v="0"/>
    <m/>
    <m/>
    <m/>
    <m/>
    <m/>
    <m/>
    <s v="No radicada"/>
    <s v="No radicada"/>
    <n v="0"/>
    <n v="0"/>
    <n v="0"/>
    <n v="0"/>
    <n v="0"/>
    <n v="0"/>
    <n v="0"/>
    <n v="0"/>
    <m/>
    <m/>
    <m/>
    <m/>
    <n v="0"/>
    <n v="0"/>
    <n v="0"/>
    <m/>
    <m/>
    <m/>
    <m/>
    <m/>
    <m/>
    <n v="0"/>
    <n v="0"/>
    <n v="295650"/>
    <n v="0"/>
    <n v="0"/>
    <n v="0"/>
    <n v="0"/>
    <n v="0"/>
    <n v="0"/>
    <n v="0"/>
    <n v="0"/>
    <m/>
    <m/>
    <m/>
    <n v="0"/>
  </r>
  <r>
    <n v="800197111"/>
    <s v="COODESURIS"/>
    <s v="COE"/>
    <n v="126"/>
    <s v="COE126"/>
    <x v="423"/>
    <d v="2025-02-25T00:00:00"/>
    <n v="344160"/>
    <n v="344160"/>
    <e v="#N/A"/>
    <x v="5"/>
    <n v="0"/>
    <m/>
    <m/>
    <m/>
    <m/>
    <m/>
    <m/>
    <s v="No radicada"/>
    <s v="No radicada"/>
    <n v="0"/>
    <n v="0"/>
    <n v="0"/>
    <n v="0"/>
    <n v="0"/>
    <n v="0"/>
    <n v="0"/>
    <n v="0"/>
    <m/>
    <m/>
    <m/>
    <m/>
    <n v="0"/>
    <n v="0"/>
    <n v="0"/>
    <m/>
    <m/>
    <m/>
    <m/>
    <m/>
    <m/>
    <n v="0"/>
    <n v="0"/>
    <n v="344160"/>
    <n v="0"/>
    <n v="0"/>
    <n v="0"/>
    <n v="0"/>
    <n v="0"/>
    <n v="0"/>
    <n v="0"/>
    <n v="0"/>
    <m/>
    <m/>
    <m/>
    <n v="0"/>
  </r>
  <r>
    <n v="800197111"/>
    <s v="COODESURIS"/>
    <s v="COE"/>
    <n v="127"/>
    <s v="COE127"/>
    <x v="424"/>
    <d v="2025-02-25T00:00:00"/>
    <n v="592980"/>
    <n v="592980"/>
    <e v="#N/A"/>
    <x v="5"/>
    <n v="0"/>
    <m/>
    <m/>
    <m/>
    <m/>
    <m/>
    <m/>
    <s v="No radicada"/>
    <s v="No radicada"/>
    <n v="0"/>
    <n v="0"/>
    <n v="0"/>
    <n v="0"/>
    <n v="0"/>
    <n v="0"/>
    <n v="0"/>
    <n v="0"/>
    <m/>
    <m/>
    <m/>
    <m/>
    <n v="0"/>
    <n v="0"/>
    <n v="0"/>
    <m/>
    <m/>
    <m/>
    <m/>
    <m/>
    <m/>
    <n v="0"/>
    <n v="0"/>
    <n v="592980"/>
    <n v="0"/>
    <n v="0"/>
    <n v="0"/>
    <n v="0"/>
    <n v="0"/>
    <n v="0"/>
    <n v="0"/>
    <n v="0"/>
    <m/>
    <m/>
    <m/>
    <n v="0"/>
  </r>
  <r>
    <n v="800197111"/>
    <s v="COODESURIS"/>
    <s v="COE"/>
    <n v="128"/>
    <s v="COE128"/>
    <x v="425"/>
    <d v="2025-02-25T00:00:00"/>
    <n v="344160"/>
    <n v="344160"/>
    <e v="#N/A"/>
    <x v="5"/>
    <n v="0"/>
    <m/>
    <m/>
    <m/>
    <m/>
    <m/>
    <m/>
    <s v="No radicada"/>
    <s v="No radicada"/>
    <n v="0"/>
    <n v="0"/>
    <n v="0"/>
    <n v="0"/>
    <n v="0"/>
    <n v="0"/>
    <n v="0"/>
    <n v="0"/>
    <m/>
    <m/>
    <m/>
    <m/>
    <n v="0"/>
    <n v="0"/>
    <n v="0"/>
    <m/>
    <m/>
    <m/>
    <m/>
    <m/>
    <m/>
    <n v="0"/>
    <n v="0"/>
    <n v="344160"/>
    <n v="0"/>
    <n v="0"/>
    <n v="0"/>
    <n v="0"/>
    <n v="0"/>
    <n v="0"/>
    <n v="0"/>
    <n v="0"/>
    <m/>
    <m/>
    <m/>
    <n v="0"/>
  </r>
  <r>
    <n v="800197111"/>
    <s v="COODESURIS"/>
    <s v="COE"/>
    <n v="129"/>
    <s v="COE129"/>
    <x v="426"/>
    <d v="2025-02-25T00:00:00"/>
    <n v="344160"/>
    <n v="344160"/>
    <e v="#N/A"/>
    <x v="5"/>
    <n v="0"/>
    <m/>
    <m/>
    <m/>
    <m/>
    <m/>
    <m/>
    <s v="No radicada"/>
    <s v="No radicada"/>
    <n v="0"/>
    <n v="0"/>
    <n v="0"/>
    <n v="0"/>
    <n v="0"/>
    <n v="0"/>
    <n v="0"/>
    <n v="0"/>
    <m/>
    <m/>
    <m/>
    <m/>
    <n v="0"/>
    <n v="0"/>
    <n v="0"/>
    <m/>
    <m/>
    <m/>
    <m/>
    <m/>
    <m/>
    <n v="0"/>
    <n v="0"/>
    <n v="344160"/>
    <n v="0"/>
    <n v="0"/>
    <n v="0"/>
    <n v="0"/>
    <n v="0"/>
    <n v="0"/>
    <n v="0"/>
    <n v="0"/>
    <m/>
    <m/>
    <m/>
    <n v="0"/>
  </r>
  <r>
    <n v="800197111"/>
    <s v="COODESURIS"/>
    <s v="COE"/>
    <n v="130"/>
    <s v="COE130"/>
    <x v="427"/>
    <d v="2025-02-25T00:00:00"/>
    <n v="394200"/>
    <n v="394200"/>
    <e v="#N/A"/>
    <x v="5"/>
    <n v="0"/>
    <m/>
    <m/>
    <m/>
    <m/>
    <m/>
    <m/>
    <s v="No radicada"/>
    <s v="No radicada"/>
    <n v="0"/>
    <n v="0"/>
    <n v="0"/>
    <n v="0"/>
    <n v="0"/>
    <n v="0"/>
    <n v="0"/>
    <n v="0"/>
    <m/>
    <m/>
    <m/>
    <m/>
    <n v="0"/>
    <n v="0"/>
    <n v="0"/>
    <m/>
    <m/>
    <m/>
    <m/>
    <m/>
    <m/>
    <n v="0"/>
    <n v="0"/>
    <n v="394200"/>
    <n v="0"/>
    <n v="0"/>
    <n v="0"/>
    <n v="0"/>
    <n v="0"/>
    <n v="0"/>
    <n v="0"/>
    <n v="0"/>
    <m/>
    <m/>
    <m/>
    <n v="0"/>
  </r>
  <r>
    <n v="800197111"/>
    <s v="COODESURIS"/>
    <s v="COE"/>
    <n v="131"/>
    <s v="COE131"/>
    <x v="428"/>
    <d v="2025-02-25T00:00:00"/>
    <n v="344160"/>
    <n v="344160"/>
    <e v="#N/A"/>
    <x v="5"/>
    <n v="0"/>
    <m/>
    <m/>
    <m/>
    <m/>
    <m/>
    <m/>
    <s v="No radicada"/>
    <s v="No radicada"/>
    <n v="0"/>
    <n v="0"/>
    <n v="0"/>
    <n v="0"/>
    <n v="0"/>
    <n v="0"/>
    <n v="0"/>
    <n v="0"/>
    <m/>
    <m/>
    <m/>
    <m/>
    <n v="0"/>
    <n v="0"/>
    <n v="0"/>
    <m/>
    <m/>
    <m/>
    <m/>
    <m/>
    <m/>
    <n v="0"/>
    <n v="0"/>
    <n v="344160"/>
    <n v="0"/>
    <n v="0"/>
    <n v="0"/>
    <n v="0"/>
    <n v="0"/>
    <n v="0"/>
    <n v="0"/>
    <n v="0"/>
    <m/>
    <m/>
    <m/>
    <n v="0"/>
  </r>
  <r>
    <n v="800197111"/>
    <s v="COODESURIS"/>
    <s v="COE"/>
    <n v="132"/>
    <s v="COE132"/>
    <x v="429"/>
    <d v="2025-02-25T00:00:00"/>
    <n v="344160"/>
    <n v="344160"/>
    <e v="#N/A"/>
    <x v="5"/>
    <n v="0"/>
    <m/>
    <m/>
    <m/>
    <m/>
    <m/>
    <m/>
    <s v="No radicada"/>
    <s v="No radicada"/>
    <n v="0"/>
    <n v="0"/>
    <n v="0"/>
    <n v="0"/>
    <n v="0"/>
    <n v="0"/>
    <n v="0"/>
    <n v="0"/>
    <m/>
    <m/>
    <m/>
    <m/>
    <n v="0"/>
    <n v="0"/>
    <n v="0"/>
    <m/>
    <m/>
    <m/>
    <m/>
    <m/>
    <m/>
    <n v="0"/>
    <n v="0"/>
    <n v="344160"/>
    <n v="0"/>
    <n v="0"/>
    <n v="0"/>
    <n v="0"/>
    <n v="0"/>
    <n v="0"/>
    <n v="0"/>
    <n v="0"/>
    <m/>
    <m/>
    <m/>
    <n v="0"/>
  </r>
  <r>
    <n v="800197111"/>
    <s v="COODESURIS"/>
    <s v="COE"/>
    <n v="133"/>
    <s v="COE133"/>
    <x v="430"/>
    <d v="2025-02-25T00:00:00"/>
    <n v="877380"/>
    <n v="877380"/>
    <e v="#N/A"/>
    <x v="5"/>
    <n v="0"/>
    <m/>
    <m/>
    <m/>
    <m/>
    <m/>
    <m/>
    <s v="No radicada"/>
    <s v="No radicada"/>
    <n v="0"/>
    <n v="0"/>
    <n v="0"/>
    <n v="0"/>
    <n v="0"/>
    <n v="0"/>
    <n v="0"/>
    <n v="0"/>
    <m/>
    <m/>
    <m/>
    <m/>
    <n v="0"/>
    <n v="0"/>
    <n v="0"/>
    <m/>
    <m/>
    <m/>
    <m/>
    <m/>
    <m/>
    <n v="0"/>
    <n v="0"/>
    <n v="877380"/>
    <n v="0"/>
    <n v="0"/>
    <n v="0"/>
    <n v="0"/>
    <n v="0"/>
    <n v="0"/>
    <n v="0"/>
    <n v="0"/>
    <m/>
    <m/>
    <m/>
    <n v="0"/>
  </r>
  <r>
    <n v="800197111"/>
    <s v="COODESURIS"/>
    <s v="COE"/>
    <n v="134"/>
    <s v="COE134"/>
    <x v="431"/>
    <d v="2025-02-25T00:00:00"/>
    <n v="295650"/>
    <n v="295650"/>
    <e v="#N/A"/>
    <x v="5"/>
    <n v="0"/>
    <m/>
    <m/>
    <m/>
    <m/>
    <m/>
    <m/>
    <s v="No radicada"/>
    <s v="No radicada"/>
    <n v="0"/>
    <n v="0"/>
    <n v="0"/>
    <n v="0"/>
    <n v="0"/>
    <n v="0"/>
    <n v="0"/>
    <n v="0"/>
    <m/>
    <m/>
    <m/>
    <m/>
    <n v="0"/>
    <n v="0"/>
    <n v="0"/>
    <m/>
    <m/>
    <m/>
    <m/>
    <m/>
    <m/>
    <n v="0"/>
    <n v="0"/>
    <n v="295650"/>
    <n v="0"/>
    <n v="0"/>
    <n v="0"/>
    <n v="0"/>
    <n v="0"/>
    <n v="0"/>
    <n v="0"/>
    <n v="0"/>
    <m/>
    <m/>
    <m/>
    <n v="0"/>
  </r>
  <r>
    <n v="800197111"/>
    <s v="COODESURIS"/>
    <s v="COE"/>
    <n v="135"/>
    <s v="COE135"/>
    <x v="432"/>
    <d v="2025-02-25T00:00:00"/>
    <n v="344160"/>
    <n v="344160"/>
    <e v="#N/A"/>
    <x v="5"/>
    <n v="0"/>
    <m/>
    <m/>
    <m/>
    <m/>
    <m/>
    <m/>
    <s v="No radicada"/>
    <s v="No radicada"/>
    <n v="0"/>
    <n v="0"/>
    <n v="0"/>
    <n v="0"/>
    <n v="0"/>
    <n v="0"/>
    <n v="0"/>
    <n v="0"/>
    <m/>
    <m/>
    <m/>
    <m/>
    <n v="0"/>
    <n v="0"/>
    <n v="0"/>
    <m/>
    <m/>
    <m/>
    <m/>
    <m/>
    <m/>
    <n v="0"/>
    <n v="0"/>
    <n v="344160"/>
    <n v="0"/>
    <n v="0"/>
    <n v="0"/>
    <n v="0"/>
    <n v="0"/>
    <n v="0"/>
    <n v="0"/>
    <n v="0"/>
    <m/>
    <m/>
    <m/>
    <n v="0"/>
  </r>
  <r>
    <n v="800197111"/>
    <s v="COODESURIS"/>
    <s v="COE"/>
    <n v="136"/>
    <s v="COE136"/>
    <x v="433"/>
    <d v="2025-02-25T00:00:00"/>
    <n v="295650"/>
    <n v="295650"/>
    <e v="#N/A"/>
    <x v="5"/>
    <n v="0"/>
    <m/>
    <m/>
    <m/>
    <m/>
    <m/>
    <m/>
    <s v="No radicada"/>
    <s v="No radicada"/>
    <n v="0"/>
    <n v="0"/>
    <n v="0"/>
    <n v="0"/>
    <n v="0"/>
    <n v="0"/>
    <n v="0"/>
    <n v="0"/>
    <m/>
    <m/>
    <m/>
    <m/>
    <n v="0"/>
    <n v="0"/>
    <n v="0"/>
    <m/>
    <m/>
    <m/>
    <m/>
    <m/>
    <m/>
    <n v="0"/>
    <n v="0"/>
    <n v="295650"/>
    <n v="0"/>
    <n v="0"/>
    <n v="0"/>
    <n v="0"/>
    <n v="0"/>
    <n v="0"/>
    <n v="0"/>
    <n v="0"/>
    <m/>
    <m/>
    <m/>
    <n v="0"/>
  </r>
  <r>
    <n v="800197111"/>
    <s v="COODESURIS"/>
    <s v="COE"/>
    <n v="137"/>
    <s v="COE137"/>
    <x v="434"/>
    <d v="2025-02-25T00:00:00"/>
    <n v="344160"/>
    <n v="344160"/>
    <e v="#N/A"/>
    <x v="5"/>
    <n v="0"/>
    <m/>
    <m/>
    <m/>
    <m/>
    <m/>
    <m/>
    <s v="No radicada"/>
    <s v="No radicada"/>
    <n v="0"/>
    <n v="0"/>
    <n v="0"/>
    <n v="0"/>
    <n v="0"/>
    <n v="0"/>
    <n v="0"/>
    <n v="0"/>
    <m/>
    <m/>
    <m/>
    <m/>
    <n v="0"/>
    <n v="0"/>
    <n v="0"/>
    <m/>
    <m/>
    <m/>
    <m/>
    <m/>
    <m/>
    <n v="0"/>
    <n v="0"/>
    <n v="344160"/>
    <n v="0"/>
    <n v="0"/>
    <n v="0"/>
    <n v="0"/>
    <n v="0"/>
    <n v="0"/>
    <n v="0"/>
    <n v="0"/>
    <m/>
    <m/>
    <m/>
    <n v="0"/>
  </r>
  <r>
    <n v="800197111"/>
    <s v="COODESURIS"/>
    <s v="COE"/>
    <n v="138"/>
    <s v="COE138"/>
    <x v="435"/>
    <d v="2025-02-25T00:00:00"/>
    <n v="344219"/>
    <n v="344219"/>
    <e v="#N/A"/>
    <x v="5"/>
    <n v="0"/>
    <m/>
    <m/>
    <m/>
    <m/>
    <m/>
    <m/>
    <s v="No radicada"/>
    <s v="No radicada"/>
    <n v="0"/>
    <n v="0"/>
    <n v="0"/>
    <n v="0"/>
    <n v="0"/>
    <n v="0"/>
    <n v="0"/>
    <n v="0"/>
    <m/>
    <m/>
    <m/>
    <m/>
    <n v="0"/>
    <n v="0"/>
    <n v="0"/>
    <m/>
    <m/>
    <m/>
    <m/>
    <m/>
    <m/>
    <n v="0"/>
    <n v="0"/>
    <n v="344219"/>
    <n v="0"/>
    <n v="0"/>
    <n v="0"/>
    <n v="0"/>
    <n v="0"/>
    <n v="0"/>
    <n v="0"/>
    <n v="0"/>
    <m/>
    <m/>
    <m/>
    <n v="0"/>
  </r>
  <r>
    <n v="800197111"/>
    <s v="COODESURIS"/>
    <s v="COE"/>
    <n v="139"/>
    <s v="COE139"/>
    <x v="436"/>
    <d v="2025-02-25T00:00:00"/>
    <n v="344250"/>
    <n v="344250"/>
    <e v="#N/A"/>
    <x v="5"/>
    <n v="0"/>
    <m/>
    <m/>
    <m/>
    <m/>
    <m/>
    <m/>
    <s v="No radicada"/>
    <s v="No radicada"/>
    <n v="0"/>
    <n v="0"/>
    <n v="0"/>
    <n v="0"/>
    <n v="0"/>
    <n v="0"/>
    <n v="0"/>
    <n v="0"/>
    <m/>
    <m/>
    <m/>
    <m/>
    <n v="0"/>
    <n v="0"/>
    <n v="0"/>
    <m/>
    <m/>
    <m/>
    <m/>
    <m/>
    <m/>
    <n v="0"/>
    <n v="0"/>
    <n v="344250"/>
    <n v="0"/>
    <n v="0"/>
    <n v="0"/>
    <n v="0"/>
    <n v="0"/>
    <n v="0"/>
    <n v="0"/>
    <n v="0"/>
    <m/>
    <m/>
    <m/>
    <n v="0"/>
  </r>
  <r>
    <n v="800197111"/>
    <s v="COODESURIS"/>
    <s v="COE"/>
    <n v="140"/>
    <s v="COE140"/>
    <x v="437"/>
    <d v="2025-02-25T00:00:00"/>
    <n v="344219"/>
    <n v="344219"/>
    <e v="#N/A"/>
    <x v="5"/>
    <n v="0"/>
    <m/>
    <m/>
    <m/>
    <m/>
    <m/>
    <m/>
    <s v="No radicada"/>
    <s v="No radicada"/>
    <n v="0"/>
    <n v="0"/>
    <n v="0"/>
    <n v="0"/>
    <n v="0"/>
    <n v="0"/>
    <n v="0"/>
    <n v="0"/>
    <m/>
    <m/>
    <m/>
    <m/>
    <n v="0"/>
    <n v="0"/>
    <n v="0"/>
    <m/>
    <m/>
    <m/>
    <m/>
    <m/>
    <m/>
    <n v="0"/>
    <n v="0"/>
    <n v="344219"/>
    <n v="0"/>
    <n v="0"/>
    <n v="0"/>
    <n v="0"/>
    <n v="0"/>
    <n v="0"/>
    <n v="0"/>
    <n v="0"/>
    <m/>
    <m/>
    <m/>
    <n v="0"/>
  </r>
  <r>
    <n v="800197111"/>
    <s v="COODESURIS"/>
    <s v="COE"/>
    <n v="141"/>
    <s v="COE141"/>
    <x v="438"/>
    <d v="2025-02-25T00:00:00"/>
    <n v="344219"/>
    <n v="344219"/>
    <e v="#N/A"/>
    <x v="5"/>
    <n v="0"/>
    <m/>
    <m/>
    <m/>
    <m/>
    <m/>
    <m/>
    <s v="No radicada"/>
    <s v="No radicada"/>
    <n v="0"/>
    <n v="0"/>
    <n v="0"/>
    <n v="0"/>
    <n v="0"/>
    <n v="0"/>
    <n v="0"/>
    <n v="0"/>
    <m/>
    <m/>
    <m/>
    <m/>
    <n v="0"/>
    <n v="0"/>
    <n v="0"/>
    <m/>
    <m/>
    <m/>
    <m/>
    <m/>
    <m/>
    <n v="0"/>
    <n v="0"/>
    <n v="344219"/>
    <n v="0"/>
    <n v="0"/>
    <n v="0"/>
    <n v="0"/>
    <n v="0"/>
    <n v="0"/>
    <n v="0"/>
    <n v="0"/>
    <m/>
    <m/>
    <m/>
    <n v="0"/>
  </r>
  <r>
    <n v="800197111"/>
    <s v="COODESURIS"/>
    <s v="COE"/>
    <n v="142"/>
    <s v="COE142"/>
    <x v="439"/>
    <d v="2025-02-25T00:00:00"/>
    <n v="481932"/>
    <n v="481932"/>
    <e v="#N/A"/>
    <x v="5"/>
    <n v="0"/>
    <m/>
    <m/>
    <m/>
    <m/>
    <m/>
    <m/>
    <s v="No radicada"/>
    <s v="No radicada"/>
    <n v="0"/>
    <n v="0"/>
    <n v="0"/>
    <n v="0"/>
    <n v="0"/>
    <n v="0"/>
    <n v="0"/>
    <n v="0"/>
    <m/>
    <m/>
    <m/>
    <m/>
    <n v="0"/>
    <n v="0"/>
    <n v="0"/>
    <m/>
    <m/>
    <m/>
    <m/>
    <m/>
    <m/>
    <n v="0"/>
    <n v="0"/>
    <n v="481932"/>
    <n v="0"/>
    <n v="0"/>
    <n v="0"/>
    <n v="0"/>
    <n v="0"/>
    <n v="0"/>
    <n v="0"/>
    <n v="0"/>
    <m/>
    <m/>
    <m/>
    <n v="0"/>
  </r>
  <r>
    <n v="800197111"/>
    <s v="COODESURIS"/>
    <s v="COE"/>
    <n v="143"/>
    <s v="COE143"/>
    <x v="440"/>
    <d v="2025-02-25T00:00:00"/>
    <n v="344219"/>
    <n v="344219"/>
    <e v="#N/A"/>
    <x v="5"/>
    <n v="0"/>
    <m/>
    <m/>
    <m/>
    <m/>
    <m/>
    <m/>
    <s v="No radicada"/>
    <s v="No radicada"/>
    <n v="0"/>
    <n v="0"/>
    <n v="0"/>
    <n v="0"/>
    <n v="0"/>
    <n v="0"/>
    <n v="0"/>
    <n v="0"/>
    <m/>
    <m/>
    <m/>
    <m/>
    <n v="0"/>
    <n v="0"/>
    <n v="0"/>
    <m/>
    <m/>
    <m/>
    <m/>
    <m/>
    <m/>
    <n v="0"/>
    <n v="0"/>
    <n v="344219"/>
    <n v="0"/>
    <n v="0"/>
    <n v="0"/>
    <n v="0"/>
    <n v="0"/>
    <n v="0"/>
    <n v="0"/>
    <n v="0"/>
    <m/>
    <m/>
    <m/>
    <n v="0"/>
  </r>
  <r>
    <n v="800197111"/>
    <s v="COODESURIS"/>
    <s v="COE"/>
    <n v="144"/>
    <s v="COE144"/>
    <x v="441"/>
    <d v="2025-02-25T00:00:00"/>
    <n v="229480"/>
    <n v="229480"/>
    <e v="#N/A"/>
    <x v="5"/>
    <n v="0"/>
    <m/>
    <m/>
    <m/>
    <m/>
    <m/>
    <m/>
    <s v="No radicada"/>
    <s v="No radicada"/>
    <n v="0"/>
    <n v="0"/>
    <n v="0"/>
    <n v="0"/>
    <n v="0"/>
    <n v="0"/>
    <n v="0"/>
    <n v="0"/>
    <m/>
    <m/>
    <m/>
    <m/>
    <n v="0"/>
    <n v="0"/>
    <n v="0"/>
    <m/>
    <m/>
    <m/>
    <m/>
    <m/>
    <m/>
    <n v="0"/>
    <n v="0"/>
    <n v="229480"/>
    <n v="0"/>
    <n v="0"/>
    <n v="0"/>
    <n v="0"/>
    <n v="0"/>
    <n v="0"/>
    <n v="0"/>
    <n v="0"/>
    <m/>
    <m/>
    <m/>
    <n v="0"/>
  </r>
  <r>
    <n v="800197111"/>
    <s v="COODESURIS"/>
    <s v="COE"/>
    <n v="145"/>
    <s v="COE145"/>
    <x v="442"/>
    <d v="2025-02-25T00:00:00"/>
    <n v="386550"/>
    <n v="386550"/>
    <e v="#N/A"/>
    <x v="5"/>
    <n v="0"/>
    <m/>
    <m/>
    <m/>
    <m/>
    <m/>
    <m/>
    <s v="No radicada"/>
    <s v="No radicada"/>
    <n v="0"/>
    <n v="0"/>
    <n v="0"/>
    <n v="0"/>
    <n v="0"/>
    <n v="0"/>
    <n v="0"/>
    <n v="0"/>
    <m/>
    <m/>
    <m/>
    <m/>
    <n v="0"/>
    <n v="0"/>
    <n v="0"/>
    <m/>
    <m/>
    <m/>
    <m/>
    <m/>
    <m/>
    <n v="0"/>
    <n v="0"/>
    <n v="386550"/>
    <n v="0"/>
    <n v="0"/>
    <n v="0"/>
    <n v="0"/>
    <n v="0"/>
    <n v="0"/>
    <n v="0"/>
    <n v="0"/>
    <m/>
    <m/>
    <m/>
    <n v="0"/>
  </r>
  <r>
    <n v="800197111"/>
    <s v="COODESURIS"/>
    <s v="COO"/>
    <n v="1719"/>
    <s v="COO1719"/>
    <x v="443"/>
    <d v="2023-01-30T00:00:00"/>
    <n v="32220"/>
    <n v="32220"/>
    <e v="#N/A"/>
    <x v="5"/>
    <n v="0"/>
    <m/>
    <m/>
    <m/>
    <m/>
    <m/>
    <m/>
    <s v="No radicada"/>
    <s v="No radicada"/>
    <n v="0"/>
    <n v="0"/>
    <n v="0"/>
    <n v="0"/>
    <n v="0"/>
    <n v="0"/>
    <n v="0"/>
    <n v="0"/>
    <m/>
    <m/>
    <m/>
    <m/>
    <n v="0"/>
    <n v="0"/>
    <n v="0"/>
    <m/>
    <m/>
    <m/>
    <m/>
    <m/>
    <m/>
    <n v="0"/>
    <n v="0"/>
    <n v="32220"/>
    <n v="0"/>
    <n v="0"/>
    <n v="0"/>
    <n v="0"/>
    <n v="0"/>
    <n v="0"/>
    <n v="0"/>
    <n v="0"/>
    <m/>
    <m/>
    <m/>
    <n v="0"/>
  </r>
  <r>
    <n v="800197111"/>
    <s v="COODESURIS"/>
    <s v="COOE"/>
    <n v="4533"/>
    <s v="COOE4533"/>
    <x v="444"/>
    <d v="2023-06-22T00:00:00"/>
    <n v="196111"/>
    <n v="196111"/>
    <s v="Factura pendiente en programacion de pago"/>
    <x v="6"/>
    <n v="0"/>
    <m/>
    <s v="Finalizada"/>
    <d v="2023-06-22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536"/>
    <s v="COOE4536"/>
    <x v="445"/>
    <d v="2023-06-22T00:00:00"/>
    <n v="331320"/>
    <n v="331320"/>
    <s v="Factura pendiente en programacion de pago"/>
    <x v="6"/>
    <n v="0"/>
    <m/>
    <s v="Finalizada"/>
    <d v="2023-06-22T00:00:00"/>
    <d v="2023-07-21T00:00:00"/>
    <d v="2023-08-31T00:00:00"/>
    <m/>
    <n v="547"/>
    <s v="Más de 360"/>
    <n v="331320.28000000003"/>
    <n v="331320.28000000003"/>
    <n v="52900"/>
    <n v="0"/>
    <n v="0"/>
    <n v="0"/>
    <n v="0"/>
    <n v="0"/>
    <m/>
    <m/>
    <m/>
    <s v="Procesos Servidor"/>
    <n v="0"/>
    <n v="278420"/>
    <n v="0"/>
    <m/>
    <m/>
    <m/>
    <s v="Medicamentos de uso ambulatorio"/>
    <m/>
    <s v="MIG-800197111"/>
    <n v="0"/>
    <n v="0"/>
    <n v="0"/>
    <n v="0"/>
    <n v="0"/>
    <n v="0"/>
    <n v="331320"/>
    <n v="0"/>
    <n v="0"/>
    <n v="0"/>
    <n v="0"/>
    <m/>
    <m/>
    <m/>
    <n v="0"/>
  </r>
  <r>
    <n v="800197111"/>
    <s v="COODESURIS"/>
    <s v="COOE"/>
    <n v="4539"/>
    <s v="COOE4539"/>
    <x v="446"/>
    <d v="2023-06-22T00:00:00"/>
    <n v="261481"/>
    <n v="261481"/>
    <s v="Factura pendiente en programacion de pago"/>
    <x v="6"/>
    <n v="0"/>
    <m/>
    <s v="Finalizada"/>
    <d v="2023-06-22T00:00:00"/>
    <d v="2023-07-21T00:00:00"/>
    <d v="2023-08-31T00:00:00"/>
    <m/>
    <n v="547"/>
    <s v="Más de 360"/>
    <n v="261481.08"/>
    <n v="261481.08"/>
    <n v="41749"/>
    <n v="0"/>
    <n v="0"/>
    <n v="0"/>
    <n v="0"/>
    <n v="0"/>
    <m/>
    <m/>
    <m/>
    <s v="Procesos Servidor"/>
    <n v="0"/>
    <n v="219732"/>
    <n v="0"/>
    <m/>
    <m/>
    <m/>
    <s v="Medicamentos de uso ambulatorio"/>
    <m/>
    <s v="MIG-800197111"/>
    <n v="0"/>
    <n v="0"/>
    <n v="0"/>
    <n v="0"/>
    <n v="0"/>
    <n v="0"/>
    <n v="261481"/>
    <n v="0"/>
    <n v="0"/>
    <n v="0"/>
    <n v="0"/>
    <m/>
    <m/>
    <m/>
    <n v="0"/>
  </r>
  <r>
    <n v="800197111"/>
    <s v="COODESURIS"/>
    <s v="COOE"/>
    <n v="4540"/>
    <s v="COOE4540"/>
    <x v="447"/>
    <d v="2023-06-22T00:00:00"/>
    <n v="196111"/>
    <n v="196111"/>
    <s v="Factura pendiente en programacion de pago"/>
    <x v="6"/>
    <n v="0"/>
    <m/>
    <s v="Finalizada"/>
    <d v="2023-06-22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541"/>
    <s v="COOE4541"/>
    <x v="448"/>
    <d v="2023-06-22T00:00:00"/>
    <n v="248490"/>
    <n v="248490"/>
    <s v="Factura pendiente en programacion de pago"/>
    <x v="6"/>
    <n v="0"/>
    <m/>
    <s v="Finalizada"/>
    <d v="2023-06-22T00:00:00"/>
    <d v="2023-07-21T00:00:00"/>
    <d v="2023-08-31T00:00:00"/>
    <m/>
    <n v="547"/>
    <s v="Más de 360"/>
    <n v="248490.21"/>
    <n v="248490.21"/>
    <n v="39675"/>
    <n v="0"/>
    <n v="0"/>
    <n v="0"/>
    <n v="0"/>
    <n v="0"/>
    <m/>
    <m/>
    <m/>
    <s v="Procesos Servidor"/>
    <n v="0"/>
    <n v="208815"/>
    <n v="0"/>
    <m/>
    <m/>
    <m/>
    <s v="Medicamentos de uso ambulatorio"/>
    <m/>
    <s v="MIG-800197111"/>
    <n v="0"/>
    <n v="0"/>
    <n v="0"/>
    <n v="0"/>
    <n v="0"/>
    <n v="0"/>
    <n v="248490"/>
    <n v="0"/>
    <n v="0"/>
    <n v="0"/>
    <n v="0"/>
    <m/>
    <m/>
    <m/>
    <n v="0"/>
  </r>
  <r>
    <n v="800197111"/>
    <s v="COODESURIS"/>
    <s v="COOE"/>
    <n v="4542"/>
    <s v="COOE4542"/>
    <x v="449"/>
    <d v="2023-06-22T00:00:00"/>
    <n v="248490"/>
    <n v="248490"/>
    <s v="Factura pendiente en programacion de pago"/>
    <x v="6"/>
    <n v="0"/>
    <m/>
    <s v="Finalizada"/>
    <d v="2023-06-22T00:00:00"/>
    <d v="2023-07-21T00:00:00"/>
    <d v="2023-08-31T00:00:00"/>
    <m/>
    <n v="547"/>
    <s v="Más de 360"/>
    <n v="248490.21"/>
    <n v="248490.21"/>
    <n v="39675"/>
    <n v="0"/>
    <n v="0"/>
    <n v="0"/>
    <n v="0"/>
    <n v="0"/>
    <m/>
    <m/>
    <m/>
    <s v="Procesos Servidor"/>
    <n v="0"/>
    <n v="208815"/>
    <n v="0"/>
    <m/>
    <m/>
    <m/>
    <s v="Medicamentos de uso ambulatorio"/>
    <m/>
    <s v="MIG-800197111"/>
    <n v="0"/>
    <n v="0"/>
    <n v="0"/>
    <n v="0"/>
    <n v="0"/>
    <n v="0"/>
    <n v="248490"/>
    <n v="0"/>
    <n v="0"/>
    <n v="0"/>
    <n v="0"/>
    <m/>
    <m/>
    <m/>
    <n v="0"/>
  </r>
  <r>
    <n v="800197111"/>
    <s v="COODESURIS"/>
    <s v="COOE"/>
    <n v="4544"/>
    <s v="COOE4544"/>
    <x v="450"/>
    <d v="2023-06-22T00:00:00"/>
    <n v="331320"/>
    <n v="331320"/>
    <s v="Factura pendiente en programacion de pago"/>
    <x v="6"/>
    <n v="0"/>
    <m/>
    <s v="Finalizada"/>
    <d v="2023-06-22T00:00:00"/>
    <d v="2023-07-21T00:00:00"/>
    <d v="2023-08-31T00:00:00"/>
    <m/>
    <n v="547"/>
    <s v="Más de 360"/>
    <n v="331320.28000000003"/>
    <n v="331320.28000000003"/>
    <n v="52900"/>
    <n v="0"/>
    <n v="0"/>
    <n v="0"/>
    <n v="0"/>
    <n v="0"/>
    <m/>
    <m/>
    <m/>
    <s v="Procesos Servidor"/>
    <n v="0"/>
    <n v="278420"/>
    <n v="0"/>
    <m/>
    <m/>
    <m/>
    <s v="Medicamentos de uso ambulatorio"/>
    <m/>
    <s v="MIG-800197111"/>
    <n v="0"/>
    <n v="0"/>
    <n v="0"/>
    <n v="0"/>
    <n v="0"/>
    <n v="0"/>
    <n v="331320"/>
    <n v="0"/>
    <n v="0"/>
    <n v="0"/>
    <n v="0"/>
    <m/>
    <m/>
    <m/>
    <n v="0"/>
  </r>
  <r>
    <n v="800197111"/>
    <s v="COODESURIS"/>
    <s v="COOE"/>
    <n v="4546"/>
    <s v="COOE4546"/>
    <x v="451"/>
    <d v="2023-06-22T00:00:00"/>
    <n v="331320"/>
    <n v="331320"/>
    <s v="Factura pendiente en programacion de pago"/>
    <x v="6"/>
    <n v="0"/>
    <m/>
    <s v="Finalizada"/>
    <d v="2023-06-22T00:00:00"/>
    <d v="2023-07-21T00:00:00"/>
    <d v="2023-08-31T00:00:00"/>
    <m/>
    <n v="547"/>
    <s v="Más de 360"/>
    <n v="331320.28000000003"/>
    <n v="331320.28000000003"/>
    <n v="52900"/>
    <n v="0"/>
    <n v="0"/>
    <n v="0"/>
    <n v="0"/>
    <n v="0"/>
    <m/>
    <m/>
    <m/>
    <s v="Procesos Servidor"/>
    <n v="0"/>
    <n v="278420"/>
    <n v="0"/>
    <m/>
    <m/>
    <m/>
    <s v="Medicamentos de uso ambulatorio"/>
    <m/>
    <s v="MIG-800197111"/>
    <n v="0"/>
    <n v="0"/>
    <n v="0"/>
    <n v="0"/>
    <n v="0"/>
    <n v="0"/>
    <n v="331320"/>
    <n v="0"/>
    <n v="0"/>
    <n v="0"/>
    <n v="0"/>
    <m/>
    <m/>
    <m/>
    <n v="0"/>
  </r>
  <r>
    <n v="800197111"/>
    <s v="COODESURIS"/>
    <s v="COOE"/>
    <n v="4548"/>
    <s v="COOE4548"/>
    <x v="452"/>
    <d v="2023-06-22T00:00:00"/>
    <n v="196111"/>
    <n v="196111"/>
    <s v="Factura pendiente en programacion de pago"/>
    <x v="6"/>
    <n v="0"/>
    <m/>
    <s v="Finalizada"/>
    <d v="2023-06-22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549"/>
    <s v="COOE4549"/>
    <x v="453"/>
    <d v="2023-06-22T00:00:00"/>
    <n v="165660"/>
    <n v="165660"/>
    <s v="Factura pendiente en programacion de pago"/>
    <x v="6"/>
    <n v="0"/>
    <m/>
    <s v="Finalizada"/>
    <d v="2023-06-22T00:00:00"/>
    <d v="2023-07-21T00:00:00"/>
    <d v="2023-08-31T00:00:00"/>
    <m/>
    <n v="547"/>
    <s v="Más de 360"/>
    <n v="165660.14000000001"/>
    <n v="165660.14000000001"/>
    <n v="26450"/>
    <n v="0"/>
    <n v="0"/>
    <n v="0"/>
    <n v="0"/>
    <n v="0"/>
    <m/>
    <m/>
    <m/>
    <s v="Procesos Servidor"/>
    <n v="0"/>
    <n v="139210"/>
    <n v="0"/>
    <m/>
    <m/>
    <m/>
    <s v="Medicamentos de uso ambulatorio"/>
    <m/>
    <s v="MIG-800197111"/>
    <n v="0"/>
    <n v="0"/>
    <n v="0"/>
    <n v="0"/>
    <n v="0"/>
    <n v="0"/>
    <n v="165660"/>
    <n v="0"/>
    <n v="0"/>
    <n v="0"/>
    <n v="0"/>
    <m/>
    <m/>
    <m/>
    <n v="0"/>
  </r>
  <r>
    <n v="800197111"/>
    <s v="COODESURIS"/>
    <s v="COOE"/>
    <n v="4552"/>
    <s v="COOE4552"/>
    <x v="454"/>
    <d v="2023-06-22T00:00:00"/>
    <n v="196111"/>
    <n v="196111"/>
    <s v="Factura pendiente en programacion de pago"/>
    <x v="6"/>
    <n v="0"/>
    <m/>
    <s v="Finalizada"/>
    <d v="2023-06-22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555"/>
    <s v="COOE4555"/>
    <x v="455"/>
    <d v="2023-06-22T00:00:00"/>
    <n v="248490"/>
    <n v="248490"/>
    <s v="Factura pendiente en programacion de pago"/>
    <x v="6"/>
    <n v="0"/>
    <m/>
    <s v="Finalizada"/>
    <d v="2023-06-22T00:00:00"/>
    <d v="2023-07-21T00:00:00"/>
    <d v="2023-08-31T00:00:00"/>
    <m/>
    <n v="547"/>
    <s v="Más de 360"/>
    <n v="248490.21"/>
    <n v="248490.21"/>
    <n v="39675"/>
    <n v="0"/>
    <n v="0"/>
    <n v="0"/>
    <n v="0"/>
    <n v="0"/>
    <m/>
    <m/>
    <m/>
    <s v="Procesos Servidor"/>
    <n v="0"/>
    <n v="208815"/>
    <n v="0"/>
    <m/>
    <m/>
    <m/>
    <s v="Medicamentos de uso ambulatorio"/>
    <m/>
    <s v="MIG-800197111"/>
    <n v="0"/>
    <n v="0"/>
    <n v="0"/>
    <n v="0"/>
    <n v="0"/>
    <n v="0"/>
    <n v="248490"/>
    <n v="0"/>
    <n v="0"/>
    <n v="0"/>
    <n v="0"/>
    <m/>
    <m/>
    <m/>
    <n v="0"/>
  </r>
  <r>
    <n v="800197111"/>
    <s v="COODESURIS"/>
    <s v="COOE"/>
    <n v="4556"/>
    <s v="COOE4556"/>
    <x v="456"/>
    <d v="2023-06-22T00:00:00"/>
    <n v="248490"/>
    <n v="248490"/>
    <s v="Factura pendiente en programacion de pago"/>
    <x v="6"/>
    <n v="0"/>
    <m/>
    <s v="Finalizada"/>
    <d v="2023-06-22T00:00:00"/>
    <d v="2023-07-21T00:00:00"/>
    <d v="2023-08-31T00:00:00"/>
    <m/>
    <n v="547"/>
    <s v="Más de 360"/>
    <n v="248490.21"/>
    <n v="248490.21"/>
    <n v="39675"/>
    <n v="0"/>
    <n v="0"/>
    <n v="0"/>
    <n v="0"/>
    <n v="0"/>
    <m/>
    <m/>
    <m/>
    <s v="Procesos Servidor"/>
    <n v="0"/>
    <n v="208815"/>
    <n v="0"/>
    <m/>
    <m/>
    <m/>
    <s v="Medicamentos de uso ambulatorio"/>
    <m/>
    <s v="MIG-800197111"/>
    <n v="0"/>
    <n v="0"/>
    <n v="0"/>
    <n v="0"/>
    <n v="0"/>
    <n v="0"/>
    <n v="248490"/>
    <n v="0"/>
    <n v="0"/>
    <n v="0"/>
    <n v="0"/>
    <m/>
    <m/>
    <m/>
    <n v="0"/>
  </r>
  <r>
    <n v="800197111"/>
    <s v="COODESURIS"/>
    <s v="COOE"/>
    <n v="4557"/>
    <s v="COOE4557"/>
    <x v="457"/>
    <d v="2023-06-22T00:00:00"/>
    <n v="261481"/>
    <n v="261481"/>
    <s v="Factura pendiente en programacion de pago"/>
    <x v="6"/>
    <n v="0"/>
    <m/>
    <s v="Finalizada"/>
    <d v="2023-06-22T00:00:00"/>
    <d v="2023-07-21T00:00:00"/>
    <d v="2023-08-31T00:00:00"/>
    <m/>
    <n v="547"/>
    <s v="Más de 360"/>
    <n v="261481.08"/>
    <n v="261481.08"/>
    <n v="41749"/>
    <n v="0"/>
    <n v="0"/>
    <n v="0"/>
    <n v="0"/>
    <n v="0"/>
    <m/>
    <m/>
    <m/>
    <s v="Procesos Servidor"/>
    <n v="0"/>
    <n v="219732"/>
    <n v="0"/>
    <m/>
    <m/>
    <m/>
    <s v="Medicamentos de uso ambulatorio"/>
    <m/>
    <s v="MIG-800197111"/>
    <n v="0"/>
    <n v="0"/>
    <n v="0"/>
    <n v="0"/>
    <n v="0"/>
    <n v="0"/>
    <n v="261481"/>
    <n v="0"/>
    <n v="0"/>
    <n v="0"/>
    <n v="0"/>
    <m/>
    <m/>
    <m/>
    <n v="0"/>
  </r>
  <r>
    <n v="800197111"/>
    <s v="COODESURIS"/>
    <s v="COOE"/>
    <n v="4558"/>
    <s v="COOE4558"/>
    <x v="458"/>
    <d v="2023-06-22T00:00:00"/>
    <n v="389431"/>
    <n v="389431"/>
    <s v="Factura pendiente en programacion de pago"/>
    <x v="6"/>
    <n v="0"/>
    <m/>
    <s v="Finalizada"/>
    <d v="2023-06-22T00:00:00"/>
    <d v="2023-07-21T00:00:00"/>
    <d v="2023-08-31T00:00:00"/>
    <m/>
    <n v="547"/>
    <s v="Más de 360"/>
    <n v="389430.59"/>
    <n v="389430.59"/>
    <n v="62178"/>
    <n v="0"/>
    <n v="0"/>
    <n v="0"/>
    <n v="0"/>
    <n v="0"/>
    <m/>
    <m/>
    <m/>
    <s v="Procesos Servidor"/>
    <n v="0"/>
    <n v="327252"/>
    <n v="0"/>
    <m/>
    <m/>
    <m/>
    <s v="Medicamentos de uso ambulatorio"/>
    <m/>
    <s v="MIG-800197111"/>
    <n v="0"/>
    <n v="0"/>
    <n v="0"/>
    <n v="0"/>
    <n v="0"/>
    <n v="0"/>
    <n v="389431"/>
    <n v="0"/>
    <n v="0"/>
    <n v="0"/>
    <n v="0"/>
    <m/>
    <m/>
    <m/>
    <n v="0"/>
  </r>
  <r>
    <n v="800197111"/>
    <s v="COODESURIS"/>
    <s v="COOE"/>
    <n v="4576"/>
    <s v="COOE4576"/>
    <x v="459"/>
    <d v="2023-06-23T00:00:00"/>
    <n v="130741"/>
    <n v="130741"/>
    <s v="Factura pendiente en programacion de pago"/>
    <x v="6"/>
    <n v="0"/>
    <m/>
    <s v="Finalizada"/>
    <d v="2023-06-23T00:00:00"/>
    <d v="2023-07-21T00:00:00"/>
    <d v="2023-08-31T00:00:00"/>
    <m/>
    <n v="547"/>
    <s v="Más de 360"/>
    <n v="130740.54"/>
    <n v="130740.54"/>
    <n v="20875"/>
    <n v="0"/>
    <n v="0"/>
    <n v="0"/>
    <n v="0"/>
    <n v="0"/>
    <m/>
    <m/>
    <m/>
    <s v="Procesos Servidor"/>
    <n v="0"/>
    <n v="109865"/>
    <n v="0"/>
    <m/>
    <m/>
    <m/>
    <s v="Medicamentos de uso ambulatorio"/>
    <m/>
    <s v="MIG-800197111"/>
    <n v="0"/>
    <n v="0"/>
    <n v="0"/>
    <n v="0"/>
    <n v="0"/>
    <n v="0"/>
    <n v="130741"/>
    <n v="0"/>
    <n v="0"/>
    <n v="0"/>
    <n v="0"/>
    <m/>
    <m/>
    <m/>
    <n v="0"/>
  </r>
  <r>
    <n v="800197111"/>
    <s v="COODESURIS"/>
    <s v="COOE"/>
    <n v="4605"/>
    <s v="COOE4605"/>
    <x v="460"/>
    <d v="2023-06-27T00:00:00"/>
    <n v="248490"/>
    <n v="248490"/>
    <s v="Factura pendiente en programacion de pago"/>
    <x v="6"/>
    <n v="0"/>
    <m/>
    <s v="Finalizada"/>
    <d v="2023-06-27T00:00:00"/>
    <d v="2023-07-21T00:00:00"/>
    <d v="2023-08-31T00:00:00"/>
    <m/>
    <n v="547"/>
    <s v="Más de 360"/>
    <n v="248490.21"/>
    <n v="248490.21"/>
    <n v="39675"/>
    <n v="0"/>
    <n v="0"/>
    <n v="0"/>
    <n v="0"/>
    <n v="0"/>
    <m/>
    <m/>
    <m/>
    <s v="Procesos Servidor"/>
    <n v="0"/>
    <n v="208815"/>
    <n v="0"/>
    <m/>
    <m/>
    <m/>
    <s v="Medicamentos de uso ambulatorio"/>
    <m/>
    <s v="MIG-800197111"/>
    <n v="0"/>
    <n v="0"/>
    <n v="0"/>
    <n v="0"/>
    <n v="0"/>
    <n v="0"/>
    <n v="248490"/>
    <n v="0"/>
    <n v="0"/>
    <n v="0"/>
    <n v="0"/>
    <m/>
    <m/>
    <m/>
    <n v="0"/>
  </r>
  <r>
    <n v="800197111"/>
    <s v="COODESURIS"/>
    <s v="COOE"/>
    <n v="4606"/>
    <s v="COOE4606"/>
    <x v="461"/>
    <d v="2023-06-27T00:00:00"/>
    <n v="196110"/>
    <n v="196110"/>
    <s v="Factura pendiente en programacion de pago"/>
    <x v="6"/>
    <n v="0"/>
    <m/>
    <s v="Finalizada"/>
    <d v="2023-06-27T00:00:00"/>
    <d v="2023-07-21T00:00:00"/>
    <d v="2023-08-31T00:00:00"/>
    <m/>
    <n v="547"/>
    <s v="Más de 360"/>
    <n v="196110.45"/>
    <n v="196110.45"/>
    <n v="31312"/>
    <n v="0"/>
    <n v="0"/>
    <n v="0"/>
    <n v="0"/>
    <n v="0"/>
    <m/>
    <m/>
    <m/>
    <s v="Procesos Servidor"/>
    <n v="0"/>
    <n v="164798"/>
    <n v="0"/>
    <m/>
    <m/>
    <m/>
    <s v="Medicamentos de uso ambulatorio"/>
    <m/>
    <s v="MIG-800197111"/>
    <n v="0"/>
    <n v="0"/>
    <n v="0"/>
    <n v="0"/>
    <n v="0"/>
    <n v="0"/>
    <n v="196110"/>
    <n v="0"/>
    <n v="0"/>
    <n v="0"/>
    <n v="0"/>
    <m/>
    <m/>
    <m/>
    <n v="0"/>
  </r>
  <r>
    <n v="800197111"/>
    <s v="COODESURIS"/>
    <s v="COOE"/>
    <n v="4609"/>
    <s v="COOE4609"/>
    <x v="462"/>
    <d v="2023-06-27T00:00:00"/>
    <n v="196111"/>
    <n v="196111"/>
    <s v="Factura pendiente en programacion de pago"/>
    <x v="6"/>
    <n v="0"/>
    <m/>
    <s v="Finalizada"/>
    <d v="2023-06-27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612"/>
    <s v="COOE4612"/>
    <x v="463"/>
    <d v="2023-06-27T00:00:00"/>
    <n v="196111"/>
    <n v="196111"/>
    <s v="Factura pendiente en programacion de pago"/>
    <x v="6"/>
    <n v="0"/>
    <m/>
    <s v="Finalizada"/>
    <d v="2023-06-27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613"/>
    <s v="COOE4613"/>
    <x v="464"/>
    <d v="2023-06-27T00:00:00"/>
    <n v="196111"/>
    <n v="196111"/>
    <s v="Factura pendiente en programacion de pago"/>
    <x v="6"/>
    <n v="0"/>
    <m/>
    <s v="Finalizada"/>
    <d v="2023-06-27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615"/>
    <s v="COOE4615"/>
    <x v="465"/>
    <d v="2023-06-27T00:00:00"/>
    <n v="261481"/>
    <n v="261481"/>
    <s v="Factura pendiente en programacion de pago"/>
    <x v="6"/>
    <n v="0"/>
    <m/>
    <s v="Finalizada"/>
    <d v="2023-06-27T00:00:00"/>
    <d v="2023-07-21T00:00:00"/>
    <d v="2023-08-31T00:00:00"/>
    <m/>
    <n v="547"/>
    <s v="Más de 360"/>
    <n v="261480.72"/>
    <n v="261480.72"/>
    <n v="41749"/>
    <n v="0"/>
    <n v="0"/>
    <n v="0"/>
    <n v="0"/>
    <n v="0"/>
    <m/>
    <m/>
    <m/>
    <s v="Procesos Servidor"/>
    <n v="0"/>
    <n v="219732"/>
    <n v="0"/>
    <m/>
    <m/>
    <m/>
    <s v="Medicamentos de uso ambulatorio"/>
    <m/>
    <s v="MIG-800197111"/>
    <n v="0"/>
    <n v="0"/>
    <n v="0"/>
    <n v="0"/>
    <n v="0"/>
    <n v="0"/>
    <n v="261481"/>
    <n v="0"/>
    <n v="0"/>
    <n v="0"/>
    <n v="0"/>
    <m/>
    <m/>
    <m/>
    <n v="0"/>
  </r>
  <r>
    <n v="800197111"/>
    <s v="COODESURIS"/>
    <s v="COOE"/>
    <n v="4616"/>
    <s v="COOE4616"/>
    <x v="466"/>
    <d v="2023-06-27T00:00:00"/>
    <n v="248490"/>
    <n v="248490"/>
    <s v="Factura pendiente en programacion de pago"/>
    <x v="6"/>
    <n v="0"/>
    <m/>
    <s v="Finalizada"/>
    <d v="2023-06-27T00:00:00"/>
    <d v="2023-07-21T00:00:00"/>
    <d v="2023-08-31T00:00:00"/>
    <m/>
    <n v="547"/>
    <s v="Más de 360"/>
    <n v="248490.21"/>
    <n v="248490.21"/>
    <n v="39675"/>
    <n v="0"/>
    <n v="0"/>
    <n v="0"/>
    <n v="0"/>
    <n v="0"/>
    <m/>
    <m/>
    <m/>
    <s v="Procesos Servidor"/>
    <n v="0"/>
    <n v="208815"/>
    <n v="0"/>
    <m/>
    <m/>
    <m/>
    <s v="Medicamentos de uso ambulatorio"/>
    <m/>
    <s v="MIG-800197111"/>
    <n v="0"/>
    <n v="0"/>
    <n v="0"/>
    <n v="0"/>
    <n v="0"/>
    <n v="0"/>
    <n v="248490"/>
    <n v="0"/>
    <n v="0"/>
    <n v="0"/>
    <n v="0"/>
    <m/>
    <m/>
    <m/>
    <n v="0"/>
  </r>
  <r>
    <n v="800197111"/>
    <s v="COODESURIS"/>
    <s v="COOE"/>
    <n v="4617"/>
    <s v="COOE4617"/>
    <x v="467"/>
    <d v="2023-06-27T00:00:00"/>
    <n v="248490"/>
    <n v="248490"/>
    <s v="Factura pendiente en programacion de pago"/>
    <x v="6"/>
    <n v="0"/>
    <m/>
    <s v="Finalizada"/>
    <d v="2023-06-27T00:00:00"/>
    <d v="2023-07-21T00:00:00"/>
    <d v="2023-08-31T00:00:00"/>
    <m/>
    <n v="547"/>
    <s v="Más de 360"/>
    <n v="248490.21"/>
    <n v="248490.21"/>
    <n v="39675"/>
    <n v="0"/>
    <n v="0"/>
    <n v="0"/>
    <n v="0"/>
    <n v="0"/>
    <m/>
    <m/>
    <m/>
    <s v="Procesos Servidor"/>
    <n v="0"/>
    <n v="208815"/>
    <n v="0"/>
    <m/>
    <m/>
    <m/>
    <s v="Medicamentos de uso ambulatorio"/>
    <m/>
    <s v="MIG-800197111"/>
    <n v="0"/>
    <n v="0"/>
    <n v="0"/>
    <n v="0"/>
    <n v="0"/>
    <n v="0"/>
    <n v="248490"/>
    <n v="0"/>
    <n v="0"/>
    <n v="0"/>
    <n v="0"/>
    <m/>
    <m/>
    <m/>
    <n v="0"/>
  </r>
  <r>
    <n v="800197111"/>
    <s v="COODESURIS"/>
    <s v="COOE"/>
    <n v="4618"/>
    <s v="COOE4618"/>
    <x v="468"/>
    <d v="2023-06-27T00:00:00"/>
    <n v="196111"/>
    <n v="196111"/>
    <s v="Factura pendiente en programacion de pago"/>
    <x v="6"/>
    <n v="0"/>
    <m/>
    <s v="Finalizada"/>
    <d v="2023-06-27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619"/>
    <s v="COOE4619"/>
    <x v="469"/>
    <d v="2023-06-27T00:00:00"/>
    <n v="196111"/>
    <n v="196111"/>
    <s v="Factura pendiente en programacion de pago"/>
    <x v="6"/>
    <n v="0"/>
    <m/>
    <s v="Finalizada"/>
    <d v="2023-06-27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621"/>
    <s v="COOE4621"/>
    <x v="470"/>
    <d v="2023-06-27T00:00:00"/>
    <n v="196111"/>
    <n v="196111"/>
    <s v="Factura pendiente en programacion de pago"/>
    <x v="6"/>
    <n v="0"/>
    <m/>
    <s v="Finalizada"/>
    <d v="2023-06-27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624"/>
    <s v="COOE4624"/>
    <x v="471"/>
    <d v="2023-06-27T00:00:00"/>
    <n v="196111"/>
    <n v="196111"/>
    <s v="Factura pendiente en programacion de pago"/>
    <x v="6"/>
    <n v="0"/>
    <m/>
    <s v="Finalizada"/>
    <d v="2023-06-27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625"/>
    <s v="COOE4625"/>
    <x v="472"/>
    <d v="2023-06-27T00:00:00"/>
    <n v="196111"/>
    <n v="196111"/>
    <s v="Factura pendiente en programacion de pago"/>
    <x v="6"/>
    <n v="0"/>
    <m/>
    <s v="Finalizada"/>
    <d v="2023-06-27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626"/>
    <s v="COOE4626"/>
    <x v="473"/>
    <d v="2023-06-27T00:00:00"/>
    <n v="196111"/>
    <n v="196111"/>
    <s v="Factura pendiente en programacion de pago"/>
    <x v="6"/>
    <n v="0"/>
    <m/>
    <s v="Finalizada"/>
    <d v="2023-06-27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627"/>
    <s v="COOE4627"/>
    <x v="474"/>
    <d v="2023-06-27T00:00:00"/>
    <n v="248490"/>
    <n v="248490"/>
    <s v="Factura pendiente en programacion de pago"/>
    <x v="6"/>
    <n v="0"/>
    <m/>
    <s v="Finalizada"/>
    <d v="2023-06-27T00:00:00"/>
    <d v="2023-07-21T00:00:00"/>
    <d v="2023-08-31T00:00:00"/>
    <m/>
    <n v="547"/>
    <s v="Más de 360"/>
    <n v="248490.21"/>
    <n v="248490.21"/>
    <n v="39675"/>
    <n v="0"/>
    <n v="0"/>
    <n v="0"/>
    <n v="0"/>
    <n v="0"/>
    <m/>
    <m/>
    <m/>
    <s v="Procesos Servidor"/>
    <n v="0"/>
    <n v="208815"/>
    <n v="0"/>
    <m/>
    <m/>
    <m/>
    <s v="Medicamentos de uso ambulatorio"/>
    <m/>
    <s v="MIG-800197111"/>
    <n v="0"/>
    <n v="0"/>
    <n v="0"/>
    <n v="0"/>
    <n v="0"/>
    <n v="0"/>
    <n v="248490"/>
    <n v="0"/>
    <n v="0"/>
    <n v="0"/>
    <n v="0"/>
    <m/>
    <m/>
    <m/>
    <n v="0"/>
  </r>
  <r>
    <n v="800197111"/>
    <s v="COODESURIS"/>
    <s v="COOE"/>
    <n v="4628"/>
    <s v="COOE4628"/>
    <x v="475"/>
    <d v="2023-06-27T00:00:00"/>
    <n v="165660"/>
    <n v="165660"/>
    <s v="Factura pendiente en programacion de pago"/>
    <x v="6"/>
    <n v="0"/>
    <m/>
    <s v="Finalizada"/>
    <d v="2023-06-27T00:00:00"/>
    <d v="2023-07-21T00:00:00"/>
    <d v="2023-08-31T00:00:00"/>
    <m/>
    <n v="547"/>
    <s v="Más de 360"/>
    <n v="165660.14000000001"/>
    <n v="165660.14000000001"/>
    <n v="26450"/>
    <n v="0"/>
    <n v="0"/>
    <n v="0"/>
    <n v="0"/>
    <n v="0"/>
    <m/>
    <m/>
    <m/>
    <s v="Procesos Servidor"/>
    <n v="0"/>
    <n v="139210"/>
    <n v="0"/>
    <m/>
    <m/>
    <m/>
    <s v="Medicamentos de uso ambulatorio"/>
    <m/>
    <s v="MIG-800197111"/>
    <n v="0"/>
    <n v="0"/>
    <n v="0"/>
    <n v="0"/>
    <n v="0"/>
    <n v="0"/>
    <n v="165660"/>
    <n v="0"/>
    <n v="0"/>
    <n v="0"/>
    <n v="0"/>
    <m/>
    <m/>
    <m/>
    <n v="0"/>
  </r>
  <r>
    <n v="800197111"/>
    <s v="COODESURIS"/>
    <s v="COOE"/>
    <n v="4629"/>
    <s v="COOE4629"/>
    <x v="476"/>
    <d v="2023-06-27T00:00:00"/>
    <n v="261481"/>
    <n v="261481"/>
    <s v="Factura pendiente en programacion de pago"/>
    <x v="6"/>
    <n v="0"/>
    <m/>
    <s v="Finalizada"/>
    <d v="2023-06-27T00:00:00"/>
    <d v="2023-07-21T00:00:00"/>
    <d v="2023-08-31T00:00:00"/>
    <m/>
    <n v="547"/>
    <s v="Más de 360"/>
    <n v="261480.72"/>
    <n v="261480.72"/>
    <n v="41749"/>
    <n v="0"/>
    <n v="0"/>
    <n v="0"/>
    <n v="0"/>
    <n v="0"/>
    <m/>
    <m/>
    <m/>
    <s v="Procesos Servidor"/>
    <n v="0"/>
    <n v="219731"/>
    <n v="0"/>
    <m/>
    <m/>
    <m/>
    <s v="Medicamentos de uso ambulatorio"/>
    <m/>
    <s v="MIG-800197111"/>
    <n v="0"/>
    <n v="0"/>
    <n v="0"/>
    <n v="0"/>
    <n v="0"/>
    <n v="0"/>
    <n v="261481"/>
    <n v="0"/>
    <n v="0"/>
    <n v="0"/>
    <n v="0"/>
    <m/>
    <m/>
    <m/>
    <n v="0"/>
  </r>
  <r>
    <n v="800197111"/>
    <s v="COODESURIS"/>
    <s v="COOE"/>
    <n v="4630"/>
    <s v="COOE4630"/>
    <x v="477"/>
    <d v="2023-06-27T00:00:00"/>
    <n v="261481"/>
    <n v="261481"/>
    <s v="Factura pendiente en programacion de pago"/>
    <x v="6"/>
    <n v="0"/>
    <m/>
    <s v="Finalizada"/>
    <d v="2023-06-27T00:00:00"/>
    <d v="2023-07-21T00:00:00"/>
    <d v="2023-08-31T00:00:00"/>
    <m/>
    <n v="547"/>
    <s v="Más de 360"/>
    <n v="261480.72"/>
    <n v="261480.72"/>
    <n v="41749"/>
    <n v="0"/>
    <n v="0"/>
    <n v="0"/>
    <n v="0"/>
    <n v="0"/>
    <m/>
    <m/>
    <m/>
    <s v="Procesos Servidor"/>
    <n v="0"/>
    <n v="219731"/>
    <n v="0"/>
    <m/>
    <m/>
    <m/>
    <s v="Medicamentos de uso ambulatorio"/>
    <m/>
    <s v="MIG-800197111"/>
    <n v="0"/>
    <n v="0"/>
    <n v="0"/>
    <n v="0"/>
    <n v="0"/>
    <n v="0"/>
    <n v="261481"/>
    <n v="0"/>
    <n v="0"/>
    <n v="0"/>
    <n v="0"/>
    <m/>
    <m/>
    <m/>
    <n v="0"/>
  </r>
  <r>
    <n v="800197111"/>
    <s v="COODESURIS"/>
    <s v="COOE"/>
    <n v="4632"/>
    <s v="COOE4632"/>
    <x v="478"/>
    <d v="2023-06-27T00:00:00"/>
    <n v="331320"/>
    <n v="331320"/>
    <s v="Factura pendiente en programacion de pago"/>
    <x v="6"/>
    <n v="0"/>
    <m/>
    <s v="Finalizada"/>
    <d v="2023-06-27T00:00:00"/>
    <d v="2023-07-21T00:00:00"/>
    <d v="2023-08-31T00:00:00"/>
    <m/>
    <n v="547"/>
    <s v="Más de 360"/>
    <n v="331320.28000000003"/>
    <n v="331320.28000000003"/>
    <n v="52900"/>
    <n v="0"/>
    <n v="0"/>
    <n v="0"/>
    <n v="0"/>
    <n v="0"/>
    <m/>
    <m/>
    <m/>
    <s v="Procesos Servidor"/>
    <n v="0"/>
    <n v="278420"/>
    <n v="0"/>
    <m/>
    <m/>
    <m/>
    <s v="Medicamentos de uso ambulatorio"/>
    <m/>
    <s v="MIG-800197111"/>
    <n v="0"/>
    <n v="0"/>
    <n v="0"/>
    <n v="0"/>
    <n v="0"/>
    <n v="0"/>
    <n v="331320"/>
    <n v="0"/>
    <n v="0"/>
    <n v="0"/>
    <n v="0"/>
    <m/>
    <m/>
    <m/>
    <n v="0"/>
  </r>
  <r>
    <n v="800197111"/>
    <s v="COODESURIS"/>
    <s v="COOE"/>
    <n v="4634"/>
    <s v="COOE4634"/>
    <x v="479"/>
    <d v="2023-06-27T00:00:00"/>
    <n v="261481"/>
    <n v="261481"/>
    <s v="Factura pendiente en programacion de pago"/>
    <x v="6"/>
    <n v="0"/>
    <m/>
    <s v="Finalizada"/>
    <d v="2023-06-27T00:00:00"/>
    <d v="2023-07-21T00:00:00"/>
    <d v="2023-08-31T00:00:00"/>
    <m/>
    <n v="547"/>
    <s v="Más de 360"/>
    <n v="261480.72"/>
    <n v="261480.72"/>
    <n v="41749"/>
    <n v="0"/>
    <n v="0"/>
    <n v="0"/>
    <n v="0"/>
    <n v="0"/>
    <m/>
    <m/>
    <m/>
    <s v="Procesos Servidor"/>
    <n v="0"/>
    <n v="219731"/>
    <n v="0"/>
    <m/>
    <m/>
    <m/>
    <s v="Medicamentos de uso ambulatorio"/>
    <m/>
    <s v="MIG-800197111"/>
    <n v="0"/>
    <n v="0"/>
    <n v="0"/>
    <n v="0"/>
    <n v="0"/>
    <n v="0"/>
    <n v="261481"/>
    <n v="0"/>
    <n v="0"/>
    <n v="0"/>
    <n v="0"/>
    <m/>
    <m/>
    <m/>
    <n v="0"/>
  </r>
  <r>
    <n v="800197111"/>
    <s v="COODESURIS"/>
    <s v="COOE"/>
    <n v="4689"/>
    <s v="COOE4689"/>
    <x v="480"/>
    <d v="2023-06-30T00:00:00"/>
    <n v="196111"/>
    <n v="196111"/>
    <s v="Factura pendiente en programacion de pago"/>
    <x v="6"/>
    <n v="0"/>
    <m/>
    <s v="Finalizada"/>
    <d v="2023-06-30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692"/>
    <s v="COOE4692"/>
    <x v="481"/>
    <d v="2023-06-30T00:00:00"/>
    <n v="331320"/>
    <n v="331320"/>
    <s v="Factura pendiente en programacion de pago"/>
    <x v="6"/>
    <n v="0"/>
    <m/>
    <s v="Finalizada"/>
    <d v="2023-06-30T00:00:00"/>
    <d v="2023-07-21T00:00:00"/>
    <d v="2023-08-31T00:00:00"/>
    <m/>
    <n v="547"/>
    <s v="Más de 360"/>
    <n v="331320.28000000003"/>
    <n v="331320.28000000003"/>
    <n v="52900"/>
    <n v="0"/>
    <n v="0"/>
    <n v="0"/>
    <n v="0"/>
    <n v="0"/>
    <m/>
    <m/>
    <m/>
    <s v="Procesos Servidor"/>
    <n v="0"/>
    <n v="278420"/>
    <n v="0"/>
    <m/>
    <m/>
    <m/>
    <s v="Medicamentos de uso ambulatorio"/>
    <m/>
    <s v="MIG-800197111"/>
    <n v="0"/>
    <n v="0"/>
    <n v="0"/>
    <n v="0"/>
    <n v="0"/>
    <n v="0"/>
    <n v="331320"/>
    <n v="0"/>
    <n v="0"/>
    <n v="0"/>
    <n v="0"/>
    <m/>
    <m/>
    <m/>
    <n v="0"/>
  </r>
  <r>
    <n v="800197111"/>
    <s v="COODESURIS"/>
    <s v="COOE"/>
    <n v="4697"/>
    <s v="COOE4697"/>
    <x v="482"/>
    <d v="2023-06-30T00:00:00"/>
    <n v="196111"/>
    <n v="196111"/>
    <s v="Factura pendiente en programacion de pago"/>
    <x v="6"/>
    <n v="0"/>
    <m/>
    <s v="Finalizada"/>
    <d v="2023-06-30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701"/>
    <s v="COOE4701"/>
    <x v="483"/>
    <d v="2023-06-30T00:00:00"/>
    <n v="196111"/>
    <n v="196111"/>
    <s v="Factura pendiente en programacion de pago"/>
    <x v="6"/>
    <n v="0"/>
    <m/>
    <s v="Finalizada"/>
    <d v="2023-06-30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702"/>
    <s v="COOE4702"/>
    <x v="484"/>
    <d v="2023-06-30T00:00:00"/>
    <n v="196111"/>
    <n v="196111"/>
    <s v="Factura pendiente en programacion de pago"/>
    <x v="6"/>
    <n v="0"/>
    <m/>
    <s v="Finalizada"/>
    <d v="2023-06-30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704"/>
    <s v="COOE4704"/>
    <x v="485"/>
    <d v="2023-06-30T00:00:00"/>
    <n v="196111"/>
    <n v="196111"/>
    <s v="Factura pendiente en programacion de pago"/>
    <x v="6"/>
    <n v="0"/>
    <m/>
    <s v="Finalizada"/>
    <d v="2023-06-30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705"/>
    <s v="COOE4705"/>
    <x v="486"/>
    <d v="2023-06-30T00:00:00"/>
    <n v="196111"/>
    <n v="196111"/>
    <s v="Factura pendiente en programacion de pago"/>
    <x v="6"/>
    <n v="0"/>
    <m/>
    <s v="Finalizada"/>
    <d v="2023-06-30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706"/>
    <s v="COOE4706"/>
    <x v="487"/>
    <d v="2023-06-30T00:00:00"/>
    <n v="196111"/>
    <n v="196111"/>
    <s v="Factura pendiente en programacion de pago"/>
    <x v="6"/>
    <n v="0"/>
    <m/>
    <s v="Finalizada"/>
    <d v="2023-06-30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707"/>
    <s v="COOE4707"/>
    <x v="488"/>
    <d v="2023-06-30T00:00:00"/>
    <n v="248490"/>
    <n v="248490"/>
    <s v="Factura pendiente en programacion de pago"/>
    <x v="6"/>
    <n v="0"/>
    <m/>
    <s v="Finalizada"/>
    <d v="2023-06-30T00:00:00"/>
    <d v="2023-07-21T00:00:00"/>
    <d v="2023-08-31T00:00:00"/>
    <m/>
    <n v="547"/>
    <s v="Más de 360"/>
    <n v="248490.21"/>
    <n v="248490.21"/>
    <n v="39675"/>
    <n v="0"/>
    <n v="0"/>
    <n v="0"/>
    <n v="0"/>
    <n v="0"/>
    <m/>
    <m/>
    <m/>
    <s v="Procesos Servidor"/>
    <n v="0"/>
    <n v="208815"/>
    <n v="0"/>
    <m/>
    <m/>
    <m/>
    <s v="Medicamentos de uso ambulatorio"/>
    <m/>
    <s v="MIG-800197111"/>
    <n v="0"/>
    <n v="0"/>
    <n v="0"/>
    <n v="0"/>
    <n v="0"/>
    <n v="0"/>
    <n v="248490"/>
    <n v="0"/>
    <n v="0"/>
    <n v="0"/>
    <n v="0"/>
    <m/>
    <m/>
    <m/>
    <n v="0"/>
  </r>
  <r>
    <n v="800197111"/>
    <s v="COODESURIS"/>
    <s v="COOE"/>
    <n v="4709"/>
    <s v="COOE4709"/>
    <x v="489"/>
    <d v="2023-06-30T00:00:00"/>
    <n v="196111"/>
    <n v="196111"/>
    <s v="Factura pendiente en programacion de pago"/>
    <x v="6"/>
    <n v="0"/>
    <m/>
    <s v="Finalizada"/>
    <d v="2023-06-30T00:00:00"/>
    <d v="2023-07-21T00:00:00"/>
    <d v="2023-08-31T00:00:00"/>
    <m/>
    <n v="547"/>
    <s v="Más de 360"/>
    <n v="196110.81"/>
    <n v="196110.81"/>
    <n v="31312"/>
    <n v="0"/>
    <n v="0"/>
    <n v="0"/>
    <n v="0"/>
    <n v="0"/>
    <m/>
    <m/>
    <m/>
    <s v="Procesos Servidor"/>
    <n v="0"/>
    <n v="164798"/>
    <n v="0"/>
    <m/>
    <m/>
    <m/>
    <s v="Medicamentos de uso ambulatorio"/>
    <m/>
    <s v="MIG-800197111"/>
    <n v="0"/>
    <n v="0"/>
    <n v="0"/>
    <n v="0"/>
    <n v="0"/>
    <n v="0"/>
    <n v="196111"/>
    <n v="0"/>
    <n v="0"/>
    <n v="0"/>
    <n v="0"/>
    <m/>
    <m/>
    <m/>
    <n v="0"/>
  </r>
  <r>
    <n v="800197111"/>
    <s v="COODESURIS"/>
    <s v="COOE"/>
    <n v="4710"/>
    <s v="COOE4710"/>
    <x v="490"/>
    <d v="2023-06-30T00:00:00"/>
    <n v="261481"/>
    <n v="261481"/>
    <s v="Factura pendiente en programacion de pago"/>
    <x v="6"/>
    <n v="0"/>
    <m/>
    <s v="Finalizada"/>
    <d v="2023-06-30T00:00:00"/>
    <d v="2023-07-21T00:00:00"/>
    <d v="2023-08-31T00:00:00"/>
    <m/>
    <n v="547"/>
    <s v="Más de 360"/>
    <n v="261481.08"/>
    <n v="261481.08"/>
    <n v="41749"/>
    <n v="0"/>
    <n v="0"/>
    <n v="0"/>
    <n v="0"/>
    <n v="0"/>
    <m/>
    <m/>
    <m/>
    <s v="Procesos Servidor"/>
    <n v="0"/>
    <n v="219731"/>
    <n v="0"/>
    <m/>
    <m/>
    <m/>
    <s v="Medicamentos de uso ambulatorio"/>
    <m/>
    <s v="MIG-800197111"/>
    <n v="0"/>
    <n v="0"/>
    <n v="0"/>
    <n v="0"/>
    <n v="0"/>
    <n v="0"/>
    <n v="261481"/>
    <n v="0"/>
    <n v="0"/>
    <n v="0"/>
    <n v="0"/>
    <m/>
    <m/>
    <m/>
    <n v="0"/>
  </r>
  <r>
    <n v="800197111"/>
    <s v="COODESURIS"/>
    <s v="COOE"/>
    <n v="4751"/>
    <s v="COOE4751"/>
    <x v="491"/>
    <d v="2023-07-06T00:00:00"/>
    <n v="49130"/>
    <n v="49130"/>
    <s v="Factura pendiente en programacion de pago"/>
    <x v="6"/>
    <n v="0"/>
    <m/>
    <s v="Finalizada"/>
    <d v="2023-07-06T00:00:00"/>
    <d v="2023-07-21T00:00:00"/>
    <d v="2023-08-31T00:00:00"/>
    <m/>
    <n v="547"/>
    <s v="Más de 360"/>
    <n v="49130.01"/>
    <n v="49130.01"/>
    <n v="7844"/>
    <n v="0"/>
    <n v="0"/>
    <n v="0"/>
    <n v="0"/>
    <n v="0"/>
    <m/>
    <m/>
    <m/>
    <s v="Procesos Servidor"/>
    <n v="0"/>
    <n v="41286"/>
    <n v="0"/>
    <m/>
    <m/>
    <m/>
    <s v="Medicamentos de uso ambulatorio"/>
    <m/>
    <s v="MIG-800197111"/>
    <n v="0"/>
    <n v="0"/>
    <n v="0"/>
    <n v="0"/>
    <n v="0"/>
    <n v="0"/>
    <n v="49130"/>
    <n v="0"/>
    <n v="0"/>
    <n v="0"/>
    <n v="0"/>
    <m/>
    <m/>
    <m/>
    <n v="0"/>
  </r>
  <r>
    <n v="800197111"/>
    <s v="COODESURIS"/>
    <s v="COOE"/>
    <n v="4829"/>
    <s v="COOE4829"/>
    <x v="492"/>
    <d v="2023-07-17T00:00:00"/>
    <n v="165660"/>
    <n v="165660"/>
    <s v="Factura pendiente en programacion de pago"/>
    <x v="6"/>
    <n v="0"/>
    <m/>
    <s v="Finalizada"/>
    <d v="2023-07-17T00:00:00"/>
    <d v="2023-08-15T00:00:00"/>
    <d v="2023-08-31T00:00:00"/>
    <m/>
    <n v="547"/>
    <s v="Más de 360"/>
    <n v="165660.14000000001"/>
    <n v="165660.14000000001"/>
    <n v="26450"/>
    <n v="0"/>
    <n v="0"/>
    <n v="0"/>
    <n v="0"/>
    <n v="0"/>
    <m/>
    <m/>
    <m/>
    <s v="Procesos Servidor"/>
    <n v="0"/>
    <n v="139210"/>
    <n v="0"/>
    <m/>
    <m/>
    <m/>
    <s v="Medicamentos de uso ambulatorio"/>
    <m/>
    <s v="COT-2023-61"/>
    <n v="0"/>
    <n v="0"/>
    <n v="0"/>
    <n v="0"/>
    <n v="0"/>
    <n v="0"/>
    <n v="165660"/>
    <n v="0"/>
    <n v="0"/>
    <n v="0"/>
    <n v="0"/>
    <m/>
    <m/>
    <m/>
    <n v="0"/>
  </r>
  <r>
    <n v="800197111"/>
    <s v="COODESURIS"/>
    <s v="COOE"/>
    <n v="4831"/>
    <s v="COOE4831"/>
    <x v="493"/>
    <d v="2023-07-17T00:00:00"/>
    <n v="248490"/>
    <n v="248490"/>
    <s v="Factura pendiente en programacion de pago"/>
    <x v="6"/>
    <n v="0"/>
    <m/>
    <s v="Finalizada"/>
    <d v="2023-07-17T00:00:00"/>
    <d v="2023-08-15T00:00:00"/>
    <d v="2023-08-31T00:00:00"/>
    <m/>
    <n v="547"/>
    <s v="Más de 360"/>
    <n v="248490.21"/>
    <n v="248490.21"/>
    <n v="39675"/>
    <n v="0"/>
    <n v="0"/>
    <n v="0"/>
    <n v="0"/>
    <n v="0"/>
    <m/>
    <m/>
    <m/>
    <s v="Procesos Servidor"/>
    <n v="0"/>
    <n v="208815"/>
    <n v="0"/>
    <m/>
    <m/>
    <m/>
    <s v="Medicamentos de uso ambulatorio"/>
    <m/>
    <s v="COT-2023-61"/>
    <n v="0"/>
    <n v="0"/>
    <n v="0"/>
    <n v="0"/>
    <n v="0"/>
    <n v="0"/>
    <n v="248490"/>
    <n v="0"/>
    <n v="0"/>
    <n v="0"/>
    <n v="0"/>
    <m/>
    <m/>
    <m/>
    <n v="0"/>
  </r>
  <r>
    <n v="800197111"/>
    <s v="COODESURIS"/>
    <s v="COOE"/>
    <n v="4837"/>
    <s v="COOE4837"/>
    <x v="494"/>
    <d v="2023-07-17T00:00:00"/>
    <n v="248490"/>
    <n v="248490"/>
    <s v="Factura pendiente en programacion de pago"/>
    <x v="6"/>
    <n v="0"/>
    <m/>
    <s v="Finalizada"/>
    <d v="2023-07-17T00:00:00"/>
    <d v="2023-08-15T00:00:00"/>
    <d v="2023-08-31T00:00:00"/>
    <m/>
    <n v="547"/>
    <s v="Más de 360"/>
    <n v="248490.21"/>
    <n v="248490.21"/>
    <n v="39675"/>
    <n v="0"/>
    <n v="0"/>
    <n v="0"/>
    <n v="0"/>
    <n v="0"/>
    <m/>
    <m/>
    <m/>
    <s v="Procesos Servidor"/>
    <n v="0"/>
    <n v="208815"/>
    <n v="0"/>
    <m/>
    <m/>
    <m/>
    <s v="Medicamentos de uso ambulatorio"/>
    <m/>
    <s v="COT-2023-61"/>
    <n v="0"/>
    <n v="0"/>
    <n v="0"/>
    <n v="0"/>
    <n v="0"/>
    <n v="0"/>
    <n v="248490"/>
    <n v="0"/>
    <n v="0"/>
    <n v="0"/>
    <n v="0"/>
    <m/>
    <m/>
    <m/>
    <n v="0"/>
  </r>
  <r>
    <n v="800197111"/>
    <s v="COODESURIS"/>
    <s v="COOE"/>
    <n v="4839"/>
    <s v="COOE4839"/>
    <x v="495"/>
    <d v="2023-07-17T00:00:00"/>
    <n v="389431"/>
    <n v="389431"/>
    <s v="Factura pendiente en programacion de pago"/>
    <x v="6"/>
    <n v="0"/>
    <m/>
    <s v="Finalizada"/>
    <d v="2023-07-17T00:00:00"/>
    <d v="2023-08-15T00:00:00"/>
    <d v="2023-08-31T00:00:00"/>
    <m/>
    <n v="547"/>
    <s v="Más de 360"/>
    <n v="389430.59"/>
    <n v="389430.59"/>
    <n v="62178"/>
    <n v="0"/>
    <n v="0"/>
    <n v="0"/>
    <n v="0"/>
    <n v="0"/>
    <m/>
    <m/>
    <m/>
    <s v="Procesos Servidor"/>
    <n v="0"/>
    <n v="327252"/>
    <n v="0"/>
    <m/>
    <m/>
    <m/>
    <s v="Medicamentos de uso ambulatorio"/>
    <m/>
    <s v="COT-2023-61"/>
    <n v="0"/>
    <n v="0"/>
    <n v="0"/>
    <n v="0"/>
    <n v="0"/>
    <n v="0"/>
    <n v="389431"/>
    <n v="0"/>
    <n v="0"/>
    <n v="0"/>
    <n v="0"/>
    <m/>
    <m/>
    <m/>
    <n v="0"/>
  </r>
  <r>
    <n v="800197111"/>
    <s v="COODESURIS"/>
    <s v="COOE"/>
    <n v="4840"/>
    <s v="COOE4840"/>
    <x v="496"/>
    <d v="2023-07-17T00:00:00"/>
    <n v="331320"/>
    <n v="331320"/>
    <s v="Factura pendiente en programacion de pago"/>
    <x v="6"/>
    <n v="0"/>
    <m/>
    <s v="Finalizada"/>
    <d v="2023-07-17T00:00:00"/>
    <d v="2023-08-15T00:00:00"/>
    <d v="2023-08-31T00:00:00"/>
    <m/>
    <n v="547"/>
    <s v="Más de 360"/>
    <n v="331320.28000000003"/>
    <n v="331320.28000000003"/>
    <n v="52900"/>
    <n v="0"/>
    <n v="0"/>
    <n v="0"/>
    <n v="0"/>
    <n v="0"/>
    <m/>
    <m/>
    <m/>
    <s v="Procesos Servidor"/>
    <n v="0"/>
    <n v="278420"/>
    <n v="0"/>
    <m/>
    <m/>
    <m/>
    <s v="Medicamentos de uso ambulatorio"/>
    <m/>
    <s v="COT-2023-61"/>
    <n v="0"/>
    <n v="0"/>
    <n v="0"/>
    <n v="0"/>
    <n v="0"/>
    <n v="0"/>
    <n v="331320"/>
    <n v="0"/>
    <n v="0"/>
    <n v="0"/>
    <n v="0"/>
    <m/>
    <m/>
    <m/>
    <n v="0"/>
  </r>
  <r>
    <n v="800197111"/>
    <s v="COODESURIS"/>
    <s v="COOE"/>
    <n v="4841"/>
    <s v="COOE4841"/>
    <x v="497"/>
    <d v="2023-07-17T00:00:00"/>
    <n v="248490"/>
    <n v="248490"/>
    <s v="Factura pendiente en programacion de pago"/>
    <x v="6"/>
    <n v="0"/>
    <m/>
    <s v="Finalizada"/>
    <d v="2023-07-17T00:00:00"/>
    <d v="2023-08-15T00:00:00"/>
    <d v="2023-08-31T00:00:00"/>
    <m/>
    <n v="547"/>
    <s v="Más de 360"/>
    <n v="248490.21"/>
    <n v="248490.21"/>
    <n v="39675"/>
    <n v="0"/>
    <n v="0"/>
    <n v="0"/>
    <n v="0"/>
    <n v="0"/>
    <m/>
    <m/>
    <m/>
    <s v="Procesos Servidor"/>
    <n v="0"/>
    <n v="208815"/>
    <n v="0"/>
    <m/>
    <m/>
    <m/>
    <s v="Medicamentos de uso ambulatorio"/>
    <m/>
    <s v="COT-2023-61"/>
    <n v="0"/>
    <n v="0"/>
    <n v="0"/>
    <n v="0"/>
    <n v="0"/>
    <n v="0"/>
    <n v="248490"/>
    <n v="0"/>
    <n v="0"/>
    <n v="0"/>
    <n v="0"/>
    <m/>
    <m/>
    <m/>
    <n v="0"/>
  </r>
  <r>
    <n v="800197111"/>
    <s v="COODESURIS"/>
    <s v="COOE"/>
    <n v="4842"/>
    <s v="COOE4842"/>
    <x v="498"/>
    <d v="2023-07-17T00:00:00"/>
    <n v="248490"/>
    <n v="248490"/>
    <s v="Factura pendiente en programacion de pago"/>
    <x v="6"/>
    <n v="0"/>
    <m/>
    <s v="Finalizada"/>
    <d v="2023-07-17T00:00:00"/>
    <d v="2023-08-15T00:00:00"/>
    <d v="2023-08-31T00:00:00"/>
    <m/>
    <n v="547"/>
    <s v="Más de 360"/>
    <n v="248490.21"/>
    <n v="248490.21"/>
    <n v="39675"/>
    <n v="0"/>
    <n v="0"/>
    <n v="0"/>
    <n v="0"/>
    <n v="0"/>
    <m/>
    <m/>
    <m/>
    <s v="Procesos Servidor"/>
    <n v="0"/>
    <n v="208815"/>
    <n v="0"/>
    <m/>
    <m/>
    <m/>
    <s v="Medicamentos de uso ambulatorio"/>
    <m/>
    <s v="COT-2023-61"/>
    <n v="0"/>
    <n v="0"/>
    <n v="0"/>
    <n v="0"/>
    <n v="0"/>
    <n v="0"/>
    <n v="248490"/>
    <n v="0"/>
    <n v="0"/>
    <n v="0"/>
    <n v="0"/>
    <m/>
    <m/>
    <m/>
    <n v="0"/>
  </r>
  <r>
    <n v="800197111"/>
    <s v="COODESURIS"/>
    <s v="COOE"/>
    <n v="4844"/>
    <s v="COOE4844"/>
    <x v="499"/>
    <d v="2023-07-17T00:00:00"/>
    <n v="196111"/>
    <n v="196111"/>
    <s v="Factura pendiente en programacion de pago"/>
    <x v="6"/>
    <n v="0"/>
    <m/>
    <s v="Finalizada"/>
    <d v="2023-07-17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4845"/>
    <s v="COOE4845"/>
    <x v="500"/>
    <d v="2023-07-17T00:00:00"/>
    <n v="196111"/>
    <n v="196111"/>
    <s v="Factura pendiente en programacion de pago"/>
    <x v="6"/>
    <n v="0"/>
    <m/>
    <s v="Finalizada"/>
    <d v="2023-07-17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4846"/>
    <s v="COOE4846"/>
    <x v="501"/>
    <d v="2023-07-17T00:00:00"/>
    <n v="196111"/>
    <n v="196111"/>
    <s v="Factura pendiente en programacion de pago"/>
    <x v="6"/>
    <n v="0"/>
    <m/>
    <s v="Finalizada"/>
    <d v="2023-07-17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4847"/>
    <s v="COOE4847"/>
    <x v="502"/>
    <d v="2023-07-17T00:00:00"/>
    <n v="165660"/>
    <n v="165660"/>
    <s v="Factura pendiente en programacion de pago"/>
    <x v="6"/>
    <n v="0"/>
    <m/>
    <s v="Finalizada"/>
    <d v="2023-07-17T00:00:00"/>
    <d v="2023-08-15T00:00:00"/>
    <d v="2023-08-31T00:00:00"/>
    <m/>
    <n v="547"/>
    <s v="Más de 360"/>
    <n v="165660.14000000001"/>
    <n v="165660.14000000001"/>
    <n v="26450"/>
    <n v="0"/>
    <n v="0"/>
    <n v="0"/>
    <n v="0"/>
    <n v="0"/>
    <m/>
    <m/>
    <m/>
    <s v="Procesos Servidor"/>
    <n v="0"/>
    <n v="139210"/>
    <n v="0"/>
    <m/>
    <m/>
    <m/>
    <s v="Medicamentos de uso ambulatorio"/>
    <m/>
    <s v="COT-2023-61"/>
    <n v="0"/>
    <n v="0"/>
    <n v="0"/>
    <n v="0"/>
    <n v="0"/>
    <n v="0"/>
    <n v="165660"/>
    <n v="0"/>
    <n v="0"/>
    <n v="0"/>
    <n v="0"/>
    <m/>
    <m/>
    <m/>
    <n v="0"/>
  </r>
  <r>
    <n v="800197111"/>
    <s v="COODESURIS"/>
    <s v="COOE"/>
    <n v="4895"/>
    <s v="COOE4895"/>
    <x v="503"/>
    <d v="2023-07-21T00:00:00"/>
    <n v="389431"/>
    <n v="389431"/>
    <s v="Factura pendiente en programacion de pago"/>
    <x v="6"/>
    <n v="0"/>
    <m/>
    <s v="Finalizada"/>
    <d v="2023-07-21T00:00:00"/>
    <d v="2023-08-15T00:00:00"/>
    <d v="2023-08-31T00:00:00"/>
    <m/>
    <n v="547"/>
    <s v="Más de 360"/>
    <n v="389430.59"/>
    <n v="389430.59"/>
    <n v="62178"/>
    <n v="0"/>
    <n v="0"/>
    <n v="0"/>
    <n v="0"/>
    <n v="0"/>
    <m/>
    <m/>
    <m/>
    <s v="Procesos Servidor"/>
    <n v="0"/>
    <n v="327252"/>
    <n v="0"/>
    <m/>
    <m/>
    <m/>
    <s v="Medicamentos de uso ambulatorio"/>
    <m/>
    <s v="COT-2023-61"/>
    <n v="0"/>
    <n v="0"/>
    <n v="0"/>
    <n v="0"/>
    <n v="0"/>
    <n v="0"/>
    <n v="389431"/>
    <n v="0"/>
    <n v="0"/>
    <n v="0"/>
    <n v="0"/>
    <m/>
    <m/>
    <m/>
    <n v="0"/>
  </r>
  <r>
    <n v="800197111"/>
    <s v="COODESURIS"/>
    <s v="COOE"/>
    <n v="4896"/>
    <s v="COOE4896"/>
    <x v="504"/>
    <d v="2023-07-21T00:00:00"/>
    <n v="248490"/>
    <n v="248490"/>
    <s v="Factura pendiente en programacion de pago"/>
    <x v="6"/>
    <n v="0"/>
    <m/>
    <s v="Finalizada"/>
    <d v="2023-07-21T00:00:00"/>
    <d v="2023-08-15T00:00:00"/>
    <d v="2023-08-31T00:00:00"/>
    <m/>
    <n v="547"/>
    <s v="Más de 360"/>
    <n v="248490.21"/>
    <n v="248490.21"/>
    <n v="39675"/>
    <n v="0"/>
    <n v="0"/>
    <n v="0"/>
    <n v="0"/>
    <n v="0"/>
    <m/>
    <m/>
    <m/>
    <s v="Procesos Servidor"/>
    <n v="0"/>
    <n v="208815"/>
    <n v="0"/>
    <m/>
    <m/>
    <m/>
    <s v="Medicamentos de uso ambulatorio"/>
    <m/>
    <s v="COT-2023-61"/>
    <n v="0"/>
    <n v="0"/>
    <n v="0"/>
    <n v="0"/>
    <n v="0"/>
    <n v="0"/>
    <n v="248490"/>
    <n v="0"/>
    <n v="0"/>
    <n v="0"/>
    <n v="0"/>
    <m/>
    <m/>
    <m/>
    <n v="0"/>
  </r>
  <r>
    <n v="800197111"/>
    <s v="COODESURIS"/>
    <s v="COOE"/>
    <n v="4897"/>
    <s v="COOE4897"/>
    <x v="505"/>
    <d v="2023-07-21T00:00:00"/>
    <n v="522240"/>
    <n v="522240"/>
    <s v="Factura pendiente en programacion de pago"/>
    <x v="6"/>
    <n v="0"/>
    <m/>
    <s v="Finalizada"/>
    <d v="2023-07-21T00:00:00"/>
    <d v="2023-08-15T00:00:00"/>
    <d v="2023-08-31T00:00:00"/>
    <m/>
    <n v="547"/>
    <s v="Más de 360"/>
    <n v="522240"/>
    <n v="522240"/>
    <n v="0"/>
    <n v="0"/>
    <n v="0"/>
    <n v="0"/>
    <n v="0"/>
    <n v="0"/>
    <m/>
    <m/>
    <m/>
    <s v="Procesos Servidor"/>
    <n v="0"/>
    <n v="522240"/>
    <n v="0"/>
    <m/>
    <m/>
    <m/>
    <s v="Medicamentos de uso ambulatorio"/>
    <m/>
    <s v="COT-2023-61"/>
    <n v="0"/>
    <n v="0"/>
    <n v="0"/>
    <n v="0"/>
    <n v="0"/>
    <n v="0"/>
    <n v="522240"/>
    <n v="0"/>
    <n v="0"/>
    <n v="0"/>
    <n v="0"/>
    <m/>
    <m/>
    <m/>
    <n v="0"/>
  </r>
  <r>
    <n v="800197111"/>
    <s v="COODESURIS"/>
    <s v="COOE"/>
    <n v="4903"/>
    <s v="COOE4903"/>
    <x v="506"/>
    <d v="2023-07-24T00:00:00"/>
    <n v="331320"/>
    <n v="331320"/>
    <s v="Factura pendiente en programacion de pago"/>
    <x v="6"/>
    <n v="0"/>
    <m/>
    <s v="Finalizada"/>
    <d v="2023-07-24T00:00:00"/>
    <d v="2023-08-15T00:00:00"/>
    <d v="2023-08-31T00:00:00"/>
    <m/>
    <n v="547"/>
    <s v="Más de 360"/>
    <n v="331320.28000000003"/>
    <n v="331320.28000000003"/>
    <n v="52900"/>
    <n v="0"/>
    <n v="0"/>
    <n v="0"/>
    <n v="0"/>
    <n v="0"/>
    <m/>
    <m/>
    <m/>
    <s v="Procesos Servidor"/>
    <n v="0"/>
    <n v="278420"/>
    <n v="0"/>
    <m/>
    <m/>
    <m/>
    <s v="Medicamentos de uso ambulatorio"/>
    <m/>
    <s v="COT-2023-61"/>
    <n v="0"/>
    <n v="0"/>
    <n v="0"/>
    <n v="0"/>
    <n v="0"/>
    <n v="0"/>
    <n v="331320"/>
    <n v="0"/>
    <n v="0"/>
    <n v="0"/>
    <n v="0"/>
    <m/>
    <m/>
    <m/>
    <n v="0"/>
  </r>
  <r>
    <n v="800197111"/>
    <s v="COODESURIS"/>
    <s v="COOE"/>
    <n v="4904"/>
    <s v="COOE4904"/>
    <x v="507"/>
    <d v="2023-07-24T00:00:00"/>
    <n v="261481"/>
    <n v="261481"/>
    <s v="Factura pendiente en programacion de pago"/>
    <x v="6"/>
    <n v="0"/>
    <m/>
    <s v="Finalizada"/>
    <d v="2023-07-24T00:00:00"/>
    <d v="2023-08-15T00:00:00"/>
    <d v="2023-08-31T00:00:00"/>
    <m/>
    <n v="547"/>
    <s v="Más de 360"/>
    <n v="261481.08"/>
    <n v="261481.08"/>
    <n v="41749"/>
    <n v="0"/>
    <n v="0"/>
    <n v="0"/>
    <n v="0"/>
    <n v="0"/>
    <m/>
    <m/>
    <m/>
    <s v="Procesos Servidor"/>
    <n v="0"/>
    <n v="219731"/>
    <n v="0"/>
    <m/>
    <m/>
    <m/>
    <s v="Medicamentos de uso ambulatorio"/>
    <m/>
    <s v="COT-2023-61"/>
    <n v="0"/>
    <n v="0"/>
    <n v="0"/>
    <n v="0"/>
    <n v="0"/>
    <n v="0"/>
    <n v="261481"/>
    <n v="0"/>
    <n v="0"/>
    <n v="0"/>
    <n v="0"/>
    <m/>
    <m/>
    <m/>
    <n v="0"/>
  </r>
  <r>
    <n v="800197111"/>
    <s v="COODESURIS"/>
    <s v="COOE"/>
    <n v="4905"/>
    <s v="COOE4905"/>
    <x v="508"/>
    <d v="2023-07-24T00:00:00"/>
    <n v="248490"/>
    <n v="248490"/>
    <s v="Factura pendiente en programacion de pago"/>
    <x v="6"/>
    <n v="0"/>
    <m/>
    <s v="Finalizada"/>
    <d v="2023-07-24T00:00:00"/>
    <d v="2023-08-15T00:00:00"/>
    <d v="2023-08-31T00:00:00"/>
    <m/>
    <n v="547"/>
    <s v="Más de 360"/>
    <n v="248490.21"/>
    <n v="248490.21"/>
    <n v="39675"/>
    <n v="0"/>
    <n v="0"/>
    <n v="0"/>
    <n v="0"/>
    <n v="0"/>
    <m/>
    <m/>
    <m/>
    <s v="Procesos Servidor"/>
    <n v="0"/>
    <n v="208815"/>
    <n v="0"/>
    <m/>
    <m/>
    <m/>
    <s v="Medicamentos de uso ambulatorio"/>
    <m/>
    <s v="COT-2023-61"/>
    <n v="0"/>
    <n v="0"/>
    <n v="0"/>
    <n v="0"/>
    <n v="0"/>
    <n v="0"/>
    <n v="248490"/>
    <n v="0"/>
    <n v="0"/>
    <n v="0"/>
    <n v="0"/>
    <m/>
    <m/>
    <m/>
    <n v="0"/>
  </r>
  <r>
    <n v="800197111"/>
    <s v="COODESURIS"/>
    <s v="COOE"/>
    <n v="4918"/>
    <s v="COOE4918"/>
    <x v="509"/>
    <d v="2023-07-25T00:00:00"/>
    <n v="331320"/>
    <n v="331320"/>
    <s v="Factura pendiente en programacion de pago"/>
    <x v="6"/>
    <n v="0"/>
    <m/>
    <s v="Finalizada"/>
    <d v="2023-07-25T00:00:00"/>
    <d v="2023-08-15T00:00:00"/>
    <d v="2023-08-31T00:00:00"/>
    <m/>
    <n v="547"/>
    <s v="Más de 360"/>
    <n v="331320.28000000003"/>
    <n v="331320.28000000003"/>
    <n v="52900"/>
    <n v="0"/>
    <n v="0"/>
    <n v="0"/>
    <n v="0"/>
    <n v="0"/>
    <m/>
    <m/>
    <m/>
    <s v="Procesos Servidor"/>
    <n v="0"/>
    <n v="278420"/>
    <n v="0"/>
    <m/>
    <m/>
    <m/>
    <s v="Medicamentos de uso ambulatorio"/>
    <m/>
    <s v="COT-2023-61"/>
    <n v="0"/>
    <n v="0"/>
    <n v="0"/>
    <n v="0"/>
    <n v="0"/>
    <n v="0"/>
    <n v="331320"/>
    <n v="0"/>
    <n v="0"/>
    <n v="0"/>
    <n v="0"/>
    <m/>
    <m/>
    <m/>
    <n v="0"/>
  </r>
  <r>
    <n v="800197111"/>
    <s v="COODESURIS"/>
    <s v="COOE"/>
    <n v="4919"/>
    <s v="COOE4919"/>
    <x v="510"/>
    <d v="2023-07-25T00:00:00"/>
    <n v="248490"/>
    <n v="248490"/>
    <s v="Factura pendiente en programacion de pago"/>
    <x v="6"/>
    <n v="0"/>
    <m/>
    <s v="Finalizada"/>
    <d v="2023-07-25T00:00:00"/>
    <d v="2023-08-15T00:00:00"/>
    <d v="2023-08-31T00:00:00"/>
    <m/>
    <n v="547"/>
    <s v="Más de 360"/>
    <n v="248490.21"/>
    <n v="248490.21"/>
    <n v="39675"/>
    <n v="0"/>
    <n v="0"/>
    <n v="0"/>
    <n v="0"/>
    <n v="0"/>
    <m/>
    <m/>
    <m/>
    <s v="Procesos Servidor"/>
    <n v="0"/>
    <n v="208815"/>
    <n v="0"/>
    <m/>
    <m/>
    <m/>
    <s v="Medicamentos de uso ambulatorio"/>
    <m/>
    <s v="COT-2023-61"/>
    <n v="0"/>
    <n v="0"/>
    <n v="0"/>
    <n v="0"/>
    <n v="0"/>
    <n v="0"/>
    <n v="248490"/>
    <n v="0"/>
    <n v="0"/>
    <n v="0"/>
    <n v="0"/>
    <m/>
    <m/>
    <m/>
    <n v="0"/>
  </r>
  <r>
    <n v="800197111"/>
    <s v="COODESURIS"/>
    <s v="COOE"/>
    <n v="4920"/>
    <s v="COOE4920"/>
    <x v="511"/>
    <d v="2023-07-25T00:00:00"/>
    <n v="196111"/>
    <n v="196111"/>
    <s v="Factura pendiente en programacion de pago"/>
    <x v="6"/>
    <n v="0"/>
    <m/>
    <s v="Finalizada"/>
    <d v="2023-07-25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4921"/>
    <s v="COOE4921"/>
    <x v="512"/>
    <d v="2023-07-25T00:00:00"/>
    <n v="196111"/>
    <n v="196111"/>
    <s v="Factura pendiente en programacion de pago"/>
    <x v="6"/>
    <n v="0"/>
    <m/>
    <s v="Finalizada"/>
    <d v="2023-07-25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4923"/>
    <s v="COOE4923"/>
    <x v="513"/>
    <d v="2023-07-25T00:00:00"/>
    <n v="196111"/>
    <n v="196111"/>
    <s v="Factura pendiente en programacion de pago"/>
    <x v="6"/>
    <n v="0"/>
    <m/>
    <s v="Finalizada"/>
    <d v="2023-07-25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4926"/>
    <s v="COOE4926"/>
    <x v="514"/>
    <d v="2023-07-25T00:00:00"/>
    <n v="196111"/>
    <n v="196111"/>
    <s v="Factura pendiente en programacion de pago"/>
    <x v="6"/>
    <n v="0"/>
    <m/>
    <s v="Finalizada"/>
    <d v="2023-07-25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4928"/>
    <s v="COOE4928"/>
    <x v="515"/>
    <d v="2023-07-25T00:00:00"/>
    <n v="248490"/>
    <n v="248490"/>
    <s v="Factura pendiente en programacion de pago"/>
    <x v="6"/>
    <n v="0"/>
    <m/>
    <s v="Finalizada"/>
    <d v="2023-07-25T00:00:00"/>
    <d v="2023-08-15T00:00:00"/>
    <d v="2023-08-31T00:00:00"/>
    <m/>
    <n v="547"/>
    <s v="Más de 360"/>
    <n v="248490.21"/>
    <n v="248490.21"/>
    <n v="39675"/>
    <n v="0"/>
    <n v="0"/>
    <n v="0"/>
    <n v="0"/>
    <n v="0"/>
    <m/>
    <m/>
    <m/>
    <s v="Procesos Servidor"/>
    <n v="0"/>
    <n v="208815"/>
    <n v="0"/>
    <m/>
    <m/>
    <m/>
    <s v="Medicamentos de uso ambulatorio"/>
    <m/>
    <s v="COT-2023-61"/>
    <n v="0"/>
    <n v="0"/>
    <n v="0"/>
    <n v="0"/>
    <n v="0"/>
    <n v="0"/>
    <n v="248490"/>
    <n v="0"/>
    <n v="0"/>
    <n v="0"/>
    <n v="0"/>
    <m/>
    <m/>
    <m/>
    <n v="0"/>
  </r>
  <r>
    <n v="800197111"/>
    <s v="COODESURIS"/>
    <s v="COOE"/>
    <n v="4931"/>
    <s v="COOE4931"/>
    <x v="516"/>
    <d v="2023-07-25T00:00:00"/>
    <n v="248490"/>
    <n v="248490"/>
    <s v="Factura pendiente en programacion de pago"/>
    <x v="6"/>
    <n v="0"/>
    <m/>
    <s v="Finalizada"/>
    <d v="2023-07-25T00:00:00"/>
    <d v="2023-08-15T00:00:00"/>
    <d v="2023-08-31T00:00:00"/>
    <m/>
    <n v="547"/>
    <s v="Más de 360"/>
    <n v="248490.21"/>
    <n v="248490.21"/>
    <n v="39675"/>
    <n v="0"/>
    <n v="0"/>
    <n v="0"/>
    <n v="0"/>
    <n v="0"/>
    <m/>
    <m/>
    <m/>
    <s v="Procesos Servidor"/>
    <n v="0"/>
    <n v="208815"/>
    <n v="0"/>
    <m/>
    <m/>
    <m/>
    <s v="Medicamentos de uso ambulatorio"/>
    <m/>
    <s v="COT-2023-61"/>
    <n v="0"/>
    <n v="0"/>
    <n v="0"/>
    <n v="0"/>
    <n v="0"/>
    <n v="0"/>
    <n v="248490"/>
    <n v="0"/>
    <n v="0"/>
    <n v="0"/>
    <n v="0"/>
    <m/>
    <m/>
    <m/>
    <n v="0"/>
  </r>
  <r>
    <n v="800197111"/>
    <s v="COODESURIS"/>
    <s v="COOE"/>
    <n v="4932"/>
    <s v="COOE4932"/>
    <x v="517"/>
    <d v="2023-07-25T00:00:00"/>
    <n v="196111"/>
    <n v="196111"/>
    <s v="Factura pendiente en programacion de pago"/>
    <x v="6"/>
    <n v="0"/>
    <m/>
    <s v="Finalizada"/>
    <d v="2023-07-25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4934"/>
    <s v="COOE4934"/>
    <x v="518"/>
    <d v="2023-07-25T00:00:00"/>
    <n v="196111"/>
    <n v="196111"/>
    <s v="Factura pendiente en programacion de pago"/>
    <x v="6"/>
    <n v="0"/>
    <m/>
    <s v="Finalizada"/>
    <d v="2023-07-25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4935"/>
    <s v="COOE4935"/>
    <x v="519"/>
    <d v="2023-07-25T00:00:00"/>
    <n v="261481"/>
    <n v="261481"/>
    <s v="Factura pendiente en programacion de pago"/>
    <x v="6"/>
    <n v="0"/>
    <m/>
    <s v="Finalizada"/>
    <d v="2023-07-25T00:00:00"/>
    <d v="2023-08-15T00:00:00"/>
    <d v="2023-08-31T00:00:00"/>
    <m/>
    <n v="547"/>
    <s v="Más de 360"/>
    <n v="261481.08"/>
    <n v="261481.08"/>
    <n v="41749"/>
    <n v="0"/>
    <n v="0"/>
    <n v="0"/>
    <n v="0"/>
    <n v="0"/>
    <m/>
    <m/>
    <m/>
    <s v="Procesos Servidor"/>
    <n v="0"/>
    <n v="219732"/>
    <n v="0"/>
    <m/>
    <m/>
    <m/>
    <s v="Medicamentos de uso ambulatorio"/>
    <m/>
    <s v="COT-2023-61"/>
    <n v="0"/>
    <n v="0"/>
    <n v="0"/>
    <n v="0"/>
    <n v="0"/>
    <n v="0"/>
    <n v="261481"/>
    <n v="0"/>
    <n v="0"/>
    <n v="0"/>
    <n v="0"/>
    <m/>
    <m/>
    <m/>
    <n v="0"/>
  </r>
  <r>
    <n v="800197111"/>
    <s v="COODESURIS"/>
    <s v="COOE"/>
    <n v="4936"/>
    <s v="COOE4936"/>
    <x v="520"/>
    <d v="2023-07-25T00:00:00"/>
    <n v="261481"/>
    <n v="261481"/>
    <s v="Factura pendiente en programacion de pago"/>
    <x v="6"/>
    <n v="0"/>
    <m/>
    <s v="Finalizada"/>
    <d v="2023-07-25T00:00:00"/>
    <d v="2023-08-15T00:00:00"/>
    <d v="2023-08-31T00:00:00"/>
    <m/>
    <n v="547"/>
    <s v="Más de 360"/>
    <n v="261481.08"/>
    <n v="261481.08"/>
    <n v="41749"/>
    <n v="0"/>
    <n v="0"/>
    <n v="0"/>
    <n v="0"/>
    <n v="0"/>
    <m/>
    <m/>
    <m/>
    <s v="Procesos Servidor"/>
    <n v="0"/>
    <n v="219731"/>
    <n v="0"/>
    <m/>
    <m/>
    <m/>
    <s v="Medicamentos de uso ambulatorio"/>
    <m/>
    <s v="COT-2023-61"/>
    <n v="0"/>
    <n v="0"/>
    <n v="0"/>
    <n v="0"/>
    <n v="0"/>
    <n v="0"/>
    <n v="261481"/>
    <n v="0"/>
    <n v="0"/>
    <n v="0"/>
    <n v="0"/>
    <m/>
    <m/>
    <m/>
    <n v="0"/>
  </r>
  <r>
    <n v="800197111"/>
    <s v="COODESURIS"/>
    <s v="COOE"/>
    <n v="5053"/>
    <s v="COOE5053"/>
    <x v="521"/>
    <d v="2023-07-31T00:00:00"/>
    <n v="196111"/>
    <n v="196111"/>
    <s v="Factura pendiente en programacion de pago"/>
    <x v="6"/>
    <n v="0"/>
    <m/>
    <s v="Finalizada"/>
    <d v="2023-07-31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5054"/>
    <s v="COOE5054"/>
    <x v="522"/>
    <d v="2023-07-31T00:00:00"/>
    <n v="248490"/>
    <n v="248490"/>
    <s v="Factura pendiente en programacion de pago"/>
    <x v="6"/>
    <n v="0"/>
    <m/>
    <s v="Finalizada"/>
    <d v="2023-07-31T00:00:00"/>
    <d v="2023-08-15T00:00:00"/>
    <d v="2023-08-31T00:00:00"/>
    <m/>
    <n v="547"/>
    <s v="Más de 360"/>
    <n v="248490.21"/>
    <n v="248490.21"/>
    <n v="39675"/>
    <n v="0"/>
    <n v="0"/>
    <n v="0"/>
    <n v="0"/>
    <n v="0"/>
    <m/>
    <m/>
    <m/>
    <s v="Procesos Servidor"/>
    <n v="0"/>
    <n v="208815"/>
    <n v="0"/>
    <m/>
    <m/>
    <m/>
    <s v="Medicamentos de uso ambulatorio"/>
    <m/>
    <s v="COT-2023-61"/>
    <n v="0"/>
    <n v="0"/>
    <n v="0"/>
    <n v="0"/>
    <n v="0"/>
    <n v="0"/>
    <n v="248490"/>
    <n v="0"/>
    <n v="0"/>
    <n v="0"/>
    <n v="0"/>
    <m/>
    <m/>
    <m/>
    <n v="0"/>
  </r>
  <r>
    <n v="800197111"/>
    <s v="COODESURIS"/>
    <s v="COOE"/>
    <n v="5055"/>
    <s v="COOE5055"/>
    <x v="523"/>
    <d v="2023-07-31T00:00:00"/>
    <n v="248490"/>
    <n v="248490"/>
    <s v="Factura pendiente en programacion de pago"/>
    <x v="6"/>
    <n v="0"/>
    <m/>
    <s v="Finalizada"/>
    <d v="2023-07-31T00:00:00"/>
    <d v="2023-08-15T00:00:00"/>
    <d v="2023-08-31T00:00:00"/>
    <m/>
    <n v="547"/>
    <s v="Más de 360"/>
    <n v="248490.21"/>
    <n v="248490.21"/>
    <n v="39675"/>
    <n v="0"/>
    <n v="0"/>
    <n v="0"/>
    <n v="0"/>
    <n v="0"/>
    <m/>
    <m/>
    <m/>
    <s v="Procesos Servidor"/>
    <n v="0"/>
    <n v="208815"/>
    <n v="0"/>
    <m/>
    <m/>
    <m/>
    <s v="Medicamentos de uso ambulatorio"/>
    <m/>
    <s v="COT-2023-61"/>
    <n v="0"/>
    <n v="0"/>
    <n v="0"/>
    <n v="0"/>
    <n v="0"/>
    <n v="0"/>
    <n v="248490"/>
    <n v="0"/>
    <n v="0"/>
    <n v="0"/>
    <n v="0"/>
    <m/>
    <m/>
    <m/>
    <n v="0"/>
  </r>
  <r>
    <n v="800197111"/>
    <s v="COODESURIS"/>
    <s v="COOE"/>
    <n v="5056"/>
    <s v="COOE5056"/>
    <x v="524"/>
    <d v="2023-07-31T00:00:00"/>
    <n v="196111"/>
    <n v="196111"/>
    <s v="Factura pendiente en programacion de pago"/>
    <x v="6"/>
    <n v="0"/>
    <m/>
    <s v="Finalizada"/>
    <d v="2023-07-31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5057"/>
    <s v="COOE5057"/>
    <x v="525"/>
    <d v="2023-07-31T00:00:00"/>
    <n v="196111"/>
    <n v="196111"/>
    <s v="Factura pendiente en programacion de pago"/>
    <x v="6"/>
    <n v="0"/>
    <m/>
    <s v="Finalizada"/>
    <d v="2023-07-31T00:00:00"/>
    <d v="2023-08-15T00:00:00"/>
    <d v="2023-08-31T00:00:00"/>
    <m/>
    <n v="547"/>
    <s v="Más de 360"/>
    <n v="196110.81"/>
    <n v="196110.81"/>
    <n v="31312"/>
    <n v="0"/>
    <n v="0"/>
    <n v="0"/>
    <n v="0"/>
    <n v="0"/>
    <m/>
    <m/>
    <m/>
    <s v="Procesos Servidor"/>
    <n v="0"/>
    <n v="164798"/>
    <n v="0"/>
    <m/>
    <m/>
    <m/>
    <s v="Medicamentos de uso ambulatorio"/>
    <m/>
    <s v="COT-2023-61"/>
    <n v="0"/>
    <n v="0"/>
    <n v="0"/>
    <n v="0"/>
    <n v="0"/>
    <n v="0"/>
    <n v="196111"/>
    <n v="0"/>
    <n v="0"/>
    <n v="0"/>
    <n v="0"/>
    <m/>
    <m/>
    <m/>
    <n v="0"/>
  </r>
  <r>
    <n v="800197111"/>
    <s v="COODESURIS"/>
    <s v="COOE"/>
    <n v="5059"/>
    <s v="COOE5059"/>
    <x v="526"/>
    <d v="2023-07-31T00:00:00"/>
    <n v="261481"/>
    <n v="261481"/>
    <s v="Factura pendiente en programacion de pago"/>
    <x v="6"/>
    <n v="0"/>
    <m/>
    <s v="Finalizada"/>
    <d v="2023-07-31T00:00:00"/>
    <d v="2023-08-15T00:00:00"/>
    <d v="2023-08-31T00:00:00"/>
    <m/>
    <n v="547"/>
    <s v="Más de 360"/>
    <n v="261479.65"/>
    <n v="261479.65"/>
    <n v="41749"/>
    <n v="0"/>
    <n v="0"/>
    <n v="0"/>
    <n v="0"/>
    <n v="0"/>
    <m/>
    <m/>
    <m/>
    <s v="Procesos Servidor"/>
    <n v="0"/>
    <n v="219731"/>
    <n v="0"/>
    <m/>
    <m/>
    <m/>
    <s v="Medicamentos de uso ambulatorio"/>
    <m/>
    <s v="COT-2023-61"/>
    <n v="0"/>
    <n v="0"/>
    <n v="0"/>
    <n v="0"/>
    <n v="0"/>
    <n v="0"/>
    <n v="261481"/>
    <n v="0"/>
    <n v="0"/>
    <n v="0"/>
    <n v="0"/>
    <m/>
    <m/>
    <m/>
    <n v="0"/>
  </r>
  <r>
    <n v="800197111"/>
    <s v="COODESURIS"/>
    <s v="COOE"/>
    <n v="5060"/>
    <s v="COOE5060"/>
    <x v="527"/>
    <d v="2023-07-31T00:00:00"/>
    <n v="433201"/>
    <n v="433201"/>
    <s v="Factura pendiente en programacion de pago"/>
    <x v="6"/>
    <n v="0"/>
    <m/>
    <s v="Finalizada"/>
    <d v="2023-07-31T00:00:00"/>
    <d v="2023-08-15T00:00:00"/>
    <d v="2023-08-31T00:00:00"/>
    <m/>
    <n v="547"/>
    <s v="Más de 360"/>
    <n v="433200.94"/>
    <n v="433200.94"/>
    <n v="69167"/>
    <n v="0"/>
    <n v="0"/>
    <n v="0"/>
    <n v="0"/>
    <n v="0"/>
    <m/>
    <m/>
    <m/>
    <s v="Procesos Servidor"/>
    <n v="0"/>
    <n v="364033"/>
    <n v="0"/>
    <m/>
    <m/>
    <m/>
    <s v="Medicamentos de uso ambulatorio"/>
    <m/>
    <s v="COT-2023-61"/>
    <n v="0"/>
    <n v="0"/>
    <n v="0"/>
    <n v="0"/>
    <n v="0"/>
    <n v="0"/>
    <n v="433201"/>
    <n v="0"/>
    <n v="0"/>
    <n v="0"/>
    <n v="0"/>
    <m/>
    <m/>
    <m/>
    <n v="0"/>
  </r>
  <r>
    <n v="800197111"/>
    <s v="COODESURIS"/>
    <s v="COOE"/>
    <n v="5061"/>
    <s v="COOE5061"/>
    <x v="528"/>
    <d v="2023-07-31T00:00:00"/>
    <n v="24565"/>
    <n v="24565"/>
    <s v="Factura pendiente en programacion de pago"/>
    <x v="6"/>
    <n v="0"/>
    <m/>
    <s v="Finalizada"/>
    <d v="2023-07-31T00:00:00"/>
    <d v="2023-08-15T00:00:00"/>
    <d v="2023-08-31T00:00:00"/>
    <m/>
    <n v="547"/>
    <s v="Más de 360"/>
    <n v="24565"/>
    <n v="24565"/>
    <n v="3922"/>
    <n v="0"/>
    <n v="0"/>
    <n v="0"/>
    <n v="0"/>
    <n v="0"/>
    <m/>
    <m/>
    <m/>
    <s v="Procesos Servidor"/>
    <n v="0"/>
    <n v="20643"/>
    <n v="0"/>
    <m/>
    <m/>
    <m/>
    <s v="Medicamentos de uso ambulatorio"/>
    <m/>
    <s v="COT-2023-61"/>
    <n v="0"/>
    <n v="0"/>
    <n v="0"/>
    <n v="0"/>
    <n v="0"/>
    <n v="0"/>
    <n v="24565"/>
    <n v="0"/>
    <n v="0"/>
    <n v="0"/>
    <n v="0"/>
    <m/>
    <m/>
    <m/>
    <n v="0"/>
  </r>
  <r>
    <n v="800197111"/>
    <s v="COODESURIS"/>
    <s v="COOE"/>
    <n v="5065"/>
    <s v="COOE5065"/>
    <x v="529"/>
    <d v="2023-07-31T00:00:00"/>
    <n v="331320"/>
    <n v="331320"/>
    <s v="Factura pendiente en programacion de pago"/>
    <x v="6"/>
    <n v="0"/>
    <m/>
    <s v="Finalizada"/>
    <d v="2023-07-31T00:00:00"/>
    <d v="2023-08-15T00:00:00"/>
    <d v="2023-08-31T00:00:00"/>
    <m/>
    <n v="547"/>
    <s v="Más de 360"/>
    <n v="331320.28000000003"/>
    <n v="331320.28000000003"/>
    <n v="52900"/>
    <n v="0"/>
    <n v="0"/>
    <n v="0"/>
    <n v="0"/>
    <n v="0"/>
    <m/>
    <m/>
    <m/>
    <s v="Procesos Servidor"/>
    <n v="0"/>
    <n v="278420"/>
    <n v="0"/>
    <m/>
    <m/>
    <m/>
    <s v="Medicamentos de uso ambulatorio"/>
    <m/>
    <s v="COT-2023-61"/>
    <n v="0"/>
    <n v="0"/>
    <n v="0"/>
    <n v="0"/>
    <n v="0"/>
    <n v="0"/>
    <n v="331320"/>
    <n v="0"/>
    <n v="0"/>
    <n v="0"/>
    <n v="0"/>
    <m/>
    <m/>
    <m/>
    <n v="0"/>
  </r>
  <r>
    <n v="800197111"/>
    <s v="COODESURIS"/>
    <s v="COOE"/>
    <n v="5066"/>
    <s v="COOE5066"/>
    <x v="530"/>
    <d v="2023-07-31T00:00:00"/>
    <n v="196111"/>
    <n v="196111"/>
    <s v="Factura pendiente en programacion de pago"/>
    <x v="6"/>
    <n v="0"/>
    <m/>
    <s v="Finalizada"/>
    <d v="2023-07-31T00:00:00"/>
    <d v="2023-08-15T00:00:00"/>
    <d v="2023-08-31T00:00:00"/>
    <m/>
    <n v="547"/>
    <s v="Más de 360"/>
    <n v="196110.81"/>
    <n v="196110.81"/>
    <n v="31312"/>
    <n v="0"/>
    <n v="0"/>
    <n v="0"/>
    <n v="0"/>
    <n v="0"/>
    <m/>
    <m/>
    <m/>
    <s v="Procesos Servidor"/>
    <n v="0"/>
    <n v="164799"/>
    <n v="0"/>
    <m/>
    <m/>
    <m/>
    <s v="Medicamentos de uso ambulatorio"/>
    <m/>
    <s v="COT-2023-61"/>
    <n v="0"/>
    <n v="0"/>
    <n v="0"/>
    <n v="0"/>
    <n v="0"/>
    <n v="0"/>
    <n v="196111"/>
    <n v="0"/>
    <n v="0"/>
    <n v="0"/>
    <n v="0"/>
    <m/>
    <m/>
    <m/>
    <n v="0"/>
  </r>
  <r>
    <n v="800197111"/>
    <s v="COODESURIS"/>
    <s v="COOE"/>
    <n v="5067"/>
    <s v="COOE5067"/>
    <x v="531"/>
    <d v="2023-07-31T00:00:00"/>
    <n v="331320"/>
    <n v="331320"/>
    <s v="Factura pendiente en programacion de pago"/>
    <x v="6"/>
    <n v="0"/>
    <m/>
    <s v="Finalizada"/>
    <d v="2023-07-31T00:00:00"/>
    <d v="2023-08-15T00:00:00"/>
    <d v="2023-08-31T00:00:00"/>
    <m/>
    <n v="547"/>
    <s v="Más de 360"/>
    <n v="331320.28000000003"/>
    <n v="331320.28000000003"/>
    <n v="52900"/>
    <n v="0"/>
    <n v="0"/>
    <n v="0"/>
    <n v="0"/>
    <n v="0"/>
    <m/>
    <m/>
    <m/>
    <s v="Procesos Servidor"/>
    <n v="0"/>
    <n v="278420"/>
    <n v="0"/>
    <m/>
    <m/>
    <m/>
    <s v="Medicamentos de uso ambulatorio"/>
    <m/>
    <s v="COT-2023-61"/>
    <n v="0"/>
    <n v="0"/>
    <n v="0"/>
    <n v="0"/>
    <n v="0"/>
    <n v="0"/>
    <n v="331320"/>
    <n v="0"/>
    <n v="0"/>
    <n v="0"/>
    <n v="0"/>
    <m/>
    <m/>
    <m/>
    <n v="0"/>
  </r>
  <r>
    <n v="800197111"/>
    <s v="COODESURIS"/>
    <s v="COOE"/>
    <n v="5213"/>
    <s v="COOE5213"/>
    <x v="532"/>
    <d v="2023-08-11T00:00:00"/>
    <n v="331320"/>
    <n v="331320"/>
    <s v="Factura pendiente en programacion de pago"/>
    <x v="6"/>
    <n v="0"/>
    <m/>
    <s v="Finalizada"/>
    <d v="2023-08-11T00:00:00"/>
    <d v="2023-08-15T00:00:00"/>
    <d v="2023-08-31T00:00:00"/>
    <m/>
    <n v="547"/>
    <s v="Más de 360"/>
    <n v="331320.28000000003"/>
    <n v="331320.28000000003"/>
    <n v="52900"/>
    <n v="0"/>
    <n v="0"/>
    <n v="0"/>
    <n v="0"/>
    <n v="0"/>
    <m/>
    <m/>
    <m/>
    <s v="Procesos Servidor"/>
    <n v="0"/>
    <n v="278420"/>
    <n v="0"/>
    <m/>
    <m/>
    <m/>
    <s v="Medicamentos de uso ambulatorio"/>
    <m/>
    <s v="COT-2023-61"/>
    <n v="0"/>
    <n v="0"/>
    <n v="0"/>
    <n v="0"/>
    <n v="0"/>
    <n v="0"/>
    <n v="331320"/>
    <n v="0"/>
    <n v="0"/>
    <n v="0"/>
    <n v="0"/>
    <m/>
    <m/>
    <m/>
    <n v="0"/>
  </r>
  <r>
    <n v="800197111"/>
    <s v="COODESURIS"/>
    <s v="COOE"/>
    <n v="12475"/>
    <s v="COOE12475"/>
    <x v="533"/>
    <d v="2024-06-27T00:00:00"/>
    <n v="720000"/>
    <n v="720000"/>
    <s v="Factura no radicada"/>
    <x v="6"/>
    <n v="720000"/>
    <n v="1222568356"/>
    <s v="Finalizada"/>
    <d v="2024-06-27T00:00:00"/>
    <d v="2025-02-14T00:00:00"/>
    <d v="2025-02-28T00:00:00"/>
    <m/>
    <n v="0"/>
    <s v="Corriente"/>
    <n v="720000"/>
    <n v="720000"/>
    <n v="0"/>
    <n v="0"/>
    <n v="0"/>
    <n v="0"/>
    <n v="0"/>
    <n v="0"/>
    <m/>
    <m/>
    <m/>
    <s v="Andres Felipe Fernandez Lozano"/>
    <n v="0"/>
    <n v="720000"/>
    <n v="0"/>
    <m/>
    <m/>
    <m/>
    <s v="Medicamentos de uso ambulatorio"/>
    <m/>
    <s v="CNT-2022-650"/>
    <n v="0"/>
    <n v="0"/>
    <n v="0"/>
    <n v="0"/>
    <n v="0"/>
    <n v="0"/>
    <n v="720000"/>
    <n v="0"/>
    <n v="0"/>
    <n v="0"/>
    <n v="0"/>
    <m/>
    <m/>
    <m/>
    <n v="0"/>
  </r>
  <r>
    <n v="800197111"/>
    <s v="COODESURIS"/>
    <s v="COOE"/>
    <n v="12477"/>
    <s v="COOE12477"/>
    <x v="534"/>
    <d v="2024-06-27T00:00:00"/>
    <n v="720000"/>
    <n v="720000"/>
    <s v="Factura no radicada"/>
    <x v="6"/>
    <n v="720000"/>
    <n v="1222568354"/>
    <s v="Finalizada"/>
    <d v="2024-06-27T00:00:00"/>
    <d v="2025-02-14T00:00:00"/>
    <d v="2025-02-28T00:00:00"/>
    <m/>
    <n v="0"/>
    <s v="Corriente"/>
    <n v="720000"/>
    <n v="720000"/>
    <n v="0"/>
    <n v="0"/>
    <n v="0"/>
    <n v="0"/>
    <n v="0"/>
    <n v="0"/>
    <m/>
    <m/>
    <m/>
    <s v="Andres Felipe Fernandez Lozano"/>
    <n v="0"/>
    <n v="720000"/>
    <n v="0"/>
    <m/>
    <m/>
    <m/>
    <s v="Medicamentos de uso ambulatorio"/>
    <m/>
    <s v="CNT-2022-650"/>
    <n v="0"/>
    <n v="0"/>
    <n v="0"/>
    <n v="0"/>
    <n v="0"/>
    <n v="0"/>
    <n v="720000"/>
    <n v="0"/>
    <n v="0"/>
    <n v="0"/>
    <n v="0"/>
    <m/>
    <m/>
    <m/>
    <n v="0"/>
  </r>
  <r>
    <n v="800197111"/>
    <s v="COODESURIS"/>
    <s v="COOE"/>
    <n v="8384"/>
    <s v="COOE8384"/>
    <x v="535"/>
    <d v="2024-02-13T00:00:00"/>
    <n v="605520"/>
    <n v="605520"/>
    <s v="Factura no radicada"/>
    <x v="6"/>
    <n v="605520"/>
    <n v="1222568343"/>
    <s v="Finalizada"/>
    <d v="2024-02-13T00:00:00"/>
    <d v="2025-02-14T00:00:00"/>
    <d v="2025-02-28T00:00:00"/>
    <m/>
    <n v="0"/>
    <s v="Corriente"/>
    <n v="605520"/>
    <n v="605520"/>
    <n v="0"/>
    <n v="0"/>
    <n v="0"/>
    <n v="0"/>
    <n v="0"/>
    <n v="0"/>
    <m/>
    <m/>
    <m/>
    <s v="Andres Felipe Fernandez Lozano"/>
    <n v="0"/>
    <n v="605520"/>
    <n v="0"/>
    <m/>
    <m/>
    <m/>
    <s v="Medicamentos de uso ambulatorio"/>
    <m/>
    <s v="CNT-2022-650"/>
    <n v="0"/>
    <n v="0"/>
    <n v="0"/>
    <n v="0"/>
    <n v="0"/>
    <n v="0"/>
    <n v="605520"/>
    <n v="0"/>
    <n v="0"/>
    <n v="0"/>
    <n v="0"/>
    <m/>
    <m/>
    <m/>
    <n v="0"/>
  </r>
  <r>
    <n v="800197111"/>
    <s v="COODESURIS"/>
    <s v="COOE"/>
    <n v="12465"/>
    <s v="COOE12465"/>
    <x v="536"/>
    <d v="2024-06-27T00:00:00"/>
    <n v="462840"/>
    <n v="462840"/>
    <s v="Factura no radicada"/>
    <x v="6"/>
    <n v="462840"/>
    <n v="1222568345"/>
    <s v="Finalizada"/>
    <d v="2024-06-27T00:00:00"/>
    <d v="2025-02-14T00:00:00"/>
    <d v="2025-02-28T00:00:00"/>
    <m/>
    <n v="0"/>
    <s v="Corriente"/>
    <n v="462840"/>
    <n v="462840"/>
    <n v="0"/>
    <n v="0"/>
    <n v="0"/>
    <n v="0"/>
    <n v="0"/>
    <n v="0"/>
    <m/>
    <m/>
    <m/>
    <s v="Andres Felipe Fernandez Lozano"/>
    <n v="0"/>
    <n v="462840"/>
    <n v="0"/>
    <m/>
    <m/>
    <m/>
    <s v="Medicamentos de uso ambulatorio"/>
    <m/>
    <s v="CNT-2022-650"/>
    <n v="0"/>
    <n v="0"/>
    <n v="0"/>
    <n v="0"/>
    <n v="0"/>
    <n v="0"/>
    <n v="462840"/>
    <n v="0"/>
    <n v="0"/>
    <n v="0"/>
    <n v="0"/>
    <m/>
    <m/>
    <m/>
    <n v="0"/>
  </r>
  <r>
    <n v="800197111"/>
    <s v="COODESURIS"/>
    <s v="COOE"/>
    <n v="12471"/>
    <s v="COOE12471"/>
    <x v="537"/>
    <d v="2024-06-27T00:00:00"/>
    <n v="458959"/>
    <n v="458959"/>
    <s v="Factura no radicada"/>
    <x v="6"/>
    <n v="458959"/>
    <n v="1222568350"/>
    <s v="Finalizada"/>
    <d v="2024-06-27T00:00:00"/>
    <d v="2025-02-14T00:00:00"/>
    <d v="2025-02-28T00:00:00"/>
    <m/>
    <n v="0"/>
    <s v="Corriente"/>
    <n v="458959"/>
    <n v="458959"/>
    <n v="0"/>
    <n v="0"/>
    <n v="0"/>
    <n v="0"/>
    <n v="0"/>
    <n v="0"/>
    <m/>
    <m/>
    <m/>
    <s v="Andres Felipe Fernandez Lozano"/>
    <n v="0"/>
    <n v="458959"/>
    <n v="0"/>
    <m/>
    <m/>
    <m/>
    <s v="Medicamentos de uso ambulatorio"/>
    <m/>
    <s v="CNT-2022-650"/>
    <n v="0"/>
    <n v="0"/>
    <n v="0"/>
    <n v="0"/>
    <n v="0"/>
    <n v="0"/>
    <n v="458959"/>
    <n v="0"/>
    <n v="0"/>
    <n v="0"/>
    <n v="0"/>
    <m/>
    <m/>
    <m/>
    <n v="0"/>
  </r>
  <r>
    <n v="800197111"/>
    <s v="COODESURIS"/>
    <s v="COOE"/>
    <n v="12482"/>
    <s v="COOE12482"/>
    <x v="538"/>
    <d v="2024-06-27T00:00:00"/>
    <n v="458959"/>
    <n v="458959"/>
    <s v="Factura no radicada"/>
    <x v="6"/>
    <n v="458959"/>
    <n v="1222568355"/>
    <s v="Finalizada"/>
    <d v="2024-06-27T00:00:00"/>
    <d v="2025-02-14T00:00:00"/>
    <d v="2025-02-28T00:00:00"/>
    <m/>
    <n v="0"/>
    <s v="Corriente"/>
    <n v="458959"/>
    <n v="458959"/>
    <n v="0"/>
    <n v="0"/>
    <n v="0"/>
    <n v="0"/>
    <n v="0"/>
    <n v="0"/>
    <m/>
    <m/>
    <m/>
    <s v="Andres Felipe Fernandez Lozano"/>
    <n v="0"/>
    <n v="458959"/>
    <n v="0"/>
    <m/>
    <m/>
    <m/>
    <s v="Medicamentos de uso ambulatorio"/>
    <m/>
    <s v="CNT-2022-650"/>
    <n v="0"/>
    <n v="0"/>
    <n v="0"/>
    <n v="0"/>
    <n v="0"/>
    <n v="0"/>
    <n v="458959"/>
    <n v="0"/>
    <n v="0"/>
    <n v="0"/>
    <n v="0"/>
    <m/>
    <m/>
    <m/>
    <n v="0"/>
  </r>
  <r>
    <n v="800197111"/>
    <s v="COODESURIS"/>
    <s v="COOE"/>
    <n v="12472"/>
    <s v="COOE12472"/>
    <x v="539"/>
    <d v="2024-06-27T00:00:00"/>
    <n v="344219"/>
    <n v="344219"/>
    <s v="Factura no radicada"/>
    <x v="6"/>
    <n v="344219"/>
    <n v="1222568351"/>
    <s v="Finalizada"/>
    <d v="2024-06-27T00:00:00"/>
    <d v="2025-02-14T00:00:00"/>
    <d v="2025-02-28T00:00:00"/>
    <m/>
    <n v="0"/>
    <s v="Corriente"/>
    <n v="344219"/>
    <n v="344219"/>
    <n v="0"/>
    <n v="0"/>
    <n v="0"/>
    <n v="0"/>
    <n v="0"/>
    <n v="0"/>
    <m/>
    <m/>
    <m/>
    <s v="Andres Felipe Fernandez Lozano"/>
    <n v="0"/>
    <n v="344219"/>
    <n v="0"/>
    <m/>
    <m/>
    <m/>
    <s v="Medicamentos de uso ambulatorio"/>
    <m/>
    <s v="CNT-2022-650"/>
    <n v="0"/>
    <n v="0"/>
    <n v="0"/>
    <n v="0"/>
    <n v="0"/>
    <n v="0"/>
    <n v="344219"/>
    <n v="0"/>
    <n v="0"/>
    <n v="0"/>
    <n v="0"/>
    <m/>
    <m/>
    <m/>
    <n v="0"/>
  </r>
  <r>
    <n v="800197111"/>
    <s v="COODESURIS"/>
    <s v="COOE"/>
    <n v="12473"/>
    <s v="COOE12473"/>
    <x v="540"/>
    <d v="2024-06-27T00:00:00"/>
    <n v="344219"/>
    <n v="344219"/>
    <s v="Factura no radicada"/>
    <x v="6"/>
    <n v="344219"/>
    <n v="1222568353"/>
    <s v="Finalizada"/>
    <d v="2024-06-27T00:00:00"/>
    <d v="2025-02-14T00:00:00"/>
    <d v="2025-02-28T00:00:00"/>
    <m/>
    <n v="0"/>
    <s v="Corriente"/>
    <n v="344219"/>
    <n v="344219"/>
    <n v="0"/>
    <n v="0"/>
    <n v="0"/>
    <n v="0"/>
    <n v="0"/>
    <n v="0"/>
    <m/>
    <m/>
    <m/>
    <s v="Andres Felipe Fernandez Lozano"/>
    <n v="0"/>
    <n v="344219"/>
    <n v="0"/>
    <m/>
    <m/>
    <m/>
    <s v="Medicamentos de uso ambulatorio"/>
    <m/>
    <s v="CNT-2022-650"/>
    <n v="0"/>
    <n v="0"/>
    <n v="0"/>
    <n v="0"/>
    <n v="0"/>
    <n v="0"/>
    <n v="344219"/>
    <n v="0"/>
    <n v="0"/>
    <n v="0"/>
    <n v="0"/>
    <m/>
    <m/>
    <m/>
    <n v="0"/>
  </r>
  <r>
    <n v="800197111"/>
    <s v="COODESURIS"/>
    <s v="COOE"/>
    <n v="12466"/>
    <s v="COOE12466"/>
    <x v="541"/>
    <d v="2024-06-27T00:00:00"/>
    <n v="295703"/>
    <n v="295703"/>
    <s v="Factura no radicada"/>
    <x v="6"/>
    <n v="295703"/>
    <n v="1222568347"/>
    <s v="Finalizada"/>
    <d v="2024-06-27T00:00:00"/>
    <d v="2025-02-14T00:00:00"/>
    <d v="2025-02-28T00:00:00"/>
    <m/>
    <n v="0"/>
    <s v="Corriente"/>
    <n v="295703"/>
    <n v="295703"/>
    <n v="0"/>
    <n v="0"/>
    <n v="0"/>
    <n v="0"/>
    <n v="0"/>
    <n v="0"/>
    <m/>
    <m/>
    <m/>
    <s v="Andres Felipe Fernandez Lozano"/>
    <n v="0"/>
    <n v="295703"/>
    <n v="0"/>
    <m/>
    <m/>
    <m/>
    <s v="Medicamentos de uso ambulatorio"/>
    <m/>
    <s v="CNT-2022-650"/>
    <n v="0"/>
    <n v="0"/>
    <n v="0"/>
    <n v="0"/>
    <n v="0"/>
    <n v="0"/>
    <n v="295703"/>
    <n v="0"/>
    <n v="0"/>
    <n v="0"/>
    <n v="0"/>
    <m/>
    <m/>
    <m/>
    <n v="0"/>
  </r>
  <r>
    <n v="800197111"/>
    <s v="COODESURIS"/>
    <s v="COOE"/>
    <n v="12469"/>
    <s v="COOE12469"/>
    <x v="542"/>
    <d v="2024-06-27T00:00:00"/>
    <n v="295703"/>
    <n v="295703"/>
    <s v="Factura no radicada"/>
    <x v="6"/>
    <n v="295703"/>
    <n v="1222568349"/>
    <s v="Finalizada"/>
    <d v="2024-06-27T00:00:00"/>
    <d v="2025-02-14T00:00:00"/>
    <d v="2025-02-28T00:00:00"/>
    <m/>
    <n v="0"/>
    <s v="Corriente"/>
    <n v="295703"/>
    <n v="295703"/>
    <n v="0"/>
    <n v="0"/>
    <n v="0"/>
    <n v="0"/>
    <n v="0"/>
    <n v="0"/>
    <m/>
    <m/>
    <m/>
    <s v="Andres Felipe Fernandez Lozano"/>
    <n v="0"/>
    <n v="295703"/>
    <n v="0"/>
    <m/>
    <m/>
    <m/>
    <s v="Medicamentos de uso ambulatorio"/>
    <m/>
    <s v="CNT-2022-650"/>
    <n v="0"/>
    <n v="0"/>
    <n v="0"/>
    <n v="0"/>
    <n v="0"/>
    <n v="0"/>
    <n v="295703"/>
    <n v="0"/>
    <n v="0"/>
    <n v="0"/>
    <n v="0"/>
    <m/>
    <m/>
    <m/>
    <n v="0"/>
  </r>
  <r>
    <n v="800197111"/>
    <s v="COODESURIS"/>
    <s v="COOE"/>
    <n v="11660"/>
    <s v="COOE11660"/>
    <x v="543"/>
    <d v="2024-05-31T00:00:00"/>
    <n v="288300"/>
    <n v="288300"/>
    <s v="Factura no radicada"/>
    <x v="6"/>
    <n v="288300"/>
    <n v="1222568344"/>
    <s v="Finalizada"/>
    <d v="2024-05-31T00:00:00"/>
    <d v="2025-02-14T00:00:00"/>
    <d v="2025-02-28T00:00:00"/>
    <m/>
    <n v="0"/>
    <s v="Corriente"/>
    <n v="288300"/>
    <n v="288300"/>
    <n v="0"/>
    <n v="0"/>
    <n v="0"/>
    <n v="0"/>
    <n v="0"/>
    <n v="0"/>
    <m/>
    <m/>
    <m/>
    <s v="Andres Felipe Fernandez Lozano"/>
    <n v="0"/>
    <n v="288300"/>
    <n v="0"/>
    <m/>
    <m/>
    <m/>
    <s v="Medicamentos de uso ambulatorio"/>
    <m/>
    <s v="CNT-2022-650"/>
    <n v="0"/>
    <n v="0"/>
    <n v="0"/>
    <n v="0"/>
    <n v="0"/>
    <n v="0"/>
    <n v="288300"/>
    <n v="0"/>
    <n v="0"/>
    <n v="0"/>
    <n v="0"/>
    <m/>
    <m/>
    <m/>
    <n v="0"/>
  </r>
  <r>
    <n v="800197111"/>
    <s v="COODESURIS"/>
    <s v="COOE"/>
    <n v="8388"/>
    <s v="COOE8388"/>
    <x v="544"/>
    <d v="2024-02-13T00:00:00"/>
    <n v="105660"/>
    <n v="105660"/>
    <s v="Factura no radicada"/>
    <x v="6"/>
    <n v="105660"/>
    <n v="1222568342"/>
    <s v="Finalizada"/>
    <d v="2024-02-13T00:00:00"/>
    <d v="2025-02-14T00:00:00"/>
    <d v="2025-02-28T00:00:00"/>
    <m/>
    <n v="0"/>
    <s v="Corriente"/>
    <n v="105660"/>
    <n v="105660"/>
    <n v="0"/>
    <n v="0"/>
    <n v="0"/>
    <n v="0"/>
    <n v="0"/>
    <n v="0"/>
    <m/>
    <m/>
    <m/>
    <s v="Andres Felipe Fernandez Lozano"/>
    <n v="0"/>
    <n v="105660"/>
    <n v="0"/>
    <m/>
    <m/>
    <m/>
    <s v="Medicamentos de uso ambulatorio"/>
    <m/>
    <s v="CNT-2022-650"/>
    <n v="0"/>
    <n v="0"/>
    <n v="0"/>
    <n v="0"/>
    <n v="0"/>
    <n v="0"/>
    <n v="105660"/>
    <n v="0"/>
    <n v="0"/>
    <n v="0"/>
    <n v="0"/>
    <m/>
    <m/>
    <m/>
    <n v="0"/>
  </r>
  <r>
    <n v="800197111"/>
    <s v="COODESURIS"/>
    <s v="COOE"/>
    <n v="13463"/>
    <s v="COOE13463"/>
    <x v="545"/>
    <d v="2024-07-31T00:00:00"/>
    <n v="2715030"/>
    <n v="2715030"/>
    <s v="Factura pendiente en programacion de pago"/>
    <x v="6"/>
    <n v="2715030"/>
    <n v="1222508234"/>
    <s v="Finalizada"/>
    <d v="2024-07-31T00:00:00"/>
    <d v="2024-08-15T00:00:00"/>
    <d v="2024-08-30T00:00:00"/>
    <m/>
    <n v="182"/>
    <s v="181-360"/>
    <n v="2715030"/>
    <n v="2715030"/>
    <n v="0"/>
    <n v="0"/>
    <n v="0"/>
    <n v="0"/>
    <n v="0"/>
    <n v="0"/>
    <m/>
    <m/>
    <m/>
    <s v="Andres Felipe Fernandez Lozano"/>
    <n v="0"/>
    <n v="2715030"/>
    <n v="0"/>
    <m/>
    <m/>
    <m/>
    <s v="Medicamentos de uso ambulatorio"/>
    <m/>
    <s v="CNT-2022-650"/>
    <n v="0"/>
    <n v="0"/>
    <n v="0"/>
    <n v="0"/>
    <n v="0"/>
    <n v="0"/>
    <n v="2715030"/>
    <n v="0"/>
    <n v="0"/>
    <n v="0"/>
    <n v="0"/>
    <m/>
    <m/>
    <m/>
    <n v="0"/>
  </r>
  <r>
    <n v="800197111"/>
    <s v="COODESURIS"/>
    <s v="COOE"/>
    <n v="12479"/>
    <s v="COOE12479"/>
    <x v="546"/>
    <d v="2024-06-27T00:00:00"/>
    <n v="575520"/>
    <n v="575520"/>
    <s v="Factura pendiente en programacion de pago"/>
    <x v="6"/>
    <n v="575520"/>
    <n v="1222498357"/>
    <s v="Finalizada"/>
    <d v="2024-06-27T00:00:00"/>
    <d v="2024-07-15T00:00:00"/>
    <d v="2024-08-06T00:00:00"/>
    <m/>
    <n v="206"/>
    <s v="181-360"/>
    <n v="575520"/>
    <n v="575520"/>
    <n v="0"/>
    <n v="0"/>
    <n v="0"/>
    <n v="0"/>
    <n v="0"/>
    <n v="0"/>
    <m/>
    <m/>
    <m/>
    <s v="Andres Felipe Fernandez Lozano"/>
    <n v="0"/>
    <n v="575520"/>
    <n v="0"/>
    <m/>
    <m/>
    <m/>
    <s v="Medicamentos de uso ambulatorio"/>
    <m/>
    <s v="CNT-2022-650"/>
    <n v="0"/>
    <n v="0"/>
    <n v="0"/>
    <n v="0"/>
    <n v="0"/>
    <n v="0"/>
    <n v="575520"/>
    <n v="0"/>
    <n v="0"/>
    <n v="0"/>
    <n v="0"/>
    <m/>
    <m/>
    <m/>
    <n v="0"/>
  </r>
  <r>
    <n v="800197111"/>
    <s v="COODESURIS"/>
    <s v="COOE"/>
    <n v="12510"/>
    <s v="COOE12510"/>
    <x v="547"/>
    <d v="2024-06-28T00:00:00"/>
    <n v="13302349"/>
    <n v="1913893"/>
    <s v="Factura pendiente en programacion de pago - Glosa por contestar IPS"/>
    <x v="6"/>
    <n v="1621714"/>
    <n v="1913335862"/>
    <s v="Para respuesta prestador"/>
    <d v="2024-06-28T00:00:00"/>
    <d v="2024-07-15T00:00:00"/>
    <d v="2025-01-30T00:00:00"/>
    <m/>
    <n v="29"/>
    <s v="0-30"/>
    <n v="13702588.9"/>
    <n v="1913893"/>
    <n v="0"/>
    <n v="400240"/>
    <n v="0"/>
    <n v="0"/>
    <n v="292179"/>
    <n v="0"/>
    <m/>
    <m/>
    <s v="Glosa por tarifa lo pactado para el cod 15967 POLIETILENGLICOL 4MG+PROPILENGLICOL 3MG es de 37165 Y LO FACTURAN 54513 diferencia de -17348 por unidad total glosa de 17348 andres fernandez |Glosa por tarifa lo pactado para el cod 15967 POLIETILENGLICOL 4MG+PROPILENGLICOL 3MG es de 37165 Y LO FACTURAN 54513 diferencia de -17348 por unidad total glosa de 17348 andres fernandez |Glosa por tarifa lo pactado para el cod 15967 POLIETILENGLICOL 4MG+PROPILENGLICOL 3MG es de 37165 Y LO FACTURAN 54513 diferencia de -17348 por unidad total glosa de 17348 andres fernandez |Glosa por tarifa lo pactado para el cod 10992 ETONORGESTREL IMPLANTE SUBDERMICO 68 MG es de 153070 Y LO FACTURAN 158488 diferencia de -5418 por unidad total glosa de 5418 andres fernandez |Glosa por tarifa lo pactado para el cod 11764 CALCIPOTRIOL + BETAMETASONA 50MCG/0.5MG es de 154070 Y LO FACTURAN 272916 diferencia de -118846 por unidad total glosa de 237692 andres fernandez |se genera glosa por tarifa, cod no pactados, usuarios pertenecientes a otro regimen, medicamentios sin autorizacion se envia notificacion de las lineas glosadas a los correos de facturacion@coodesuris.com, qfcoodesuris@coodesuris.com para su revicion y respuesta "/>
    <m/>
    <n v="0"/>
    <n v="1621714"/>
    <n v="0"/>
    <s v="GLOSA"/>
    <s v="se genera glosa por tarifa, cod no pactados, usuarios pertenecientes a otro regimen, medicamentios sin autorizacion se envia notificacion de las lineas glosadas a los correos de facturacion@coodesuris.com, qfcoodesuris@coodesuris.com para su revicion y respuesta"/>
    <s v="FACTURACION"/>
    <s v="Medicamentos de uso ambulatorio"/>
    <s v="Ambulatorio"/>
    <s v="CNT-2022-650"/>
    <n v="0"/>
    <n v="0"/>
    <n v="0"/>
    <n v="0"/>
    <n v="0"/>
    <n v="0"/>
    <n v="1913893"/>
    <n v="0"/>
    <n v="0"/>
    <n v="11388456"/>
    <n v="0"/>
    <n v="4800065839"/>
    <d v="2024-10-31T00:00:00"/>
    <s v="PAGO DIRECTO PPTO MAXIMO JULIO Y AGOSTO"/>
    <n v="71684461"/>
  </r>
  <r>
    <n v="800197111"/>
    <s v="COODESURIS"/>
    <s v="COE"/>
    <n v="45"/>
    <s v="COE45"/>
    <x v="548"/>
    <d v="2024-08-30T00:00:00"/>
    <n v="2124973"/>
    <n v="55860"/>
    <e v="#N/A"/>
    <x v="7"/>
    <n v="0"/>
    <m/>
    <s v="Para respuesta prestador"/>
    <d v="2024-08-30T00:00:00"/>
    <d v="2024-10-01T00:00:00"/>
    <d v="2024-10-15T00:00:00"/>
    <m/>
    <n v="136"/>
    <s v="91-180"/>
    <n v="2124973"/>
    <n v="2124973"/>
    <n v="24150"/>
    <n v="24150"/>
    <n v="0"/>
    <n v="31710"/>
    <n v="0"/>
    <n v="0"/>
    <m/>
    <m/>
    <s v="Se realiza glosa  por tarifa ya que el cod 20040472-8VITAMINA E (1000MG) CAPSULA 1000 UI de la aut 122300374252 la tarifa pactada es de 325 y lo facturan por 1382 diferencia de  -1057 por unidad total glosa de 31710 andres fernandez "/>
    <s v="Andres Felipe Fernandez Lozano"/>
    <n v="0"/>
    <n v="2069113"/>
    <n v="31710"/>
    <s v="GLOSA"/>
    <s v="Se realiza glosa por tarifa ya que el cod 20040472-8VITAMINA E (1000MG) CAPSULA 1000 UI de la aut 122300374252 la tarifa pactada es de 325 y lo facturan por 1382 diferencia de -1057 por unidad total glosa de 31710 andres fernandez"/>
    <s v="TARIFA"/>
    <s v="Medicamentos de uso ambulatorio"/>
    <s v="Ambulatorio"/>
    <s v="CNT-2022-650"/>
    <n v="0"/>
    <n v="0"/>
    <n v="0"/>
    <n v="0"/>
    <n v="0"/>
    <n v="31710"/>
    <n v="24150"/>
    <n v="0"/>
    <n v="0"/>
    <n v="2069113"/>
    <n v="0"/>
    <n v="4800066984"/>
    <d v="2025-01-28T00:00:00"/>
    <s v="PAGO DIRECTO RC 3TER PROC. ENERO"/>
    <n v="6477991"/>
  </r>
  <r>
    <n v="800197111"/>
    <s v="COODESURIS"/>
    <s v="COE"/>
    <n v="44"/>
    <s v="COE44"/>
    <x v="549"/>
    <d v="2024-08-30T00:00:00"/>
    <n v="12514852.4"/>
    <n v="395049.4"/>
    <e v="#N/A"/>
    <x v="7"/>
    <n v="0"/>
    <m/>
    <s v="Para respuesta prestador"/>
    <d v="2024-08-30T00:00:00"/>
    <d v="2024-10-01T00:00:00"/>
    <d v="2024-10-16T00:00:00"/>
    <m/>
    <n v="135"/>
    <s v="91-180"/>
    <n v="12514852.4"/>
    <n v="12514852.4"/>
    <n v="13500"/>
    <n v="13500"/>
    <n v="0"/>
    <n v="381549"/>
    <n v="0"/>
    <n v="0"/>
    <m/>
    <m/>
    <s v="Se realiza glosa  por tarifa ya que el cod 20158710-2RIVAROXABAN TABLETA RECUBIERTA  15 MG de la aut 122300627608 la tarifa pactada es de 2361 y lo facturan por 3750 diferencia de  -1389 por unidad total glosa de 41670 andres fernandez |Se realiza glosa  por tarifa ya que el cod 20109641-5FENOFIBRATO DE COLINA (ACIDO FENOFIBRICO)/ROSUVASTATINA CAPSULA 135+10 MG de la aut 122300626460 la tarifa pactada es de 1887 y lo facturan por 3431 diferencia de  -1544 por unidad total glosa de 46320 andres fernandez |Se realiza glosa  por tarifa ya que el cod 19952818-1CITRATO DE CALCIO (EQ. A 315MG)/VITAMINA D3 TABLETA RECUBIERTA 1500+200 MG/UI de la aut 122300631406 la tarifa pactada es de 819 y lo facturan por 2538 diferencia de  -1719 por unidad total glosa de 103140 andres fernandez |Se realiza glosa  por tarifa ya que el cod 20109639-5FENOFIBRATO DE COLINA (ACIDO FENOFIBRICO)/ROSUVASTATINA CAPSULA 135+20 MG de la aut 122300634387 la tarifa pactada es de 1886 y lo facturan por 2965 diferencia de  -1079 por unidad total glosa de 32370 andres fernandez |se genera glosa por tarifa, cod no pactados, usuarios pertenecientes a otro regimen, medicamentios sin autorizacion se envia notificacion de las lineas glosadas a los correos de facturacion@coodesuris.com, qfcoodesuris@coodesuris.com para su revicion y respuesta "/>
    <s v="Andres Felipe Fernandez Lozano"/>
    <n v="0"/>
    <n v="12119803"/>
    <n v="381549"/>
    <s v="GLOSA"/>
    <s v="se genera glosa por tarifa, cod no pactados, usuarios pertenecientes a otro regimen, medicamentios sin autorizacion se envia notificacion de las lineas glosadas a los correos de facturacion@coodesuris.com, qfcoodesuris@coodesuris.com para su revicion y respuesta"/>
    <s v="TARIFA"/>
    <s v="Medicamentos de uso ambulatorio"/>
    <s v="Ambulatorio"/>
    <s v="CNT-2022-650"/>
    <n v="0"/>
    <n v="0"/>
    <n v="0"/>
    <n v="0"/>
    <n v="0"/>
    <n v="381549"/>
    <n v="13500.400000000023"/>
    <n v="0"/>
    <n v="0"/>
    <n v="12119803"/>
    <n v="0"/>
    <n v="4800065982"/>
    <d v="2024-11-15T00:00:00"/>
    <s v="PAGO DIRECTO REGIMEN SUBSIDIADO OCTUBRE 2024"/>
    <n v="63925599"/>
  </r>
  <r>
    <n v="800197111"/>
    <s v="COODESURIS"/>
    <s v="COOE"/>
    <n v="12511"/>
    <s v="COOE12511"/>
    <x v="550"/>
    <d v="2024-06-28T00:00:00"/>
    <n v="31386201"/>
    <n v="4204408"/>
    <s v="Glosa por contestar IPS"/>
    <x v="7"/>
    <n v="0"/>
    <m/>
    <s v="Para respuesta prestador"/>
    <d v="2024-06-28T00:00:00"/>
    <d v="2024-07-15T00:00:00"/>
    <d v="2025-01-30T00:00:00"/>
    <m/>
    <n v="29"/>
    <s v="0-30"/>
    <n v="31386200.899999999"/>
    <n v="4204408"/>
    <n v="0"/>
    <n v="0"/>
    <n v="0"/>
    <n v="0"/>
    <n v="52044"/>
    <n v="0"/>
    <m/>
    <m/>
    <s v="Glosa por tarifa lo pactado para el cod 15967 POLIETILENGLICOL 4MG+PROPILENGLICOL 3MG es de 37165 Y LO FACTURAN 54513 diferencia de -17348 por unidad total glosa de 17348 andres fernandez |Glosa por tarifa lo pactado para el cod 15967 POLIETILENGLICOL 4MG+PROPILENGLICOL 3MG es de 37165 Y LO FACTURAN 54513 diferencia de -17348 por unidad total glosa de 17348 andres fernandez |Glosa por tarifa lo pactado para el cod 16810 BRIMONIDINA TIMOLOL DORZOLAMIDA 20MG/2MG es de 16715 Y LO FACTURAN 61454 diferencia de -44739 por unidad total glosa de 44739 andres fernandez |Glosa por tarifa lo pactado para el cod 11521 BOLSA PARA COLOSTOMIA Nro. 57 - CONVATEC es de 13823 Y LO FACTURAN 17544 diferencia de -3721 por unidad total glosa de 14884 andres fernandez |Glosa por tarifa lo pactado para el cod 15967 POLIETILENGLICOL 4MG+PROPILENGLICOL 3MG es de 37165 Y LO FACTURAN 54513 diferencia de -17348 por unidad total glosa de 17348 andres fernandez  |Glosa por tarifa lo pactado para el cod 11434 HIALURONATO DE SODIO 25MG/2.5MLJERINGA P es de 140151 Y LO FACTURAN 164884 diferencia de -24733 por unidad total glosa de 24733 andres fernandez |Glosa por tarifa lo pactado para el cod 15187 KETOCONAZOL  2% SHAMPOO X 250 ML - LABOR es de 98741 Y LO FACTURAN 113559 diferencia de -14818 por unidad total glosa de 14818 andres fernandez |Glosa por tarifa lo pactado para el cod 16404 SEMAGLUTIDA 1 MG DOSE 4MG/3 ML SUBCUTANE es de 446900 Y LO FACTURAN 557398 diferencia de -110498 por unidad total glosa de 220996 andres fernandez |Glosa por tarifa lo pactado para el cod 14587 MOMETASONA 0.05% SPRAY NASAL 18 GR - COL es de 14188 Y LO FACTURAN 22575 diferencia de -8387 por unidad total glosa de 8387 andres fernandez |Glosa por tarifa lo pactado para el cod 15626 HIALURONATO DE SODIO 0.4%  - OTICOFF es de 13536 Y LO FACTURAN 29900 diferencia de -16364 por unidad total glosa de 16364 andres fernandez |Glosa por tarifa lo pactado para el cod 16013 EZETIMIBE + ROSUVASTATINA 10/ 40 MG TABL es de 570 Y LO FACTURAN 8929 diferencia de -8359 por unidad total glosa de 234052 andres fernandez |se genera glosa por tarifa, cod no pactados, usuarios pertenecientes a otro regimen, medicamentios sin autorizacion se envia notificacion de las lineas glosadas a los correos de facturacion@coodesuris.com, qfcoodesuris@coodesuris.com para su revicion y respuesta "/>
    <m/>
    <n v="0"/>
    <n v="4152364"/>
    <n v="0"/>
    <s v="GLOSA"/>
    <s v="se genera glosa por tarifa, cod no pactados, usuarios pertenecientes a otro regimen, medicamentios sin autorizacion se envia notificacion de las lineas glosadas a los correos de facturacion@coodesuris.com, qfcoodesuris@coodesuris.com para su revicion y respuesta"/>
    <s v="FACTURACION"/>
    <s v="Medicamentos de uso ambulatorio"/>
    <s v="Ambulatorio"/>
    <s v="CNT-2022-650"/>
    <n v="0"/>
    <n v="0"/>
    <n v="0"/>
    <n v="0"/>
    <n v="0"/>
    <n v="0"/>
    <n v="4204408"/>
    <n v="0"/>
    <n v="0"/>
    <n v="27181793"/>
    <n v="0"/>
    <n v="4800065171"/>
    <d v="2024-09-17T00:00:00"/>
    <s v="PAGO DIRECTO REGIMEN SUBSIDIADO AGOSTO 2024"/>
    <n v="86395015"/>
  </r>
  <r>
    <n v="800197111"/>
    <s v="COODESURIS"/>
    <s v="COOE"/>
    <n v="12517"/>
    <s v="COOE12517"/>
    <x v="551"/>
    <d v="2024-06-28T00:00:00"/>
    <n v="2977530"/>
    <n v="191700"/>
    <s v="Glosa por contestar IPS"/>
    <x v="8"/>
    <n v="0"/>
    <m/>
    <s v="Para respuesta prestador"/>
    <d v="2024-06-28T00:00:00"/>
    <d v="2024-07-15T00:00:00"/>
    <d v="2024-07-31T00:00:00"/>
    <m/>
    <n v="212"/>
    <s v="181-360"/>
    <n v="2982030.2"/>
    <n v="2982030.2"/>
    <n v="4500"/>
    <n v="4500"/>
    <n v="0"/>
    <n v="191700"/>
    <n v="0"/>
    <n v="0"/>
    <m/>
    <m/>
    <s v="se genera glosa por tarifa, cod no pactados, usuarios pertenecientes a otro regimen, medicamentios sin autorizacion se envia notificacion de las lineas glosadas a los correos de facturacion@coodesuris.com, qfcoodesuris@coodesuris.com para su revicion y respuesta "/>
    <s v="Andres Felipe Fernandez Lozano"/>
    <n v="0"/>
    <n v="2785830"/>
    <n v="191700"/>
    <s v="GLOSA"/>
    <s v="se genera glosa por tarifa, cod no pactados, usuarios pertenecientes a otro regimen, medicamentios sin autorizacion se envia notificacion de las lineas glosadas a los correos de facturacion@coodesuris.com, qfcoodesuris@coodesuris.com para su revicion y respuesta"/>
    <s v="AUTORIZACION"/>
    <s v="Medicamentos de uso ambulatorio"/>
    <s v="Ambulatorio"/>
    <s v="CNT-2022-650"/>
    <n v="0"/>
    <n v="0"/>
    <n v="0"/>
    <n v="0"/>
    <n v="0"/>
    <n v="191700"/>
    <n v="0"/>
    <n v="0"/>
    <n v="0"/>
    <n v="2785830"/>
    <n v="0"/>
    <n v="2201540020"/>
    <d v="2024-08-26T00:00:00"/>
    <s v="(en blanco)"/>
    <n v="37657791"/>
  </r>
  <r>
    <n v="800197111"/>
    <s v="COODESURIS"/>
    <s v="COOE"/>
    <n v="13587"/>
    <s v="COOE13587"/>
    <x v="552"/>
    <d v="2024-07-31T00:00:00"/>
    <n v="1862924"/>
    <n v="65850"/>
    <s v="Glosa por contestar IPS"/>
    <x v="8"/>
    <n v="0"/>
    <m/>
    <s v="Para respuesta prestador"/>
    <d v="2024-07-31T00:00:00"/>
    <d v="2024-08-15T00:00:00"/>
    <d v="2024-09-05T00:00:00"/>
    <m/>
    <n v="176"/>
    <s v="91-180"/>
    <n v="1876424"/>
    <n v="1876424"/>
    <n v="13500"/>
    <n v="13500"/>
    <n v="0"/>
    <n v="65850"/>
    <n v="0"/>
    <n v="0"/>
    <m/>
    <m/>
    <s v="se genera glosa por tarifa, cod no pactados, usuarios pertenecientes a otro regimen, medicamentios sin autorizacion se envia notificacion de las lineas glosadas a los correos de facturacion@coodesuris.com, qfcoodesuris@coodesuris.com para su revicion y respuesta  "/>
    <s v="Andres Felipe Fernandez Lozano"/>
    <n v="0"/>
    <n v="1797074"/>
    <n v="65850"/>
    <s v="GLOSA"/>
    <s v="se genera glosa por tarifa, cod no pactados, usuarios pertenecientes a otro regimen, medicamentios sin autorizacion se envia notificacion de las lineas glosadas a los correos de facturacion@coodesuris.com, qfcoodesuris@coodesuris.com para su revicion y respuesta"/>
    <s v="PERTINENCIA MEDICA"/>
    <s v="Medicamentos de uso ambulatorio"/>
    <s v="Ambulatorio"/>
    <s v="CNT-2022-650"/>
    <n v="0"/>
    <n v="0"/>
    <n v="0"/>
    <n v="0"/>
    <n v="0"/>
    <n v="65850"/>
    <n v="0"/>
    <n v="0"/>
    <n v="0"/>
    <n v="1797074"/>
    <n v="0"/>
    <n v="4800065839"/>
    <d v="2024-10-31T00:00:00"/>
    <s v="PAGO DIRECTO PPTO MAXIMO JULIO Y AGOSTO"/>
    <n v="7168446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 dinámica1" cacheId="3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J1:K7" firstHeaderRow="1" firstDataRow="1" firstDataCol="1"/>
  <pivotFields count="6">
    <pivotField showAll="0"/>
    <pivotField numFmtId="164" showAll="0"/>
    <pivotField showAll="0"/>
    <pivotField axis="axisRow" showAll="0">
      <items count="6">
        <item x="0"/>
        <item x="1"/>
        <item x="2"/>
        <item x="3"/>
        <item x="4"/>
        <item t="default"/>
      </items>
    </pivotField>
    <pivotField numFmtId="44" showAll="0"/>
    <pivotField dataField="1" numFmtId="44" showAll="0"/>
  </pivotFields>
  <rowFields count="1">
    <field x="3"/>
  </rowFields>
  <rowItems count="6">
    <i>
      <x/>
    </i>
    <i>
      <x v="1"/>
    </i>
    <i>
      <x v="2"/>
    </i>
    <i>
      <x v="3"/>
    </i>
    <i>
      <x v="4"/>
    </i>
    <i t="grand">
      <x/>
    </i>
  </rowItems>
  <colItems count="1">
    <i/>
  </colItems>
  <dataFields count="1">
    <dataField name="Suma de Saldo Actual" fld="5" baseField="0" baseItem="0" numFmtId="165"/>
  </dataFields>
  <formats count="4">
    <format dxfId="3">
      <pivotArea outline="0" collapsedLevelsAreSubtotals="1" fieldPosition="0"/>
    </format>
    <format dxfId="2">
      <pivotArea dataOnly="0" labelOnly="1" outline="0" axis="axisValues" fieldPosition="0"/>
    </format>
    <format dxfId="1">
      <pivotArea dataOnly="0" labelOnly="1" outline="0" axis="axisValues" fieldPosition="0"/>
    </format>
    <format dxfId="0">
      <pivotArea dataOnly="0" labelOnly="1" outline="0" axis="axisValues" fieldPosition="0"/>
    </format>
  </formats>
  <pivotTableStyleInfo name="PivotStyleLight16"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 dinámica8" cacheId="5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56">
    <pivotField showAll="0"/>
    <pivotField showAll="0"/>
    <pivotField showAll="0"/>
    <pivotField showAll="0"/>
    <pivotField showAll="0"/>
    <pivotField dataField="1" showAll="0">
      <items count="554">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306"/>
        <item x="307"/>
        <item x="27"/>
        <item x="151"/>
        <item x="366"/>
        <item x="170"/>
        <item x="367"/>
        <item x="368"/>
        <item x="549"/>
        <item x="548"/>
        <item x="370"/>
        <item x="371"/>
        <item x="372"/>
        <item x="373"/>
        <item x="374"/>
        <item x="375"/>
        <item x="376"/>
        <item x="377"/>
        <item x="378"/>
        <item x="379"/>
        <item x="380"/>
        <item x="381"/>
        <item x="382"/>
        <item x="383"/>
        <item x="384"/>
        <item x="385"/>
        <item x="386"/>
        <item x="387"/>
        <item x="388"/>
        <item x="389"/>
        <item x="390"/>
        <item x="391"/>
        <item x="392"/>
        <item x="393"/>
        <item x="394"/>
        <item x="395"/>
        <item x="396"/>
        <item x="443"/>
        <item x="247"/>
        <item x="248"/>
        <item x="169"/>
        <item x="165"/>
        <item x="197"/>
        <item x="150"/>
        <item x="8"/>
        <item x="164"/>
        <item x="161"/>
        <item x="149"/>
        <item x="25"/>
        <item x="249"/>
        <item x="250"/>
        <item x="251"/>
        <item x="252"/>
        <item x="253"/>
        <item x="254"/>
        <item x="255"/>
        <item x="348"/>
        <item x="9"/>
        <item x="162"/>
        <item x="7"/>
        <item x="163"/>
        <item x="10"/>
        <item x="24"/>
        <item x="11"/>
        <item x="158"/>
        <item x="256"/>
        <item x="543"/>
        <item x="340"/>
        <item x="60"/>
        <item x="257"/>
        <item x="341"/>
        <item x="342"/>
        <item x="536"/>
        <item x="541"/>
        <item x="303"/>
        <item x="343"/>
        <item x="542"/>
        <item x="537"/>
        <item x="539"/>
        <item x="540"/>
        <item x="533"/>
        <item x="258"/>
        <item x="534"/>
        <item x="546"/>
        <item x="538"/>
        <item x="37"/>
        <item x="35"/>
        <item x="547"/>
        <item x="550"/>
        <item x="12"/>
        <item x="36"/>
        <item x="259"/>
        <item x="551"/>
        <item x="26"/>
        <item x="349"/>
        <item x="350"/>
        <item x="351"/>
        <item x="352"/>
        <item x="353"/>
        <item x="354"/>
        <item x="355"/>
        <item x="260"/>
        <item x="545"/>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344"/>
        <item x="292"/>
        <item x="293"/>
        <item x="294"/>
        <item x="30"/>
        <item x="29"/>
        <item x="32"/>
        <item x="33"/>
        <item x="28"/>
        <item x="552"/>
        <item x="34"/>
        <item x="157"/>
        <item x="345"/>
        <item x="156"/>
        <item x="152"/>
        <item x="155"/>
        <item x="147"/>
        <item x="153"/>
        <item x="160"/>
        <item x="154"/>
        <item x="148"/>
        <item x="295"/>
        <item x="296"/>
        <item x="297"/>
        <item x="298"/>
        <item x="299"/>
        <item x="300"/>
        <item x="159"/>
        <item x="31"/>
        <item x="346"/>
        <item x="304"/>
        <item x="369"/>
        <item x="305"/>
        <item x="198"/>
        <item x="199"/>
        <item x="444"/>
        <item x="445"/>
        <item x="446"/>
        <item x="447"/>
        <item x="448"/>
        <item x="449"/>
        <item x="450"/>
        <item x="200"/>
        <item x="451"/>
        <item x="452"/>
        <item x="453"/>
        <item x="454"/>
        <item x="455"/>
        <item x="456"/>
        <item x="457"/>
        <item x="458"/>
        <item x="459"/>
        <item x="460"/>
        <item x="461"/>
        <item x="462"/>
        <item x="463"/>
        <item x="464"/>
        <item x="465"/>
        <item x="466"/>
        <item x="467"/>
        <item x="468"/>
        <item x="469"/>
        <item x="470"/>
        <item x="201"/>
        <item x="471"/>
        <item x="472"/>
        <item x="473"/>
        <item x="474"/>
        <item x="475"/>
        <item x="476"/>
        <item x="477"/>
        <item x="142"/>
        <item x="478"/>
        <item x="479"/>
        <item x="55"/>
        <item x="61"/>
        <item x="56"/>
        <item x="62"/>
        <item x="57"/>
        <item x="63"/>
        <item x="54"/>
        <item x="66"/>
        <item x="58"/>
        <item x="64"/>
        <item x="480"/>
        <item x="481"/>
        <item x="482"/>
        <item x="141"/>
        <item x="483"/>
        <item x="484"/>
        <item x="485"/>
        <item x="486"/>
        <item x="487"/>
        <item x="488"/>
        <item x="489"/>
        <item x="490"/>
        <item x="65"/>
        <item x="491"/>
        <item x="492"/>
        <item x="493"/>
        <item x="494"/>
        <item x="139"/>
        <item x="495"/>
        <item x="496"/>
        <item x="497"/>
        <item x="498"/>
        <item x="499"/>
        <item x="500"/>
        <item x="501"/>
        <item x="502"/>
        <item x="503"/>
        <item x="504"/>
        <item x="505"/>
        <item x="506"/>
        <item x="507"/>
        <item x="508"/>
        <item x="509"/>
        <item x="510"/>
        <item x="511"/>
        <item x="512"/>
        <item x="513"/>
        <item x="514"/>
        <item x="515"/>
        <item x="516"/>
        <item x="517"/>
        <item x="518"/>
        <item x="519"/>
        <item x="520"/>
        <item x="49"/>
        <item x="39"/>
        <item x="50"/>
        <item x="40"/>
        <item x="51"/>
        <item x="41"/>
        <item x="52"/>
        <item x="38"/>
        <item x="53"/>
        <item x="521"/>
        <item x="522"/>
        <item x="523"/>
        <item x="524"/>
        <item x="525"/>
        <item x="526"/>
        <item x="527"/>
        <item x="528"/>
        <item x="529"/>
        <item x="530"/>
        <item x="531"/>
        <item x="140"/>
        <item x="532"/>
        <item x="137"/>
        <item x="202"/>
        <item x="87"/>
        <item x="134"/>
        <item x="138"/>
        <item x="84"/>
        <item x="183"/>
        <item x="45"/>
        <item x="43"/>
        <item x="46"/>
        <item x="47"/>
        <item x="88"/>
        <item x="135"/>
        <item x="89"/>
        <item x="90"/>
        <item x="308"/>
        <item x="309"/>
        <item x="310"/>
        <item x="91"/>
        <item x="92"/>
        <item x="136"/>
        <item x="93"/>
        <item x="94"/>
        <item x="95"/>
        <item x="96"/>
        <item x="203"/>
        <item x="97"/>
        <item x="98"/>
        <item x="99"/>
        <item x="86"/>
        <item x="48"/>
        <item x="44"/>
        <item x="168"/>
        <item x="42"/>
        <item x="85"/>
        <item x="100"/>
        <item x="204"/>
        <item x="205"/>
        <item x="123"/>
        <item x="124"/>
        <item x="131"/>
        <item x="132"/>
        <item x="206"/>
        <item x="125"/>
        <item x="126"/>
        <item x="127"/>
        <item x="128"/>
        <item x="311"/>
        <item x="312"/>
        <item x="129"/>
        <item x="130"/>
        <item x="133"/>
        <item x="3"/>
        <item x="177"/>
        <item x="4"/>
        <item x="176"/>
        <item x="23"/>
        <item x="111"/>
        <item x="2"/>
        <item x="181"/>
        <item x="1"/>
        <item x="313"/>
        <item x="207"/>
        <item x="208"/>
        <item x="314"/>
        <item x="112"/>
        <item x="113"/>
        <item x="114"/>
        <item x="115"/>
        <item x="209"/>
        <item x="116"/>
        <item x="117"/>
        <item x="315"/>
        <item x="316"/>
        <item x="317"/>
        <item x="318"/>
        <item x="319"/>
        <item x="347"/>
        <item x="320"/>
        <item x="321"/>
        <item x="322"/>
        <item x="301"/>
        <item x="118"/>
        <item x="119"/>
        <item x="302"/>
        <item x="120"/>
        <item x="121"/>
        <item x="122"/>
        <item x="323"/>
        <item x="182"/>
        <item x="5"/>
        <item x="173"/>
        <item x="6"/>
        <item x="174"/>
        <item x="13"/>
        <item x="180"/>
        <item x="14"/>
        <item x="167"/>
        <item x="0"/>
        <item x="210"/>
        <item x="211"/>
        <item x="68"/>
        <item x="69"/>
        <item x="70"/>
        <item x="212"/>
        <item x="213"/>
        <item x="324"/>
        <item x="214"/>
        <item x="215"/>
        <item x="71"/>
        <item x="72"/>
        <item x="73"/>
        <item x="74"/>
        <item x="75"/>
        <item x="76"/>
        <item x="216"/>
        <item x="217"/>
        <item x="218"/>
        <item x="219"/>
        <item x="220"/>
        <item x="221"/>
        <item x="222"/>
        <item x="223"/>
        <item x="224"/>
        <item x="225"/>
        <item x="77"/>
        <item x="59"/>
        <item x="325"/>
        <item x="326"/>
        <item x="327"/>
        <item x="328"/>
        <item x="329"/>
        <item x="330"/>
        <item x="331"/>
        <item x="332"/>
        <item x="226"/>
        <item x="78"/>
        <item x="227"/>
        <item x="228"/>
        <item x="229"/>
        <item x="79"/>
        <item x="230"/>
        <item x="80"/>
        <item x="231"/>
        <item x="81"/>
        <item x="333"/>
        <item x="232"/>
        <item x="233"/>
        <item x="334"/>
        <item x="175"/>
        <item x="15"/>
        <item x="194"/>
        <item x="21"/>
        <item x="193"/>
        <item x="185"/>
        <item x="67"/>
        <item x="22"/>
        <item x="191"/>
        <item x="20"/>
        <item x="335"/>
        <item x="336"/>
        <item x="82"/>
        <item x="337"/>
        <item x="83"/>
        <item x="535"/>
        <item x="544"/>
        <item x="101"/>
        <item x="338"/>
        <item x="339"/>
        <item x="102"/>
        <item x="103"/>
        <item x="234"/>
        <item x="104"/>
        <item x="105"/>
        <item x="106"/>
        <item x="107"/>
        <item x="108"/>
        <item x="235"/>
        <item x="109"/>
        <item x="110"/>
        <item x="236"/>
        <item x="188"/>
        <item x="17"/>
        <item x="192"/>
        <item x="18"/>
        <item x="196"/>
        <item x="187"/>
        <item x="178"/>
        <item x="172"/>
        <item x="171"/>
        <item x="16"/>
        <item x="237"/>
        <item x="179"/>
        <item x="166"/>
        <item x="190"/>
        <item x="19"/>
        <item x="195"/>
        <item x="184"/>
        <item x="189"/>
        <item x="186"/>
        <item x="238"/>
        <item x="239"/>
        <item x="240"/>
        <item x="241"/>
        <item x="242"/>
        <item x="243"/>
        <item x="143"/>
        <item x="244"/>
        <item x="145"/>
        <item x="245"/>
        <item x="144"/>
        <item x="246"/>
        <item x="146"/>
        <item x="360"/>
        <item x="361"/>
        <item x="362"/>
        <item x="363"/>
        <item x="364"/>
        <item x="356"/>
        <item x="365"/>
        <item x="357"/>
        <item x="358"/>
        <item x="359"/>
        <item t="default"/>
      </items>
    </pivotField>
    <pivotField numFmtId="14" showAll="0"/>
    <pivotField numFmtId="165" showAll="0"/>
    <pivotField dataField="1" numFmtId="165" showAll="0"/>
    <pivotField showAll="0"/>
    <pivotField axis="axisRow" showAll="0">
      <items count="10">
        <item x="0"/>
        <item x="1"/>
        <item x="2"/>
        <item x="3"/>
        <item x="4"/>
        <item x="5"/>
        <item x="6"/>
        <item x="7"/>
        <item x="8"/>
        <item t="default"/>
      </items>
    </pivotField>
    <pivotField numFmtId="166" showAll="0"/>
    <pivotField showAll="0"/>
    <pivotField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showAll="0"/>
    <pivotField numFmtId="166"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0"/>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8"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736"/>
  <sheetViews>
    <sheetView workbookViewId="0">
      <pane ySplit="7" topLeftCell="A539" activePane="bottomLeft" state="frozen"/>
      <selection pane="bottomLeft" activeCell="H7" sqref="H7"/>
    </sheetView>
  </sheetViews>
  <sheetFormatPr baseColWidth="10" defaultColWidth="9.1796875" defaultRowHeight="10.5" x14ac:dyDescent="0.25"/>
  <cols>
    <col min="1" max="2" width="9.1796875" style="1"/>
    <col min="3" max="4" width="13.1796875" style="21" customWidth="1"/>
    <col min="5" max="5" width="10.54296875" style="21" customWidth="1"/>
    <col min="6" max="6" width="27.453125" style="1" customWidth="1"/>
    <col min="7" max="7" width="14.26953125" style="6" bestFit="1" customWidth="1"/>
    <col min="8" max="8" width="15" style="10" bestFit="1" customWidth="1"/>
    <col min="9" max="9" width="9.1796875" style="1"/>
    <col min="10" max="10" width="44.54296875" style="1" hidden="1" customWidth="1"/>
    <col min="11" max="11" width="20" style="16" hidden="1" customWidth="1"/>
    <col min="12" max="12" width="18.7265625" style="1" hidden="1" customWidth="1"/>
    <col min="13" max="13" width="15.54296875" style="1" hidden="1" customWidth="1"/>
    <col min="14" max="16384" width="9.1796875" style="1"/>
  </cols>
  <sheetData>
    <row r="1" spans="1:13" ht="14.5" x14ac:dyDescent="0.35">
      <c r="C1" s="20" t="s">
        <v>0</v>
      </c>
      <c r="D1" s="20" t="s">
        <v>1</v>
      </c>
      <c r="E1" s="20" t="s">
        <v>2</v>
      </c>
      <c r="F1" s="2" t="s">
        <v>3</v>
      </c>
      <c r="G1" s="5" t="s">
        <v>562</v>
      </c>
      <c r="H1" s="7" t="s">
        <v>563</v>
      </c>
      <c r="J1" s="13" t="s">
        <v>564</v>
      </c>
      <c r="K1" s="18" t="s">
        <v>566</v>
      </c>
      <c r="L1" s="19" t="s">
        <v>567</v>
      </c>
      <c r="M1" s="19" t="s">
        <v>568</v>
      </c>
    </row>
    <row r="2" spans="1:13" ht="14.5" x14ac:dyDescent="0.35">
      <c r="A2" s="22">
        <v>800197111</v>
      </c>
      <c r="B2" s="23" t="str">
        <f>+IFERROR(VLOOKUP(A2,[1]NITS!$A:$B,2,0),"")</f>
        <v>COODESURIS</v>
      </c>
      <c r="C2" s="3" t="s">
        <v>4</v>
      </c>
      <c r="D2" s="4">
        <v>45428</v>
      </c>
      <c r="E2" s="3">
        <v>890303093</v>
      </c>
      <c r="F2" s="3" t="s">
        <v>5</v>
      </c>
      <c r="G2" s="11">
        <v>569850</v>
      </c>
      <c r="H2" s="8">
        <v>569850</v>
      </c>
      <c r="J2" s="14" t="s">
        <v>5</v>
      </c>
      <c r="K2" s="15">
        <v>609133489.10000002</v>
      </c>
      <c r="L2" s="15">
        <v>199385599</v>
      </c>
      <c r="M2" s="15">
        <f>K2-L2</f>
        <v>409747890.10000002</v>
      </c>
    </row>
    <row r="3" spans="1:13" ht="14.5" x14ac:dyDescent="0.35">
      <c r="A3" s="22">
        <v>800197111</v>
      </c>
      <c r="B3" s="23" t="str">
        <f>+IFERROR(VLOOKUP(A3,[1]NITS!$A:$B,2,0),"")</f>
        <v>COODESURIS</v>
      </c>
      <c r="C3" s="3" t="s">
        <v>6</v>
      </c>
      <c r="D3" s="4">
        <v>45428</v>
      </c>
      <c r="E3" s="3">
        <v>890303093</v>
      </c>
      <c r="F3" s="3" t="s">
        <v>5</v>
      </c>
      <c r="G3" s="11">
        <v>690120</v>
      </c>
      <c r="H3" s="8">
        <v>690120</v>
      </c>
      <c r="J3" s="14" t="s">
        <v>558</v>
      </c>
      <c r="K3" s="15">
        <v>1652375519.9000001</v>
      </c>
      <c r="L3" s="15">
        <v>767420044</v>
      </c>
      <c r="M3" s="15">
        <f>K3-L3</f>
        <v>884955475.9000001</v>
      </c>
    </row>
    <row r="4" spans="1:13" ht="14.5" x14ac:dyDescent="0.35">
      <c r="A4" s="22">
        <v>800197111</v>
      </c>
      <c r="B4" s="23" t="str">
        <f>+IFERROR(VLOOKUP(A4,[1]NITS!$A:$B,2,0),"")</f>
        <v>COODESURIS</v>
      </c>
      <c r="C4" s="3" t="s">
        <v>7</v>
      </c>
      <c r="D4" s="4">
        <v>45450</v>
      </c>
      <c r="E4" s="3">
        <v>890303093</v>
      </c>
      <c r="F4" s="3" t="s">
        <v>5</v>
      </c>
      <c r="G4" s="11">
        <v>17933778</v>
      </c>
      <c r="H4" s="8">
        <v>302910</v>
      </c>
      <c r="J4" s="14" t="s">
        <v>559</v>
      </c>
      <c r="K4" s="15">
        <v>541111567.4000001</v>
      </c>
      <c r="L4" s="15">
        <v>129574116</v>
      </c>
      <c r="M4" s="15">
        <f>K4-L4</f>
        <v>411537451.4000001</v>
      </c>
    </row>
    <row r="5" spans="1:13" ht="14.5" x14ac:dyDescent="0.35">
      <c r="A5" s="22">
        <v>800197111</v>
      </c>
      <c r="B5" s="23" t="str">
        <f>+IFERROR(VLOOKUP(A5,[1]NITS!$A:$B,2,0),"")</f>
        <v>COODESURIS</v>
      </c>
      <c r="C5" s="3" t="s">
        <v>8</v>
      </c>
      <c r="D5" s="4">
        <v>45461</v>
      </c>
      <c r="E5" s="3">
        <v>890303093</v>
      </c>
      <c r="F5" s="3" t="s">
        <v>5</v>
      </c>
      <c r="G5" s="11">
        <v>1543435.4</v>
      </c>
      <c r="H5" s="8">
        <v>45852.4</v>
      </c>
      <c r="J5" s="14" t="s">
        <v>560</v>
      </c>
      <c r="K5" s="15">
        <v>795855252.5</v>
      </c>
      <c r="L5" s="15">
        <v>244982584</v>
      </c>
      <c r="M5" s="15">
        <f>K5-L5</f>
        <v>550872668.5</v>
      </c>
    </row>
    <row r="6" spans="1:13" ht="14.5" x14ac:dyDescent="0.35">
      <c r="A6" s="22">
        <v>800197111</v>
      </c>
      <c r="B6" s="23" t="str">
        <f>+IFERROR(VLOOKUP(A6,[1]NITS!$A:$B,2,0),"")</f>
        <v>COODESURIS</v>
      </c>
      <c r="C6" s="3" t="s">
        <v>9</v>
      </c>
      <c r="D6" s="4">
        <v>45481</v>
      </c>
      <c r="E6" s="3">
        <v>890303093</v>
      </c>
      <c r="F6" s="3" t="s">
        <v>5</v>
      </c>
      <c r="G6" s="11">
        <v>20801040.800000001</v>
      </c>
      <c r="H6" s="8">
        <v>20801040.800000001</v>
      </c>
      <c r="J6" s="14" t="s">
        <v>561</v>
      </c>
      <c r="K6" s="15">
        <v>761644796.31999969</v>
      </c>
      <c r="L6" s="15">
        <v>50131354</v>
      </c>
      <c r="M6" s="15">
        <f>K6-L6</f>
        <v>711513442.31999969</v>
      </c>
    </row>
    <row r="7" spans="1:13" ht="14.5" x14ac:dyDescent="0.35">
      <c r="A7" s="22">
        <v>800197111</v>
      </c>
      <c r="B7" s="23" t="str">
        <f>+IFERROR(VLOOKUP(A7,[1]NITS!$A:$B,2,0),"")</f>
        <v>COODESURIS</v>
      </c>
      <c r="C7" s="3" t="s">
        <v>10</v>
      </c>
      <c r="D7" s="4">
        <v>45481</v>
      </c>
      <c r="E7" s="3">
        <v>890303093</v>
      </c>
      <c r="F7" s="3" t="s">
        <v>5</v>
      </c>
      <c r="G7" s="11">
        <v>2735651.4</v>
      </c>
      <c r="H7" s="8">
        <v>1241715.3999999999</v>
      </c>
      <c r="J7" s="14" t="s">
        <v>565</v>
      </c>
      <c r="K7" s="15">
        <v>4360120625.2199993</v>
      </c>
      <c r="L7" s="17">
        <f>SUM(L2:L6)</f>
        <v>1391493697</v>
      </c>
      <c r="M7" s="17">
        <f>SUM(M2:M6)</f>
        <v>2968626928.2199998</v>
      </c>
    </row>
    <row r="8" spans="1:13" ht="14.5" x14ac:dyDescent="0.35">
      <c r="A8" s="22">
        <v>800197111</v>
      </c>
      <c r="B8" s="23" t="str">
        <f>+IFERROR(VLOOKUP(A8,[1]NITS!$A:$B,2,0),"")</f>
        <v>COODESURIS</v>
      </c>
      <c r="C8" s="3" t="s">
        <v>11</v>
      </c>
      <c r="D8" s="4">
        <v>45504</v>
      </c>
      <c r="E8" s="3">
        <v>890303093</v>
      </c>
      <c r="F8" s="3" t="s">
        <v>5</v>
      </c>
      <c r="G8" s="11">
        <v>18244916.199999999</v>
      </c>
      <c r="H8" s="8">
        <v>18244916.199999999</v>
      </c>
      <c r="J8"/>
      <c r="K8" s="15"/>
      <c r="L8"/>
    </row>
    <row r="9" spans="1:13" ht="14.5" x14ac:dyDescent="0.35">
      <c r="A9" s="22">
        <v>800197111</v>
      </c>
      <c r="B9" s="23" t="str">
        <f>+IFERROR(VLOOKUP(A9,[1]NITS!$A:$B,2,0),"")</f>
        <v>COODESURIS</v>
      </c>
      <c r="C9" s="3" t="s">
        <v>12</v>
      </c>
      <c r="D9" s="4">
        <v>45504</v>
      </c>
      <c r="E9" s="3">
        <v>890303093</v>
      </c>
      <c r="F9" s="3" t="s">
        <v>5</v>
      </c>
      <c r="G9" s="11">
        <v>1591175</v>
      </c>
      <c r="H9" s="8">
        <v>1591175</v>
      </c>
      <c r="J9"/>
      <c r="K9" s="15"/>
      <c r="L9"/>
    </row>
    <row r="10" spans="1:13" ht="14.5" x14ac:dyDescent="0.35">
      <c r="A10" s="22">
        <v>800197111</v>
      </c>
      <c r="B10" s="23" t="str">
        <f>+IFERROR(VLOOKUP(A10,[1]NITS!$A:$B,2,0),"")</f>
        <v>COODESURIS</v>
      </c>
      <c r="C10" s="3" t="s">
        <v>13</v>
      </c>
      <c r="D10" s="4">
        <v>45534</v>
      </c>
      <c r="E10" s="3">
        <v>890303093</v>
      </c>
      <c r="F10" s="3" t="s">
        <v>5</v>
      </c>
      <c r="G10" s="11">
        <v>12514852.4</v>
      </c>
      <c r="H10" s="8">
        <v>395049.4</v>
      </c>
      <c r="J10"/>
      <c r="K10" s="15"/>
      <c r="L10"/>
    </row>
    <row r="11" spans="1:13" ht="14.5" x14ac:dyDescent="0.35">
      <c r="A11" s="22">
        <v>800197111</v>
      </c>
      <c r="B11" s="23" t="str">
        <f>+IFERROR(VLOOKUP(A11,[1]NITS!$A:$B,2,0),"")</f>
        <v>COODESURIS</v>
      </c>
      <c r="C11" s="3" t="s">
        <v>14</v>
      </c>
      <c r="D11" s="4">
        <v>45534</v>
      </c>
      <c r="E11" s="3">
        <v>890303093</v>
      </c>
      <c r="F11" s="3" t="s">
        <v>5</v>
      </c>
      <c r="G11" s="11">
        <v>2124973</v>
      </c>
      <c r="H11" s="8">
        <v>55860</v>
      </c>
      <c r="J11"/>
      <c r="K11" s="15"/>
      <c r="L11"/>
    </row>
    <row r="12" spans="1:13" ht="14.5" x14ac:dyDescent="0.35">
      <c r="A12" s="22">
        <v>800197111</v>
      </c>
      <c r="B12" s="23" t="str">
        <f>+IFERROR(VLOOKUP(A12,[1]NITS!$A:$B,2,0),"")</f>
        <v>COODESURIS</v>
      </c>
      <c r="C12" s="3" t="s">
        <v>15</v>
      </c>
      <c r="D12" s="4">
        <v>45576</v>
      </c>
      <c r="E12" s="3">
        <v>890303093</v>
      </c>
      <c r="F12" s="3" t="s">
        <v>5</v>
      </c>
      <c r="G12" s="11">
        <v>21415600</v>
      </c>
      <c r="H12" s="8">
        <v>21415600</v>
      </c>
      <c r="J12"/>
      <c r="K12" s="15"/>
      <c r="L12"/>
    </row>
    <row r="13" spans="1:13" ht="14.5" x14ac:dyDescent="0.35">
      <c r="A13" s="22">
        <v>800197111</v>
      </c>
      <c r="B13" s="23" t="str">
        <f>+IFERROR(VLOOKUP(A13,[1]NITS!$A:$B,2,0),"")</f>
        <v>COODESURIS</v>
      </c>
      <c r="C13" s="3" t="s">
        <v>16</v>
      </c>
      <c r="D13" s="4">
        <v>45576</v>
      </c>
      <c r="E13" s="3">
        <v>890303093</v>
      </c>
      <c r="F13" s="3" t="s">
        <v>5</v>
      </c>
      <c r="G13" s="11">
        <v>2029925</v>
      </c>
      <c r="H13" s="8">
        <v>2029925</v>
      </c>
      <c r="J13"/>
      <c r="K13" s="15"/>
      <c r="L13"/>
    </row>
    <row r="14" spans="1:13" ht="14.5" x14ac:dyDescent="0.35">
      <c r="A14" s="22">
        <v>800197111</v>
      </c>
      <c r="B14" s="23" t="str">
        <f>+IFERROR(VLOOKUP(A14,[1]NITS!$A:$B,2,0),"")</f>
        <v>COODESURIS</v>
      </c>
      <c r="C14" s="3" t="s">
        <v>17</v>
      </c>
      <c r="D14" s="4">
        <v>45712</v>
      </c>
      <c r="E14" s="3">
        <v>890303093</v>
      </c>
      <c r="F14" s="3" t="s">
        <v>5</v>
      </c>
      <c r="G14" s="11">
        <v>515508</v>
      </c>
      <c r="H14" s="8">
        <v>515508</v>
      </c>
      <c r="J14"/>
      <c r="K14" s="15"/>
      <c r="L14"/>
    </row>
    <row r="15" spans="1:13" ht="14.5" x14ac:dyDescent="0.35">
      <c r="A15" s="22">
        <v>800197111</v>
      </c>
      <c r="B15" s="23" t="str">
        <f>+IFERROR(VLOOKUP(A15,[1]NITS!$A:$B,2,0),"")</f>
        <v>COODESURIS</v>
      </c>
      <c r="C15" s="3" t="s">
        <v>18</v>
      </c>
      <c r="D15" s="4">
        <v>45712</v>
      </c>
      <c r="E15" s="3">
        <v>890303093</v>
      </c>
      <c r="F15" s="3" t="s">
        <v>5</v>
      </c>
      <c r="G15" s="11">
        <v>431640</v>
      </c>
      <c r="H15" s="8">
        <v>431640</v>
      </c>
      <c r="J15"/>
      <c r="K15" s="15"/>
      <c r="L15"/>
    </row>
    <row r="16" spans="1:13" ht="14.5" x14ac:dyDescent="0.35">
      <c r="A16" s="22">
        <v>800197111</v>
      </c>
      <c r="B16" s="23" t="str">
        <f>+IFERROR(VLOOKUP(A16,[1]NITS!$A:$B,2,0),"")</f>
        <v>COODESURIS</v>
      </c>
      <c r="C16" s="3" t="s">
        <v>19</v>
      </c>
      <c r="D16" s="4">
        <v>45712</v>
      </c>
      <c r="E16" s="3">
        <v>890303093</v>
      </c>
      <c r="F16" s="3" t="s">
        <v>5</v>
      </c>
      <c r="G16" s="11">
        <v>394270</v>
      </c>
      <c r="H16" s="8">
        <v>394270</v>
      </c>
      <c r="J16"/>
      <c r="K16" s="15"/>
      <c r="L16"/>
    </row>
    <row r="17" spans="1:12" ht="14.5" x14ac:dyDescent="0.35">
      <c r="A17" s="22">
        <v>800197111</v>
      </c>
      <c r="B17" s="23" t="str">
        <f>+IFERROR(VLOOKUP(A17,[1]NITS!$A:$B,2,0),"")</f>
        <v>COODESURIS</v>
      </c>
      <c r="C17" s="3" t="s">
        <v>20</v>
      </c>
      <c r="D17" s="4">
        <v>45712</v>
      </c>
      <c r="E17" s="3">
        <v>890303093</v>
      </c>
      <c r="F17" s="3" t="s">
        <v>5</v>
      </c>
      <c r="G17" s="11">
        <v>458959</v>
      </c>
      <c r="H17" s="8">
        <v>458959</v>
      </c>
      <c r="J17"/>
      <c r="K17" s="15"/>
      <c r="L17"/>
    </row>
    <row r="18" spans="1:12" ht="14.5" x14ac:dyDescent="0.35">
      <c r="A18" s="22">
        <v>800197111</v>
      </c>
      <c r="B18" s="23" t="str">
        <f>+IFERROR(VLOOKUP(A18,[1]NITS!$A:$B,2,0),"")</f>
        <v>COODESURIS</v>
      </c>
      <c r="C18" s="3" t="s">
        <v>21</v>
      </c>
      <c r="D18" s="4">
        <v>45712</v>
      </c>
      <c r="E18" s="3">
        <v>890303093</v>
      </c>
      <c r="F18" s="3" t="s">
        <v>5</v>
      </c>
      <c r="G18" s="11">
        <v>458959</v>
      </c>
      <c r="H18" s="8">
        <v>458959</v>
      </c>
      <c r="J18"/>
      <c r="K18" s="15"/>
      <c r="L18"/>
    </row>
    <row r="19" spans="1:12" ht="14.5" x14ac:dyDescent="0.35">
      <c r="A19" s="22">
        <v>800197111</v>
      </c>
      <c r="B19" s="23" t="str">
        <f>+IFERROR(VLOOKUP(A19,[1]NITS!$A:$B,2,0),"")</f>
        <v>COODESURIS</v>
      </c>
      <c r="C19" s="3" t="s">
        <v>22</v>
      </c>
      <c r="D19" s="4">
        <v>45712</v>
      </c>
      <c r="E19" s="3">
        <v>890303093</v>
      </c>
      <c r="F19" s="3" t="s">
        <v>5</v>
      </c>
      <c r="G19" s="11">
        <v>458959</v>
      </c>
      <c r="H19" s="8">
        <v>458959</v>
      </c>
      <c r="J19"/>
      <c r="K19" s="15"/>
      <c r="L19"/>
    </row>
    <row r="20" spans="1:12" ht="14.5" x14ac:dyDescent="0.35">
      <c r="A20" s="22">
        <v>800197111</v>
      </c>
      <c r="B20" s="23" t="str">
        <f>+IFERROR(VLOOKUP(A20,[1]NITS!$A:$B,2,0),"")</f>
        <v>COODESURIS</v>
      </c>
      <c r="C20" s="3" t="s">
        <v>23</v>
      </c>
      <c r="D20" s="4">
        <v>45712</v>
      </c>
      <c r="E20" s="3">
        <v>890303093</v>
      </c>
      <c r="F20" s="3" t="s">
        <v>5</v>
      </c>
      <c r="G20" s="11">
        <v>458959</v>
      </c>
      <c r="H20" s="8">
        <v>458959</v>
      </c>
      <c r="J20"/>
      <c r="K20" s="15"/>
      <c r="L20"/>
    </row>
    <row r="21" spans="1:12" ht="14.5" x14ac:dyDescent="0.35">
      <c r="A21" s="22">
        <v>800197111</v>
      </c>
      <c r="B21" s="23" t="str">
        <f>+IFERROR(VLOOKUP(A21,[1]NITS!$A:$B,2,0),"")</f>
        <v>COODESURIS</v>
      </c>
      <c r="C21" s="3" t="s">
        <v>24</v>
      </c>
      <c r="D21" s="4">
        <v>45712</v>
      </c>
      <c r="E21" s="3">
        <v>890303093</v>
      </c>
      <c r="F21" s="3" t="s">
        <v>5</v>
      </c>
      <c r="G21" s="11">
        <v>431640</v>
      </c>
      <c r="H21" s="8">
        <v>431640</v>
      </c>
      <c r="J21"/>
      <c r="K21" s="15"/>
      <c r="L21"/>
    </row>
    <row r="22" spans="1:12" ht="14.5" x14ac:dyDescent="0.35">
      <c r="A22" s="22">
        <v>800197111</v>
      </c>
      <c r="B22" s="23" t="str">
        <f>+IFERROR(VLOOKUP(A22,[1]NITS!$A:$B,2,0),"")</f>
        <v>COODESURIS</v>
      </c>
      <c r="C22" s="3" t="s">
        <v>25</v>
      </c>
      <c r="D22" s="4">
        <v>45712</v>
      </c>
      <c r="E22" s="3">
        <v>890303093</v>
      </c>
      <c r="F22" s="3" t="s">
        <v>5</v>
      </c>
      <c r="G22" s="11">
        <v>515508</v>
      </c>
      <c r="H22" s="8">
        <v>515508</v>
      </c>
      <c r="J22"/>
      <c r="K22" s="15"/>
      <c r="L22"/>
    </row>
    <row r="23" spans="1:12" ht="14.5" x14ac:dyDescent="0.35">
      <c r="A23" s="22">
        <v>800197111</v>
      </c>
      <c r="B23" s="23" t="str">
        <f>+IFERROR(VLOOKUP(A23,[1]NITS!$A:$B,2,0),"")</f>
        <v>COODESURIS</v>
      </c>
      <c r="C23" s="3" t="s">
        <v>26</v>
      </c>
      <c r="D23" s="4">
        <v>45712</v>
      </c>
      <c r="E23" s="3">
        <v>890303093</v>
      </c>
      <c r="F23" s="3" t="s">
        <v>5</v>
      </c>
      <c r="G23" s="11">
        <v>300150</v>
      </c>
      <c r="H23" s="8">
        <v>300150</v>
      </c>
      <c r="J23"/>
      <c r="K23" s="15"/>
      <c r="L23"/>
    </row>
    <row r="24" spans="1:12" ht="14.5" x14ac:dyDescent="0.35">
      <c r="A24" s="22">
        <v>800197111</v>
      </c>
      <c r="B24" s="23" t="str">
        <f>+IFERROR(VLOOKUP(A24,[1]NITS!$A:$B,2,0),"")</f>
        <v>COODESURIS</v>
      </c>
      <c r="C24" s="3" t="s">
        <v>27</v>
      </c>
      <c r="D24" s="4">
        <v>45712</v>
      </c>
      <c r="E24" s="3">
        <v>890303093</v>
      </c>
      <c r="F24" s="3" t="s">
        <v>5</v>
      </c>
      <c r="G24" s="11">
        <v>295703</v>
      </c>
      <c r="H24" s="8">
        <v>295703</v>
      </c>
      <c r="J24"/>
      <c r="K24" s="15"/>
      <c r="L24"/>
    </row>
    <row r="25" spans="1:12" ht="14.5" x14ac:dyDescent="0.35">
      <c r="A25" s="22">
        <v>800197111</v>
      </c>
      <c r="B25" s="23" t="str">
        <f>+IFERROR(VLOOKUP(A25,[1]NITS!$A:$B,2,0),"")</f>
        <v>COODESURIS</v>
      </c>
      <c r="C25" s="3" t="s">
        <v>28</v>
      </c>
      <c r="D25" s="4">
        <v>45712</v>
      </c>
      <c r="E25" s="3">
        <v>890303093</v>
      </c>
      <c r="F25" s="3" t="s">
        <v>5</v>
      </c>
      <c r="G25" s="11">
        <v>295703</v>
      </c>
      <c r="H25" s="8">
        <v>295703</v>
      </c>
      <c r="J25"/>
      <c r="K25" s="15"/>
      <c r="L25"/>
    </row>
    <row r="26" spans="1:12" x14ac:dyDescent="0.25">
      <c r="A26" s="22">
        <v>800197111</v>
      </c>
      <c r="B26" s="23" t="str">
        <f>+IFERROR(VLOOKUP(A26,[1]NITS!$A:$B,2,0),"")</f>
        <v>COODESURIS</v>
      </c>
      <c r="C26" s="3" t="s">
        <v>29</v>
      </c>
      <c r="D26" s="4">
        <v>45712</v>
      </c>
      <c r="E26" s="3">
        <v>890303093</v>
      </c>
      <c r="F26" s="3" t="s">
        <v>5</v>
      </c>
      <c r="G26" s="11">
        <v>344219</v>
      </c>
      <c r="H26" s="8">
        <v>344219</v>
      </c>
    </row>
    <row r="27" spans="1:12" x14ac:dyDescent="0.25">
      <c r="A27" s="22">
        <v>800197111</v>
      </c>
      <c r="B27" s="23" t="str">
        <f>+IFERROR(VLOOKUP(A27,[1]NITS!$A:$B,2,0),"")</f>
        <v>COODESURIS</v>
      </c>
      <c r="C27" s="3" t="s">
        <v>30</v>
      </c>
      <c r="D27" s="4">
        <v>45712</v>
      </c>
      <c r="E27" s="3">
        <v>890303093</v>
      </c>
      <c r="F27" s="3" t="s">
        <v>5</v>
      </c>
      <c r="G27" s="11">
        <v>229480</v>
      </c>
      <c r="H27" s="8">
        <v>0.4</v>
      </c>
    </row>
    <row r="28" spans="1:12" x14ac:dyDescent="0.25">
      <c r="A28" s="22">
        <v>800197111</v>
      </c>
      <c r="B28" s="23" t="str">
        <f>+IFERROR(VLOOKUP(A28,[1]NITS!$A:$B,2,0),"")</f>
        <v>COODESURIS</v>
      </c>
      <c r="C28" s="3" t="s">
        <v>31</v>
      </c>
      <c r="D28" s="4">
        <v>45712</v>
      </c>
      <c r="E28" s="3">
        <v>890303093</v>
      </c>
      <c r="F28" s="3" t="s">
        <v>5</v>
      </c>
      <c r="G28" s="11">
        <v>522240</v>
      </c>
      <c r="H28" s="8">
        <v>522240</v>
      </c>
    </row>
    <row r="29" spans="1:12" x14ac:dyDescent="0.25">
      <c r="A29" s="22">
        <v>800197111</v>
      </c>
      <c r="B29" s="23" t="str">
        <f>+IFERROR(VLOOKUP(A29,[1]NITS!$A:$B,2,0),"")</f>
        <v>COODESURIS</v>
      </c>
      <c r="C29" s="3" t="s">
        <v>32</v>
      </c>
      <c r="D29" s="4">
        <v>45712</v>
      </c>
      <c r="E29" s="3">
        <v>890303093</v>
      </c>
      <c r="F29" s="3" t="s">
        <v>5</v>
      </c>
      <c r="G29" s="11">
        <v>463422</v>
      </c>
      <c r="H29" s="8">
        <v>463422</v>
      </c>
    </row>
    <row r="30" spans="1:12" x14ac:dyDescent="0.25">
      <c r="A30" s="22">
        <v>800197111</v>
      </c>
      <c r="B30" s="23" t="str">
        <f>+IFERROR(VLOOKUP(A30,[1]NITS!$A:$B,2,0),"")</f>
        <v>COODESURIS</v>
      </c>
      <c r="C30" s="3" t="s">
        <v>33</v>
      </c>
      <c r="D30" s="4">
        <v>45712</v>
      </c>
      <c r="E30" s="3">
        <v>890303093</v>
      </c>
      <c r="F30" s="3" t="s">
        <v>5</v>
      </c>
      <c r="G30" s="11">
        <v>300150</v>
      </c>
      <c r="H30" s="8">
        <v>300150</v>
      </c>
    </row>
    <row r="31" spans="1:12" x14ac:dyDescent="0.25">
      <c r="A31" s="22">
        <v>800197111</v>
      </c>
      <c r="B31" s="23" t="str">
        <f>+IFERROR(VLOOKUP(A31,[1]NITS!$A:$B,2,0),"")</f>
        <v>COODESURIS</v>
      </c>
      <c r="C31" s="3" t="s">
        <v>34</v>
      </c>
      <c r="D31" s="4">
        <v>45712</v>
      </c>
      <c r="E31" s="3">
        <v>890303093</v>
      </c>
      <c r="F31" s="3" t="s">
        <v>5</v>
      </c>
      <c r="G31" s="11">
        <v>344219</v>
      </c>
      <c r="H31" s="8">
        <v>344219</v>
      </c>
    </row>
    <row r="32" spans="1:12" x14ac:dyDescent="0.25">
      <c r="A32" s="22">
        <v>800197111</v>
      </c>
      <c r="B32" s="23" t="str">
        <f>+IFERROR(VLOOKUP(A32,[1]NITS!$A:$B,2,0),"")</f>
        <v>COODESURIS</v>
      </c>
      <c r="C32" s="3" t="s">
        <v>35</v>
      </c>
      <c r="D32" s="4">
        <v>45712</v>
      </c>
      <c r="E32" s="3">
        <v>890303093</v>
      </c>
      <c r="F32" s="3" t="s">
        <v>5</v>
      </c>
      <c r="G32" s="11">
        <v>344219</v>
      </c>
      <c r="H32" s="8">
        <v>344219</v>
      </c>
    </row>
    <row r="33" spans="1:8" x14ac:dyDescent="0.25">
      <c r="A33" s="22">
        <v>800197111</v>
      </c>
      <c r="B33" s="23" t="str">
        <f>+IFERROR(VLOOKUP(A33,[1]NITS!$A:$B,2,0),"")</f>
        <v>COODESURIS</v>
      </c>
      <c r="C33" s="3" t="s">
        <v>36</v>
      </c>
      <c r="D33" s="4">
        <v>45712</v>
      </c>
      <c r="E33" s="3">
        <v>890303093</v>
      </c>
      <c r="F33" s="3" t="s">
        <v>5</v>
      </c>
      <c r="G33" s="11">
        <v>458959</v>
      </c>
      <c r="H33" s="8">
        <v>458959</v>
      </c>
    </row>
    <row r="34" spans="1:8" x14ac:dyDescent="0.25">
      <c r="A34" s="22">
        <v>800197111</v>
      </c>
      <c r="B34" s="23" t="str">
        <f>+IFERROR(VLOOKUP(A34,[1]NITS!$A:$B,2,0),"")</f>
        <v>COODESURIS</v>
      </c>
      <c r="C34" s="3" t="s">
        <v>37</v>
      </c>
      <c r="D34" s="4">
        <v>45712</v>
      </c>
      <c r="E34" s="3">
        <v>890303093</v>
      </c>
      <c r="F34" s="3" t="s">
        <v>5</v>
      </c>
      <c r="G34" s="11">
        <v>344219</v>
      </c>
      <c r="H34" s="8">
        <v>344219</v>
      </c>
    </row>
    <row r="35" spans="1:8" x14ac:dyDescent="0.25">
      <c r="A35" s="22">
        <v>800197111</v>
      </c>
      <c r="B35" s="23" t="str">
        <f>+IFERROR(VLOOKUP(A35,[1]NITS!$A:$B,2,0),"")</f>
        <v>COODESURIS</v>
      </c>
      <c r="C35" s="3" t="s">
        <v>38</v>
      </c>
      <c r="D35" s="4">
        <v>45712</v>
      </c>
      <c r="E35" s="3">
        <v>890303093</v>
      </c>
      <c r="F35" s="3" t="s">
        <v>5</v>
      </c>
      <c r="G35" s="11">
        <v>344219</v>
      </c>
      <c r="H35" s="8">
        <v>344219</v>
      </c>
    </row>
    <row r="36" spans="1:8" x14ac:dyDescent="0.25">
      <c r="A36" s="22">
        <v>800197111</v>
      </c>
      <c r="B36" s="23" t="str">
        <f>+IFERROR(VLOOKUP(A36,[1]NITS!$A:$B,2,0),"")</f>
        <v>COODESURIS</v>
      </c>
      <c r="C36" s="3" t="s">
        <v>39</v>
      </c>
      <c r="D36" s="4">
        <v>45712</v>
      </c>
      <c r="E36" s="3">
        <v>890303093</v>
      </c>
      <c r="F36" s="3" t="s">
        <v>5</v>
      </c>
      <c r="G36" s="11">
        <v>344219</v>
      </c>
      <c r="H36" s="8">
        <v>344219</v>
      </c>
    </row>
    <row r="37" spans="1:8" x14ac:dyDescent="0.25">
      <c r="A37" s="22">
        <v>800197111</v>
      </c>
      <c r="B37" s="23" t="str">
        <f>+IFERROR(VLOOKUP(A37,[1]NITS!$A:$B,2,0),"")</f>
        <v>COODESURIS</v>
      </c>
      <c r="C37" s="3" t="s">
        <v>40</v>
      </c>
      <c r="D37" s="4">
        <v>45712</v>
      </c>
      <c r="E37" s="3">
        <v>890303093</v>
      </c>
      <c r="F37" s="3" t="s">
        <v>5</v>
      </c>
      <c r="G37" s="11">
        <v>463422</v>
      </c>
      <c r="H37" s="8">
        <v>463422</v>
      </c>
    </row>
    <row r="38" spans="1:8" x14ac:dyDescent="0.25">
      <c r="A38" s="22">
        <v>800197111</v>
      </c>
      <c r="B38" s="23" t="str">
        <f>+IFERROR(VLOOKUP(A38,[1]NITS!$A:$B,2,0),"")</f>
        <v>COODESURIS</v>
      </c>
      <c r="C38" s="3" t="s">
        <v>41</v>
      </c>
      <c r="D38" s="4">
        <v>45712</v>
      </c>
      <c r="E38" s="3">
        <v>890303093</v>
      </c>
      <c r="F38" s="3" t="s">
        <v>5</v>
      </c>
      <c r="G38" s="11">
        <v>386631</v>
      </c>
      <c r="H38" s="8">
        <v>386631</v>
      </c>
    </row>
    <row r="39" spans="1:8" x14ac:dyDescent="0.25">
      <c r="A39" s="22">
        <v>800197111</v>
      </c>
      <c r="B39" s="23" t="str">
        <f>+IFERROR(VLOOKUP(A39,[1]NITS!$A:$B,2,0),"")</f>
        <v>COODESURIS</v>
      </c>
      <c r="C39" s="3" t="s">
        <v>42</v>
      </c>
      <c r="D39" s="4">
        <v>45712</v>
      </c>
      <c r="E39" s="3">
        <v>890303093</v>
      </c>
      <c r="F39" s="3" t="s">
        <v>5</v>
      </c>
      <c r="G39" s="11">
        <v>877380</v>
      </c>
      <c r="H39" s="8">
        <v>877380</v>
      </c>
    </row>
    <row r="40" spans="1:8" x14ac:dyDescent="0.25">
      <c r="A40" s="22">
        <v>800197111</v>
      </c>
      <c r="B40" s="23" t="str">
        <f>+IFERROR(VLOOKUP(A40,[1]NITS!$A:$B,2,0),"")</f>
        <v>COODESURIS</v>
      </c>
      <c r="C40" s="3" t="s">
        <v>43</v>
      </c>
      <c r="D40" s="4">
        <v>45712</v>
      </c>
      <c r="E40" s="3">
        <v>890303093</v>
      </c>
      <c r="F40" s="3" t="s">
        <v>5</v>
      </c>
      <c r="G40" s="11">
        <v>105660</v>
      </c>
      <c r="H40" s="8">
        <v>105660</v>
      </c>
    </row>
    <row r="41" spans="1:8" x14ac:dyDescent="0.25">
      <c r="A41" s="22">
        <v>800197111</v>
      </c>
      <c r="B41" s="23" t="str">
        <f>+IFERROR(VLOOKUP(A41,[1]NITS!$A:$B,2,0),"")</f>
        <v>COODESURIS</v>
      </c>
      <c r="C41" s="3" t="s">
        <v>44</v>
      </c>
      <c r="D41" s="4">
        <v>45712</v>
      </c>
      <c r="E41" s="3">
        <v>890303093</v>
      </c>
      <c r="F41" s="3" t="s">
        <v>5</v>
      </c>
      <c r="G41" s="11">
        <v>434852</v>
      </c>
      <c r="H41" s="8">
        <v>434852</v>
      </c>
    </row>
    <row r="42" spans="1:8" x14ac:dyDescent="0.25">
      <c r="A42" s="22">
        <v>800197111</v>
      </c>
      <c r="B42" s="23" t="str">
        <f>+IFERROR(VLOOKUP(A42,[1]NITS!$A:$B,2,0),"")</f>
        <v>COODESURIS</v>
      </c>
      <c r="C42" s="3" t="s">
        <v>45</v>
      </c>
      <c r="D42" s="4">
        <v>45712</v>
      </c>
      <c r="E42" s="3">
        <v>890303093</v>
      </c>
      <c r="F42" s="3" t="s">
        <v>5</v>
      </c>
      <c r="G42" s="11">
        <v>877380</v>
      </c>
      <c r="H42" s="8">
        <v>877380</v>
      </c>
    </row>
    <row r="43" spans="1:8" x14ac:dyDescent="0.25">
      <c r="A43" s="22">
        <v>800197111</v>
      </c>
      <c r="B43" s="23" t="str">
        <f>+IFERROR(VLOOKUP(A43,[1]NITS!$A:$B,2,0),"")</f>
        <v>COODESURIS</v>
      </c>
      <c r="C43" s="3" t="s">
        <v>46</v>
      </c>
      <c r="D43" s="4">
        <v>45712</v>
      </c>
      <c r="E43" s="3">
        <v>890303093</v>
      </c>
      <c r="F43" s="3" t="s">
        <v>5</v>
      </c>
      <c r="G43" s="11">
        <v>642576</v>
      </c>
      <c r="H43" s="8">
        <v>642576</v>
      </c>
    </row>
    <row r="44" spans="1:8" x14ac:dyDescent="0.25">
      <c r="A44" s="22">
        <v>800197111</v>
      </c>
      <c r="B44" s="23" t="str">
        <f>+IFERROR(VLOOKUP(A44,[1]NITS!$A:$B,2,0),"")</f>
        <v>COODESURIS</v>
      </c>
      <c r="C44" s="3" t="s">
        <v>47</v>
      </c>
      <c r="D44" s="4">
        <v>45712</v>
      </c>
      <c r="E44" s="3">
        <v>890303093</v>
      </c>
      <c r="F44" s="3" t="s">
        <v>5</v>
      </c>
      <c r="G44" s="11">
        <v>344219</v>
      </c>
      <c r="H44" s="8">
        <v>344219</v>
      </c>
    </row>
    <row r="45" spans="1:8" x14ac:dyDescent="0.25">
      <c r="A45" s="22">
        <v>800197111</v>
      </c>
      <c r="B45" s="23" t="str">
        <f>+IFERROR(VLOOKUP(A45,[1]NITS!$A:$B,2,0),"")</f>
        <v>COODESURIS</v>
      </c>
      <c r="C45" s="3" t="s">
        <v>48</v>
      </c>
      <c r="D45" s="4">
        <v>45712</v>
      </c>
      <c r="E45" s="3">
        <v>890303093</v>
      </c>
      <c r="F45" s="3" t="s">
        <v>5</v>
      </c>
      <c r="G45" s="11">
        <v>600300</v>
      </c>
      <c r="H45" s="8">
        <v>600300</v>
      </c>
    </row>
    <row r="46" spans="1:8" x14ac:dyDescent="0.25">
      <c r="A46" s="22">
        <v>800197111</v>
      </c>
      <c r="B46" s="23" t="str">
        <f>+IFERROR(VLOOKUP(A46,[1]NITS!$A:$B,2,0),"")</f>
        <v>COODESURIS</v>
      </c>
      <c r="C46" s="3" t="s">
        <v>49</v>
      </c>
      <c r="D46" s="4">
        <v>45712</v>
      </c>
      <c r="E46" s="3">
        <v>890303093</v>
      </c>
      <c r="F46" s="3" t="s">
        <v>5</v>
      </c>
      <c r="G46" s="11">
        <v>463422</v>
      </c>
      <c r="H46" s="8">
        <v>463422</v>
      </c>
    </row>
    <row r="47" spans="1:8" x14ac:dyDescent="0.25">
      <c r="A47" s="22">
        <v>800197111</v>
      </c>
      <c r="B47" s="23" t="str">
        <f>+IFERROR(VLOOKUP(A47,[1]NITS!$A:$B,2,0),"")</f>
        <v>COODESURIS</v>
      </c>
      <c r="C47" s="3" t="s">
        <v>50</v>
      </c>
      <c r="D47" s="4">
        <v>45712</v>
      </c>
      <c r="E47" s="3">
        <v>890303093</v>
      </c>
      <c r="F47" s="3" t="s">
        <v>5</v>
      </c>
      <c r="G47" s="11">
        <v>463422</v>
      </c>
      <c r="H47" s="8">
        <v>463422</v>
      </c>
    </row>
    <row r="48" spans="1:8" x14ac:dyDescent="0.25">
      <c r="A48" s="22">
        <v>800197111</v>
      </c>
      <c r="B48" s="23" t="str">
        <f>+IFERROR(VLOOKUP(A48,[1]NITS!$A:$B,2,0),"")</f>
        <v>COODESURIS</v>
      </c>
      <c r="C48" s="3" t="s">
        <v>51</v>
      </c>
      <c r="D48" s="4">
        <v>45712</v>
      </c>
      <c r="E48" s="3">
        <v>890303093</v>
      </c>
      <c r="F48" s="3" t="s">
        <v>5</v>
      </c>
      <c r="G48" s="11">
        <v>386550</v>
      </c>
      <c r="H48" s="8">
        <v>386550</v>
      </c>
    </row>
    <row r="49" spans="1:8" x14ac:dyDescent="0.25">
      <c r="A49" s="22">
        <v>800197111</v>
      </c>
      <c r="B49" s="23" t="str">
        <f>+IFERROR(VLOOKUP(A49,[1]NITS!$A:$B,2,0),"")</f>
        <v>COODESURIS</v>
      </c>
      <c r="C49" s="3" t="s">
        <v>52</v>
      </c>
      <c r="D49" s="4">
        <v>45713</v>
      </c>
      <c r="E49" s="3">
        <v>890303093</v>
      </c>
      <c r="F49" s="3" t="s">
        <v>5</v>
      </c>
      <c r="G49" s="11">
        <v>454918</v>
      </c>
      <c r="H49" s="8">
        <v>454918</v>
      </c>
    </row>
    <row r="50" spans="1:8" x14ac:dyDescent="0.25">
      <c r="A50" s="22">
        <v>800197111</v>
      </c>
      <c r="B50" s="23" t="str">
        <f>+IFERROR(VLOOKUP(A50,[1]NITS!$A:$B,2,0),"")</f>
        <v>COODESURIS</v>
      </c>
      <c r="C50" s="3" t="s">
        <v>53</v>
      </c>
      <c r="D50" s="4">
        <v>45713</v>
      </c>
      <c r="E50" s="3">
        <v>890303093</v>
      </c>
      <c r="F50" s="3" t="s">
        <v>5</v>
      </c>
      <c r="G50" s="11">
        <v>359856</v>
      </c>
      <c r="H50" s="8">
        <v>359856</v>
      </c>
    </row>
    <row r="51" spans="1:8" x14ac:dyDescent="0.25">
      <c r="A51" s="22">
        <v>800197111</v>
      </c>
      <c r="B51" s="23" t="str">
        <f>+IFERROR(VLOOKUP(A51,[1]NITS!$A:$B,2,0),"")</f>
        <v>COODESURIS</v>
      </c>
      <c r="C51" s="3" t="s">
        <v>54</v>
      </c>
      <c r="D51" s="4">
        <v>45713</v>
      </c>
      <c r="E51" s="3">
        <v>890303093</v>
      </c>
      <c r="F51" s="3" t="s">
        <v>5</v>
      </c>
      <c r="G51" s="11">
        <v>592980</v>
      </c>
      <c r="H51" s="8">
        <v>592980</v>
      </c>
    </row>
    <row r="52" spans="1:8" x14ac:dyDescent="0.25">
      <c r="A52" s="22">
        <v>800197111</v>
      </c>
      <c r="B52" s="23" t="str">
        <f>+IFERROR(VLOOKUP(A52,[1]NITS!$A:$B,2,0),"")</f>
        <v>COODESURIS</v>
      </c>
      <c r="C52" s="3" t="s">
        <v>55</v>
      </c>
      <c r="D52" s="4">
        <v>45713</v>
      </c>
      <c r="E52" s="3">
        <v>890303093</v>
      </c>
      <c r="F52" s="3" t="s">
        <v>5</v>
      </c>
      <c r="G52" s="11">
        <v>344219</v>
      </c>
      <c r="H52" s="8">
        <v>344219</v>
      </c>
    </row>
    <row r="53" spans="1:8" x14ac:dyDescent="0.25">
      <c r="A53" s="22">
        <v>800197111</v>
      </c>
      <c r="B53" s="23" t="str">
        <f>+IFERROR(VLOOKUP(A53,[1]NITS!$A:$B,2,0),"")</f>
        <v>COODESURIS</v>
      </c>
      <c r="C53" s="3" t="s">
        <v>56</v>
      </c>
      <c r="D53" s="4">
        <v>45713</v>
      </c>
      <c r="E53" s="3">
        <v>890303093</v>
      </c>
      <c r="F53" s="3" t="s">
        <v>5</v>
      </c>
      <c r="G53" s="11">
        <v>592980</v>
      </c>
      <c r="H53" s="8">
        <v>592980</v>
      </c>
    </row>
    <row r="54" spans="1:8" x14ac:dyDescent="0.25">
      <c r="A54" s="22">
        <v>800197111</v>
      </c>
      <c r="B54" s="23" t="str">
        <f>+IFERROR(VLOOKUP(A54,[1]NITS!$A:$B,2,0),"")</f>
        <v>COODESURIS</v>
      </c>
      <c r="C54" s="3" t="s">
        <v>57</v>
      </c>
      <c r="D54" s="4">
        <v>45713</v>
      </c>
      <c r="E54" s="3">
        <v>890303093</v>
      </c>
      <c r="F54" s="3" t="s">
        <v>5</v>
      </c>
      <c r="G54" s="11">
        <v>295703</v>
      </c>
      <c r="H54" s="8">
        <v>295703</v>
      </c>
    </row>
    <row r="55" spans="1:8" x14ac:dyDescent="0.25">
      <c r="A55" s="22">
        <v>800197111</v>
      </c>
      <c r="B55" s="23" t="str">
        <f>+IFERROR(VLOOKUP(A55,[1]NITS!$A:$B,2,0),"")</f>
        <v>COODESURIS</v>
      </c>
      <c r="C55" s="3" t="s">
        <v>58</v>
      </c>
      <c r="D55" s="4">
        <v>45713</v>
      </c>
      <c r="E55" s="3">
        <v>890303093</v>
      </c>
      <c r="F55" s="3" t="s">
        <v>5</v>
      </c>
      <c r="G55" s="11">
        <v>300150</v>
      </c>
      <c r="H55" s="8">
        <v>300150</v>
      </c>
    </row>
    <row r="56" spans="1:8" x14ac:dyDescent="0.25">
      <c r="A56" s="22">
        <v>800197111</v>
      </c>
      <c r="B56" s="23" t="str">
        <f>+IFERROR(VLOOKUP(A56,[1]NITS!$A:$B,2,0),"")</f>
        <v>COODESURIS</v>
      </c>
      <c r="C56" s="3" t="s">
        <v>59</v>
      </c>
      <c r="D56" s="4">
        <v>45713</v>
      </c>
      <c r="E56" s="3">
        <v>890303093</v>
      </c>
      <c r="F56" s="3" t="s">
        <v>5</v>
      </c>
      <c r="G56" s="11">
        <v>300150</v>
      </c>
      <c r="H56" s="8">
        <v>300150</v>
      </c>
    </row>
    <row r="57" spans="1:8" x14ac:dyDescent="0.25">
      <c r="A57" s="22">
        <v>800197111</v>
      </c>
      <c r="B57" s="23" t="str">
        <f>+IFERROR(VLOOKUP(A57,[1]NITS!$A:$B,2,0),"")</f>
        <v>COODESURIS</v>
      </c>
      <c r="C57" s="3" t="s">
        <v>60</v>
      </c>
      <c r="D57" s="4">
        <v>45713</v>
      </c>
      <c r="E57" s="3">
        <v>890303093</v>
      </c>
      <c r="F57" s="3" t="s">
        <v>5</v>
      </c>
      <c r="G57" s="11">
        <v>463422</v>
      </c>
      <c r="H57" s="8">
        <v>463422</v>
      </c>
    </row>
    <row r="58" spans="1:8" x14ac:dyDescent="0.25">
      <c r="A58" s="22">
        <v>800197111</v>
      </c>
      <c r="B58" s="23" t="str">
        <f>+IFERROR(VLOOKUP(A58,[1]NITS!$A:$B,2,0),"")</f>
        <v>COODESURIS</v>
      </c>
      <c r="C58" s="3" t="s">
        <v>61</v>
      </c>
      <c r="D58" s="4">
        <v>45713</v>
      </c>
      <c r="E58" s="3">
        <v>890303093</v>
      </c>
      <c r="F58" s="3" t="s">
        <v>5</v>
      </c>
      <c r="G58" s="11">
        <v>554880</v>
      </c>
      <c r="H58" s="8">
        <v>554880</v>
      </c>
    </row>
    <row r="59" spans="1:8" x14ac:dyDescent="0.25">
      <c r="A59" s="22">
        <v>800197111</v>
      </c>
      <c r="B59" s="23" t="str">
        <f>+IFERROR(VLOOKUP(A59,[1]NITS!$A:$B,2,0),"")</f>
        <v>COODESURIS</v>
      </c>
      <c r="C59" s="3" t="s">
        <v>62</v>
      </c>
      <c r="D59" s="4">
        <v>45713</v>
      </c>
      <c r="E59" s="3">
        <v>890303093</v>
      </c>
      <c r="F59" s="3" t="s">
        <v>5</v>
      </c>
      <c r="G59" s="11">
        <v>344219</v>
      </c>
      <c r="H59" s="8">
        <v>344219</v>
      </c>
    </row>
    <row r="60" spans="1:8" x14ac:dyDescent="0.25">
      <c r="A60" s="22">
        <v>800197111</v>
      </c>
      <c r="B60" s="23" t="str">
        <f>+IFERROR(VLOOKUP(A60,[1]NITS!$A:$B,2,0),"")</f>
        <v>COODESURIS</v>
      </c>
      <c r="C60" s="3" t="s">
        <v>63</v>
      </c>
      <c r="D60" s="4">
        <v>45713</v>
      </c>
      <c r="E60" s="3">
        <v>890303093</v>
      </c>
      <c r="F60" s="3" t="s">
        <v>5</v>
      </c>
      <c r="G60" s="11">
        <v>344219</v>
      </c>
      <c r="H60" s="8">
        <v>344219</v>
      </c>
    </row>
    <row r="61" spans="1:8" x14ac:dyDescent="0.25">
      <c r="A61" s="22">
        <v>800197111</v>
      </c>
      <c r="B61" s="23" t="str">
        <f>+IFERROR(VLOOKUP(A61,[1]NITS!$A:$B,2,0),"")</f>
        <v>COODESURIS</v>
      </c>
      <c r="C61" s="3" t="s">
        <v>64</v>
      </c>
      <c r="D61" s="4">
        <v>45713</v>
      </c>
      <c r="E61" s="3">
        <v>890303093</v>
      </c>
      <c r="F61" s="3" t="s">
        <v>5</v>
      </c>
      <c r="G61" s="11">
        <v>295703</v>
      </c>
      <c r="H61" s="8">
        <v>295703</v>
      </c>
    </row>
    <row r="62" spans="1:8" x14ac:dyDescent="0.25">
      <c r="A62" s="22">
        <v>800197111</v>
      </c>
      <c r="B62" s="23" t="str">
        <f>+IFERROR(VLOOKUP(A62,[1]NITS!$A:$B,2,0),"")</f>
        <v>COODESURIS</v>
      </c>
      <c r="C62" s="3" t="s">
        <v>65</v>
      </c>
      <c r="D62" s="4">
        <v>45713</v>
      </c>
      <c r="E62" s="3">
        <v>890303093</v>
      </c>
      <c r="F62" s="3" t="s">
        <v>5</v>
      </c>
      <c r="G62" s="11">
        <v>344219</v>
      </c>
      <c r="H62" s="8">
        <v>344219</v>
      </c>
    </row>
    <row r="63" spans="1:8" x14ac:dyDescent="0.25">
      <c r="A63" s="22">
        <v>800197111</v>
      </c>
      <c r="B63" s="23" t="str">
        <f>+IFERROR(VLOOKUP(A63,[1]NITS!$A:$B,2,0),"")</f>
        <v>COODESURIS</v>
      </c>
      <c r="C63" s="3" t="s">
        <v>66</v>
      </c>
      <c r="D63" s="4">
        <v>45713</v>
      </c>
      <c r="E63" s="3">
        <v>890303093</v>
      </c>
      <c r="F63" s="3" t="s">
        <v>5</v>
      </c>
      <c r="G63" s="11">
        <v>592980</v>
      </c>
      <c r="H63" s="8">
        <v>592980</v>
      </c>
    </row>
    <row r="64" spans="1:8" x14ac:dyDescent="0.25">
      <c r="A64" s="22">
        <v>800197111</v>
      </c>
      <c r="B64" s="23" t="str">
        <f>+IFERROR(VLOOKUP(A64,[1]NITS!$A:$B,2,0),"")</f>
        <v>COODESURIS</v>
      </c>
      <c r="C64" s="3" t="s">
        <v>67</v>
      </c>
      <c r="D64" s="4">
        <v>45713</v>
      </c>
      <c r="E64" s="3">
        <v>890303093</v>
      </c>
      <c r="F64" s="3" t="s">
        <v>5</v>
      </c>
      <c r="G64" s="11">
        <v>295650</v>
      </c>
      <c r="H64" s="8">
        <v>295650</v>
      </c>
    </row>
    <row r="65" spans="1:8" x14ac:dyDescent="0.25">
      <c r="A65" s="22">
        <v>800197111</v>
      </c>
      <c r="B65" s="23" t="str">
        <f>+IFERROR(VLOOKUP(A65,[1]NITS!$A:$B,2,0),"")</f>
        <v>COODESURIS</v>
      </c>
      <c r="C65" s="3" t="s">
        <v>68</v>
      </c>
      <c r="D65" s="4">
        <v>45713</v>
      </c>
      <c r="E65" s="3">
        <v>890303093</v>
      </c>
      <c r="F65" s="3" t="s">
        <v>5</v>
      </c>
      <c r="G65" s="11">
        <v>344160</v>
      </c>
      <c r="H65" s="8">
        <v>344160</v>
      </c>
    </row>
    <row r="66" spans="1:8" x14ac:dyDescent="0.25">
      <c r="A66" s="22">
        <v>800197111</v>
      </c>
      <c r="B66" s="23" t="str">
        <f>+IFERROR(VLOOKUP(A66,[1]NITS!$A:$B,2,0),"")</f>
        <v>COODESURIS</v>
      </c>
      <c r="C66" s="3" t="s">
        <v>69</v>
      </c>
      <c r="D66" s="4">
        <v>45713</v>
      </c>
      <c r="E66" s="3">
        <v>890303093</v>
      </c>
      <c r="F66" s="3" t="s">
        <v>5</v>
      </c>
      <c r="G66" s="11">
        <v>592980</v>
      </c>
      <c r="H66" s="8">
        <v>592980</v>
      </c>
    </row>
    <row r="67" spans="1:8" x14ac:dyDescent="0.25">
      <c r="A67" s="22">
        <v>800197111</v>
      </c>
      <c r="B67" s="23" t="str">
        <f>+IFERROR(VLOOKUP(A67,[1]NITS!$A:$B,2,0),"")</f>
        <v>COODESURIS</v>
      </c>
      <c r="C67" s="3" t="s">
        <v>70</v>
      </c>
      <c r="D67" s="4">
        <v>45713</v>
      </c>
      <c r="E67" s="3">
        <v>890303093</v>
      </c>
      <c r="F67" s="3" t="s">
        <v>5</v>
      </c>
      <c r="G67" s="11">
        <v>344160</v>
      </c>
      <c r="H67" s="8">
        <v>344160</v>
      </c>
    </row>
    <row r="68" spans="1:8" x14ac:dyDescent="0.25">
      <c r="A68" s="22">
        <v>800197111</v>
      </c>
      <c r="B68" s="23" t="str">
        <f>+IFERROR(VLOOKUP(A68,[1]NITS!$A:$B,2,0),"")</f>
        <v>COODESURIS</v>
      </c>
      <c r="C68" s="3" t="s">
        <v>71</v>
      </c>
      <c r="D68" s="4">
        <v>45713</v>
      </c>
      <c r="E68" s="3">
        <v>890303093</v>
      </c>
      <c r="F68" s="3" t="s">
        <v>5</v>
      </c>
      <c r="G68" s="11">
        <v>344160</v>
      </c>
      <c r="H68" s="8">
        <v>344160</v>
      </c>
    </row>
    <row r="69" spans="1:8" x14ac:dyDescent="0.25">
      <c r="A69" s="22">
        <v>800197111</v>
      </c>
      <c r="B69" s="23" t="str">
        <f>+IFERROR(VLOOKUP(A69,[1]NITS!$A:$B,2,0),"")</f>
        <v>COODESURIS</v>
      </c>
      <c r="C69" s="3" t="s">
        <v>72</v>
      </c>
      <c r="D69" s="4">
        <v>45713</v>
      </c>
      <c r="E69" s="3">
        <v>890303093</v>
      </c>
      <c r="F69" s="3" t="s">
        <v>5</v>
      </c>
      <c r="G69" s="11">
        <v>394200</v>
      </c>
      <c r="H69" s="8">
        <v>394200</v>
      </c>
    </row>
    <row r="70" spans="1:8" x14ac:dyDescent="0.25">
      <c r="A70" s="22">
        <v>800197111</v>
      </c>
      <c r="B70" s="23" t="str">
        <f>+IFERROR(VLOOKUP(A70,[1]NITS!$A:$B,2,0),"")</f>
        <v>COODESURIS</v>
      </c>
      <c r="C70" s="3" t="s">
        <v>73</v>
      </c>
      <c r="D70" s="4">
        <v>45713</v>
      </c>
      <c r="E70" s="3">
        <v>890303093</v>
      </c>
      <c r="F70" s="3" t="s">
        <v>5</v>
      </c>
      <c r="G70" s="11">
        <v>344160</v>
      </c>
      <c r="H70" s="8">
        <v>344160</v>
      </c>
    </row>
    <row r="71" spans="1:8" x14ac:dyDescent="0.25">
      <c r="A71" s="22">
        <v>800197111</v>
      </c>
      <c r="B71" s="23" t="str">
        <f>+IFERROR(VLOOKUP(A71,[1]NITS!$A:$B,2,0),"")</f>
        <v>COODESURIS</v>
      </c>
      <c r="C71" s="3" t="s">
        <v>74</v>
      </c>
      <c r="D71" s="4">
        <v>45713</v>
      </c>
      <c r="E71" s="3">
        <v>890303093</v>
      </c>
      <c r="F71" s="3" t="s">
        <v>5</v>
      </c>
      <c r="G71" s="11">
        <v>344160</v>
      </c>
      <c r="H71" s="8">
        <v>344160</v>
      </c>
    </row>
    <row r="72" spans="1:8" x14ac:dyDescent="0.25">
      <c r="A72" s="22">
        <v>800197111</v>
      </c>
      <c r="B72" s="23" t="str">
        <f>+IFERROR(VLOOKUP(A72,[1]NITS!$A:$B,2,0),"")</f>
        <v>COODESURIS</v>
      </c>
      <c r="C72" s="3" t="s">
        <v>75</v>
      </c>
      <c r="D72" s="4">
        <v>45713</v>
      </c>
      <c r="E72" s="3">
        <v>890303093</v>
      </c>
      <c r="F72" s="3" t="s">
        <v>5</v>
      </c>
      <c r="G72" s="11">
        <v>877380</v>
      </c>
      <c r="H72" s="8">
        <v>877380</v>
      </c>
    </row>
    <row r="73" spans="1:8" x14ac:dyDescent="0.25">
      <c r="A73" s="22">
        <v>800197111</v>
      </c>
      <c r="B73" s="23" t="str">
        <f>+IFERROR(VLOOKUP(A73,[1]NITS!$A:$B,2,0),"")</f>
        <v>COODESURIS</v>
      </c>
      <c r="C73" s="3" t="s">
        <v>76</v>
      </c>
      <c r="D73" s="4">
        <v>45713</v>
      </c>
      <c r="E73" s="3">
        <v>890303093</v>
      </c>
      <c r="F73" s="3" t="s">
        <v>5</v>
      </c>
      <c r="G73" s="11">
        <v>295650</v>
      </c>
      <c r="H73" s="8">
        <v>295650</v>
      </c>
    </row>
    <row r="74" spans="1:8" x14ac:dyDescent="0.25">
      <c r="A74" s="22">
        <v>800197111</v>
      </c>
      <c r="B74" s="23" t="str">
        <f>+IFERROR(VLOOKUP(A74,[1]NITS!$A:$B,2,0),"")</f>
        <v>COODESURIS</v>
      </c>
      <c r="C74" s="3" t="s">
        <v>77</v>
      </c>
      <c r="D74" s="4">
        <v>45713</v>
      </c>
      <c r="E74" s="3">
        <v>890303093</v>
      </c>
      <c r="F74" s="3" t="s">
        <v>5</v>
      </c>
      <c r="G74" s="11">
        <v>344160</v>
      </c>
      <c r="H74" s="8">
        <v>344160</v>
      </c>
    </row>
    <row r="75" spans="1:8" x14ac:dyDescent="0.25">
      <c r="A75" s="22">
        <v>800197111</v>
      </c>
      <c r="B75" s="23" t="str">
        <f>+IFERROR(VLOOKUP(A75,[1]NITS!$A:$B,2,0),"")</f>
        <v>COODESURIS</v>
      </c>
      <c r="C75" s="3" t="s">
        <v>78</v>
      </c>
      <c r="D75" s="4">
        <v>45713</v>
      </c>
      <c r="E75" s="3">
        <v>890303093</v>
      </c>
      <c r="F75" s="3" t="s">
        <v>5</v>
      </c>
      <c r="G75" s="11">
        <v>295650</v>
      </c>
      <c r="H75" s="8">
        <v>295650</v>
      </c>
    </row>
    <row r="76" spans="1:8" x14ac:dyDescent="0.25">
      <c r="A76" s="22">
        <v>800197111</v>
      </c>
      <c r="B76" s="23" t="str">
        <f>+IFERROR(VLOOKUP(A76,[1]NITS!$A:$B,2,0),"")</f>
        <v>COODESURIS</v>
      </c>
      <c r="C76" s="3" t="s">
        <v>79</v>
      </c>
      <c r="D76" s="4">
        <v>45713</v>
      </c>
      <c r="E76" s="3">
        <v>890303093</v>
      </c>
      <c r="F76" s="3" t="s">
        <v>5</v>
      </c>
      <c r="G76" s="11">
        <v>344160</v>
      </c>
      <c r="H76" s="8">
        <v>344160</v>
      </c>
    </row>
    <row r="77" spans="1:8" x14ac:dyDescent="0.25">
      <c r="A77" s="22">
        <v>800197111</v>
      </c>
      <c r="B77" s="23" t="str">
        <f>+IFERROR(VLOOKUP(A77,[1]NITS!$A:$B,2,0),"")</f>
        <v>COODESURIS</v>
      </c>
      <c r="C77" s="3" t="s">
        <v>80</v>
      </c>
      <c r="D77" s="4">
        <v>45713</v>
      </c>
      <c r="E77" s="3">
        <v>890303093</v>
      </c>
      <c r="F77" s="3" t="s">
        <v>5</v>
      </c>
      <c r="G77" s="11">
        <v>344219</v>
      </c>
      <c r="H77" s="8">
        <v>344219</v>
      </c>
    </row>
    <row r="78" spans="1:8" x14ac:dyDescent="0.25">
      <c r="A78" s="22">
        <v>800197111</v>
      </c>
      <c r="B78" s="23" t="str">
        <f>+IFERROR(VLOOKUP(A78,[1]NITS!$A:$B,2,0),"")</f>
        <v>COODESURIS</v>
      </c>
      <c r="C78" s="3" t="s">
        <v>81</v>
      </c>
      <c r="D78" s="4">
        <v>45713</v>
      </c>
      <c r="E78" s="3">
        <v>890303093</v>
      </c>
      <c r="F78" s="3" t="s">
        <v>5</v>
      </c>
      <c r="G78" s="11">
        <v>344250</v>
      </c>
      <c r="H78" s="8">
        <v>344250</v>
      </c>
    </row>
    <row r="79" spans="1:8" x14ac:dyDescent="0.25">
      <c r="A79" s="22">
        <v>800197111</v>
      </c>
      <c r="B79" s="23" t="str">
        <f>+IFERROR(VLOOKUP(A79,[1]NITS!$A:$B,2,0),"")</f>
        <v>COODESURIS</v>
      </c>
      <c r="C79" s="3" t="s">
        <v>82</v>
      </c>
      <c r="D79" s="4">
        <v>45713</v>
      </c>
      <c r="E79" s="3">
        <v>890303093</v>
      </c>
      <c r="F79" s="3" t="s">
        <v>5</v>
      </c>
      <c r="G79" s="11">
        <v>344219</v>
      </c>
      <c r="H79" s="8">
        <v>344219</v>
      </c>
    </row>
    <row r="80" spans="1:8" x14ac:dyDescent="0.25">
      <c r="A80" s="22">
        <v>800197111</v>
      </c>
      <c r="B80" s="23" t="str">
        <f>+IFERROR(VLOOKUP(A80,[1]NITS!$A:$B,2,0),"")</f>
        <v>COODESURIS</v>
      </c>
      <c r="C80" s="3" t="s">
        <v>83</v>
      </c>
      <c r="D80" s="4">
        <v>45713</v>
      </c>
      <c r="E80" s="3">
        <v>890303093</v>
      </c>
      <c r="F80" s="3" t="s">
        <v>5</v>
      </c>
      <c r="G80" s="11">
        <v>344219</v>
      </c>
      <c r="H80" s="8">
        <v>344219</v>
      </c>
    </row>
    <row r="81" spans="1:8" x14ac:dyDescent="0.25">
      <c r="A81" s="22">
        <v>800197111</v>
      </c>
      <c r="B81" s="23" t="str">
        <f>+IFERROR(VLOOKUP(A81,[1]NITS!$A:$B,2,0),"")</f>
        <v>COODESURIS</v>
      </c>
      <c r="C81" s="3" t="s">
        <v>84</v>
      </c>
      <c r="D81" s="4">
        <v>45713</v>
      </c>
      <c r="E81" s="3">
        <v>890303093</v>
      </c>
      <c r="F81" s="3" t="s">
        <v>5</v>
      </c>
      <c r="G81" s="11">
        <v>481932</v>
      </c>
      <c r="H81" s="8">
        <v>481932</v>
      </c>
    </row>
    <row r="82" spans="1:8" x14ac:dyDescent="0.25">
      <c r="A82" s="22">
        <v>800197111</v>
      </c>
      <c r="B82" s="23" t="str">
        <f>+IFERROR(VLOOKUP(A82,[1]NITS!$A:$B,2,0),"")</f>
        <v>COODESURIS</v>
      </c>
      <c r="C82" s="3" t="s">
        <v>85</v>
      </c>
      <c r="D82" s="4">
        <v>45713</v>
      </c>
      <c r="E82" s="3">
        <v>890303093</v>
      </c>
      <c r="F82" s="3" t="s">
        <v>5</v>
      </c>
      <c r="G82" s="11">
        <v>344219</v>
      </c>
      <c r="H82" s="8">
        <v>344219</v>
      </c>
    </row>
    <row r="83" spans="1:8" x14ac:dyDescent="0.25">
      <c r="A83" s="22">
        <v>800197111</v>
      </c>
      <c r="B83" s="23" t="str">
        <f>+IFERROR(VLOOKUP(A83,[1]NITS!$A:$B,2,0),"")</f>
        <v>COODESURIS</v>
      </c>
      <c r="C83" s="3" t="s">
        <v>86</v>
      </c>
      <c r="D83" s="4">
        <v>45713</v>
      </c>
      <c r="E83" s="3">
        <v>890303093</v>
      </c>
      <c r="F83" s="3" t="s">
        <v>5</v>
      </c>
      <c r="G83" s="11">
        <v>229480</v>
      </c>
      <c r="H83" s="8">
        <v>229480</v>
      </c>
    </row>
    <row r="84" spans="1:8" x14ac:dyDescent="0.25">
      <c r="A84" s="22">
        <v>800197111</v>
      </c>
      <c r="B84" s="23" t="str">
        <f>+IFERROR(VLOOKUP(A84,[1]NITS!$A:$B,2,0),"")</f>
        <v>COODESURIS</v>
      </c>
      <c r="C84" s="3" t="s">
        <v>87</v>
      </c>
      <c r="D84" s="4">
        <v>45713</v>
      </c>
      <c r="E84" s="3">
        <v>890303093</v>
      </c>
      <c r="F84" s="3" t="s">
        <v>5</v>
      </c>
      <c r="G84" s="11">
        <v>386550</v>
      </c>
      <c r="H84" s="8">
        <v>386550</v>
      </c>
    </row>
    <row r="85" spans="1:8" x14ac:dyDescent="0.25">
      <c r="A85" s="22">
        <v>800197111</v>
      </c>
      <c r="B85" s="23" t="str">
        <f>+IFERROR(VLOOKUP(A85,[1]NITS!$A:$B,2,0),"")</f>
        <v>COODESURIS</v>
      </c>
      <c r="C85" s="3" t="s">
        <v>88</v>
      </c>
      <c r="D85" s="4">
        <v>44956</v>
      </c>
      <c r="E85" s="3">
        <v>890303093</v>
      </c>
      <c r="F85" s="3" t="s">
        <v>5</v>
      </c>
      <c r="G85" s="11">
        <v>32220</v>
      </c>
      <c r="H85" s="8">
        <v>32220</v>
      </c>
    </row>
    <row r="86" spans="1:8" x14ac:dyDescent="0.25">
      <c r="A86" s="22">
        <v>800197111</v>
      </c>
      <c r="B86" s="23" t="str">
        <f>+IFERROR(VLOOKUP(A86,[1]NITS!$A:$B,2,0),"")</f>
        <v>COODESURIS</v>
      </c>
      <c r="C86" s="3" t="s">
        <v>89</v>
      </c>
      <c r="D86" s="4">
        <v>45077</v>
      </c>
      <c r="E86" s="3">
        <v>890303093</v>
      </c>
      <c r="F86" s="3" t="s">
        <v>5</v>
      </c>
      <c r="G86" s="11">
        <v>196111</v>
      </c>
      <c r="H86" s="8">
        <v>196111</v>
      </c>
    </row>
    <row r="87" spans="1:8" x14ac:dyDescent="0.25">
      <c r="A87" s="22">
        <v>800197111</v>
      </c>
      <c r="B87" s="23" t="str">
        <f>+IFERROR(VLOOKUP(A87,[1]NITS!$A:$B,2,0),"")</f>
        <v>COODESURIS</v>
      </c>
      <c r="C87" s="3" t="s">
        <v>90</v>
      </c>
      <c r="D87" s="4">
        <v>45077</v>
      </c>
      <c r="E87" s="3">
        <v>890303093</v>
      </c>
      <c r="F87" s="3" t="s">
        <v>5</v>
      </c>
      <c r="G87" s="11">
        <v>196111</v>
      </c>
      <c r="H87" s="8">
        <v>196111</v>
      </c>
    </row>
    <row r="88" spans="1:8" x14ac:dyDescent="0.25">
      <c r="A88" s="22">
        <v>800197111</v>
      </c>
      <c r="B88" s="23" t="str">
        <f>+IFERROR(VLOOKUP(A88,[1]NITS!$A:$B,2,0),"")</f>
        <v>COODESURIS</v>
      </c>
      <c r="C88" s="3" t="s">
        <v>91</v>
      </c>
      <c r="D88" s="4">
        <v>45099</v>
      </c>
      <c r="E88" s="3">
        <v>890303093</v>
      </c>
      <c r="F88" s="3" t="s">
        <v>5</v>
      </c>
      <c r="G88" s="11">
        <v>196111</v>
      </c>
      <c r="H88" s="8">
        <v>196111</v>
      </c>
    </row>
    <row r="89" spans="1:8" x14ac:dyDescent="0.25">
      <c r="A89" s="22">
        <v>800197111</v>
      </c>
      <c r="B89" s="23" t="str">
        <f>+IFERROR(VLOOKUP(A89,[1]NITS!$A:$B,2,0),"")</f>
        <v>COODESURIS</v>
      </c>
      <c r="C89" s="3" t="s">
        <v>92</v>
      </c>
      <c r="D89" s="4">
        <v>45099</v>
      </c>
      <c r="E89" s="3">
        <v>890303093</v>
      </c>
      <c r="F89" s="3" t="s">
        <v>5</v>
      </c>
      <c r="G89" s="11">
        <v>331320</v>
      </c>
      <c r="H89" s="8">
        <v>331320</v>
      </c>
    </row>
    <row r="90" spans="1:8" x14ac:dyDescent="0.25">
      <c r="A90" s="22">
        <v>800197111</v>
      </c>
      <c r="B90" s="23" t="str">
        <f>+IFERROR(VLOOKUP(A90,[1]NITS!$A:$B,2,0),"")</f>
        <v>COODESURIS</v>
      </c>
      <c r="C90" s="3" t="s">
        <v>93</v>
      </c>
      <c r="D90" s="4">
        <v>45099</v>
      </c>
      <c r="E90" s="3">
        <v>890303093</v>
      </c>
      <c r="F90" s="3" t="s">
        <v>5</v>
      </c>
      <c r="G90" s="11">
        <v>261481</v>
      </c>
      <c r="H90" s="8">
        <v>261481</v>
      </c>
    </row>
    <row r="91" spans="1:8" x14ac:dyDescent="0.25">
      <c r="A91" s="22">
        <v>800197111</v>
      </c>
      <c r="B91" s="23" t="str">
        <f>+IFERROR(VLOOKUP(A91,[1]NITS!$A:$B,2,0),"")</f>
        <v>COODESURIS</v>
      </c>
      <c r="C91" s="3" t="s">
        <v>94</v>
      </c>
      <c r="D91" s="4">
        <v>45099</v>
      </c>
      <c r="E91" s="3">
        <v>890303093</v>
      </c>
      <c r="F91" s="3" t="s">
        <v>5</v>
      </c>
      <c r="G91" s="11">
        <v>196111</v>
      </c>
      <c r="H91" s="8">
        <v>196111</v>
      </c>
    </row>
    <row r="92" spans="1:8" x14ac:dyDescent="0.25">
      <c r="A92" s="22">
        <v>800197111</v>
      </c>
      <c r="B92" s="23" t="str">
        <f>+IFERROR(VLOOKUP(A92,[1]NITS!$A:$B,2,0),"")</f>
        <v>COODESURIS</v>
      </c>
      <c r="C92" s="3" t="s">
        <v>95</v>
      </c>
      <c r="D92" s="4">
        <v>45099</v>
      </c>
      <c r="E92" s="3">
        <v>890303093</v>
      </c>
      <c r="F92" s="3" t="s">
        <v>5</v>
      </c>
      <c r="G92" s="11">
        <v>248490</v>
      </c>
      <c r="H92" s="8">
        <v>248490</v>
      </c>
    </row>
    <row r="93" spans="1:8" x14ac:dyDescent="0.25">
      <c r="A93" s="22">
        <v>800197111</v>
      </c>
      <c r="B93" s="23" t="str">
        <f>+IFERROR(VLOOKUP(A93,[1]NITS!$A:$B,2,0),"")</f>
        <v>COODESURIS</v>
      </c>
      <c r="C93" s="3" t="s">
        <v>96</v>
      </c>
      <c r="D93" s="4">
        <v>45099</v>
      </c>
      <c r="E93" s="3">
        <v>890303093</v>
      </c>
      <c r="F93" s="3" t="s">
        <v>5</v>
      </c>
      <c r="G93" s="11">
        <v>248490</v>
      </c>
      <c r="H93" s="8">
        <v>248490</v>
      </c>
    </row>
    <row r="94" spans="1:8" x14ac:dyDescent="0.25">
      <c r="A94" s="22">
        <v>800197111</v>
      </c>
      <c r="B94" s="23" t="str">
        <f>+IFERROR(VLOOKUP(A94,[1]NITS!$A:$B,2,0),"")</f>
        <v>COODESURIS</v>
      </c>
      <c r="C94" s="3" t="s">
        <v>97</v>
      </c>
      <c r="D94" s="4">
        <v>45099</v>
      </c>
      <c r="E94" s="3">
        <v>890303093</v>
      </c>
      <c r="F94" s="3" t="s">
        <v>5</v>
      </c>
      <c r="G94" s="11">
        <v>331320</v>
      </c>
      <c r="H94" s="8">
        <v>331320</v>
      </c>
    </row>
    <row r="95" spans="1:8" x14ac:dyDescent="0.25">
      <c r="A95" s="22">
        <v>800197111</v>
      </c>
      <c r="B95" s="23" t="str">
        <f>+IFERROR(VLOOKUP(A95,[1]NITS!$A:$B,2,0),"")</f>
        <v>COODESURIS</v>
      </c>
      <c r="C95" s="3" t="s">
        <v>98</v>
      </c>
      <c r="D95" s="4">
        <v>45099</v>
      </c>
      <c r="E95" s="3">
        <v>890303093</v>
      </c>
      <c r="F95" s="3" t="s">
        <v>5</v>
      </c>
      <c r="G95" s="11">
        <v>248490</v>
      </c>
      <c r="H95" s="8">
        <v>248490</v>
      </c>
    </row>
    <row r="96" spans="1:8" x14ac:dyDescent="0.25">
      <c r="A96" s="22">
        <v>800197111</v>
      </c>
      <c r="B96" s="23" t="str">
        <f>+IFERROR(VLOOKUP(A96,[1]NITS!$A:$B,2,0),"")</f>
        <v>COODESURIS</v>
      </c>
      <c r="C96" s="3" t="s">
        <v>99</v>
      </c>
      <c r="D96" s="4">
        <v>45099</v>
      </c>
      <c r="E96" s="3">
        <v>890303093</v>
      </c>
      <c r="F96" s="3" t="s">
        <v>5</v>
      </c>
      <c r="G96" s="11">
        <v>331320</v>
      </c>
      <c r="H96" s="8">
        <v>331320</v>
      </c>
    </row>
    <row r="97" spans="1:8" x14ac:dyDescent="0.25">
      <c r="A97" s="22">
        <v>800197111</v>
      </c>
      <c r="B97" s="23" t="str">
        <f>+IFERROR(VLOOKUP(A97,[1]NITS!$A:$B,2,0),"")</f>
        <v>COODESURIS</v>
      </c>
      <c r="C97" s="3" t="s">
        <v>100</v>
      </c>
      <c r="D97" s="4">
        <v>45099</v>
      </c>
      <c r="E97" s="3">
        <v>890303093</v>
      </c>
      <c r="F97" s="3" t="s">
        <v>5</v>
      </c>
      <c r="G97" s="11">
        <v>196111</v>
      </c>
      <c r="H97" s="8">
        <v>196111</v>
      </c>
    </row>
    <row r="98" spans="1:8" x14ac:dyDescent="0.25">
      <c r="A98" s="22">
        <v>800197111</v>
      </c>
      <c r="B98" s="23" t="str">
        <f>+IFERROR(VLOOKUP(A98,[1]NITS!$A:$B,2,0),"")</f>
        <v>COODESURIS</v>
      </c>
      <c r="C98" s="3" t="s">
        <v>101</v>
      </c>
      <c r="D98" s="4">
        <v>45099</v>
      </c>
      <c r="E98" s="3">
        <v>890303093</v>
      </c>
      <c r="F98" s="3" t="s">
        <v>5</v>
      </c>
      <c r="G98" s="11">
        <v>165660</v>
      </c>
      <c r="H98" s="8">
        <v>165660</v>
      </c>
    </row>
    <row r="99" spans="1:8" x14ac:dyDescent="0.25">
      <c r="A99" s="22">
        <v>800197111</v>
      </c>
      <c r="B99" s="23" t="str">
        <f>+IFERROR(VLOOKUP(A99,[1]NITS!$A:$B,2,0),"")</f>
        <v>COODESURIS</v>
      </c>
      <c r="C99" s="3" t="s">
        <v>102</v>
      </c>
      <c r="D99" s="4">
        <v>45099</v>
      </c>
      <c r="E99" s="3">
        <v>890303093</v>
      </c>
      <c r="F99" s="3" t="s">
        <v>5</v>
      </c>
      <c r="G99" s="11">
        <v>196111</v>
      </c>
      <c r="H99" s="8">
        <v>196111</v>
      </c>
    </row>
    <row r="100" spans="1:8" x14ac:dyDescent="0.25">
      <c r="A100" s="22">
        <v>800197111</v>
      </c>
      <c r="B100" s="23" t="str">
        <f>+IFERROR(VLOOKUP(A100,[1]NITS!$A:$B,2,0),"")</f>
        <v>COODESURIS</v>
      </c>
      <c r="C100" s="3" t="s">
        <v>103</v>
      </c>
      <c r="D100" s="4">
        <v>45099</v>
      </c>
      <c r="E100" s="3">
        <v>890303093</v>
      </c>
      <c r="F100" s="3" t="s">
        <v>5</v>
      </c>
      <c r="G100" s="11">
        <v>248490</v>
      </c>
      <c r="H100" s="8">
        <v>248490</v>
      </c>
    </row>
    <row r="101" spans="1:8" x14ac:dyDescent="0.25">
      <c r="A101" s="22">
        <v>800197111</v>
      </c>
      <c r="B101" s="23" t="str">
        <f>+IFERROR(VLOOKUP(A101,[1]NITS!$A:$B,2,0),"")</f>
        <v>COODESURIS</v>
      </c>
      <c r="C101" s="3" t="s">
        <v>104</v>
      </c>
      <c r="D101" s="4">
        <v>45099</v>
      </c>
      <c r="E101" s="3">
        <v>890303093</v>
      </c>
      <c r="F101" s="3" t="s">
        <v>5</v>
      </c>
      <c r="G101" s="11">
        <v>248490</v>
      </c>
      <c r="H101" s="8">
        <v>248490</v>
      </c>
    </row>
    <row r="102" spans="1:8" x14ac:dyDescent="0.25">
      <c r="A102" s="22">
        <v>800197111</v>
      </c>
      <c r="B102" s="23" t="str">
        <f>+IFERROR(VLOOKUP(A102,[1]NITS!$A:$B,2,0),"")</f>
        <v>COODESURIS</v>
      </c>
      <c r="C102" s="3" t="s">
        <v>105</v>
      </c>
      <c r="D102" s="4">
        <v>45099</v>
      </c>
      <c r="E102" s="3">
        <v>890303093</v>
      </c>
      <c r="F102" s="3" t="s">
        <v>5</v>
      </c>
      <c r="G102" s="11">
        <v>261481</v>
      </c>
      <c r="H102" s="8">
        <v>261481</v>
      </c>
    </row>
    <row r="103" spans="1:8" x14ac:dyDescent="0.25">
      <c r="A103" s="22">
        <v>800197111</v>
      </c>
      <c r="B103" s="23" t="str">
        <f>+IFERROR(VLOOKUP(A103,[1]NITS!$A:$B,2,0),"")</f>
        <v>COODESURIS</v>
      </c>
      <c r="C103" s="3" t="s">
        <v>106</v>
      </c>
      <c r="D103" s="4">
        <v>45099</v>
      </c>
      <c r="E103" s="3">
        <v>890303093</v>
      </c>
      <c r="F103" s="3" t="s">
        <v>5</v>
      </c>
      <c r="G103" s="11">
        <v>389431</v>
      </c>
      <c r="H103" s="8">
        <v>389431</v>
      </c>
    </row>
    <row r="104" spans="1:8" x14ac:dyDescent="0.25">
      <c r="A104" s="22">
        <v>800197111</v>
      </c>
      <c r="B104" s="23" t="str">
        <f>+IFERROR(VLOOKUP(A104,[1]NITS!$A:$B,2,0),"")</f>
        <v>COODESURIS</v>
      </c>
      <c r="C104" s="3" t="s">
        <v>107</v>
      </c>
      <c r="D104" s="4">
        <v>45100</v>
      </c>
      <c r="E104" s="3">
        <v>890303093</v>
      </c>
      <c r="F104" s="3" t="s">
        <v>5</v>
      </c>
      <c r="G104" s="11">
        <v>130741</v>
      </c>
      <c r="H104" s="8">
        <v>130741</v>
      </c>
    </row>
    <row r="105" spans="1:8" x14ac:dyDescent="0.25">
      <c r="A105" s="22">
        <v>800197111</v>
      </c>
      <c r="B105" s="23" t="str">
        <f>+IFERROR(VLOOKUP(A105,[1]NITS!$A:$B,2,0),"")</f>
        <v>COODESURIS</v>
      </c>
      <c r="C105" s="3" t="s">
        <v>108</v>
      </c>
      <c r="D105" s="4">
        <v>45104</v>
      </c>
      <c r="E105" s="3">
        <v>890303093</v>
      </c>
      <c r="F105" s="3" t="s">
        <v>5</v>
      </c>
      <c r="G105" s="11">
        <v>248490</v>
      </c>
      <c r="H105" s="8">
        <v>248490</v>
      </c>
    </row>
    <row r="106" spans="1:8" x14ac:dyDescent="0.25">
      <c r="A106" s="22">
        <v>800197111</v>
      </c>
      <c r="B106" s="23" t="str">
        <f>+IFERROR(VLOOKUP(A106,[1]NITS!$A:$B,2,0),"")</f>
        <v>COODESURIS</v>
      </c>
      <c r="C106" s="3" t="s">
        <v>109</v>
      </c>
      <c r="D106" s="4">
        <v>45104</v>
      </c>
      <c r="E106" s="3">
        <v>890303093</v>
      </c>
      <c r="F106" s="3" t="s">
        <v>5</v>
      </c>
      <c r="G106" s="11">
        <v>196110</v>
      </c>
      <c r="H106" s="8">
        <v>196110</v>
      </c>
    </row>
    <row r="107" spans="1:8" x14ac:dyDescent="0.25">
      <c r="A107" s="22">
        <v>800197111</v>
      </c>
      <c r="B107" s="23" t="str">
        <f>+IFERROR(VLOOKUP(A107,[1]NITS!$A:$B,2,0),"")</f>
        <v>COODESURIS</v>
      </c>
      <c r="C107" s="3" t="s">
        <v>110</v>
      </c>
      <c r="D107" s="4">
        <v>45104</v>
      </c>
      <c r="E107" s="3">
        <v>890303093</v>
      </c>
      <c r="F107" s="3" t="s">
        <v>5</v>
      </c>
      <c r="G107" s="11">
        <v>196111</v>
      </c>
      <c r="H107" s="8">
        <v>196111</v>
      </c>
    </row>
    <row r="108" spans="1:8" x14ac:dyDescent="0.25">
      <c r="A108" s="22">
        <v>800197111</v>
      </c>
      <c r="B108" s="23" t="str">
        <f>+IFERROR(VLOOKUP(A108,[1]NITS!$A:$B,2,0),"")</f>
        <v>COODESURIS</v>
      </c>
      <c r="C108" s="3" t="s">
        <v>111</v>
      </c>
      <c r="D108" s="4">
        <v>45104</v>
      </c>
      <c r="E108" s="3">
        <v>890303093</v>
      </c>
      <c r="F108" s="3" t="s">
        <v>5</v>
      </c>
      <c r="G108" s="11">
        <v>196111</v>
      </c>
      <c r="H108" s="8">
        <v>196111</v>
      </c>
    </row>
    <row r="109" spans="1:8" x14ac:dyDescent="0.25">
      <c r="A109" s="22">
        <v>800197111</v>
      </c>
      <c r="B109" s="23" t="str">
        <f>+IFERROR(VLOOKUP(A109,[1]NITS!$A:$B,2,0),"")</f>
        <v>COODESURIS</v>
      </c>
      <c r="C109" s="3" t="s">
        <v>112</v>
      </c>
      <c r="D109" s="4">
        <v>45104</v>
      </c>
      <c r="E109" s="3">
        <v>890303093</v>
      </c>
      <c r="F109" s="3" t="s">
        <v>5</v>
      </c>
      <c r="G109" s="11">
        <v>196111</v>
      </c>
      <c r="H109" s="8">
        <v>196111</v>
      </c>
    </row>
    <row r="110" spans="1:8" x14ac:dyDescent="0.25">
      <c r="A110" s="22">
        <v>800197111</v>
      </c>
      <c r="B110" s="23" t="str">
        <f>+IFERROR(VLOOKUP(A110,[1]NITS!$A:$B,2,0),"")</f>
        <v>COODESURIS</v>
      </c>
      <c r="C110" s="3" t="s">
        <v>113</v>
      </c>
      <c r="D110" s="4">
        <v>45104</v>
      </c>
      <c r="E110" s="3">
        <v>890303093</v>
      </c>
      <c r="F110" s="3" t="s">
        <v>5</v>
      </c>
      <c r="G110" s="11">
        <v>261481</v>
      </c>
      <c r="H110" s="8">
        <v>261481</v>
      </c>
    </row>
    <row r="111" spans="1:8" x14ac:dyDescent="0.25">
      <c r="A111" s="22">
        <v>800197111</v>
      </c>
      <c r="B111" s="23" t="str">
        <f>+IFERROR(VLOOKUP(A111,[1]NITS!$A:$B,2,0),"")</f>
        <v>COODESURIS</v>
      </c>
      <c r="C111" s="3" t="s">
        <v>114</v>
      </c>
      <c r="D111" s="4">
        <v>45104</v>
      </c>
      <c r="E111" s="3">
        <v>890303093</v>
      </c>
      <c r="F111" s="3" t="s">
        <v>5</v>
      </c>
      <c r="G111" s="11">
        <v>248490</v>
      </c>
      <c r="H111" s="8">
        <v>248490</v>
      </c>
    </row>
    <row r="112" spans="1:8" x14ac:dyDescent="0.25">
      <c r="A112" s="22">
        <v>800197111</v>
      </c>
      <c r="B112" s="23" t="str">
        <f>+IFERROR(VLOOKUP(A112,[1]NITS!$A:$B,2,0),"")</f>
        <v>COODESURIS</v>
      </c>
      <c r="C112" s="3" t="s">
        <v>115</v>
      </c>
      <c r="D112" s="4">
        <v>45104</v>
      </c>
      <c r="E112" s="3">
        <v>890303093</v>
      </c>
      <c r="F112" s="3" t="s">
        <v>5</v>
      </c>
      <c r="G112" s="11">
        <v>248490</v>
      </c>
      <c r="H112" s="8">
        <v>248490</v>
      </c>
    </row>
    <row r="113" spans="1:8" x14ac:dyDescent="0.25">
      <c r="A113" s="22">
        <v>800197111</v>
      </c>
      <c r="B113" s="23" t="str">
        <f>+IFERROR(VLOOKUP(A113,[1]NITS!$A:$B,2,0),"")</f>
        <v>COODESURIS</v>
      </c>
      <c r="C113" s="3" t="s">
        <v>116</v>
      </c>
      <c r="D113" s="4">
        <v>45104</v>
      </c>
      <c r="E113" s="3">
        <v>890303093</v>
      </c>
      <c r="F113" s="3" t="s">
        <v>5</v>
      </c>
      <c r="G113" s="11">
        <v>196111</v>
      </c>
      <c r="H113" s="8">
        <v>196111</v>
      </c>
    </row>
    <row r="114" spans="1:8" x14ac:dyDescent="0.25">
      <c r="A114" s="22">
        <v>800197111</v>
      </c>
      <c r="B114" s="23" t="str">
        <f>+IFERROR(VLOOKUP(A114,[1]NITS!$A:$B,2,0),"")</f>
        <v>COODESURIS</v>
      </c>
      <c r="C114" s="3" t="s">
        <v>117</v>
      </c>
      <c r="D114" s="4">
        <v>45104</v>
      </c>
      <c r="E114" s="3">
        <v>890303093</v>
      </c>
      <c r="F114" s="3" t="s">
        <v>5</v>
      </c>
      <c r="G114" s="11">
        <v>196111</v>
      </c>
      <c r="H114" s="8">
        <v>196111</v>
      </c>
    </row>
    <row r="115" spans="1:8" x14ac:dyDescent="0.25">
      <c r="A115" s="22">
        <v>800197111</v>
      </c>
      <c r="B115" s="23" t="str">
        <f>+IFERROR(VLOOKUP(A115,[1]NITS!$A:$B,2,0),"")</f>
        <v>COODESURIS</v>
      </c>
      <c r="C115" s="3" t="s">
        <v>118</v>
      </c>
      <c r="D115" s="4">
        <v>45104</v>
      </c>
      <c r="E115" s="3">
        <v>890303093</v>
      </c>
      <c r="F115" s="3" t="s">
        <v>5</v>
      </c>
      <c r="G115" s="11">
        <v>196111</v>
      </c>
      <c r="H115" s="8">
        <v>196111</v>
      </c>
    </row>
    <row r="116" spans="1:8" x14ac:dyDescent="0.25">
      <c r="A116" s="22">
        <v>800197111</v>
      </c>
      <c r="B116" s="23" t="str">
        <f>+IFERROR(VLOOKUP(A116,[1]NITS!$A:$B,2,0),"")</f>
        <v>COODESURIS</v>
      </c>
      <c r="C116" s="3" t="s">
        <v>119</v>
      </c>
      <c r="D116" s="4">
        <v>45104</v>
      </c>
      <c r="E116" s="3">
        <v>890303093</v>
      </c>
      <c r="F116" s="3" t="s">
        <v>5</v>
      </c>
      <c r="G116" s="11">
        <v>248490</v>
      </c>
      <c r="H116" s="8">
        <v>248490</v>
      </c>
    </row>
    <row r="117" spans="1:8" x14ac:dyDescent="0.25">
      <c r="A117" s="22">
        <v>800197111</v>
      </c>
      <c r="B117" s="23" t="str">
        <f>+IFERROR(VLOOKUP(A117,[1]NITS!$A:$B,2,0),"")</f>
        <v>COODESURIS</v>
      </c>
      <c r="C117" s="3" t="s">
        <v>120</v>
      </c>
      <c r="D117" s="4">
        <v>45104</v>
      </c>
      <c r="E117" s="3">
        <v>890303093</v>
      </c>
      <c r="F117" s="3" t="s">
        <v>5</v>
      </c>
      <c r="G117" s="11">
        <v>196111</v>
      </c>
      <c r="H117" s="8">
        <v>196111</v>
      </c>
    </row>
    <row r="118" spans="1:8" x14ac:dyDescent="0.25">
      <c r="A118" s="22">
        <v>800197111</v>
      </c>
      <c r="B118" s="23" t="str">
        <f>+IFERROR(VLOOKUP(A118,[1]NITS!$A:$B,2,0),"")</f>
        <v>COODESURIS</v>
      </c>
      <c r="C118" s="3" t="s">
        <v>121</v>
      </c>
      <c r="D118" s="4">
        <v>45104</v>
      </c>
      <c r="E118" s="3">
        <v>890303093</v>
      </c>
      <c r="F118" s="3" t="s">
        <v>5</v>
      </c>
      <c r="G118" s="11">
        <v>196111</v>
      </c>
      <c r="H118" s="8">
        <v>196111</v>
      </c>
    </row>
    <row r="119" spans="1:8" x14ac:dyDescent="0.25">
      <c r="A119" s="22">
        <v>800197111</v>
      </c>
      <c r="B119" s="23" t="str">
        <f>+IFERROR(VLOOKUP(A119,[1]NITS!$A:$B,2,0),"")</f>
        <v>COODESURIS</v>
      </c>
      <c r="C119" s="3" t="s">
        <v>122</v>
      </c>
      <c r="D119" s="4">
        <v>45104</v>
      </c>
      <c r="E119" s="3">
        <v>890303093</v>
      </c>
      <c r="F119" s="3" t="s">
        <v>5</v>
      </c>
      <c r="G119" s="11">
        <v>196111</v>
      </c>
      <c r="H119" s="8">
        <v>196111</v>
      </c>
    </row>
    <row r="120" spans="1:8" x14ac:dyDescent="0.25">
      <c r="A120" s="22">
        <v>800197111</v>
      </c>
      <c r="B120" s="23" t="str">
        <f>+IFERROR(VLOOKUP(A120,[1]NITS!$A:$B,2,0),"")</f>
        <v>COODESURIS</v>
      </c>
      <c r="C120" s="3" t="s">
        <v>123</v>
      </c>
      <c r="D120" s="4">
        <v>45104</v>
      </c>
      <c r="E120" s="3">
        <v>890303093</v>
      </c>
      <c r="F120" s="3" t="s">
        <v>5</v>
      </c>
      <c r="G120" s="11">
        <v>248490</v>
      </c>
      <c r="H120" s="8">
        <v>248490</v>
      </c>
    </row>
    <row r="121" spans="1:8" x14ac:dyDescent="0.25">
      <c r="A121" s="22">
        <v>800197111</v>
      </c>
      <c r="B121" s="23" t="str">
        <f>+IFERROR(VLOOKUP(A121,[1]NITS!$A:$B,2,0),"")</f>
        <v>COODESURIS</v>
      </c>
      <c r="C121" s="3" t="s">
        <v>124</v>
      </c>
      <c r="D121" s="4">
        <v>45104</v>
      </c>
      <c r="E121" s="3">
        <v>890303093</v>
      </c>
      <c r="F121" s="3" t="s">
        <v>5</v>
      </c>
      <c r="G121" s="11">
        <v>165660</v>
      </c>
      <c r="H121" s="8">
        <v>165660</v>
      </c>
    </row>
    <row r="122" spans="1:8" x14ac:dyDescent="0.25">
      <c r="A122" s="22">
        <v>800197111</v>
      </c>
      <c r="B122" s="23" t="str">
        <f>+IFERROR(VLOOKUP(A122,[1]NITS!$A:$B,2,0),"")</f>
        <v>COODESURIS</v>
      </c>
      <c r="C122" s="3" t="s">
        <v>125</v>
      </c>
      <c r="D122" s="4">
        <v>45104</v>
      </c>
      <c r="E122" s="3">
        <v>890303093</v>
      </c>
      <c r="F122" s="3" t="s">
        <v>5</v>
      </c>
      <c r="G122" s="11">
        <v>261481</v>
      </c>
      <c r="H122" s="8">
        <v>261481</v>
      </c>
    </row>
    <row r="123" spans="1:8" x14ac:dyDescent="0.25">
      <c r="A123" s="22">
        <v>800197111</v>
      </c>
      <c r="B123" s="23" t="str">
        <f>+IFERROR(VLOOKUP(A123,[1]NITS!$A:$B,2,0),"")</f>
        <v>COODESURIS</v>
      </c>
      <c r="C123" s="3" t="s">
        <v>126</v>
      </c>
      <c r="D123" s="4">
        <v>45104</v>
      </c>
      <c r="E123" s="3">
        <v>890303093</v>
      </c>
      <c r="F123" s="3" t="s">
        <v>5</v>
      </c>
      <c r="G123" s="11">
        <v>261481</v>
      </c>
      <c r="H123" s="8">
        <v>261481</v>
      </c>
    </row>
    <row r="124" spans="1:8" x14ac:dyDescent="0.25">
      <c r="A124" s="22">
        <v>800197111</v>
      </c>
      <c r="B124" s="23" t="str">
        <f>+IFERROR(VLOOKUP(A124,[1]NITS!$A:$B,2,0),"")</f>
        <v>COODESURIS</v>
      </c>
      <c r="C124" s="3" t="s">
        <v>127</v>
      </c>
      <c r="D124" s="4">
        <v>45104</v>
      </c>
      <c r="E124" s="3">
        <v>890303093</v>
      </c>
      <c r="F124" s="3" t="s">
        <v>5</v>
      </c>
      <c r="G124" s="11">
        <v>438690</v>
      </c>
      <c r="H124" s="8">
        <v>438690</v>
      </c>
    </row>
    <row r="125" spans="1:8" x14ac:dyDescent="0.25">
      <c r="A125" s="22">
        <v>800197111</v>
      </c>
      <c r="B125" s="23" t="str">
        <f>+IFERROR(VLOOKUP(A125,[1]NITS!$A:$B,2,0),"")</f>
        <v>COODESURIS</v>
      </c>
      <c r="C125" s="3" t="s">
        <v>128</v>
      </c>
      <c r="D125" s="4">
        <v>45104</v>
      </c>
      <c r="E125" s="3">
        <v>890303093</v>
      </c>
      <c r="F125" s="3" t="s">
        <v>5</v>
      </c>
      <c r="G125" s="11">
        <v>331320</v>
      </c>
      <c r="H125" s="8">
        <v>331320</v>
      </c>
    </row>
    <row r="126" spans="1:8" x14ac:dyDescent="0.25">
      <c r="A126" s="22">
        <v>800197111</v>
      </c>
      <c r="B126" s="23" t="str">
        <f>+IFERROR(VLOOKUP(A126,[1]NITS!$A:$B,2,0),"")</f>
        <v>COODESURIS</v>
      </c>
      <c r="C126" s="3" t="s">
        <v>129</v>
      </c>
      <c r="D126" s="4">
        <v>45104</v>
      </c>
      <c r="E126" s="3">
        <v>890303093</v>
      </c>
      <c r="F126" s="3" t="s">
        <v>5</v>
      </c>
      <c r="G126" s="11">
        <v>261481</v>
      </c>
      <c r="H126" s="8">
        <v>261481</v>
      </c>
    </row>
    <row r="127" spans="1:8" x14ac:dyDescent="0.25">
      <c r="A127" s="22">
        <v>800197111</v>
      </c>
      <c r="B127" s="23" t="str">
        <f>+IFERROR(VLOOKUP(A127,[1]NITS!$A:$B,2,0),"")</f>
        <v>COODESURIS</v>
      </c>
      <c r="C127" s="3" t="s">
        <v>130</v>
      </c>
      <c r="D127" s="4">
        <v>45107</v>
      </c>
      <c r="E127" s="3">
        <v>890303093</v>
      </c>
      <c r="F127" s="3" t="s">
        <v>5</v>
      </c>
      <c r="G127" s="11">
        <v>4215</v>
      </c>
      <c r="H127" s="8">
        <v>4215</v>
      </c>
    </row>
    <row r="128" spans="1:8" x14ac:dyDescent="0.25">
      <c r="A128" s="22">
        <v>800197111</v>
      </c>
      <c r="B128" s="23" t="str">
        <f>+IFERROR(VLOOKUP(A128,[1]NITS!$A:$B,2,0),"")</f>
        <v>COODESURIS</v>
      </c>
      <c r="C128" s="3" t="s">
        <v>131</v>
      </c>
      <c r="D128" s="4">
        <v>45107</v>
      </c>
      <c r="E128" s="3">
        <v>890303093</v>
      </c>
      <c r="F128" s="3" t="s">
        <v>5</v>
      </c>
      <c r="G128" s="11">
        <v>55374</v>
      </c>
      <c r="H128" s="8">
        <v>55374</v>
      </c>
    </row>
    <row r="129" spans="1:8" x14ac:dyDescent="0.25">
      <c r="A129" s="22">
        <v>800197111</v>
      </c>
      <c r="B129" s="23" t="str">
        <f>+IFERROR(VLOOKUP(A129,[1]NITS!$A:$B,2,0),"")</f>
        <v>COODESURIS</v>
      </c>
      <c r="C129" s="3" t="s">
        <v>132</v>
      </c>
      <c r="D129" s="4">
        <v>45107</v>
      </c>
      <c r="E129" s="3">
        <v>890303093</v>
      </c>
      <c r="F129" s="3" t="s">
        <v>5</v>
      </c>
      <c r="G129" s="11">
        <v>16861</v>
      </c>
      <c r="H129" s="8">
        <v>16861</v>
      </c>
    </row>
    <row r="130" spans="1:8" x14ac:dyDescent="0.25">
      <c r="A130" s="22">
        <v>800197111</v>
      </c>
      <c r="B130" s="23" t="str">
        <f>+IFERROR(VLOOKUP(A130,[1]NITS!$A:$B,2,0),"")</f>
        <v>COODESURIS</v>
      </c>
      <c r="C130" s="3" t="s">
        <v>133</v>
      </c>
      <c r="D130" s="4">
        <v>45107</v>
      </c>
      <c r="E130" s="3">
        <v>890303093</v>
      </c>
      <c r="F130" s="3" t="s">
        <v>5</v>
      </c>
      <c r="G130" s="11">
        <v>110202</v>
      </c>
      <c r="H130" s="8">
        <v>110202</v>
      </c>
    </row>
    <row r="131" spans="1:8" x14ac:dyDescent="0.25">
      <c r="A131" s="22">
        <v>800197111</v>
      </c>
      <c r="B131" s="23" t="str">
        <f>+IFERROR(VLOOKUP(A131,[1]NITS!$A:$B,2,0),"")</f>
        <v>COODESURIS</v>
      </c>
      <c r="C131" s="3" t="s">
        <v>134</v>
      </c>
      <c r="D131" s="4">
        <v>45107</v>
      </c>
      <c r="E131" s="3">
        <v>890303093</v>
      </c>
      <c r="F131" s="3" t="s">
        <v>5</v>
      </c>
      <c r="G131" s="11">
        <v>599</v>
      </c>
      <c r="H131" s="8">
        <v>599</v>
      </c>
    </row>
    <row r="132" spans="1:8" x14ac:dyDescent="0.25">
      <c r="A132" s="22">
        <v>800197111</v>
      </c>
      <c r="B132" s="23" t="str">
        <f>+IFERROR(VLOOKUP(A132,[1]NITS!$A:$B,2,0),"")</f>
        <v>COODESURIS</v>
      </c>
      <c r="C132" s="3" t="s">
        <v>135</v>
      </c>
      <c r="D132" s="4">
        <v>45107</v>
      </c>
      <c r="E132" s="3">
        <v>890303093</v>
      </c>
      <c r="F132" s="3" t="s">
        <v>5</v>
      </c>
      <c r="G132" s="11">
        <v>206271</v>
      </c>
      <c r="H132" s="8">
        <v>206271</v>
      </c>
    </row>
    <row r="133" spans="1:8" x14ac:dyDescent="0.25">
      <c r="A133" s="22">
        <v>800197111</v>
      </c>
      <c r="B133" s="23" t="str">
        <f>+IFERROR(VLOOKUP(A133,[1]NITS!$A:$B,2,0),"")</f>
        <v>COODESURIS</v>
      </c>
      <c r="C133" s="3" t="s">
        <v>136</v>
      </c>
      <c r="D133" s="4">
        <v>45107</v>
      </c>
      <c r="E133" s="3">
        <v>890303093</v>
      </c>
      <c r="F133" s="3" t="s">
        <v>5</v>
      </c>
      <c r="G133" s="11">
        <v>833181</v>
      </c>
      <c r="H133" s="8">
        <v>833181</v>
      </c>
    </row>
    <row r="134" spans="1:8" x14ac:dyDescent="0.25">
      <c r="A134" s="22">
        <v>800197111</v>
      </c>
      <c r="B134" s="23" t="str">
        <f>+IFERROR(VLOOKUP(A134,[1]NITS!$A:$B,2,0),"")</f>
        <v>COODESURIS</v>
      </c>
      <c r="C134" s="3" t="s">
        <v>137</v>
      </c>
      <c r="D134" s="4">
        <v>45107</v>
      </c>
      <c r="E134" s="3">
        <v>890303093</v>
      </c>
      <c r="F134" s="3" t="s">
        <v>5</v>
      </c>
      <c r="G134" s="11">
        <v>12629860</v>
      </c>
      <c r="H134" s="8">
        <v>22609</v>
      </c>
    </row>
    <row r="135" spans="1:8" x14ac:dyDescent="0.25">
      <c r="A135" s="22">
        <v>800197111</v>
      </c>
      <c r="B135" s="23" t="str">
        <f>+IFERROR(VLOOKUP(A135,[1]NITS!$A:$B,2,0),"")</f>
        <v>COODESURIS</v>
      </c>
      <c r="C135" s="3" t="s">
        <v>138</v>
      </c>
      <c r="D135" s="4">
        <v>45107</v>
      </c>
      <c r="E135" s="3">
        <v>890303093</v>
      </c>
      <c r="F135" s="3" t="s">
        <v>5</v>
      </c>
      <c r="G135" s="11">
        <v>9485</v>
      </c>
      <c r="H135" s="8">
        <v>9485</v>
      </c>
    </row>
    <row r="136" spans="1:8" x14ac:dyDescent="0.25">
      <c r="A136" s="22">
        <v>800197111</v>
      </c>
      <c r="B136" s="23" t="str">
        <f>+IFERROR(VLOOKUP(A136,[1]NITS!$A:$B,2,0),"")</f>
        <v>COODESURIS</v>
      </c>
      <c r="C136" s="3" t="s">
        <v>139</v>
      </c>
      <c r="D136" s="4">
        <v>45107</v>
      </c>
      <c r="E136" s="3">
        <v>890303093</v>
      </c>
      <c r="F136" s="3" t="s">
        <v>5</v>
      </c>
      <c r="G136" s="11">
        <v>43300</v>
      </c>
      <c r="H136" s="8">
        <v>43300</v>
      </c>
    </row>
    <row r="137" spans="1:8" x14ac:dyDescent="0.25">
      <c r="A137" s="22">
        <v>800197111</v>
      </c>
      <c r="B137" s="23" t="str">
        <f>+IFERROR(VLOOKUP(A137,[1]NITS!$A:$B,2,0),"")</f>
        <v>COODESURIS</v>
      </c>
      <c r="C137" s="3" t="s">
        <v>140</v>
      </c>
      <c r="D137" s="4">
        <v>45107</v>
      </c>
      <c r="E137" s="3">
        <v>890303093</v>
      </c>
      <c r="F137" s="3" t="s">
        <v>5</v>
      </c>
      <c r="G137" s="11">
        <v>196111</v>
      </c>
      <c r="H137" s="8">
        <v>196111</v>
      </c>
    </row>
    <row r="138" spans="1:8" x14ac:dyDescent="0.25">
      <c r="A138" s="22">
        <v>800197111</v>
      </c>
      <c r="B138" s="23" t="str">
        <f>+IFERROR(VLOOKUP(A138,[1]NITS!$A:$B,2,0),"")</f>
        <v>COODESURIS</v>
      </c>
      <c r="C138" s="3" t="s">
        <v>141</v>
      </c>
      <c r="D138" s="4">
        <v>45107</v>
      </c>
      <c r="E138" s="3">
        <v>890303093</v>
      </c>
      <c r="F138" s="3" t="s">
        <v>5</v>
      </c>
      <c r="G138" s="11">
        <v>331320</v>
      </c>
      <c r="H138" s="8">
        <v>331320</v>
      </c>
    </row>
    <row r="139" spans="1:8" x14ac:dyDescent="0.25">
      <c r="A139" s="22">
        <v>800197111</v>
      </c>
      <c r="B139" s="23" t="str">
        <f>+IFERROR(VLOOKUP(A139,[1]NITS!$A:$B,2,0),"")</f>
        <v>COODESURIS</v>
      </c>
      <c r="C139" s="3" t="s">
        <v>142</v>
      </c>
      <c r="D139" s="4">
        <v>45107</v>
      </c>
      <c r="E139" s="3">
        <v>890303093</v>
      </c>
      <c r="F139" s="3" t="s">
        <v>5</v>
      </c>
      <c r="G139" s="11">
        <v>196111</v>
      </c>
      <c r="H139" s="8">
        <v>196111</v>
      </c>
    </row>
    <row r="140" spans="1:8" x14ac:dyDescent="0.25">
      <c r="A140" s="22">
        <v>800197111</v>
      </c>
      <c r="B140" s="23" t="str">
        <f>+IFERROR(VLOOKUP(A140,[1]NITS!$A:$B,2,0),"")</f>
        <v>COODESURIS</v>
      </c>
      <c r="C140" s="3" t="s">
        <v>143</v>
      </c>
      <c r="D140" s="4">
        <v>45107</v>
      </c>
      <c r="E140" s="3">
        <v>890303093</v>
      </c>
      <c r="F140" s="3" t="s">
        <v>5</v>
      </c>
      <c r="G140" s="11">
        <v>321990</v>
      </c>
      <c r="H140" s="8">
        <v>321990</v>
      </c>
    </row>
    <row r="141" spans="1:8" x14ac:dyDescent="0.25">
      <c r="A141" s="22">
        <v>800197111</v>
      </c>
      <c r="B141" s="23" t="str">
        <f>+IFERROR(VLOOKUP(A141,[1]NITS!$A:$B,2,0),"")</f>
        <v>COODESURIS</v>
      </c>
      <c r="C141" s="3" t="s">
        <v>144</v>
      </c>
      <c r="D141" s="4">
        <v>45107</v>
      </c>
      <c r="E141" s="3">
        <v>890303093</v>
      </c>
      <c r="F141" s="3" t="s">
        <v>5</v>
      </c>
      <c r="G141" s="11">
        <v>196111</v>
      </c>
      <c r="H141" s="8">
        <v>196111</v>
      </c>
    </row>
    <row r="142" spans="1:8" x14ac:dyDescent="0.25">
      <c r="A142" s="22">
        <v>800197111</v>
      </c>
      <c r="B142" s="23" t="str">
        <f>+IFERROR(VLOOKUP(A142,[1]NITS!$A:$B,2,0),"")</f>
        <v>COODESURIS</v>
      </c>
      <c r="C142" s="3" t="s">
        <v>145</v>
      </c>
      <c r="D142" s="4">
        <v>45107</v>
      </c>
      <c r="E142" s="3">
        <v>890303093</v>
      </c>
      <c r="F142" s="3" t="s">
        <v>5</v>
      </c>
      <c r="G142" s="11">
        <v>196111</v>
      </c>
      <c r="H142" s="8">
        <v>196111</v>
      </c>
    </row>
    <row r="143" spans="1:8" x14ac:dyDescent="0.25">
      <c r="A143" s="22">
        <v>800197111</v>
      </c>
      <c r="B143" s="23" t="str">
        <f>+IFERROR(VLOOKUP(A143,[1]NITS!$A:$B,2,0),"")</f>
        <v>COODESURIS</v>
      </c>
      <c r="C143" s="3" t="s">
        <v>146</v>
      </c>
      <c r="D143" s="4">
        <v>45107</v>
      </c>
      <c r="E143" s="3">
        <v>890303093</v>
      </c>
      <c r="F143" s="3" t="s">
        <v>5</v>
      </c>
      <c r="G143" s="11">
        <v>196111</v>
      </c>
      <c r="H143" s="8">
        <v>196111</v>
      </c>
    </row>
    <row r="144" spans="1:8" x14ac:dyDescent="0.25">
      <c r="A144" s="22">
        <v>800197111</v>
      </c>
      <c r="B144" s="23" t="str">
        <f>+IFERROR(VLOOKUP(A144,[1]NITS!$A:$B,2,0),"")</f>
        <v>COODESURIS</v>
      </c>
      <c r="C144" s="3" t="s">
        <v>147</v>
      </c>
      <c r="D144" s="4">
        <v>45107</v>
      </c>
      <c r="E144" s="3">
        <v>890303093</v>
      </c>
      <c r="F144" s="3" t="s">
        <v>5</v>
      </c>
      <c r="G144" s="11">
        <v>196111</v>
      </c>
      <c r="H144" s="8">
        <v>196111</v>
      </c>
    </row>
    <row r="145" spans="1:8" x14ac:dyDescent="0.25">
      <c r="A145" s="22">
        <v>800197111</v>
      </c>
      <c r="B145" s="23" t="str">
        <f>+IFERROR(VLOOKUP(A145,[1]NITS!$A:$B,2,0),"")</f>
        <v>COODESURIS</v>
      </c>
      <c r="C145" s="3" t="s">
        <v>148</v>
      </c>
      <c r="D145" s="4">
        <v>45107</v>
      </c>
      <c r="E145" s="3">
        <v>890303093</v>
      </c>
      <c r="F145" s="3" t="s">
        <v>5</v>
      </c>
      <c r="G145" s="11">
        <v>196111</v>
      </c>
      <c r="H145" s="8">
        <v>196111</v>
      </c>
    </row>
    <row r="146" spans="1:8" x14ac:dyDescent="0.25">
      <c r="A146" s="22">
        <v>800197111</v>
      </c>
      <c r="B146" s="23" t="str">
        <f>+IFERROR(VLOOKUP(A146,[1]NITS!$A:$B,2,0),"")</f>
        <v>COODESURIS</v>
      </c>
      <c r="C146" s="3" t="s">
        <v>149</v>
      </c>
      <c r="D146" s="4">
        <v>45107</v>
      </c>
      <c r="E146" s="3">
        <v>890303093</v>
      </c>
      <c r="F146" s="3" t="s">
        <v>5</v>
      </c>
      <c r="G146" s="11">
        <v>248490</v>
      </c>
      <c r="H146" s="8">
        <v>248490</v>
      </c>
    </row>
    <row r="147" spans="1:8" x14ac:dyDescent="0.25">
      <c r="A147" s="22">
        <v>800197111</v>
      </c>
      <c r="B147" s="23" t="str">
        <f>+IFERROR(VLOOKUP(A147,[1]NITS!$A:$B,2,0),"")</f>
        <v>COODESURIS</v>
      </c>
      <c r="C147" s="3" t="s">
        <v>150</v>
      </c>
      <c r="D147" s="4">
        <v>45107</v>
      </c>
      <c r="E147" s="3">
        <v>890303093</v>
      </c>
      <c r="F147" s="3" t="s">
        <v>5</v>
      </c>
      <c r="G147" s="11">
        <v>196111</v>
      </c>
      <c r="H147" s="8">
        <v>196111</v>
      </c>
    </row>
    <row r="148" spans="1:8" x14ac:dyDescent="0.25">
      <c r="A148" s="22">
        <v>800197111</v>
      </c>
      <c r="B148" s="23" t="str">
        <f>+IFERROR(VLOOKUP(A148,[1]NITS!$A:$B,2,0),"")</f>
        <v>COODESURIS</v>
      </c>
      <c r="C148" s="3" t="s">
        <v>151</v>
      </c>
      <c r="D148" s="4">
        <v>45107</v>
      </c>
      <c r="E148" s="3">
        <v>890303093</v>
      </c>
      <c r="F148" s="3" t="s">
        <v>5</v>
      </c>
      <c r="G148" s="11">
        <v>261481</v>
      </c>
      <c r="H148" s="8">
        <v>261481</v>
      </c>
    </row>
    <row r="149" spans="1:8" x14ac:dyDescent="0.25">
      <c r="A149" s="22">
        <v>800197111</v>
      </c>
      <c r="B149" s="23" t="str">
        <f>+IFERROR(VLOOKUP(A149,[1]NITS!$A:$B,2,0),"")</f>
        <v>COODESURIS</v>
      </c>
      <c r="C149" s="3" t="s">
        <v>152</v>
      </c>
      <c r="D149" s="4">
        <v>45107</v>
      </c>
      <c r="E149" s="3">
        <v>890303093</v>
      </c>
      <c r="F149" s="3" t="s">
        <v>5</v>
      </c>
      <c r="G149" s="11">
        <v>138333</v>
      </c>
      <c r="H149" s="8">
        <v>138333</v>
      </c>
    </row>
    <row r="150" spans="1:8" x14ac:dyDescent="0.25">
      <c r="A150" s="22">
        <v>800197111</v>
      </c>
      <c r="B150" s="23" t="str">
        <f>+IFERROR(VLOOKUP(A150,[1]NITS!$A:$B,2,0),"")</f>
        <v>COODESURIS</v>
      </c>
      <c r="C150" s="3" t="s">
        <v>153</v>
      </c>
      <c r="D150" s="4">
        <v>45113</v>
      </c>
      <c r="E150" s="3">
        <v>890303093</v>
      </c>
      <c r="F150" s="3" t="s">
        <v>5</v>
      </c>
      <c r="G150" s="11">
        <v>49130</v>
      </c>
      <c r="H150" s="8">
        <v>49130</v>
      </c>
    </row>
    <row r="151" spans="1:8" x14ac:dyDescent="0.25">
      <c r="A151" s="22">
        <v>800197111</v>
      </c>
      <c r="B151" s="23" t="str">
        <f>+IFERROR(VLOOKUP(A151,[1]NITS!$A:$B,2,0),"")</f>
        <v>COODESURIS</v>
      </c>
      <c r="C151" s="3" t="s">
        <v>154</v>
      </c>
      <c r="D151" s="4">
        <v>45124</v>
      </c>
      <c r="E151" s="3">
        <v>890303093</v>
      </c>
      <c r="F151" s="3" t="s">
        <v>5</v>
      </c>
      <c r="G151" s="11">
        <v>165660</v>
      </c>
      <c r="H151" s="8">
        <v>165660</v>
      </c>
    </row>
    <row r="152" spans="1:8" x14ac:dyDescent="0.25">
      <c r="A152" s="22">
        <v>800197111</v>
      </c>
      <c r="B152" s="23" t="str">
        <f>+IFERROR(VLOOKUP(A152,[1]NITS!$A:$B,2,0),"")</f>
        <v>COODESURIS</v>
      </c>
      <c r="C152" s="3" t="s">
        <v>155</v>
      </c>
      <c r="D152" s="4">
        <v>45124</v>
      </c>
      <c r="E152" s="3">
        <v>890303093</v>
      </c>
      <c r="F152" s="3" t="s">
        <v>5</v>
      </c>
      <c r="G152" s="11">
        <v>248490</v>
      </c>
      <c r="H152" s="8">
        <v>248490</v>
      </c>
    </row>
    <row r="153" spans="1:8" x14ac:dyDescent="0.25">
      <c r="A153" s="22">
        <v>800197111</v>
      </c>
      <c r="B153" s="23" t="str">
        <f>+IFERROR(VLOOKUP(A153,[1]NITS!$A:$B,2,0),"")</f>
        <v>COODESURIS</v>
      </c>
      <c r="C153" s="3" t="s">
        <v>156</v>
      </c>
      <c r="D153" s="4">
        <v>45124</v>
      </c>
      <c r="E153" s="3">
        <v>890303093</v>
      </c>
      <c r="F153" s="3" t="s">
        <v>5</v>
      </c>
      <c r="G153" s="11">
        <v>248490</v>
      </c>
      <c r="H153" s="8">
        <v>248490</v>
      </c>
    </row>
    <row r="154" spans="1:8" x14ac:dyDescent="0.25">
      <c r="A154" s="22">
        <v>800197111</v>
      </c>
      <c r="B154" s="23" t="str">
        <f>+IFERROR(VLOOKUP(A154,[1]NITS!$A:$B,2,0),"")</f>
        <v>COODESURIS</v>
      </c>
      <c r="C154" s="3" t="s">
        <v>157</v>
      </c>
      <c r="D154" s="4">
        <v>45124</v>
      </c>
      <c r="E154" s="3">
        <v>890303093</v>
      </c>
      <c r="F154" s="3" t="s">
        <v>5</v>
      </c>
      <c r="G154" s="11">
        <v>998280</v>
      </c>
      <c r="H154" s="8">
        <v>998280</v>
      </c>
    </row>
    <row r="155" spans="1:8" x14ac:dyDescent="0.25">
      <c r="A155" s="22">
        <v>800197111</v>
      </c>
      <c r="B155" s="23" t="str">
        <f>+IFERROR(VLOOKUP(A155,[1]NITS!$A:$B,2,0),"")</f>
        <v>COODESURIS</v>
      </c>
      <c r="C155" s="3" t="s">
        <v>158</v>
      </c>
      <c r="D155" s="4">
        <v>45124</v>
      </c>
      <c r="E155" s="3">
        <v>890303093</v>
      </c>
      <c r="F155" s="3" t="s">
        <v>5</v>
      </c>
      <c r="G155" s="11">
        <v>389431</v>
      </c>
      <c r="H155" s="8">
        <v>389431</v>
      </c>
    </row>
    <row r="156" spans="1:8" x14ac:dyDescent="0.25">
      <c r="A156" s="22">
        <v>800197111</v>
      </c>
      <c r="B156" s="23" t="str">
        <f>+IFERROR(VLOOKUP(A156,[1]NITS!$A:$B,2,0),"")</f>
        <v>COODESURIS</v>
      </c>
      <c r="C156" s="3" t="s">
        <v>159</v>
      </c>
      <c r="D156" s="4">
        <v>45124</v>
      </c>
      <c r="E156" s="3">
        <v>890303093</v>
      </c>
      <c r="F156" s="3" t="s">
        <v>5</v>
      </c>
      <c r="G156" s="11">
        <v>331320</v>
      </c>
      <c r="H156" s="8">
        <v>331320</v>
      </c>
    </row>
    <row r="157" spans="1:8" x14ac:dyDescent="0.25">
      <c r="A157" s="22">
        <v>800197111</v>
      </c>
      <c r="B157" s="23" t="str">
        <f>+IFERROR(VLOOKUP(A157,[1]NITS!$A:$B,2,0),"")</f>
        <v>COODESURIS</v>
      </c>
      <c r="C157" s="3" t="s">
        <v>160</v>
      </c>
      <c r="D157" s="4">
        <v>45124</v>
      </c>
      <c r="E157" s="3">
        <v>890303093</v>
      </c>
      <c r="F157" s="3" t="s">
        <v>5</v>
      </c>
      <c r="G157" s="11">
        <v>248490</v>
      </c>
      <c r="H157" s="8">
        <v>248490</v>
      </c>
    </row>
    <row r="158" spans="1:8" x14ac:dyDescent="0.25">
      <c r="A158" s="22">
        <v>800197111</v>
      </c>
      <c r="B158" s="23" t="str">
        <f>+IFERROR(VLOOKUP(A158,[1]NITS!$A:$B,2,0),"")</f>
        <v>COODESURIS</v>
      </c>
      <c r="C158" s="3" t="s">
        <v>161</v>
      </c>
      <c r="D158" s="4">
        <v>45124</v>
      </c>
      <c r="E158" s="3">
        <v>890303093</v>
      </c>
      <c r="F158" s="3" t="s">
        <v>5</v>
      </c>
      <c r="G158" s="11">
        <v>248490</v>
      </c>
      <c r="H158" s="8">
        <v>248490</v>
      </c>
    </row>
    <row r="159" spans="1:8" x14ac:dyDescent="0.25">
      <c r="A159" s="22">
        <v>800197111</v>
      </c>
      <c r="B159" s="23" t="str">
        <f>+IFERROR(VLOOKUP(A159,[1]NITS!$A:$B,2,0),"")</f>
        <v>COODESURIS</v>
      </c>
      <c r="C159" s="3" t="s">
        <v>162</v>
      </c>
      <c r="D159" s="4">
        <v>45124</v>
      </c>
      <c r="E159" s="3">
        <v>890303093</v>
      </c>
      <c r="F159" s="3" t="s">
        <v>5</v>
      </c>
      <c r="G159" s="11">
        <v>196111</v>
      </c>
      <c r="H159" s="8">
        <v>196111</v>
      </c>
    </row>
    <row r="160" spans="1:8" x14ac:dyDescent="0.25">
      <c r="A160" s="22">
        <v>800197111</v>
      </c>
      <c r="B160" s="23" t="str">
        <f>+IFERROR(VLOOKUP(A160,[1]NITS!$A:$B,2,0),"")</f>
        <v>COODESURIS</v>
      </c>
      <c r="C160" s="3" t="s">
        <v>163</v>
      </c>
      <c r="D160" s="4">
        <v>45124</v>
      </c>
      <c r="E160" s="3">
        <v>890303093</v>
      </c>
      <c r="F160" s="3" t="s">
        <v>5</v>
      </c>
      <c r="G160" s="11">
        <v>196111</v>
      </c>
      <c r="H160" s="8">
        <v>196111</v>
      </c>
    </row>
    <row r="161" spans="1:8" x14ac:dyDescent="0.25">
      <c r="A161" s="22">
        <v>800197111</v>
      </c>
      <c r="B161" s="23" t="str">
        <f>+IFERROR(VLOOKUP(A161,[1]NITS!$A:$B,2,0),"")</f>
        <v>COODESURIS</v>
      </c>
      <c r="C161" s="3" t="s">
        <v>164</v>
      </c>
      <c r="D161" s="4">
        <v>45124</v>
      </c>
      <c r="E161" s="3">
        <v>890303093</v>
      </c>
      <c r="F161" s="3" t="s">
        <v>5</v>
      </c>
      <c r="G161" s="11">
        <v>196111</v>
      </c>
      <c r="H161" s="8">
        <v>196111</v>
      </c>
    </row>
    <row r="162" spans="1:8" x14ac:dyDescent="0.25">
      <c r="A162" s="22">
        <v>800197111</v>
      </c>
      <c r="B162" s="23" t="str">
        <f>+IFERROR(VLOOKUP(A162,[1]NITS!$A:$B,2,0),"")</f>
        <v>COODESURIS</v>
      </c>
      <c r="C162" s="3" t="s">
        <v>165</v>
      </c>
      <c r="D162" s="4">
        <v>45124</v>
      </c>
      <c r="E162" s="3">
        <v>890303093</v>
      </c>
      <c r="F162" s="3" t="s">
        <v>5</v>
      </c>
      <c r="G162" s="11">
        <v>165660</v>
      </c>
      <c r="H162" s="8">
        <v>165660</v>
      </c>
    </row>
    <row r="163" spans="1:8" x14ac:dyDescent="0.25">
      <c r="A163" s="22">
        <v>800197111</v>
      </c>
      <c r="B163" s="23" t="str">
        <f>+IFERROR(VLOOKUP(A163,[1]NITS!$A:$B,2,0),"")</f>
        <v>COODESURIS</v>
      </c>
      <c r="C163" s="3" t="s">
        <v>166</v>
      </c>
      <c r="D163" s="4">
        <v>45128</v>
      </c>
      <c r="E163" s="3">
        <v>890303093</v>
      </c>
      <c r="F163" s="3" t="s">
        <v>5</v>
      </c>
      <c r="G163" s="11">
        <v>389431</v>
      </c>
      <c r="H163" s="8">
        <v>389431</v>
      </c>
    </row>
    <row r="164" spans="1:8" x14ac:dyDescent="0.25">
      <c r="A164" s="22">
        <v>800197111</v>
      </c>
      <c r="B164" s="23" t="str">
        <f>+IFERROR(VLOOKUP(A164,[1]NITS!$A:$B,2,0),"")</f>
        <v>COODESURIS</v>
      </c>
      <c r="C164" s="3" t="s">
        <v>167</v>
      </c>
      <c r="D164" s="4">
        <v>45128</v>
      </c>
      <c r="E164" s="3">
        <v>890303093</v>
      </c>
      <c r="F164" s="3" t="s">
        <v>5</v>
      </c>
      <c r="G164" s="11">
        <v>248490</v>
      </c>
      <c r="H164" s="8">
        <v>248490</v>
      </c>
    </row>
    <row r="165" spans="1:8" x14ac:dyDescent="0.25">
      <c r="A165" s="22">
        <v>800197111</v>
      </c>
      <c r="B165" s="23" t="str">
        <f>+IFERROR(VLOOKUP(A165,[1]NITS!$A:$B,2,0),"")</f>
        <v>COODESURIS</v>
      </c>
      <c r="C165" s="3" t="s">
        <v>168</v>
      </c>
      <c r="D165" s="4">
        <v>45128</v>
      </c>
      <c r="E165" s="3">
        <v>890303093</v>
      </c>
      <c r="F165" s="3" t="s">
        <v>5</v>
      </c>
      <c r="G165" s="11">
        <v>522240</v>
      </c>
      <c r="H165" s="8">
        <v>522240</v>
      </c>
    </row>
    <row r="166" spans="1:8" x14ac:dyDescent="0.25">
      <c r="A166" s="22">
        <v>800197111</v>
      </c>
      <c r="B166" s="23" t="str">
        <f>+IFERROR(VLOOKUP(A166,[1]NITS!$A:$B,2,0),"")</f>
        <v>COODESURIS</v>
      </c>
      <c r="C166" s="3" t="s">
        <v>169</v>
      </c>
      <c r="D166" s="4">
        <v>45131</v>
      </c>
      <c r="E166" s="3">
        <v>890303093</v>
      </c>
      <c r="F166" s="3" t="s">
        <v>5</v>
      </c>
      <c r="G166" s="11">
        <v>331320</v>
      </c>
      <c r="H166" s="8">
        <v>331320</v>
      </c>
    </row>
    <row r="167" spans="1:8" x14ac:dyDescent="0.25">
      <c r="A167" s="22">
        <v>800197111</v>
      </c>
      <c r="B167" s="23" t="str">
        <f>+IFERROR(VLOOKUP(A167,[1]NITS!$A:$B,2,0),"")</f>
        <v>COODESURIS</v>
      </c>
      <c r="C167" s="3" t="s">
        <v>170</v>
      </c>
      <c r="D167" s="4">
        <v>45131</v>
      </c>
      <c r="E167" s="3">
        <v>890303093</v>
      </c>
      <c r="F167" s="3" t="s">
        <v>5</v>
      </c>
      <c r="G167" s="11">
        <v>261481</v>
      </c>
      <c r="H167" s="8">
        <v>261481</v>
      </c>
    </row>
    <row r="168" spans="1:8" x14ac:dyDescent="0.25">
      <c r="A168" s="22">
        <v>800197111</v>
      </c>
      <c r="B168" s="23" t="str">
        <f>+IFERROR(VLOOKUP(A168,[1]NITS!$A:$B,2,0),"")</f>
        <v>COODESURIS</v>
      </c>
      <c r="C168" s="3" t="s">
        <v>171</v>
      </c>
      <c r="D168" s="4">
        <v>45131</v>
      </c>
      <c r="E168" s="3">
        <v>890303093</v>
      </c>
      <c r="F168" s="3" t="s">
        <v>5</v>
      </c>
      <c r="G168" s="11">
        <v>248490</v>
      </c>
      <c r="H168" s="8">
        <v>248490</v>
      </c>
    </row>
    <row r="169" spans="1:8" x14ac:dyDescent="0.25">
      <c r="A169" s="22">
        <v>800197111</v>
      </c>
      <c r="B169" s="23" t="str">
        <f>+IFERROR(VLOOKUP(A169,[1]NITS!$A:$B,2,0),"")</f>
        <v>COODESURIS</v>
      </c>
      <c r="C169" s="3" t="s">
        <v>172</v>
      </c>
      <c r="D169" s="4">
        <v>45132</v>
      </c>
      <c r="E169" s="3">
        <v>890303093</v>
      </c>
      <c r="F169" s="3" t="s">
        <v>5</v>
      </c>
      <c r="G169" s="11">
        <v>331320</v>
      </c>
      <c r="H169" s="8">
        <v>331320</v>
      </c>
    </row>
    <row r="170" spans="1:8" x14ac:dyDescent="0.25">
      <c r="A170" s="22">
        <v>800197111</v>
      </c>
      <c r="B170" s="23" t="str">
        <f>+IFERROR(VLOOKUP(A170,[1]NITS!$A:$B,2,0),"")</f>
        <v>COODESURIS</v>
      </c>
      <c r="C170" s="3" t="s">
        <v>173</v>
      </c>
      <c r="D170" s="4">
        <v>45132</v>
      </c>
      <c r="E170" s="3">
        <v>890303093</v>
      </c>
      <c r="F170" s="3" t="s">
        <v>5</v>
      </c>
      <c r="G170" s="11">
        <v>248490</v>
      </c>
      <c r="H170" s="8">
        <v>248490</v>
      </c>
    </row>
    <row r="171" spans="1:8" x14ac:dyDescent="0.25">
      <c r="A171" s="22">
        <v>800197111</v>
      </c>
      <c r="B171" s="23" t="str">
        <f>+IFERROR(VLOOKUP(A171,[1]NITS!$A:$B,2,0),"")</f>
        <v>COODESURIS</v>
      </c>
      <c r="C171" s="3" t="s">
        <v>174</v>
      </c>
      <c r="D171" s="4">
        <v>45132</v>
      </c>
      <c r="E171" s="3">
        <v>890303093</v>
      </c>
      <c r="F171" s="3" t="s">
        <v>5</v>
      </c>
      <c r="G171" s="11">
        <v>196111</v>
      </c>
      <c r="H171" s="8">
        <v>196111</v>
      </c>
    </row>
    <row r="172" spans="1:8" x14ac:dyDescent="0.25">
      <c r="A172" s="22">
        <v>800197111</v>
      </c>
      <c r="B172" s="23" t="str">
        <f>+IFERROR(VLOOKUP(A172,[1]NITS!$A:$B,2,0),"")</f>
        <v>COODESURIS</v>
      </c>
      <c r="C172" s="3" t="s">
        <v>175</v>
      </c>
      <c r="D172" s="4">
        <v>45132</v>
      </c>
      <c r="E172" s="3">
        <v>890303093</v>
      </c>
      <c r="F172" s="3" t="s">
        <v>5</v>
      </c>
      <c r="G172" s="11">
        <v>196111</v>
      </c>
      <c r="H172" s="8">
        <v>196111</v>
      </c>
    </row>
    <row r="173" spans="1:8" x14ac:dyDescent="0.25">
      <c r="A173" s="22">
        <v>800197111</v>
      </c>
      <c r="B173" s="23" t="str">
        <f>+IFERROR(VLOOKUP(A173,[1]NITS!$A:$B,2,0),"")</f>
        <v>COODESURIS</v>
      </c>
      <c r="C173" s="3" t="s">
        <v>176</v>
      </c>
      <c r="D173" s="4">
        <v>45132</v>
      </c>
      <c r="E173" s="3">
        <v>890303093</v>
      </c>
      <c r="F173" s="3" t="s">
        <v>5</v>
      </c>
      <c r="G173" s="11">
        <v>196111</v>
      </c>
      <c r="H173" s="8">
        <v>196111</v>
      </c>
    </row>
    <row r="174" spans="1:8" x14ac:dyDescent="0.25">
      <c r="A174" s="22">
        <v>800197111</v>
      </c>
      <c r="B174" s="23" t="str">
        <f>+IFERROR(VLOOKUP(A174,[1]NITS!$A:$B,2,0),"")</f>
        <v>COODESURIS</v>
      </c>
      <c r="C174" s="3" t="s">
        <v>177</v>
      </c>
      <c r="D174" s="4">
        <v>45132</v>
      </c>
      <c r="E174" s="3">
        <v>890303093</v>
      </c>
      <c r="F174" s="3" t="s">
        <v>5</v>
      </c>
      <c r="G174" s="11">
        <v>196111</v>
      </c>
      <c r="H174" s="8">
        <v>196111</v>
      </c>
    </row>
    <row r="175" spans="1:8" x14ac:dyDescent="0.25">
      <c r="A175" s="22">
        <v>800197111</v>
      </c>
      <c r="B175" s="23" t="str">
        <f>+IFERROR(VLOOKUP(A175,[1]NITS!$A:$B,2,0),"")</f>
        <v>COODESURIS</v>
      </c>
      <c r="C175" s="3" t="s">
        <v>178</v>
      </c>
      <c r="D175" s="4">
        <v>45132</v>
      </c>
      <c r="E175" s="3">
        <v>890303093</v>
      </c>
      <c r="F175" s="3" t="s">
        <v>5</v>
      </c>
      <c r="G175" s="11">
        <v>248490</v>
      </c>
      <c r="H175" s="8">
        <v>248490</v>
      </c>
    </row>
    <row r="176" spans="1:8" x14ac:dyDescent="0.25">
      <c r="A176" s="22">
        <v>800197111</v>
      </c>
      <c r="B176" s="23" t="str">
        <f>+IFERROR(VLOOKUP(A176,[1]NITS!$A:$B,2,0),"")</f>
        <v>COODESURIS</v>
      </c>
      <c r="C176" s="3" t="s">
        <v>179</v>
      </c>
      <c r="D176" s="4">
        <v>45132</v>
      </c>
      <c r="E176" s="3">
        <v>890303093</v>
      </c>
      <c r="F176" s="3" t="s">
        <v>5</v>
      </c>
      <c r="G176" s="11">
        <v>248490</v>
      </c>
      <c r="H176" s="8">
        <v>248490</v>
      </c>
    </row>
    <row r="177" spans="1:8" x14ac:dyDescent="0.25">
      <c r="A177" s="22">
        <v>800197111</v>
      </c>
      <c r="B177" s="23" t="str">
        <f>+IFERROR(VLOOKUP(A177,[1]NITS!$A:$B,2,0),"")</f>
        <v>COODESURIS</v>
      </c>
      <c r="C177" s="3" t="s">
        <v>180</v>
      </c>
      <c r="D177" s="4">
        <v>45132</v>
      </c>
      <c r="E177" s="3">
        <v>890303093</v>
      </c>
      <c r="F177" s="3" t="s">
        <v>5</v>
      </c>
      <c r="G177" s="11">
        <v>196111</v>
      </c>
      <c r="H177" s="8">
        <v>196111</v>
      </c>
    </row>
    <row r="178" spans="1:8" x14ac:dyDescent="0.25">
      <c r="A178" s="22">
        <v>800197111</v>
      </c>
      <c r="B178" s="23" t="str">
        <f>+IFERROR(VLOOKUP(A178,[1]NITS!$A:$B,2,0),"")</f>
        <v>COODESURIS</v>
      </c>
      <c r="C178" s="3" t="s">
        <v>181</v>
      </c>
      <c r="D178" s="4">
        <v>45132</v>
      </c>
      <c r="E178" s="3">
        <v>890303093</v>
      </c>
      <c r="F178" s="3" t="s">
        <v>5</v>
      </c>
      <c r="G178" s="11">
        <v>196111</v>
      </c>
      <c r="H178" s="8">
        <v>196111</v>
      </c>
    </row>
    <row r="179" spans="1:8" x14ac:dyDescent="0.25">
      <c r="A179" s="22">
        <v>800197111</v>
      </c>
      <c r="B179" s="23" t="str">
        <f>+IFERROR(VLOOKUP(A179,[1]NITS!$A:$B,2,0),"")</f>
        <v>COODESURIS</v>
      </c>
      <c r="C179" s="3" t="s">
        <v>182</v>
      </c>
      <c r="D179" s="4">
        <v>45132</v>
      </c>
      <c r="E179" s="3">
        <v>890303093</v>
      </c>
      <c r="F179" s="3" t="s">
        <v>5</v>
      </c>
      <c r="G179" s="11">
        <v>261481</v>
      </c>
      <c r="H179" s="8">
        <v>261481</v>
      </c>
    </row>
    <row r="180" spans="1:8" x14ac:dyDescent="0.25">
      <c r="A180" s="22">
        <v>800197111</v>
      </c>
      <c r="B180" s="23" t="str">
        <f>+IFERROR(VLOOKUP(A180,[1]NITS!$A:$B,2,0),"")</f>
        <v>COODESURIS</v>
      </c>
      <c r="C180" s="3" t="s">
        <v>183</v>
      </c>
      <c r="D180" s="4">
        <v>45132</v>
      </c>
      <c r="E180" s="3">
        <v>890303093</v>
      </c>
      <c r="F180" s="3" t="s">
        <v>5</v>
      </c>
      <c r="G180" s="11">
        <v>261481</v>
      </c>
      <c r="H180" s="8">
        <v>261481</v>
      </c>
    </row>
    <row r="181" spans="1:8" x14ac:dyDescent="0.25">
      <c r="A181" s="22">
        <v>800197111</v>
      </c>
      <c r="B181" s="23" t="str">
        <f>+IFERROR(VLOOKUP(A181,[1]NITS!$A:$B,2,0),"")</f>
        <v>COODESURIS</v>
      </c>
      <c r="C181" s="3" t="s">
        <v>184</v>
      </c>
      <c r="D181" s="4">
        <v>45138</v>
      </c>
      <c r="E181" s="3">
        <v>890303093</v>
      </c>
      <c r="F181" s="3" t="s">
        <v>5</v>
      </c>
      <c r="G181" s="11">
        <v>587148</v>
      </c>
      <c r="H181" s="8">
        <v>587148</v>
      </c>
    </row>
    <row r="182" spans="1:8" x14ac:dyDescent="0.25">
      <c r="A182" s="22">
        <v>800197111</v>
      </c>
      <c r="B182" s="23" t="str">
        <f>+IFERROR(VLOOKUP(A182,[1]NITS!$A:$B,2,0),"")</f>
        <v>COODESURIS</v>
      </c>
      <c r="C182" s="3" t="s">
        <v>185</v>
      </c>
      <c r="D182" s="4">
        <v>45138</v>
      </c>
      <c r="E182" s="3">
        <v>890303093</v>
      </c>
      <c r="F182" s="3" t="s">
        <v>5</v>
      </c>
      <c r="G182" s="11">
        <v>8234174</v>
      </c>
      <c r="H182" s="8">
        <v>22875</v>
      </c>
    </row>
    <row r="183" spans="1:8" x14ac:dyDescent="0.25">
      <c r="A183" s="22">
        <v>800197111</v>
      </c>
      <c r="B183" s="23" t="str">
        <f>+IFERROR(VLOOKUP(A183,[1]NITS!$A:$B,2,0),"")</f>
        <v>COODESURIS</v>
      </c>
      <c r="C183" s="3" t="s">
        <v>186</v>
      </c>
      <c r="D183" s="4">
        <v>45138</v>
      </c>
      <c r="E183" s="3">
        <v>890303093</v>
      </c>
      <c r="F183" s="3" t="s">
        <v>5</v>
      </c>
      <c r="G183" s="11">
        <v>5214730</v>
      </c>
      <c r="H183" s="8">
        <v>5214730</v>
      </c>
    </row>
    <row r="184" spans="1:8" x14ac:dyDescent="0.25">
      <c r="A184" s="22">
        <v>800197111</v>
      </c>
      <c r="B184" s="23" t="str">
        <f>+IFERROR(VLOOKUP(A184,[1]NITS!$A:$B,2,0),"")</f>
        <v>COODESURIS</v>
      </c>
      <c r="C184" s="3" t="s">
        <v>187</v>
      </c>
      <c r="D184" s="4">
        <v>45138</v>
      </c>
      <c r="E184" s="3">
        <v>890303093</v>
      </c>
      <c r="F184" s="3" t="s">
        <v>5</v>
      </c>
      <c r="G184" s="11">
        <v>12870284</v>
      </c>
      <c r="H184" s="8">
        <v>14763</v>
      </c>
    </row>
    <row r="185" spans="1:8" x14ac:dyDescent="0.25">
      <c r="A185" s="22">
        <v>800197111</v>
      </c>
      <c r="B185" s="23" t="str">
        <f>+IFERROR(VLOOKUP(A185,[1]NITS!$A:$B,2,0),"")</f>
        <v>COODESURIS</v>
      </c>
      <c r="C185" s="3" t="s">
        <v>188</v>
      </c>
      <c r="D185" s="4">
        <v>45138</v>
      </c>
      <c r="E185" s="3">
        <v>890303093</v>
      </c>
      <c r="F185" s="3" t="s">
        <v>5</v>
      </c>
      <c r="G185" s="11">
        <v>800805</v>
      </c>
      <c r="H185" s="8">
        <v>800805</v>
      </c>
    </row>
    <row r="186" spans="1:8" x14ac:dyDescent="0.25">
      <c r="A186" s="22">
        <v>800197111</v>
      </c>
      <c r="B186" s="23" t="str">
        <f>+IFERROR(VLOOKUP(A186,[1]NITS!$A:$B,2,0),"")</f>
        <v>COODESURIS</v>
      </c>
      <c r="C186" s="3" t="s">
        <v>189</v>
      </c>
      <c r="D186" s="4">
        <v>45138</v>
      </c>
      <c r="E186" s="3">
        <v>890303093</v>
      </c>
      <c r="F186" s="3" t="s">
        <v>5</v>
      </c>
      <c r="G186" s="11">
        <v>7948135</v>
      </c>
      <c r="H186" s="8">
        <v>38789</v>
      </c>
    </row>
    <row r="187" spans="1:8" x14ac:dyDescent="0.25">
      <c r="A187" s="22">
        <v>800197111</v>
      </c>
      <c r="B187" s="23" t="str">
        <f>+IFERROR(VLOOKUP(A187,[1]NITS!$A:$B,2,0),"")</f>
        <v>COODESURIS</v>
      </c>
      <c r="C187" s="3" t="s">
        <v>190</v>
      </c>
      <c r="D187" s="4">
        <v>45138</v>
      </c>
      <c r="E187" s="3">
        <v>890303093</v>
      </c>
      <c r="F187" s="3" t="s">
        <v>5</v>
      </c>
      <c r="G187" s="11">
        <v>2002101</v>
      </c>
      <c r="H187" s="8">
        <v>2002101</v>
      </c>
    </row>
    <row r="188" spans="1:8" x14ac:dyDescent="0.25">
      <c r="A188" s="22">
        <v>800197111</v>
      </c>
      <c r="B188" s="23" t="str">
        <f>+IFERROR(VLOOKUP(A188,[1]NITS!$A:$B,2,0),"")</f>
        <v>COODESURIS</v>
      </c>
      <c r="C188" s="3" t="s">
        <v>191</v>
      </c>
      <c r="D188" s="4">
        <v>45138</v>
      </c>
      <c r="E188" s="3">
        <v>890303093</v>
      </c>
      <c r="F188" s="3" t="s">
        <v>5</v>
      </c>
      <c r="G188" s="11">
        <v>9664489</v>
      </c>
      <c r="H188" s="8">
        <v>30739</v>
      </c>
    </row>
    <row r="189" spans="1:8" x14ac:dyDescent="0.25">
      <c r="A189" s="22">
        <v>800197111</v>
      </c>
      <c r="B189" s="23" t="str">
        <f>+IFERROR(VLOOKUP(A189,[1]NITS!$A:$B,2,0),"")</f>
        <v>COODESURIS</v>
      </c>
      <c r="C189" s="3" t="s">
        <v>192</v>
      </c>
      <c r="D189" s="4">
        <v>45138</v>
      </c>
      <c r="E189" s="3">
        <v>890303093</v>
      </c>
      <c r="F189" s="3" t="s">
        <v>5</v>
      </c>
      <c r="G189" s="11">
        <v>7126148</v>
      </c>
      <c r="H189" s="8">
        <v>7126148</v>
      </c>
    </row>
    <row r="190" spans="1:8" x14ac:dyDescent="0.25">
      <c r="A190" s="22">
        <v>800197111</v>
      </c>
      <c r="B190" s="23" t="str">
        <f>+IFERROR(VLOOKUP(A190,[1]NITS!$A:$B,2,0),"")</f>
        <v>COODESURIS</v>
      </c>
      <c r="C190" s="3" t="s">
        <v>193</v>
      </c>
      <c r="D190" s="4">
        <v>45138</v>
      </c>
      <c r="E190" s="3">
        <v>890303093</v>
      </c>
      <c r="F190" s="3" t="s">
        <v>5</v>
      </c>
      <c r="G190" s="11">
        <v>196111</v>
      </c>
      <c r="H190" s="8">
        <v>196111</v>
      </c>
    </row>
    <row r="191" spans="1:8" x14ac:dyDescent="0.25">
      <c r="A191" s="22">
        <v>800197111</v>
      </c>
      <c r="B191" s="23" t="str">
        <f>+IFERROR(VLOOKUP(A191,[1]NITS!$A:$B,2,0),"")</f>
        <v>COODESURIS</v>
      </c>
      <c r="C191" s="3" t="s">
        <v>194</v>
      </c>
      <c r="D191" s="4">
        <v>45138</v>
      </c>
      <c r="E191" s="3">
        <v>890303093</v>
      </c>
      <c r="F191" s="3" t="s">
        <v>5</v>
      </c>
      <c r="G191" s="11">
        <v>248490</v>
      </c>
      <c r="H191" s="8">
        <v>248490</v>
      </c>
    </row>
    <row r="192" spans="1:8" x14ac:dyDescent="0.25">
      <c r="A192" s="22">
        <v>800197111</v>
      </c>
      <c r="B192" s="23" t="str">
        <f>+IFERROR(VLOOKUP(A192,[1]NITS!$A:$B,2,0),"")</f>
        <v>COODESURIS</v>
      </c>
      <c r="C192" s="3" t="s">
        <v>195</v>
      </c>
      <c r="D192" s="4">
        <v>45138</v>
      </c>
      <c r="E192" s="3">
        <v>890303093</v>
      </c>
      <c r="F192" s="3" t="s">
        <v>5</v>
      </c>
      <c r="G192" s="11">
        <v>248490</v>
      </c>
      <c r="H192" s="8">
        <v>248490</v>
      </c>
    </row>
    <row r="193" spans="1:8" x14ac:dyDescent="0.25">
      <c r="A193" s="22">
        <v>800197111</v>
      </c>
      <c r="B193" s="23" t="str">
        <f>+IFERROR(VLOOKUP(A193,[1]NITS!$A:$B,2,0),"")</f>
        <v>COODESURIS</v>
      </c>
      <c r="C193" s="3" t="s">
        <v>196</v>
      </c>
      <c r="D193" s="4">
        <v>45138</v>
      </c>
      <c r="E193" s="3">
        <v>890303093</v>
      </c>
      <c r="F193" s="3" t="s">
        <v>5</v>
      </c>
      <c r="G193" s="11">
        <v>196111</v>
      </c>
      <c r="H193" s="8">
        <v>196111</v>
      </c>
    </row>
    <row r="194" spans="1:8" x14ac:dyDescent="0.25">
      <c r="A194" s="22">
        <v>800197111</v>
      </c>
      <c r="B194" s="23" t="str">
        <f>+IFERROR(VLOOKUP(A194,[1]NITS!$A:$B,2,0),"")</f>
        <v>COODESURIS</v>
      </c>
      <c r="C194" s="3" t="s">
        <v>197</v>
      </c>
      <c r="D194" s="4">
        <v>45138</v>
      </c>
      <c r="E194" s="3">
        <v>890303093</v>
      </c>
      <c r="F194" s="3" t="s">
        <v>5</v>
      </c>
      <c r="G194" s="11">
        <v>196111</v>
      </c>
      <c r="H194" s="8">
        <v>196111</v>
      </c>
    </row>
    <row r="195" spans="1:8" x14ac:dyDescent="0.25">
      <c r="A195" s="22">
        <v>800197111</v>
      </c>
      <c r="B195" s="23" t="str">
        <f>+IFERROR(VLOOKUP(A195,[1]NITS!$A:$B,2,0),"")</f>
        <v>COODESURIS</v>
      </c>
      <c r="C195" s="3" t="s">
        <v>198</v>
      </c>
      <c r="D195" s="4">
        <v>45138</v>
      </c>
      <c r="E195" s="3">
        <v>890303093</v>
      </c>
      <c r="F195" s="3" t="s">
        <v>5</v>
      </c>
      <c r="G195" s="11">
        <v>261481</v>
      </c>
      <c r="H195" s="8">
        <v>261481</v>
      </c>
    </row>
    <row r="196" spans="1:8" x14ac:dyDescent="0.25">
      <c r="A196" s="22">
        <v>800197111</v>
      </c>
      <c r="B196" s="23" t="str">
        <f>+IFERROR(VLOOKUP(A196,[1]NITS!$A:$B,2,0),"")</f>
        <v>COODESURIS</v>
      </c>
      <c r="C196" s="3" t="s">
        <v>199</v>
      </c>
      <c r="D196" s="4">
        <v>45138</v>
      </c>
      <c r="E196" s="3">
        <v>890303093</v>
      </c>
      <c r="F196" s="3" t="s">
        <v>5</v>
      </c>
      <c r="G196" s="11">
        <v>433201</v>
      </c>
      <c r="H196" s="8">
        <v>433201</v>
      </c>
    </row>
    <row r="197" spans="1:8" x14ac:dyDescent="0.25">
      <c r="A197" s="22">
        <v>800197111</v>
      </c>
      <c r="B197" s="23" t="str">
        <f>+IFERROR(VLOOKUP(A197,[1]NITS!$A:$B,2,0),"")</f>
        <v>COODESURIS</v>
      </c>
      <c r="C197" s="3" t="s">
        <v>200</v>
      </c>
      <c r="D197" s="4">
        <v>45138</v>
      </c>
      <c r="E197" s="3">
        <v>890303093</v>
      </c>
      <c r="F197" s="3" t="s">
        <v>5</v>
      </c>
      <c r="G197" s="11">
        <v>24565</v>
      </c>
      <c r="H197" s="8">
        <v>24565</v>
      </c>
    </row>
    <row r="198" spans="1:8" x14ac:dyDescent="0.25">
      <c r="A198" s="22">
        <v>800197111</v>
      </c>
      <c r="B198" s="23" t="str">
        <f>+IFERROR(VLOOKUP(A198,[1]NITS!$A:$B,2,0),"")</f>
        <v>COODESURIS</v>
      </c>
      <c r="C198" s="3" t="s">
        <v>201</v>
      </c>
      <c r="D198" s="4">
        <v>45138</v>
      </c>
      <c r="E198" s="3">
        <v>890303093</v>
      </c>
      <c r="F198" s="3" t="s">
        <v>5</v>
      </c>
      <c r="G198" s="11">
        <v>331320</v>
      </c>
      <c r="H198" s="8">
        <v>331320</v>
      </c>
    </row>
    <row r="199" spans="1:8" x14ac:dyDescent="0.25">
      <c r="A199" s="22">
        <v>800197111</v>
      </c>
      <c r="B199" s="23" t="str">
        <f>+IFERROR(VLOOKUP(A199,[1]NITS!$A:$B,2,0),"")</f>
        <v>COODESURIS</v>
      </c>
      <c r="C199" s="3" t="s">
        <v>202</v>
      </c>
      <c r="D199" s="4">
        <v>45138</v>
      </c>
      <c r="E199" s="3">
        <v>890303093</v>
      </c>
      <c r="F199" s="3" t="s">
        <v>5</v>
      </c>
      <c r="G199" s="11">
        <v>196111</v>
      </c>
      <c r="H199" s="8">
        <v>196111</v>
      </c>
    </row>
    <row r="200" spans="1:8" x14ac:dyDescent="0.25">
      <c r="A200" s="22">
        <v>800197111</v>
      </c>
      <c r="B200" s="23" t="str">
        <f>+IFERROR(VLOOKUP(A200,[1]NITS!$A:$B,2,0),"")</f>
        <v>COODESURIS</v>
      </c>
      <c r="C200" s="3" t="s">
        <v>203</v>
      </c>
      <c r="D200" s="4">
        <v>45138</v>
      </c>
      <c r="E200" s="3">
        <v>890303093</v>
      </c>
      <c r="F200" s="3" t="s">
        <v>5</v>
      </c>
      <c r="G200" s="11">
        <v>331320</v>
      </c>
      <c r="H200" s="8">
        <v>331320</v>
      </c>
    </row>
    <row r="201" spans="1:8" x14ac:dyDescent="0.25">
      <c r="A201" s="22">
        <v>800197111</v>
      </c>
      <c r="B201" s="23" t="str">
        <f>+IFERROR(VLOOKUP(A201,[1]NITS!$A:$B,2,0),"")</f>
        <v>COODESURIS</v>
      </c>
      <c r="C201" s="3" t="s">
        <v>204</v>
      </c>
      <c r="D201" s="4">
        <v>45138</v>
      </c>
      <c r="E201" s="3">
        <v>890303093</v>
      </c>
      <c r="F201" s="3" t="s">
        <v>5</v>
      </c>
      <c r="G201" s="11">
        <v>296490</v>
      </c>
      <c r="H201" s="8">
        <v>296490</v>
      </c>
    </row>
    <row r="202" spans="1:8" x14ac:dyDescent="0.25">
      <c r="A202" s="22">
        <v>800197111</v>
      </c>
      <c r="B202" s="23" t="str">
        <f>+IFERROR(VLOOKUP(A202,[1]NITS!$A:$B,2,0),"")</f>
        <v>COODESURIS</v>
      </c>
      <c r="C202" s="3" t="s">
        <v>205</v>
      </c>
      <c r="D202" s="4">
        <v>45149</v>
      </c>
      <c r="E202" s="3">
        <v>890303093</v>
      </c>
      <c r="F202" s="3" t="s">
        <v>5</v>
      </c>
      <c r="G202" s="11">
        <v>331320</v>
      </c>
      <c r="H202" s="8">
        <v>331320</v>
      </c>
    </row>
    <row r="203" spans="1:8" x14ac:dyDescent="0.25">
      <c r="A203" s="22">
        <v>800197111</v>
      </c>
      <c r="B203" s="23" t="str">
        <f>+IFERROR(VLOOKUP(A203,[1]NITS!$A:$B,2,0),"")</f>
        <v>COODESURIS</v>
      </c>
      <c r="C203" s="3" t="s">
        <v>206</v>
      </c>
      <c r="D203" s="4">
        <v>45169</v>
      </c>
      <c r="E203" s="3">
        <v>890303093</v>
      </c>
      <c r="F203" s="3" t="s">
        <v>5</v>
      </c>
      <c r="G203" s="11">
        <v>499140</v>
      </c>
      <c r="H203" s="8">
        <v>499140</v>
      </c>
    </row>
    <row r="204" spans="1:8" x14ac:dyDescent="0.25">
      <c r="A204" s="22">
        <v>800197111</v>
      </c>
      <c r="B204" s="23" t="str">
        <f>+IFERROR(VLOOKUP(A204,[1]NITS!$A:$B,2,0),"")</f>
        <v>COODESURIS</v>
      </c>
      <c r="C204" s="3" t="s">
        <v>207</v>
      </c>
      <c r="D204" s="4">
        <v>45169</v>
      </c>
      <c r="E204" s="3">
        <v>890303093</v>
      </c>
      <c r="F204" s="3" t="s">
        <v>5</v>
      </c>
      <c r="G204" s="11">
        <v>196111</v>
      </c>
      <c r="H204" s="8">
        <v>196111</v>
      </c>
    </row>
    <row r="205" spans="1:8" x14ac:dyDescent="0.25">
      <c r="A205" s="22">
        <v>800197111</v>
      </c>
      <c r="B205" s="23" t="str">
        <f>+IFERROR(VLOOKUP(A205,[1]NITS!$A:$B,2,0),"")</f>
        <v>COODESURIS</v>
      </c>
      <c r="C205" s="3" t="s">
        <v>208</v>
      </c>
      <c r="D205" s="4">
        <v>45169</v>
      </c>
      <c r="E205" s="3">
        <v>890303093</v>
      </c>
      <c r="F205" s="3" t="s">
        <v>5</v>
      </c>
      <c r="G205" s="11">
        <v>196111</v>
      </c>
      <c r="H205" s="8">
        <v>196111</v>
      </c>
    </row>
    <row r="206" spans="1:8" x14ac:dyDescent="0.25">
      <c r="A206" s="22">
        <v>800197111</v>
      </c>
      <c r="B206" s="23" t="str">
        <f>+IFERROR(VLOOKUP(A206,[1]NITS!$A:$B,2,0),"")</f>
        <v>COODESURIS</v>
      </c>
      <c r="C206" s="3" t="s">
        <v>209</v>
      </c>
      <c r="D206" s="4">
        <v>45169</v>
      </c>
      <c r="E206" s="3">
        <v>890303093</v>
      </c>
      <c r="F206" s="3" t="s">
        <v>5</v>
      </c>
      <c r="G206" s="11">
        <v>389431</v>
      </c>
      <c r="H206" s="8">
        <v>389431</v>
      </c>
    </row>
    <row r="207" spans="1:8" x14ac:dyDescent="0.25">
      <c r="A207" s="22">
        <v>800197111</v>
      </c>
      <c r="B207" s="23" t="str">
        <f>+IFERROR(VLOOKUP(A207,[1]NITS!$A:$B,2,0),"")</f>
        <v>COODESURIS</v>
      </c>
      <c r="C207" s="3" t="s">
        <v>210</v>
      </c>
      <c r="D207" s="4">
        <v>45169</v>
      </c>
      <c r="E207" s="3">
        <v>890303093</v>
      </c>
      <c r="F207" s="3" t="s">
        <v>5</v>
      </c>
      <c r="G207" s="11">
        <v>643980</v>
      </c>
      <c r="H207" s="8">
        <v>643980</v>
      </c>
    </row>
    <row r="208" spans="1:8" x14ac:dyDescent="0.25">
      <c r="A208" s="22">
        <v>800197111</v>
      </c>
      <c r="B208" s="23" t="str">
        <f>+IFERROR(VLOOKUP(A208,[1]NITS!$A:$B,2,0),"")</f>
        <v>COODESURIS</v>
      </c>
      <c r="C208" s="3" t="s">
        <v>211</v>
      </c>
      <c r="D208" s="4">
        <v>45169</v>
      </c>
      <c r="E208" s="3">
        <v>890303093</v>
      </c>
      <c r="F208" s="3" t="s">
        <v>5</v>
      </c>
      <c r="G208" s="11">
        <v>842474</v>
      </c>
      <c r="H208" s="8">
        <v>842474</v>
      </c>
    </row>
    <row r="209" spans="1:8" x14ac:dyDescent="0.25">
      <c r="A209" s="22">
        <v>800197111</v>
      </c>
      <c r="B209" s="23" t="str">
        <f>+IFERROR(VLOOKUP(A209,[1]NITS!$A:$B,2,0),"")</f>
        <v>COODESURIS</v>
      </c>
      <c r="C209" s="3" t="s">
        <v>212</v>
      </c>
      <c r="D209" s="4">
        <v>45169</v>
      </c>
      <c r="E209" s="3">
        <v>890303093</v>
      </c>
      <c r="F209" s="3" t="s">
        <v>5</v>
      </c>
      <c r="G209" s="11">
        <v>1393580</v>
      </c>
      <c r="H209" s="8">
        <v>1393580</v>
      </c>
    </row>
    <row r="210" spans="1:8" x14ac:dyDescent="0.25">
      <c r="A210" s="22">
        <v>800197111</v>
      </c>
      <c r="B210" s="23" t="str">
        <f>+IFERROR(VLOOKUP(A210,[1]NITS!$A:$B,2,0),"")</f>
        <v>COODESURIS</v>
      </c>
      <c r="C210" s="3" t="s">
        <v>213</v>
      </c>
      <c r="D210" s="4">
        <v>45169</v>
      </c>
      <c r="E210" s="3">
        <v>890303093</v>
      </c>
      <c r="F210" s="3" t="s">
        <v>5</v>
      </c>
      <c r="G210" s="11">
        <v>8889415</v>
      </c>
      <c r="H210" s="8">
        <v>8889415</v>
      </c>
    </row>
    <row r="211" spans="1:8" x14ac:dyDescent="0.25">
      <c r="A211" s="22">
        <v>800197111</v>
      </c>
      <c r="B211" s="23" t="str">
        <f>+IFERROR(VLOOKUP(A211,[1]NITS!$A:$B,2,0),"")</f>
        <v>COODESURIS</v>
      </c>
      <c r="C211" s="3" t="s">
        <v>214</v>
      </c>
      <c r="D211" s="4">
        <v>45169</v>
      </c>
      <c r="E211" s="3">
        <v>890303093</v>
      </c>
      <c r="F211" s="3" t="s">
        <v>5</v>
      </c>
      <c r="G211" s="11">
        <v>6822501</v>
      </c>
      <c r="H211" s="8">
        <v>6822501</v>
      </c>
    </row>
    <row r="212" spans="1:8" x14ac:dyDescent="0.25">
      <c r="A212" s="22">
        <v>800197111</v>
      </c>
      <c r="B212" s="23" t="str">
        <f>+IFERROR(VLOOKUP(A212,[1]NITS!$A:$B,2,0),"")</f>
        <v>COODESURIS</v>
      </c>
      <c r="C212" s="3" t="s">
        <v>215</v>
      </c>
      <c r="D212" s="4">
        <v>45169</v>
      </c>
      <c r="E212" s="3">
        <v>890303093</v>
      </c>
      <c r="F212" s="3" t="s">
        <v>5</v>
      </c>
      <c r="G212" s="11">
        <v>1072409</v>
      </c>
      <c r="H212" s="8">
        <v>1072409</v>
      </c>
    </row>
    <row r="213" spans="1:8" x14ac:dyDescent="0.25">
      <c r="A213" s="22">
        <v>800197111</v>
      </c>
      <c r="B213" s="23" t="str">
        <f>+IFERROR(VLOOKUP(A213,[1]NITS!$A:$B,2,0),"")</f>
        <v>COODESURIS</v>
      </c>
      <c r="C213" s="3" t="s">
        <v>216</v>
      </c>
      <c r="D213" s="4">
        <v>45169</v>
      </c>
      <c r="E213" s="3">
        <v>890303093</v>
      </c>
      <c r="F213" s="3" t="s">
        <v>5</v>
      </c>
      <c r="G213" s="11">
        <v>3816454</v>
      </c>
      <c r="H213" s="8">
        <v>3816454</v>
      </c>
    </row>
    <row r="214" spans="1:8" x14ac:dyDescent="0.25">
      <c r="A214" s="22">
        <v>800197111</v>
      </c>
      <c r="B214" s="23" t="str">
        <f>+IFERROR(VLOOKUP(A214,[1]NITS!$A:$B,2,0),"")</f>
        <v>COODESURIS</v>
      </c>
      <c r="C214" s="3" t="s">
        <v>217</v>
      </c>
      <c r="D214" s="4">
        <v>45169</v>
      </c>
      <c r="E214" s="3">
        <v>890303093</v>
      </c>
      <c r="F214" s="3" t="s">
        <v>5</v>
      </c>
      <c r="G214" s="11">
        <v>248472</v>
      </c>
      <c r="H214" s="8">
        <v>248472</v>
      </c>
    </row>
    <row r="215" spans="1:8" x14ac:dyDescent="0.25">
      <c r="A215" s="22">
        <v>800197111</v>
      </c>
      <c r="B215" s="23" t="str">
        <f>+IFERROR(VLOOKUP(A215,[1]NITS!$A:$B,2,0),"")</f>
        <v>COODESURIS</v>
      </c>
      <c r="C215" s="3" t="s">
        <v>218</v>
      </c>
      <c r="D215" s="4">
        <v>45169</v>
      </c>
      <c r="E215" s="3">
        <v>890303093</v>
      </c>
      <c r="F215" s="3" t="s">
        <v>5</v>
      </c>
      <c r="G215" s="11">
        <v>196100</v>
      </c>
      <c r="H215" s="8">
        <v>196100</v>
      </c>
    </row>
    <row r="216" spans="1:8" x14ac:dyDescent="0.25">
      <c r="A216" s="22">
        <v>800197111</v>
      </c>
      <c r="B216" s="23" t="str">
        <f>+IFERROR(VLOOKUP(A216,[1]NITS!$A:$B,2,0),"")</f>
        <v>COODESURIS</v>
      </c>
      <c r="C216" s="3" t="s">
        <v>219</v>
      </c>
      <c r="D216" s="4">
        <v>45169</v>
      </c>
      <c r="E216" s="3">
        <v>890303093</v>
      </c>
      <c r="F216" s="3" t="s">
        <v>5</v>
      </c>
      <c r="G216" s="11">
        <v>248472</v>
      </c>
      <c r="H216" s="8">
        <v>248472</v>
      </c>
    </row>
    <row r="217" spans="1:8" x14ac:dyDescent="0.25">
      <c r="A217" s="22">
        <v>800197111</v>
      </c>
      <c r="B217" s="23" t="str">
        <f>+IFERROR(VLOOKUP(A217,[1]NITS!$A:$B,2,0),"")</f>
        <v>COODESURIS</v>
      </c>
      <c r="C217" s="3" t="s">
        <v>220</v>
      </c>
      <c r="D217" s="4">
        <v>45169</v>
      </c>
      <c r="E217" s="3">
        <v>890303093</v>
      </c>
      <c r="F217" s="3" t="s">
        <v>5</v>
      </c>
      <c r="G217" s="11">
        <v>196100</v>
      </c>
      <c r="H217" s="8">
        <v>196100</v>
      </c>
    </row>
    <row r="218" spans="1:8" x14ac:dyDescent="0.25">
      <c r="A218" s="22">
        <v>800197111</v>
      </c>
      <c r="B218" s="23" t="str">
        <f>+IFERROR(VLOOKUP(A218,[1]NITS!$A:$B,2,0),"")</f>
        <v>COODESURIS</v>
      </c>
      <c r="C218" s="3" t="s">
        <v>221</v>
      </c>
      <c r="D218" s="4">
        <v>45169</v>
      </c>
      <c r="E218" s="3">
        <v>890303093</v>
      </c>
      <c r="F218" s="3" t="s">
        <v>5</v>
      </c>
      <c r="G218" s="11">
        <v>65370</v>
      </c>
      <c r="H218" s="8">
        <v>65370</v>
      </c>
    </row>
    <row r="219" spans="1:8" x14ac:dyDescent="0.25">
      <c r="A219" s="22">
        <v>800197111</v>
      </c>
      <c r="B219" s="23" t="str">
        <f>+IFERROR(VLOOKUP(A219,[1]NITS!$A:$B,2,0),"")</f>
        <v>COODESURIS</v>
      </c>
      <c r="C219" s="3" t="s">
        <v>222</v>
      </c>
      <c r="D219" s="4">
        <v>45169</v>
      </c>
      <c r="E219" s="3">
        <v>890303093</v>
      </c>
      <c r="F219" s="3" t="s">
        <v>5</v>
      </c>
      <c r="G219" s="11">
        <v>129810</v>
      </c>
      <c r="H219" s="8">
        <v>129810</v>
      </c>
    </row>
    <row r="220" spans="1:8" x14ac:dyDescent="0.25">
      <c r="A220" s="22">
        <v>800197111</v>
      </c>
      <c r="B220" s="23" t="str">
        <f>+IFERROR(VLOOKUP(A220,[1]NITS!$A:$B,2,0),"")</f>
        <v>COODESURIS</v>
      </c>
      <c r="C220" s="3" t="s">
        <v>223</v>
      </c>
      <c r="D220" s="4">
        <v>45169</v>
      </c>
      <c r="E220" s="3">
        <v>890303093</v>
      </c>
      <c r="F220" s="3" t="s">
        <v>5</v>
      </c>
      <c r="G220" s="11">
        <v>227309</v>
      </c>
      <c r="H220" s="8">
        <v>227309</v>
      </c>
    </row>
    <row r="221" spans="1:8" x14ac:dyDescent="0.25">
      <c r="A221" s="22">
        <v>800197111</v>
      </c>
      <c r="B221" s="23" t="str">
        <f>+IFERROR(VLOOKUP(A221,[1]NITS!$A:$B,2,0),"")</f>
        <v>COODESURIS</v>
      </c>
      <c r="C221" s="3" t="s">
        <v>224</v>
      </c>
      <c r="D221" s="4">
        <v>45182</v>
      </c>
      <c r="E221" s="3">
        <v>890303093</v>
      </c>
      <c r="F221" s="3" t="s">
        <v>5</v>
      </c>
      <c r="G221" s="11">
        <v>600300</v>
      </c>
      <c r="H221" s="8">
        <v>600300</v>
      </c>
    </row>
    <row r="222" spans="1:8" x14ac:dyDescent="0.25">
      <c r="A222" s="22">
        <v>800197111</v>
      </c>
      <c r="B222" s="23" t="str">
        <f>+IFERROR(VLOOKUP(A222,[1]NITS!$A:$B,2,0),"")</f>
        <v>COODESURIS</v>
      </c>
      <c r="C222" s="3" t="s">
        <v>225</v>
      </c>
      <c r="D222" s="4">
        <v>45182</v>
      </c>
      <c r="E222" s="3">
        <v>890303093</v>
      </c>
      <c r="F222" s="3" t="s">
        <v>5</v>
      </c>
      <c r="G222" s="11">
        <v>196111</v>
      </c>
      <c r="H222" s="8">
        <v>196111</v>
      </c>
    </row>
    <row r="223" spans="1:8" x14ac:dyDescent="0.25">
      <c r="A223" s="22">
        <v>800197111</v>
      </c>
      <c r="B223" s="23" t="str">
        <f>+IFERROR(VLOOKUP(A223,[1]NITS!$A:$B,2,0),"")</f>
        <v>COODESURIS</v>
      </c>
      <c r="C223" s="3" t="s">
        <v>226</v>
      </c>
      <c r="D223" s="4">
        <v>45182</v>
      </c>
      <c r="E223" s="3">
        <v>890303093</v>
      </c>
      <c r="F223" s="3" t="s">
        <v>5</v>
      </c>
      <c r="G223" s="11">
        <v>248490</v>
      </c>
      <c r="H223" s="8">
        <v>248490</v>
      </c>
    </row>
    <row r="224" spans="1:8" x14ac:dyDescent="0.25">
      <c r="A224" s="22">
        <v>800197111</v>
      </c>
      <c r="B224" s="23" t="str">
        <f>+IFERROR(VLOOKUP(A224,[1]NITS!$A:$B,2,0),"")</f>
        <v>COODESURIS</v>
      </c>
      <c r="C224" s="3" t="s">
        <v>227</v>
      </c>
      <c r="D224" s="4">
        <v>45182</v>
      </c>
      <c r="E224" s="3">
        <v>890303093</v>
      </c>
      <c r="F224" s="3" t="s">
        <v>5</v>
      </c>
      <c r="G224" s="11">
        <v>499140</v>
      </c>
      <c r="H224" s="8">
        <v>499140</v>
      </c>
    </row>
    <row r="225" spans="1:8" x14ac:dyDescent="0.25">
      <c r="A225" s="22">
        <v>800197111</v>
      </c>
      <c r="B225" s="23" t="str">
        <f>+IFERROR(VLOOKUP(A225,[1]NITS!$A:$B,2,0),"")</f>
        <v>COODESURIS</v>
      </c>
      <c r="C225" s="3" t="s">
        <v>228</v>
      </c>
      <c r="D225" s="4">
        <v>45182</v>
      </c>
      <c r="E225" s="3">
        <v>890303093</v>
      </c>
      <c r="F225" s="3" t="s">
        <v>5</v>
      </c>
      <c r="G225" s="11">
        <v>296490</v>
      </c>
      <c r="H225" s="8">
        <v>296490</v>
      </c>
    </row>
    <row r="226" spans="1:8" x14ac:dyDescent="0.25">
      <c r="A226" s="22">
        <v>800197111</v>
      </c>
      <c r="B226" s="23" t="str">
        <f>+IFERROR(VLOOKUP(A226,[1]NITS!$A:$B,2,0),"")</f>
        <v>COODESURIS</v>
      </c>
      <c r="C226" s="3" t="s">
        <v>229</v>
      </c>
      <c r="D226" s="4">
        <v>45188</v>
      </c>
      <c r="E226" s="3">
        <v>890303093</v>
      </c>
      <c r="F226" s="3" t="s">
        <v>5</v>
      </c>
      <c r="G226" s="11">
        <v>576600</v>
      </c>
      <c r="H226" s="8">
        <v>576600</v>
      </c>
    </row>
    <row r="227" spans="1:8" x14ac:dyDescent="0.25">
      <c r="A227" s="22">
        <v>800197111</v>
      </c>
      <c r="B227" s="23" t="str">
        <f>+IFERROR(VLOOKUP(A227,[1]NITS!$A:$B,2,0),"")</f>
        <v>COODESURIS</v>
      </c>
      <c r="C227" s="3" t="s">
        <v>230</v>
      </c>
      <c r="D227" s="4">
        <v>45195</v>
      </c>
      <c r="E227" s="3">
        <v>890303093</v>
      </c>
      <c r="F227" s="3" t="s">
        <v>5</v>
      </c>
      <c r="G227" s="11">
        <v>248472</v>
      </c>
      <c r="H227" s="8">
        <v>248472</v>
      </c>
    </row>
    <row r="228" spans="1:8" x14ac:dyDescent="0.25">
      <c r="A228" s="22">
        <v>800197111</v>
      </c>
      <c r="B228" s="23" t="str">
        <f>+IFERROR(VLOOKUP(A228,[1]NITS!$A:$B,2,0),"")</f>
        <v>COODESURIS</v>
      </c>
      <c r="C228" s="3" t="s">
        <v>231</v>
      </c>
      <c r="D228" s="4">
        <v>45195</v>
      </c>
      <c r="E228" s="3">
        <v>890303093</v>
      </c>
      <c r="F228" s="3" t="s">
        <v>5</v>
      </c>
      <c r="G228" s="11">
        <v>3779038</v>
      </c>
      <c r="H228" s="8">
        <v>3779038</v>
      </c>
    </row>
    <row r="229" spans="1:8" x14ac:dyDescent="0.25">
      <c r="A229" s="22">
        <v>800197111</v>
      </c>
      <c r="B229" s="23" t="str">
        <f>+IFERROR(VLOOKUP(A229,[1]NITS!$A:$B,2,0),"")</f>
        <v>COODESURIS</v>
      </c>
      <c r="C229" s="3" t="s">
        <v>232</v>
      </c>
      <c r="D229" s="4">
        <v>45198</v>
      </c>
      <c r="E229" s="3">
        <v>890303093</v>
      </c>
      <c r="F229" s="3" t="s">
        <v>5</v>
      </c>
      <c r="G229" s="11">
        <v>196111</v>
      </c>
      <c r="H229" s="8">
        <v>196111</v>
      </c>
    </row>
    <row r="230" spans="1:8" x14ac:dyDescent="0.25">
      <c r="A230" s="22">
        <v>800197111</v>
      </c>
      <c r="B230" s="23" t="str">
        <f>+IFERROR(VLOOKUP(A230,[1]NITS!$A:$B,2,0),"")</f>
        <v>COODESURIS</v>
      </c>
      <c r="C230" s="3" t="s">
        <v>233</v>
      </c>
      <c r="D230" s="4">
        <v>45198</v>
      </c>
      <c r="E230" s="3">
        <v>890303093</v>
      </c>
      <c r="F230" s="3" t="s">
        <v>5</v>
      </c>
      <c r="G230" s="11">
        <v>196111</v>
      </c>
      <c r="H230" s="8">
        <v>196111</v>
      </c>
    </row>
    <row r="231" spans="1:8" x14ac:dyDescent="0.25">
      <c r="A231" s="22">
        <v>800197111</v>
      </c>
      <c r="B231" s="23" t="str">
        <f>+IFERROR(VLOOKUP(A231,[1]NITS!$A:$B,2,0),"")</f>
        <v>COODESURIS</v>
      </c>
      <c r="C231" s="3" t="s">
        <v>234</v>
      </c>
      <c r="D231" s="4">
        <v>45198</v>
      </c>
      <c r="E231" s="3">
        <v>890303093</v>
      </c>
      <c r="F231" s="3" t="s">
        <v>5</v>
      </c>
      <c r="G231" s="11">
        <v>10560</v>
      </c>
      <c r="H231" s="8">
        <v>10560</v>
      </c>
    </row>
    <row r="232" spans="1:8" x14ac:dyDescent="0.25">
      <c r="A232" s="22">
        <v>800197111</v>
      </c>
      <c r="B232" s="23" t="str">
        <f>+IFERROR(VLOOKUP(A232,[1]NITS!$A:$B,2,0),"")</f>
        <v>COODESURIS</v>
      </c>
      <c r="C232" s="3" t="s">
        <v>235</v>
      </c>
      <c r="D232" s="4">
        <v>45199</v>
      </c>
      <c r="E232" s="3">
        <v>890303093</v>
      </c>
      <c r="F232" s="3" t="s">
        <v>5</v>
      </c>
      <c r="G232" s="11">
        <v>706746</v>
      </c>
      <c r="H232" s="8">
        <v>706746</v>
      </c>
    </row>
    <row r="233" spans="1:8" x14ac:dyDescent="0.25">
      <c r="A233" s="22">
        <v>800197111</v>
      </c>
      <c r="B233" s="23" t="str">
        <f>+IFERROR(VLOOKUP(A233,[1]NITS!$A:$B,2,0),"")</f>
        <v>COODESURIS</v>
      </c>
      <c r="C233" s="3" t="s">
        <v>236</v>
      </c>
      <c r="D233" s="4">
        <v>45199</v>
      </c>
      <c r="E233" s="3">
        <v>890303093</v>
      </c>
      <c r="F233" s="3" t="s">
        <v>5</v>
      </c>
      <c r="G233" s="11">
        <v>8858111</v>
      </c>
      <c r="H233" s="8">
        <v>8858111</v>
      </c>
    </row>
    <row r="234" spans="1:8" x14ac:dyDescent="0.25">
      <c r="A234" s="22">
        <v>800197111</v>
      </c>
      <c r="B234" s="23" t="str">
        <f>+IFERROR(VLOOKUP(A234,[1]NITS!$A:$B,2,0),"")</f>
        <v>COODESURIS</v>
      </c>
      <c r="C234" s="3" t="s">
        <v>237</v>
      </c>
      <c r="D234" s="4">
        <v>45199</v>
      </c>
      <c r="E234" s="3">
        <v>890303093</v>
      </c>
      <c r="F234" s="3" t="s">
        <v>5</v>
      </c>
      <c r="G234" s="11">
        <v>10095527</v>
      </c>
      <c r="H234" s="8">
        <v>10095527</v>
      </c>
    </row>
    <row r="235" spans="1:8" x14ac:dyDescent="0.25">
      <c r="A235" s="22">
        <v>800197111</v>
      </c>
      <c r="B235" s="23" t="str">
        <f>+IFERROR(VLOOKUP(A235,[1]NITS!$A:$B,2,0),"")</f>
        <v>COODESURIS</v>
      </c>
      <c r="C235" s="3" t="s">
        <v>238</v>
      </c>
      <c r="D235" s="4">
        <v>45199</v>
      </c>
      <c r="E235" s="3">
        <v>890303093</v>
      </c>
      <c r="F235" s="3" t="s">
        <v>5</v>
      </c>
      <c r="G235" s="11">
        <v>13814267</v>
      </c>
      <c r="H235" s="8">
        <v>59362</v>
      </c>
    </row>
    <row r="236" spans="1:8" x14ac:dyDescent="0.25">
      <c r="A236" s="22">
        <v>800197111</v>
      </c>
      <c r="B236" s="23" t="str">
        <f>+IFERROR(VLOOKUP(A236,[1]NITS!$A:$B,2,0),"")</f>
        <v>COODESURIS</v>
      </c>
      <c r="C236" s="3" t="s">
        <v>239</v>
      </c>
      <c r="D236" s="4">
        <v>45199</v>
      </c>
      <c r="E236" s="3">
        <v>890303093</v>
      </c>
      <c r="F236" s="3" t="s">
        <v>5</v>
      </c>
      <c r="G236" s="11">
        <v>3571669</v>
      </c>
      <c r="H236" s="8">
        <v>3571669</v>
      </c>
    </row>
    <row r="237" spans="1:8" x14ac:dyDescent="0.25">
      <c r="A237" s="22">
        <v>800197111</v>
      </c>
      <c r="B237" s="23" t="str">
        <f>+IFERROR(VLOOKUP(A237,[1]NITS!$A:$B,2,0),"")</f>
        <v>COODESURIS</v>
      </c>
      <c r="C237" s="3" t="s">
        <v>240</v>
      </c>
      <c r="D237" s="4">
        <v>45199</v>
      </c>
      <c r="E237" s="3">
        <v>890303093</v>
      </c>
      <c r="F237" s="3" t="s">
        <v>5</v>
      </c>
      <c r="G237" s="11">
        <v>4487238</v>
      </c>
      <c r="H237" s="8">
        <v>4487238</v>
      </c>
    </row>
    <row r="238" spans="1:8" x14ac:dyDescent="0.25">
      <c r="A238" s="22">
        <v>800197111</v>
      </c>
      <c r="B238" s="23" t="str">
        <f>+IFERROR(VLOOKUP(A238,[1]NITS!$A:$B,2,0),"")</f>
        <v>COODESURIS</v>
      </c>
      <c r="C238" s="3" t="s">
        <v>241</v>
      </c>
      <c r="D238" s="4">
        <v>45211</v>
      </c>
      <c r="E238" s="3">
        <v>890303093</v>
      </c>
      <c r="F238" s="3" t="s">
        <v>5</v>
      </c>
      <c r="G238" s="11">
        <v>389430</v>
      </c>
      <c r="H238" s="8">
        <v>389430</v>
      </c>
    </row>
    <row r="239" spans="1:8" x14ac:dyDescent="0.25">
      <c r="A239" s="22">
        <v>800197111</v>
      </c>
      <c r="B239" s="23" t="str">
        <f>+IFERROR(VLOOKUP(A239,[1]NITS!$A:$B,2,0),"")</f>
        <v>COODESURIS</v>
      </c>
      <c r="C239" s="3" t="s">
        <v>242</v>
      </c>
      <c r="D239" s="4">
        <v>45230</v>
      </c>
      <c r="E239" s="3">
        <v>890303093</v>
      </c>
      <c r="F239" s="3" t="s">
        <v>5</v>
      </c>
      <c r="G239" s="11">
        <v>331320</v>
      </c>
      <c r="H239" s="8">
        <v>331320</v>
      </c>
    </row>
    <row r="240" spans="1:8" x14ac:dyDescent="0.25">
      <c r="A240" s="22">
        <v>800197111</v>
      </c>
      <c r="B240" s="23" t="str">
        <f>+IFERROR(VLOOKUP(A240,[1]NITS!$A:$B,2,0),"")</f>
        <v>COODESURIS</v>
      </c>
      <c r="C240" s="3" t="s">
        <v>243</v>
      </c>
      <c r="D240" s="4">
        <v>45230</v>
      </c>
      <c r="E240" s="3">
        <v>890303093</v>
      </c>
      <c r="F240" s="3" t="s">
        <v>5</v>
      </c>
      <c r="G240" s="11">
        <v>331320</v>
      </c>
      <c r="H240" s="8">
        <v>331320</v>
      </c>
    </row>
    <row r="241" spans="1:8" x14ac:dyDescent="0.25">
      <c r="A241" s="22">
        <v>800197111</v>
      </c>
      <c r="B241" s="23" t="str">
        <f>+IFERROR(VLOOKUP(A241,[1]NITS!$A:$B,2,0),"")</f>
        <v>COODESURIS</v>
      </c>
      <c r="C241" s="3" t="s">
        <v>244</v>
      </c>
      <c r="D241" s="4">
        <v>45230</v>
      </c>
      <c r="E241" s="3">
        <v>890303093</v>
      </c>
      <c r="F241" s="3" t="s">
        <v>5</v>
      </c>
      <c r="G241" s="11">
        <v>196111</v>
      </c>
      <c r="H241" s="8">
        <v>196111</v>
      </c>
    </row>
    <row r="242" spans="1:8" x14ac:dyDescent="0.25">
      <c r="A242" s="22">
        <v>800197111</v>
      </c>
      <c r="B242" s="23" t="str">
        <f>+IFERROR(VLOOKUP(A242,[1]NITS!$A:$B,2,0),"")</f>
        <v>COODESURIS</v>
      </c>
      <c r="C242" s="3" t="s">
        <v>245</v>
      </c>
      <c r="D242" s="4">
        <v>45230</v>
      </c>
      <c r="E242" s="3">
        <v>890303093</v>
      </c>
      <c r="F242" s="3" t="s">
        <v>5</v>
      </c>
      <c r="G242" s="11">
        <v>196111</v>
      </c>
      <c r="H242" s="8">
        <v>196111</v>
      </c>
    </row>
    <row r="243" spans="1:8" x14ac:dyDescent="0.25">
      <c r="A243" s="22">
        <v>800197111</v>
      </c>
      <c r="B243" s="23" t="str">
        <f>+IFERROR(VLOOKUP(A243,[1]NITS!$A:$B,2,0),"")</f>
        <v>COODESURIS</v>
      </c>
      <c r="C243" s="3" t="s">
        <v>246</v>
      </c>
      <c r="D243" s="4">
        <v>45217</v>
      </c>
      <c r="E243" s="3">
        <v>890303093</v>
      </c>
      <c r="F243" s="3" t="s">
        <v>5</v>
      </c>
      <c r="G243" s="11">
        <v>11160</v>
      </c>
      <c r="H243" s="8">
        <v>11160</v>
      </c>
    </row>
    <row r="244" spans="1:8" x14ac:dyDescent="0.25">
      <c r="A244" s="22">
        <v>800197111</v>
      </c>
      <c r="B244" s="23" t="str">
        <f>+IFERROR(VLOOKUP(A244,[1]NITS!$A:$B,2,0),"")</f>
        <v>COODESURIS</v>
      </c>
      <c r="C244" s="3" t="s">
        <v>247</v>
      </c>
      <c r="D244" s="4">
        <v>45217</v>
      </c>
      <c r="E244" s="3">
        <v>890303093</v>
      </c>
      <c r="F244" s="3" t="s">
        <v>5</v>
      </c>
      <c r="G244" s="11">
        <v>535848</v>
      </c>
      <c r="H244" s="8">
        <v>535848</v>
      </c>
    </row>
    <row r="245" spans="1:8" x14ac:dyDescent="0.25">
      <c r="A245" s="22">
        <v>800197111</v>
      </c>
      <c r="B245" s="23" t="str">
        <f>+IFERROR(VLOOKUP(A245,[1]NITS!$A:$B,2,0),"")</f>
        <v>COODESURIS</v>
      </c>
      <c r="C245" s="3" t="s">
        <v>248</v>
      </c>
      <c r="D245" s="4">
        <v>45230</v>
      </c>
      <c r="E245" s="3">
        <v>890303093</v>
      </c>
      <c r="F245" s="3" t="s">
        <v>5</v>
      </c>
      <c r="G245" s="11">
        <v>82170</v>
      </c>
      <c r="H245" s="8">
        <v>82170</v>
      </c>
    </row>
    <row r="246" spans="1:8" x14ac:dyDescent="0.25">
      <c r="A246" s="22">
        <v>800197111</v>
      </c>
      <c r="B246" s="23" t="str">
        <f>+IFERROR(VLOOKUP(A246,[1]NITS!$A:$B,2,0),"")</f>
        <v>COODESURIS</v>
      </c>
      <c r="C246" s="3" t="s">
        <v>249</v>
      </c>
      <c r="D246" s="4">
        <v>45230</v>
      </c>
      <c r="E246" s="3">
        <v>890303093</v>
      </c>
      <c r="F246" s="3" t="s">
        <v>5</v>
      </c>
      <c r="G246" s="11">
        <v>499140</v>
      </c>
      <c r="H246" s="8">
        <v>499140</v>
      </c>
    </row>
    <row r="247" spans="1:8" x14ac:dyDescent="0.25">
      <c r="A247" s="22">
        <v>800197111</v>
      </c>
      <c r="B247" s="23" t="str">
        <f>+IFERROR(VLOOKUP(A247,[1]NITS!$A:$B,2,0),"")</f>
        <v>COODESURIS</v>
      </c>
      <c r="C247" s="3" t="s">
        <v>250</v>
      </c>
      <c r="D247" s="4">
        <v>45230</v>
      </c>
      <c r="E247" s="3">
        <v>890303093</v>
      </c>
      <c r="F247" s="3" t="s">
        <v>5</v>
      </c>
      <c r="G247" s="11">
        <v>389431</v>
      </c>
      <c r="H247" s="8">
        <v>389431</v>
      </c>
    </row>
    <row r="248" spans="1:8" x14ac:dyDescent="0.25">
      <c r="A248" s="22">
        <v>800197111</v>
      </c>
      <c r="B248" s="23" t="str">
        <f>+IFERROR(VLOOKUP(A248,[1]NITS!$A:$B,2,0),"")</f>
        <v>COODESURIS</v>
      </c>
      <c r="C248" s="3" t="s">
        <v>251</v>
      </c>
      <c r="D248" s="4">
        <v>45230</v>
      </c>
      <c r="E248" s="3">
        <v>890303093</v>
      </c>
      <c r="F248" s="3" t="s">
        <v>5</v>
      </c>
      <c r="G248" s="11">
        <v>248490</v>
      </c>
      <c r="H248" s="8">
        <v>248490</v>
      </c>
    </row>
    <row r="249" spans="1:8" x14ac:dyDescent="0.25">
      <c r="A249" s="22">
        <v>800197111</v>
      </c>
      <c r="B249" s="23" t="str">
        <f>+IFERROR(VLOOKUP(A249,[1]NITS!$A:$B,2,0),"")</f>
        <v>COODESURIS</v>
      </c>
      <c r="C249" s="3" t="s">
        <v>252</v>
      </c>
      <c r="D249" s="4">
        <v>45230</v>
      </c>
      <c r="E249" s="3">
        <v>890303093</v>
      </c>
      <c r="F249" s="3" t="s">
        <v>5</v>
      </c>
      <c r="G249" s="11">
        <v>130741</v>
      </c>
      <c r="H249" s="8">
        <v>130741</v>
      </c>
    </row>
    <row r="250" spans="1:8" x14ac:dyDescent="0.25">
      <c r="A250" s="22">
        <v>800197111</v>
      </c>
      <c r="B250" s="23" t="str">
        <f>+IFERROR(VLOOKUP(A250,[1]NITS!$A:$B,2,0),"")</f>
        <v>COODESURIS</v>
      </c>
      <c r="C250" s="3" t="s">
        <v>253</v>
      </c>
      <c r="D250" s="4">
        <v>45230</v>
      </c>
      <c r="E250" s="3">
        <v>890303093</v>
      </c>
      <c r="F250" s="3" t="s">
        <v>5</v>
      </c>
      <c r="G250" s="11">
        <v>248489</v>
      </c>
      <c r="H250" s="8">
        <v>248489</v>
      </c>
    </row>
    <row r="251" spans="1:8" x14ac:dyDescent="0.25">
      <c r="A251" s="22">
        <v>800197111</v>
      </c>
      <c r="B251" s="23" t="str">
        <f>+IFERROR(VLOOKUP(A251,[1]NITS!$A:$B,2,0),"")</f>
        <v>COODESURIS</v>
      </c>
      <c r="C251" s="3" t="s">
        <v>254</v>
      </c>
      <c r="D251" s="4">
        <v>45230</v>
      </c>
      <c r="E251" s="3">
        <v>890303093</v>
      </c>
      <c r="F251" s="3" t="s">
        <v>5</v>
      </c>
      <c r="G251" s="11">
        <v>331319</v>
      </c>
      <c r="H251" s="8">
        <v>331319</v>
      </c>
    </row>
    <row r="252" spans="1:8" x14ac:dyDescent="0.25">
      <c r="A252" s="22">
        <v>800197111</v>
      </c>
      <c r="B252" s="23" t="str">
        <f>+IFERROR(VLOOKUP(A252,[1]NITS!$A:$B,2,0),"")</f>
        <v>COODESURIS</v>
      </c>
      <c r="C252" s="3" t="s">
        <v>255</v>
      </c>
      <c r="D252" s="4">
        <v>45230</v>
      </c>
      <c r="E252" s="3">
        <v>890303093</v>
      </c>
      <c r="F252" s="3" t="s">
        <v>5</v>
      </c>
      <c r="G252" s="11">
        <v>196111</v>
      </c>
      <c r="H252" s="8">
        <v>196111</v>
      </c>
    </row>
    <row r="253" spans="1:8" x14ac:dyDescent="0.25">
      <c r="A253" s="22">
        <v>800197111</v>
      </c>
      <c r="B253" s="23" t="str">
        <f>+IFERROR(VLOOKUP(A253,[1]NITS!$A:$B,2,0),"")</f>
        <v>COODESURIS</v>
      </c>
      <c r="C253" s="3" t="s">
        <v>256</v>
      </c>
      <c r="D253" s="4">
        <v>45230</v>
      </c>
      <c r="E253" s="3">
        <v>890303093</v>
      </c>
      <c r="F253" s="3" t="s">
        <v>5</v>
      </c>
      <c r="G253" s="11">
        <v>389430</v>
      </c>
      <c r="H253" s="8">
        <v>389430</v>
      </c>
    </row>
    <row r="254" spans="1:8" x14ac:dyDescent="0.25">
      <c r="A254" s="22">
        <v>800197111</v>
      </c>
      <c r="B254" s="23" t="str">
        <f>+IFERROR(VLOOKUP(A254,[1]NITS!$A:$B,2,0),"")</f>
        <v>COODESURIS</v>
      </c>
      <c r="C254" s="3" t="s">
        <v>257</v>
      </c>
      <c r="D254" s="4">
        <v>45230</v>
      </c>
      <c r="E254" s="3">
        <v>890303093</v>
      </c>
      <c r="F254" s="3" t="s">
        <v>5</v>
      </c>
      <c r="G254" s="11">
        <v>1564668</v>
      </c>
      <c r="H254" s="8">
        <v>1564668</v>
      </c>
    </row>
    <row r="255" spans="1:8" x14ac:dyDescent="0.25">
      <c r="A255" s="22">
        <v>800197111</v>
      </c>
      <c r="B255" s="23" t="str">
        <f>+IFERROR(VLOOKUP(A255,[1]NITS!$A:$B,2,0),"")</f>
        <v>COODESURIS</v>
      </c>
      <c r="C255" s="3" t="s">
        <v>258</v>
      </c>
      <c r="D255" s="4">
        <v>45230</v>
      </c>
      <c r="E255" s="3">
        <v>890303093</v>
      </c>
      <c r="F255" s="3" t="s">
        <v>5</v>
      </c>
      <c r="G255" s="11">
        <v>20176275</v>
      </c>
      <c r="H255" s="8">
        <v>64500</v>
      </c>
    </row>
    <row r="256" spans="1:8" x14ac:dyDescent="0.25">
      <c r="A256" s="22">
        <v>800197111</v>
      </c>
      <c r="B256" s="23" t="str">
        <f>+IFERROR(VLOOKUP(A256,[1]NITS!$A:$B,2,0),"")</f>
        <v>COODESURIS</v>
      </c>
      <c r="C256" s="3" t="s">
        <v>259</v>
      </c>
      <c r="D256" s="4">
        <v>45230</v>
      </c>
      <c r="E256" s="3">
        <v>890303093</v>
      </c>
      <c r="F256" s="3" t="s">
        <v>5</v>
      </c>
      <c r="G256" s="11">
        <v>7545986</v>
      </c>
      <c r="H256" s="8">
        <v>7545986</v>
      </c>
    </row>
    <row r="257" spans="1:8" x14ac:dyDescent="0.25">
      <c r="A257" s="22">
        <v>800197111</v>
      </c>
      <c r="B257" s="23" t="str">
        <f>+IFERROR(VLOOKUP(A257,[1]NITS!$A:$B,2,0),"")</f>
        <v>COODESURIS</v>
      </c>
      <c r="C257" s="3" t="s">
        <v>260</v>
      </c>
      <c r="D257" s="4">
        <v>45230</v>
      </c>
      <c r="E257" s="3">
        <v>890303093</v>
      </c>
      <c r="F257" s="3" t="s">
        <v>5</v>
      </c>
      <c r="G257" s="11">
        <v>16754764</v>
      </c>
      <c r="H257" s="8">
        <v>45385</v>
      </c>
    </row>
    <row r="258" spans="1:8" x14ac:dyDescent="0.25">
      <c r="A258" s="22">
        <v>800197111</v>
      </c>
      <c r="B258" s="23" t="str">
        <f>+IFERROR(VLOOKUP(A258,[1]NITS!$A:$B,2,0),"")</f>
        <v>COODESURIS</v>
      </c>
      <c r="C258" s="3" t="s">
        <v>261</v>
      </c>
      <c r="D258" s="4">
        <v>45230</v>
      </c>
      <c r="E258" s="3">
        <v>890303093</v>
      </c>
      <c r="F258" s="3" t="s">
        <v>5</v>
      </c>
      <c r="G258" s="11">
        <v>7770153</v>
      </c>
      <c r="H258" s="8">
        <v>7770153</v>
      </c>
    </row>
    <row r="259" spans="1:8" x14ac:dyDescent="0.25">
      <c r="A259" s="22">
        <v>800197111</v>
      </c>
      <c r="B259" s="23" t="str">
        <f>+IFERROR(VLOOKUP(A259,[1]NITS!$A:$B,2,0),"")</f>
        <v>COODESURIS</v>
      </c>
      <c r="C259" s="3" t="s">
        <v>262</v>
      </c>
      <c r="D259" s="4">
        <v>45230</v>
      </c>
      <c r="E259" s="3">
        <v>890303093</v>
      </c>
      <c r="F259" s="3" t="s">
        <v>5</v>
      </c>
      <c r="G259" s="11">
        <v>10747720</v>
      </c>
      <c r="H259" s="8">
        <v>132620</v>
      </c>
    </row>
    <row r="260" spans="1:8" x14ac:dyDescent="0.25">
      <c r="A260" s="22">
        <v>800197111</v>
      </c>
      <c r="B260" s="23" t="str">
        <f>+IFERROR(VLOOKUP(A260,[1]NITS!$A:$B,2,0),"")</f>
        <v>COODESURIS</v>
      </c>
      <c r="C260" s="3" t="s">
        <v>263</v>
      </c>
      <c r="D260" s="4">
        <v>45230</v>
      </c>
      <c r="E260" s="3">
        <v>890303093</v>
      </c>
      <c r="F260" s="3" t="s">
        <v>5</v>
      </c>
      <c r="G260" s="11">
        <v>1022238</v>
      </c>
      <c r="H260" s="8">
        <v>1022238</v>
      </c>
    </row>
    <row r="261" spans="1:8" x14ac:dyDescent="0.25">
      <c r="A261" s="22">
        <v>800197111</v>
      </c>
      <c r="B261" s="23" t="str">
        <f>+IFERROR(VLOOKUP(A261,[1]NITS!$A:$B,2,0),"")</f>
        <v>COODESURIS</v>
      </c>
      <c r="C261" s="3" t="s">
        <v>264</v>
      </c>
      <c r="D261" s="4">
        <v>45230</v>
      </c>
      <c r="E261" s="3">
        <v>890303093</v>
      </c>
      <c r="F261" s="3" t="s">
        <v>5</v>
      </c>
      <c r="G261" s="11">
        <v>14918093</v>
      </c>
      <c r="H261" s="8">
        <v>163665</v>
      </c>
    </row>
    <row r="262" spans="1:8" x14ac:dyDescent="0.25">
      <c r="A262" s="22">
        <v>800197111</v>
      </c>
      <c r="B262" s="23" t="str">
        <f>+IFERROR(VLOOKUP(A262,[1]NITS!$A:$B,2,0),"")</f>
        <v>COODESURIS</v>
      </c>
      <c r="C262" s="3" t="s">
        <v>265</v>
      </c>
      <c r="D262" s="4">
        <v>45230</v>
      </c>
      <c r="E262" s="3">
        <v>890303093</v>
      </c>
      <c r="F262" s="3" t="s">
        <v>5</v>
      </c>
      <c r="G262" s="11">
        <v>2452045</v>
      </c>
      <c r="H262" s="8">
        <v>2452045</v>
      </c>
    </row>
    <row r="263" spans="1:8" x14ac:dyDescent="0.25">
      <c r="A263" s="22">
        <v>800197111</v>
      </c>
      <c r="B263" s="23" t="str">
        <f>+IFERROR(VLOOKUP(A263,[1]NITS!$A:$B,2,0),"")</f>
        <v>COODESURIS</v>
      </c>
      <c r="C263" s="3" t="s">
        <v>266</v>
      </c>
      <c r="D263" s="4">
        <v>45230</v>
      </c>
      <c r="E263" s="3">
        <v>890303093</v>
      </c>
      <c r="F263" s="3" t="s">
        <v>5</v>
      </c>
      <c r="G263" s="11">
        <v>19247145</v>
      </c>
      <c r="H263" s="8">
        <v>192375</v>
      </c>
    </row>
    <row r="264" spans="1:8" x14ac:dyDescent="0.25">
      <c r="A264" s="22">
        <v>800197111</v>
      </c>
      <c r="B264" s="23" t="str">
        <f>+IFERROR(VLOOKUP(A264,[1]NITS!$A:$B,2,0),"")</f>
        <v>COODESURIS</v>
      </c>
      <c r="C264" s="3" t="s">
        <v>267</v>
      </c>
      <c r="D264" s="4">
        <v>45250</v>
      </c>
      <c r="E264" s="3">
        <v>890303093</v>
      </c>
      <c r="F264" s="3" t="s">
        <v>5</v>
      </c>
      <c r="G264" s="11">
        <v>248490</v>
      </c>
      <c r="H264" s="8">
        <v>248490</v>
      </c>
    </row>
    <row r="265" spans="1:8" x14ac:dyDescent="0.25">
      <c r="A265" s="22">
        <v>800197111</v>
      </c>
      <c r="B265" s="23" t="str">
        <f>+IFERROR(VLOOKUP(A265,[1]NITS!$A:$B,2,0),"")</f>
        <v>COODESURIS</v>
      </c>
      <c r="C265" s="3" t="s">
        <v>268</v>
      </c>
      <c r="D265" s="4">
        <v>45250</v>
      </c>
      <c r="E265" s="3">
        <v>890303093</v>
      </c>
      <c r="F265" s="3" t="s">
        <v>5</v>
      </c>
      <c r="G265" s="11">
        <v>82170</v>
      </c>
      <c r="H265" s="8">
        <v>82170</v>
      </c>
    </row>
    <row r="266" spans="1:8" x14ac:dyDescent="0.25">
      <c r="A266" s="22">
        <v>800197111</v>
      </c>
      <c r="B266" s="23" t="str">
        <f>+IFERROR(VLOOKUP(A266,[1]NITS!$A:$B,2,0),"")</f>
        <v>COODESURIS</v>
      </c>
      <c r="C266" s="3" t="s">
        <v>269</v>
      </c>
      <c r="D266" s="4">
        <v>45250</v>
      </c>
      <c r="E266" s="3">
        <v>890303093</v>
      </c>
      <c r="F266" s="3" t="s">
        <v>5</v>
      </c>
      <c r="G266" s="11">
        <v>1807366</v>
      </c>
      <c r="H266" s="8">
        <v>1807366</v>
      </c>
    </row>
    <row r="267" spans="1:8" x14ac:dyDescent="0.25">
      <c r="A267" s="22">
        <v>800197111</v>
      </c>
      <c r="B267" s="23" t="str">
        <f>+IFERROR(VLOOKUP(A267,[1]NITS!$A:$B,2,0),"")</f>
        <v>COODESURIS</v>
      </c>
      <c r="C267" s="3" t="s">
        <v>270</v>
      </c>
      <c r="D267" s="4">
        <v>45250</v>
      </c>
      <c r="E267" s="3">
        <v>890303093</v>
      </c>
      <c r="F267" s="3" t="s">
        <v>5</v>
      </c>
      <c r="G267" s="11">
        <v>31320</v>
      </c>
      <c r="H267" s="8">
        <v>31320</v>
      </c>
    </row>
    <row r="268" spans="1:8" x14ac:dyDescent="0.25">
      <c r="A268" s="22">
        <v>800197111</v>
      </c>
      <c r="B268" s="23" t="str">
        <f>+IFERROR(VLOOKUP(A268,[1]NITS!$A:$B,2,0),"")</f>
        <v>COODESURIS</v>
      </c>
      <c r="C268" s="3" t="s">
        <v>271</v>
      </c>
      <c r="D268" s="4">
        <v>45250</v>
      </c>
      <c r="E268" s="3">
        <v>890303093</v>
      </c>
      <c r="F268" s="3" t="s">
        <v>5</v>
      </c>
      <c r="G268" s="11">
        <v>196111</v>
      </c>
      <c r="H268" s="8">
        <v>196111</v>
      </c>
    </row>
    <row r="269" spans="1:8" x14ac:dyDescent="0.25">
      <c r="A269" s="22">
        <v>800197111</v>
      </c>
      <c r="B269" s="23" t="str">
        <f>+IFERROR(VLOOKUP(A269,[1]NITS!$A:$B,2,0),"")</f>
        <v>COODESURIS</v>
      </c>
      <c r="C269" s="3" t="s">
        <v>272</v>
      </c>
      <c r="D269" s="4">
        <v>45250</v>
      </c>
      <c r="E269" s="3">
        <v>890303093</v>
      </c>
      <c r="F269" s="3" t="s">
        <v>5</v>
      </c>
      <c r="G269" s="11">
        <v>248490</v>
      </c>
      <c r="H269" s="8">
        <v>248490</v>
      </c>
    </row>
    <row r="270" spans="1:8" x14ac:dyDescent="0.25">
      <c r="A270" s="22">
        <v>800197111</v>
      </c>
      <c r="B270" s="23" t="str">
        <f>+IFERROR(VLOOKUP(A270,[1]NITS!$A:$B,2,0),"")</f>
        <v>COODESURIS</v>
      </c>
      <c r="C270" s="3" t="s">
        <v>273</v>
      </c>
      <c r="D270" s="4">
        <v>45250</v>
      </c>
      <c r="E270" s="3">
        <v>890303093</v>
      </c>
      <c r="F270" s="3" t="s">
        <v>5</v>
      </c>
      <c r="G270" s="11">
        <v>196111</v>
      </c>
      <c r="H270" s="8">
        <v>196111</v>
      </c>
    </row>
    <row r="271" spans="1:8" x14ac:dyDescent="0.25">
      <c r="A271" s="22">
        <v>800197111</v>
      </c>
      <c r="B271" s="23" t="str">
        <f>+IFERROR(VLOOKUP(A271,[1]NITS!$A:$B,2,0),"")</f>
        <v>COODESURIS</v>
      </c>
      <c r="C271" s="3" t="s">
        <v>274</v>
      </c>
      <c r="D271" s="4">
        <v>45250</v>
      </c>
      <c r="E271" s="3">
        <v>890303093</v>
      </c>
      <c r="F271" s="3" t="s">
        <v>5</v>
      </c>
      <c r="G271" s="11">
        <v>196111</v>
      </c>
      <c r="H271" s="8">
        <v>196111</v>
      </c>
    </row>
    <row r="272" spans="1:8" x14ac:dyDescent="0.25">
      <c r="A272" s="22">
        <v>800197111</v>
      </c>
      <c r="B272" s="23" t="str">
        <f>+IFERROR(VLOOKUP(A272,[1]NITS!$A:$B,2,0),"")</f>
        <v>COODESURIS</v>
      </c>
      <c r="C272" s="3" t="s">
        <v>275</v>
      </c>
      <c r="D272" s="4">
        <v>45258</v>
      </c>
      <c r="E272" s="3">
        <v>890303093</v>
      </c>
      <c r="F272" s="3" t="s">
        <v>5</v>
      </c>
      <c r="G272" s="11">
        <v>321990</v>
      </c>
      <c r="H272" s="8">
        <v>321990</v>
      </c>
    </row>
    <row r="273" spans="1:8" x14ac:dyDescent="0.25">
      <c r="A273" s="22">
        <v>800197111</v>
      </c>
      <c r="B273" s="23" t="str">
        <f>+IFERROR(VLOOKUP(A273,[1]NITS!$A:$B,2,0),"")</f>
        <v>COODESURIS</v>
      </c>
      <c r="C273" s="3" t="s">
        <v>276</v>
      </c>
      <c r="D273" s="4">
        <v>45258</v>
      </c>
      <c r="E273" s="3">
        <v>890303093</v>
      </c>
      <c r="F273" s="3" t="s">
        <v>5</v>
      </c>
      <c r="G273" s="11">
        <v>196111</v>
      </c>
      <c r="H273" s="8">
        <v>196111</v>
      </c>
    </row>
    <row r="274" spans="1:8" x14ac:dyDescent="0.25">
      <c r="A274" s="22">
        <v>800197111</v>
      </c>
      <c r="B274" s="23" t="str">
        <f>+IFERROR(VLOOKUP(A274,[1]NITS!$A:$B,2,0),"")</f>
        <v>COODESURIS</v>
      </c>
      <c r="C274" s="3" t="s">
        <v>277</v>
      </c>
      <c r="D274" s="4">
        <v>45258</v>
      </c>
      <c r="E274" s="3">
        <v>890303093</v>
      </c>
      <c r="F274" s="3" t="s">
        <v>5</v>
      </c>
      <c r="G274" s="11">
        <v>11760</v>
      </c>
      <c r="H274" s="8">
        <v>11760</v>
      </c>
    </row>
    <row r="275" spans="1:8" x14ac:dyDescent="0.25">
      <c r="A275" s="22">
        <v>800197111</v>
      </c>
      <c r="B275" s="23" t="str">
        <f>+IFERROR(VLOOKUP(A275,[1]NITS!$A:$B,2,0),"")</f>
        <v>COODESURIS</v>
      </c>
      <c r="C275" s="3" t="s">
        <v>278</v>
      </c>
      <c r="D275" s="4">
        <v>45259</v>
      </c>
      <c r="E275" s="3">
        <v>890303093</v>
      </c>
      <c r="F275" s="3" t="s">
        <v>5</v>
      </c>
      <c r="G275" s="11">
        <v>563079</v>
      </c>
      <c r="H275" s="8">
        <v>563079</v>
      </c>
    </row>
    <row r="276" spans="1:8" x14ac:dyDescent="0.25">
      <c r="A276" s="22">
        <v>800197111</v>
      </c>
      <c r="B276" s="23" t="str">
        <f>+IFERROR(VLOOKUP(A276,[1]NITS!$A:$B,2,0),"")</f>
        <v>COODESURIS</v>
      </c>
      <c r="C276" s="3" t="s">
        <v>279</v>
      </c>
      <c r="D276" s="4">
        <v>45259</v>
      </c>
      <c r="E276" s="3">
        <v>890303093</v>
      </c>
      <c r="F276" s="3" t="s">
        <v>5</v>
      </c>
      <c r="G276" s="11">
        <v>252906</v>
      </c>
      <c r="H276" s="8">
        <v>252906</v>
      </c>
    </row>
    <row r="277" spans="1:8" x14ac:dyDescent="0.25">
      <c r="A277" s="22">
        <v>800197111</v>
      </c>
      <c r="B277" s="23" t="str">
        <f>+IFERROR(VLOOKUP(A277,[1]NITS!$A:$B,2,0),"")</f>
        <v>COODESURIS</v>
      </c>
      <c r="C277" s="3" t="s">
        <v>280</v>
      </c>
      <c r="D277" s="4">
        <v>45259</v>
      </c>
      <c r="E277" s="3">
        <v>890303093</v>
      </c>
      <c r="F277" s="3" t="s">
        <v>5</v>
      </c>
      <c r="G277" s="11">
        <v>12810</v>
      </c>
      <c r="H277" s="8">
        <v>12810</v>
      </c>
    </row>
    <row r="278" spans="1:8" x14ac:dyDescent="0.25">
      <c r="A278" s="22">
        <v>800197111</v>
      </c>
      <c r="B278" s="23" t="str">
        <f>+IFERROR(VLOOKUP(A278,[1]NITS!$A:$B,2,0),"")</f>
        <v>COODESURIS</v>
      </c>
      <c r="C278" s="3" t="s">
        <v>281</v>
      </c>
      <c r="D278" s="4">
        <v>45259</v>
      </c>
      <c r="E278" s="3">
        <v>890303093</v>
      </c>
      <c r="F278" s="3" t="s">
        <v>5</v>
      </c>
      <c r="G278" s="11">
        <v>29640</v>
      </c>
      <c r="H278" s="8">
        <v>29640</v>
      </c>
    </row>
    <row r="279" spans="1:8" x14ac:dyDescent="0.25">
      <c r="A279" s="22">
        <v>800197111</v>
      </c>
      <c r="B279" s="23" t="str">
        <f>+IFERROR(VLOOKUP(A279,[1]NITS!$A:$B,2,0),"")</f>
        <v>COODESURIS</v>
      </c>
      <c r="C279" s="3" t="s">
        <v>282</v>
      </c>
      <c r="D279" s="4">
        <v>45259</v>
      </c>
      <c r="E279" s="3">
        <v>890303093</v>
      </c>
      <c r="F279" s="3" t="s">
        <v>5</v>
      </c>
      <c r="G279" s="11">
        <v>120880</v>
      </c>
      <c r="H279" s="8">
        <v>120880</v>
      </c>
    </row>
    <row r="280" spans="1:8" x14ac:dyDescent="0.25">
      <c r="A280" s="22">
        <v>800197111</v>
      </c>
      <c r="B280" s="23" t="str">
        <f>+IFERROR(VLOOKUP(A280,[1]NITS!$A:$B,2,0),"")</f>
        <v>COODESURIS</v>
      </c>
      <c r="C280" s="3" t="s">
        <v>283</v>
      </c>
      <c r="D280" s="4">
        <v>45259</v>
      </c>
      <c r="E280" s="3">
        <v>890303093</v>
      </c>
      <c r="F280" s="3" t="s">
        <v>5</v>
      </c>
      <c r="G280" s="11">
        <v>1268447</v>
      </c>
      <c r="H280" s="8">
        <v>1268447</v>
      </c>
    </row>
    <row r="281" spans="1:8" x14ac:dyDescent="0.25">
      <c r="A281" s="22">
        <v>800197111</v>
      </c>
      <c r="B281" s="23" t="str">
        <f>+IFERROR(VLOOKUP(A281,[1]NITS!$A:$B,2,0),"")</f>
        <v>COODESURIS</v>
      </c>
      <c r="C281" s="3" t="s">
        <v>284</v>
      </c>
      <c r="D281" s="4">
        <v>45259</v>
      </c>
      <c r="E281" s="3">
        <v>890303093</v>
      </c>
      <c r="F281" s="3" t="s">
        <v>5</v>
      </c>
      <c r="G281" s="11">
        <v>41610</v>
      </c>
      <c r="H281" s="8">
        <v>41610</v>
      </c>
    </row>
    <row r="282" spans="1:8" x14ac:dyDescent="0.25">
      <c r="A282" s="22">
        <v>800197111</v>
      </c>
      <c r="B282" s="23" t="str">
        <f>+IFERROR(VLOOKUP(A282,[1]NITS!$A:$B,2,0),"")</f>
        <v>COODESURIS</v>
      </c>
      <c r="C282" s="3" t="s">
        <v>285</v>
      </c>
      <c r="D282" s="4">
        <v>45259</v>
      </c>
      <c r="E282" s="3">
        <v>890303093</v>
      </c>
      <c r="F282" s="3" t="s">
        <v>5</v>
      </c>
      <c r="G282" s="11">
        <v>626976</v>
      </c>
      <c r="H282" s="8">
        <v>626976</v>
      </c>
    </row>
    <row r="283" spans="1:8" x14ac:dyDescent="0.25">
      <c r="A283" s="22">
        <v>800197111</v>
      </c>
      <c r="B283" s="23" t="str">
        <f>+IFERROR(VLOOKUP(A283,[1]NITS!$A:$B,2,0),"")</f>
        <v>COODESURIS</v>
      </c>
      <c r="C283" s="3" t="s">
        <v>286</v>
      </c>
      <c r="D283" s="4">
        <v>45271</v>
      </c>
      <c r="E283" s="3">
        <v>890303093</v>
      </c>
      <c r="F283" s="3" t="s">
        <v>5</v>
      </c>
      <c r="G283" s="11">
        <v>433200</v>
      </c>
      <c r="H283" s="8">
        <v>433200</v>
      </c>
    </row>
    <row r="284" spans="1:8" x14ac:dyDescent="0.25">
      <c r="A284" s="22">
        <v>800197111</v>
      </c>
      <c r="B284" s="23" t="str">
        <f>+IFERROR(VLOOKUP(A284,[1]NITS!$A:$B,2,0),"")</f>
        <v>COODESURIS</v>
      </c>
      <c r="C284" s="3" t="s">
        <v>287</v>
      </c>
      <c r="D284" s="4">
        <v>45274</v>
      </c>
      <c r="E284" s="3">
        <v>890303093</v>
      </c>
      <c r="F284" s="3" t="s">
        <v>5</v>
      </c>
      <c r="G284" s="11">
        <v>492601</v>
      </c>
      <c r="H284" s="8">
        <v>196111</v>
      </c>
    </row>
    <row r="285" spans="1:8" x14ac:dyDescent="0.25">
      <c r="A285" s="22">
        <v>800197111</v>
      </c>
      <c r="B285" s="23" t="str">
        <f>+IFERROR(VLOOKUP(A285,[1]NITS!$A:$B,2,0),"")</f>
        <v>COODESURIS</v>
      </c>
      <c r="C285" s="3" t="s">
        <v>288</v>
      </c>
      <c r="D285" s="4">
        <v>45274</v>
      </c>
      <c r="E285" s="3">
        <v>890303093</v>
      </c>
      <c r="F285" s="3" t="s">
        <v>5</v>
      </c>
      <c r="G285" s="11">
        <v>196111</v>
      </c>
      <c r="H285" s="8">
        <v>196111</v>
      </c>
    </row>
    <row r="286" spans="1:8" x14ac:dyDescent="0.25">
      <c r="A286" s="22">
        <v>800197111</v>
      </c>
      <c r="B286" s="23" t="str">
        <f>+IFERROR(VLOOKUP(A286,[1]NITS!$A:$B,2,0),"")</f>
        <v>COODESURIS</v>
      </c>
      <c r="C286" s="3" t="s">
        <v>289</v>
      </c>
      <c r="D286" s="4">
        <v>45274</v>
      </c>
      <c r="E286" s="3">
        <v>890303093</v>
      </c>
      <c r="F286" s="3" t="s">
        <v>5</v>
      </c>
      <c r="G286" s="11">
        <v>248490</v>
      </c>
      <c r="H286" s="8">
        <v>248490</v>
      </c>
    </row>
    <row r="287" spans="1:8" x14ac:dyDescent="0.25">
      <c r="A287" s="22">
        <v>800197111</v>
      </c>
      <c r="B287" s="23" t="str">
        <f>+IFERROR(VLOOKUP(A287,[1]NITS!$A:$B,2,0),"")</f>
        <v>COODESURIS</v>
      </c>
      <c r="C287" s="3" t="s">
        <v>290</v>
      </c>
      <c r="D287" s="4">
        <v>45274</v>
      </c>
      <c r="E287" s="3">
        <v>890303093</v>
      </c>
      <c r="F287" s="3" t="s">
        <v>5</v>
      </c>
      <c r="G287" s="11">
        <v>261481</v>
      </c>
      <c r="H287" s="8">
        <v>261481</v>
      </c>
    </row>
    <row r="288" spans="1:8" x14ac:dyDescent="0.25">
      <c r="A288" s="22">
        <v>800197111</v>
      </c>
      <c r="B288" s="23" t="str">
        <f>+IFERROR(VLOOKUP(A288,[1]NITS!$A:$B,2,0),"")</f>
        <v>COODESURIS</v>
      </c>
      <c r="C288" s="3" t="s">
        <v>291</v>
      </c>
      <c r="D288" s="4">
        <v>45274</v>
      </c>
      <c r="E288" s="3">
        <v>890303093</v>
      </c>
      <c r="F288" s="3" t="s">
        <v>5</v>
      </c>
      <c r="G288" s="11">
        <v>196111</v>
      </c>
      <c r="H288" s="8">
        <v>196111</v>
      </c>
    </row>
    <row r="289" spans="1:8" x14ac:dyDescent="0.25">
      <c r="A289" s="22">
        <v>800197111</v>
      </c>
      <c r="B289" s="23" t="str">
        <f>+IFERROR(VLOOKUP(A289,[1]NITS!$A:$B,2,0),"")</f>
        <v>COODESURIS</v>
      </c>
      <c r="C289" s="3" t="s">
        <v>292</v>
      </c>
      <c r="D289" s="4">
        <v>45274</v>
      </c>
      <c r="E289" s="3">
        <v>890303093</v>
      </c>
      <c r="F289" s="3" t="s">
        <v>5</v>
      </c>
      <c r="G289" s="11">
        <v>600300</v>
      </c>
      <c r="H289" s="8">
        <v>600300</v>
      </c>
    </row>
    <row r="290" spans="1:8" x14ac:dyDescent="0.25">
      <c r="A290" s="22">
        <v>800197111</v>
      </c>
      <c r="B290" s="23" t="str">
        <f>+IFERROR(VLOOKUP(A290,[1]NITS!$A:$B,2,0),"")</f>
        <v>COODESURIS</v>
      </c>
      <c r="C290" s="3" t="s">
        <v>293</v>
      </c>
      <c r="D290" s="4">
        <v>45274</v>
      </c>
      <c r="E290" s="3">
        <v>890303093</v>
      </c>
      <c r="F290" s="3" t="s">
        <v>5</v>
      </c>
      <c r="G290" s="11">
        <v>389430</v>
      </c>
      <c r="H290" s="8">
        <v>389430</v>
      </c>
    </row>
    <row r="291" spans="1:8" x14ac:dyDescent="0.25">
      <c r="A291" s="22">
        <v>800197111</v>
      </c>
      <c r="B291" s="23" t="str">
        <f>+IFERROR(VLOOKUP(A291,[1]NITS!$A:$B,2,0),"")</f>
        <v>COODESURIS</v>
      </c>
      <c r="C291" s="3" t="s">
        <v>294</v>
      </c>
      <c r="D291" s="4">
        <v>45274</v>
      </c>
      <c r="E291" s="3">
        <v>890303093</v>
      </c>
      <c r="F291" s="3" t="s">
        <v>5</v>
      </c>
      <c r="G291" s="11">
        <v>17279</v>
      </c>
      <c r="H291" s="8">
        <v>17279</v>
      </c>
    </row>
    <row r="292" spans="1:8" x14ac:dyDescent="0.25">
      <c r="A292" s="22">
        <v>800197111</v>
      </c>
      <c r="B292" s="23" t="str">
        <f>+IFERROR(VLOOKUP(A292,[1]NITS!$A:$B,2,0),"")</f>
        <v>COODESURIS</v>
      </c>
      <c r="C292" s="3" t="s">
        <v>295</v>
      </c>
      <c r="D292" s="4">
        <v>45274</v>
      </c>
      <c r="E292" s="3">
        <v>890303093</v>
      </c>
      <c r="F292" s="3" t="s">
        <v>5</v>
      </c>
      <c r="G292" s="11">
        <v>1589757</v>
      </c>
      <c r="H292" s="8">
        <v>1589757</v>
      </c>
    </row>
    <row r="293" spans="1:8" x14ac:dyDescent="0.25">
      <c r="A293" s="22">
        <v>800197111</v>
      </c>
      <c r="B293" s="23" t="str">
        <f>+IFERROR(VLOOKUP(A293,[1]NITS!$A:$B,2,0),"")</f>
        <v>COODESURIS</v>
      </c>
      <c r="C293" s="3" t="s">
        <v>296</v>
      </c>
      <c r="D293" s="4">
        <v>45274</v>
      </c>
      <c r="E293" s="3">
        <v>890303093</v>
      </c>
      <c r="F293" s="3" t="s">
        <v>5</v>
      </c>
      <c r="G293" s="11">
        <v>17679038</v>
      </c>
      <c r="H293" s="8">
        <v>441240</v>
      </c>
    </row>
    <row r="294" spans="1:8" x14ac:dyDescent="0.25">
      <c r="A294" s="22">
        <v>800197111</v>
      </c>
      <c r="B294" s="23" t="str">
        <f>+IFERROR(VLOOKUP(A294,[1]NITS!$A:$B,2,0),"")</f>
        <v>COODESURIS</v>
      </c>
      <c r="C294" s="3" t="s">
        <v>297</v>
      </c>
      <c r="D294" s="4">
        <v>45274</v>
      </c>
      <c r="E294" s="3">
        <v>890303093</v>
      </c>
      <c r="F294" s="3" t="s">
        <v>5</v>
      </c>
      <c r="G294" s="11">
        <v>8087299</v>
      </c>
      <c r="H294" s="8">
        <v>8087299</v>
      </c>
    </row>
    <row r="295" spans="1:8" x14ac:dyDescent="0.25">
      <c r="A295" s="22">
        <v>800197111</v>
      </c>
      <c r="B295" s="23" t="str">
        <f>+IFERROR(VLOOKUP(A295,[1]NITS!$A:$B,2,0),"")</f>
        <v>COODESURIS</v>
      </c>
      <c r="C295" s="3" t="s">
        <v>298</v>
      </c>
      <c r="D295" s="4">
        <v>45274</v>
      </c>
      <c r="E295" s="3">
        <v>890303093</v>
      </c>
      <c r="F295" s="3" t="s">
        <v>5</v>
      </c>
      <c r="G295" s="11">
        <v>23186172</v>
      </c>
      <c r="H295" s="8">
        <v>418109</v>
      </c>
    </row>
    <row r="296" spans="1:8" x14ac:dyDescent="0.25">
      <c r="A296" s="22">
        <v>800197111</v>
      </c>
      <c r="B296" s="23" t="str">
        <f>+IFERROR(VLOOKUP(A296,[1]NITS!$A:$B,2,0),"")</f>
        <v>COODESURIS</v>
      </c>
      <c r="C296" s="3" t="s">
        <v>299</v>
      </c>
      <c r="D296" s="4">
        <v>45274</v>
      </c>
      <c r="E296" s="3">
        <v>890303093</v>
      </c>
      <c r="F296" s="3" t="s">
        <v>5</v>
      </c>
      <c r="G296" s="11">
        <v>6743751</v>
      </c>
      <c r="H296" s="8">
        <v>6743751</v>
      </c>
    </row>
    <row r="297" spans="1:8" x14ac:dyDescent="0.25">
      <c r="A297" s="22">
        <v>800197111</v>
      </c>
      <c r="B297" s="23" t="str">
        <f>+IFERROR(VLOOKUP(A297,[1]NITS!$A:$B,2,0),"")</f>
        <v>COODESURIS</v>
      </c>
      <c r="C297" s="3" t="s">
        <v>300</v>
      </c>
      <c r="D297" s="4">
        <v>45274</v>
      </c>
      <c r="E297" s="3">
        <v>890303093</v>
      </c>
      <c r="F297" s="3" t="s">
        <v>5</v>
      </c>
      <c r="G297" s="11">
        <v>14223165</v>
      </c>
      <c r="H297" s="8">
        <v>673120</v>
      </c>
    </row>
    <row r="298" spans="1:8" x14ac:dyDescent="0.25">
      <c r="A298" s="22">
        <v>800197111</v>
      </c>
      <c r="B298" s="23" t="str">
        <f>+IFERROR(VLOOKUP(A298,[1]NITS!$A:$B,2,0),"")</f>
        <v>COODESURIS</v>
      </c>
      <c r="C298" s="3" t="s">
        <v>301</v>
      </c>
      <c r="D298" s="4">
        <v>45274</v>
      </c>
      <c r="E298" s="3">
        <v>890303093</v>
      </c>
      <c r="F298" s="3" t="s">
        <v>5</v>
      </c>
      <c r="G298" s="11">
        <v>4021904</v>
      </c>
      <c r="H298" s="8">
        <v>4021904</v>
      </c>
    </row>
    <row r="299" spans="1:8" x14ac:dyDescent="0.25">
      <c r="A299" s="22">
        <v>800197111</v>
      </c>
      <c r="B299" s="23" t="str">
        <f>+IFERROR(VLOOKUP(A299,[1]NITS!$A:$B,2,0),"")</f>
        <v>COODESURIS</v>
      </c>
      <c r="C299" s="3" t="s">
        <v>302</v>
      </c>
      <c r="D299" s="4">
        <v>45274</v>
      </c>
      <c r="E299" s="3">
        <v>890303093</v>
      </c>
      <c r="F299" s="3" t="s">
        <v>5</v>
      </c>
      <c r="G299" s="11">
        <v>15199158</v>
      </c>
      <c r="H299" s="8">
        <v>296156</v>
      </c>
    </row>
    <row r="300" spans="1:8" x14ac:dyDescent="0.25">
      <c r="A300" s="22">
        <v>800197111</v>
      </c>
      <c r="B300" s="23" t="str">
        <f>+IFERROR(VLOOKUP(A300,[1]NITS!$A:$B,2,0),"")</f>
        <v>COODESURIS</v>
      </c>
      <c r="C300" s="3" t="s">
        <v>303</v>
      </c>
      <c r="D300" s="4">
        <v>45274</v>
      </c>
      <c r="E300" s="3">
        <v>890303093</v>
      </c>
      <c r="F300" s="3" t="s">
        <v>5</v>
      </c>
      <c r="G300" s="11">
        <v>3216278</v>
      </c>
      <c r="H300" s="8">
        <v>3216278</v>
      </c>
    </row>
    <row r="301" spans="1:8" x14ac:dyDescent="0.25">
      <c r="A301" s="22">
        <v>800197111</v>
      </c>
      <c r="B301" s="23" t="str">
        <f>+IFERROR(VLOOKUP(A301,[1]NITS!$A:$B,2,0),"")</f>
        <v>COODESURIS</v>
      </c>
      <c r="C301" s="3" t="s">
        <v>304</v>
      </c>
      <c r="D301" s="4">
        <v>45274</v>
      </c>
      <c r="E301" s="3">
        <v>890303093</v>
      </c>
      <c r="F301" s="3" t="s">
        <v>5</v>
      </c>
      <c r="G301" s="11">
        <v>16426136</v>
      </c>
      <c r="H301" s="8">
        <v>708133</v>
      </c>
    </row>
    <row r="302" spans="1:8" x14ac:dyDescent="0.25">
      <c r="A302" s="22">
        <v>800197111</v>
      </c>
      <c r="B302" s="23" t="str">
        <f>+IFERROR(VLOOKUP(A302,[1]NITS!$A:$B,2,0),"")</f>
        <v>COODESURIS</v>
      </c>
      <c r="C302" s="3" t="s">
        <v>305</v>
      </c>
      <c r="D302" s="4">
        <v>45278</v>
      </c>
      <c r="E302" s="3">
        <v>890303093</v>
      </c>
      <c r="F302" s="3" t="s">
        <v>5</v>
      </c>
      <c r="G302" s="11">
        <v>657224</v>
      </c>
      <c r="H302" s="8">
        <v>657224</v>
      </c>
    </row>
    <row r="303" spans="1:8" x14ac:dyDescent="0.25">
      <c r="A303" s="22">
        <v>800197111</v>
      </c>
      <c r="B303" s="23" t="str">
        <f>+IFERROR(VLOOKUP(A303,[1]NITS!$A:$B,2,0),"")</f>
        <v>COODESURIS</v>
      </c>
      <c r="C303" s="3" t="s">
        <v>306</v>
      </c>
      <c r="D303" s="4">
        <v>45278</v>
      </c>
      <c r="E303" s="3">
        <v>890303093</v>
      </c>
      <c r="F303" s="3" t="s">
        <v>5</v>
      </c>
      <c r="G303" s="11">
        <v>600300</v>
      </c>
      <c r="H303" s="8">
        <v>600300</v>
      </c>
    </row>
    <row r="304" spans="1:8" x14ac:dyDescent="0.25">
      <c r="A304" s="22">
        <v>800197111</v>
      </c>
      <c r="B304" s="23" t="str">
        <f>+IFERROR(VLOOKUP(A304,[1]NITS!$A:$B,2,0),"")</f>
        <v>COODESURIS</v>
      </c>
      <c r="C304" s="3" t="s">
        <v>307</v>
      </c>
      <c r="D304" s="4">
        <v>45278</v>
      </c>
      <c r="E304" s="3">
        <v>890303093</v>
      </c>
      <c r="F304" s="3" t="s">
        <v>5</v>
      </c>
      <c r="G304" s="11">
        <v>196111</v>
      </c>
      <c r="H304" s="8">
        <v>196111</v>
      </c>
    </row>
    <row r="305" spans="1:8" x14ac:dyDescent="0.25">
      <c r="A305" s="22">
        <v>800197111</v>
      </c>
      <c r="B305" s="23" t="str">
        <f>+IFERROR(VLOOKUP(A305,[1]NITS!$A:$B,2,0),"")</f>
        <v>COODESURIS</v>
      </c>
      <c r="C305" s="3" t="s">
        <v>308</v>
      </c>
      <c r="D305" s="4">
        <v>45278</v>
      </c>
      <c r="E305" s="3">
        <v>890303093</v>
      </c>
      <c r="F305" s="3" t="s">
        <v>5</v>
      </c>
      <c r="G305" s="11">
        <v>600300</v>
      </c>
      <c r="H305" s="8">
        <v>600300</v>
      </c>
    </row>
    <row r="306" spans="1:8" x14ac:dyDescent="0.25">
      <c r="A306" s="22">
        <v>800197111</v>
      </c>
      <c r="B306" s="23" t="str">
        <f>+IFERROR(VLOOKUP(A306,[1]NITS!$A:$B,2,0),"")</f>
        <v>COODESURIS</v>
      </c>
      <c r="C306" s="3" t="s">
        <v>309</v>
      </c>
      <c r="D306" s="4">
        <v>45278</v>
      </c>
      <c r="E306" s="3">
        <v>890303093</v>
      </c>
      <c r="F306" s="3" t="s">
        <v>5</v>
      </c>
      <c r="G306" s="11">
        <v>321990</v>
      </c>
      <c r="H306" s="8">
        <v>321990</v>
      </c>
    </row>
    <row r="307" spans="1:8" x14ac:dyDescent="0.25">
      <c r="A307" s="22">
        <v>800197111</v>
      </c>
      <c r="B307" s="23" t="str">
        <f>+IFERROR(VLOOKUP(A307,[1]NITS!$A:$B,2,0),"")</f>
        <v>COODESURIS</v>
      </c>
      <c r="C307" s="3" t="s">
        <v>310</v>
      </c>
      <c r="D307" s="4">
        <v>45291</v>
      </c>
      <c r="E307" s="3">
        <v>890303093</v>
      </c>
      <c r="F307" s="3" t="s">
        <v>5</v>
      </c>
      <c r="G307" s="11">
        <v>331320</v>
      </c>
      <c r="H307" s="8">
        <v>331320</v>
      </c>
    </row>
    <row r="308" spans="1:8" x14ac:dyDescent="0.25">
      <c r="A308" s="22">
        <v>800197111</v>
      </c>
      <c r="B308" s="23" t="str">
        <f>+IFERROR(VLOOKUP(A308,[1]NITS!$A:$B,2,0),"")</f>
        <v>COODESURIS</v>
      </c>
      <c r="C308" s="3" t="s">
        <v>311</v>
      </c>
      <c r="D308" s="4">
        <v>45291</v>
      </c>
      <c r="E308" s="3">
        <v>890303093</v>
      </c>
      <c r="F308" s="3" t="s">
        <v>5</v>
      </c>
      <c r="G308" s="11">
        <v>312565</v>
      </c>
      <c r="H308" s="8">
        <v>312565</v>
      </c>
    </row>
    <row r="309" spans="1:8" x14ac:dyDescent="0.25">
      <c r="A309" s="22">
        <v>800197111</v>
      </c>
      <c r="B309" s="23" t="str">
        <f>+IFERROR(VLOOKUP(A309,[1]NITS!$A:$B,2,0),"")</f>
        <v>COODESURIS</v>
      </c>
      <c r="C309" s="3" t="s">
        <v>312</v>
      </c>
      <c r="D309" s="4">
        <v>45291</v>
      </c>
      <c r="E309" s="3">
        <v>890303093</v>
      </c>
      <c r="F309" s="3" t="s">
        <v>5</v>
      </c>
      <c r="G309" s="11">
        <v>331320</v>
      </c>
      <c r="H309" s="8">
        <v>331320</v>
      </c>
    </row>
    <row r="310" spans="1:8" x14ac:dyDescent="0.25">
      <c r="A310" s="22">
        <v>800197111</v>
      </c>
      <c r="B310" s="23" t="str">
        <f>+IFERROR(VLOOKUP(A310,[1]NITS!$A:$B,2,0),"")</f>
        <v>COODESURIS</v>
      </c>
      <c r="C310" s="3" t="s">
        <v>313</v>
      </c>
      <c r="D310" s="4">
        <v>45291</v>
      </c>
      <c r="E310" s="3">
        <v>890303093</v>
      </c>
      <c r="F310" s="3" t="s">
        <v>5</v>
      </c>
      <c r="G310" s="11">
        <v>288000</v>
      </c>
      <c r="H310" s="8">
        <v>288000</v>
      </c>
    </row>
    <row r="311" spans="1:8" x14ac:dyDescent="0.25">
      <c r="A311" s="22">
        <v>800197111</v>
      </c>
      <c r="B311" s="23" t="str">
        <f>+IFERROR(VLOOKUP(A311,[1]NITS!$A:$B,2,0),"")</f>
        <v>COODESURIS</v>
      </c>
      <c r="C311" s="3" t="s">
        <v>314</v>
      </c>
      <c r="D311" s="4">
        <v>45291</v>
      </c>
      <c r="E311" s="3">
        <v>890303093</v>
      </c>
      <c r="F311" s="3" t="s">
        <v>5</v>
      </c>
      <c r="G311" s="11">
        <v>261481</v>
      </c>
      <c r="H311" s="8">
        <v>261481</v>
      </c>
    </row>
    <row r="312" spans="1:8" x14ac:dyDescent="0.25">
      <c r="A312" s="22">
        <v>800197111</v>
      </c>
      <c r="B312" s="23" t="str">
        <f>+IFERROR(VLOOKUP(A312,[1]NITS!$A:$B,2,0),"")</f>
        <v>COODESURIS</v>
      </c>
      <c r="C312" s="3" t="s">
        <v>315</v>
      </c>
      <c r="D312" s="4">
        <v>45291</v>
      </c>
      <c r="E312" s="3">
        <v>890303093</v>
      </c>
      <c r="F312" s="3" t="s">
        <v>5</v>
      </c>
      <c r="G312" s="11">
        <v>499140</v>
      </c>
      <c r="H312" s="8">
        <v>499140</v>
      </c>
    </row>
    <row r="313" spans="1:8" x14ac:dyDescent="0.25">
      <c r="A313" s="22">
        <v>800197111</v>
      </c>
      <c r="B313" s="23" t="str">
        <f>+IFERROR(VLOOKUP(A313,[1]NITS!$A:$B,2,0),"")</f>
        <v>COODESURIS</v>
      </c>
      <c r="C313" s="3" t="s">
        <v>316</v>
      </c>
      <c r="D313" s="4">
        <v>45291</v>
      </c>
      <c r="E313" s="3">
        <v>890303093</v>
      </c>
      <c r="F313" s="3" t="s">
        <v>5</v>
      </c>
      <c r="G313" s="11">
        <v>196111</v>
      </c>
      <c r="H313" s="8">
        <v>196111</v>
      </c>
    </row>
    <row r="314" spans="1:8" x14ac:dyDescent="0.25">
      <c r="A314" s="22">
        <v>800197111</v>
      </c>
      <c r="B314" s="23" t="str">
        <f>+IFERROR(VLOOKUP(A314,[1]NITS!$A:$B,2,0),"")</f>
        <v>COODESURIS</v>
      </c>
      <c r="C314" s="3" t="s">
        <v>317</v>
      </c>
      <c r="D314" s="4">
        <v>45291</v>
      </c>
      <c r="E314" s="3">
        <v>890303093</v>
      </c>
      <c r="F314" s="3" t="s">
        <v>5</v>
      </c>
      <c r="G314" s="11">
        <v>11760</v>
      </c>
      <c r="H314" s="8">
        <v>11760</v>
      </c>
    </row>
    <row r="315" spans="1:8" x14ac:dyDescent="0.25">
      <c r="A315" s="22">
        <v>800197111</v>
      </c>
      <c r="B315" s="23" t="str">
        <f>+IFERROR(VLOOKUP(A315,[1]NITS!$A:$B,2,0),"")</f>
        <v>COODESURIS</v>
      </c>
      <c r="C315" s="3" t="s">
        <v>318</v>
      </c>
      <c r="D315" s="4">
        <v>45291</v>
      </c>
      <c r="E315" s="3">
        <v>890303093</v>
      </c>
      <c r="F315" s="3" t="s">
        <v>5</v>
      </c>
      <c r="G315" s="11">
        <v>196111</v>
      </c>
      <c r="H315" s="8">
        <v>196111</v>
      </c>
    </row>
    <row r="316" spans="1:8" x14ac:dyDescent="0.25">
      <c r="A316" s="22">
        <v>800197111</v>
      </c>
      <c r="B316" s="23" t="str">
        <f>+IFERROR(VLOOKUP(A316,[1]NITS!$A:$B,2,0),"")</f>
        <v>COODESURIS</v>
      </c>
      <c r="C316" s="3" t="s">
        <v>319</v>
      </c>
      <c r="D316" s="4">
        <v>45291</v>
      </c>
      <c r="E316" s="3">
        <v>890303093</v>
      </c>
      <c r="F316" s="3" t="s">
        <v>5</v>
      </c>
      <c r="G316" s="11">
        <v>196111</v>
      </c>
      <c r="H316" s="8">
        <v>196111</v>
      </c>
    </row>
    <row r="317" spans="1:8" x14ac:dyDescent="0.25">
      <c r="A317" s="22">
        <v>800197111</v>
      </c>
      <c r="B317" s="23" t="str">
        <f>+IFERROR(VLOOKUP(A317,[1]NITS!$A:$B,2,0),"")</f>
        <v>COODESURIS</v>
      </c>
      <c r="C317" s="3" t="s">
        <v>320</v>
      </c>
      <c r="D317" s="4">
        <v>45291</v>
      </c>
      <c r="E317" s="3">
        <v>890303093</v>
      </c>
      <c r="F317" s="3" t="s">
        <v>5</v>
      </c>
      <c r="G317" s="11">
        <v>248490</v>
      </c>
      <c r="H317" s="8">
        <v>248490</v>
      </c>
    </row>
    <row r="318" spans="1:8" x14ac:dyDescent="0.25">
      <c r="A318" s="22">
        <v>800197111</v>
      </c>
      <c r="B318" s="23" t="str">
        <f>+IFERROR(VLOOKUP(A318,[1]NITS!$A:$B,2,0),"")</f>
        <v>COODESURIS</v>
      </c>
      <c r="C318" s="3" t="s">
        <v>321</v>
      </c>
      <c r="D318" s="4">
        <v>45291</v>
      </c>
      <c r="E318" s="3">
        <v>890303093</v>
      </c>
      <c r="F318" s="3" t="s">
        <v>5</v>
      </c>
      <c r="G318" s="11">
        <v>1018221</v>
      </c>
      <c r="H318" s="8">
        <v>1018221</v>
      </c>
    </row>
    <row r="319" spans="1:8" x14ac:dyDescent="0.25">
      <c r="A319" s="22">
        <v>800197111</v>
      </c>
      <c r="B319" s="23" t="str">
        <f>+IFERROR(VLOOKUP(A319,[1]NITS!$A:$B,2,0),"")</f>
        <v>COODESURIS</v>
      </c>
      <c r="C319" s="3" t="s">
        <v>322</v>
      </c>
      <c r="D319" s="4">
        <v>45291</v>
      </c>
      <c r="E319" s="3">
        <v>890303093</v>
      </c>
      <c r="F319" s="3" t="s">
        <v>5</v>
      </c>
      <c r="G319" s="11">
        <v>11819336</v>
      </c>
      <c r="H319" s="8">
        <v>11819336</v>
      </c>
    </row>
    <row r="320" spans="1:8" x14ac:dyDescent="0.25">
      <c r="A320" s="22">
        <v>800197111</v>
      </c>
      <c r="B320" s="23" t="str">
        <f>+IFERROR(VLOOKUP(A320,[1]NITS!$A:$B,2,0),"")</f>
        <v>COODESURIS</v>
      </c>
      <c r="C320" s="3" t="s">
        <v>323</v>
      </c>
      <c r="D320" s="4">
        <v>45291</v>
      </c>
      <c r="E320" s="3">
        <v>890303093</v>
      </c>
      <c r="F320" s="3" t="s">
        <v>5</v>
      </c>
      <c r="G320" s="11">
        <v>5901337</v>
      </c>
      <c r="H320" s="8">
        <v>5901337</v>
      </c>
    </row>
    <row r="321" spans="1:8" x14ac:dyDescent="0.25">
      <c r="A321" s="22">
        <v>800197111</v>
      </c>
      <c r="B321" s="23" t="str">
        <f>+IFERROR(VLOOKUP(A321,[1]NITS!$A:$B,2,0),"")</f>
        <v>COODESURIS</v>
      </c>
      <c r="C321" s="3" t="s">
        <v>324</v>
      </c>
      <c r="D321" s="4">
        <v>45291</v>
      </c>
      <c r="E321" s="3">
        <v>890303093</v>
      </c>
      <c r="F321" s="3" t="s">
        <v>5</v>
      </c>
      <c r="G321" s="11">
        <v>10308504</v>
      </c>
      <c r="H321" s="8">
        <v>10308504</v>
      </c>
    </row>
    <row r="322" spans="1:8" x14ac:dyDescent="0.25">
      <c r="A322" s="22">
        <v>800197111</v>
      </c>
      <c r="B322" s="23" t="str">
        <f>+IFERROR(VLOOKUP(A322,[1]NITS!$A:$B,2,0),"")</f>
        <v>COODESURIS</v>
      </c>
      <c r="C322" s="3" t="s">
        <v>325</v>
      </c>
      <c r="D322" s="4">
        <v>45291</v>
      </c>
      <c r="E322" s="3">
        <v>890303093</v>
      </c>
      <c r="F322" s="3" t="s">
        <v>5</v>
      </c>
      <c r="G322" s="11">
        <v>5613084</v>
      </c>
      <c r="H322" s="8">
        <v>5613084</v>
      </c>
    </row>
    <row r="323" spans="1:8" x14ac:dyDescent="0.25">
      <c r="A323" s="22">
        <v>800197111</v>
      </c>
      <c r="B323" s="23" t="str">
        <f>+IFERROR(VLOOKUP(A323,[1]NITS!$A:$B,2,0),"")</f>
        <v>COODESURIS</v>
      </c>
      <c r="C323" s="3" t="s">
        <v>326</v>
      </c>
      <c r="D323" s="4">
        <v>45291</v>
      </c>
      <c r="E323" s="3">
        <v>890303093</v>
      </c>
      <c r="F323" s="3" t="s">
        <v>5</v>
      </c>
      <c r="G323" s="11">
        <v>11447179</v>
      </c>
      <c r="H323" s="8">
        <v>11447179</v>
      </c>
    </row>
    <row r="324" spans="1:8" x14ac:dyDescent="0.25">
      <c r="A324" s="22">
        <v>800197111</v>
      </c>
      <c r="B324" s="23" t="str">
        <f>+IFERROR(VLOOKUP(A324,[1]NITS!$A:$B,2,0),"")</f>
        <v>COODESURIS</v>
      </c>
      <c r="C324" s="3" t="s">
        <v>327</v>
      </c>
      <c r="D324" s="4">
        <v>45291</v>
      </c>
      <c r="E324" s="3">
        <v>890303093</v>
      </c>
      <c r="F324" s="3" t="s">
        <v>5</v>
      </c>
      <c r="G324" s="11">
        <v>609753</v>
      </c>
      <c r="H324" s="8">
        <v>609753</v>
      </c>
    </row>
    <row r="325" spans="1:8" x14ac:dyDescent="0.25">
      <c r="A325" s="22">
        <v>800197111</v>
      </c>
      <c r="B325" s="23" t="str">
        <f>+IFERROR(VLOOKUP(A325,[1]NITS!$A:$B,2,0),"")</f>
        <v>COODESURIS</v>
      </c>
      <c r="C325" s="3" t="s">
        <v>328</v>
      </c>
      <c r="D325" s="4">
        <v>45291</v>
      </c>
      <c r="E325" s="3">
        <v>890303093</v>
      </c>
      <c r="F325" s="3" t="s">
        <v>5</v>
      </c>
      <c r="G325" s="11">
        <v>7739879</v>
      </c>
      <c r="H325" s="8">
        <v>7739879</v>
      </c>
    </row>
    <row r="326" spans="1:8" x14ac:dyDescent="0.25">
      <c r="A326" s="22">
        <v>800197111</v>
      </c>
      <c r="B326" s="23" t="str">
        <f>+IFERROR(VLOOKUP(A326,[1]NITS!$A:$B,2,0),"")</f>
        <v>COODESURIS</v>
      </c>
      <c r="C326" s="3" t="s">
        <v>329</v>
      </c>
      <c r="D326" s="4">
        <v>45291</v>
      </c>
      <c r="E326" s="3">
        <v>890303093</v>
      </c>
      <c r="F326" s="3" t="s">
        <v>5</v>
      </c>
      <c r="G326" s="11">
        <v>2926617</v>
      </c>
      <c r="H326" s="8">
        <v>2926617</v>
      </c>
    </row>
    <row r="327" spans="1:8" x14ac:dyDescent="0.25">
      <c r="A327" s="22">
        <v>800197111</v>
      </c>
      <c r="B327" s="23" t="str">
        <f>+IFERROR(VLOOKUP(A327,[1]NITS!$A:$B,2,0),"")</f>
        <v>COODESURIS</v>
      </c>
      <c r="C327" s="3" t="s">
        <v>330</v>
      </c>
      <c r="D327" s="4">
        <v>45291</v>
      </c>
      <c r="E327" s="3">
        <v>890303093</v>
      </c>
      <c r="F327" s="3" t="s">
        <v>5</v>
      </c>
      <c r="G327" s="11">
        <v>12972690</v>
      </c>
      <c r="H327" s="8">
        <v>12972690</v>
      </c>
    </row>
    <row r="328" spans="1:8" x14ac:dyDescent="0.25">
      <c r="A328" s="22">
        <v>800197111</v>
      </c>
      <c r="B328" s="23" t="str">
        <f>+IFERROR(VLOOKUP(A328,[1]NITS!$A:$B,2,0),"")</f>
        <v>COODESURIS</v>
      </c>
      <c r="C328" s="3" t="s">
        <v>331</v>
      </c>
      <c r="D328" s="4">
        <v>45300</v>
      </c>
      <c r="E328" s="3">
        <v>890303093</v>
      </c>
      <c r="F328" s="3" t="s">
        <v>5</v>
      </c>
      <c r="G328" s="11">
        <v>321990</v>
      </c>
      <c r="H328" s="8">
        <v>321990</v>
      </c>
    </row>
    <row r="329" spans="1:8" x14ac:dyDescent="0.25">
      <c r="A329" s="22">
        <v>800197111</v>
      </c>
      <c r="B329" s="23" t="str">
        <f>+IFERROR(VLOOKUP(A329,[1]NITS!$A:$B,2,0),"")</f>
        <v>COODESURIS</v>
      </c>
      <c r="C329" s="3" t="s">
        <v>332</v>
      </c>
      <c r="D329" s="4">
        <v>45301</v>
      </c>
      <c r="E329" s="3">
        <v>890303093</v>
      </c>
      <c r="F329" s="3" t="s">
        <v>5</v>
      </c>
      <c r="G329" s="11">
        <v>2385600</v>
      </c>
      <c r="H329" s="8">
        <v>2385600</v>
      </c>
    </row>
    <row r="330" spans="1:8" x14ac:dyDescent="0.25">
      <c r="A330" s="22">
        <v>800197111</v>
      </c>
      <c r="B330" s="23" t="str">
        <f>+IFERROR(VLOOKUP(A330,[1]NITS!$A:$B,2,0),"")</f>
        <v>COODESURIS</v>
      </c>
      <c r="C330" s="3" t="s">
        <v>333</v>
      </c>
      <c r="D330" s="4">
        <v>45302</v>
      </c>
      <c r="E330" s="3">
        <v>890303093</v>
      </c>
      <c r="F330" s="3" t="s">
        <v>5</v>
      </c>
      <c r="G330" s="11">
        <v>5280</v>
      </c>
      <c r="H330" s="8">
        <v>5280</v>
      </c>
    </row>
    <row r="331" spans="1:8" x14ac:dyDescent="0.25">
      <c r="A331" s="22">
        <v>800197111</v>
      </c>
      <c r="B331" s="23" t="str">
        <f>+IFERROR(VLOOKUP(A331,[1]NITS!$A:$B,2,0),"")</f>
        <v>COODESURIS</v>
      </c>
      <c r="C331" s="3" t="s">
        <v>334</v>
      </c>
      <c r="D331" s="4">
        <v>45302</v>
      </c>
      <c r="E331" s="3">
        <v>890303093</v>
      </c>
      <c r="F331" s="3" t="s">
        <v>5</v>
      </c>
      <c r="G331" s="11">
        <v>63910</v>
      </c>
      <c r="H331" s="8">
        <v>63910</v>
      </c>
    </row>
    <row r="332" spans="1:8" x14ac:dyDescent="0.25">
      <c r="A332" s="22">
        <v>800197111</v>
      </c>
      <c r="B332" s="23" t="str">
        <f>+IFERROR(VLOOKUP(A332,[1]NITS!$A:$B,2,0),"")</f>
        <v>COODESURIS</v>
      </c>
      <c r="C332" s="3" t="s">
        <v>335</v>
      </c>
      <c r="D332" s="4">
        <v>45308</v>
      </c>
      <c r="E332" s="3">
        <v>890303093</v>
      </c>
      <c r="F332" s="3" t="s">
        <v>5</v>
      </c>
      <c r="G332" s="11">
        <v>196111</v>
      </c>
      <c r="H332" s="8">
        <v>196111</v>
      </c>
    </row>
    <row r="333" spans="1:8" x14ac:dyDescent="0.25">
      <c r="A333" s="22">
        <v>800197111</v>
      </c>
      <c r="B333" s="23" t="str">
        <f>+IFERROR(VLOOKUP(A333,[1]NITS!$A:$B,2,0),"")</f>
        <v>COODESURIS</v>
      </c>
      <c r="C333" s="3" t="s">
        <v>336</v>
      </c>
      <c r="D333" s="4">
        <v>45308</v>
      </c>
      <c r="E333" s="3">
        <v>890303093</v>
      </c>
      <c r="F333" s="3" t="s">
        <v>5</v>
      </c>
      <c r="G333" s="11">
        <v>592980</v>
      </c>
      <c r="H333" s="8">
        <v>592980</v>
      </c>
    </row>
    <row r="334" spans="1:8" x14ac:dyDescent="0.25">
      <c r="A334" s="22">
        <v>800197111</v>
      </c>
      <c r="B334" s="23" t="str">
        <f>+IFERROR(VLOOKUP(A334,[1]NITS!$A:$B,2,0),"")</f>
        <v>COODESURIS</v>
      </c>
      <c r="C334" s="3" t="s">
        <v>337</v>
      </c>
      <c r="D334" s="4">
        <v>45308</v>
      </c>
      <c r="E334" s="3">
        <v>890303093</v>
      </c>
      <c r="F334" s="3" t="s">
        <v>5</v>
      </c>
      <c r="G334" s="11">
        <v>389430</v>
      </c>
      <c r="H334" s="8">
        <v>389430</v>
      </c>
    </row>
    <row r="335" spans="1:8" x14ac:dyDescent="0.25">
      <c r="A335" s="22">
        <v>800197111</v>
      </c>
      <c r="B335" s="23" t="str">
        <f>+IFERROR(VLOOKUP(A335,[1]NITS!$A:$B,2,0),"")</f>
        <v>COODESURIS</v>
      </c>
      <c r="C335" s="3" t="s">
        <v>338</v>
      </c>
      <c r="D335" s="4">
        <v>45308</v>
      </c>
      <c r="E335" s="3">
        <v>890303093</v>
      </c>
      <c r="F335" s="3" t="s">
        <v>5</v>
      </c>
      <c r="G335" s="11">
        <v>261481</v>
      </c>
      <c r="H335" s="8">
        <v>261481</v>
      </c>
    </row>
    <row r="336" spans="1:8" x14ac:dyDescent="0.25">
      <c r="A336" s="22">
        <v>800197111</v>
      </c>
      <c r="B336" s="23" t="str">
        <f>+IFERROR(VLOOKUP(A336,[1]NITS!$A:$B,2,0),"")</f>
        <v>COODESURIS</v>
      </c>
      <c r="C336" s="3" t="s">
        <v>339</v>
      </c>
      <c r="D336" s="4">
        <v>45308</v>
      </c>
      <c r="E336" s="3">
        <v>890303093</v>
      </c>
      <c r="F336" s="3" t="s">
        <v>5</v>
      </c>
      <c r="G336" s="11">
        <v>3779038</v>
      </c>
      <c r="H336" s="8">
        <v>3779038</v>
      </c>
    </row>
    <row r="337" spans="1:8" x14ac:dyDescent="0.25">
      <c r="A337" s="22">
        <v>800197111</v>
      </c>
      <c r="B337" s="23" t="str">
        <f>+IFERROR(VLOOKUP(A337,[1]NITS!$A:$B,2,0),"")</f>
        <v>COODESURIS</v>
      </c>
      <c r="C337" s="3" t="s">
        <v>340</v>
      </c>
      <c r="D337" s="4">
        <v>45308</v>
      </c>
      <c r="E337" s="3">
        <v>890303093</v>
      </c>
      <c r="F337" s="3" t="s">
        <v>5</v>
      </c>
      <c r="G337" s="11">
        <v>119400</v>
      </c>
      <c r="H337" s="8">
        <v>119400</v>
      </c>
    </row>
    <row r="338" spans="1:8" x14ac:dyDescent="0.25">
      <c r="A338" s="22">
        <v>800197111</v>
      </c>
      <c r="B338" s="23" t="str">
        <f>+IFERROR(VLOOKUP(A338,[1]NITS!$A:$B,2,0),"")</f>
        <v>COODESURIS</v>
      </c>
      <c r="C338" s="3" t="s">
        <v>341</v>
      </c>
      <c r="D338" s="4">
        <v>45321</v>
      </c>
      <c r="E338" s="3">
        <v>890303093</v>
      </c>
      <c r="F338" s="3" t="s">
        <v>5</v>
      </c>
      <c r="G338" s="11">
        <v>818603</v>
      </c>
      <c r="H338" s="8">
        <v>818603</v>
      </c>
    </row>
    <row r="339" spans="1:8" x14ac:dyDescent="0.25">
      <c r="A339" s="22">
        <v>800197111</v>
      </c>
      <c r="B339" s="23" t="str">
        <f>+IFERROR(VLOOKUP(A339,[1]NITS!$A:$B,2,0),"")</f>
        <v>COODESURIS</v>
      </c>
      <c r="C339" s="3" t="s">
        <v>342</v>
      </c>
      <c r="D339" s="4">
        <v>45321</v>
      </c>
      <c r="E339" s="3">
        <v>890303093</v>
      </c>
      <c r="F339" s="3" t="s">
        <v>5</v>
      </c>
      <c r="G339" s="11">
        <v>344219</v>
      </c>
      <c r="H339" s="8">
        <v>344219</v>
      </c>
    </row>
    <row r="340" spans="1:8" x14ac:dyDescent="0.25">
      <c r="A340" s="22">
        <v>800197111</v>
      </c>
      <c r="B340" s="23" t="str">
        <f>+IFERROR(VLOOKUP(A340,[1]NITS!$A:$B,2,0),"")</f>
        <v>COODESURIS</v>
      </c>
      <c r="C340" s="3" t="s">
        <v>343</v>
      </c>
      <c r="D340" s="4">
        <v>45321</v>
      </c>
      <c r="E340" s="3">
        <v>890303093</v>
      </c>
      <c r="F340" s="3" t="s">
        <v>5</v>
      </c>
      <c r="G340" s="11">
        <v>688439</v>
      </c>
      <c r="H340" s="8">
        <v>688439</v>
      </c>
    </row>
    <row r="341" spans="1:8" x14ac:dyDescent="0.25">
      <c r="A341" s="22">
        <v>800197111</v>
      </c>
      <c r="B341" s="23" t="str">
        <f>+IFERROR(VLOOKUP(A341,[1]NITS!$A:$B,2,0),"")</f>
        <v>COODESURIS</v>
      </c>
      <c r="C341" s="3" t="s">
        <v>344</v>
      </c>
      <c r="D341" s="4">
        <v>45321</v>
      </c>
      <c r="E341" s="3">
        <v>890303093</v>
      </c>
      <c r="F341" s="3" t="s">
        <v>5</v>
      </c>
      <c r="G341" s="11">
        <v>344219</v>
      </c>
      <c r="H341" s="8">
        <v>344219</v>
      </c>
    </row>
    <row r="342" spans="1:8" x14ac:dyDescent="0.25">
      <c r="A342" s="22">
        <v>800197111</v>
      </c>
      <c r="B342" s="23" t="str">
        <f>+IFERROR(VLOOKUP(A342,[1]NITS!$A:$B,2,0),"")</f>
        <v>COODESURIS</v>
      </c>
      <c r="C342" s="3" t="s">
        <v>345</v>
      </c>
      <c r="D342" s="4">
        <v>45321</v>
      </c>
      <c r="E342" s="3">
        <v>890303093</v>
      </c>
      <c r="F342" s="3" t="s">
        <v>5</v>
      </c>
      <c r="G342" s="11">
        <v>295703</v>
      </c>
      <c r="H342" s="8">
        <v>295703</v>
      </c>
    </row>
    <row r="343" spans="1:8" x14ac:dyDescent="0.25">
      <c r="A343" s="22">
        <v>800197111</v>
      </c>
      <c r="B343" s="23" t="str">
        <f>+IFERROR(VLOOKUP(A343,[1]NITS!$A:$B,2,0),"")</f>
        <v>COODESURIS</v>
      </c>
      <c r="C343" s="3" t="s">
        <v>346</v>
      </c>
      <c r="D343" s="4">
        <v>45321</v>
      </c>
      <c r="E343" s="3">
        <v>890303093</v>
      </c>
      <c r="F343" s="3" t="s">
        <v>5</v>
      </c>
      <c r="G343" s="11">
        <v>295703</v>
      </c>
      <c r="H343" s="8">
        <v>295703</v>
      </c>
    </row>
    <row r="344" spans="1:8" x14ac:dyDescent="0.25">
      <c r="A344" s="22">
        <v>800197111</v>
      </c>
      <c r="B344" s="23" t="str">
        <f>+IFERROR(VLOOKUP(A344,[1]NITS!$A:$B,2,0),"")</f>
        <v>COODESURIS</v>
      </c>
      <c r="C344" s="3" t="s">
        <v>347</v>
      </c>
      <c r="D344" s="4">
        <v>45321</v>
      </c>
      <c r="E344" s="3">
        <v>890303093</v>
      </c>
      <c r="F344" s="3" t="s">
        <v>5</v>
      </c>
      <c r="G344" s="11">
        <v>592980</v>
      </c>
      <c r="H344" s="8">
        <v>592980</v>
      </c>
    </row>
    <row r="345" spans="1:8" x14ac:dyDescent="0.25">
      <c r="A345" s="22">
        <v>800197111</v>
      </c>
      <c r="B345" s="23" t="str">
        <f>+IFERROR(VLOOKUP(A345,[1]NITS!$A:$B,2,0),"")</f>
        <v>COODESURIS</v>
      </c>
      <c r="C345" s="3" t="s">
        <v>348</v>
      </c>
      <c r="D345" s="4">
        <v>45321</v>
      </c>
      <c r="E345" s="3">
        <v>890303093</v>
      </c>
      <c r="F345" s="3" t="s">
        <v>5</v>
      </c>
      <c r="G345" s="11">
        <v>394271</v>
      </c>
      <c r="H345" s="8">
        <v>394271</v>
      </c>
    </row>
    <row r="346" spans="1:8" x14ac:dyDescent="0.25">
      <c r="A346" s="22">
        <v>800197111</v>
      </c>
      <c r="B346" s="23" t="str">
        <f>+IFERROR(VLOOKUP(A346,[1]NITS!$A:$B,2,0),"")</f>
        <v>COODESURIS</v>
      </c>
      <c r="C346" s="3" t="s">
        <v>349</v>
      </c>
      <c r="D346" s="4">
        <v>45321</v>
      </c>
      <c r="E346" s="3">
        <v>890303093</v>
      </c>
      <c r="F346" s="3" t="s">
        <v>5</v>
      </c>
      <c r="G346" s="11">
        <v>458959</v>
      </c>
      <c r="H346" s="8">
        <v>458959</v>
      </c>
    </row>
    <row r="347" spans="1:8" x14ac:dyDescent="0.25">
      <c r="A347" s="22">
        <v>800197111</v>
      </c>
      <c r="B347" s="23" t="str">
        <f>+IFERROR(VLOOKUP(A347,[1]NITS!$A:$B,2,0),"")</f>
        <v>COODESURIS</v>
      </c>
      <c r="C347" s="3" t="s">
        <v>350</v>
      </c>
      <c r="D347" s="4">
        <v>45321</v>
      </c>
      <c r="E347" s="3">
        <v>890303093</v>
      </c>
      <c r="F347" s="3" t="s">
        <v>5</v>
      </c>
      <c r="G347" s="11">
        <v>438690</v>
      </c>
      <c r="H347" s="8">
        <v>438690</v>
      </c>
    </row>
    <row r="348" spans="1:8" x14ac:dyDescent="0.25">
      <c r="A348" s="22">
        <v>800197111</v>
      </c>
      <c r="B348" s="23" t="str">
        <f>+IFERROR(VLOOKUP(A348,[1]NITS!$A:$B,2,0),"")</f>
        <v>COODESURIS</v>
      </c>
      <c r="C348" s="3" t="s">
        <v>351</v>
      </c>
      <c r="D348" s="4">
        <v>45321</v>
      </c>
      <c r="E348" s="3">
        <v>890303093</v>
      </c>
      <c r="F348" s="3" t="s">
        <v>5</v>
      </c>
      <c r="G348" s="11">
        <v>158128</v>
      </c>
      <c r="H348" s="8">
        <v>158128</v>
      </c>
    </row>
    <row r="349" spans="1:8" x14ac:dyDescent="0.25">
      <c r="A349" s="22">
        <v>800197111</v>
      </c>
      <c r="B349" s="23" t="str">
        <f>+IFERROR(VLOOKUP(A349,[1]NITS!$A:$B,2,0),"")</f>
        <v>COODESURIS</v>
      </c>
      <c r="C349" s="3" t="s">
        <v>352</v>
      </c>
      <c r="D349" s="4">
        <v>45321</v>
      </c>
      <c r="E349" s="3">
        <v>890303093</v>
      </c>
      <c r="F349" s="3" t="s">
        <v>5</v>
      </c>
      <c r="G349" s="11">
        <v>375000</v>
      </c>
      <c r="H349" s="8">
        <v>375000</v>
      </c>
    </row>
    <row r="350" spans="1:8" x14ac:dyDescent="0.25">
      <c r="A350" s="22">
        <v>800197111</v>
      </c>
      <c r="B350" s="23" t="str">
        <f>+IFERROR(VLOOKUP(A350,[1]NITS!$A:$B,2,0),"")</f>
        <v>COODESURIS</v>
      </c>
      <c r="C350" s="3" t="s">
        <v>353</v>
      </c>
      <c r="D350" s="4">
        <v>45321</v>
      </c>
      <c r="E350" s="3">
        <v>890303093</v>
      </c>
      <c r="F350" s="3" t="s">
        <v>5</v>
      </c>
      <c r="G350" s="11">
        <v>284640</v>
      </c>
      <c r="H350" s="8">
        <v>284640</v>
      </c>
    </row>
    <row r="351" spans="1:8" x14ac:dyDescent="0.25">
      <c r="A351" s="22">
        <v>800197111</v>
      </c>
      <c r="B351" s="23" t="str">
        <f>+IFERROR(VLOOKUP(A351,[1]NITS!$A:$B,2,0),"")</f>
        <v>COODESURIS</v>
      </c>
      <c r="C351" s="3" t="s">
        <v>354</v>
      </c>
      <c r="D351" s="4">
        <v>45322</v>
      </c>
      <c r="E351" s="3">
        <v>890303093</v>
      </c>
      <c r="F351" s="3" t="s">
        <v>5</v>
      </c>
      <c r="G351" s="11">
        <v>118596</v>
      </c>
      <c r="H351" s="8">
        <v>118596</v>
      </c>
    </row>
    <row r="352" spans="1:8" x14ac:dyDescent="0.25">
      <c r="A352" s="22">
        <v>800197111</v>
      </c>
      <c r="B352" s="23" t="str">
        <f>+IFERROR(VLOOKUP(A352,[1]NITS!$A:$B,2,0),"")</f>
        <v>COODESURIS</v>
      </c>
      <c r="C352" s="3" t="s">
        <v>355</v>
      </c>
      <c r="D352" s="4">
        <v>45322</v>
      </c>
      <c r="E352" s="3">
        <v>890303093</v>
      </c>
      <c r="F352" s="3" t="s">
        <v>5</v>
      </c>
      <c r="G352" s="11">
        <v>1356338</v>
      </c>
      <c r="H352" s="8">
        <v>1356338</v>
      </c>
    </row>
    <row r="353" spans="1:8" x14ac:dyDescent="0.25">
      <c r="A353" s="22">
        <v>800197111</v>
      </c>
      <c r="B353" s="23" t="str">
        <f>+IFERROR(VLOOKUP(A353,[1]NITS!$A:$B,2,0),"")</f>
        <v>COODESURIS</v>
      </c>
      <c r="C353" s="3" t="s">
        <v>356</v>
      </c>
      <c r="D353" s="4">
        <v>45322</v>
      </c>
      <c r="E353" s="3">
        <v>890303093</v>
      </c>
      <c r="F353" s="3" t="s">
        <v>5</v>
      </c>
      <c r="G353" s="11">
        <v>17047040</v>
      </c>
      <c r="H353" s="8">
        <v>1411919</v>
      </c>
    </row>
    <row r="354" spans="1:8" x14ac:dyDescent="0.25">
      <c r="A354" s="22">
        <v>800197111</v>
      </c>
      <c r="B354" s="23" t="str">
        <f>+IFERROR(VLOOKUP(A354,[1]NITS!$A:$B,2,0),"")</f>
        <v>COODESURIS</v>
      </c>
      <c r="C354" s="3" t="s">
        <v>357</v>
      </c>
      <c r="D354" s="4">
        <v>45322</v>
      </c>
      <c r="E354" s="3">
        <v>890303093</v>
      </c>
      <c r="F354" s="3" t="s">
        <v>5</v>
      </c>
      <c r="G354" s="11">
        <v>7492951</v>
      </c>
      <c r="H354" s="8">
        <v>7492951</v>
      </c>
    </row>
    <row r="355" spans="1:8" x14ac:dyDescent="0.25">
      <c r="A355" s="22">
        <v>800197111</v>
      </c>
      <c r="B355" s="23" t="str">
        <f>+IFERROR(VLOOKUP(A355,[1]NITS!$A:$B,2,0),"")</f>
        <v>COODESURIS</v>
      </c>
      <c r="C355" s="3" t="s">
        <v>358</v>
      </c>
      <c r="D355" s="4">
        <v>45322</v>
      </c>
      <c r="E355" s="3">
        <v>890303093</v>
      </c>
      <c r="F355" s="3" t="s">
        <v>5</v>
      </c>
      <c r="G355" s="11">
        <v>14829997</v>
      </c>
      <c r="H355" s="8">
        <v>703332</v>
      </c>
    </row>
    <row r="356" spans="1:8" x14ac:dyDescent="0.25">
      <c r="A356" s="22">
        <v>800197111</v>
      </c>
      <c r="B356" s="23" t="str">
        <f>+IFERROR(VLOOKUP(A356,[1]NITS!$A:$B,2,0),"")</f>
        <v>COODESURIS</v>
      </c>
      <c r="C356" s="3" t="s">
        <v>359</v>
      </c>
      <c r="D356" s="4">
        <v>45322</v>
      </c>
      <c r="E356" s="3">
        <v>890303093</v>
      </c>
      <c r="F356" s="3" t="s">
        <v>5</v>
      </c>
      <c r="G356" s="11">
        <v>7412194</v>
      </c>
      <c r="H356" s="8">
        <v>7412194</v>
      </c>
    </row>
    <row r="357" spans="1:8" x14ac:dyDescent="0.25">
      <c r="A357" s="22">
        <v>800197111</v>
      </c>
      <c r="B357" s="23" t="str">
        <f>+IFERROR(VLOOKUP(A357,[1]NITS!$A:$B,2,0),"")</f>
        <v>COODESURIS</v>
      </c>
      <c r="C357" s="3" t="s">
        <v>360</v>
      </c>
      <c r="D357" s="4">
        <v>45322</v>
      </c>
      <c r="E357" s="3">
        <v>890303093</v>
      </c>
      <c r="F357" s="3" t="s">
        <v>5</v>
      </c>
      <c r="G357" s="11">
        <v>14285679</v>
      </c>
      <c r="H357" s="8">
        <v>2415127</v>
      </c>
    </row>
    <row r="358" spans="1:8" x14ac:dyDescent="0.25">
      <c r="A358" s="22">
        <v>800197111</v>
      </c>
      <c r="B358" s="23" t="str">
        <f>+IFERROR(VLOOKUP(A358,[1]NITS!$A:$B,2,0),"")</f>
        <v>COODESURIS</v>
      </c>
      <c r="C358" s="3" t="s">
        <v>361</v>
      </c>
      <c r="D358" s="4">
        <v>45322</v>
      </c>
      <c r="E358" s="3">
        <v>890303093</v>
      </c>
      <c r="F358" s="3" t="s">
        <v>5</v>
      </c>
      <c r="G358" s="11">
        <v>397735</v>
      </c>
      <c r="H358" s="8">
        <v>397735</v>
      </c>
    </row>
    <row r="359" spans="1:8" x14ac:dyDescent="0.25">
      <c r="A359" s="22">
        <v>800197111</v>
      </c>
      <c r="B359" s="23" t="str">
        <f>+IFERROR(VLOOKUP(A359,[1]NITS!$A:$B,2,0),"")</f>
        <v>COODESURIS</v>
      </c>
      <c r="C359" s="3" t="s">
        <v>362</v>
      </c>
      <c r="D359" s="4">
        <v>45322</v>
      </c>
      <c r="E359" s="3">
        <v>890303093</v>
      </c>
      <c r="F359" s="3" t="s">
        <v>5</v>
      </c>
      <c r="G359" s="11">
        <v>11453608</v>
      </c>
      <c r="H359" s="8">
        <v>250801</v>
      </c>
    </row>
    <row r="360" spans="1:8" x14ac:dyDescent="0.25">
      <c r="A360" s="22">
        <v>800197111</v>
      </c>
      <c r="B360" s="23" t="str">
        <f>+IFERROR(VLOOKUP(A360,[1]NITS!$A:$B,2,0),"")</f>
        <v>COODESURIS</v>
      </c>
      <c r="C360" s="3" t="s">
        <v>363</v>
      </c>
      <c r="D360" s="4">
        <v>45322</v>
      </c>
      <c r="E360" s="3">
        <v>890303093</v>
      </c>
      <c r="F360" s="3" t="s">
        <v>5</v>
      </c>
      <c r="G360" s="11">
        <v>2604955</v>
      </c>
      <c r="H360" s="8">
        <v>2604955</v>
      </c>
    </row>
    <row r="361" spans="1:8" x14ac:dyDescent="0.25">
      <c r="A361" s="22">
        <v>800197111</v>
      </c>
      <c r="B361" s="23" t="str">
        <f>+IFERROR(VLOOKUP(A361,[1]NITS!$A:$B,2,0),"")</f>
        <v>COODESURIS</v>
      </c>
      <c r="C361" s="3" t="s">
        <v>364</v>
      </c>
      <c r="D361" s="4">
        <v>45322</v>
      </c>
      <c r="E361" s="3">
        <v>890303093</v>
      </c>
      <c r="F361" s="3" t="s">
        <v>5</v>
      </c>
      <c r="G361" s="11">
        <v>16353443</v>
      </c>
      <c r="H361" s="8">
        <v>721588</v>
      </c>
    </row>
    <row r="362" spans="1:8" x14ac:dyDescent="0.25">
      <c r="A362" s="22">
        <v>800197111</v>
      </c>
      <c r="B362" s="23" t="str">
        <f>+IFERROR(VLOOKUP(A362,[1]NITS!$A:$B,2,0),"")</f>
        <v>COODESURIS</v>
      </c>
      <c r="C362" s="3" t="s">
        <v>365</v>
      </c>
      <c r="D362" s="4">
        <v>45322</v>
      </c>
      <c r="E362" s="3">
        <v>890303093</v>
      </c>
      <c r="F362" s="3" t="s">
        <v>5</v>
      </c>
      <c r="G362" s="11">
        <v>308948</v>
      </c>
      <c r="H362" s="8">
        <v>308948</v>
      </c>
    </row>
    <row r="363" spans="1:8" x14ac:dyDescent="0.25">
      <c r="A363" s="22">
        <v>800197111</v>
      </c>
      <c r="B363" s="23" t="str">
        <f>+IFERROR(VLOOKUP(A363,[1]NITS!$A:$B,2,0),"")</f>
        <v>COODESURIS</v>
      </c>
      <c r="C363" s="3" t="s">
        <v>366</v>
      </c>
      <c r="D363" s="4">
        <v>45322</v>
      </c>
      <c r="E363" s="3">
        <v>890303093</v>
      </c>
      <c r="F363" s="3" t="s">
        <v>5</v>
      </c>
      <c r="G363" s="11">
        <v>440220</v>
      </c>
      <c r="H363" s="8">
        <v>440220</v>
      </c>
    </row>
    <row r="364" spans="1:8" x14ac:dyDescent="0.25">
      <c r="A364" s="22">
        <v>800197111</v>
      </c>
      <c r="B364" s="23" t="str">
        <f>+IFERROR(VLOOKUP(A364,[1]NITS!$A:$B,2,0),"")</f>
        <v>COODESURIS</v>
      </c>
      <c r="C364" s="3" t="s">
        <v>367</v>
      </c>
      <c r="D364" s="4">
        <v>45322</v>
      </c>
      <c r="E364" s="3">
        <v>890303093</v>
      </c>
      <c r="F364" s="3" t="s">
        <v>5</v>
      </c>
      <c r="G364" s="11">
        <v>286778</v>
      </c>
      <c r="H364" s="8">
        <v>286778</v>
      </c>
    </row>
    <row r="365" spans="1:8" x14ac:dyDescent="0.25">
      <c r="A365" s="22">
        <v>800197111</v>
      </c>
      <c r="B365" s="23" t="str">
        <f>+IFERROR(VLOOKUP(A365,[1]NITS!$A:$B,2,0),"")</f>
        <v>COODESURIS</v>
      </c>
      <c r="C365" s="3" t="s">
        <v>368</v>
      </c>
      <c r="D365" s="4">
        <v>45322</v>
      </c>
      <c r="E365" s="3">
        <v>890303093</v>
      </c>
      <c r="F365" s="3" t="s">
        <v>5</v>
      </c>
      <c r="G365" s="11">
        <v>154474</v>
      </c>
      <c r="H365" s="8">
        <v>154474</v>
      </c>
    </row>
    <row r="366" spans="1:8" x14ac:dyDescent="0.25">
      <c r="A366" s="22">
        <v>800197111</v>
      </c>
      <c r="B366" s="23" t="str">
        <f>+IFERROR(VLOOKUP(A366,[1]NITS!$A:$B,2,0),"")</f>
        <v>COODESURIS</v>
      </c>
      <c r="C366" s="3" t="s">
        <v>369</v>
      </c>
      <c r="D366" s="4">
        <v>45322</v>
      </c>
      <c r="E366" s="3">
        <v>890303093</v>
      </c>
      <c r="F366" s="3" t="s">
        <v>5</v>
      </c>
      <c r="G366" s="11">
        <v>344219</v>
      </c>
      <c r="H366" s="8">
        <v>344219</v>
      </c>
    </row>
    <row r="367" spans="1:8" x14ac:dyDescent="0.25">
      <c r="A367" s="22">
        <v>800197111</v>
      </c>
      <c r="B367" s="23" t="str">
        <f>+IFERROR(VLOOKUP(A367,[1]NITS!$A:$B,2,0),"")</f>
        <v>COODESURIS</v>
      </c>
      <c r="C367" s="3" t="s">
        <v>370</v>
      </c>
      <c r="D367" s="4">
        <v>45335</v>
      </c>
      <c r="E367" s="3">
        <v>890303093</v>
      </c>
      <c r="F367" s="3" t="s">
        <v>5</v>
      </c>
      <c r="G367" s="11">
        <v>605520</v>
      </c>
      <c r="H367" s="8">
        <v>605520</v>
      </c>
    </row>
    <row r="368" spans="1:8" x14ac:dyDescent="0.25">
      <c r="A368" s="22">
        <v>800197111</v>
      </c>
      <c r="B368" s="23" t="str">
        <f>+IFERROR(VLOOKUP(A368,[1]NITS!$A:$B,2,0),"")</f>
        <v>COODESURIS</v>
      </c>
      <c r="C368" s="3" t="s">
        <v>371</v>
      </c>
      <c r="D368" s="4">
        <v>45335</v>
      </c>
      <c r="E368" s="3">
        <v>890303093</v>
      </c>
      <c r="F368" s="3" t="s">
        <v>5</v>
      </c>
      <c r="G368" s="11">
        <v>105660</v>
      </c>
      <c r="H368" s="8">
        <v>105660</v>
      </c>
    </row>
    <row r="369" spans="1:8" x14ac:dyDescent="0.25">
      <c r="A369" s="22">
        <v>800197111</v>
      </c>
      <c r="B369" s="23" t="str">
        <f>+IFERROR(VLOOKUP(A369,[1]NITS!$A:$B,2,0),"")</f>
        <v>COODESURIS</v>
      </c>
      <c r="C369" s="3" t="s">
        <v>372</v>
      </c>
      <c r="D369" s="4">
        <v>45351</v>
      </c>
      <c r="E369" s="3">
        <v>890303093</v>
      </c>
      <c r="F369" s="3" t="s">
        <v>5</v>
      </c>
      <c r="G369" s="11">
        <v>344219</v>
      </c>
      <c r="H369" s="8">
        <v>344219</v>
      </c>
    </row>
    <row r="370" spans="1:8" x14ac:dyDescent="0.25">
      <c r="A370" s="22">
        <v>800197111</v>
      </c>
      <c r="B370" s="23" t="str">
        <f>+IFERROR(VLOOKUP(A370,[1]NITS!$A:$B,2,0),"")</f>
        <v>COODESURIS</v>
      </c>
      <c r="C370" s="3" t="s">
        <v>373</v>
      </c>
      <c r="D370" s="4">
        <v>45351</v>
      </c>
      <c r="E370" s="3">
        <v>890303093</v>
      </c>
      <c r="F370" s="3" t="s">
        <v>5</v>
      </c>
      <c r="G370" s="11">
        <v>463422</v>
      </c>
      <c r="H370" s="8">
        <v>308948</v>
      </c>
    </row>
    <row r="371" spans="1:8" x14ac:dyDescent="0.25">
      <c r="A371" s="22">
        <v>800197111</v>
      </c>
      <c r="B371" s="23" t="str">
        <f>+IFERROR(VLOOKUP(A371,[1]NITS!$A:$B,2,0),"")</f>
        <v>COODESURIS</v>
      </c>
      <c r="C371" s="3" t="s">
        <v>374</v>
      </c>
      <c r="D371" s="4">
        <v>45351</v>
      </c>
      <c r="E371" s="3">
        <v>890303093</v>
      </c>
      <c r="F371" s="3" t="s">
        <v>5</v>
      </c>
      <c r="G371" s="11">
        <v>463422</v>
      </c>
      <c r="H371" s="8">
        <v>463422</v>
      </c>
    </row>
    <row r="372" spans="1:8" x14ac:dyDescent="0.25">
      <c r="A372" s="22">
        <v>800197111</v>
      </c>
      <c r="B372" s="23" t="str">
        <f>+IFERROR(VLOOKUP(A372,[1]NITS!$A:$B,2,0),"")</f>
        <v>COODESURIS</v>
      </c>
      <c r="C372" s="3" t="s">
        <v>375</v>
      </c>
      <c r="D372" s="4">
        <v>45351</v>
      </c>
      <c r="E372" s="3">
        <v>890303093</v>
      </c>
      <c r="F372" s="3" t="s">
        <v>5</v>
      </c>
      <c r="G372" s="11">
        <v>438690</v>
      </c>
      <c r="H372" s="8">
        <v>438690</v>
      </c>
    </row>
    <row r="373" spans="1:8" x14ac:dyDescent="0.25">
      <c r="A373" s="22">
        <v>800197111</v>
      </c>
      <c r="B373" s="23" t="str">
        <f>+IFERROR(VLOOKUP(A373,[1]NITS!$A:$B,2,0),"")</f>
        <v>COODESURIS</v>
      </c>
      <c r="C373" s="3" t="s">
        <v>376</v>
      </c>
      <c r="D373" s="4">
        <v>45351</v>
      </c>
      <c r="E373" s="3">
        <v>890303093</v>
      </c>
      <c r="F373" s="3" t="s">
        <v>5</v>
      </c>
      <c r="G373" s="11">
        <v>344219</v>
      </c>
      <c r="H373" s="8">
        <v>344219</v>
      </c>
    </row>
    <row r="374" spans="1:8" x14ac:dyDescent="0.25">
      <c r="A374" s="22">
        <v>800197111</v>
      </c>
      <c r="B374" s="23" t="str">
        <f>+IFERROR(VLOOKUP(A374,[1]NITS!$A:$B,2,0),"")</f>
        <v>COODESURIS</v>
      </c>
      <c r="C374" s="3" t="s">
        <v>377</v>
      </c>
      <c r="D374" s="4">
        <v>45351</v>
      </c>
      <c r="E374" s="3">
        <v>890303093</v>
      </c>
      <c r="F374" s="3" t="s">
        <v>5</v>
      </c>
      <c r="G374" s="11">
        <v>20587</v>
      </c>
      <c r="H374" s="8">
        <v>20587</v>
      </c>
    </row>
    <row r="375" spans="1:8" x14ac:dyDescent="0.25">
      <c r="A375" s="22">
        <v>800197111</v>
      </c>
      <c r="B375" s="23" t="str">
        <f>+IFERROR(VLOOKUP(A375,[1]NITS!$A:$B,2,0),"")</f>
        <v>COODESURIS</v>
      </c>
      <c r="C375" s="3" t="s">
        <v>378</v>
      </c>
      <c r="D375" s="4">
        <v>45351</v>
      </c>
      <c r="E375" s="3">
        <v>890303093</v>
      </c>
      <c r="F375" s="3" t="s">
        <v>5</v>
      </c>
      <c r="G375" s="11">
        <v>344219</v>
      </c>
      <c r="H375" s="8">
        <v>344219</v>
      </c>
    </row>
    <row r="376" spans="1:8" x14ac:dyDescent="0.25">
      <c r="A376" s="22">
        <v>800197111</v>
      </c>
      <c r="B376" s="23" t="str">
        <f>+IFERROR(VLOOKUP(A376,[1]NITS!$A:$B,2,0),"")</f>
        <v>COODESURIS</v>
      </c>
      <c r="C376" s="3" t="s">
        <v>379</v>
      </c>
      <c r="D376" s="4">
        <v>45351</v>
      </c>
      <c r="E376" s="3">
        <v>890303093</v>
      </c>
      <c r="F376" s="3" t="s">
        <v>5</v>
      </c>
      <c r="G376" s="11">
        <v>344219</v>
      </c>
      <c r="H376" s="8">
        <v>344219</v>
      </c>
    </row>
    <row r="377" spans="1:8" x14ac:dyDescent="0.25">
      <c r="A377" s="22">
        <v>800197111</v>
      </c>
      <c r="B377" s="23" t="str">
        <f>+IFERROR(VLOOKUP(A377,[1]NITS!$A:$B,2,0),"")</f>
        <v>COODESURIS</v>
      </c>
      <c r="C377" s="3" t="s">
        <v>380</v>
      </c>
      <c r="D377" s="4">
        <v>45351</v>
      </c>
      <c r="E377" s="3">
        <v>890303093</v>
      </c>
      <c r="F377" s="3" t="s">
        <v>5</v>
      </c>
      <c r="G377" s="11">
        <v>286778</v>
      </c>
      <c r="H377" s="8">
        <v>286778</v>
      </c>
    </row>
    <row r="378" spans="1:8" x14ac:dyDescent="0.25">
      <c r="A378" s="22">
        <v>800197111</v>
      </c>
      <c r="B378" s="23" t="str">
        <f>+IFERROR(VLOOKUP(A378,[1]NITS!$A:$B,2,0),"")</f>
        <v>COODESURIS</v>
      </c>
      <c r="C378" s="3" t="s">
        <v>381</v>
      </c>
      <c r="D378" s="4">
        <v>45351</v>
      </c>
      <c r="E378" s="3">
        <v>890303093</v>
      </c>
      <c r="F378" s="3" t="s">
        <v>5</v>
      </c>
      <c r="G378" s="11">
        <v>463422</v>
      </c>
      <c r="H378" s="8">
        <v>463422</v>
      </c>
    </row>
    <row r="379" spans="1:8" x14ac:dyDescent="0.25">
      <c r="A379" s="22">
        <v>800197111</v>
      </c>
      <c r="B379" s="23" t="str">
        <f>+IFERROR(VLOOKUP(A379,[1]NITS!$A:$B,2,0),"")</f>
        <v>COODESURIS</v>
      </c>
      <c r="C379" s="3" t="s">
        <v>382</v>
      </c>
      <c r="D379" s="4">
        <v>45351</v>
      </c>
      <c r="E379" s="3">
        <v>890303093</v>
      </c>
      <c r="F379" s="3" t="s">
        <v>5</v>
      </c>
      <c r="G379" s="11">
        <v>344219</v>
      </c>
      <c r="H379" s="8">
        <v>344219</v>
      </c>
    </row>
    <row r="380" spans="1:8" x14ac:dyDescent="0.25">
      <c r="A380" s="22">
        <v>800197111</v>
      </c>
      <c r="B380" s="23" t="str">
        <f>+IFERROR(VLOOKUP(A380,[1]NITS!$A:$B,2,0),"")</f>
        <v>COODESURIS</v>
      </c>
      <c r="C380" s="3" t="s">
        <v>383</v>
      </c>
      <c r="D380" s="4">
        <v>45351</v>
      </c>
      <c r="E380" s="3">
        <v>890303093</v>
      </c>
      <c r="F380" s="3" t="s">
        <v>5</v>
      </c>
      <c r="G380" s="11">
        <v>243712</v>
      </c>
      <c r="H380" s="8">
        <v>243712</v>
      </c>
    </row>
    <row r="381" spans="1:8" x14ac:dyDescent="0.25">
      <c r="A381" s="22">
        <v>800197111</v>
      </c>
      <c r="B381" s="23" t="str">
        <f>+IFERROR(VLOOKUP(A381,[1]NITS!$A:$B,2,0),"")</f>
        <v>COODESURIS</v>
      </c>
      <c r="C381" s="3" t="s">
        <v>384</v>
      </c>
      <c r="D381" s="4">
        <v>45351</v>
      </c>
      <c r="E381" s="3">
        <v>890303093</v>
      </c>
      <c r="F381" s="3" t="s">
        <v>5</v>
      </c>
      <c r="G381" s="11">
        <v>295703</v>
      </c>
      <c r="H381" s="8">
        <v>295703</v>
      </c>
    </row>
    <row r="382" spans="1:8" x14ac:dyDescent="0.25">
      <c r="A382" s="22">
        <v>800197111</v>
      </c>
      <c r="B382" s="23" t="str">
        <f>+IFERROR(VLOOKUP(A382,[1]NITS!$A:$B,2,0),"")</f>
        <v>COODESURIS</v>
      </c>
      <c r="C382" s="3" t="s">
        <v>385</v>
      </c>
      <c r="D382" s="4">
        <v>45351</v>
      </c>
      <c r="E382" s="3">
        <v>890303093</v>
      </c>
      <c r="F382" s="3" t="s">
        <v>5</v>
      </c>
      <c r="G382" s="11">
        <v>394271</v>
      </c>
      <c r="H382" s="8">
        <v>394271</v>
      </c>
    </row>
    <row r="383" spans="1:8" x14ac:dyDescent="0.25">
      <c r="A383" s="22">
        <v>800197111</v>
      </c>
      <c r="B383" s="23" t="str">
        <f>+IFERROR(VLOOKUP(A383,[1]NITS!$A:$B,2,0),"")</f>
        <v>COODESURIS</v>
      </c>
      <c r="C383" s="3" t="s">
        <v>386</v>
      </c>
      <c r="D383" s="4">
        <v>45351</v>
      </c>
      <c r="E383" s="3">
        <v>890303093</v>
      </c>
      <c r="F383" s="3" t="s">
        <v>5</v>
      </c>
      <c r="G383" s="11">
        <v>344219</v>
      </c>
      <c r="H383" s="8">
        <v>344219</v>
      </c>
    </row>
    <row r="384" spans="1:8" x14ac:dyDescent="0.25">
      <c r="A384" s="22">
        <v>800197111</v>
      </c>
      <c r="B384" s="23" t="str">
        <f>+IFERROR(VLOOKUP(A384,[1]NITS!$A:$B,2,0),"")</f>
        <v>COODESURIS</v>
      </c>
      <c r="C384" s="3" t="s">
        <v>387</v>
      </c>
      <c r="D384" s="4">
        <v>45351</v>
      </c>
      <c r="E384" s="3">
        <v>890303093</v>
      </c>
      <c r="F384" s="3" t="s">
        <v>5</v>
      </c>
      <c r="G384" s="11">
        <v>4591556</v>
      </c>
      <c r="H384" s="8">
        <v>4591556</v>
      </c>
    </row>
    <row r="385" spans="1:8" x14ac:dyDescent="0.25">
      <c r="A385" s="22">
        <v>800197111</v>
      </c>
      <c r="B385" s="23" t="str">
        <f>+IFERROR(VLOOKUP(A385,[1]NITS!$A:$B,2,0),"")</f>
        <v>COODESURIS</v>
      </c>
      <c r="C385" s="3" t="s">
        <v>388</v>
      </c>
      <c r="D385" s="4">
        <v>45351</v>
      </c>
      <c r="E385" s="3">
        <v>890303093</v>
      </c>
      <c r="F385" s="3" t="s">
        <v>5</v>
      </c>
      <c r="G385" s="11">
        <v>16062593</v>
      </c>
      <c r="H385" s="8">
        <v>996921</v>
      </c>
    </row>
    <row r="386" spans="1:8" x14ac:dyDescent="0.25">
      <c r="A386" s="22">
        <v>800197111</v>
      </c>
      <c r="B386" s="23" t="str">
        <f>+IFERROR(VLOOKUP(A386,[1]NITS!$A:$B,2,0),"")</f>
        <v>COODESURIS</v>
      </c>
      <c r="C386" s="3" t="s">
        <v>389</v>
      </c>
      <c r="D386" s="4">
        <v>45351</v>
      </c>
      <c r="E386" s="3">
        <v>890303093</v>
      </c>
      <c r="F386" s="3" t="s">
        <v>5</v>
      </c>
      <c r="G386" s="11">
        <v>2969434</v>
      </c>
      <c r="H386" s="8">
        <v>2969434</v>
      </c>
    </row>
    <row r="387" spans="1:8" x14ac:dyDescent="0.25">
      <c r="A387" s="22">
        <v>800197111</v>
      </c>
      <c r="B387" s="23" t="str">
        <f>+IFERROR(VLOOKUP(A387,[1]NITS!$A:$B,2,0),"")</f>
        <v>COODESURIS</v>
      </c>
      <c r="C387" s="3" t="s">
        <v>390</v>
      </c>
      <c r="D387" s="4">
        <v>45351</v>
      </c>
      <c r="E387" s="3">
        <v>890303093</v>
      </c>
      <c r="F387" s="3" t="s">
        <v>5</v>
      </c>
      <c r="G387" s="11">
        <v>7715261</v>
      </c>
      <c r="H387" s="8">
        <v>782174</v>
      </c>
    </row>
    <row r="388" spans="1:8" x14ac:dyDescent="0.25">
      <c r="A388" s="22">
        <v>800197111</v>
      </c>
      <c r="B388" s="23" t="str">
        <f>+IFERROR(VLOOKUP(A388,[1]NITS!$A:$B,2,0),"")</f>
        <v>COODESURIS</v>
      </c>
      <c r="C388" s="3" t="s">
        <v>391</v>
      </c>
      <c r="D388" s="4">
        <v>45351</v>
      </c>
      <c r="E388" s="3">
        <v>890303093</v>
      </c>
      <c r="F388" s="3" t="s">
        <v>5</v>
      </c>
      <c r="G388" s="11">
        <v>10025598</v>
      </c>
      <c r="H388" s="8">
        <v>10025598</v>
      </c>
    </row>
    <row r="389" spans="1:8" x14ac:dyDescent="0.25">
      <c r="A389" s="22">
        <v>800197111</v>
      </c>
      <c r="B389" s="23" t="str">
        <f>+IFERROR(VLOOKUP(A389,[1]NITS!$A:$B,2,0),"")</f>
        <v>COODESURIS</v>
      </c>
      <c r="C389" s="3" t="s">
        <v>392</v>
      </c>
      <c r="D389" s="4">
        <v>45351</v>
      </c>
      <c r="E389" s="3">
        <v>890303093</v>
      </c>
      <c r="F389" s="3" t="s">
        <v>5</v>
      </c>
      <c r="G389" s="11">
        <v>20954821</v>
      </c>
      <c r="H389" s="8">
        <v>4332428</v>
      </c>
    </row>
    <row r="390" spans="1:8" x14ac:dyDescent="0.25">
      <c r="A390" s="22">
        <v>800197111</v>
      </c>
      <c r="B390" s="23" t="str">
        <f>+IFERROR(VLOOKUP(A390,[1]NITS!$A:$B,2,0),"")</f>
        <v>COODESURIS</v>
      </c>
      <c r="C390" s="3" t="s">
        <v>393</v>
      </c>
      <c r="D390" s="4">
        <v>45351</v>
      </c>
      <c r="E390" s="3">
        <v>890303093</v>
      </c>
      <c r="F390" s="3" t="s">
        <v>5</v>
      </c>
      <c r="G390" s="11">
        <v>887644</v>
      </c>
      <c r="H390" s="8">
        <v>852948</v>
      </c>
    </row>
    <row r="391" spans="1:8" x14ac:dyDescent="0.25">
      <c r="A391" s="22">
        <v>800197111</v>
      </c>
      <c r="B391" s="23" t="str">
        <f>+IFERROR(VLOOKUP(A391,[1]NITS!$A:$B,2,0),"")</f>
        <v>COODESURIS</v>
      </c>
      <c r="C391" s="3" t="s">
        <v>394</v>
      </c>
      <c r="D391" s="4">
        <v>45351</v>
      </c>
      <c r="E391" s="3">
        <v>890303093</v>
      </c>
      <c r="F391" s="3" t="s">
        <v>5</v>
      </c>
      <c r="G391" s="11">
        <v>16351779</v>
      </c>
      <c r="H391" s="8">
        <v>1753125</v>
      </c>
    </row>
    <row r="392" spans="1:8" x14ac:dyDescent="0.25">
      <c r="A392" s="22">
        <v>800197111</v>
      </c>
      <c r="B392" s="23" t="str">
        <f>+IFERROR(VLOOKUP(A392,[1]NITS!$A:$B,2,0),"")</f>
        <v>COODESURIS</v>
      </c>
      <c r="C392" s="3" t="s">
        <v>395</v>
      </c>
      <c r="D392" s="4">
        <v>45351</v>
      </c>
      <c r="E392" s="3">
        <v>890303093</v>
      </c>
      <c r="F392" s="3" t="s">
        <v>5</v>
      </c>
      <c r="G392" s="11">
        <v>2679064</v>
      </c>
      <c r="H392" s="8">
        <v>2679064</v>
      </c>
    </row>
    <row r="393" spans="1:8" x14ac:dyDescent="0.25">
      <c r="A393" s="22">
        <v>800197111</v>
      </c>
      <c r="B393" s="23" t="str">
        <f>+IFERROR(VLOOKUP(A393,[1]NITS!$A:$B,2,0),"")</f>
        <v>COODESURIS</v>
      </c>
      <c r="C393" s="3" t="s">
        <v>396</v>
      </c>
      <c r="D393" s="4">
        <v>45351</v>
      </c>
      <c r="E393" s="3">
        <v>890303093</v>
      </c>
      <c r="F393" s="3" t="s">
        <v>5</v>
      </c>
      <c r="G393" s="11">
        <v>13981628</v>
      </c>
      <c r="H393" s="8">
        <v>1366203</v>
      </c>
    </row>
    <row r="394" spans="1:8" x14ac:dyDescent="0.25">
      <c r="A394" s="22">
        <v>800197111</v>
      </c>
      <c r="B394" s="23" t="str">
        <f>+IFERROR(VLOOKUP(A394,[1]NITS!$A:$B,2,0),"")</f>
        <v>COODESURIS</v>
      </c>
      <c r="C394" s="3" t="s">
        <v>397</v>
      </c>
      <c r="D394" s="4">
        <v>45351</v>
      </c>
      <c r="E394" s="3">
        <v>890303093</v>
      </c>
      <c r="F394" s="3" t="s">
        <v>5</v>
      </c>
      <c r="G394" s="11">
        <v>458959</v>
      </c>
      <c r="H394" s="8">
        <v>458959</v>
      </c>
    </row>
    <row r="395" spans="1:8" x14ac:dyDescent="0.25">
      <c r="A395" s="22">
        <v>800197111</v>
      </c>
      <c r="B395" s="23" t="str">
        <f>+IFERROR(VLOOKUP(A395,[1]NITS!$A:$B,2,0),"")</f>
        <v>COODESURIS</v>
      </c>
      <c r="C395" s="3" t="s">
        <v>398</v>
      </c>
      <c r="D395" s="4">
        <v>45382</v>
      </c>
      <c r="E395" s="3">
        <v>890303093</v>
      </c>
      <c r="F395" s="3" t="s">
        <v>5</v>
      </c>
      <c r="G395" s="11">
        <v>459128</v>
      </c>
      <c r="H395" s="8">
        <v>459128</v>
      </c>
    </row>
    <row r="396" spans="1:8" x14ac:dyDescent="0.25">
      <c r="A396" s="22">
        <v>800197111</v>
      </c>
      <c r="B396" s="23" t="str">
        <f>+IFERROR(VLOOKUP(A396,[1]NITS!$A:$B,2,0),"")</f>
        <v>COODESURIS</v>
      </c>
      <c r="C396" s="3" t="s">
        <v>399</v>
      </c>
      <c r="D396" s="4">
        <v>45382</v>
      </c>
      <c r="E396" s="3">
        <v>890303093</v>
      </c>
      <c r="F396" s="3" t="s">
        <v>5</v>
      </c>
      <c r="G396" s="11">
        <v>6973151</v>
      </c>
      <c r="H396" s="8">
        <v>2794572</v>
      </c>
    </row>
    <row r="397" spans="1:8" x14ac:dyDescent="0.25">
      <c r="A397" s="22">
        <v>800197111</v>
      </c>
      <c r="B397" s="23" t="str">
        <f>+IFERROR(VLOOKUP(A397,[1]NITS!$A:$B,2,0),"")</f>
        <v>COODESURIS</v>
      </c>
      <c r="C397" s="3" t="s">
        <v>400</v>
      </c>
      <c r="D397" s="4">
        <v>45382</v>
      </c>
      <c r="E397" s="3">
        <v>890303093</v>
      </c>
      <c r="F397" s="3" t="s">
        <v>5</v>
      </c>
      <c r="G397" s="11">
        <v>3045824</v>
      </c>
      <c r="H397" s="8">
        <v>3045824</v>
      </c>
    </row>
    <row r="398" spans="1:8" x14ac:dyDescent="0.25">
      <c r="A398" s="22">
        <v>800197111</v>
      </c>
      <c r="B398" s="23" t="str">
        <f>+IFERROR(VLOOKUP(A398,[1]NITS!$A:$B,2,0),"")</f>
        <v>COODESURIS</v>
      </c>
      <c r="C398" s="3" t="s">
        <v>401</v>
      </c>
      <c r="D398" s="4">
        <v>45382</v>
      </c>
      <c r="E398" s="3">
        <v>890303093</v>
      </c>
      <c r="F398" s="3" t="s">
        <v>5</v>
      </c>
      <c r="G398" s="11">
        <v>6118872</v>
      </c>
      <c r="H398" s="8">
        <v>764087</v>
      </c>
    </row>
    <row r="399" spans="1:8" x14ac:dyDescent="0.25">
      <c r="A399" s="22">
        <v>800197111</v>
      </c>
      <c r="B399" s="23" t="str">
        <f>+IFERROR(VLOOKUP(A399,[1]NITS!$A:$B,2,0),"")</f>
        <v>COODESURIS</v>
      </c>
      <c r="C399" s="3" t="s">
        <v>402</v>
      </c>
      <c r="D399" s="4">
        <v>45382</v>
      </c>
      <c r="E399" s="3">
        <v>890303093</v>
      </c>
      <c r="F399" s="3" t="s">
        <v>5</v>
      </c>
      <c r="G399" s="11">
        <v>9426567</v>
      </c>
      <c r="H399" s="8">
        <v>9426567</v>
      </c>
    </row>
    <row r="400" spans="1:8" x14ac:dyDescent="0.25">
      <c r="A400" s="22">
        <v>800197111</v>
      </c>
      <c r="B400" s="23" t="str">
        <f>+IFERROR(VLOOKUP(A400,[1]NITS!$A:$B,2,0),"")</f>
        <v>COODESURIS</v>
      </c>
      <c r="C400" s="3" t="s">
        <v>403</v>
      </c>
      <c r="D400" s="4">
        <v>45382</v>
      </c>
      <c r="E400" s="3">
        <v>890303093</v>
      </c>
      <c r="F400" s="3" t="s">
        <v>5</v>
      </c>
      <c r="G400" s="11">
        <v>19731764</v>
      </c>
      <c r="H400" s="8">
        <v>2232588</v>
      </c>
    </row>
    <row r="401" spans="1:8" x14ac:dyDescent="0.25">
      <c r="A401" s="22">
        <v>800197111</v>
      </c>
      <c r="B401" s="23" t="str">
        <f>+IFERROR(VLOOKUP(A401,[1]NITS!$A:$B,2,0),"")</f>
        <v>COODESURIS</v>
      </c>
      <c r="C401" s="3" t="s">
        <v>404</v>
      </c>
      <c r="D401" s="4">
        <v>45382</v>
      </c>
      <c r="E401" s="3">
        <v>890303093</v>
      </c>
      <c r="F401" s="3" t="s">
        <v>5</v>
      </c>
      <c r="G401" s="11">
        <v>831576</v>
      </c>
      <c r="H401" s="8">
        <v>831576</v>
      </c>
    </row>
    <row r="402" spans="1:8" x14ac:dyDescent="0.25">
      <c r="A402" s="22">
        <v>800197111</v>
      </c>
      <c r="B402" s="23" t="str">
        <f>+IFERROR(VLOOKUP(A402,[1]NITS!$A:$B,2,0),"")</f>
        <v>COODESURIS</v>
      </c>
      <c r="C402" s="3" t="s">
        <v>405</v>
      </c>
      <c r="D402" s="4">
        <v>45382</v>
      </c>
      <c r="E402" s="3">
        <v>890303093</v>
      </c>
      <c r="F402" s="3" t="s">
        <v>5</v>
      </c>
      <c r="G402" s="11">
        <v>13231290</v>
      </c>
      <c r="H402" s="8">
        <v>3823234</v>
      </c>
    </row>
    <row r="403" spans="1:8" x14ac:dyDescent="0.25">
      <c r="A403" s="22">
        <v>800197111</v>
      </c>
      <c r="B403" s="23" t="str">
        <f>+IFERROR(VLOOKUP(A403,[1]NITS!$A:$B,2,0),"")</f>
        <v>COODESURIS</v>
      </c>
      <c r="C403" s="3" t="s">
        <v>406</v>
      </c>
      <c r="D403" s="4">
        <v>45382</v>
      </c>
      <c r="E403" s="3">
        <v>890303093</v>
      </c>
      <c r="F403" s="3" t="s">
        <v>5</v>
      </c>
      <c r="G403" s="11">
        <v>344219</v>
      </c>
      <c r="H403" s="8">
        <v>344219</v>
      </c>
    </row>
    <row r="404" spans="1:8" x14ac:dyDescent="0.25">
      <c r="A404" s="22">
        <v>800197111</v>
      </c>
      <c r="B404" s="23" t="str">
        <f>+IFERROR(VLOOKUP(A404,[1]NITS!$A:$B,2,0),"")</f>
        <v>COODESURIS</v>
      </c>
      <c r="C404" s="3" t="s">
        <v>407</v>
      </c>
      <c r="D404" s="4">
        <v>45382</v>
      </c>
      <c r="E404" s="3">
        <v>890303093</v>
      </c>
      <c r="F404" s="3" t="s">
        <v>5</v>
      </c>
      <c r="G404" s="11">
        <v>458959</v>
      </c>
      <c r="H404" s="8">
        <v>458959</v>
      </c>
    </row>
    <row r="405" spans="1:8" x14ac:dyDescent="0.25">
      <c r="A405" s="22">
        <v>800197111</v>
      </c>
      <c r="B405" s="23" t="str">
        <f>+IFERROR(VLOOKUP(A405,[1]NITS!$A:$B,2,0),"")</f>
        <v>COODESURIS</v>
      </c>
      <c r="C405" s="3" t="s">
        <v>408</v>
      </c>
      <c r="D405" s="4">
        <v>45382</v>
      </c>
      <c r="E405" s="3">
        <v>890303093</v>
      </c>
      <c r="F405" s="3" t="s">
        <v>5</v>
      </c>
      <c r="G405" s="11">
        <v>344219</v>
      </c>
      <c r="H405" s="8">
        <v>344219</v>
      </c>
    </row>
    <row r="406" spans="1:8" x14ac:dyDescent="0.25">
      <c r="A406" s="22">
        <v>800197111</v>
      </c>
      <c r="B406" s="23" t="str">
        <f>+IFERROR(VLOOKUP(A406,[1]NITS!$A:$B,2,0),"")</f>
        <v>COODESURIS</v>
      </c>
      <c r="C406" s="3" t="s">
        <v>409</v>
      </c>
      <c r="D406" s="4">
        <v>45382</v>
      </c>
      <c r="E406" s="3">
        <v>890303093</v>
      </c>
      <c r="F406" s="3" t="s">
        <v>5</v>
      </c>
      <c r="G406" s="11">
        <v>463422</v>
      </c>
      <c r="H406" s="8">
        <v>463422</v>
      </c>
    </row>
    <row r="407" spans="1:8" x14ac:dyDescent="0.25">
      <c r="A407" s="22">
        <v>800197111</v>
      </c>
      <c r="B407" s="23" t="str">
        <f>+IFERROR(VLOOKUP(A407,[1]NITS!$A:$B,2,0),"")</f>
        <v>COODESURIS</v>
      </c>
      <c r="C407" s="3" t="s">
        <v>410</v>
      </c>
      <c r="D407" s="4">
        <v>45382</v>
      </c>
      <c r="E407" s="3">
        <v>890303093</v>
      </c>
      <c r="F407" s="3" t="s">
        <v>5</v>
      </c>
      <c r="G407" s="11">
        <v>295703</v>
      </c>
      <c r="H407" s="8">
        <v>295703</v>
      </c>
    </row>
    <row r="408" spans="1:8" x14ac:dyDescent="0.25">
      <c r="A408" s="22">
        <v>800197111</v>
      </c>
      <c r="B408" s="23" t="str">
        <f>+IFERROR(VLOOKUP(A408,[1]NITS!$A:$B,2,0),"")</f>
        <v>COODESURIS</v>
      </c>
      <c r="C408" s="3" t="s">
        <v>411</v>
      </c>
      <c r="D408" s="4">
        <v>45382</v>
      </c>
      <c r="E408" s="3">
        <v>890303093</v>
      </c>
      <c r="F408" s="3" t="s">
        <v>5</v>
      </c>
      <c r="G408" s="11">
        <v>3779038</v>
      </c>
      <c r="H408" s="8">
        <v>3779038</v>
      </c>
    </row>
    <row r="409" spans="1:8" x14ac:dyDescent="0.25">
      <c r="A409" s="22">
        <v>800197111</v>
      </c>
      <c r="B409" s="23" t="str">
        <f>+IFERROR(VLOOKUP(A409,[1]NITS!$A:$B,2,0),"")</f>
        <v>COODESURIS</v>
      </c>
      <c r="C409" s="3" t="s">
        <v>412</v>
      </c>
      <c r="D409" s="4">
        <v>45382</v>
      </c>
      <c r="E409" s="3">
        <v>890303093</v>
      </c>
      <c r="F409" s="3" t="s">
        <v>5</v>
      </c>
      <c r="G409" s="11">
        <v>344219</v>
      </c>
      <c r="H409" s="8">
        <v>344219</v>
      </c>
    </row>
    <row r="410" spans="1:8" x14ac:dyDescent="0.25">
      <c r="A410" s="22">
        <v>800197111</v>
      </c>
      <c r="B410" s="23" t="str">
        <f>+IFERROR(VLOOKUP(A410,[1]NITS!$A:$B,2,0),"")</f>
        <v>COODESURIS</v>
      </c>
      <c r="C410" s="3" t="s">
        <v>413</v>
      </c>
      <c r="D410" s="4">
        <v>45382</v>
      </c>
      <c r="E410" s="3">
        <v>890303093</v>
      </c>
      <c r="F410" s="3" t="s">
        <v>5</v>
      </c>
      <c r="G410" s="11">
        <v>458959</v>
      </c>
      <c r="H410" s="8">
        <v>458959</v>
      </c>
    </row>
    <row r="411" spans="1:8" x14ac:dyDescent="0.25">
      <c r="A411" s="22">
        <v>800197111</v>
      </c>
      <c r="B411" s="23" t="str">
        <f>+IFERROR(VLOOKUP(A411,[1]NITS!$A:$B,2,0),"")</f>
        <v>COODESURIS</v>
      </c>
      <c r="C411" s="3" t="s">
        <v>414</v>
      </c>
      <c r="D411" s="4">
        <v>45382</v>
      </c>
      <c r="E411" s="3">
        <v>890303093</v>
      </c>
      <c r="F411" s="3" t="s">
        <v>5</v>
      </c>
      <c r="G411" s="11">
        <v>617896</v>
      </c>
      <c r="H411" s="8">
        <v>617896</v>
      </c>
    </row>
    <row r="412" spans="1:8" x14ac:dyDescent="0.25">
      <c r="A412" s="22">
        <v>800197111</v>
      </c>
      <c r="B412" s="23" t="str">
        <f>+IFERROR(VLOOKUP(A412,[1]NITS!$A:$B,2,0),"")</f>
        <v>COODESURIS</v>
      </c>
      <c r="C412" s="3" t="s">
        <v>415</v>
      </c>
      <c r="D412" s="4">
        <v>45382</v>
      </c>
      <c r="E412" s="3">
        <v>890303093</v>
      </c>
      <c r="F412" s="3" t="s">
        <v>5</v>
      </c>
      <c r="G412" s="11">
        <v>344219</v>
      </c>
      <c r="H412" s="8">
        <v>344219</v>
      </c>
    </row>
    <row r="413" spans="1:8" x14ac:dyDescent="0.25">
      <c r="A413" s="22">
        <v>800197111</v>
      </c>
      <c r="B413" s="23" t="str">
        <f>+IFERROR(VLOOKUP(A413,[1]NITS!$A:$B,2,0),"")</f>
        <v>COODESURIS</v>
      </c>
      <c r="C413" s="3" t="s">
        <v>416</v>
      </c>
      <c r="D413" s="4">
        <v>45382</v>
      </c>
      <c r="E413" s="3">
        <v>890303093</v>
      </c>
      <c r="F413" s="3" t="s">
        <v>5</v>
      </c>
      <c r="G413" s="11">
        <v>295703</v>
      </c>
      <c r="H413" s="8">
        <v>295703</v>
      </c>
    </row>
    <row r="414" spans="1:8" x14ac:dyDescent="0.25">
      <c r="A414" s="22">
        <v>800197111</v>
      </c>
      <c r="B414" s="23" t="str">
        <f>+IFERROR(VLOOKUP(A414,[1]NITS!$A:$B,2,0),"")</f>
        <v>COODESURIS</v>
      </c>
      <c r="C414" s="3" t="s">
        <v>417</v>
      </c>
      <c r="D414" s="4">
        <v>45382</v>
      </c>
      <c r="E414" s="3">
        <v>890303093</v>
      </c>
      <c r="F414" s="3" t="s">
        <v>5</v>
      </c>
      <c r="G414" s="11">
        <v>344219</v>
      </c>
      <c r="H414" s="8">
        <v>344219</v>
      </c>
    </row>
    <row r="415" spans="1:8" x14ac:dyDescent="0.25">
      <c r="A415" s="22">
        <v>800197111</v>
      </c>
      <c r="B415" s="23" t="str">
        <f>+IFERROR(VLOOKUP(A415,[1]NITS!$A:$B,2,0),"")</f>
        <v>COODESURIS</v>
      </c>
      <c r="C415" s="3" t="s">
        <v>418</v>
      </c>
      <c r="D415" s="4">
        <v>45382</v>
      </c>
      <c r="E415" s="3">
        <v>890303093</v>
      </c>
      <c r="F415" s="3" t="s">
        <v>5</v>
      </c>
      <c r="G415" s="11">
        <v>394271</v>
      </c>
      <c r="H415" s="8">
        <v>394271</v>
      </c>
    </row>
    <row r="416" spans="1:8" x14ac:dyDescent="0.25">
      <c r="A416" s="22">
        <v>800197111</v>
      </c>
      <c r="B416" s="23" t="str">
        <f>+IFERROR(VLOOKUP(A416,[1]NITS!$A:$B,2,0),"")</f>
        <v>COODESURIS</v>
      </c>
      <c r="C416" s="3" t="s">
        <v>419</v>
      </c>
      <c r="D416" s="4">
        <v>45394</v>
      </c>
      <c r="E416" s="3">
        <v>890303093</v>
      </c>
      <c r="F416" s="3" t="s">
        <v>5</v>
      </c>
      <c r="G416" s="11">
        <v>344219</v>
      </c>
      <c r="H416" s="8">
        <v>344219</v>
      </c>
    </row>
    <row r="417" spans="1:8" x14ac:dyDescent="0.25">
      <c r="A417" s="22">
        <v>800197111</v>
      </c>
      <c r="B417" s="23" t="str">
        <f>+IFERROR(VLOOKUP(A417,[1]NITS!$A:$B,2,0),"")</f>
        <v>COODESURIS</v>
      </c>
      <c r="C417" s="3" t="s">
        <v>420</v>
      </c>
      <c r="D417" s="4">
        <v>45394</v>
      </c>
      <c r="E417" s="3">
        <v>890303093</v>
      </c>
      <c r="F417" s="3" t="s">
        <v>5</v>
      </c>
      <c r="G417" s="11">
        <v>344219</v>
      </c>
      <c r="H417" s="8">
        <v>344219</v>
      </c>
    </row>
    <row r="418" spans="1:8" x14ac:dyDescent="0.25">
      <c r="A418" s="22">
        <v>800197111</v>
      </c>
      <c r="B418" s="23" t="str">
        <f>+IFERROR(VLOOKUP(A418,[1]NITS!$A:$B,2,0),"")</f>
        <v>COODESURIS</v>
      </c>
      <c r="C418" s="3" t="s">
        <v>421</v>
      </c>
      <c r="D418" s="4">
        <v>45412</v>
      </c>
      <c r="E418" s="3">
        <v>890303093</v>
      </c>
      <c r="F418" s="3" t="s">
        <v>5</v>
      </c>
      <c r="G418" s="11">
        <v>11227089</v>
      </c>
      <c r="H418" s="8">
        <v>11136023</v>
      </c>
    </row>
    <row r="419" spans="1:8" x14ac:dyDescent="0.25">
      <c r="A419" s="22">
        <v>800197111</v>
      </c>
      <c r="B419" s="23" t="str">
        <f>+IFERROR(VLOOKUP(A419,[1]NITS!$A:$B,2,0),"")</f>
        <v>COODESURIS</v>
      </c>
      <c r="C419" s="3" t="s">
        <v>422</v>
      </c>
      <c r="D419" s="4">
        <v>45412</v>
      </c>
      <c r="E419" s="3">
        <v>890303093</v>
      </c>
      <c r="F419" s="3" t="s">
        <v>5</v>
      </c>
      <c r="G419" s="11">
        <v>17996444</v>
      </c>
      <c r="H419" s="8">
        <v>8035139</v>
      </c>
    </row>
    <row r="420" spans="1:8" x14ac:dyDescent="0.25">
      <c r="A420" s="22">
        <v>800197111</v>
      </c>
      <c r="B420" s="23" t="str">
        <f>+IFERROR(VLOOKUP(A420,[1]NITS!$A:$B,2,0),"")</f>
        <v>COODESURIS</v>
      </c>
      <c r="C420" s="3" t="s">
        <v>423</v>
      </c>
      <c r="D420" s="4">
        <v>45412</v>
      </c>
      <c r="E420" s="3">
        <v>890303093</v>
      </c>
      <c r="F420" s="3" t="s">
        <v>5</v>
      </c>
      <c r="G420" s="11">
        <v>11030085</v>
      </c>
      <c r="H420" s="8">
        <v>10756435</v>
      </c>
    </row>
    <row r="421" spans="1:8" x14ac:dyDescent="0.25">
      <c r="A421" s="22">
        <v>800197111</v>
      </c>
      <c r="B421" s="23" t="str">
        <f>+IFERROR(VLOOKUP(A421,[1]NITS!$A:$B,2,0),"")</f>
        <v>COODESURIS</v>
      </c>
      <c r="C421" s="3" t="s">
        <v>424</v>
      </c>
      <c r="D421" s="4">
        <v>45412</v>
      </c>
      <c r="E421" s="3">
        <v>890303093</v>
      </c>
      <c r="F421" s="3" t="s">
        <v>5</v>
      </c>
      <c r="G421" s="11">
        <v>26244678</v>
      </c>
      <c r="H421" s="8">
        <v>7703028</v>
      </c>
    </row>
    <row r="422" spans="1:8" x14ac:dyDescent="0.25">
      <c r="A422" s="22">
        <v>800197111</v>
      </c>
      <c r="B422" s="23" t="str">
        <f>+IFERROR(VLOOKUP(A422,[1]NITS!$A:$B,2,0),"")</f>
        <v>COODESURIS</v>
      </c>
      <c r="C422" s="3" t="s">
        <v>425</v>
      </c>
      <c r="D422" s="4">
        <v>45412</v>
      </c>
      <c r="E422" s="3">
        <v>890303093</v>
      </c>
      <c r="F422" s="3" t="s">
        <v>5</v>
      </c>
      <c r="G422" s="11">
        <v>1821958</v>
      </c>
      <c r="H422" s="8">
        <v>94980</v>
      </c>
    </row>
    <row r="423" spans="1:8" x14ac:dyDescent="0.25">
      <c r="A423" s="22">
        <v>800197111</v>
      </c>
      <c r="B423" s="23" t="str">
        <f>+IFERROR(VLOOKUP(A423,[1]NITS!$A:$B,2,0),"")</f>
        <v>COODESURIS</v>
      </c>
      <c r="C423" s="3" t="s">
        <v>426</v>
      </c>
      <c r="D423" s="4">
        <v>45412</v>
      </c>
      <c r="E423" s="3">
        <v>890303093</v>
      </c>
      <c r="F423" s="3" t="s">
        <v>5</v>
      </c>
      <c r="G423" s="11">
        <v>15743626</v>
      </c>
      <c r="H423" s="8">
        <v>892214</v>
      </c>
    </row>
    <row r="424" spans="1:8" x14ac:dyDescent="0.25">
      <c r="A424" s="22">
        <v>800197111</v>
      </c>
      <c r="B424" s="23" t="str">
        <f>+IFERROR(VLOOKUP(A424,[1]NITS!$A:$B,2,0),"")</f>
        <v>COODESURIS</v>
      </c>
      <c r="C424" s="3" t="s">
        <v>427</v>
      </c>
      <c r="D424" s="4">
        <v>45412</v>
      </c>
      <c r="E424" s="3">
        <v>890303093</v>
      </c>
      <c r="F424" s="3" t="s">
        <v>5</v>
      </c>
      <c r="G424" s="11">
        <v>5742534</v>
      </c>
      <c r="H424" s="8">
        <v>3334372</v>
      </c>
    </row>
    <row r="425" spans="1:8" x14ac:dyDescent="0.25">
      <c r="A425" s="22">
        <v>800197111</v>
      </c>
      <c r="B425" s="23" t="str">
        <f>+IFERROR(VLOOKUP(A425,[1]NITS!$A:$B,2,0),"")</f>
        <v>COODESURIS</v>
      </c>
      <c r="C425" s="3" t="s">
        <v>428</v>
      </c>
      <c r="D425" s="4">
        <v>45412</v>
      </c>
      <c r="E425" s="3">
        <v>890303093</v>
      </c>
      <c r="F425" s="3" t="s">
        <v>5</v>
      </c>
      <c r="G425" s="11">
        <v>35267334</v>
      </c>
      <c r="H425" s="8">
        <v>6170004</v>
      </c>
    </row>
    <row r="426" spans="1:8" x14ac:dyDescent="0.25">
      <c r="A426" s="22">
        <v>800197111</v>
      </c>
      <c r="B426" s="23" t="str">
        <f>+IFERROR(VLOOKUP(A426,[1]NITS!$A:$B,2,0),"")</f>
        <v>COODESURIS</v>
      </c>
      <c r="C426" s="3" t="s">
        <v>429</v>
      </c>
      <c r="D426" s="4">
        <v>45412</v>
      </c>
      <c r="E426" s="3">
        <v>890303093</v>
      </c>
      <c r="F426" s="3" t="s">
        <v>5</v>
      </c>
      <c r="G426" s="11">
        <v>365961</v>
      </c>
      <c r="H426" s="8">
        <v>4933</v>
      </c>
    </row>
    <row r="427" spans="1:8" x14ac:dyDescent="0.25">
      <c r="A427" s="22">
        <v>800197111</v>
      </c>
      <c r="B427" s="23" t="str">
        <f>+IFERROR(VLOOKUP(A427,[1]NITS!$A:$B,2,0),"")</f>
        <v>COODESURIS</v>
      </c>
      <c r="C427" s="3" t="s">
        <v>430</v>
      </c>
      <c r="D427" s="4">
        <v>45412</v>
      </c>
      <c r="E427" s="3">
        <v>890303093</v>
      </c>
      <c r="F427" s="3" t="s">
        <v>5</v>
      </c>
      <c r="G427" s="11">
        <v>3614732</v>
      </c>
      <c r="H427" s="8">
        <v>3614732</v>
      </c>
    </row>
    <row r="428" spans="1:8" x14ac:dyDescent="0.25">
      <c r="A428" s="22">
        <v>800197111</v>
      </c>
      <c r="B428" s="23" t="str">
        <f>+IFERROR(VLOOKUP(A428,[1]NITS!$A:$B,2,0),"")</f>
        <v>COODESURIS</v>
      </c>
      <c r="C428" s="3" t="s">
        <v>431</v>
      </c>
      <c r="D428" s="4">
        <v>45412</v>
      </c>
      <c r="E428" s="3">
        <v>890303093</v>
      </c>
      <c r="F428" s="3" t="s">
        <v>5</v>
      </c>
      <c r="G428" s="11">
        <v>529200</v>
      </c>
      <c r="H428" s="8">
        <v>529200</v>
      </c>
    </row>
    <row r="429" spans="1:8" x14ac:dyDescent="0.25">
      <c r="A429" s="22">
        <v>800197111</v>
      </c>
      <c r="B429" s="23" t="str">
        <f>+IFERROR(VLOOKUP(A429,[1]NITS!$A:$B,2,0),"")</f>
        <v>COODESURIS</v>
      </c>
      <c r="C429" s="3" t="s">
        <v>432</v>
      </c>
      <c r="D429" s="4">
        <v>45434</v>
      </c>
      <c r="E429" s="3">
        <v>890303093</v>
      </c>
      <c r="F429" s="3" t="s">
        <v>5</v>
      </c>
      <c r="G429" s="11">
        <v>295703</v>
      </c>
      <c r="H429" s="8">
        <v>295703</v>
      </c>
    </row>
    <row r="430" spans="1:8" x14ac:dyDescent="0.25">
      <c r="A430" s="22">
        <v>800197111</v>
      </c>
      <c r="B430" s="23" t="str">
        <f>+IFERROR(VLOOKUP(A430,[1]NITS!$A:$B,2,0),"")</f>
        <v>COODESURIS</v>
      </c>
      <c r="C430" s="3" t="s">
        <v>433</v>
      </c>
      <c r="D430" s="4">
        <v>45434</v>
      </c>
      <c r="E430" s="3">
        <v>890303093</v>
      </c>
      <c r="F430" s="3" t="s">
        <v>5</v>
      </c>
      <c r="G430" s="11">
        <v>101160</v>
      </c>
      <c r="H430" s="8">
        <v>101160</v>
      </c>
    </row>
    <row r="431" spans="1:8" x14ac:dyDescent="0.25">
      <c r="A431" s="22">
        <v>800197111</v>
      </c>
      <c r="B431" s="23" t="str">
        <f>+IFERROR(VLOOKUP(A431,[1]NITS!$A:$B,2,0),"")</f>
        <v>COODESURIS</v>
      </c>
      <c r="C431" s="3" t="s">
        <v>434</v>
      </c>
      <c r="D431" s="4">
        <v>45434</v>
      </c>
      <c r="E431" s="3">
        <v>890303093</v>
      </c>
      <c r="F431" s="3" t="s">
        <v>5</v>
      </c>
      <c r="G431" s="11">
        <v>295703</v>
      </c>
      <c r="H431" s="8">
        <v>295703</v>
      </c>
    </row>
    <row r="432" spans="1:8" x14ac:dyDescent="0.25">
      <c r="A432" s="22">
        <v>800197111</v>
      </c>
      <c r="B432" s="23" t="str">
        <f>+IFERROR(VLOOKUP(A432,[1]NITS!$A:$B,2,0),"")</f>
        <v>COODESURIS</v>
      </c>
      <c r="C432" s="3" t="s">
        <v>435</v>
      </c>
      <c r="D432" s="4">
        <v>45434</v>
      </c>
      <c r="E432" s="3">
        <v>890303093</v>
      </c>
      <c r="F432" s="3" t="s">
        <v>5</v>
      </c>
      <c r="G432" s="11">
        <v>344219</v>
      </c>
      <c r="H432" s="8">
        <v>344219</v>
      </c>
    </row>
    <row r="433" spans="1:8" x14ac:dyDescent="0.25">
      <c r="A433" s="22">
        <v>800197111</v>
      </c>
      <c r="B433" s="23" t="str">
        <f>+IFERROR(VLOOKUP(A433,[1]NITS!$A:$B,2,0),"")</f>
        <v>COODESURIS</v>
      </c>
      <c r="C433" s="3" t="s">
        <v>436</v>
      </c>
      <c r="D433" s="4">
        <v>45434</v>
      </c>
      <c r="E433" s="3">
        <v>890303093</v>
      </c>
      <c r="F433" s="3" t="s">
        <v>5</v>
      </c>
      <c r="G433" s="11">
        <v>394271</v>
      </c>
      <c r="H433" s="8">
        <v>394271</v>
      </c>
    </row>
    <row r="434" spans="1:8" x14ac:dyDescent="0.25">
      <c r="A434" s="22">
        <v>800197111</v>
      </c>
      <c r="B434" s="23" t="str">
        <f>+IFERROR(VLOOKUP(A434,[1]NITS!$A:$B,2,0),"")</f>
        <v>COODESURIS</v>
      </c>
      <c r="C434" s="3" t="s">
        <v>437</v>
      </c>
      <c r="D434" s="4">
        <v>45440</v>
      </c>
      <c r="E434" s="3">
        <v>890303093</v>
      </c>
      <c r="F434" s="3" t="s">
        <v>5</v>
      </c>
      <c r="G434" s="11">
        <v>172067</v>
      </c>
      <c r="H434" s="8">
        <v>172067</v>
      </c>
    </row>
    <row r="435" spans="1:8" x14ac:dyDescent="0.25">
      <c r="A435" s="22">
        <v>800197111</v>
      </c>
      <c r="B435" s="23" t="str">
        <f>+IFERROR(VLOOKUP(A435,[1]NITS!$A:$B,2,0),"")</f>
        <v>COODESURIS</v>
      </c>
      <c r="C435" s="3" t="s">
        <v>438</v>
      </c>
      <c r="D435" s="4">
        <v>45442</v>
      </c>
      <c r="E435" s="3">
        <v>890303093</v>
      </c>
      <c r="F435" s="3" t="s">
        <v>5</v>
      </c>
      <c r="G435" s="11">
        <v>2180830</v>
      </c>
      <c r="H435" s="8">
        <v>80430</v>
      </c>
    </row>
    <row r="436" spans="1:8" x14ac:dyDescent="0.25">
      <c r="A436" s="22">
        <v>800197111</v>
      </c>
      <c r="B436" s="23" t="str">
        <f>+IFERROR(VLOOKUP(A436,[1]NITS!$A:$B,2,0),"")</f>
        <v>COODESURIS</v>
      </c>
      <c r="C436" s="3" t="s">
        <v>439</v>
      </c>
      <c r="D436" s="4">
        <v>45442</v>
      </c>
      <c r="E436" s="3">
        <v>890303093</v>
      </c>
      <c r="F436" s="3" t="s">
        <v>5</v>
      </c>
      <c r="G436" s="11">
        <v>13637272</v>
      </c>
      <c r="H436" s="8">
        <v>2027111</v>
      </c>
    </row>
    <row r="437" spans="1:8" x14ac:dyDescent="0.25">
      <c r="A437" s="22">
        <v>800197111</v>
      </c>
      <c r="B437" s="23" t="str">
        <f>+IFERROR(VLOOKUP(A437,[1]NITS!$A:$B,2,0),"")</f>
        <v>COODESURIS</v>
      </c>
      <c r="C437" s="3" t="s">
        <v>440</v>
      </c>
      <c r="D437" s="4">
        <v>45442</v>
      </c>
      <c r="E437" s="3">
        <v>890303093</v>
      </c>
      <c r="F437" s="3" t="s">
        <v>5</v>
      </c>
      <c r="G437" s="11">
        <v>11665675</v>
      </c>
      <c r="H437" s="8">
        <v>1569487</v>
      </c>
    </row>
    <row r="438" spans="1:8" x14ac:dyDescent="0.25">
      <c r="A438" s="22">
        <v>800197111</v>
      </c>
      <c r="B438" s="23" t="str">
        <f>+IFERROR(VLOOKUP(A438,[1]NITS!$A:$B,2,0),"")</f>
        <v>COODESURIS</v>
      </c>
      <c r="C438" s="3" t="s">
        <v>441</v>
      </c>
      <c r="D438" s="4">
        <v>45442</v>
      </c>
      <c r="E438" s="3">
        <v>890303093</v>
      </c>
      <c r="F438" s="3" t="s">
        <v>5</v>
      </c>
      <c r="G438" s="11">
        <v>22727171</v>
      </c>
      <c r="H438" s="8">
        <v>4360180</v>
      </c>
    </row>
    <row r="439" spans="1:8" x14ac:dyDescent="0.25">
      <c r="A439" s="22">
        <v>800197111</v>
      </c>
      <c r="B439" s="23" t="str">
        <f>+IFERROR(VLOOKUP(A439,[1]NITS!$A:$B,2,0),"")</f>
        <v>COODESURIS</v>
      </c>
      <c r="C439" s="3" t="s">
        <v>442</v>
      </c>
      <c r="D439" s="4">
        <v>45442</v>
      </c>
      <c r="E439" s="3">
        <v>890303093</v>
      </c>
      <c r="F439" s="3" t="s">
        <v>5</v>
      </c>
      <c r="G439" s="11">
        <v>3846697</v>
      </c>
      <c r="H439" s="8">
        <v>45278</v>
      </c>
    </row>
    <row r="440" spans="1:8" x14ac:dyDescent="0.25">
      <c r="A440" s="22">
        <v>800197111</v>
      </c>
      <c r="B440" s="23" t="str">
        <f>+IFERROR(VLOOKUP(A440,[1]NITS!$A:$B,2,0),"")</f>
        <v>COODESURIS</v>
      </c>
      <c r="C440" s="3" t="s">
        <v>443</v>
      </c>
      <c r="D440" s="4">
        <v>45442</v>
      </c>
      <c r="E440" s="3">
        <v>890303093</v>
      </c>
      <c r="F440" s="3" t="s">
        <v>5</v>
      </c>
      <c r="G440" s="11">
        <v>11766326</v>
      </c>
      <c r="H440" s="8">
        <v>381330</v>
      </c>
    </row>
    <row r="441" spans="1:8" x14ac:dyDescent="0.25">
      <c r="A441" s="22">
        <v>800197111</v>
      </c>
      <c r="B441" s="23" t="str">
        <f>+IFERROR(VLOOKUP(A441,[1]NITS!$A:$B,2,0),"")</f>
        <v>COODESURIS</v>
      </c>
      <c r="C441" s="3" t="s">
        <v>444</v>
      </c>
      <c r="D441" s="4">
        <v>45442</v>
      </c>
      <c r="E441" s="3">
        <v>890303093</v>
      </c>
      <c r="F441" s="3" t="s">
        <v>5</v>
      </c>
      <c r="G441" s="11">
        <v>2782947</v>
      </c>
      <c r="H441" s="8">
        <v>25468</v>
      </c>
    </row>
    <row r="442" spans="1:8" x14ac:dyDescent="0.25">
      <c r="A442" s="22">
        <v>800197111</v>
      </c>
      <c r="B442" s="23" t="str">
        <f>+IFERROR(VLOOKUP(A442,[1]NITS!$A:$B,2,0),"")</f>
        <v>COODESURIS</v>
      </c>
      <c r="C442" s="3" t="s">
        <v>445</v>
      </c>
      <c r="D442" s="4">
        <v>45442</v>
      </c>
      <c r="E442" s="3">
        <v>890303093</v>
      </c>
      <c r="F442" s="3" t="s">
        <v>5</v>
      </c>
      <c r="G442" s="11">
        <v>18316410</v>
      </c>
      <c r="H442" s="8">
        <v>751452</v>
      </c>
    </row>
    <row r="443" spans="1:8" x14ac:dyDescent="0.25">
      <c r="A443" s="22">
        <v>800197111</v>
      </c>
      <c r="B443" s="23" t="str">
        <f>+IFERROR(VLOOKUP(A443,[1]NITS!$A:$B,2,0),"")</f>
        <v>COODESURIS</v>
      </c>
      <c r="C443" s="3" t="s">
        <v>446</v>
      </c>
      <c r="D443" s="4">
        <v>45443</v>
      </c>
      <c r="E443" s="3">
        <v>890303093</v>
      </c>
      <c r="F443" s="3" t="s">
        <v>5</v>
      </c>
      <c r="G443" s="11">
        <v>565350</v>
      </c>
      <c r="H443" s="8">
        <v>565350</v>
      </c>
    </row>
    <row r="444" spans="1:8" x14ac:dyDescent="0.25">
      <c r="A444" s="22">
        <v>800197111</v>
      </c>
      <c r="B444" s="23" t="str">
        <f>+IFERROR(VLOOKUP(A444,[1]NITS!$A:$B,2,0),"")</f>
        <v>COODESURIS</v>
      </c>
      <c r="C444" s="3" t="s">
        <v>447</v>
      </c>
      <c r="D444" s="4">
        <v>45443</v>
      </c>
      <c r="E444" s="3">
        <v>890303093</v>
      </c>
      <c r="F444" s="3" t="s">
        <v>5</v>
      </c>
      <c r="G444" s="11">
        <v>288300</v>
      </c>
      <c r="H444" s="8">
        <v>288300</v>
      </c>
    </row>
    <row r="445" spans="1:8" x14ac:dyDescent="0.25">
      <c r="A445" s="22">
        <v>800197111</v>
      </c>
      <c r="B445" s="23" t="str">
        <f>+IFERROR(VLOOKUP(A445,[1]NITS!$A:$B,2,0),"")</f>
        <v>COODESURIS</v>
      </c>
      <c r="C445" s="3" t="s">
        <v>448</v>
      </c>
      <c r="D445" s="4">
        <v>45443</v>
      </c>
      <c r="E445" s="3">
        <v>890303093</v>
      </c>
      <c r="F445" s="3" t="s">
        <v>5</v>
      </c>
      <c r="G445" s="11">
        <v>278528</v>
      </c>
      <c r="H445" s="8">
        <v>278528</v>
      </c>
    </row>
    <row r="446" spans="1:8" x14ac:dyDescent="0.25">
      <c r="A446" s="22">
        <v>800197111</v>
      </c>
      <c r="B446" s="23" t="str">
        <f>+IFERROR(VLOOKUP(A446,[1]NITS!$A:$B,2,0),"")</f>
        <v>COODESURIS</v>
      </c>
      <c r="C446" s="3" t="s">
        <v>449</v>
      </c>
      <c r="D446" s="4">
        <v>45443</v>
      </c>
      <c r="E446" s="3">
        <v>890303093</v>
      </c>
      <c r="F446" s="3" t="s">
        <v>5</v>
      </c>
      <c r="G446" s="11">
        <v>462840</v>
      </c>
      <c r="H446" s="8">
        <v>4500</v>
      </c>
    </row>
    <row r="447" spans="1:8" x14ac:dyDescent="0.25">
      <c r="A447" s="22">
        <v>800197111</v>
      </c>
      <c r="B447" s="23" t="str">
        <f>+IFERROR(VLOOKUP(A447,[1]NITS!$A:$B,2,0),"")</f>
        <v>COODESURIS</v>
      </c>
      <c r="C447" s="3" t="s">
        <v>450</v>
      </c>
      <c r="D447" s="4">
        <v>45443</v>
      </c>
      <c r="E447" s="3">
        <v>890303093</v>
      </c>
      <c r="F447" s="3" t="s">
        <v>5</v>
      </c>
      <c r="G447" s="11">
        <v>80040</v>
      </c>
      <c r="H447" s="8">
        <v>80040</v>
      </c>
    </row>
    <row r="448" spans="1:8" x14ac:dyDescent="0.25">
      <c r="A448" s="22">
        <v>800197111</v>
      </c>
      <c r="B448" s="23" t="str">
        <f>+IFERROR(VLOOKUP(A448,[1]NITS!$A:$B,2,0),"")</f>
        <v>COODESURIS</v>
      </c>
      <c r="C448" s="3" t="s">
        <v>451</v>
      </c>
      <c r="D448" s="4">
        <v>45443</v>
      </c>
      <c r="E448" s="3">
        <v>890303093</v>
      </c>
      <c r="F448" s="3" t="s">
        <v>5</v>
      </c>
      <c r="G448" s="11">
        <v>438690</v>
      </c>
      <c r="H448" s="8">
        <v>438690</v>
      </c>
    </row>
    <row r="449" spans="1:8" x14ac:dyDescent="0.25">
      <c r="A449" s="22">
        <v>800197111</v>
      </c>
      <c r="B449" s="23" t="str">
        <f>+IFERROR(VLOOKUP(A449,[1]NITS!$A:$B,2,0),"")</f>
        <v>COODESURIS</v>
      </c>
      <c r="C449" s="3" t="s">
        <v>452</v>
      </c>
      <c r="D449" s="4">
        <v>45470</v>
      </c>
      <c r="E449" s="3">
        <v>890303093</v>
      </c>
      <c r="F449" s="3" t="s">
        <v>5</v>
      </c>
      <c r="G449" s="11">
        <v>438690</v>
      </c>
      <c r="H449" s="8">
        <v>438690</v>
      </c>
    </row>
    <row r="450" spans="1:8" x14ac:dyDescent="0.25">
      <c r="A450" s="22">
        <v>800197111</v>
      </c>
      <c r="B450" s="23" t="str">
        <f>+IFERROR(VLOOKUP(A450,[1]NITS!$A:$B,2,0),"")</f>
        <v>COODESURIS</v>
      </c>
      <c r="C450" s="3" t="s">
        <v>453</v>
      </c>
      <c r="D450" s="4">
        <v>45470</v>
      </c>
      <c r="E450" s="3">
        <v>890303093</v>
      </c>
      <c r="F450" s="3" t="s">
        <v>5</v>
      </c>
      <c r="G450" s="11">
        <v>462840</v>
      </c>
      <c r="H450" s="8">
        <v>462840</v>
      </c>
    </row>
    <row r="451" spans="1:8" x14ac:dyDescent="0.25">
      <c r="A451" s="22">
        <v>800197111</v>
      </c>
      <c r="B451" s="23" t="str">
        <f>+IFERROR(VLOOKUP(A451,[1]NITS!$A:$B,2,0),"")</f>
        <v>COODESURIS</v>
      </c>
      <c r="C451" s="3" t="s">
        <v>454</v>
      </c>
      <c r="D451" s="4">
        <v>45470</v>
      </c>
      <c r="E451" s="3">
        <v>890303093</v>
      </c>
      <c r="F451" s="3" t="s">
        <v>5</v>
      </c>
      <c r="G451" s="11">
        <v>295703</v>
      </c>
      <c r="H451" s="8">
        <v>295703</v>
      </c>
    </row>
    <row r="452" spans="1:8" x14ac:dyDescent="0.25">
      <c r="A452" s="22">
        <v>800197111</v>
      </c>
      <c r="B452" s="23" t="str">
        <f>+IFERROR(VLOOKUP(A452,[1]NITS!$A:$B,2,0),"")</f>
        <v>COODESURIS</v>
      </c>
      <c r="C452" s="3" t="s">
        <v>455</v>
      </c>
      <c r="D452" s="4">
        <v>45470</v>
      </c>
      <c r="E452" s="3">
        <v>890303093</v>
      </c>
      <c r="F452" s="3" t="s">
        <v>5</v>
      </c>
      <c r="G452" s="11">
        <v>463422</v>
      </c>
      <c r="H452" s="8">
        <v>463422</v>
      </c>
    </row>
    <row r="453" spans="1:8" x14ac:dyDescent="0.25">
      <c r="A453" s="22">
        <v>800197111</v>
      </c>
      <c r="B453" s="23" t="str">
        <f>+IFERROR(VLOOKUP(A453,[1]NITS!$A:$B,2,0),"")</f>
        <v>COODESURIS</v>
      </c>
      <c r="C453" s="3" t="s">
        <v>456</v>
      </c>
      <c r="D453" s="4">
        <v>45470</v>
      </c>
      <c r="E453" s="3">
        <v>890303093</v>
      </c>
      <c r="F453" s="3" t="s">
        <v>5</v>
      </c>
      <c r="G453" s="11">
        <v>105660</v>
      </c>
      <c r="H453" s="8">
        <v>105660</v>
      </c>
    </row>
    <row r="454" spans="1:8" x14ac:dyDescent="0.25">
      <c r="A454" s="22">
        <v>800197111</v>
      </c>
      <c r="B454" s="23" t="str">
        <f>+IFERROR(VLOOKUP(A454,[1]NITS!$A:$B,2,0),"")</f>
        <v>COODESURIS</v>
      </c>
      <c r="C454" s="3" t="s">
        <v>457</v>
      </c>
      <c r="D454" s="4">
        <v>45470</v>
      </c>
      <c r="E454" s="3">
        <v>890303093</v>
      </c>
      <c r="F454" s="3" t="s">
        <v>5</v>
      </c>
      <c r="G454" s="11">
        <v>295703</v>
      </c>
      <c r="H454" s="8">
        <v>295703</v>
      </c>
    </row>
    <row r="455" spans="1:8" x14ac:dyDescent="0.25">
      <c r="A455" s="22">
        <v>800197111</v>
      </c>
      <c r="B455" s="23" t="str">
        <f>+IFERROR(VLOOKUP(A455,[1]NITS!$A:$B,2,0),"")</f>
        <v>COODESURIS</v>
      </c>
      <c r="C455" s="3" t="s">
        <v>458</v>
      </c>
      <c r="D455" s="4">
        <v>45470</v>
      </c>
      <c r="E455" s="3">
        <v>890303093</v>
      </c>
      <c r="F455" s="3" t="s">
        <v>5</v>
      </c>
      <c r="G455" s="11">
        <v>458959</v>
      </c>
      <c r="H455" s="8">
        <v>458959</v>
      </c>
    </row>
    <row r="456" spans="1:8" x14ac:dyDescent="0.25">
      <c r="A456" s="22">
        <v>800197111</v>
      </c>
      <c r="B456" s="23" t="str">
        <f>+IFERROR(VLOOKUP(A456,[1]NITS!$A:$B,2,0),"")</f>
        <v>COODESURIS</v>
      </c>
      <c r="C456" s="3" t="s">
        <v>459</v>
      </c>
      <c r="D456" s="4">
        <v>45470</v>
      </c>
      <c r="E456" s="3">
        <v>890303093</v>
      </c>
      <c r="F456" s="3" t="s">
        <v>5</v>
      </c>
      <c r="G456" s="11">
        <v>344219</v>
      </c>
      <c r="H456" s="8">
        <v>344219</v>
      </c>
    </row>
    <row r="457" spans="1:8" x14ac:dyDescent="0.25">
      <c r="A457" s="22">
        <v>800197111</v>
      </c>
      <c r="B457" s="23" t="str">
        <f>+IFERROR(VLOOKUP(A457,[1]NITS!$A:$B,2,0),"")</f>
        <v>COODESURIS</v>
      </c>
      <c r="C457" s="3" t="s">
        <v>460</v>
      </c>
      <c r="D457" s="4">
        <v>45470</v>
      </c>
      <c r="E457" s="3">
        <v>890303093</v>
      </c>
      <c r="F457" s="3" t="s">
        <v>5</v>
      </c>
      <c r="G457" s="11">
        <v>344219</v>
      </c>
      <c r="H457" s="8">
        <v>344219</v>
      </c>
    </row>
    <row r="458" spans="1:8" x14ac:dyDescent="0.25">
      <c r="A458" s="22">
        <v>800197111</v>
      </c>
      <c r="B458" s="23" t="str">
        <f>+IFERROR(VLOOKUP(A458,[1]NITS!$A:$B,2,0),"")</f>
        <v>COODESURIS</v>
      </c>
      <c r="C458" s="3" t="s">
        <v>461</v>
      </c>
      <c r="D458" s="4">
        <v>45470</v>
      </c>
      <c r="E458" s="3">
        <v>890303093</v>
      </c>
      <c r="F458" s="3" t="s">
        <v>5</v>
      </c>
      <c r="G458" s="11">
        <v>720000</v>
      </c>
      <c r="H458" s="8">
        <v>720000</v>
      </c>
    </row>
    <row r="459" spans="1:8" x14ac:dyDescent="0.25">
      <c r="A459" s="22">
        <v>800197111</v>
      </c>
      <c r="B459" s="23" t="str">
        <f>+IFERROR(VLOOKUP(A459,[1]NITS!$A:$B,2,0),"")</f>
        <v>COODESURIS</v>
      </c>
      <c r="C459" s="3" t="s">
        <v>462</v>
      </c>
      <c r="D459" s="4">
        <v>45470</v>
      </c>
      <c r="E459" s="3">
        <v>890303093</v>
      </c>
      <c r="F459" s="3" t="s">
        <v>5</v>
      </c>
      <c r="G459" s="11">
        <v>1120560</v>
      </c>
      <c r="H459" s="8">
        <v>1120560</v>
      </c>
    </row>
    <row r="460" spans="1:8" x14ac:dyDescent="0.25">
      <c r="A460" s="22">
        <v>800197111</v>
      </c>
      <c r="B460" s="23" t="str">
        <f>+IFERROR(VLOOKUP(A460,[1]NITS!$A:$B,2,0),"")</f>
        <v>COODESURIS</v>
      </c>
      <c r="C460" s="3" t="s">
        <v>463</v>
      </c>
      <c r="D460" s="4">
        <v>45470</v>
      </c>
      <c r="E460" s="3">
        <v>890303093</v>
      </c>
      <c r="F460" s="3" t="s">
        <v>5</v>
      </c>
      <c r="G460" s="11">
        <v>720000</v>
      </c>
      <c r="H460" s="8">
        <v>720000</v>
      </c>
    </row>
    <row r="461" spans="1:8" x14ac:dyDescent="0.25">
      <c r="A461" s="22">
        <v>800197111</v>
      </c>
      <c r="B461" s="23" t="str">
        <f>+IFERROR(VLOOKUP(A461,[1]NITS!$A:$B,2,0),"")</f>
        <v>COODESURIS</v>
      </c>
      <c r="C461" s="3" t="s">
        <v>464</v>
      </c>
      <c r="D461" s="4">
        <v>45470</v>
      </c>
      <c r="E461" s="3">
        <v>890303093</v>
      </c>
      <c r="F461" s="3" t="s">
        <v>5</v>
      </c>
      <c r="G461" s="11">
        <v>575520</v>
      </c>
      <c r="H461" s="8">
        <v>575520</v>
      </c>
    </row>
    <row r="462" spans="1:8" x14ac:dyDescent="0.25">
      <c r="A462" s="22">
        <v>800197111</v>
      </c>
      <c r="B462" s="23" t="str">
        <f>+IFERROR(VLOOKUP(A462,[1]NITS!$A:$B,2,0),"")</f>
        <v>COODESURIS</v>
      </c>
      <c r="C462" s="3" t="s">
        <v>465</v>
      </c>
      <c r="D462" s="4">
        <v>45470</v>
      </c>
      <c r="E462" s="3">
        <v>890303093</v>
      </c>
      <c r="F462" s="3" t="s">
        <v>5</v>
      </c>
      <c r="G462" s="11">
        <v>458959</v>
      </c>
      <c r="H462" s="8">
        <v>458959</v>
      </c>
    </row>
    <row r="463" spans="1:8" x14ac:dyDescent="0.25">
      <c r="A463" s="22">
        <v>800197111</v>
      </c>
      <c r="B463" s="23" t="str">
        <f>+IFERROR(VLOOKUP(A463,[1]NITS!$A:$B,2,0),"")</f>
        <v>COODESURIS</v>
      </c>
      <c r="C463" s="3" t="s">
        <v>466</v>
      </c>
      <c r="D463" s="4">
        <v>45471</v>
      </c>
      <c r="E463" s="3">
        <v>890303093</v>
      </c>
      <c r="F463" s="3" t="s">
        <v>5</v>
      </c>
      <c r="G463" s="11">
        <v>4510117</v>
      </c>
      <c r="H463" s="8">
        <v>527848</v>
      </c>
    </row>
    <row r="464" spans="1:8" x14ac:dyDescent="0.25">
      <c r="A464" s="22">
        <v>800197111</v>
      </c>
      <c r="B464" s="23" t="str">
        <f>+IFERROR(VLOOKUP(A464,[1]NITS!$A:$B,2,0),"")</f>
        <v>COODESURIS</v>
      </c>
      <c r="C464" s="3" t="s">
        <v>467</v>
      </c>
      <c r="D464" s="4">
        <v>45471</v>
      </c>
      <c r="E464" s="3">
        <v>890303093</v>
      </c>
      <c r="F464" s="3" t="s">
        <v>5</v>
      </c>
      <c r="G464" s="11">
        <v>6923587</v>
      </c>
      <c r="H464" s="8">
        <v>185903</v>
      </c>
    </row>
    <row r="465" spans="1:8" x14ac:dyDescent="0.25">
      <c r="A465" s="22">
        <v>800197111</v>
      </c>
      <c r="B465" s="23" t="str">
        <f>+IFERROR(VLOOKUP(A465,[1]NITS!$A:$B,2,0),"")</f>
        <v>COODESURIS</v>
      </c>
      <c r="C465" s="3" t="s">
        <v>468</v>
      </c>
      <c r="D465" s="4">
        <v>45471</v>
      </c>
      <c r="E465" s="3">
        <v>890303093</v>
      </c>
      <c r="F465" s="3" t="s">
        <v>5</v>
      </c>
      <c r="G465" s="11">
        <v>13302349</v>
      </c>
      <c r="H465" s="8">
        <v>1913893</v>
      </c>
    </row>
    <row r="466" spans="1:8" x14ac:dyDescent="0.25">
      <c r="A466" s="22">
        <v>800197111</v>
      </c>
      <c r="B466" s="23" t="str">
        <f>+IFERROR(VLOOKUP(A466,[1]NITS!$A:$B,2,0),"")</f>
        <v>COODESURIS</v>
      </c>
      <c r="C466" s="3" t="s">
        <v>469</v>
      </c>
      <c r="D466" s="4">
        <v>45471</v>
      </c>
      <c r="E466" s="3">
        <v>890303093</v>
      </c>
      <c r="F466" s="3" t="s">
        <v>5</v>
      </c>
      <c r="G466" s="11">
        <v>31386201</v>
      </c>
      <c r="H466" s="8">
        <v>4204408</v>
      </c>
    </row>
    <row r="467" spans="1:8" x14ac:dyDescent="0.25">
      <c r="A467" s="22">
        <v>800197111</v>
      </c>
      <c r="B467" s="23" t="str">
        <f>+IFERROR(VLOOKUP(A467,[1]NITS!$A:$B,2,0),"")</f>
        <v>COODESURIS</v>
      </c>
      <c r="C467" s="3" t="s">
        <v>470</v>
      </c>
      <c r="D467" s="4">
        <v>45471</v>
      </c>
      <c r="E467" s="3">
        <v>890303093</v>
      </c>
      <c r="F467" s="3" t="s">
        <v>5</v>
      </c>
      <c r="G467" s="11">
        <v>1389566</v>
      </c>
      <c r="H467" s="8">
        <v>5640</v>
      </c>
    </row>
    <row r="468" spans="1:8" x14ac:dyDescent="0.25">
      <c r="A468" s="22">
        <v>800197111</v>
      </c>
      <c r="B468" s="23" t="str">
        <f>+IFERROR(VLOOKUP(A468,[1]NITS!$A:$B,2,0),"")</f>
        <v>COODESURIS</v>
      </c>
      <c r="C468" s="3" t="s">
        <v>471</v>
      </c>
      <c r="D468" s="4">
        <v>45471</v>
      </c>
      <c r="E468" s="3">
        <v>890303093</v>
      </c>
      <c r="F468" s="3" t="s">
        <v>5</v>
      </c>
      <c r="G468" s="11">
        <v>14509513</v>
      </c>
      <c r="H468" s="8">
        <v>321334</v>
      </c>
    </row>
    <row r="469" spans="1:8" x14ac:dyDescent="0.25">
      <c r="A469" s="22">
        <v>800197111</v>
      </c>
      <c r="B469" s="23" t="str">
        <f>+IFERROR(VLOOKUP(A469,[1]NITS!$A:$B,2,0),"")</f>
        <v>COODESURIS</v>
      </c>
      <c r="C469" s="3" t="s">
        <v>472</v>
      </c>
      <c r="D469" s="4">
        <v>45471</v>
      </c>
      <c r="E469" s="3">
        <v>890303093</v>
      </c>
      <c r="F469" s="3" t="s">
        <v>5</v>
      </c>
      <c r="G469" s="11">
        <v>27043</v>
      </c>
      <c r="H469" s="8">
        <v>27043</v>
      </c>
    </row>
    <row r="470" spans="1:8" x14ac:dyDescent="0.25">
      <c r="A470" s="22">
        <v>800197111</v>
      </c>
      <c r="B470" s="23" t="str">
        <f>+IFERROR(VLOOKUP(A470,[1]NITS!$A:$B,2,0),"")</f>
        <v>COODESURIS</v>
      </c>
      <c r="C470" s="3" t="s">
        <v>473</v>
      </c>
      <c r="D470" s="4">
        <v>45471</v>
      </c>
      <c r="E470" s="3">
        <v>890303093</v>
      </c>
      <c r="F470" s="3" t="s">
        <v>5</v>
      </c>
      <c r="G470" s="11">
        <v>2977530</v>
      </c>
      <c r="H470" s="8">
        <v>191700</v>
      </c>
    </row>
    <row r="471" spans="1:8" x14ac:dyDescent="0.25">
      <c r="A471" s="22">
        <v>800197111</v>
      </c>
      <c r="B471" s="23" t="str">
        <f>+IFERROR(VLOOKUP(A471,[1]NITS!$A:$B,2,0),"")</f>
        <v>COODESURIS</v>
      </c>
      <c r="C471" s="3" t="s">
        <v>474</v>
      </c>
      <c r="D471" s="4">
        <v>45471</v>
      </c>
      <c r="E471" s="3">
        <v>890303093</v>
      </c>
      <c r="F471" s="3" t="s">
        <v>5</v>
      </c>
      <c r="G471" s="11">
        <v>21079149</v>
      </c>
      <c r="H471" s="8">
        <v>422658</v>
      </c>
    </row>
    <row r="472" spans="1:8" x14ac:dyDescent="0.25">
      <c r="A472" s="22">
        <v>800197111</v>
      </c>
      <c r="B472" s="23" t="str">
        <f>+IFERROR(VLOOKUP(A472,[1]NITS!$A:$B,2,0),"")</f>
        <v>COODESURIS</v>
      </c>
      <c r="C472" s="3" t="s">
        <v>475</v>
      </c>
      <c r="D472" s="4">
        <v>45476</v>
      </c>
      <c r="E472" s="3">
        <v>890303093</v>
      </c>
      <c r="F472" s="3" t="s">
        <v>5</v>
      </c>
      <c r="G472" s="11">
        <v>427140</v>
      </c>
      <c r="H472" s="8">
        <v>427140</v>
      </c>
    </row>
    <row r="473" spans="1:8" x14ac:dyDescent="0.25">
      <c r="A473" s="22">
        <v>800197111</v>
      </c>
      <c r="B473" s="23" t="str">
        <f>+IFERROR(VLOOKUP(A473,[1]NITS!$A:$B,2,0),"")</f>
        <v>COODESURIS</v>
      </c>
      <c r="C473" s="3" t="s">
        <v>476</v>
      </c>
      <c r="D473" s="4">
        <v>45476</v>
      </c>
      <c r="E473" s="3">
        <v>890303093</v>
      </c>
      <c r="F473" s="3" t="s">
        <v>5</v>
      </c>
      <c r="G473" s="11">
        <v>565350</v>
      </c>
      <c r="H473" s="8">
        <v>565350</v>
      </c>
    </row>
    <row r="474" spans="1:8" x14ac:dyDescent="0.25">
      <c r="A474" s="22">
        <v>800197111</v>
      </c>
      <c r="B474" s="23" t="str">
        <f>+IFERROR(VLOOKUP(A474,[1]NITS!$A:$B,2,0),"")</f>
        <v>COODESURIS</v>
      </c>
      <c r="C474" s="3" t="s">
        <v>477</v>
      </c>
      <c r="D474" s="4">
        <v>45476</v>
      </c>
      <c r="E474" s="3">
        <v>890303093</v>
      </c>
      <c r="F474" s="3" t="s">
        <v>5</v>
      </c>
      <c r="G474" s="11">
        <v>339719</v>
      </c>
      <c r="H474" s="8">
        <v>339719</v>
      </c>
    </row>
    <row r="475" spans="1:8" x14ac:dyDescent="0.25">
      <c r="A475" s="22">
        <v>800197111</v>
      </c>
      <c r="B475" s="23" t="str">
        <f>+IFERROR(VLOOKUP(A475,[1]NITS!$A:$B,2,0),"")</f>
        <v>COODESURIS</v>
      </c>
      <c r="C475" s="3" t="s">
        <v>478</v>
      </c>
      <c r="D475" s="4">
        <v>45476</v>
      </c>
      <c r="E475" s="3">
        <v>890303093</v>
      </c>
      <c r="F475" s="3" t="s">
        <v>5</v>
      </c>
      <c r="G475" s="11">
        <v>458340</v>
      </c>
      <c r="H475" s="8">
        <v>458340</v>
      </c>
    </row>
    <row r="476" spans="1:8" x14ac:dyDescent="0.25">
      <c r="A476" s="22">
        <v>800197111</v>
      </c>
      <c r="B476" s="23" t="str">
        <f>+IFERROR(VLOOKUP(A476,[1]NITS!$A:$B,2,0),"")</f>
        <v>COODESURIS</v>
      </c>
      <c r="C476" s="3" t="s">
        <v>479</v>
      </c>
      <c r="D476" s="4">
        <v>45476</v>
      </c>
      <c r="E476" s="3">
        <v>890303093</v>
      </c>
      <c r="F476" s="3" t="s">
        <v>5</v>
      </c>
      <c r="G476" s="11">
        <v>8352</v>
      </c>
      <c r="H476" s="8">
        <v>8352</v>
      </c>
    </row>
    <row r="477" spans="1:8" x14ac:dyDescent="0.25">
      <c r="A477" s="22">
        <v>800197111</v>
      </c>
      <c r="B477" s="23" t="str">
        <f>+IFERROR(VLOOKUP(A477,[1]NITS!$A:$B,2,0),"")</f>
        <v>COODESURIS</v>
      </c>
      <c r="C477" s="3" t="s">
        <v>480</v>
      </c>
      <c r="D477" s="4">
        <v>45476</v>
      </c>
      <c r="E477" s="3">
        <v>890303093</v>
      </c>
      <c r="F477" s="3" t="s">
        <v>5</v>
      </c>
      <c r="G477" s="11">
        <v>339719</v>
      </c>
      <c r="H477" s="8">
        <v>339719</v>
      </c>
    </row>
    <row r="478" spans="1:8" x14ac:dyDescent="0.25">
      <c r="A478" s="22">
        <v>800197111</v>
      </c>
      <c r="B478" s="23" t="str">
        <f>+IFERROR(VLOOKUP(A478,[1]NITS!$A:$B,2,0),"")</f>
        <v>COODESURIS</v>
      </c>
      <c r="C478" s="3" t="s">
        <v>481</v>
      </c>
      <c r="D478" s="4">
        <v>45476</v>
      </c>
      <c r="E478" s="3">
        <v>890303093</v>
      </c>
      <c r="F478" s="3" t="s">
        <v>5</v>
      </c>
      <c r="G478" s="11">
        <v>339719</v>
      </c>
      <c r="H478" s="8">
        <v>339719</v>
      </c>
    </row>
    <row r="479" spans="1:8" x14ac:dyDescent="0.25">
      <c r="A479" s="22">
        <v>800197111</v>
      </c>
      <c r="B479" s="23" t="str">
        <f>+IFERROR(VLOOKUP(A479,[1]NITS!$A:$B,2,0),"")</f>
        <v>COODESURIS</v>
      </c>
      <c r="C479" s="3" t="s">
        <v>482</v>
      </c>
      <c r="D479" s="4">
        <v>45504</v>
      </c>
      <c r="E479" s="3">
        <v>890303093</v>
      </c>
      <c r="F479" s="3" t="s">
        <v>5</v>
      </c>
      <c r="G479" s="11">
        <v>344219</v>
      </c>
      <c r="H479" s="8">
        <v>344219</v>
      </c>
    </row>
    <row r="480" spans="1:8" x14ac:dyDescent="0.25">
      <c r="A480" s="22">
        <v>800197111</v>
      </c>
      <c r="B480" s="23" t="str">
        <f>+IFERROR(VLOOKUP(A480,[1]NITS!$A:$B,2,0),"")</f>
        <v>COODESURIS</v>
      </c>
      <c r="C480" s="3" t="s">
        <v>483</v>
      </c>
      <c r="D480" s="4">
        <v>45504</v>
      </c>
      <c r="E480" s="3">
        <v>890303093</v>
      </c>
      <c r="F480" s="3" t="s">
        <v>5</v>
      </c>
      <c r="G480" s="11">
        <v>2715030</v>
      </c>
      <c r="H480" s="8">
        <v>2715030</v>
      </c>
    </row>
    <row r="481" spans="1:8" x14ac:dyDescent="0.25">
      <c r="A481" s="22">
        <v>800197111</v>
      </c>
      <c r="B481" s="23" t="str">
        <f>+IFERROR(VLOOKUP(A481,[1]NITS!$A:$B,2,0),"")</f>
        <v>COODESURIS</v>
      </c>
      <c r="C481" s="3" t="s">
        <v>484</v>
      </c>
      <c r="D481" s="4">
        <v>45504</v>
      </c>
      <c r="E481" s="3">
        <v>890303093</v>
      </c>
      <c r="F481" s="3" t="s">
        <v>5</v>
      </c>
      <c r="G481" s="11">
        <v>394271</v>
      </c>
      <c r="H481" s="8">
        <v>394271</v>
      </c>
    </row>
    <row r="482" spans="1:8" x14ac:dyDescent="0.25">
      <c r="A482" s="22">
        <v>800197111</v>
      </c>
      <c r="B482" s="23" t="str">
        <f>+IFERROR(VLOOKUP(A482,[1]NITS!$A:$B,2,0),"")</f>
        <v>COODESURIS</v>
      </c>
      <c r="C482" s="3" t="s">
        <v>485</v>
      </c>
      <c r="D482" s="4">
        <v>45504</v>
      </c>
      <c r="E482" s="3">
        <v>890303093</v>
      </c>
      <c r="F482" s="3" t="s">
        <v>5</v>
      </c>
      <c r="G482" s="11">
        <v>344219</v>
      </c>
      <c r="H482" s="8">
        <v>344219</v>
      </c>
    </row>
    <row r="483" spans="1:8" x14ac:dyDescent="0.25">
      <c r="A483" s="22">
        <v>800197111</v>
      </c>
      <c r="B483" s="23" t="str">
        <f>+IFERROR(VLOOKUP(A483,[1]NITS!$A:$B,2,0),"")</f>
        <v>COODESURIS</v>
      </c>
      <c r="C483" s="3" t="s">
        <v>486</v>
      </c>
      <c r="D483" s="4">
        <v>45504</v>
      </c>
      <c r="E483" s="3">
        <v>890303093</v>
      </c>
      <c r="F483" s="3" t="s">
        <v>5</v>
      </c>
      <c r="G483" s="11">
        <v>295703</v>
      </c>
      <c r="H483" s="8">
        <v>295703</v>
      </c>
    </row>
    <row r="484" spans="1:8" x14ac:dyDescent="0.25">
      <c r="A484" s="22">
        <v>800197111</v>
      </c>
      <c r="B484" s="23" t="str">
        <f>+IFERROR(VLOOKUP(A484,[1]NITS!$A:$B,2,0),"")</f>
        <v>COODESURIS</v>
      </c>
      <c r="C484" s="3" t="s">
        <v>487</v>
      </c>
      <c r="D484" s="4">
        <v>45504</v>
      </c>
      <c r="E484" s="3">
        <v>890303093</v>
      </c>
      <c r="F484" s="3" t="s">
        <v>5</v>
      </c>
      <c r="G484" s="11">
        <v>394271</v>
      </c>
      <c r="H484" s="8">
        <v>394271</v>
      </c>
    </row>
    <row r="485" spans="1:8" x14ac:dyDescent="0.25">
      <c r="A485" s="22">
        <v>800197111</v>
      </c>
      <c r="B485" s="23" t="str">
        <f>+IFERROR(VLOOKUP(A485,[1]NITS!$A:$B,2,0),"")</f>
        <v>COODESURIS</v>
      </c>
      <c r="C485" s="3" t="s">
        <v>488</v>
      </c>
      <c r="D485" s="4">
        <v>45504</v>
      </c>
      <c r="E485" s="3">
        <v>890303093</v>
      </c>
      <c r="F485" s="3" t="s">
        <v>5</v>
      </c>
      <c r="G485" s="11">
        <v>295703</v>
      </c>
      <c r="H485" s="8">
        <v>295703</v>
      </c>
    </row>
    <row r="486" spans="1:8" x14ac:dyDescent="0.25">
      <c r="A486" s="22">
        <v>800197111</v>
      </c>
      <c r="B486" s="23" t="str">
        <f>+IFERROR(VLOOKUP(A486,[1]NITS!$A:$B,2,0),"")</f>
        <v>COODESURIS</v>
      </c>
      <c r="C486" s="3" t="s">
        <v>489</v>
      </c>
      <c r="D486" s="4">
        <v>45504</v>
      </c>
      <c r="E486" s="3">
        <v>890303093</v>
      </c>
      <c r="F486" s="3" t="s">
        <v>5</v>
      </c>
      <c r="G486" s="11">
        <v>339719</v>
      </c>
      <c r="H486" s="8">
        <v>339719</v>
      </c>
    </row>
    <row r="487" spans="1:8" x14ac:dyDescent="0.25">
      <c r="A487" s="22">
        <v>800197111</v>
      </c>
      <c r="B487" s="23" t="str">
        <f>+IFERROR(VLOOKUP(A487,[1]NITS!$A:$B,2,0),"")</f>
        <v>COODESURIS</v>
      </c>
      <c r="C487" s="3" t="s">
        <v>490</v>
      </c>
      <c r="D487" s="4">
        <v>45504</v>
      </c>
      <c r="E487" s="3">
        <v>890303093</v>
      </c>
      <c r="F487" s="3" t="s">
        <v>5</v>
      </c>
      <c r="G487" s="11">
        <v>295703</v>
      </c>
      <c r="H487" s="8">
        <v>295703</v>
      </c>
    </row>
    <row r="488" spans="1:8" x14ac:dyDescent="0.25">
      <c r="A488" s="22">
        <v>800197111</v>
      </c>
      <c r="B488" s="23" t="str">
        <f>+IFERROR(VLOOKUP(A488,[1]NITS!$A:$B,2,0),"")</f>
        <v>COODESURIS</v>
      </c>
      <c r="C488" s="3" t="s">
        <v>491</v>
      </c>
      <c r="D488" s="4">
        <v>45504</v>
      </c>
      <c r="E488" s="3">
        <v>890303093</v>
      </c>
      <c r="F488" s="3" t="s">
        <v>5</v>
      </c>
      <c r="G488" s="11">
        <v>463422</v>
      </c>
      <c r="H488" s="8">
        <v>463422</v>
      </c>
    </row>
    <row r="489" spans="1:8" x14ac:dyDescent="0.25">
      <c r="A489" s="22">
        <v>800197111</v>
      </c>
      <c r="B489" s="23" t="str">
        <f>+IFERROR(VLOOKUP(A489,[1]NITS!$A:$B,2,0),"")</f>
        <v>COODESURIS</v>
      </c>
      <c r="C489" s="3" t="s">
        <v>492</v>
      </c>
      <c r="D489" s="4">
        <v>45504</v>
      </c>
      <c r="E489" s="3">
        <v>890303093</v>
      </c>
      <c r="F489" s="3" t="s">
        <v>5</v>
      </c>
      <c r="G489" s="11">
        <v>3342600</v>
      </c>
      <c r="H489" s="8">
        <v>3342600</v>
      </c>
    </row>
    <row r="490" spans="1:8" x14ac:dyDescent="0.25">
      <c r="A490" s="22">
        <v>800197111</v>
      </c>
      <c r="B490" s="23" t="str">
        <f>+IFERROR(VLOOKUP(A490,[1]NITS!$A:$B,2,0),"")</f>
        <v>COODESURIS</v>
      </c>
      <c r="C490" s="3" t="s">
        <v>493</v>
      </c>
      <c r="D490" s="4">
        <v>45504</v>
      </c>
      <c r="E490" s="3">
        <v>890303093</v>
      </c>
      <c r="F490" s="3" t="s">
        <v>5</v>
      </c>
      <c r="G490" s="11">
        <v>12636</v>
      </c>
      <c r="H490" s="8">
        <v>12636</v>
      </c>
    </row>
    <row r="491" spans="1:8" x14ac:dyDescent="0.25">
      <c r="A491" s="22">
        <v>800197111</v>
      </c>
      <c r="B491" s="23" t="str">
        <f>+IFERROR(VLOOKUP(A491,[1]NITS!$A:$B,2,0),"")</f>
        <v>COODESURIS</v>
      </c>
      <c r="C491" s="3" t="s">
        <v>494</v>
      </c>
      <c r="D491" s="4">
        <v>45504</v>
      </c>
      <c r="E491" s="3">
        <v>890303093</v>
      </c>
      <c r="F491" s="3" t="s">
        <v>5</v>
      </c>
      <c r="G491" s="11">
        <v>565350</v>
      </c>
      <c r="H491" s="8">
        <v>565350</v>
      </c>
    </row>
    <row r="492" spans="1:8" x14ac:dyDescent="0.25">
      <c r="A492" s="22">
        <v>800197111</v>
      </c>
      <c r="B492" s="23" t="str">
        <f>+IFERROR(VLOOKUP(A492,[1]NITS!$A:$B,2,0),"")</f>
        <v>COODESURIS</v>
      </c>
      <c r="C492" s="3" t="s">
        <v>495</v>
      </c>
      <c r="D492" s="4">
        <v>45504</v>
      </c>
      <c r="E492" s="3">
        <v>890303093</v>
      </c>
      <c r="F492" s="3" t="s">
        <v>5</v>
      </c>
      <c r="G492" s="11">
        <v>295703</v>
      </c>
      <c r="H492" s="8">
        <v>295703</v>
      </c>
    </row>
    <row r="493" spans="1:8" x14ac:dyDescent="0.25">
      <c r="A493" s="22">
        <v>800197111</v>
      </c>
      <c r="B493" s="23" t="str">
        <f>+IFERROR(VLOOKUP(A493,[1]NITS!$A:$B,2,0),"")</f>
        <v>COODESURIS</v>
      </c>
      <c r="C493" s="3" t="s">
        <v>496</v>
      </c>
      <c r="D493" s="4">
        <v>45504</v>
      </c>
      <c r="E493" s="3">
        <v>890303093</v>
      </c>
      <c r="F493" s="3" t="s">
        <v>5</v>
      </c>
      <c r="G493" s="11">
        <v>355500</v>
      </c>
      <c r="H493" s="8">
        <v>355500</v>
      </c>
    </row>
    <row r="494" spans="1:8" x14ac:dyDescent="0.25">
      <c r="A494" s="22">
        <v>800197111</v>
      </c>
      <c r="B494" s="23" t="str">
        <f>+IFERROR(VLOOKUP(A494,[1]NITS!$A:$B,2,0),"")</f>
        <v>COODESURIS</v>
      </c>
      <c r="C494" s="3" t="s">
        <v>497</v>
      </c>
      <c r="D494" s="4">
        <v>45504</v>
      </c>
      <c r="E494" s="3">
        <v>890303093</v>
      </c>
      <c r="F494" s="3" t="s">
        <v>5</v>
      </c>
      <c r="G494" s="11">
        <v>394271</v>
      </c>
      <c r="H494" s="8">
        <v>394271</v>
      </c>
    </row>
    <row r="495" spans="1:8" x14ac:dyDescent="0.25">
      <c r="A495" s="22">
        <v>800197111</v>
      </c>
      <c r="B495" s="23" t="str">
        <f>+IFERROR(VLOOKUP(A495,[1]NITS!$A:$B,2,0),"")</f>
        <v>COODESURIS</v>
      </c>
      <c r="C495" s="3" t="s">
        <v>498</v>
      </c>
      <c r="D495" s="4">
        <v>45504</v>
      </c>
      <c r="E495" s="3">
        <v>890303093</v>
      </c>
      <c r="F495" s="3" t="s">
        <v>5</v>
      </c>
      <c r="G495" s="11">
        <v>344219</v>
      </c>
      <c r="H495" s="8">
        <v>344219</v>
      </c>
    </row>
    <row r="496" spans="1:8" x14ac:dyDescent="0.25">
      <c r="A496" s="22">
        <v>800197111</v>
      </c>
      <c r="B496" s="23" t="str">
        <f>+IFERROR(VLOOKUP(A496,[1]NITS!$A:$B,2,0),"")</f>
        <v>COODESURIS</v>
      </c>
      <c r="C496" s="3" t="s">
        <v>499</v>
      </c>
      <c r="D496" s="4">
        <v>45504</v>
      </c>
      <c r="E496" s="3">
        <v>890303093</v>
      </c>
      <c r="F496" s="3" t="s">
        <v>5</v>
      </c>
      <c r="G496" s="11">
        <v>229480</v>
      </c>
      <c r="H496" s="8">
        <v>229480</v>
      </c>
    </row>
    <row r="497" spans="1:8" x14ac:dyDescent="0.25">
      <c r="A497" s="22">
        <v>800197111</v>
      </c>
      <c r="B497" s="23" t="str">
        <f>+IFERROR(VLOOKUP(A497,[1]NITS!$A:$B,2,0),"")</f>
        <v>COODESURIS</v>
      </c>
      <c r="C497" s="3" t="s">
        <v>500</v>
      </c>
      <c r="D497" s="4">
        <v>45504</v>
      </c>
      <c r="E497" s="3">
        <v>890303093</v>
      </c>
      <c r="F497" s="3" t="s">
        <v>5</v>
      </c>
      <c r="G497" s="11">
        <v>458959</v>
      </c>
      <c r="H497" s="8">
        <v>458959</v>
      </c>
    </row>
    <row r="498" spans="1:8" x14ac:dyDescent="0.25">
      <c r="A498" s="22">
        <v>800197111</v>
      </c>
      <c r="B498" s="23" t="str">
        <f>+IFERROR(VLOOKUP(A498,[1]NITS!$A:$B,2,0),"")</f>
        <v>COODESURIS</v>
      </c>
      <c r="C498" s="3" t="s">
        <v>501</v>
      </c>
      <c r="D498" s="4">
        <v>45504</v>
      </c>
      <c r="E498" s="3">
        <v>890303093</v>
      </c>
      <c r="F498" s="3" t="s">
        <v>5</v>
      </c>
      <c r="G498" s="11">
        <v>522240</v>
      </c>
      <c r="H498" s="8">
        <v>522240</v>
      </c>
    </row>
    <row r="499" spans="1:8" x14ac:dyDescent="0.25">
      <c r="A499" s="22">
        <v>800197111</v>
      </c>
      <c r="B499" s="23" t="str">
        <f>+IFERROR(VLOOKUP(A499,[1]NITS!$A:$B,2,0),"")</f>
        <v>COODESURIS</v>
      </c>
      <c r="C499" s="3" t="s">
        <v>502</v>
      </c>
      <c r="D499" s="4">
        <v>45504</v>
      </c>
      <c r="E499" s="3">
        <v>890303093</v>
      </c>
      <c r="F499" s="3" t="s">
        <v>5</v>
      </c>
      <c r="G499" s="11">
        <v>394271</v>
      </c>
      <c r="H499" s="8">
        <v>394271</v>
      </c>
    </row>
    <row r="500" spans="1:8" x14ac:dyDescent="0.25">
      <c r="A500" s="22">
        <v>800197111</v>
      </c>
      <c r="B500" s="23" t="str">
        <f>+IFERROR(VLOOKUP(A500,[1]NITS!$A:$B,2,0),"")</f>
        <v>COODESURIS</v>
      </c>
      <c r="C500" s="3" t="s">
        <v>503</v>
      </c>
      <c r="D500" s="4">
        <v>45504</v>
      </c>
      <c r="E500" s="3">
        <v>890303093</v>
      </c>
      <c r="F500" s="3" t="s">
        <v>5</v>
      </c>
      <c r="G500" s="11">
        <v>295703</v>
      </c>
      <c r="H500" s="8">
        <v>295703</v>
      </c>
    </row>
    <row r="501" spans="1:8" x14ac:dyDescent="0.25">
      <c r="A501" s="22">
        <v>800197111</v>
      </c>
      <c r="B501" s="23" t="str">
        <f>+IFERROR(VLOOKUP(A501,[1]NITS!$A:$B,2,0),"")</f>
        <v>COODESURIS</v>
      </c>
      <c r="C501" s="3" t="s">
        <v>504</v>
      </c>
      <c r="D501" s="4">
        <v>45504</v>
      </c>
      <c r="E501" s="3">
        <v>890303093</v>
      </c>
      <c r="F501" s="3" t="s">
        <v>5</v>
      </c>
      <c r="G501" s="11">
        <v>295703</v>
      </c>
      <c r="H501" s="8">
        <v>295703</v>
      </c>
    </row>
    <row r="502" spans="1:8" x14ac:dyDescent="0.25">
      <c r="A502" s="22">
        <v>800197111</v>
      </c>
      <c r="B502" s="23" t="str">
        <f>+IFERROR(VLOOKUP(A502,[1]NITS!$A:$B,2,0),"")</f>
        <v>COODESURIS</v>
      </c>
      <c r="C502" s="3" t="s">
        <v>505</v>
      </c>
      <c r="D502" s="4">
        <v>45504</v>
      </c>
      <c r="E502" s="3">
        <v>890303093</v>
      </c>
      <c r="F502" s="3" t="s">
        <v>5</v>
      </c>
      <c r="G502" s="11">
        <v>344219</v>
      </c>
      <c r="H502" s="8">
        <v>344219</v>
      </c>
    </row>
    <row r="503" spans="1:8" x14ac:dyDescent="0.25">
      <c r="A503" s="22">
        <v>800197111</v>
      </c>
      <c r="B503" s="23" t="str">
        <f>+IFERROR(VLOOKUP(A503,[1]NITS!$A:$B,2,0),"")</f>
        <v>COODESURIS</v>
      </c>
      <c r="C503" s="3" t="s">
        <v>506</v>
      </c>
      <c r="D503" s="4">
        <v>45504</v>
      </c>
      <c r="E503" s="3">
        <v>890303093</v>
      </c>
      <c r="F503" s="3" t="s">
        <v>5</v>
      </c>
      <c r="G503" s="11">
        <v>295703</v>
      </c>
      <c r="H503" s="8">
        <v>295703</v>
      </c>
    </row>
    <row r="504" spans="1:8" x14ac:dyDescent="0.25">
      <c r="A504" s="22">
        <v>800197111</v>
      </c>
      <c r="B504" s="23" t="str">
        <f>+IFERROR(VLOOKUP(A504,[1]NITS!$A:$B,2,0),"")</f>
        <v>COODESURIS</v>
      </c>
      <c r="C504" s="3" t="s">
        <v>507</v>
      </c>
      <c r="D504" s="4">
        <v>45504</v>
      </c>
      <c r="E504" s="3">
        <v>890303093</v>
      </c>
      <c r="F504" s="3" t="s">
        <v>5</v>
      </c>
      <c r="G504" s="11">
        <v>344219</v>
      </c>
      <c r="H504" s="8">
        <v>344219</v>
      </c>
    </row>
    <row r="505" spans="1:8" x14ac:dyDescent="0.25">
      <c r="A505" s="22">
        <v>800197111</v>
      </c>
      <c r="B505" s="23" t="str">
        <f>+IFERROR(VLOOKUP(A505,[1]NITS!$A:$B,2,0),"")</f>
        <v>COODESURIS</v>
      </c>
      <c r="C505" s="3" t="s">
        <v>508</v>
      </c>
      <c r="D505" s="4">
        <v>45504</v>
      </c>
      <c r="E505" s="3">
        <v>890303093</v>
      </c>
      <c r="F505" s="3" t="s">
        <v>5</v>
      </c>
      <c r="G505" s="11">
        <v>360000</v>
      </c>
      <c r="H505" s="8">
        <v>360000</v>
      </c>
    </row>
    <row r="506" spans="1:8" x14ac:dyDescent="0.25">
      <c r="A506" s="22">
        <v>800197111</v>
      </c>
      <c r="B506" s="23" t="str">
        <f>+IFERROR(VLOOKUP(A506,[1]NITS!$A:$B,2,0),"")</f>
        <v>COODESURIS</v>
      </c>
      <c r="C506" s="3" t="s">
        <v>509</v>
      </c>
      <c r="D506" s="4">
        <v>45504</v>
      </c>
      <c r="E506" s="3">
        <v>890303093</v>
      </c>
      <c r="F506" s="3" t="s">
        <v>5</v>
      </c>
      <c r="G506" s="11">
        <v>344219</v>
      </c>
      <c r="H506" s="8">
        <v>344219</v>
      </c>
    </row>
    <row r="507" spans="1:8" x14ac:dyDescent="0.25">
      <c r="A507" s="22">
        <v>800197111</v>
      </c>
      <c r="B507" s="23" t="str">
        <f>+IFERROR(VLOOKUP(A507,[1]NITS!$A:$B,2,0),"")</f>
        <v>COODESURIS</v>
      </c>
      <c r="C507" s="3" t="s">
        <v>510</v>
      </c>
      <c r="D507" s="4">
        <v>45504</v>
      </c>
      <c r="E507" s="3">
        <v>890303093</v>
      </c>
      <c r="F507" s="3" t="s">
        <v>5</v>
      </c>
      <c r="G507" s="11">
        <v>458959</v>
      </c>
      <c r="H507" s="8">
        <v>458959</v>
      </c>
    </row>
    <row r="508" spans="1:8" x14ac:dyDescent="0.25">
      <c r="A508" s="22">
        <v>800197111</v>
      </c>
      <c r="B508" s="23" t="str">
        <f>+IFERROR(VLOOKUP(A508,[1]NITS!$A:$B,2,0),"")</f>
        <v>COODESURIS</v>
      </c>
      <c r="C508" s="3" t="s">
        <v>511</v>
      </c>
      <c r="D508" s="4">
        <v>45504</v>
      </c>
      <c r="E508" s="3">
        <v>890303093</v>
      </c>
      <c r="F508" s="3" t="s">
        <v>5</v>
      </c>
      <c r="G508" s="11">
        <v>344219</v>
      </c>
      <c r="H508" s="8">
        <v>344219</v>
      </c>
    </row>
    <row r="509" spans="1:8" x14ac:dyDescent="0.25">
      <c r="A509" s="22">
        <v>800197111</v>
      </c>
      <c r="B509" s="23" t="str">
        <f>+IFERROR(VLOOKUP(A509,[1]NITS!$A:$B,2,0),"")</f>
        <v>COODESURIS</v>
      </c>
      <c r="C509" s="3" t="s">
        <v>512</v>
      </c>
      <c r="D509" s="4">
        <v>45504</v>
      </c>
      <c r="E509" s="3">
        <v>890303093</v>
      </c>
      <c r="F509" s="3" t="s">
        <v>5</v>
      </c>
      <c r="G509" s="11">
        <v>344219</v>
      </c>
      <c r="H509" s="8">
        <v>344219</v>
      </c>
    </row>
    <row r="510" spans="1:8" x14ac:dyDescent="0.25">
      <c r="A510" s="22">
        <v>800197111</v>
      </c>
      <c r="B510" s="23" t="str">
        <f>+IFERROR(VLOOKUP(A510,[1]NITS!$A:$B,2,0),"")</f>
        <v>COODESURIS</v>
      </c>
      <c r="C510" s="3" t="s">
        <v>513</v>
      </c>
      <c r="D510" s="4">
        <v>45504</v>
      </c>
      <c r="E510" s="3">
        <v>890303093</v>
      </c>
      <c r="F510" s="3" t="s">
        <v>5</v>
      </c>
      <c r="G510" s="11">
        <v>458959</v>
      </c>
      <c r="H510" s="8">
        <v>458959</v>
      </c>
    </row>
    <row r="511" spans="1:8" x14ac:dyDescent="0.25">
      <c r="A511" s="22">
        <v>800197111</v>
      </c>
      <c r="B511" s="23" t="str">
        <f>+IFERROR(VLOOKUP(A511,[1]NITS!$A:$B,2,0),"")</f>
        <v>COODESURIS</v>
      </c>
      <c r="C511" s="3" t="s">
        <v>514</v>
      </c>
      <c r="D511" s="4">
        <v>45504</v>
      </c>
      <c r="E511" s="3">
        <v>890303093</v>
      </c>
      <c r="F511" s="3" t="s">
        <v>5</v>
      </c>
      <c r="G511" s="11">
        <v>458959</v>
      </c>
      <c r="H511" s="8">
        <v>458959</v>
      </c>
    </row>
    <row r="512" spans="1:8" x14ac:dyDescent="0.25">
      <c r="A512" s="22">
        <v>800197111</v>
      </c>
      <c r="B512" s="23" t="str">
        <f>+IFERROR(VLOOKUP(A512,[1]NITS!$A:$B,2,0),"")</f>
        <v>COODESURIS</v>
      </c>
      <c r="C512" s="3" t="s">
        <v>515</v>
      </c>
      <c r="D512" s="4">
        <v>45504</v>
      </c>
      <c r="E512" s="3">
        <v>890303093</v>
      </c>
      <c r="F512" s="3" t="s">
        <v>5</v>
      </c>
      <c r="G512" s="11">
        <v>286778</v>
      </c>
      <c r="H512" s="8">
        <v>286778</v>
      </c>
    </row>
    <row r="513" spans="1:8" x14ac:dyDescent="0.25">
      <c r="A513" s="22">
        <v>800197111</v>
      </c>
      <c r="B513" s="23" t="str">
        <f>+IFERROR(VLOOKUP(A513,[1]NITS!$A:$B,2,0),"")</f>
        <v>COODESURIS</v>
      </c>
      <c r="C513" s="3" t="s">
        <v>516</v>
      </c>
      <c r="D513" s="4">
        <v>45504</v>
      </c>
      <c r="E513" s="3">
        <v>890303093</v>
      </c>
      <c r="F513" s="3" t="s">
        <v>5</v>
      </c>
      <c r="G513" s="11">
        <v>287760</v>
      </c>
      <c r="H513" s="8">
        <v>287760</v>
      </c>
    </row>
    <row r="514" spans="1:8" x14ac:dyDescent="0.25">
      <c r="A514" s="22">
        <v>800197111</v>
      </c>
      <c r="B514" s="23" t="str">
        <f>+IFERROR(VLOOKUP(A514,[1]NITS!$A:$B,2,0),"")</f>
        <v>COODESURIS</v>
      </c>
      <c r="C514" s="3" t="s">
        <v>517</v>
      </c>
      <c r="D514" s="4">
        <v>45504</v>
      </c>
      <c r="E514" s="3">
        <v>890303093</v>
      </c>
      <c r="F514" s="3" t="s">
        <v>5</v>
      </c>
      <c r="G514" s="11">
        <v>114740</v>
      </c>
      <c r="H514" s="8">
        <v>114740</v>
      </c>
    </row>
    <row r="515" spans="1:8" x14ac:dyDescent="0.25">
      <c r="A515" s="22">
        <v>800197111</v>
      </c>
      <c r="B515" s="23" t="str">
        <f>+IFERROR(VLOOKUP(A515,[1]NITS!$A:$B,2,0),"")</f>
        <v>COODESURIS</v>
      </c>
      <c r="C515" s="3" t="s">
        <v>518</v>
      </c>
      <c r="D515" s="4">
        <v>45504</v>
      </c>
      <c r="E515" s="3">
        <v>890303093</v>
      </c>
      <c r="F515" s="3" t="s">
        <v>5</v>
      </c>
      <c r="G515" s="11">
        <v>197135</v>
      </c>
      <c r="H515" s="8">
        <v>197135</v>
      </c>
    </row>
    <row r="516" spans="1:8" x14ac:dyDescent="0.25">
      <c r="A516" s="22">
        <v>800197111</v>
      </c>
      <c r="B516" s="23" t="str">
        <f>+IFERROR(VLOOKUP(A516,[1]NITS!$A:$B,2,0),"")</f>
        <v>COODESURIS</v>
      </c>
      <c r="C516" s="3" t="s">
        <v>519</v>
      </c>
      <c r="D516" s="4">
        <v>45504</v>
      </c>
      <c r="E516" s="3">
        <v>890303093</v>
      </c>
      <c r="F516" s="3" t="s">
        <v>5</v>
      </c>
      <c r="G516" s="11">
        <v>6312491</v>
      </c>
      <c r="H516" s="8">
        <v>522460</v>
      </c>
    </row>
    <row r="517" spans="1:8" x14ac:dyDescent="0.25">
      <c r="A517" s="22">
        <v>800197111</v>
      </c>
      <c r="B517" s="23" t="str">
        <f>+IFERROR(VLOOKUP(A517,[1]NITS!$A:$B,2,0),"")</f>
        <v>COODESURIS</v>
      </c>
      <c r="C517" s="3" t="s">
        <v>520</v>
      </c>
      <c r="D517" s="4">
        <v>45504</v>
      </c>
      <c r="E517" s="3">
        <v>890303093</v>
      </c>
      <c r="F517" s="3" t="s">
        <v>5</v>
      </c>
      <c r="G517" s="11">
        <v>7996137</v>
      </c>
      <c r="H517" s="8">
        <v>42592</v>
      </c>
    </row>
    <row r="518" spans="1:8" x14ac:dyDescent="0.25">
      <c r="A518" s="22">
        <v>800197111</v>
      </c>
      <c r="B518" s="23" t="str">
        <f>+IFERROR(VLOOKUP(A518,[1]NITS!$A:$B,2,0),"")</f>
        <v>COODESURIS</v>
      </c>
      <c r="C518" s="3" t="s">
        <v>521</v>
      </c>
      <c r="D518" s="4">
        <v>45504</v>
      </c>
      <c r="E518" s="3">
        <v>890303093</v>
      </c>
      <c r="F518" s="3" t="s">
        <v>5</v>
      </c>
      <c r="G518" s="11">
        <v>11490272</v>
      </c>
      <c r="H518" s="8">
        <v>66440</v>
      </c>
    </row>
    <row r="519" spans="1:8" x14ac:dyDescent="0.25">
      <c r="A519" s="22">
        <v>800197111</v>
      </c>
      <c r="B519" s="23" t="str">
        <f>+IFERROR(VLOOKUP(A519,[1]NITS!$A:$B,2,0),"")</f>
        <v>COODESURIS</v>
      </c>
      <c r="C519" s="3" t="s">
        <v>522</v>
      </c>
      <c r="D519" s="4">
        <v>45504</v>
      </c>
      <c r="E519" s="3">
        <v>890303093</v>
      </c>
      <c r="F519" s="3" t="s">
        <v>5</v>
      </c>
      <c r="G519" s="11">
        <v>20438035</v>
      </c>
      <c r="H519" s="8">
        <v>205878</v>
      </c>
    </row>
    <row r="520" spans="1:8" x14ac:dyDescent="0.25">
      <c r="A520" s="22">
        <v>800197111</v>
      </c>
      <c r="B520" s="23" t="str">
        <f>+IFERROR(VLOOKUP(A520,[1]NITS!$A:$B,2,0),"")</f>
        <v>COODESURIS</v>
      </c>
      <c r="C520" s="3" t="s">
        <v>523</v>
      </c>
      <c r="D520" s="4">
        <v>45504</v>
      </c>
      <c r="E520" s="3">
        <v>890303093</v>
      </c>
      <c r="F520" s="3" t="s">
        <v>5</v>
      </c>
      <c r="G520" s="11">
        <v>21044625</v>
      </c>
      <c r="H520" s="8">
        <v>764655</v>
      </c>
    </row>
    <row r="521" spans="1:8" x14ac:dyDescent="0.25">
      <c r="A521" s="22">
        <v>800197111</v>
      </c>
      <c r="B521" s="23" t="str">
        <f>+IFERROR(VLOOKUP(A521,[1]NITS!$A:$B,2,0),"")</f>
        <v>COODESURIS</v>
      </c>
      <c r="C521" s="3" t="s">
        <v>524</v>
      </c>
      <c r="D521" s="4">
        <v>45504</v>
      </c>
      <c r="E521" s="3">
        <v>890303093</v>
      </c>
      <c r="F521" s="3" t="s">
        <v>5</v>
      </c>
      <c r="G521" s="11">
        <v>1862924</v>
      </c>
      <c r="H521" s="8">
        <v>65850</v>
      </c>
    </row>
    <row r="522" spans="1:8" x14ac:dyDescent="0.25">
      <c r="A522" s="22">
        <v>800197111</v>
      </c>
      <c r="B522" s="23" t="str">
        <f>+IFERROR(VLOOKUP(A522,[1]NITS!$A:$B,2,0),"")</f>
        <v>COODESURIS</v>
      </c>
      <c r="C522" s="3" t="s">
        <v>525</v>
      </c>
      <c r="D522" s="4">
        <v>45504</v>
      </c>
      <c r="E522" s="3">
        <v>890303093</v>
      </c>
      <c r="F522" s="3" t="s">
        <v>5</v>
      </c>
      <c r="G522" s="11">
        <v>20800589</v>
      </c>
      <c r="H522" s="8">
        <v>509655</v>
      </c>
    </row>
    <row r="523" spans="1:8" x14ac:dyDescent="0.25">
      <c r="A523" s="22">
        <v>800197111</v>
      </c>
      <c r="B523" s="23" t="str">
        <f>+IFERROR(VLOOKUP(A523,[1]NITS!$A:$B,2,0),"")</f>
        <v>COODESURIS</v>
      </c>
      <c r="C523" s="3" t="s">
        <v>526</v>
      </c>
      <c r="D523" s="4">
        <v>45534</v>
      </c>
      <c r="E523" s="3">
        <v>890303093</v>
      </c>
      <c r="F523" s="3" t="s">
        <v>5</v>
      </c>
      <c r="G523" s="11">
        <v>7885131</v>
      </c>
      <c r="H523" s="8">
        <v>1472649</v>
      </c>
    </row>
    <row r="524" spans="1:8" x14ac:dyDescent="0.25">
      <c r="A524" s="22">
        <v>800197111</v>
      </c>
      <c r="B524" s="23" t="str">
        <f>+IFERROR(VLOOKUP(A524,[1]NITS!$A:$B,2,0),"")</f>
        <v>COODESURIS</v>
      </c>
      <c r="C524" s="3" t="s">
        <v>527</v>
      </c>
      <c r="D524" s="4">
        <v>45534</v>
      </c>
      <c r="E524" s="3">
        <v>890303093</v>
      </c>
      <c r="F524" s="3" t="s">
        <v>5</v>
      </c>
      <c r="G524" s="11">
        <v>28220939</v>
      </c>
      <c r="H524" s="8">
        <v>28220939</v>
      </c>
    </row>
    <row r="525" spans="1:8" x14ac:dyDescent="0.25">
      <c r="A525" s="22">
        <v>800197111</v>
      </c>
      <c r="B525" s="23" t="str">
        <f>+IFERROR(VLOOKUP(A525,[1]NITS!$A:$B,2,0),"")</f>
        <v>COODESURIS</v>
      </c>
      <c r="C525" s="3" t="s">
        <v>528</v>
      </c>
      <c r="D525" s="4">
        <v>45534</v>
      </c>
      <c r="E525" s="3">
        <v>890303093</v>
      </c>
      <c r="F525" s="3" t="s">
        <v>5</v>
      </c>
      <c r="G525" s="11">
        <v>10202875</v>
      </c>
      <c r="H525" s="8">
        <v>303556</v>
      </c>
    </row>
    <row r="526" spans="1:8" x14ac:dyDescent="0.25">
      <c r="A526" s="22">
        <v>800197111</v>
      </c>
      <c r="B526" s="23" t="str">
        <f>+IFERROR(VLOOKUP(A526,[1]NITS!$A:$B,2,0),"")</f>
        <v>COODESURIS</v>
      </c>
      <c r="C526" s="3" t="s">
        <v>529</v>
      </c>
      <c r="D526" s="4">
        <v>45534</v>
      </c>
      <c r="E526" s="3">
        <v>890303093</v>
      </c>
      <c r="F526" s="3" t="s">
        <v>5</v>
      </c>
      <c r="G526" s="11">
        <v>21614809</v>
      </c>
      <c r="H526" s="8">
        <v>292807</v>
      </c>
    </row>
    <row r="527" spans="1:8" x14ac:dyDescent="0.25">
      <c r="A527" s="22">
        <v>800197111</v>
      </c>
      <c r="B527" s="23" t="str">
        <f>+IFERROR(VLOOKUP(A527,[1]NITS!$A:$B,2,0),"")</f>
        <v>COODESURIS</v>
      </c>
      <c r="C527" s="3" t="s">
        <v>530</v>
      </c>
      <c r="D527" s="4">
        <v>45534</v>
      </c>
      <c r="E527" s="3">
        <v>890303093</v>
      </c>
      <c r="F527" s="3" t="s">
        <v>5</v>
      </c>
      <c r="G527" s="11">
        <v>4177438</v>
      </c>
      <c r="H527" s="8">
        <v>61620</v>
      </c>
    </row>
    <row r="528" spans="1:8" x14ac:dyDescent="0.25">
      <c r="A528" s="22">
        <v>800197111</v>
      </c>
      <c r="B528" s="23" t="str">
        <f>+IFERROR(VLOOKUP(A528,[1]NITS!$A:$B,2,0),"")</f>
        <v>COODESURIS</v>
      </c>
      <c r="C528" s="3" t="s">
        <v>531</v>
      </c>
      <c r="D528" s="4">
        <v>45534</v>
      </c>
      <c r="E528" s="3">
        <v>890303093</v>
      </c>
      <c r="F528" s="3" t="s">
        <v>5</v>
      </c>
      <c r="G528" s="11">
        <v>617896</v>
      </c>
      <c r="H528" s="8">
        <v>1</v>
      </c>
    </row>
    <row r="529" spans="1:8" x14ac:dyDescent="0.25">
      <c r="A529" s="22">
        <v>800197111</v>
      </c>
      <c r="B529" s="23" t="str">
        <f>+IFERROR(VLOOKUP(A529,[1]NITS!$A:$B,2,0),"")</f>
        <v>COODESURIS</v>
      </c>
      <c r="C529" s="3" t="s">
        <v>532</v>
      </c>
      <c r="D529" s="4">
        <v>45534</v>
      </c>
      <c r="E529" s="3">
        <v>890303093</v>
      </c>
      <c r="F529" s="3" t="s">
        <v>5</v>
      </c>
      <c r="G529" s="11">
        <v>13224776</v>
      </c>
      <c r="H529" s="8">
        <v>672128</v>
      </c>
    </row>
    <row r="530" spans="1:8" x14ac:dyDescent="0.25">
      <c r="A530" s="22">
        <v>800197111</v>
      </c>
      <c r="B530" s="23" t="str">
        <f>+IFERROR(VLOOKUP(A530,[1]NITS!$A:$B,2,0),"")</f>
        <v>COODESURIS</v>
      </c>
      <c r="C530" s="3" t="s">
        <v>533</v>
      </c>
      <c r="D530" s="4">
        <v>45534</v>
      </c>
      <c r="E530" s="3">
        <v>890303093</v>
      </c>
      <c r="F530" s="3" t="s">
        <v>5</v>
      </c>
      <c r="G530" s="11">
        <v>3274055</v>
      </c>
      <c r="H530" s="8">
        <v>313860</v>
      </c>
    </row>
    <row r="531" spans="1:8" x14ac:dyDescent="0.25">
      <c r="A531" s="22">
        <v>800197111</v>
      </c>
      <c r="B531" s="23" t="str">
        <f>+IFERROR(VLOOKUP(A531,[1]NITS!$A:$B,2,0),"")</f>
        <v>COODESURIS</v>
      </c>
      <c r="C531" s="3" t="s">
        <v>534</v>
      </c>
      <c r="D531" s="4">
        <v>45534</v>
      </c>
      <c r="E531" s="3">
        <v>890303093</v>
      </c>
      <c r="F531" s="3" t="s">
        <v>5</v>
      </c>
      <c r="G531" s="11">
        <v>20543006</v>
      </c>
      <c r="H531" s="8">
        <v>1235933</v>
      </c>
    </row>
    <row r="532" spans="1:8" x14ac:dyDescent="0.25">
      <c r="A532" s="22">
        <v>800197111</v>
      </c>
      <c r="B532" s="23" t="str">
        <f>+IFERROR(VLOOKUP(A532,[1]NITS!$A:$B,2,0),"")</f>
        <v>COODESURIS</v>
      </c>
      <c r="C532" s="3" t="s">
        <v>535</v>
      </c>
      <c r="D532" s="4">
        <v>45534</v>
      </c>
      <c r="E532" s="3">
        <v>890303093</v>
      </c>
      <c r="F532" s="3" t="s">
        <v>5</v>
      </c>
      <c r="G532" s="11">
        <v>394271</v>
      </c>
      <c r="H532" s="8">
        <v>1</v>
      </c>
    </row>
    <row r="533" spans="1:8" x14ac:dyDescent="0.25">
      <c r="A533" s="22">
        <v>800197111</v>
      </c>
      <c r="B533" s="23" t="str">
        <f>+IFERROR(VLOOKUP(A533,[1]NITS!$A:$B,2,0),"")</f>
        <v>COODESURIS</v>
      </c>
      <c r="C533" s="3" t="s">
        <v>536</v>
      </c>
      <c r="D533" s="4">
        <v>45534</v>
      </c>
      <c r="E533" s="3">
        <v>890303093</v>
      </c>
      <c r="F533" s="3" t="s">
        <v>5</v>
      </c>
      <c r="G533" s="11">
        <v>30300</v>
      </c>
      <c r="H533" s="8">
        <v>30300</v>
      </c>
    </row>
    <row r="534" spans="1:8" x14ac:dyDescent="0.25">
      <c r="A534" s="22">
        <v>800197111</v>
      </c>
      <c r="B534" s="23" t="str">
        <f>+IFERROR(VLOOKUP(A534,[1]NITS!$A:$B,2,0),"")</f>
        <v>COODESURIS</v>
      </c>
      <c r="C534" s="3" t="s">
        <v>537</v>
      </c>
      <c r="D534" s="4">
        <v>45534</v>
      </c>
      <c r="E534" s="3">
        <v>890303093</v>
      </c>
      <c r="F534" s="3" t="s">
        <v>5</v>
      </c>
      <c r="G534" s="11">
        <v>295703</v>
      </c>
      <c r="H534" s="8">
        <v>295703</v>
      </c>
    </row>
    <row r="535" spans="1:8" x14ac:dyDescent="0.25">
      <c r="A535" s="22">
        <v>800197111</v>
      </c>
      <c r="B535" s="23" t="str">
        <f>+IFERROR(VLOOKUP(A535,[1]NITS!$A:$B,2,0),"")</f>
        <v>COODESURIS</v>
      </c>
      <c r="C535" s="3" t="s">
        <v>538</v>
      </c>
      <c r="D535" s="4">
        <v>45534</v>
      </c>
      <c r="E535" s="3">
        <v>890303093</v>
      </c>
      <c r="F535" s="3" t="s">
        <v>5</v>
      </c>
      <c r="G535" s="11">
        <v>295703</v>
      </c>
      <c r="H535" s="8">
        <v>295703</v>
      </c>
    </row>
    <row r="536" spans="1:8" x14ac:dyDescent="0.25">
      <c r="A536" s="22">
        <v>800197111</v>
      </c>
      <c r="B536" s="23" t="str">
        <f>+IFERROR(VLOOKUP(A536,[1]NITS!$A:$B,2,0),"")</f>
        <v>COODESURIS</v>
      </c>
      <c r="C536" s="3" t="s">
        <v>539</v>
      </c>
      <c r="D536" s="4">
        <v>45534</v>
      </c>
      <c r="E536" s="3">
        <v>890303093</v>
      </c>
      <c r="F536" s="3" t="s">
        <v>5</v>
      </c>
      <c r="G536" s="11">
        <v>481307</v>
      </c>
      <c r="H536" s="8">
        <v>481307</v>
      </c>
    </row>
    <row r="537" spans="1:8" x14ac:dyDescent="0.25">
      <c r="A537" s="22">
        <v>800197111</v>
      </c>
      <c r="B537" s="23" t="str">
        <f>+IFERROR(VLOOKUP(A537,[1]NITS!$A:$B,2,0),"")</f>
        <v>COODESURIS</v>
      </c>
      <c r="C537" s="3" t="s">
        <v>540</v>
      </c>
      <c r="D537" s="4">
        <v>45534</v>
      </c>
      <c r="E537" s="3">
        <v>890303093</v>
      </c>
      <c r="F537" s="3" t="s">
        <v>5</v>
      </c>
      <c r="G537" s="11">
        <v>394271</v>
      </c>
      <c r="H537" s="8">
        <v>394271</v>
      </c>
    </row>
    <row r="538" spans="1:8" x14ac:dyDescent="0.25">
      <c r="A538" s="22">
        <v>800197111</v>
      </c>
      <c r="B538" s="23" t="str">
        <f>+IFERROR(VLOOKUP(A538,[1]NITS!$A:$B,2,0),"")</f>
        <v>COODESURIS</v>
      </c>
      <c r="C538" s="3" t="s">
        <v>541</v>
      </c>
      <c r="D538" s="4">
        <v>45534</v>
      </c>
      <c r="E538" s="3">
        <v>890303093</v>
      </c>
      <c r="F538" s="3" t="s">
        <v>5</v>
      </c>
      <c r="G538" s="11">
        <v>515508</v>
      </c>
      <c r="H538" s="8">
        <v>515508</v>
      </c>
    </row>
    <row r="539" spans="1:8" x14ac:dyDescent="0.25">
      <c r="A539" s="22">
        <v>800197111</v>
      </c>
      <c r="B539" s="23" t="str">
        <f>+IFERROR(VLOOKUP(A539,[1]NITS!$A:$B,2,0),"")</f>
        <v>COODESURIS</v>
      </c>
      <c r="C539" s="3" t="s">
        <v>542</v>
      </c>
      <c r="D539" s="4">
        <v>45565</v>
      </c>
      <c r="E539" s="3">
        <v>890303093</v>
      </c>
      <c r="F539" s="3" t="s">
        <v>5</v>
      </c>
      <c r="G539" s="11">
        <v>1600978</v>
      </c>
      <c r="H539" s="8">
        <v>9990</v>
      </c>
    </row>
    <row r="540" spans="1:8" x14ac:dyDescent="0.25">
      <c r="A540" s="22">
        <v>800197111</v>
      </c>
      <c r="B540" s="23" t="str">
        <f>+IFERROR(VLOOKUP(A540,[1]NITS!$A:$B,2,0),"")</f>
        <v>COODESURIS</v>
      </c>
      <c r="C540" s="3" t="s">
        <v>543</v>
      </c>
      <c r="D540" s="4">
        <v>45565</v>
      </c>
      <c r="E540" s="3">
        <v>890303093</v>
      </c>
      <c r="F540" s="3" t="s">
        <v>5</v>
      </c>
      <c r="G540" s="11">
        <v>124550</v>
      </c>
      <c r="H540" s="8">
        <v>6140</v>
      </c>
    </row>
    <row r="541" spans="1:8" x14ac:dyDescent="0.25">
      <c r="A541" s="22">
        <v>800197111</v>
      </c>
      <c r="B541" s="23" t="str">
        <f>+IFERROR(VLOOKUP(A541,[1]NITS!$A:$B,2,0),"")</f>
        <v>COODESURIS</v>
      </c>
      <c r="C541" s="3" t="s">
        <v>544</v>
      </c>
      <c r="D541" s="4">
        <v>45565</v>
      </c>
      <c r="E541" s="3">
        <v>890303093</v>
      </c>
      <c r="F541" s="3" t="s">
        <v>5</v>
      </c>
      <c r="G541" s="11">
        <v>329096</v>
      </c>
      <c r="H541" s="8">
        <v>329096</v>
      </c>
    </row>
    <row r="542" spans="1:8" x14ac:dyDescent="0.25">
      <c r="A542" s="22">
        <v>800197111</v>
      </c>
      <c r="B542" s="23" t="str">
        <f>+IFERROR(VLOOKUP(A542,[1]NITS!$A:$B,2,0),"")</f>
        <v>COODESURIS</v>
      </c>
      <c r="C542" s="3" t="s">
        <v>545</v>
      </c>
      <c r="D542" s="4">
        <v>45610</v>
      </c>
      <c r="E542" s="3">
        <v>890303093</v>
      </c>
      <c r="F542" s="3" t="s">
        <v>5</v>
      </c>
      <c r="G542" s="11">
        <v>306010</v>
      </c>
      <c r="H542" s="8">
        <v>306010</v>
      </c>
    </row>
    <row r="543" spans="1:8" x14ac:dyDescent="0.25">
      <c r="A543" s="22">
        <v>800197111</v>
      </c>
      <c r="B543" s="23" t="str">
        <f>+IFERROR(VLOOKUP(A543,[1]NITS!$A:$B,2,0),"")</f>
        <v>COODESURIS</v>
      </c>
      <c r="C543" s="3" t="s">
        <v>546</v>
      </c>
      <c r="D543" s="4">
        <v>45610</v>
      </c>
      <c r="E543" s="3">
        <v>890303093</v>
      </c>
      <c r="F543" s="3" t="s">
        <v>5</v>
      </c>
      <c r="G543" s="11">
        <v>11833361</v>
      </c>
      <c r="H543" s="8">
        <v>11833361</v>
      </c>
    </row>
    <row r="544" spans="1:8" x14ac:dyDescent="0.25">
      <c r="A544" s="22">
        <v>800197111</v>
      </c>
      <c r="B544" s="23" t="str">
        <f>+IFERROR(VLOOKUP(A544,[1]NITS!$A:$B,2,0),"")</f>
        <v>COODESURIS</v>
      </c>
      <c r="C544" s="3" t="s">
        <v>547</v>
      </c>
      <c r="D544" s="4">
        <v>45610</v>
      </c>
      <c r="E544" s="3">
        <v>890303093</v>
      </c>
      <c r="F544" s="3" t="s">
        <v>5</v>
      </c>
      <c r="G544" s="11">
        <v>11651380</v>
      </c>
      <c r="H544" s="8">
        <v>11651380</v>
      </c>
    </row>
    <row r="545" spans="1:8" x14ac:dyDescent="0.25">
      <c r="A545" s="22">
        <v>800197111</v>
      </c>
      <c r="B545" s="23" t="str">
        <f>+IFERROR(VLOOKUP(A545,[1]NITS!$A:$B,2,0),"")</f>
        <v>COODESURIS</v>
      </c>
      <c r="C545" s="3" t="s">
        <v>548</v>
      </c>
      <c r="D545" s="4">
        <v>45374</v>
      </c>
      <c r="E545" s="3">
        <v>890303093</v>
      </c>
      <c r="F545" s="3" t="s">
        <v>5</v>
      </c>
      <c r="G545" s="11">
        <v>522240</v>
      </c>
      <c r="H545" s="8">
        <v>522240</v>
      </c>
    </row>
    <row r="546" spans="1:8" x14ac:dyDescent="0.25">
      <c r="A546" s="22">
        <v>800197111</v>
      </c>
      <c r="B546" s="23" t="str">
        <f>+IFERROR(VLOOKUP(A546,[1]NITS!$A:$B,2,0),"")</f>
        <v>COODESURIS</v>
      </c>
      <c r="C546" s="3" t="s">
        <v>549</v>
      </c>
      <c r="D546" s="4">
        <v>45400</v>
      </c>
      <c r="E546" s="3">
        <v>890303093</v>
      </c>
      <c r="F546" s="3" t="s">
        <v>5</v>
      </c>
      <c r="G546" s="11">
        <v>159364.79999999999</v>
      </c>
      <c r="H546" s="8">
        <v>159364.79999999999</v>
      </c>
    </row>
    <row r="547" spans="1:8" x14ac:dyDescent="0.25">
      <c r="A547" s="22">
        <v>800197111</v>
      </c>
      <c r="B547" s="23" t="str">
        <f>+IFERROR(VLOOKUP(A547,[1]NITS!$A:$B,2,0),"")</f>
        <v>COODESURIS</v>
      </c>
      <c r="C547" s="3" t="s">
        <v>550</v>
      </c>
      <c r="D547" s="4">
        <v>45412</v>
      </c>
      <c r="E547" s="3">
        <v>890303093</v>
      </c>
      <c r="F547" s="3" t="s">
        <v>5</v>
      </c>
      <c r="G547" s="11">
        <v>344219.4</v>
      </c>
      <c r="H547" s="8">
        <v>344219.4</v>
      </c>
    </row>
    <row r="548" spans="1:8" x14ac:dyDescent="0.25">
      <c r="A548" s="22">
        <v>800197111</v>
      </c>
      <c r="B548" s="23" t="str">
        <f>+IFERROR(VLOOKUP(A548,[1]NITS!$A:$B,2,0),"")</f>
        <v>COODESURIS</v>
      </c>
      <c r="C548" s="3" t="s">
        <v>551</v>
      </c>
      <c r="D548" s="4">
        <v>45433</v>
      </c>
      <c r="E548" s="3">
        <v>890303093</v>
      </c>
      <c r="F548" s="3" t="s">
        <v>5</v>
      </c>
      <c r="G548" s="11">
        <v>300150</v>
      </c>
      <c r="H548" s="8">
        <v>300150</v>
      </c>
    </row>
    <row r="549" spans="1:8" x14ac:dyDescent="0.25">
      <c r="A549" s="22">
        <v>800197111</v>
      </c>
      <c r="B549" s="23" t="str">
        <f>+IFERROR(VLOOKUP(A549,[1]NITS!$A:$B,2,0),"")</f>
        <v>COODESURIS</v>
      </c>
      <c r="C549" s="3" t="s">
        <v>552</v>
      </c>
      <c r="D549" s="4">
        <v>45471</v>
      </c>
      <c r="E549" s="3">
        <v>890303093</v>
      </c>
      <c r="F549" s="3" t="s">
        <v>5</v>
      </c>
      <c r="G549" s="11">
        <v>592980</v>
      </c>
      <c r="H549" s="8">
        <v>592980</v>
      </c>
    </row>
    <row r="550" spans="1:8" x14ac:dyDescent="0.25">
      <c r="A550" s="22">
        <v>800197111</v>
      </c>
      <c r="B550" s="23" t="str">
        <f>+IFERROR(VLOOKUP(A550,[1]NITS!$A:$B,2,0),"")</f>
        <v>COODESURIS</v>
      </c>
      <c r="C550" s="3" t="s">
        <v>553</v>
      </c>
      <c r="D550" s="4">
        <v>45475</v>
      </c>
      <c r="E550" s="3">
        <v>890303093</v>
      </c>
      <c r="F550" s="3" t="s">
        <v>5</v>
      </c>
      <c r="G550" s="11">
        <v>458959.2</v>
      </c>
      <c r="H550" s="8">
        <v>458959.2</v>
      </c>
    </row>
    <row r="551" spans="1:8" x14ac:dyDescent="0.25">
      <c r="A551" s="22">
        <v>800197111</v>
      </c>
      <c r="B551" s="23" t="str">
        <f>+IFERROR(VLOOKUP(A551,[1]NITS!$A:$B,2,0),"")</f>
        <v>COODESURIS</v>
      </c>
      <c r="C551" s="3" t="s">
        <v>554</v>
      </c>
      <c r="D551" s="4">
        <v>45497</v>
      </c>
      <c r="E551" s="3">
        <v>890303093</v>
      </c>
      <c r="F551" s="3" t="s">
        <v>5</v>
      </c>
      <c r="G551" s="11">
        <v>463421.7</v>
      </c>
      <c r="H551" s="8">
        <v>463421.7</v>
      </c>
    </row>
    <row r="552" spans="1:8" x14ac:dyDescent="0.25">
      <c r="A552" s="22">
        <v>800197111</v>
      </c>
      <c r="B552" s="23" t="str">
        <f>+IFERROR(VLOOKUP(A552,[1]NITS!$A:$B,2,0),"")</f>
        <v>COODESURIS</v>
      </c>
      <c r="C552" s="3" t="s">
        <v>555</v>
      </c>
      <c r="D552" s="4">
        <v>45499</v>
      </c>
      <c r="E552" s="3">
        <v>890303093</v>
      </c>
      <c r="F552" s="3" t="s">
        <v>5</v>
      </c>
      <c r="G552" s="11">
        <v>344219.4</v>
      </c>
      <c r="H552" s="8">
        <v>344219.4</v>
      </c>
    </row>
    <row r="553" spans="1:8" x14ac:dyDescent="0.25">
      <c r="A553" s="22">
        <v>800197111</v>
      </c>
      <c r="B553" s="23" t="str">
        <f>+IFERROR(VLOOKUP(A553,[1]NITS!$A:$B,2,0),"")</f>
        <v>COODESURIS</v>
      </c>
      <c r="C553" s="3" t="s">
        <v>556</v>
      </c>
      <c r="D553" s="4">
        <v>45504</v>
      </c>
      <c r="E553" s="3">
        <v>890303093</v>
      </c>
      <c r="F553" s="3" t="s">
        <v>5</v>
      </c>
      <c r="G553" s="11">
        <v>243750</v>
      </c>
      <c r="H553" s="8">
        <v>243750</v>
      </c>
    </row>
    <row r="554" spans="1:8" x14ac:dyDescent="0.25">
      <c r="C554" s="3" t="s">
        <v>557</v>
      </c>
      <c r="D554" s="4">
        <v>45532</v>
      </c>
      <c r="E554" s="3">
        <v>890303093</v>
      </c>
      <c r="F554" s="3" t="s">
        <v>5</v>
      </c>
      <c r="G554" s="11">
        <v>877380</v>
      </c>
      <c r="H554" s="8">
        <v>877380</v>
      </c>
    </row>
    <row r="555" spans="1:8" x14ac:dyDescent="0.25">
      <c r="C555" s="3"/>
      <c r="D555" s="4"/>
      <c r="E555" s="3"/>
      <c r="F555" s="3"/>
      <c r="G555" s="11"/>
      <c r="H555" s="8">
        <f>SUM(H2:H554)</f>
        <v>609133489.10000002</v>
      </c>
    </row>
    <row r="556" spans="1:8" x14ac:dyDescent="0.25">
      <c r="C556" s="3"/>
      <c r="D556" s="4"/>
      <c r="E556" s="3"/>
      <c r="F556" s="3"/>
      <c r="G556" s="11"/>
      <c r="H556" s="8"/>
    </row>
    <row r="557" spans="1:8" x14ac:dyDescent="0.25">
      <c r="C557" s="3"/>
      <c r="D557" s="4"/>
      <c r="E557" s="3"/>
      <c r="F557" s="3"/>
      <c r="G557" s="11"/>
      <c r="H557" s="8"/>
    </row>
    <row r="558" spans="1:8" x14ac:dyDescent="0.25">
      <c r="C558" s="3"/>
      <c r="D558" s="4"/>
      <c r="E558" s="3"/>
      <c r="F558" s="3"/>
      <c r="G558" s="11"/>
      <c r="H558" s="8"/>
    </row>
    <row r="559" spans="1:8" x14ac:dyDescent="0.25">
      <c r="C559" s="3"/>
      <c r="D559" s="4"/>
      <c r="E559" s="3"/>
      <c r="F559" s="3"/>
      <c r="G559" s="11"/>
      <c r="H559" s="8"/>
    </row>
    <row r="560" spans="1:8" x14ac:dyDescent="0.25">
      <c r="C560" s="3"/>
      <c r="D560" s="4"/>
      <c r="E560" s="3"/>
      <c r="F560" s="3"/>
      <c r="G560" s="11"/>
      <c r="H560" s="8"/>
    </row>
    <row r="561" spans="3:8" x14ac:dyDescent="0.25">
      <c r="C561" s="3"/>
      <c r="D561" s="4"/>
      <c r="E561" s="3"/>
      <c r="F561" s="3"/>
      <c r="G561" s="11"/>
      <c r="H561" s="8"/>
    </row>
    <row r="562" spans="3:8" x14ac:dyDescent="0.25">
      <c r="C562" s="3"/>
      <c r="D562" s="4"/>
      <c r="E562" s="3"/>
      <c r="F562" s="3"/>
      <c r="G562" s="11"/>
      <c r="H562" s="8"/>
    </row>
    <row r="563" spans="3:8" x14ac:dyDescent="0.25">
      <c r="C563" s="3"/>
      <c r="D563" s="4"/>
      <c r="E563" s="3"/>
      <c r="F563" s="3"/>
      <c r="G563" s="11"/>
      <c r="H563" s="8"/>
    </row>
    <row r="564" spans="3:8" x14ac:dyDescent="0.25">
      <c r="C564" s="3"/>
      <c r="D564" s="4"/>
      <c r="E564" s="3"/>
      <c r="F564" s="3"/>
      <c r="G564" s="11"/>
      <c r="H564" s="8"/>
    </row>
    <row r="565" spans="3:8" x14ac:dyDescent="0.25">
      <c r="C565" s="3"/>
      <c r="D565" s="4"/>
      <c r="E565" s="3"/>
      <c r="F565" s="3"/>
      <c r="G565" s="11"/>
      <c r="H565" s="8"/>
    </row>
    <row r="566" spans="3:8" x14ac:dyDescent="0.25">
      <c r="C566" s="3"/>
      <c r="D566" s="4"/>
      <c r="E566" s="3"/>
      <c r="F566" s="3"/>
      <c r="G566" s="11"/>
      <c r="H566" s="8"/>
    </row>
    <row r="567" spans="3:8" x14ac:dyDescent="0.25">
      <c r="C567" s="3"/>
      <c r="D567" s="4"/>
      <c r="E567" s="3"/>
      <c r="F567" s="3"/>
      <c r="G567" s="11"/>
      <c r="H567" s="8"/>
    </row>
    <row r="568" spans="3:8" x14ac:dyDescent="0.25">
      <c r="C568" s="3"/>
      <c r="D568" s="4"/>
      <c r="E568" s="3"/>
      <c r="F568" s="3"/>
      <c r="G568" s="11"/>
      <c r="H568" s="8"/>
    </row>
    <row r="569" spans="3:8" x14ac:dyDescent="0.25">
      <c r="C569" s="3"/>
      <c r="D569" s="4"/>
      <c r="E569" s="3"/>
      <c r="F569" s="3"/>
      <c r="G569" s="11"/>
      <c r="H569" s="8"/>
    </row>
    <row r="570" spans="3:8" x14ac:dyDescent="0.25">
      <c r="C570" s="3"/>
      <c r="D570" s="4"/>
      <c r="E570" s="3"/>
      <c r="F570" s="3"/>
      <c r="G570" s="11"/>
      <c r="H570" s="8"/>
    </row>
    <row r="571" spans="3:8" x14ac:dyDescent="0.25">
      <c r="C571" s="3"/>
      <c r="D571" s="4"/>
      <c r="E571" s="3"/>
      <c r="F571" s="3"/>
      <c r="G571" s="11"/>
      <c r="H571" s="8"/>
    </row>
    <row r="572" spans="3:8" x14ac:dyDescent="0.25">
      <c r="C572" s="3"/>
      <c r="D572" s="4"/>
      <c r="E572" s="3"/>
      <c r="F572" s="3"/>
      <c r="G572" s="11"/>
      <c r="H572" s="8"/>
    </row>
    <row r="573" spans="3:8" x14ac:dyDescent="0.25">
      <c r="C573" s="3"/>
      <c r="D573" s="4"/>
      <c r="E573" s="3"/>
      <c r="F573" s="3"/>
      <c r="G573" s="11"/>
      <c r="H573" s="8"/>
    </row>
    <row r="574" spans="3:8" x14ac:dyDescent="0.25">
      <c r="C574" s="3"/>
      <c r="D574" s="4"/>
      <c r="E574" s="3"/>
      <c r="F574" s="3"/>
      <c r="G574" s="11"/>
      <c r="H574" s="8"/>
    </row>
    <row r="575" spans="3:8" x14ac:dyDescent="0.25">
      <c r="C575" s="3"/>
      <c r="D575" s="4"/>
      <c r="E575" s="3"/>
      <c r="F575" s="3"/>
      <c r="G575" s="11"/>
      <c r="H575" s="8"/>
    </row>
    <row r="576" spans="3:8" x14ac:dyDescent="0.25">
      <c r="C576" s="3"/>
      <c r="D576" s="4"/>
      <c r="E576" s="3"/>
      <c r="F576" s="3"/>
      <c r="G576" s="11"/>
      <c r="H576" s="8"/>
    </row>
    <row r="577" spans="3:8" x14ac:dyDescent="0.25">
      <c r="C577" s="3"/>
      <c r="D577" s="4"/>
      <c r="E577" s="3"/>
      <c r="F577" s="3"/>
      <c r="G577" s="11"/>
      <c r="H577" s="8"/>
    </row>
    <row r="578" spans="3:8" x14ac:dyDescent="0.25">
      <c r="C578" s="3"/>
      <c r="D578" s="4"/>
      <c r="E578" s="3"/>
      <c r="F578" s="3"/>
      <c r="G578" s="11"/>
      <c r="H578" s="8"/>
    </row>
    <row r="579" spans="3:8" x14ac:dyDescent="0.25">
      <c r="C579" s="3"/>
      <c r="D579" s="4"/>
      <c r="E579" s="3"/>
      <c r="F579" s="3"/>
      <c r="G579" s="11"/>
      <c r="H579" s="8"/>
    </row>
    <row r="580" spans="3:8" x14ac:dyDescent="0.25">
      <c r="C580" s="3"/>
      <c r="D580" s="4"/>
      <c r="E580" s="3"/>
      <c r="F580" s="3"/>
      <c r="G580" s="11"/>
      <c r="H580" s="8"/>
    </row>
    <row r="581" spans="3:8" x14ac:dyDescent="0.25">
      <c r="C581" s="3"/>
      <c r="D581" s="4"/>
      <c r="E581" s="3"/>
      <c r="F581" s="3"/>
      <c r="G581" s="11"/>
      <c r="H581" s="8"/>
    </row>
    <row r="582" spans="3:8" x14ac:dyDescent="0.25">
      <c r="C582" s="3"/>
      <c r="D582" s="4"/>
      <c r="E582" s="3"/>
      <c r="F582" s="3"/>
      <c r="G582" s="11"/>
      <c r="H582" s="8"/>
    </row>
    <row r="583" spans="3:8" x14ac:dyDescent="0.25">
      <c r="C583" s="3"/>
      <c r="D583" s="4"/>
      <c r="E583" s="3"/>
      <c r="F583" s="3"/>
      <c r="G583" s="11"/>
      <c r="H583" s="8"/>
    </row>
    <row r="584" spans="3:8" x14ac:dyDescent="0.25">
      <c r="C584" s="3"/>
      <c r="D584" s="4"/>
      <c r="E584" s="3"/>
      <c r="F584" s="3"/>
      <c r="G584" s="11"/>
      <c r="H584" s="8"/>
    </row>
    <row r="585" spans="3:8" x14ac:dyDescent="0.25">
      <c r="C585" s="3"/>
      <c r="D585" s="4"/>
      <c r="E585" s="3"/>
      <c r="F585" s="3"/>
      <c r="G585" s="11"/>
      <c r="H585" s="8"/>
    </row>
    <row r="586" spans="3:8" x14ac:dyDescent="0.25">
      <c r="C586" s="3"/>
      <c r="D586" s="4"/>
      <c r="E586" s="3"/>
      <c r="F586" s="3"/>
      <c r="G586" s="11"/>
      <c r="H586" s="8"/>
    </row>
    <row r="587" spans="3:8" x14ac:dyDescent="0.25">
      <c r="C587" s="3"/>
      <c r="D587" s="4"/>
      <c r="E587" s="3"/>
      <c r="F587" s="3"/>
      <c r="G587" s="11"/>
      <c r="H587" s="8"/>
    </row>
    <row r="588" spans="3:8" x14ac:dyDescent="0.25">
      <c r="C588" s="3"/>
      <c r="D588" s="4"/>
      <c r="E588" s="3"/>
      <c r="F588" s="3"/>
      <c r="G588" s="11"/>
      <c r="H588" s="8"/>
    </row>
    <row r="589" spans="3:8" x14ac:dyDescent="0.25">
      <c r="C589" s="3"/>
      <c r="D589" s="4"/>
      <c r="E589" s="3"/>
      <c r="F589" s="3"/>
      <c r="G589" s="11"/>
      <c r="H589" s="8"/>
    </row>
    <row r="590" spans="3:8" x14ac:dyDescent="0.25">
      <c r="C590" s="3"/>
      <c r="D590" s="4"/>
      <c r="E590" s="3"/>
      <c r="F590" s="3"/>
      <c r="G590" s="11"/>
      <c r="H590" s="8"/>
    </row>
    <row r="591" spans="3:8" x14ac:dyDescent="0.25">
      <c r="C591" s="3"/>
      <c r="D591" s="4"/>
      <c r="E591" s="3"/>
      <c r="F591" s="3"/>
      <c r="G591" s="11"/>
      <c r="H591" s="8"/>
    </row>
    <row r="592" spans="3:8" x14ac:dyDescent="0.25">
      <c r="C592" s="3"/>
      <c r="D592" s="4"/>
      <c r="E592" s="3"/>
      <c r="F592" s="3"/>
      <c r="G592" s="11"/>
      <c r="H592" s="8"/>
    </row>
    <row r="593" spans="3:8" x14ac:dyDescent="0.25">
      <c r="C593" s="3"/>
      <c r="D593" s="4"/>
      <c r="E593" s="3"/>
      <c r="F593" s="3"/>
      <c r="G593" s="11"/>
      <c r="H593" s="8"/>
    </row>
    <row r="594" spans="3:8" x14ac:dyDescent="0.25">
      <c r="C594" s="3"/>
      <c r="D594" s="4"/>
      <c r="E594" s="3"/>
      <c r="F594" s="3"/>
      <c r="G594" s="11"/>
      <c r="H594" s="8"/>
    </row>
    <row r="595" spans="3:8" x14ac:dyDescent="0.25">
      <c r="C595" s="3"/>
      <c r="D595" s="4"/>
      <c r="E595" s="3"/>
      <c r="F595" s="3"/>
      <c r="G595" s="11"/>
      <c r="H595" s="8"/>
    </row>
    <row r="596" spans="3:8" x14ac:dyDescent="0.25">
      <c r="C596" s="3"/>
      <c r="D596" s="4"/>
      <c r="E596" s="3"/>
      <c r="F596" s="3"/>
      <c r="G596" s="11"/>
      <c r="H596" s="8"/>
    </row>
    <row r="597" spans="3:8" x14ac:dyDescent="0.25">
      <c r="C597" s="3"/>
      <c r="D597" s="4"/>
      <c r="E597" s="3"/>
      <c r="F597" s="3"/>
      <c r="G597" s="11"/>
      <c r="H597" s="8"/>
    </row>
    <row r="598" spans="3:8" x14ac:dyDescent="0.25">
      <c r="C598" s="3"/>
      <c r="D598" s="4"/>
      <c r="E598" s="3"/>
      <c r="F598" s="3"/>
      <c r="G598" s="11"/>
      <c r="H598" s="8"/>
    </row>
    <row r="599" spans="3:8" x14ac:dyDescent="0.25">
      <c r="C599" s="3"/>
      <c r="D599" s="4"/>
      <c r="E599" s="3"/>
      <c r="F599" s="3"/>
      <c r="G599" s="11"/>
      <c r="H599" s="8"/>
    </row>
    <row r="600" spans="3:8" x14ac:dyDescent="0.25">
      <c r="C600" s="3"/>
      <c r="D600" s="4"/>
      <c r="E600" s="3"/>
      <c r="F600" s="3"/>
      <c r="G600" s="11"/>
      <c r="H600" s="8"/>
    </row>
    <row r="601" spans="3:8" x14ac:dyDescent="0.25">
      <c r="C601" s="3"/>
      <c r="D601" s="4"/>
      <c r="E601" s="3"/>
      <c r="F601" s="3"/>
      <c r="G601" s="11"/>
      <c r="H601" s="8"/>
    </row>
    <row r="602" spans="3:8" x14ac:dyDescent="0.25">
      <c r="C602" s="3"/>
      <c r="D602" s="4"/>
      <c r="E602" s="3"/>
      <c r="F602" s="3"/>
      <c r="G602" s="11"/>
      <c r="H602" s="8"/>
    </row>
    <row r="603" spans="3:8" x14ac:dyDescent="0.25">
      <c r="C603" s="3"/>
      <c r="D603" s="4"/>
      <c r="E603" s="3"/>
      <c r="F603" s="3"/>
      <c r="G603" s="11"/>
      <c r="H603" s="8"/>
    </row>
    <row r="604" spans="3:8" x14ac:dyDescent="0.25">
      <c r="C604" s="3"/>
      <c r="D604" s="4"/>
      <c r="E604" s="3"/>
      <c r="F604" s="3"/>
      <c r="G604" s="11"/>
      <c r="H604" s="8"/>
    </row>
    <row r="605" spans="3:8" x14ac:dyDescent="0.25">
      <c r="C605" s="3"/>
      <c r="D605" s="4"/>
      <c r="E605" s="3"/>
      <c r="F605" s="3"/>
      <c r="G605" s="11"/>
      <c r="H605" s="8"/>
    </row>
    <row r="606" spans="3:8" x14ac:dyDescent="0.25">
      <c r="C606" s="3"/>
      <c r="D606" s="4"/>
      <c r="E606" s="3"/>
      <c r="F606" s="3"/>
      <c r="G606" s="11"/>
      <c r="H606" s="8"/>
    </row>
    <row r="607" spans="3:8" x14ac:dyDescent="0.25">
      <c r="C607" s="3"/>
      <c r="D607" s="4"/>
      <c r="E607" s="3"/>
      <c r="F607" s="3"/>
      <c r="G607" s="11"/>
      <c r="H607" s="8"/>
    </row>
    <row r="608" spans="3:8" x14ac:dyDescent="0.25">
      <c r="C608" s="3"/>
      <c r="D608" s="4"/>
      <c r="E608" s="3"/>
      <c r="F608" s="3"/>
      <c r="G608" s="11"/>
      <c r="H608" s="8"/>
    </row>
    <row r="609" spans="3:8" x14ac:dyDescent="0.25">
      <c r="C609" s="3"/>
      <c r="D609" s="4"/>
      <c r="E609" s="3"/>
      <c r="F609" s="3"/>
      <c r="G609" s="11"/>
      <c r="H609" s="8"/>
    </row>
    <row r="610" spans="3:8" x14ac:dyDescent="0.25">
      <c r="C610" s="3"/>
      <c r="D610" s="4"/>
      <c r="E610" s="3"/>
      <c r="F610" s="3"/>
      <c r="G610" s="11"/>
      <c r="H610" s="8"/>
    </row>
    <row r="611" spans="3:8" x14ac:dyDescent="0.25">
      <c r="C611" s="3"/>
      <c r="D611" s="4"/>
      <c r="E611" s="3"/>
      <c r="F611" s="3"/>
      <c r="G611" s="11"/>
      <c r="H611" s="8"/>
    </row>
    <row r="612" spans="3:8" x14ac:dyDescent="0.25">
      <c r="C612" s="3"/>
      <c r="D612" s="4"/>
      <c r="E612" s="3"/>
      <c r="F612" s="3"/>
      <c r="G612" s="11"/>
      <c r="H612" s="8"/>
    </row>
    <row r="613" spans="3:8" x14ac:dyDescent="0.25">
      <c r="C613" s="3"/>
      <c r="D613" s="4"/>
      <c r="E613" s="3"/>
      <c r="F613" s="3"/>
      <c r="G613" s="11"/>
      <c r="H613" s="8"/>
    </row>
    <row r="614" spans="3:8" x14ac:dyDescent="0.25">
      <c r="C614" s="3"/>
      <c r="D614" s="4"/>
      <c r="E614" s="3"/>
      <c r="F614" s="3"/>
      <c r="G614" s="11"/>
      <c r="H614" s="8"/>
    </row>
    <row r="615" spans="3:8" x14ac:dyDescent="0.25">
      <c r="C615" s="3"/>
      <c r="D615" s="4"/>
      <c r="E615" s="3"/>
      <c r="F615" s="3"/>
      <c r="G615" s="11"/>
      <c r="H615" s="8"/>
    </row>
    <row r="616" spans="3:8" x14ac:dyDescent="0.25">
      <c r="C616" s="3"/>
      <c r="D616" s="4"/>
      <c r="E616" s="3"/>
      <c r="F616" s="3"/>
      <c r="G616" s="11"/>
      <c r="H616" s="8"/>
    </row>
    <row r="617" spans="3:8" x14ac:dyDescent="0.25">
      <c r="C617" s="3"/>
      <c r="D617" s="4"/>
      <c r="E617" s="3"/>
      <c r="F617" s="3"/>
      <c r="G617" s="11"/>
      <c r="H617" s="8"/>
    </row>
    <row r="618" spans="3:8" x14ac:dyDescent="0.25">
      <c r="C618" s="3"/>
      <c r="D618" s="4"/>
      <c r="E618" s="3"/>
      <c r="F618" s="3"/>
      <c r="G618" s="11"/>
      <c r="H618" s="8"/>
    </row>
    <row r="619" spans="3:8" x14ac:dyDescent="0.25">
      <c r="C619" s="3"/>
      <c r="D619" s="4"/>
      <c r="E619" s="3"/>
      <c r="F619" s="3"/>
      <c r="G619" s="11"/>
      <c r="H619" s="8"/>
    </row>
    <row r="620" spans="3:8" x14ac:dyDescent="0.25">
      <c r="C620" s="3"/>
      <c r="D620" s="4"/>
      <c r="E620" s="3"/>
      <c r="F620" s="3"/>
      <c r="G620" s="11"/>
      <c r="H620" s="8"/>
    </row>
    <row r="621" spans="3:8" x14ac:dyDescent="0.25">
      <c r="C621" s="3"/>
      <c r="D621" s="4"/>
      <c r="E621" s="3"/>
      <c r="F621" s="3"/>
      <c r="G621" s="11"/>
      <c r="H621" s="8"/>
    </row>
    <row r="622" spans="3:8" x14ac:dyDescent="0.25">
      <c r="C622" s="3"/>
      <c r="D622" s="4"/>
      <c r="E622" s="3"/>
      <c r="F622" s="3"/>
      <c r="G622" s="11"/>
      <c r="H622" s="8"/>
    </row>
    <row r="623" spans="3:8" x14ac:dyDescent="0.25">
      <c r="C623" s="3"/>
      <c r="D623" s="4"/>
      <c r="E623" s="3"/>
      <c r="F623" s="3"/>
      <c r="G623" s="11"/>
      <c r="H623" s="8"/>
    </row>
    <row r="624" spans="3:8" x14ac:dyDescent="0.25">
      <c r="C624" s="3"/>
      <c r="D624" s="4"/>
      <c r="E624" s="3"/>
      <c r="F624" s="3"/>
      <c r="G624" s="11"/>
      <c r="H624" s="8"/>
    </row>
    <row r="625" spans="3:8" x14ac:dyDescent="0.25">
      <c r="C625" s="3"/>
      <c r="D625" s="4"/>
      <c r="E625" s="3"/>
      <c r="F625" s="3"/>
      <c r="G625" s="11"/>
      <c r="H625" s="8"/>
    </row>
    <row r="626" spans="3:8" x14ac:dyDescent="0.25">
      <c r="C626" s="3"/>
      <c r="D626" s="4"/>
      <c r="E626" s="3"/>
      <c r="F626" s="3"/>
      <c r="G626" s="11"/>
      <c r="H626" s="8"/>
    </row>
    <row r="627" spans="3:8" x14ac:dyDescent="0.25">
      <c r="C627" s="3"/>
      <c r="D627" s="4"/>
      <c r="E627" s="3"/>
      <c r="F627" s="3"/>
      <c r="G627" s="11"/>
      <c r="H627" s="8"/>
    </row>
    <row r="628" spans="3:8" x14ac:dyDescent="0.25">
      <c r="C628" s="3"/>
      <c r="D628" s="4"/>
      <c r="E628" s="3"/>
      <c r="F628" s="3"/>
      <c r="G628" s="11"/>
      <c r="H628" s="8"/>
    </row>
    <row r="629" spans="3:8" x14ac:dyDescent="0.25">
      <c r="C629" s="3"/>
      <c r="D629" s="4"/>
      <c r="E629" s="3"/>
      <c r="F629" s="3"/>
      <c r="G629" s="11"/>
      <c r="H629" s="8"/>
    </row>
    <row r="630" spans="3:8" x14ac:dyDescent="0.25">
      <c r="C630" s="3"/>
      <c r="D630" s="4"/>
      <c r="E630" s="3"/>
      <c r="F630" s="3"/>
      <c r="G630" s="11"/>
      <c r="H630" s="8"/>
    </row>
    <row r="631" spans="3:8" x14ac:dyDescent="0.25">
      <c r="C631" s="3"/>
      <c r="D631" s="4"/>
      <c r="E631" s="3"/>
      <c r="F631" s="3"/>
      <c r="G631" s="11"/>
      <c r="H631" s="8"/>
    </row>
    <row r="632" spans="3:8" x14ac:dyDescent="0.25">
      <c r="C632" s="3"/>
      <c r="D632" s="4"/>
      <c r="E632" s="3"/>
      <c r="F632" s="3"/>
      <c r="G632" s="11"/>
      <c r="H632" s="8"/>
    </row>
    <row r="633" spans="3:8" x14ac:dyDescent="0.25">
      <c r="C633" s="3"/>
      <c r="D633" s="4"/>
      <c r="E633" s="3"/>
      <c r="F633" s="3"/>
      <c r="G633" s="11"/>
      <c r="H633" s="8"/>
    </row>
    <row r="634" spans="3:8" x14ac:dyDescent="0.25">
      <c r="C634" s="3"/>
      <c r="D634" s="4"/>
      <c r="E634" s="3"/>
      <c r="F634" s="3"/>
      <c r="G634" s="11"/>
      <c r="H634" s="8"/>
    </row>
    <row r="635" spans="3:8" x14ac:dyDescent="0.25">
      <c r="C635" s="3"/>
      <c r="D635" s="4"/>
      <c r="E635" s="3"/>
      <c r="F635" s="3"/>
      <c r="G635" s="11"/>
      <c r="H635" s="8"/>
    </row>
    <row r="636" spans="3:8" x14ac:dyDescent="0.25">
      <c r="C636" s="3"/>
      <c r="D636" s="4"/>
      <c r="E636" s="3"/>
      <c r="F636" s="3"/>
      <c r="G636" s="11"/>
      <c r="H636" s="8"/>
    </row>
    <row r="637" spans="3:8" x14ac:dyDescent="0.25">
      <c r="C637" s="3"/>
      <c r="D637" s="4"/>
      <c r="E637" s="3"/>
      <c r="F637" s="3"/>
      <c r="G637" s="11"/>
      <c r="H637" s="8"/>
    </row>
    <row r="638" spans="3:8" x14ac:dyDescent="0.25">
      <c r="C638" s="3"/>
      <c r="D638" s="4"/>
      <c r="E638" s="3"/>
      <c r="F638" s="3"/>
      <c r="G638" s="11"/>
      <c r="H638" s="8"/>
    </row>
    <row r="639" spans="3:8" x14ac:dyDescent="0.25">
      <c r="C639" s="3"/>
      <c r="D639" s="4"/>
      <c r="E639" s="3"/>
      <c r="F639" s="3"/>
      <c r="G639" s="11"/>
      <c r="H639" s="8"/>
    </row>
    <row r="640" spans="3:8" x14ac:dyDescent="0.25">
      <c r="C640" s="3"/>
      <c r="D640" s="4"/>
      <c r="E640" s="3"/>
      <c r="F640" s="3"/>
      <c r="G640" s="11"/>
      <c r="H640" s="8"/>
    </row>
    <row r="641" spans="3:8" x14ac:dyDescent="0.25">
      <c r="C641" s="3"/>
      <c r="D641" s="4"/>
      <c r="E641" s="3"/>
      <c r="F641" s="3"/>
      <c r="G641" s="11"/>
      <c r="H641" s="8"/>
    </row>
    <row r="642" spans="3:8" x14ac:dyDescent="0.25">
      <c r="C642" s="3"/>
      <c r="D642" s="4"/>
      <c r="E642" s="3"/>
      <c r="F642" s="3"/>
      <c r="G642" s="11"/>
      <c r="H642" s="8"/>
    </row>
    <row r="643" spans="3:8" x14ac:dyDescent="0.25">
      <c r="C643" s="3"/>
      <c r="D643" s="4"/>
      <c r="E643" s="3"/>
      <c r="F643" s="3"/>
      <c r="G643" s="11"/>
      <c r="H643" s="8"/>
    </row>
    <row r="644" spans="3:8" x14ac:dyDescent="0.25">
      <c r="C644" s="3"/>
      <c r="D644" s="4"/>
      <c r="E644" s="3"/>
      <c r="F644" s="3"/>
      <c r="G644" s="11"/>
      <c r="H644" s="8"/>
    </row>
    <row r="645" spans="3:8" x14ac:dyDescent="0.25">
      <c r="C645" s="3"/>
      <c r="D645" s="4"/>
      <c r="E645" s="3"/>
      <c r="F645" s="3"/>
      <c r="G645" s="11"/>
      <c r="H645" s="8"/>
    </row>
    <row r="646" spans="3:8" x14ac:dyDescent="0.25">
      <c r="C646" s="3"/>
      <c r="D646" s="4"/>
      <c r="E646" s="3"/>
      <c r="F646" s="3"/>
      <c r="G646" s="11"/>
      <c r="H646" s="8"/>
    </row>
    <row r="647" spans="3:8" x14ac:dyDescent="0.25">
      <c r="C647" s="3"/>
      <c r="D647" s="4"/>
      <c r="E647" s="3"/>
      <c r="F647" s="3"/>
      <c r="G647" s="11"/>
      <c r="H647" s="8"/>
    </row>
    <row r="648" spans="3:8" x14ac:dyDescent="0.25">
      <c r="C648" s="3"/>
      <c r="D648" s="4"/>
      <c r="E648" s="3"/>
      <c r="F648" s="3"/>
      <c r="G648" s="11"/>
      <c r="H648" s="8"/>
    </row>
    <row r="649" spans="3:8" x14ac:dyDescent="0.25">
      <c r="C649" s="3"/>
      <c r="D649" s="4"/>
      <c r="E649" s="3"/>
      <c r="F649" s="3"/>
      <c r="G649" s="11"/>
      <c r="H649" s="8"/>
    </row>
    <row r="650" spans="3:8" x14ac:dyDescent="0.25">
      <c r="C650" s="3"/>
      <c r="D650" s="4"/>
      <c r="E650" s="3"/>
      <c r="F650" s="3"/>
      <c r="G650" s="11"/>
      <c r="H650" s="8"/>
    </row>
    <row r="651" spans="3:8" x14ac:dyDescent="0.25">
      <c r="C651" s="3"/>
      <c r="D651" s="4"/>
      <c r="E651" s="3"/>
      <c r="F651" s="3"/>
      <c r="G651" s="11"/>
      <c r="H651" s="8"/>
    </row>
    <row r="652" spans="3:8" x14ac:dyDescent="0.25">
      <c r="C652" s="3"/>
      <c r="D652" s="4"/>
      <c r="E652" s="3"/>
      <c r="F652" s="3"/>
      <c r="G652" s="11"/>
      <c r="H652" s="8"/>
    </row>
    <row r="653" spans="3:8" x14ac:dyDescent="0.25">
      <c r="C653" s="3"/>
      <c r="D653" s="4"/>
      <c r="E653" s="3"/>
      <c r="F653" s="3"/>
      <c r="G653" s="11"/>
      <c r="H653" s="8"/>
    </row>
    <row r="654" spans="3:8" x14ac:dyDescent="0.25">
      <c r="C654" s="3"/>
      <c r="D654" s="4"/>
      <c r="E654" s="3"/>
      <c r="F654" s="3"/>
      <c r="G654" s="11"/>
      <c r="H654" s="8"/>
    </row>
    <row r="655" spans="3:8" x14ac:dyDescent="0.25">
      <c r="C655" s="3"/>
      <c r="D655" s="4"/>
      <c r="E655" s="3"/>
      <c r="F655" s="3"/>
      <c r="G655" s="11"/>
      <c r="H655" s="8"/>
    </row>
    <row r="656" spans="3:8" x14ac:dyDescent="0.25">
      <c r="C656" s="3"/>
      <c r="D656" s="4"/>
      <c r="E656" s="3"/>
      <c r="F656" s="3"/>
      <c r="G656" s="11"/>
      <c r="H656" s="8"/>
    </row>
    <row r="657" spans="3:8" x14ac:dyDescent="0.25">
      <c r="C657" s="3"/>
      <c r="D657" s="4"/>
      <c r="E657" s="3"/>
      <c r="F657" s="3"/>
      <c r="G657" s="11"/>
      <c r="H657" s="8"/>
    </row>
    <row r="658" spans="3:8" x14ac:dyDescent="0.25">
      <c r="C658" s="3"/>
      <c r="D658" s="4"/>
      <c r="E658" s="3"/>
      <c r="F658" s="3"/>
      <c r="G658" s="11"/>
      <c r="H658" s="8"/>
    </row>
    <row r="659" spans="3:8" x14ac:dyDescent="0.25">
      <c r="C659" s="3"/>
      <c r="D659" s="4"/>
      <c r="E659" s="3"/>
      <c r="F659" s="3"/>
      <c r="G659" s="11"/>
      <c r="H659" s="8"/>
    </row>
    <row r="660" spans="3:8" x14ac:dyDescent="0.25">
      <c r="C660" s="3"/>
      <c r="D660" s="4"/>
      <c r="E660" s="3"/>
      <c r="F660" s="3"/>
      <c r="G660" s="11"/>
      <c r="H660" s="8"/>
    </row>
    <row r="661" spans="3:8" x14ac:dyDescent="0.25">
      <c r="C661" s="3"/>
      <c r="D661" s="4"/>
      <c r="E661" s="3"/>
      <c r="F661" s="3"/>
      <c r="G661" s="11"/>
      <c r="H661" s="8"/>
    </row>
    <row r="662" spans="3:8" x14ac:dyDescent="0.25">
      <c r="C662" s="3"/>
      <c r="D662" s="4"/>
      <c r="E662" s="3"/>
      <c r="F662" s="3"/>
      <c r="G662" s="11"/>
      <c r="H662" s="8"/>
    </row>
    <row r="663" spans="3:8" x14ac:dyDescent="0.25">
      <c r="C663" s="3"/>
      <c r="D663" s="4"/>
      <c r="E663" s="3"/>
      <c r="F663" s="3"/>
      <c r="G663" s="11"/>
      <c r="H663" s="8"/>
    </row>
    <row r="664" spans="3:8" x14ac:dyDescent="0.25">
      <c r="C664" s="3"/>
      <c r="D664" s="4"/>
      <c r="E664" s="3"/>
      <c r="F664" s="3"/>
      <c r="G664" s="11"/>
      <c r="H664" s="8"/>
    </row>
    <row r="665" spans="3:8" x14ac:dyDescent="0.25">
      <c r="C665" s="3"/>
      <c r="D665" s="4"/>
      <c r="E665" s="3"/>
      <c r="F665" s="3"/>
      <c r="G665" s="11"/>
      <c r="H665" s="8"/>
    </row>
    <row r="666" spans="3:8" x14ac:dyDescent="0.25">
      <c r="C666" s="3"/>
      <c r="D666" s="4"/>
      <c r="E666" s="3"/>
      <c r="F666" s="3"/>
      <c r="G666" s="11"/>
      <c r="H666" s="8"/>
    </row>
    <row r="667" spans="3:8" x14ac:dyDescent="0.25">
      <c r="C667" s="3"/>
      <c r="D667" s="4"/>
      <c r="E667" s="3"/>
      <c r="F667" s="3"/>
      <c r="G667" s="11"/>
      <c r="H667" s="8"/>
    </row>
    <row r="668" spans="3:8" x14ac:dyDescent="0.25">
      <c r="C668" s="3"/>
      <c r="D668" s="4"/>
      <c r="E668" s="3"/>
      <c r="F668" s="3"/>
      <c r="G668" s="11"/>
      <c r="H668" s="8"/>
    </row>
    <row r="669" spans="3:8" x14ac:dyDescent="0.25">
      <c r="C669" s="3"/>
      <c r="D669" s="4"/>
      <c r="E669" s="3"/>
      <c r="F669" s="3"/>
      <c r="G669" s="11"/>
      <c r="H669" s="8"/>
    </row>
    <row r="670" spans="3:8" x14ac:dyDescent="0.25">
      <c r="C670" s="3"/>
      <c r="D670" s="4"/>
      <c r="E670" s="3"/>
      <c r="F670" s="3"/>
      <c r="G670" s="11"/>
      <c r="H670" s="8"/>
    </row>
    <row r="671" spans="3:8" x14ac:dyDescent="0.25">
      <c r="C671" s="3"/>
      <c r="D671" s="4"/>
      <c r="E671" s="3"/>
      <c r="F671" s="3"/>
      <c r="G671" s="11"/>
      <c r="H671" s="8"/>
    </row>
    <row r="672" spans="3:8" x14ac:dyDescent="0.25">
      <c r="C672" s="3"/>
      <c r="D672" s="4"/>
      <c r="E672" s="3"/>
      <c r="F672" s="3"/>
      <c r="G672" s="11"/>
      <c r="H672" s="8"/>
    </row>
    <row r="673" spans="3:8" x14ac:dyDescent="0.25">
      <c r="C673" s="3"/>
      <c r="D673" s="4"/>
      <c r="E673" s="3"/>
      <c r="F673" s="3"/>
      <c r="G673" s="11"/>
      <c r="H673" s="8"/>
    </row>
    <row r="674" spans="3:8" x14ac:dyDescent="0.25">
      <c r="C674" s="3"/>
      <c r="D674" s="4"/>
      <c r="E674" s="3"/>
      <c r="F674" s="3"/>
      <c r="G674" s="11"/>
      <c r="H674" s="8"/>
    </row>
    <row r="675" spans="3:8" x14ac:dyDescent="0.25">
      <c r="C675" s="3"/>
      <c r="D675" s="4"/>
      <c r="E675" s="3"/>
      <c r="F675" s="3"/>
      <c r="G675" s="11"/>
      <c r="H675" s="8"/>
    </row>
    <row r="676" spans="3:8" x14ac:dyDescent="0.25">
      <c r="C676" s="3"/>
      <c r="D676" s="4"/>
      <c r="E676" s="3"/>
      <c r="F676" s="3"/>
      <c r="G676" s="11"/>
      <c r="H676" s="8"/>
    </row>
    <row r="677" spans="3:8" x14ac:dyDescent="0.25">
      <c r="C677" s="3"/>
      <c r="D677" s="4"/>
      <c r="E677" s="3"/>
      <c r="F677" s="3"/>
      <c r="G677" s="11"/>
      <c r="H677" s="8"/>
    </row>
    <row r="678" spans="3:8" x14ac:dyDescent="0.25">
      <c r="C678" s="3"/>
      <c r="D678" s="4"/>
      <c r="E678" s="3"/>
      <c r="F678" s="3"/>
      <c r="G678" s="11"/>
      <c r="H678" s="8"/>
    </row>
    <row r="679" spans="3:8" x14ac:dyDescent="0.25">
      <c r="C679" s="3"/>
      <c r="D679" s="4"/>
      <c r="E679" s="3"/>
      <c r="F679" s="3"/>
      <c r="G679" s="11"/>
      <c r="H679" s="8"/>
    </row>
    <row r="680" spans="3:8" x14ac:dyDescent="0.25">
      <c r="C680" s="3"/>
      <c r="D680" s="4"/>
      <c r="E680" s="3"/>
      <c r="F680" s="3"/>
      <c r="G680" s="11"/>
      <c r="H680" s="8"/>
    </row>
    <row r="681" spans="3:8" x14ac:dyDescent="0.25">
      <c r="C681" s="3"/>
      <c r="D681" s="4"/>
      <c r="E681" s="3"/>
      <c r="F681" s="3"/>
      <c r="G681" s="11"/>
      <c r="H681" s="8"/>
    </row>
    <row r="682" spans="3:8" x14ac:dyDescent="0.25">
      <c r="C682" s="3"/>
      <c r="D682" s="4"/>
      <c r="E682" s="3"/>
      <c r="F682" s="3"/>
      <c r="G682" s="11"/>
      <c r="H682" s="8"/>
    </row>
    <row r="683" spans="3:8" x14ac:dyDescent="0.25">
      <c r="C683" s="3"/>
      <c r="D683" s="4"/>
      <c r="E683" s="3"/>
      <c r="F683" s="3"/>
      <c r="G683" s="11"/>
      <c r="H683" s="8"/>
    </row>
    <row r="684" spans="3:8" x14ac:dyDescent="0.25">
      <c r="C684" s="3"/>
      <c r="D684" s="4"/>
      <c r="E684" s="3"/>
      <c r="F684" s="3"/>
      <c r="G684" s="11"/>
      <c r="H684" s="8"/>
    </row>
    <row r="685" spans="3:8" x14ac:dyDescent="0.25">
      <c r="C685" s="3"/>
      <c r="D685" s="4"/>
      <c r="E685" s="3"/>
      <c r="F685" s="3"/>
      <c r="G685" s="11"/>
      <c r="H685" s="8"/>
    </row>
    <row r="686" spans="3:8" x14ac:dyDescent="0.25">
      <c r="C686" s="3"/>
      <c r="D686" s="4"/>
      <c r="E686" s="3"/>
      <c r="F686" s="3"/>
      <c r="G686" s="11"/>
      <c r="H686" s="8"/>
    </row>
    <row r="687" spans="3:8" x14ac:dyDescent="0.25">
      <c r="C687" s="3"/>
      <c r="D687" s="4"/>
      <c r="E687" s="3"/>
      <c r="F687" s="3"/>
      <c r="G687" s="11"/>
      <c r="H687" s="8"/>
    </row>
    <row r="688" spans="3:8" x14ac:dyDescent="0.25">
      <c r="C688" s="3"/>
      <c r="D688" s="4"/>
      <c r="E688" s="3"/>
      <c r="F688" s="3"/>
      <c r="G688" s="11"/>
      <c r="H688" s="8"/>
    </row>
    <row r="689" spans="3:8" x14ac:dyDescent="0.25">
      <c r="C689" s="3"/>
      <c r="D689" s="4"/>
      <c r="E689" s="3"/>
      <c r="F689" s="3"/>
      <c r="G689" s="11"/>
      <c r="H689" s="8"/>
    </row>
    <row r="690" spans="3:8" x14ac:dyDescent="0.25">
      <c r="C690" s="3"/>
      <c r="D690" s="4"/>
      <c r="E690" s="3"/>
      <c r="F690" s="3"/>
      <c r="G690" s="11"/>
      <c r="H690" s="8"/>
    </row>
    <row r="691" spans="3:8" x14ac:dyDescent="0.25">
      <c r="C691" s="3"/>
      <c r="D691" s="4"/>
      <c r="E691" s="3"/>
      <c r="F691" s="3"/>
      <c r="G691" s="11"/>
      <c r="H691" s="8"/>
    </row>
    <row r="692" spans="3:8" x14ac:dyDescent="0.25">
      <c r="C692" s="3"/>
      <c r="D692" s="4"/>
      <c r="E692" s="3"/>
      <c r="F692" s="3"/>
      <c r="G692" s="11"/>
      <c r="H692" s="8"/>
    </row>
    <row r="693" spans="3:8" x14ac:dyDescent="0.25">
      <c r="C693" s="3"/>
      <c r="D693" s="4"/>
      <c r="E693" s="3"/>
      <c r="F693" s="3"/>
      <c r="G693" s="11"/>
      <c r="H693" s="8"/>
    </row>
    <row r="694" spans="3:8" x14ac:dyDescent="0.25">
      <c r="C694" s="3"/>
      <c r="D694" s="4"/>
      <c r="E694" s="3"/>
      <c r="F694" s="3"/>
      <c r="G694" s="11"/>
      <c r="H694" s="8"/>
    </row>
    <row r="695" spans="3:8" x14ac:dyDescent="0.25">
      <c r="C695" s="3"/>
      <c r="D695" s="4"/>
      <c r="E695" s="3"/>
      <c r="F695" s="3"/>
      <c r="G695" s="11"/>
      <c r="H695" s="8"/>
    </row>
    <row r="696" spans="3:8" x14ac:dyDescent="0.25">
      <c r="C696" s="3"/>
      <c r="D696" s="4"/>
      <c r="E696" s="3"/>
      <c r="F696" s="3"/>
      <c r="G696" s="11"/>
      <c r="H696" s="8"/>
    </row>
    <row r="697" spans="3:8" x14ac:dyDescent="0.25">
      <c r="C697" s="3"/>
      <c r="D697" s="4"/>
      <c r="E697" s="3"/>
      <c r="F697" s="3"/>
      <c r="G697" s="11"/>
      <c r="H697" s="8"/>
    </row>
    <row r="698" spans="3:8" x14ac:dyDescent="0.25">
      <c r="C698" s="3"/>
      <c r="D698" s="4"/>
      <c r="E698" s="3"/>
      <c r="F698" s="3"/>
      <c r="G698" s="11"/>
      <c r="H698" s="8"/>
    </row>
    <row r="699" spans="3:8" x14ac:dyDescent="0.25">
      <c r="C699" s="3"/>
      <c r="D699" s="4"/>
      <c r="E699" s="3"/>
      <c r="F699" s="3"/>
      <c r="G699" s="11"/>
      <c r="H699" s="8"/>
    </row>
    <row r="700" spans="3:8" x14ac:dyDescent="0.25">
      <c r="C700" s="3"/>
      <c r="D700" s="4"/>
      <c r="E700" s="3"/>
      <c r="F700" s="3"/>
      <c r="G700" s="11"/>
      <c r="H700" s="8"/>
    </row>
    <row r="701" spans="3:8" x14ac:dyDescent="0.25">
      <c r="C701" s="3"/>
      <c r="D701" s="4"/>
      <c r="E701" s="3"/>
      <c r="F701" s="3"/>
      <c r="G701" s="11"/>
      <c r="H701" s="8"/>
    </row>
    <row r="702" spans="3:8" x14ac:dyDescent="0.25">
      <c r="C702" s="3"/>
      <c r="D702" s="4"/>
      <c r="E702" s="3"/>
      <c r="F702" s="3"/>
      <c r="G702" s="11"/>
      <c r="H702" s="8"/>
    </row>
    <row r="703" spans="3:8" x14ac:dyDescent="0.25">
      <c r="C703" s="3"/>
      <c r="D703" s="4"/>
      <c r="E703" s="3"/>
      <c r="F703" s="3"/>
      <c r="G703" s="11"/>
      <c r="H703" s="8"/>
    </row>
    <row r="704" spans="3:8" x14ac:dyDescent="0.25">
      <c r="C704" s="3"/>
      <c r="D704" s="4"/>
      <c r="E704" s="3"/>
      <c r="F704" s="3"/>
      <c r="G704" s="11"/>
      <c r="H704" s="8"/>
    </row>
    <row r="705" spans="3:8" x14ac:dyDescent="0.25">
      <c r="C705" s="3"/>
      <c r="D705" s="4"/>
      <c r="E705" s="3"/>
      <c r="F705" s="3"/>
      <c r="G705" s="11"/>
      <c r="H705" s="8"/>
    </row>
    <row r="706" spans="3:8" x14ac:dyDescent="0.25">
      <c r="C706" s="3"/>
      <c r="D706" s="4"/>
      <c r="E706" s="3"/>
      <c r="F706" s="3"/>
      <c r="G706" s="11"/>
      <c r="H706" s="8"/>
    </row>
    <row r="707" spans="3:8" x14ac:dyDescent="0.25">
      <c r="C707" s="3"/>
      <c r="D707" s="4"/>
      <c r="E707" s="3"/>
      <c r="F707" s="3"/>
      <c r="G707" s="11"/>
      <c r="H707" s="8"/>
    </row>
    <row r="708" spans="3:8" x14ac:dyDescent="0.25">
      <c r="C708" s="3"/>
      <c r="D708" s="4"/>
      <c r="E708" s="3"/>
      <c r="F708" s="3"/>
      <c r="G708" s="11"/>
      <c r="H708" s="8"/>
    </row>
    <row r="709" spans="3:8" x14ac:dyDescent="0.25">
      <c r="C709" s="3"/>
      <c r="D709" s="4"/>
      <c r="E709" s="3"/>
      <c r="F709" s="3"/>
      <c r="G709" s="11"/>
      <c r="H709" s="8"/>
    </row>
    <row r="710" spans="3:8" x14ac:dyDescent="0.25">
      <c r="C710" s="3"/>
      <c r="D710" s="4"/>
      <c r="E710" s="3"/>
      <c r="F710" s="3"/>
      <c r="G710" s="11"/>
      <c r="H710" s="8"/>
    </row>
    <row r="711" spans="3:8" x14ac:dyDescent="0.25">
      <c r="C711" s="3"/>
      <c r="D711" s="4"/>
      <c r="E711" s="3"/>
      <c r="F711" s="3"/>
      <c r="G711" s="11"/>
      <c r="H711" s="8"/>
    </row>
    <row r="712" spans="3:8" x14ac:dyDescent="0.25">
      <c r="C712" s="3"/>
      <c r="D712" s="4"/>
      <c r="E712" s="3"/>
      <c r="F712" s="3"/>
      <c r="G712" s="11"/>
      <c r="H712" s="8"/>
    </row>
    <row r="713" spans="3:8" x14ac:dyDescent="0.25">
      <c r="C713" s="3"/>
      <c r="D713" s="4"/>
      <c r="E713" s="3"/>
      <c r="F713" s="3"/>
      <c r="G713" s="11"/>
      <c r="H713" s="8"/>
    </row>
    <row r="714" spans="3:8" x14ac:dyDescent="0.25">
      <c r="C714" s="3"/>
      <c r="D714" s="4"/>
      <c r="E714" s="3"/>
      <c r="F714" s="3"/>
      <c r="G714" s="11"/>
      <c r="H714" s="8"/>
    </row>
    <row r="715" spans="3:8" x14ac:dyDescent="0.25">
      <c r="C715" s="3"/>
      <c r="D715" s="4"/>
      <c r="E715" s="3"/>
      <c r="F715" s="3"/>
      <c r="G715" s="11"/>
      <c r="H715" s="8"/>
    </row>
    <row r="716" spans="3:8" x14ac:dyDescent="0.25">
      <c r="C716" s="3"/>
      <c r="D716" s="4"/>
      <c r="E716" s="3"/>
      <c r="F716" s="3"/>
      <c r="G716" s="11"/>
      <c r="H716" s="8"/>
    </row>
    <row r="717" spans="3:8" x14ac:dyDescent="0.25">
      <c r="C717" s="3"/>
      <c r="D717" s="4"/>
      <c r="E717" s="3"/>
      <c r="F717" s="3"/>
      <c r="G717" s="11"/>
      <c r="H717" s="8"/>
    </row>
    <row r="718" spans="3:8" x14ac:dyDescent="0.25">
      <c r="C718" s="3"/>
      <c r="D718" s="4"/>
      <c r="E718" s="3"/>
      <c r="F718" s="3"/>
      <c r="G718" s="11"/>
      <c r="H718" s="8"/>
    </row>
    <row r="719" spans="3:8" x14ac:dyDescent="0.25">
      <c r="C719" s="3"/>
      <c r="D719" s="4"/>
      <c r="E719" s="3"/>
      <c r="F719" s="3"/>
      <c r="G719" s="11"/>
      <c r="H719" s="8"/>
    </row>
    <row r="720" spans="3:8" x14ac:dyDescent="0.25">
      <c r="C720" s="3"/>
      <c r="D720" s="4"/>
      <c r="E720" s="3"/>
      <c r="F720" s="3"/>
      <c r="G720" s="11"/>
      <c r="H720" s="8"/>
    </row>
    <row r="721" spans="3:8" x14ac:dyDescent="0.25">
      <c r="C721" s="3"/>
      <c r="D721" s="4"/>
      <c r="E721" s="3"/>
      <c r="F721" s="3"/>
      <c r="G721" s="11"/>
      <c r="H721" s="8"/>
    </row>
    <row r="722" spans="3:8" x14ac:dyDescent="0.25">
      <c r="C722" s="3"/>
      <c r="D722" s="4"/>
      <c r="E722" s="3"/>
      <c r="F722" s="3"/>
      <c r="G722" s="11"/>
      <c r="H722" s="8"/>
    </row>
    <row r="723" spans="3:8" x14ac:dyDescent="0.25">
      <c r="C723" s="3"/>
      <c r="D723" s="4"/>
      <c r="E723" s="3"/>
      <c r="F723" s="3"/>
      <c r="G723" s="11"/>
      <c r="H723" s="8"/>
    </row>
    <row r="724" spans="3:8" x14ac:dyDescent="0.25">
      <c r="C724" s="3"/>
      <c r="D724" s="4"/>
      <c r="E724" s="3"/>
      <c r="F724" s="3"/>
      <c r="G724" s="11"/>
      <c r="H724" s="8"/>
    </row>
    <row r="725" spans="3:8" x14ac:dyDescent="0.25">
      <c r="C725" s="3"/>
      <c r="D725" s="4"/>
      <c r="E725" s="3"/>
      <c r="F725" s="3"/>
      <c r="G725" s="11"/>
      <c r="H725" s="8"/>
    </row>
    <row r="726" spans="3:8" x14ac:dyDescent="0.25">
      <c r="C726" s="3"/>
      <c r="D726" s="4"/>
      <c r="E726" s="3"/>
      <c r="F726" s="3"/>
      <c r="G726" s="11"/>
      <c r="H726" s="8"/>
    </row>
    <row r="727" spans="3:8" x14ac:dyDescent="0.25">
      <c r="C727" s="3"/>
      <c r="D727" s="4"/>
      <c r="E727" s="3"/>
      <c r="F727" s="3"/>
      <c r="G727" s="11"/>
      <c r="H727" s="8"/>
    </row>
    <row r="728" spans="3:8" x14ac:dyDescent="0.25">
      <c r="C728" s="3"/>
      <c r="D728" s="4"/>
      <c r="E728" s="3"/>
      <c r="F728" s="3"/>
      <c r="G728" s="11"/>
      <c r="H728" s="8"/>
    </row>
    <row r="729" spans="3:8" x14ac:dyDescent="0.25">
      <c r="C729" s="3"/>
      <c r="D729" s="4"/>
      <c r="E729" s="3"/>
      <c r="F729" s="3"/>
      <c r="G729" s="11"/>
      <c r="H729" s="8"/>
    </row>
    <row r="730" spans="3:8" x14ac:dyDescent="0.25">
      <c r="C730" s="3"/>
      <c r="D730" s="4"/>
      <c r="E730" s="3"/>
      <c r="F730" s="3"/>
      <c r="G730" s="11"/>
      <c r="H730" s="8"/>
    </row>
    <row r="731" spans="3:8" x14ac:dyDescent="0.25">
      <c r="C731" s="3"/>
      <c r="D731" s="4"/>
      <c r="E731" s="3"/>
      <c r="F731" s="3"/>
      <c r="G731" s="11"/>
      <c r="H731" s="8"/>
    </row>
    <row r="732" spans="3:8" x14ac:dyDescent="0.25">
      <c r="C732" s="3"/>
      <c r="D732" s="4"/>
      <c r="E732" s="3"/>
      <c r="F732" s="3"/>
      <c r="G732" s="11"/>
      <c r="H732" s="8"/>
    </row>
    <row r="733" spans="3:8" x14ac:dyDescent="0.25">
      <c r="C733" s="3"/>
      <c r="D733" s="4"/>
      <c r="E733" s="3"/>
      <c r="F733" s="3"/>
      <c r="G733" s="11"/>
      <c r="H733" s="8"/>
    </row>
    <row r="734" spans="3:8" x14ac:dyDescent="0.25">
      <c r="C734" s="3"/>
      <c r="D734" s="4"/>
      <c r="E734" s="3"/>
      <c r="F734" s="3"/>
      <c r="G734" s="11"/>
      <c r="H734" s="8"/>
    </row>
    <row r="735" spans="3:8" x14ac:dyDescent="0.25">
      <c r="C735" s="3"/>
      <c r="D735" s="4"/>
      <c r="E735" s="3"/>
      <c r="F735" s="3"/>
      <c r="G735" s="11"/>
      <c r="H735" s="8"/>
    </row>
    <row r="736" spans="3:8" x14ac:dyDescent="0.25">
      <c r="C736" s="3"/>
      <c r="D736" s="4"/>
      <c r="E736" s="3"/>
      <c r="F736" s="3"/>
      <c r="G736" s="11"/>
      <c r="H736" s="8"/>
    </row>
    <row r="737" spans="3:8" x14ac:dyDescent="0.25">
      <c r="C737" s="3"/>
      <c r="D737" s="4"/>
      <c r="E737" s="3"/>
      <c r="F737" s="3"/>
      <c r="G737" s="11"/>
      <c r="H737" s="8"/>
    </row>
    <row r="738" spans="3:8" x14ac:dyDescent="0.25">
      <c r="C738" s="3"/>
      <c r="D738" s="4"/>
      <c r="E738" s="3"/>
      <c r="F738" s="3"/>
      <c r="G738" s="11"/>
      <c r="H738" s="8"/>
    </row>
    <row r="739" spans="3:8" x14ac:dyDescent="0.25">
      <c r="C739" s="3"/>
      <c r="D739" s="4"/>
      <c r="E739" s="3"/>
      <c r="F739" s="3"/>
      <c r="G739" s="11"/>
      <c r="H739" s="8"/>
    </row>
    <row r="740" spans="3:8" x14ac:dyDescent="0.25">
      <c r="C740" s="3"/>
      <c r="D740" s="4"/>
      <c r="E740" s="3"/>
      <c r="F740" s="3"/>
      <c r="G740" s="11"/>
      <c r="H740" s="8"/>
    </row>
    <row r="741" spans="3:8" x14ac:dyDescent="0.25">
      <c r="C741" s="3"/>
      <c r="D741" s="4"/>
      <c r="E741" s="3"/>
      <c r="F741" s="3"/>
      <c r="G741" s="11"/>
      <c r="H741" s="8"/>
    </row>
    <row r="742" spans="3:8" x14ac:dyDescent="0.25">
      <c r="C742" s="3"/>
      <c r="D742" s="4"/>
      <c r="E742" s="3"/>
      <c r="F742" s="3"/>
      <c r="G742" s="11"/>
      <c r="H742" s="8"/>
    </row>
    <row r="743" spans="3:8" x14ac:dyDescent="0.25">
      <c r="C743" s="3"/>
      <c r="D743" s="4"/>
      <c r="E743" s="3"/>
      <c r="F743" s="3"/>
      <c r="G743" s="11"/>
      <c r="H743" s="8"/>
    </row>
    <row r="744" spans="3:8" x14ac:dyDescent="0.25">
      <c r="C744" s="3"/>
      <c r="D744" s="4"/>
      <c r="E744" s="3"/>
      <c r="F744" s="3"/>
      <c r="G744" s="11"/>
      <c r="H744" s="8"/>
    </row>
    <row r="745" spans="3:8" x14ac:dyDescent="0.25">
      <c r="C745" s="3"/>
      <c r="D745" s="4"/>
      <c r="E745" s="3"/>
      <c r="F745" s="3"/>
      <c r="G745" s="11"/>
      <c r="H745" s="8"/>
    </row>
    <row r="746" spans="3:8" x14ac:dyDescent="0.25">
      <c r="C746" s="3"/>
      <c r="D746" s="4"/>
      <c r="E746" s="3"/>
      <c r="F746" s="3"/>
      <c r="G746" s="11"/>
      <c r="H746" s="8"/>
    </row>
    <row r="747" spans="3:8" x14ac:dyDescent="0.25">
      <c r="C747" s="3"/>
      <c r="D747" s="4"/>
      <c r="E747" s="3"/>
      <c r="F747" s="3"/>
      <c r="G747" s="11"/>
      <c r="H747" s="8"/>
    </row>
    <row r="748" spans="3:8" x14ac:dyDescent="0.25">
      <c r="C748" s="3"/>
      <c r="D748" s="4"/>
      <c r="E748" s="3"/>
      <c r="F748" s="3"/>
      <c r="G748" s="11"/>
      <c r="H748" s="8"/>
    </row>
    <row r="749" spans="3:8" x14ac:dyDescent="0.25">
      <c r="C749" s="3"/>
      <c r="D749" s="4"/>
      <c r="E749" s="3"/>
      <c r="F749" s="3"/>
      <c r="G749" s="11"/>
      <c r="H749" s="8"/>
    </row>
    <row r="750" spans="3:8" x14ac:dyDescent="0.25">
      <c r="C750" s="3"/>
      <c r="D750" s="4"/>
      <c r="E750" s="3"/>
      <c r="F750" s="3"/>
      <c r="G750" s="11"/>
      <c r="H750" s="8"/>
    </row>
    <row r="751" spans="3:8" x14ac:dyDescent="0.25">
      <c r="C751" s="3"/>
      <c r="D751" s="4"/>
      <c r="E751" s="3"/>
      <c r="F751" s="3"/>
      <c r="G751" s="11"/>
      <c r="H751" s="8"/>
    </row>
    <row r="752" spans="3:8" x14ac:dyDescent="0.25">
      <c r="C752" s="3"/>
      <c r="D752" s="4"/>
      <c r="E752" s="3"/>
      <c r="F752" s="3"/>
      <c r="G752" s="11"/>
      <c r="H752" s="8"/>
    </row>
    <row r="753" spans="3:8" x14ac:dyDescent="0.25">
      <c r="C753" s="3"/>
      <c r="D753" s="4"/>
      <c r="E753" s="3"/>
      <c r="F753" s="3"/>
      <c r="G753" s="11"/>
      <c r="H753" s="8"/>
    </row>
    <row r="754" spans="3:8" x14ac:dyDescent="0.25">
      <c r="C754" s="3"/>
      <c r="D754" s="4"/>
      <c r="E754" s="3"/>
      <c r="F754" s="3"/>
      <c r="G754" s="11"/>
      <c r="H754" s="8"/>
    </row>
    <row r="755" spans="3:8" x14ac:dyDescent="0.25">
      <c r="C755" s="3"/>
      <c r="D755" s="4"/>
      <c r="E755" s="3"/>
      <c r="F755" s="3"/>
      <c r="G755" s="11"/>
      <c r="H755" s="8"/>
    </row>
    <row r="756" spans="3:8" x14ac:dyDescent="0.25">
      <c r="C756" s="3"/>
      <c r="D756" s="4"/>
      <c r="E756" s="3"/>
      <c r="F756" s="3"/>
      <c r="G756" s="11"/>
      <c r="H756" s="8"/>
    </row>
    <row r="757" spans="3:8" x14ac:dyDescent="0.25">
      <c r="C757" s="3"/>
      <c r="D757" s="4"/>
      <c r="E757" s="3"/>
      <c r="F757" s="3"/>
      <c r="G757" s="11"/>
      <c r="H757" s="8"/>
    </row>
    <row r="758" spans="3:8" x14ac:dyDescent="0.25">
      <c r="C758" s="3"/>
      <c r="D758" s="4"/>
      <c r="E758" s="3"/>
      <c r="F758" s="3"/>
      <c r="G758" s="11"/>
      <c r="H758" s="8"/>
    </row>
    <row r="759" spans="3:8" x14ac:dyDescent="0.25">
      <c r="C759" s="3"/>
      <c r="D759" s="4"/>
      <c r="E759" s="3"/>
      <c r="F759" s="3"/>
      <c r="G759" s="11"/>
      <c r="H759" s="8"/>
    </row>
    <row r="760" spans="3:8" x14ac:dyDescent="0.25">
      <c r="C760" s="3"/>
      <c r="D760" s="4"/>
      <c r="E760" s="3"/>
      <c r="F760" s="3"/>
      <c r="G760" s="11"/>
      <c r="H760" s="8"/>
    </row>
    <row r="761" spans="3:8" x14ac:dyDescent="0.25">
      <c r="C761" s="3"/>
      <c r="D761" s="4"/>
      <c r="E761" s="3"/>
      <c r="F761" s="3"/>
      <c r="G761" s="11"/>
      <c r="H761" s="8"/>
    </row>
    <row r="762" spans="3:8" x14ac:dyDescent="0.25">
      <c r="C762" s="3"/>
      <c r="D762" s="4"/>
      <c r="E762" s="3"/>
      <c r="F762" s="3"/>
      <c r="G762" s="11"/>
      <c r="H762" s="8"/>
    </row>
    <row r="763" spans="3:8" x14ac:dyDescent="0.25">
      <c r="C763" s="3"/>
      <c r="D763" s="4"/>
      <c r="E763" s="3"/>
      <c r="F763" s="3"/>
      <c r="G763" s="11"/>
      <c r="H763" s="8"/>
    </row>
    <row r="764" spans="3:8" x14ac:dyDescent="0.25">
      <c r="C764" s="3"/>
      <c r="D764" s="4"/>
      <c r="E764" s="3"/>
      <c r="F764" s="3"/>
      <c r="G764" s="11"/>
      <c r="H764" s="8"/>
    </row>
    <row r="765" spans="3:8" x14ac:dyDescent="0.25">
      <c r="C765" s="3"/>
      <c r="D765" s="4"/>
      <c r="E765" s="3"/>
      <c r="F765" s="3"/>
      <c r="G765" s="11"/>
      <c r="H765" s="8"/>
    </row>
    <row r="766" spans="3:8" x14ac:dyDescent="0.25">
      <c r="C766" s="3"/>
      <c r="D766" s="4"/>
      <c r="E766" s="3"/>
      <c r="F766" s="3"/>
      <c r="G766" s="11"/>
      <c r="H766" s="8"/>
    </row>
    <row r="767" spans="3:8" x14ac:dyDescent="0.25">
      <c r="C767" s="3"/>
      <c r="D767" s="4"/>
      <c r="E767" s="3"/>
      <c r="F767" s="3"/>
      <c r="G767" s="11"/>
      <c r="H767" s="8"/>
    </row>
    <row r="768" spans="3:8" x14ac:dyDescent="0.25">
      <c r="C768" s="3"/>
      <c r="D768" s="4"/>
      <c r="E768" s="3"/>
      <c r="F768" s="3"/>
      <c r="G768" s="11"/>
      <c r="H768" s="8"/>
    </row>
    <row r="769" spans="3:8" x14ac:dyDescent="0.25">
      <c r="C769" s="3"/>
      <c r="D769" s="4"/>
      <c r="E769" s="3"/>
      <c r="F769" s="3"/>
      <c r="G769" s="11"/>
      <c r="H769" s="8"/>
    </row>
    <row r="770" spans="3:8" x14ac:dyDescent="0.25">
      <c r="C770" s="3"/>
      <c r="D770" s="4"/>
      <c r="E770" s="3"/>
      <c r="F770" s="3"/>
      <c r="G770" s="11"/>
      <c r="H770" s="8"/>
    </row>
    <row r="771" spans="3:8" x14ac:dyDescent="0.25">
      <c r="C771" s="3"/>
      <c r="D771" s="4"/>
      <c r="E771" s="3"/>
      <c r="F771" s="3"/>
      <c r="G771" s="11"/>
      <c r="H771" s="8"/>
    </row>
    <row r="772" spans="3:8" x14ac:dyDescent="0.25">
      <c r="C772" s="3"/>
      <c r="D772" s="4"/>
      <c r="E772" s="3"/>
      <c r="F772" s="3"/>
      <c r="G772" s="11"/>
      <c r="H772" s="8"/>
    </row>
    <row r="773" spans="3:8" x14ac:dyDescent="0.25">
      <c r="C773" s="3"/>
      <c r="D773" s="4"/>
      <c r="E773" s="3"/>
      <c r="F773" s="3"/>
      <c r="G773" s="11"/>
      <c r="H773" s="8"/>
    </row>
    <row r="774" spans="3:8" x14ac:dyDescent="0.25">
      <c r="C774" s="3"/>
      <c r="D774" s="4"/>
      <c r="E774" s="3"/>
      <c r="F774" s="3"/>
      <c r="G774" s="11"/>
      <c r="H774" s="8"/>
    </row>
    <row r="775" spans="3:8" x14ac:dyDescent="0.25">
      <c r="C775" s="3"/>
      <c r="D775" s="4"/>
      <c r="E775" s="3"/>
      <c r="F775" s="3"/>
      <c r="G775" s="11"/>
      <c r="H775" s="8"/>
    </row>
    <row r="776" spans="3:8" x14ac:dyDescent="0.25">
      <c r="C776" s="3"/>
      <c r="D776" s="4"/>
      <c r="E776" s="3"/>
      <c r="F776" s="3"/>
      <c r="G776" s="11"/>
      <c r="H776" s="8"/>
    </row>
    <row r="777" spans="3:8" x14ac:dyDescent="0.25">
      <c r="C777" s="3"/>
      <c r="D777" s="4"/>
      <c r="E777" s="3"/>
      <c r="F777" s="3"/>
      <c r="G777" s="11"/>
      <c r="H777" s="8"/>
    </row>
    <row r="778" spans="3:8" x14ac:dyDescent="0.25">
      <c r="C778" s="3"/>
      <c r="D778" s="4"/>
      <c r="E778" s="3"/>
      <c r="F778" s="3"/>
      <c r="G778" s="11"/>
      <c r="H778" s="8"/>
    </row>
    <row r="779" spans="3:8" x14ac:dyDescent="0.25">
      <c r="C779" s="3"/>
      <c r="D779" s="4"/>
      <c r="E779" s="3"/>
      <c r="F779" s="3"/>
      <c r="G779" s="11"/>
      <c r="H779" s="8"/>
    </row>
    <row r="780" spans="3:8" x14ac:dyDescent="0.25">
      <c r="C780" s="3"/>
      <c r="D780" s="4"/>
      <c r="E780" s="3"/>
      <c r="F780" s="3"/>
      <c r="G780" s="11"/>
      <c r="H780" s="8"/>
    </row>
    <row r="781" spans="3:8" x14ac:dyDescent="0.25">
      <c r="C781" s="3"/>
      <c r="D781" s="4"/>
      <c r="E781" s="3"/>
      <c r="F781" s="3"/>
      <c r="G781" s="11"/>
      <c r="H781" s="8"/>
    </row>
    <row r="782" spans="3:8" x14ac:dyDescent="0.25">
      <c r="C782" s="3"/>
      <c r="D782" s="4"/>
      <c r="E782" s="3"/>
      <c r="F782" s="3"/>
      <c r="G782" s="11"/>
      <c r="H782" s="8"/>
    </row>
    <row r="783" spans="3:8" x14ac:dyDescent="0.25">
      <c r="C783" s="3"/>
      <c r="D783" s="4"/>
      <c r="E783" s="3"/>
      <c r="F783" s="3"/>
      <c r="G783" s="11"/>
      <c r="H783" s="8"/>
    </row>
    <row r="784" spans="3:8" x14ac:dyDescent="0.25">
      <c r="C784" s="3"/>
      <c r="D784" s="4"/>
      <c r="E784" s="3"/>
      <c r="F784" s="3"/>
      <c r="G784" s="11"/>
      <c r="H784" s="8"/>
    </row>
    <row r="785" spans="3:8" x14ac:dyDescent="0.25">
      <c r="C785" s="3"/>
      <c r="D785" s="4"/>
      <c r="E785" s="3"/>
      <c r="F785" s="3"/>
      <c r="G785" s="11"/>
      <c r="H785" s="8"/>
    </row>
    <row r="786" spans="3:8" x14ac:dyDescent="0.25">
      <c r="C786" s="3"/>
      <c r="D786" s="4"/>
      <c r="E786" s="3"/>
      <c r="F786" s="3"/>
      <c r="G786" s="11"/>
      <c r="H786" s="8"/>
    </row>
    <row r="787" spans="3:8" x14ac:dyDescent="0.25">
      <c r="C787" s="3"/>
      <c r="D787" s="4"/>
      <c r="E787" s="3"/>
      <c r="F787" s="3"/>
      <c r="G787" s="11"/>
      <c r="H787" s="8"/>
    </row>
    <row r="788" spans="3:8" x14ac:dyDescent="0.25">
      <c r="C788" s="3"/>
      <c r="D788" s="4"/>
      <c r="E788" s="3"/>
      <c r="F788" s="3"/>
      <c r="G788" s="11"/>
      <c r="H788" s="8"/>
    </row>
    <row r="789" spans="3:8" x14ac:dyDescent="0.25">
      <c r="C789" s="3"/>
      <c r="D789" s="4"/>
      <c r="E789" s="3"/>
      <c r="F789" s="3"/>
      <c r="G789" s="11"/>
      <c r="H789" s="8"/>
    </row>
    <row r="790" spans="3:8" x14ac:dyDescent="0.25">
      <c r="C790" s="3"/>
      <c r="D790" s="4"/>
      <c r="E790" s="3"/>
      <c r="F790" s="3"/>
      <c r="G790" s="11"/>
      <c r="H790" s="8"/>
    </row>
    <row r="791" spans="3:8" x14ac:dyDescent="0.25">
      <c r="C791" s="3"/>
      <c r="D791" s="4"/>
      <c r="E791" s="3"/>
      <c r="F791" s="3"/>
      <c r="G791" s="11"/>
      <c r="H791" s="8"/>
    </row>
    <row r="792" spans="3:8" x14ac:dyDescent="0.25">
      <c r="C792" s="3"/>
      <c r="D792" s="4"/>
      <c r="E792" s="3"/>
      <c r="F792" s="3"/>
      <c r="G792" s="11"/>
      <c r="H792" s="8"/>
    </row>
    <row r="793" spans="3:8" x14ac:dyDescent="0.25">
      <c r="C793" s="3"/>
      <c r="D793" s="4"/>
      <c r="E793" s="3"/>
      <c r="F793" s="3"/>
      <c r="G793" s="11"/>
      <c r="H793" s="8"/>
    </row>
    <row r="794" spans="3:8" x14ac:dyDescent="0.25">
      <c r="C794" s="3"/>
      <c r="D794" s="4"/>
      <c r="E794" s="3"/>
      <c r="F794" s="3"/>
      <c r="G794" s="11"/>
      <c r="H794" s="8"/>
    </row>
    <row r="795" spans="3:8" x14ac:dyDescent="0.25">
      <c r="C795" s="3"/>
      <c r="D795" s="4"/>
      <c r="E795" s="3"/>
      <c r="F795" s="3"/>
      <c r="G795" s="11"/>
      <c r="H795" s="8"/>
    </row>
    <row r="796" spans="3:8" x14ac:dyDescent="0.25">
      <c r="C796" s="3"/>
      <c r="D796" s="4"/>
      <c r="E796" s="3"/>
      <c r="F796" s="3"/>
      <c r="G796" s="11"/>
      <c r="H796" s="8"/>
    </row>
    <row r="797" spans="3:8" x14ac:dyDescent="0.25">
      <c r="C797" s="3"/>
      <c r="D797" s="4"/>
      <c r="E797" s="3"/>
      <c r="F797" s="3"/>
      <c r="G797" s="11"/>
      <c r="H797" s="8"/>
    </row>
    <row r="798" spans="3:8" x14ac:dyDescent="0.25">
      <c r="C798" s="3"/>
      <c r="D798" s="4"/>
      <c r="E798" s="3"/>
      <c r="F798" s="3"/>
      <c r="G798" s="11"/>
      <c r="H798" s="8"/>
    </row>
    <row r="799" spans="3:8" x14ac:dyDescent="0.25">
      <c r="C799" s="3"/>
      <c r="D799" s="4"/>
      <c r="E799" s="3"/>
      <c r="F799" s="3"/>
      <c r="G799" s="11"/>
      <c r="H799" s="8"/>
    </row>
    <row r="800" spans="3:8" x14ac:dyDescent="0.25">
      <c r="C800" s="3"/>
      <c r="D800" s="4"/>
      <c r="E800" s="3"/>
      <c r="F800" s="3"/>
      <c r="G800" s="11"/>
      <c r="H800" s="8"/>
    </row>
    <row r="801" spans="3:8" x14ac:dyDescent="0.25">
      <c r="C801" s="3"/>
      <c r="D801" s="4"/>
      <c r="E801" s="3"/>
      <c r="F801" s="3"/>
      <c r="G801" s="11"/>
      <c r="H801" s="8"/>
    </row>
    <row r="802" spans="3:8" x14ac:dyDescent="0.25">
      <c r="C802" s="3"/>
      <c r="D802" s="4"/>
      <c r="E802" s="3"/>
      <c r="F802" s="3"/>
      <c r="G802" s="11"/>
      <c r="H802" s="8"/>
    </row>
    <row r="803" spans="3:8" x14ac:dyDescent="0.25">
      <c r="C803" s="3"/>
      <c r="D803" s="4"/>
      <c r="E803" s="3"/>
      <c r="F803" s="3"/>
      <c r="G803" s="11"/>
      <c r="H803" s="8"/>
    </row>
    <row r="804" spans="3:8" x14ac:dyDescent="0.25">
      <c r="C804" s="3"/>
      <c r="D804" s="4"/>
      <c r="E804" s="3"/>
      <c r="F804" s="3"/>
      <c r="G804" s="11"/>
      <c r="H804" s="8"/>
    </row>
    <row r="805" spans="3:8" x14ac:dyDescent="0.25">
      <c r="C805" s="3"/>
      <c r="D805" s="4"/>
      <c r="E805" s="3"/>
      <c r="F805" s="3"/>
      <c r="G805" s="11"/>
      <c r="H805" s="8"/>
    </row>
    <row r="806" spans="3:8" x14ac:dyDescent="0.25">
      <c r="C806" s="3"/>
      <c r="D806" s="4"/>
      <c r="E806" s="3"/>
      <c r="F806" s="3"/>
      <c r="G806" s="11"/>
      <c r="H806" s="8"/>
    </row>
    <row r="807" spans="3:8" x14ac:dyDescent="0.25">
      <c r="C807" s="3"/>
      <c r="D807" s="4"/>
      <c r="E807" s="3"/>
      <c r="F807" s="3"/>
      <c r="G807" s="11"/>
      <c r="H807" s="8"/>
    </row>
    <row r="808" spans="3:8" x14ac:dyDescent="0.25">
      <c r="C808" s="3"/>
      <c r="D808" s="4"/>
      <c r="E808" s="3"/>
      <c r="F808" s="3"/>
      <c r="G808" s="11"/>
      <c r="H808" s="8"/>
    </row>
    <row r="809" spans="3:8" x14ac:dyDescent="0.25">
      <c r="C809" s="3"/>
      <c r="D809" s="4"/>
      <c r="E809" s="3"/>
      <c r="F809" s="3"/>
      <c r="G809" s="11"/>
      <c r="H809" s="8"/>
    </row>
    <row r="810" spans="3:8" x14ac:dyDescent="0.25">
      <c r="C810" s="3"/>
      <c r="D810" s="4"/>
      <c r="E810" s="3"/>
      <c r="F810" s="3"/>
      <c r="G810" s="11"/>
      <c r="H810" s="8"/>
    </row>
    <row r="811" spans="3:8" x14ac:dyDescent="0.25">
      <c r="C811" s="3"/>
      <c r="D811" s="4"/>
      <c r="E811" s="3"/>
      <c r="F811" s="3"/>
      <c r="G811" s="11"/>
      <c r="H811" s="8"/>
    </row>
    <row r="812" spans="3:8" x14ac:dyDescent="0.25">
      <c r="C812" s="3"/>
      <c r="D812" s="4"/>
      <c r="E812" s="3"/>
      <c r="F812" s="3"/>
      <c r="G812" s="11"/>
      <c r="H812" s="8"/>
    </row>
    <row r="813" spans="3:8" x14ac:dyDescent="0.25">
      <c r="C813" s="3"/>
      <c r="D813" s="4"/>
      <c r="E813" s="3"/>
      <c r="F813" s="3"/>
      <c r="G813" s="11"/>
      <c r="H813" s="8"/>
    </row>
    <row r="814" spans="3:8" x14ac:dyDescent="0.25">
      <c r="C814" s="3"/>
      <c r="D814" s="4"/>
      <c r="E814" s="3"/>
      <c r="F814" s="3"/>
      <c r="G814" s="11"/>
      <c r="H814" s="8"/>
    </row>
    <row r="815" spans="3:8" x14ac:dyDescent="0.25">
      <c r="C815" s="3"/>
      <c r="D815" s="4"/>
      <c r="E815" s="3"/>
      <c r="F815" s="3"/>
      <c r="G815" s="11"/>
      <c r="H815" s="8"/>
    </row>
    <row r="816" spans="3:8" x14ac:dyDescent="0.25">
      <c r="C816" s="3"/>
      <c r="D816" s="4"/>
      <c r="E816" s="3"/>
      <c r="F816" s="3"/>
      <c r="G816" s="11"/>
      <c r="H816" s="8"/>
    </row>
    <row r="817" spans="3:8" x14ac:dyDescent="0.25">
      <c r="C817" s="3"/>
      <c r="D817" s="4"/>
      <c r="E817" s="3"/>
      <c r="F817" s="3"/>
      <c r="G817" s="11"/>
      <c r="H817" s="8"/>
    </row>
    <row r="818" spans="3:8" x14ac:dyDescent="0.25">
      <c r="C818" s="3"/>
      <c r="D818" s="4"/>
      <c r="E818" s="3"/>
      <c r="F818" s="3"/>
      <c r="G818" s="11"/>
      <c r="H818" s="8"/>
    </row>
    <row r="819" spans="3:8" x14ac:dyDescent="0.25">
      <c r="C819" s="3"/>
      <c r="D819" s="4"/>
      <c r="E819" s="3"/>
      <c r="F819" s="3"/>
      <c r="G819" s="11"/>
      <c r="H819" s="8"/>
    </row>
    <row r="820" spans="3:8" x14ac:dyDescent="0.25">
      <c r="C820" s="3"/>
      <c r="D820" s="4"/>
      <c r="E820" s="3"/>
      <c r="F820" s="3"/>
      <c r="G820" s="11"/>
      <c r="H820" s="8"/>
    </row>
    <row r="821" spans="3:8" x14ac:dyDescent="0.25">
      <c r="C821" s="3"/>
      <c r="D821" s="4"/>
      <c r="E821" s="3"/>
      <c r="F821" s="3"/>
      <c r="G821" s="11"/>
      <c r="H821" s="8"/>
    </row>
    <row r="822" spans="3:8" x14ac:dyDescent="0.25">
      <c r="C822" s="3"/>
      <c r="D822" s="4"/>
      <c r="E822" s="3"/>
      <c r="F822" s="3"/>
      <c r="G822" s="11"/>
      <c r="H822" s="8"/>
    </row>
    <row r="823" spans="3:8" x14ac:dyDescent="0.25">
      <c r="C823" s="3"/>
      <c r="D823" s="4"/>
      <c r="E823" s="3"/>
      <c r="F823" s="3"/>
      <c r="G823" s="11"/>
      <c r="H823" s="8"/>
    </row>
    <row r="824" spans="3:8" x14ac:dyDescent="0.25">
      <c r="C824" s="3"/>
      <c r="D824" s="4"/>
      <c r="E824" s="3"/>
      <c r="F824" s="3"/>
      <c r="G824" s="11"/>
      <c r="H824" s="8"/>
    </row>
    <row r="825" spans="3:8" x14ac:dyDescent="0.25">
      <c r="C825" s="3"/>
      <c r="D825" s="4"/>
      <c r="E825" s="3"/>
      <c r="F825" s="3"/>
      <c r="G825" s="11"/>
      <c r="H825" s="8"/>
    </row>
    <row r="826" spans="3:8" x14ac:dyDescent="0.25">
      <c r="C826" s="3"/>
      <c r="D826" s="4"/>
      <c r="E826" s="3"/>
      <c r="F826" s="3"/>
      <c r="G826" s="11"/>
      <c r="H826" s="8"/>
    </row>
    <row r="827" spans="3:8" x14ac:dyDescent="0.25">
      <c r="C827" s="3"/>
      <c r="D827" s="4"/>
      <c r="E827" s="3"/>
      <c r="F827" s="3"/>
      <c r="G827" s="11"/>
      <c r="H827" s="8"/>
    </row>
    <row r="828" spans="3:8" x14ac:dyDescent="0.25">
      <c r="C828" s="3"/>
      <c r="D828" s="4"/>
      <c r="E828" s="3"/>
      <c r="F828" s="3"/>
      <c r="G828" s="11"/>
      <c r="H828" s="8"/>
    </row>
    <row r="829" spans="3:8" x14ac:dyDescent="0.25">
      <c r="C829" s="3"/>
      <c r="D829" s="4"/>
      <c r="E829" s="3"/>
      <c r="F829" s="3"/>
      <c r="G829" s="11"/>
      <c r="H829" s="8"/>
    </row>
    <row r="830" spans="3:8" x14ac:dyDescent="0.25">
      <c r="C830" s="3"/>
      <c r="D830" s="4"/>
      <c r="E830" s="3"/>
      <c r="F830" s="3"/>
      <c r="G830" s="11"/>
      <c r="H830" s="8"/>
    </row>
    <row r="831" spans="3:8" x14ac:dyDescent="0.25">
      <c r="C831" s="3"/>
      <c r="D831" s="4"/>
      <c r="E831" s="3"/>
      <c r="F831" s="3"/>
      <c r="G831" s="11"/>
      <c r="H831" s="8"/>
    </row>
    <row r="832" spans="3:8" x14ac:dyDescent="0.25">
      <c r="C832" s="3"/>
      <c r="D832" s="4"/>
      <c r="E832" s="3"/>
      <c r="F832" s="3"/>
      <c r="G832" s="11"/>
      <c r="H832" s="8"/>
    </row>
    <row r="833" spans="3:8" x14ac:dyDescent="0.25">
      <c r="C833" s="3"/>
      <c r="D833" s="4"/>
      <c r="E833" s="3"/>
      <c r="F833" s="3"/>
      <c r="G833" s="11"/>
      <c r="H833" s="8"/>
    </row>
    <row r="834" spans="3:8" x14ac:dyDescent="0.25">
      <c r="C834" s="3"/>
      <c r="D834" s="4"/>
      <c r="E834" s="3"/>
      <c r="F834" s="3"/>
      <c r="G834" s="11"/>
      <c r="H834" s="8"/>
    </row>
    <row r="835" spans="3:8" x14ac:dyDescent="0.25">
      <c r="C835" s="3"/>
      <c r="D835" s="4"/>
      <c r="E835" s="3"/>
      <c r="F835" s="3"/>
      <c r="G835" s="11"/>
      <c r="H835" s="8"/>
    </row>
    <row r="836" spans="3:8" x14ac:dyDescent="0.25">
      <c r="C836" s="3"/>
      <c r="D836" s="4"/>
      <c r="E836" s="3"/>
      <c r="F836" s="3"/>
      <c r="G836" s="11"/>
      <c r="H836" s="8"/>
    </row>
    <row r="837" spans="3:8" x14ac:dyDescent="0.25">
      <c r="C837" s="3"/>
      <c r="D837" s="4"/>
      <c r="E837" s="3"/>
      <c r="F837" s="3"/>
      <c r="G837" s="11"/>
      <c r="H837" s="8"/>
    </row>
    <row r="838" spans="3:8" x14ac:dyDescent="0.25">
      <c r="C838" s="3"/>
      <c r="D838" s="4"/>
      <c r="E838" s="3"/>
      <c r="F838" s="3"/>
      <c r="G838" s="11"/>
      <c r="H838" s="8"/>
    </row>
    <row r="839" spans="3:8" x14ac:dyDescent="0.25">
      <c r="C839" s="3"/>
      <c r="D839" s="4"/>
      <c r="E839" s="3"/>
      <c r="F839" s="3"/>
      <c r="G839" s="11"/>
      <c r="H839" s="8"/>
    </row>
    <row r="840" spans="3:8" x14ac:dyDescent="0.25">
      <c r="C840" s="3"/>
      <c r="D840" s="4"/>
      <c r="E840" s="3"/>
      <c r="F840" s="3"/>
      <c r="G840" s="11"/>
      <c r="H840" s="8"/>
    </row>
    <row r="841" spans="3:8" x14ac:dyDescent="0.25">
      <c r="C841" s="3"/>
      <c r="D841" s="4"/>
      <c r="E841" s="3"/>
      <c r="F841" s="3"/>
      <c r="G841" s="11"/>
      <c r="H841" s="8"/>
    </row>
    <row r="842" spans="3:8" x14ac:dyDescent="0.25">
      <c r="C842" s="3"/>
      <c r="D842" s="4"/>
      <c r="E842" s="3"/>
      <c r="F842" s="3"/>
      <c r="G842" s="11"/>
      <c r="H842" s="8"/>
    </row>
    <row r="843" spans="3:8" x14ac:dyDescent="0.25">
      <c r="C843" s="3"/>
      <c r="D843" s="4"/>
      <c r="E843" s="3"/>
      <c r="F843" s="3"/>
      <c r="G843" s="11"/>
      <c r="H843" s="8"/>
    </row>
    <row r="844" spans="3:8" x14ac:dyDescent="0.25">
      <c r="C844" s="3"/>
      <c r="D844" s="4"/>
      <c r="E844" s="3"/>
      <c r="F844" s="3"/>
      <c r="G844" s="11"/>
      <c r="H844" s="8"/>
    </row>
    <row r="845" spans="3:8" x14ac:dyDescent="0.25">
      <c r="C845" s="3"/>
      <c r="D845" s="4"/>
      <c r="E845" s="3"/>
      <c r="F845" s="3"/>
      <c r="G845" s="11"/>
      <c r="H845" s="8"/>
    </row>
    <row r="846" spans="3:8" x14ac:dyDescent="0.25">
      <c r="C846" s="3"/>
      <c r="D846" s="4"/>
      <c r="E846" s="3"/>
      <c r="F846" s="3"/>
      <c r="G846" s="11"/>
      <c r="H846" s="8"/>
    </row>
    <row r="847" spans="3:8" x14ac:dyDescent="0.25">
      <c r="C847" s="3"/>
      <c r="D847" s="4"/>
      <c r="E847" s="3"/>
      <c r="F847" s="3"/>
      <c r="G847" s="11"/>
      <c r="H847" s="8"/>
    </row>
    <row r="848" spans="3:8" x14ac:dyDescent="0.25">
      <c r="C848" s="3"/>
      <c r="D848" s="4"/>
      <c r="E848" s="3"/>
      <c r="F848" s="3"/>
      <c r="G848" s="11"/>
      <c r="H848" s="8"/>
    </row>
    <row r="849" spans="3:8" x14ac:dyDescent="0.25">
      <c r="C849" s="3"/>
      <c r="D849" s="4"/>
      <c r="E849" s="3"/>
      <c r="F849" s="3"/>
      <c r="G849" s="11"/>
      <c r="H849" s="8"/>
    </row>
    <row r="850" spans="3:8" x14ac:dyDescent="0.25">
      <c r="C850" s="3"/>
      <c r="D850" s="4"/>
      <c r="E850" s="3"/>
      <c r="F850" s="3"/>
      <c r="G850" s="11"/>
      <c r="H850" s="8"/>
    </row>
    <row r="851" spans="3:8" x14ac:dyDescent="0.25">
      <c r="C851" s="3"/>
      <c r="D851" s="4"/>
      <c r="E851" s="3"/>
      <c r="F851" s="3"/>
      <c r="G851" s="11"/>
      <c r="H851" s="8"/>
    </row>
    <row r="852" spans="3:8" x14ac:dyDescent="0.25">
      <c r="C852" s="3"/>
      <c r="D852" s="4"/>
      <c r="E852" s="3"/>
      <c r="F852" s="3"/>
      <c r="G852" s="11"/>
      <c r="H852" s="8"/>
    </row>
    <row r="853" spans="3:8" x14ac:dyDescent="0.25">
      <c r="C853" s="3"/>
      <c r="D853" s="4"/>
      <c r="E853" s="3"/>
      <c r="F853" s="3"/>
      <c r="G853" s="11"/>
      <c r="H853" s="8"/>
    </row>
    <row r="854" spans="3:8" x14ac:dyDescent="0.25">
      <c r="C854" s="3"/>
      <c r="D854" s="4"/>
      <c r="E854" s="3"/>
      <c r="F854" s="3"/>
      <c r="G854" s="11"/>
      <c r="H854" s="8"/>
    </row>
    <row r="855" spans="3:8" x14ac:dyDescent="0.25">
      <c r="C855" s="3"/>
      <c r="D855" s="4"/>
      <c r="E855" s="3"/>
      <c r="F855" s="3"/>
      <c r="G855" s="11"/>
      <c r="H855" s="8"/>
    </row>
    <row r="856" spans="3:8" x14ac:dyDescent="0.25">
      <c r="C856" s="3"/>
      <c r="D856" s="4"/>
      <c r="E856" s="3"/>
      <c r="F856" s="3"/>
      <c r="G856" s="11"/>
      <c r="H856" s="8"/>
    </row>
    <row r="857" spans="3:8" x14ac:dyDescent="0.25">
      <c r="C857" s="3"/>
      <c r="D857" s="4"/>
      <c r="E857" s="3"/>
      <c r="F857" s="3"/>
      <c r="G857" s="11"/>
      <c r="H857" s="8"/>
    </row>
    <row r="858" spans="3:8" x14ac:dyDescent="0.25">
      <c r="C858" s="3"/>
      <c r="D858" s="4"/>
      <c r="E858" s="3"/>
      <c r="F858" s="3"/>
      <c r="G858" s="11"/>
      <c r="H858" s="8"/>
    </row>
    <row r="859" spans="3:8" x14ac:dyDescent="0.25">
      <c r="C859" s="3"/>
      <c r="D859" s="4"/>
      <c r="E859" s="3"/>
      <c r="F859" s="3"/>
      <c r="G859" s="11"/>
      <c r="H859" s="8"/>
    </row>
    <row r="860" spans="3:8" x14ac:dyDescent="0.25">
      <c r="C860" s="3"/>
      <c r="D860" s="4"/>
      <c r="E860" s="3"/>
      <c r="F860" s="3"/>
      <c r="G860" s="11"/>
      <c r="H860" s="8"/>
    </row>
    <row r="861" spans="3:8" x14ac:dyDescent="0.25">
      <c r="C861" s="3"/>
      <c r="D861" s="4"/>
      <c r="E861" s="3"/>
      <c r="F861" s="3"/>
      <c r="G861" s="11"/>
      <c r="H861" s="8"/>
    </row>
    <row r="862" spans="3:8" x14ac:dyDescent="0.25">
      <c r="C862" s="3"/>
      <c r="D862" s="4"/>
      <c r="E862" s="3"/>
      <c r="F862" s="3"/>
      <c r="G862" s="11"/>
      <c r="H862" s="8"/>
    </row>
    <row r="863" spans="3:8" x14ac:dyDescent="0.25">
      <c r="C863" s="3"/>
      <c r="D863" s="4"/>
      <c r="E863" s="3"/>
      <c r="F863" s="3"/>
      <c r="G863" s="11"/>
      <c r="H863" s="8"/>
    </row>
    <row r="864" spans="3:8" x14ac:dyDescent="0.25">
      <c r="C864" s="3"/>
      <c r="D864" s="4"/>
      <c r="E864" s="3"/>
      <c r="F864" s="3"/>
      <c r="G864" s="11"/>
      <c r="H864" s="8"/>
    </row>
    <row r="865" spans="3:8" x14ac:dyDescent="0.25">
      <c r="C865" s="3"/>
      <c r="D865" s="4"/>
      <c r="E865" s="3"/>
      <c r="F865" s="3"/>
      <c r="G865" s="11"/>
      <c r="H865" s="8"/>
    </row>
    <row r="866" spans="3:8" x14ac:dyDescent="0.25">
      <c r="C866" s="3"/>
      <c r="D866" s="4"/>
      <c r="E866" s="3"/>
      <c r="F866" s="3"/>
      <c r="G866" s="11"/>
      <c r="H866" s="8"/>
    </row>
    <row r="867" spans="3:8" x14ac:dyDescent="0.25">
      <c r="C867" s="3"/>
      <c r="D867" s="4"/>
      <c r="E867" s="3"/>
      <c r="F867" s="3"/>
      <c r="G867" s="11"/>
      <c r="H867" s="8"/>
    </row>
    <row r="868" spans="3:8" x14ac:dyDescent="0.25">
      <c r="C868" s="3"/>
      <c r="D868" s="4"/>
      <c r="E868" s="3"/>
      <c r="F868" s="3"/>
      <c r="G868" s="11"/>
      <c r="H868" s="8"/>
    </row>
    <row r="869" spans="3:8" x14ac:dyDescent="0.25">
      <c r="C869" s="3"/>
      <c r="D869" s="4"/>
      <c r="E869" s="3"/>
      <c r="F869" s="3"/>
      <c r="G869" s="11"/>
      <c r="H869" s="8"/>
    </row>
    <row r="870" spans="3:8" x14ac:dyDescent="0.25">
      <c r="C870" s="3"/>
      <c r="D870" s="4"/>
      <c r="E870" s="3"/>
      <c r="F870" s="3"/>
      <c r="G870" s="11"/>
      <c r="H870" s="8"/>
    </row>
    <row r="871" spans="3:8" x14ac:dyDescent="0.25">
      <c r="C871" s="3"/>
      <c r="D871" s="4"/>
      <c r="E871" s="3"/>
      <c r="F871" s="3"/>
      <c r="G871" s="11"/>
      <c r="H871" s="8"/>
    </row>
    <row r="872" spans="3:8" x14ac:dyDescent="0.25">
      <c r="C872" s="3"/>
      <c r="D872" s="4"/>
      <c r="E872" s="3"/>
      <c r="F872" s="3"/>
      <c r="G872" s="11"/>
      <c r="H872" s="8"/>
    </row>
    <row r="873" spans="3:8" x14ac:dyDescent="0.25">
      <c r="C873" s="3"/>
      <c r="D873" s="4"/>
      <c r="E873" s="3"/>
      <c r="F873" s="3"/>
      <c r="G873" s="11"/>
      <c r="H873" s="8"/>
    </row>
    <row r="874" spans="3:8" x14ac:dyDescent="0.25">
      <c r="C874" s="3"/>
      <c r="D874" s="4"/>
      <c r="E874" s="3"/>
      <c r="F874" s="3"/>
      <c r="G874" s="11"/>
      <c r="H874" s="8"/>
    </row>
    <row r="875" spans="3:8" x14ac:dyDescent="0.25">
      <c r="C875" s="3"/>
      <c r="D875" s="4"/>
      <c r="E875" s="3"/>
      <c r="F875" s="3"/>
      <c r="G875" s="11"/>
      <c r="H875" s="8"/>
    </row>
    <row r="876" spans="3:8" x14ac:dyDescent="0.25">
      <c r="C876" s="3"/>
      <c r="D876" s="4"/>
      <c r="E876" s="3"/>
      <c r="F876" s="3"/>
      <c r="G876" s="11"/>
      <c r="H876" s="8"/>
    </row>
    <row r="877" spans="3:8" x14ac:dyDescent="0.25">
      <c r="C877" s="3"/>
      <c r="D877" s="4"/>
      <c r="E877" s="3"/>
      <c r="F877" s="3"/>
      <c r="G877" s="11"/>
      <c r="H877" s="8"/>
    </row>
    <row r="878" spans="3:8" x14ac:dyDescent="0.25">
      <c r="C878" s="3"/>
      <c r="D878" s="4"/>
      <c r="E878" s="3"/>
      <c r="F878" s="3"/>
      <c r="G878" s="11"/>
      <c r="H878" s="8"/>
    </row>
    <row r="879" spans="3:8" x14ac:dyDescent="0.25">
      <c r="C879" s="3"/>
      <c r="D879" s="4"/>
      <c r="E879" s="3"/>
      <c r="F879" s="3"/>
      <c r="G879" s="11"/>
      <c r="H879" s="8"/>
    </row>
    <row r="880" spans="3:8" x14ac:dyDescent="0.25">
      <c r="C880" s="3"/>
      <c r="D880" s="4"/>
      <c r="E880" s="3"/>
      <c r="F880" s="3"/>
      <c r="G880" s="11"/>
      <c r="H880" s="8"/>
    </row>
    <row r="881" spans="3:8" x14ac:dyDescent="0.25">
      <c r="C881" s="3"/>
      <c r="D881" s="4"/>
      <c r="E881" s="3"/>
      <c r="F881" s="3"/>
      <c r="G881" s="11"/>
      <c r="H881" s="8"/>
    </row>
    <row r="882" spans="3:8" x14ac:dyDescent="0.25">
      <c r="C882" s="3"/>
      <c r="D882" s="4"/>
      <c r="E882" s="3"/>
      <c r="F882" s="3"/>
      <c r="G882" s="11"/>
      <c r="H882" s="8"/>
    </row>
    <row r="883" spans="3:8" x14ac:dyDescent="0.25">
      <c r="C883" s="3"/>
      <c r="D883" s="4"/>
      <c r="E883" s="3"/>
      <c r="F883" s="3"/>
      <c r="G883" s="11"/>
      <c r="H883" s="8"/>
    </row>
    <row r="884" spans="3:8" x14ac:dyDescent="0.25">
      <c r="C884" s="3"/>
      <c r="D884" s="4"/>
      <c r="E884" s="3"/>
      <c r="F884" s="3"/>
      <c r="G884" s="11"/>
      <c r="H884" s="8"/>
    </row>
    <row r="885" spans="3:8" x14ac:dyDescent="0.25">
      <c r="C885" s="3"/>
      <c r="D885" s="4"/>
      <c r="E885" s="3"/>
      <c r="F885" s="3"/>
      <c r="G885" s="11"/>
      <c r="H885" s="8"/>
    </row>
    <row r="886" spans="3:8" x14ac:dyDescent="0.25">
      <c r="C886" s="3"/>
      <c r="D886" s="4"/>
      <c r="E886" s="3"/>
      <c r="F886" s="3"/>
      <c r="G886" s="11"/>
      <c r="H886" s="8"/>
    </row>
    <row r="887" spans="3:8" x14ac:dyDescent="0.25">
      <c r="C887" s="3"/>
      <c r="D887" s="4"/>
      <c r="E887" s="3"/>
      <c r="F887" s="3"/>
      <c r="G887" s="11"/>
      <c r="H887" s="8"/>
    </row>
    <row r="888" spans="3:8" x14ac:dyDescent="0.25">
      <c r="C888" s="3"/>
      <c r="D888" s="4"/>
      <c r="E888" s="3"/>
      <c r="F888" s="3"/>
      <c r="G888" s="11"/>
      <c r="H888" s="8"/>
    </row>
    <row r="889" spans="3:8" x14ac:dyDescent="0.25">
      <c r="C889" s="3"/>
      <c r="D889" s="4"/>
      <c r="E889" s="3"/>
      <c r="F889" s="3"/>
      <c r="G889" s="11"/>
      <c r="H889" s="8"/>
    </row>
    <row r="890" spans="3:8" x14ac:dyDescent="0.25">
      <c r="C890" s="3"/>
      <c r="D890" s="4"/>
      <c r="E890" s="3"/>
      <c r="F890" s="3"/>
      <c r="G890" s="11"/>
      <c r="H890" s="8"/>
    </row>
    <row r="891" spans="3:8" x14ac:dyDescent="0.25">
      <c r="C891" s="3"/>
      <c r="D891" s="4"/>
      <c r="E891" s="3"/>
      <c r="F891" s="3"/>
      <c r="G891" s="11"/>
      <c r="H891" s="8"/>
    </row>
    <row r="892" spans="3:8" x14ac:dyDescent="0.25">
      <c r="C892" s="3"/>
      <c r="D892" s="4"/>
      <c r="E892" s="3"/>
      <c r="F892" s="3"/>
      <c r="G892" s="11"/>
      <c r="H892" s="8"/>
    </row>
    <row r="893" spans="3:8" x14ac:dyDescent="0.25">
      <c r="C893" s="3"/>
      <c r="D893" s="4"/>
      <c r="E893" s="3"/>
      <c r="F893" s="3"/>
      <c r="G893" s="11"/>
      <c r="H893" s="8"/>
    </row>
    <row r="894" spans="3:8" x14ac:dyDescent="0.25">
      <c r="C894" s="3"/>
      <c r="D894" s="4"/>
      <c r="E894" s="3"/>
      <c r="F894" s="3"/>
      <c r="G894" s="11"/>
      <c r="H894" s="8"/>
    </row>
    <row r="895" spans="3:8" x14ac:dyDescent="0.25">
      <c r="C895" s="3"/>
      <c r="D895" s="4"/>
      <c r="E895" s="3"/>
      <c r="F895" s="3"/>
      <c r="G895" s="11"/>
      <c r="H895" s="8"/>
    </row>
    <row r="896" spans="3:8" x14ac:dyDescent="0.25">
      <c r="C896" s="3"/>
      <c r="D896" s="4"/>
      <c r="E896" s="3"/>
      <c r="F896" s="3"/>
      <c r="G896" s="11"/>
      <c r="H896" s="8"/>
    </row>
    <row r="897" spans="3:8" x14ac:dyDescent="0.25">
      <c r="C897" s="3"/>
      <c r="D897" s="4"/>
      <c r="E897" s="3"/>
      <c r="F897" s="3"/>
      <c r="G897" s="11"/>
      <c r="H897" s="8"/>
    </row>
    <row r="898" spans="3:8" x14ac:dyDescent="0.25">
      <c r="C898" s="3"/>
      <c r="D898" s="4"/>
      <c r="E898" s="3"/>
      <c r="F898" s="3"/>
      <c r="G898" s="11"/>
      <c r="H898" s="8"/>
    </row>
    <row r="899" spans="3:8" x14ac:dyDescent="0.25">
      <c r="C899" s="3"/>
      <c r="D899" s="4"/>
      <c r="E899" s="3"/>
      <c r="F899" s="3"/>
      <c r="G899" s="11"/>
      <c r="H899" s="8"/>
    </row>
    <row r="900" spans="3:8" x14ac:dyDescent="0.25">
      <c r="C900" s="3"/>
      <c r="D900" s="4"/>
      <c r="E900" s="3"/>
      <c r="F900" s="3"/>
      <c r="G900" s="11"/>
      <c r="H900" s="8"/>
    </row>
    <row r="901" spans="3:8" x14ac:dyDescent="0.25">
      <c r="C901" s="3"/>
      <c r="D901" s="4"/>
      <c r="E901" s="3"/>
      <c r="F901" s="3"/>
      <c r="G901" s="11"/>
      <c r="H901" s="8"/>
    </row>
    <row r="902" spans="3:8" x14ac:dyDescent="0.25">
      <c r="C902" s="3"/>
      <c r="D902" s="4"/>
      <c r="E902" s="3"/>
      <c r="F902" s="3"/>
      <c r="G902" s="11"/>
      <c r="H902" s="8"/>
    </row>
    <row r="903" spans="3:8" x14ac:dyDescent="0.25">
      <c r="C903" s="3"/>
      <c r="D903" s="4"/>
      <c r="E903" s="3"/>
      <c r="F903" s="3"/>
      <c r="G903" s="11"/>
      <c r="H903" s="8"/>
    </row>
    <row r="904" spans="3:8" x14ac:dyDescent="0.25">
      <c r="C904" s="3"/>
      <c r="D904" s="4"/>
      <c r="E904" s="3"/>
      <c r="F904" s="3"/>
      <c r="G904" s="11"/>
      <c r="H904" s="8"/>
    </row>
    <row r="905" spans="3:8" x14ac:dyDescent="0.25">
      <c r="C905" s="3"/>
      <c r="D905" s="4"/>
      <c r="E905" s="3"/>
      <c r="F905" s="3"/>
      <c r="G905" s="11"/>
      <c r="H905" s="8"/>
    </row>
    <row r="906" spans="3:8" x14ac:dyDescent="0.25">
      <c r="C906" s="3"/>
      <c r="D906" s="4"/>
      <c r="E906" s="3"/>
      <c r="F906" s="3"/>
      <c r="G906" s="11"/>
      <c r="H906" s="8"/>
    </row>
    <row r="907" spans="3:8" x14ac:dyDescent="0.25">
      <c r="C907" s="3"/>
      <c r="D907" s="4"/>
      <c r="E907" s="3"/>
      <c r="F907" s="3"/>
      <c r="G907" s="11"/>
      <c r="H907" s="8"/>
    </row>
    <row r="908" spans="3:8" x14ac:dyDescent="0.25">
      <c r="C908" s="3"/>
      <c r="D908" s="4"/>
      <c r="E908" s="3"/>
      <c r="F908" s="3"/>
      <c r="G908" s="11"/>
      <c r="H908" s="8"/>
    </row>
    <row r="909" spans="3:8" x14ac:dyDescent="0.25">
      <c r="C909" s="3"/>
      <c r="D909" s="4"/>
      <c r="E909" s="3"/>
      <c r="F909" s="3"/>
      <c r="G909" s="11"/>
      <c r="H909" s="8"/>
    </row>
    <row r="910" spans="3:8" x14ac:dyDescent="0.25">
      <c r="C910" s="3"/>
      <c r="D910" s="4"/>
      <c r="E910" s="3"/>
      <c r="F910" s="3"/>
      <c r="G910" s="11"/>
      <c r="H910" s="8"/>
    </row>
    <row r="911" spans="3:8" x14ac:dyDescent="0.25">
      <c r="C911" s="3"/>
      <c r="D911" s="4"/>
      <c r="E911" s="3"/>
      <c r="F911" s="3"/>
      <c r="G911" s="11"/>
      <c r="H911" s="8"/>
    </row>
    <row r="912" spans="3:8" x14ac:dyDescent="0.25">
      <c r="C912" s="3"/>
      <c r="D912" s="4"/>
      <c r="E912" s="3"/>
      <c r="F912" s="3"/>
      <c r="G912" s="11"/>
      <c r="H912" s="8"/>
    </row>
    <row r="913" spans="3:8" x14ac:dyDescent="0.25">
      <c r="C913" s="3"/>
      <c r="D913" s="4"/>
      <c r="E913" s="3"/>
      <c r="F913" s="3"/>
      <c r="G913" s="11"/>
      <c r="H913" s="8"/>
    </row>
    <row r="914" spans="3:8" x14ac:dyDescent="0.25">
      <c r="C914" s="3"/>
      <c r="D914" s="4"/>
      <c r="E914" s="3"/>
      <c r="F914" s="3"/>
      <c r="G914" s="11"/>
      <c r="H914" s="8"/>
    </row>
    <row r="915" spans="3:8" x14ac:dyDescent="0.25">
      <c r="C915" s="3"/>
      <c r="D915" s="4"/>
      <c r="E915" s="3"/>
      <c r="F915" s="3"/>
      <c r="G915" s="11"/>
      <c r="H915" s="8"/>
    </row>
    <row r="916" spans="3:8" x14ac:dyDescent="0.25">
      <c r="C916" s="3"/>
      <c r="D916" s="4"/>
      <c r="E916" s="3"/>
      <c r="F916" s="3"/>
      <c r="G916" s="11"/>
      <c r="H916" s="8"/>
    </row>
    <row r="917" spans="3:8" x14ac:dyDescent="0.25">
      <c r="C917" s="3"/>
      <c r="D917" s="4"/>
      <c r="E917" s="3"/>
      <c r="F917" s="3"/>
      <c r="G917" s="11"/>
      <c r="H917" s="8"/>
    </row>
    <row r="918" spans="3:8" x14ac:dyDescent="0.25">
      <c r="C918" s="3"/>
      <c r="D918" s="4"/>
      <c r="E918" s="3"/>
      <c r="F918" s="3"/>
      <c r="G918" s="11"/>
      <c r="H918" s="8"/>
    </row>
    <row r="919" spans="3:8" x14ac:dyDescent="0.25">
      <c r="C919" s="3"/>
      <c r="D919" s="4"/>
      <c r="E919" s="3"/>
      <c r="F919" s="3"/>
      <c r="G919" s="11"/>
      <c r="H919" s="8"/>
    </row>
    <row r="920" spans="3:8" x14ac:dyDescent="0.25">
      <c r="C920" s="3"/>
      <c r="D920" s="4"/>
      <c r="E920" s="3"/>
      <c r="F920" s="3"/>
      <c r="G920" s="11"/>
      <c r="H920" s="8"/>
    </row>
    <row r="921" spans="3:8" x14ac:dyDescent="0.25">
      <c r="C921" s="3"/>
      <c r="D921" s="4"/>
      <c r="E921" s="3"/>
      <c r="F921" s="3"/>
      <c r="G921" s="11"/>
      <c r="H921" s="8"/>
    </row>
    <row r="922" spans="3:8" x14ac:dyDescent="0.25">
      <c r="C922" s="3"/>
      <c r="D922" s="4"/>
      <c r="E922" s="3"/>
      <c r="F922" s="3"/>
      <c r="G922" s="11"/>
      <c r="H922" s="8"/>
    </row>
    <row r="923" spans="3:8" x14ac:dyDescent="0.25">
      <c r="C923" s="3"/>
      <c r="D923" s="4"/>
      <c r="E923" s="3"/>
      <c r="F923" s="3"/>
      <c r="G923" s="11"/>
      <c r="H923" s="8"/>
    </row>
    <row r="924" spans="3:8" x14ac:dyDescent="0.25">
      <c r="C924" s="3"/>
      <c r="D924" s="4"/>
      <c r="E924" s="3"/>
      <c r="F924" s="3"/>
      <c r="G924" s="11"/>
      <c r="H924" s="8"/>
    </row>
    <row r="925" spans="3:8" x14ac:dyDescent="0.25">
      <c r="C925" s="3"/>
      <c r="D925" s="4"/>
      <c r="E925" s="3"/>
      <c r="F925" s="3"/>
      <c r="G925" s="11"/>
      <c r="H925" s="8"/>
    </row>
    <row r="926" spans="3:8" x14ac:dyDescent="0.25">
      <c r="C926" s="3"/>
      <c r="D926" s="4"/>
      <c r="E926" s="3"/>
      <c r="F926" s="3"/>
      <c r="G926" s="11"/>
      <c r="H926" s="8"/>
    </row>
    <row r="927" spans="3:8" x14ac:dyDescent="0.25">
      <c r="C927" s="3"/>
      <c r="D927" s="4"/>
      <c r="E927" s="3"/>
      <c r="F927" s="3"/>
      <c r="G927" s="11"/>
      <c r="H927" s="8"/>
    </row>
    <row r="928" spans="3:8" x14ac:dyDescent="0.25">
      <c r="C928" s="3"/>
      <c r="D928" s="4"/>
      <c r="E928" s="3"/>
      <c r="F928" s="3"/>
      <c r="G928" s="11"/>
      <c r="H928" s="8"/>
    </row>
    <row r="929" spans="3:8" x14ac:dyDescent="0.25">
      <c r="C929" s="3"/>
      <c r="D929" s="4"/>
      <c r="E929" s="3"/>
      <c r="F929" s="3"/>
      <c r="G929" s="11"/>
      <c r="H929" s="8"/>
    </row>
    <row r="930" spans="3:8" x14ac:dyDescent="0.25">
      <c r="C930" s="3"/>
      <c r="D930" s="4"/>
      <c r="E930" s="3"/>
      <c r="F930" s="3"/>
      <c r="G930" s="11"/>
      <c r="H930" s="8"/>
    </row>
    <row r="931" spans="3:8" x14ac:dyDescent="0.25">
      <c r="C931" s="3"/>
      <c r="D931" s="4"/>
      <c r="E931" s="3"/>
      <c r="F931" s="3"/>
      <c r="G931" s="11"/>
      <c r="H931" s="8"/>
    </row>
    <row r="932" spans="3:8" x14ac:dyDescent="0.25">
      <c r="C932" s="3"/>
      <c r="D932" s="4"/>
      <c r="E932" s="3"/>
      <c r="F932" s="3"/>
      <c r="G932" s="11"/>
      <c r="H932" s="8"/>
    </row>
    <row r="933" spans="3:8" x14ac:dyDescent="0.25">
      <c r="C933" s="3"/>
      <c r="D933" s="4"/>
      <c r="E933" s="3"/>
      <c r="F933" s="3"/>
      <c r="G933" s="11"/>
      <c r="H933" s="8"/>
    </row>
    <row r="934" spans="3:8" x14ac:dyDescent="0.25">
      <c r="C934" s="3"/>
      <c r="D934" s="4"/>
      <c r="E934" s="3"/>
      <c r="F934" s="3"/>
      <c r="G934" s="11"/>
      <c r="H934" s="8"/>
    </row>
    <row r="935" spans="3:8" x14ac:dyDescent="0.25">
      <c r="C935" s="3"/>
      <c r="D935" s="4"/>
      <c r="E935" s="3"/>
      <c r="F935" s="3"/>
      <c r="G935" s="11"/>
      <c r="H935" s="8"/>
    </row>
    <row r="936" spans="3:8" x14ac:dyDescent="0.25">
      <c r="C936" s="3"/>
      <c r="D936" s="4"/>
      <c r="E936" s="3"/>
      <c r="F936" s="3"/>
      <c r="G936" s="11"/>
      <c r="H936" s="8"/>
    </row>
    <row r="937" spans="3:8" x14ac:dyDescent="0.25">
      <c r="C937" s="3"/>
      <c r="D937" s="4"/>
      <c r="E937" s="3"/>
      <c r="F937" s="3"/>
      <c r="G937" s="11"/>
      <c r="H937" s="8"/>
    </row>
    <row r="938" spans="3:8" x14ac:dyDescent="0.25">
      <c r="C938" s="3"/>
      <c r="D938" s="4"/>
      <c r="E938" s="3"/>
      <c r="F938" s="3"/>
      <c r="G938" s="11"/>
      <c r="H938" s="8"/>
    </row>
    <row r="939" spans="3:8" x14ac:dyDescent="0.25">
      <c r="C939" s="3"/>
      <c r="D939" s="4"/>
      <c r="E939" s="3"/>
      <c r="F939" s="3"/>
      <c r="G939" s="11"/>
      <c r="H939" s="8"/>
    </row>
    <row r="940" spans="3:8" x14ac:dyDescent="0.25">
      <c r="C940" s="3"/>
      <c r="D940" s="4"/>
      <c r="E940" s="3"/>
      <c r="F940" s="3"/>
      <c r="G940" s="11"/>
      <c r="H940" s="8"/>
    </row>
    <row r="941" spans="3:8" x14ac:dyDescent="0.25">
      <c r="C941" s="3"/>
      <c r="D941" s="4"/>
      <c r="E941" s="3"/>
      <c r="F941" s="3"/>
      <c r="G941" s="11"/>
      <c r="H941" s="8"/>
    </row>
    <row r="942" spans="3:8" x14ac:dyDescent="0.25">
      <c r="C942" s="3"/>
      <c r="D942" s="4"/>
      <c r="E942" s="3"/>
      <c r="F942" s="3"/>
      <c r="G942" s="11"/>
      <c r="H942" s="8"/>
    </row>
    <row r="943" spans="3:8" x14ac:dyDescent="0.25">
      <c r="C943" s="3"/>
      <c r="D943" s="4"/>
      <c r="E943" s="3"/>
      <c r="F943" s="3"/>
      <c r="G943" s="11"/>
      <c r="H943" s="8"/>
    </row>
    <row r="944" spans="3:8" x14ac:dyDescent="0.25">
      <c r="C944" s="3"/>
      <c r="D944" s="4"/>
      <c r="E944" s="3"/>
      <c r="F944" s="3"/>
      <c r="G944" s="11"/>
      <c r="H944" s="8"/>
    </row>
    <row r="945" spans="3:8" x14ac:dyDescent="0.25">
      <c r="C945" s="3"/>
      <c r="D945" s="4"/>
      <c r="E945" s="3"/>
      <c r="F945" s="3"/>
      <c r="G945" s="11"/>
      <c r="H945" s="8"/>
    </row>
    <row r="946" spans="3:8" x14ac:dyDescent="0.25">
      <c r="C946" s="3"/>
      <c r="D946" s="4"/>
      <c r="E946" s="3"/>
      <c r="F946" s="3"/>
      <c r="G946" s="11"/>
      <c r="H946" s="8"/>
    </row>
    <row r="947" spans="3:8" x14ac:dyDescent="0.25">
      <c r="C947" s="3"/>
      <c r="D947" s="4"/>
      <c r="E947" s="3"/>
      <c r="F947" s="3"/>
      <c r="G947" s="11"/>
      <c r="H947" s="8"/>
    </row>
    <row r="948" spans="3:8" x14ac:dyDescent="0.25">
      <c r="C948" s="3"/>
      <c r="D948" s="4"/>
      <c r="E948" s="3"/>
      <c r="F948" s="3"/>
      <c r="G948" s="11"/>
      <c r="H948" s="8"/>
    </row>
    <row r="949" spans="3:8" x14ac:dyDescent="0.25">
      <c r="C949" s="3"/>
      <c r="D949" s="4"/>
      <c r="E949" s="3"/>
      <c r="F949" s="3"/>
      <c r="G949" s="11"/>
      <c r="H949" s="8"/>
    </row>
    <row r="950" spans="3:8" x14ac:dyDescent="0.25">
      <c r="C950" s="3"/>
      <c r="D950" s="4"/>
      <c r="E950" s="3"/>
      <c r="F950" s="3"/>
      <c r="G950" s="11"/>
      <c r="H950" s="8"/>
    </row>
    <row r="951" spans="3:8" x14ac:dyDescent="0.25">
      <c r="C951" s="3"/>
      <c r="D951" s="4"/>
      <c r="E951" s="3"/>
      <c r="F951" s="3"/>
      <c r="G951" s="11"/>
      <c r="H951" s="8"/>
    </row>
    <row r="952" spans="3:8" x14ac:dyDescent="0.25">
      <c r="C952" s="3"/>
      <c r="D952" s="4"/>
      <c r="E952" s="3"/>
      <c r="F952" s="3"/>
      <c r="G952" s="11"/>
      <c r="H952" s="8"/>
    </row>
    <row r="953" spans="3:8" x14ac:dyDescent="0.25">
      <c r="C953" s="3"/>
      <c r="D953" s="4"/>
      <c r="E953" s="3"/>
      <c r="F953" s="3"/>
      <c r="G953" s="11"/>
      <c r="H953" s="8"/>
    </row>
    <row r="954" spans="3:8" x14ac:dyDescent="0.25">
      <c r="C954" s="3"/>
      <c r="D954" s="4"/>
      <c r="E954" s="3"/>
      <c r="F954" s="3"/>
      <c r="G954" s="11"/>
      <c r="H954" s="8"/>
    </row>
    <row r="955" spans="3:8" x14ac:dyDescent="0.25">
      <c r="C955" s="3"/>
      <c r="D955" s="4"/>
      <c r="E955" s="3"/>
      <c r="F955" s="3"/>
      <c r="G955" s="11"/>
      <c r="H955" s="8"/>
    </row>
    <row r="956" spans="3:8" x14ac:dyDescent="0.25">
      <c r="C956" s="3"/>
      <c r="D956" s="4"/>
      <c r="E956" s="3"/>
      <c r="F956" s="3"/>
      <c r="G956" s="11"/>
      <c r="H956" s="8"/>
    </row>
    <row r="957" spans="3:8" x14ac:dyDescent="0.25">
      <c r="C957" s="3"/>
      <c r="D957" s="4"/>
      <c r="E957" s="3"/>
      <c r="F957" s="3"/>
      <c r="G957" s="11"/>
      <c r="H957" s="8"/>
    </row>
    <row r="958" spans="3:8" x14ac:dyDescent="0.25">
      <c r="C958" s="3"/>
      <c r="D958" s="4"/>
      <c r="E958" s="3"/>
      <c r="F958" s="3"/>
      <c r="G958" s="11"/>
      <c r="H958" s="8"/>
    </row>
    <row r="959" spans="3:8" x14ac:dyDescent="0.25">
      <c r="C959" s="3"/>
      <c r="D959" s="4"/>
      <c r="E959" s="3"/>
      <c r="F959" s="3"/>
      <c r="G959" s="11"/>
      <c r="H959" s="8"/>
    </row>
    <row r="960" spans="3:8" x14ac:dyDescent="0.25">
      <c r="C960" s="3"/>
      <c r="D960" s="4"/>
      <c r="E960" s="3"/>
      <c r="F960" s="3"/>
      <c r="G960" s="11"/>
      <c r="H960" s="8"/>
    </row>
    <row r="961" spans="3:8" x14ac:dyDescent="0.25">
      <c r="C961" s="3"/>
      <c r="D961" s="4"/>
      <c r="E961" s="3"/>
      <c r="F961" s="3"/>
      <c r="G961" s="11"/>
      <c r="H961" s="8"/>
    </row>
    <row r="962" spans="3:8" x14ac:dyDescent="0.25">
      <c r="C962" s="3"/>
      <c r="D962" s="4"/>
      <c r="E962" s="3"/>
      <c r="F962" s="3"/>
      <c r="G962" s="11"/>
      <c r="H962" s="8"/>
    </row>
    <row r="963" spans="3:8" x14ac:dyDescent="0.25">
      <c r="C963" s="3"/>
      <c r="D963" s="4"/>
      <c r="E963" s="3"/>
      <c r="F963" s="3"/>
      <c r="G963" s="11"/>
      <c r="H963" s="8"/>
    </row>
    <row r="964" spans="3:8" x14ac:dyDescent="0.25">
      <c r="C964" s="3"/>
      <c r="D964" s="4"/>
      <c r="E964" s="3"/>
      <c r="F964" s="3"/>
      <c r="G964" s="11"/>
      <c r="H964" s="8"/>
    </row>
    <row r="965" spans="3:8" x14ac:dyDescent="0.25">
      <c r="C965" s="3"/>
      <c r="D965" s="4"/>
      <c r="E965" s="3"/>
      <c r="F965" s="3"/>
      <c r="G965" s="11"/>
      <c r="H965" s="8"/>
    </row>
    <row r="966" spans="3:8" x14ac:dyDescent="0.25">
      <c r="C966" s="3"/>
      <c r="D966" s="4"/>
      <c r="E966" s="3"/>
      <c r="F966" s="3"/>
      <c r="G966" s="11"/>
      <c r="H966" s="8"/>
    </row>
    <row r="967" spans="3:8" x14ac:dyDescent="0.25">
      <c r="C967" s="3"/>
      <c r="D967" s="4"/>
      <c r="E967" s="3"/>
      <c r="F967" s="3"/>
      <c r="G967" s="11"/>
      <c r="H967" s="8"/>
    </row>
    <row r="968" spans="3:8" x14ac:dyDescent="0.25">
      <c r="C968" s="3"/>
      <c r="D968" s="4"/>
      <c r="E968" s="3"/>
      <c r="F968" s="3"/>
      <c r="G968" s="11"/>
      <c r="H968" s="8"/>
    </row>
    <row r="969" spans="3:8" x14ac:dyDescent="0.25">
      <c r="C969" s="3"/>
      <c r="D969" s="4"/>
      <c r="E969" s="3"/>
      <c r="F969" s="3"/>
      <c r="G969" s="11"/>
      <c r="H969" s="8"/>
    </row>
    <row r="970" spans="3:8" x14ac:dyDescent="0.25">
      <c r="C970" s="3"/>
      <c r="D970" s="4"/>
      <c r="E970" s="3"/>
      <c r="F970" s="3"/>
      <c r="G970" s="11"/>
      <c r="H970" s="8"/>
    </row>
    <row r="971" spans="3:8" x14ac:dyDescent="0.25">
      <c r="C971" s="3"/>
      <c r="D971" s="4"/>
      <c r="E971" s="3"/>
      <c r="F971" s="3"/>
      <c r="G971" s="11"/>
      <c r="H971" s="8"/>
    </row>
    <row r="972" spans="3:8" x14ac:dyDescent="0.25">
      <c r="C972" s="3"/>
      <c r="D972" s="4"/>
      <c r="E972" s="3"/>
      <c r="F972" s="3"/>
      <c r="G972" s="11"/>
      <c r="H972" s="8"/>
    </row>
    <row r="973" spans="3:8" x14ac:dyDescent="0.25">
      <c r="C973" s="3"/>
      <c r="D973" s="4"/>
      <c r="E973" s="3"/>
      <c r="F973" s="3"/>
      <c r="G973" s="11"/>
      <c r="H973" s="8"/>
    </row>
    <row r="974" spans="3:8" x14ac:dyDescent="0.25">
      <c r="C974" s="3"/>
      <c r="D974" s="4"/>
      <c r="E974" s="3"/>
      <c r="F974" s="3"/>
      <c r="G974" s="11"/>
      <c r="H974" s="8"/>
    </row>
    <row r="975" spans="3:8" x14ac:dyDescent="0.25">
      <c r="C975" s="3"/>
      <c r="D975" s="4"/>
      <c r="E975" s="3"/>
      <c r="F975" s="3"/>
      <c r="G975" s="11"/>
      <c r="H975" s="8"/>
    </row>
    <row r="976" spans="3:8" x14ac:dyDescent="0.25">
      <c r="C976" s="3"/>
      <c r="D976" s="4"/>
      <c r="E976" s="3"/>
      <c r="F976" s="3"/>
      <c r="G976" s="11"/>
      <c r="H976" s="8"/>
    </row>
    <row r="977" spans="3:8" x14ac:dyDescent="0.25">
      <c r="C977" s="3"/>
      <c r="D977" s="4"/>
      <c r="E977" s="3"/>
      <c r="F977" s="3"/>
      <c r="G977" s="11"/>
      <c r="H977" s="8"/>
    </row>
    <row r="978" spans="3:8" x14ac:dyDescent="0.25">
      <c r="C978" s="3"/>
      <c r="D978" s="4"/>
      <c r="E978" s="3"/>
      <c r="F978" s="3"/>
      <c r="G978" s="11"/>
      <c r="H978" s="8"/>
    </row>
    <row r="979" spans="3:8" x14ac:dyDescent="0.25">
      <c r="C979" s="3"/>
      <c r="D979" s="4"/>
      <c r="E979" s="3"/>
      <c r="F979" s="3"/>
      <c r="G979" s="11"/>
      <c r="H979" s="8"/>
    </row>
    <row r="980" spans="3:8" x14ac:dyDescent="0.25">
      <c r="C980" s="3"/>
      <c r="D980" s="4"/>
      <c r="E980" s="3"/>
      <c r="F980" s="3"/>
      <c r="G980" s="11"/>
      <c r="H980" s="8"/>
    </row>
    <row r="981" spans="3:8" x14ac:dyDescent="0.25">
      <c r="C981" s="3"/>
      <c r="D981" s="4"/>
      <c r="E981" s="3"/>
      <c r="F981" s="3"/>
      <c r="G981" s="11"/>
      <c r="H981" s="8"/>
    </row>
    <row r="982" spans="3:8" x14ac:dyDescent="0.25">
      <c r="C982" s="3"/>
      <c r="D982" s="4"/>
      <c r="E982" s="3"/>
      <c r="F982" s="3"/>
      <c r="G982" s="11"/>
      <c r="H982" s="8"/>
    </row>
    <row r="983" spans="3:8" x14ac:dyDescent="0.25">
      <c r="C983" s="3"/>
      <c r="D983" s="4"/>
      <c r="E983" s="3"/>
      <c r="F983" s="3"/>
      <c r="G983" s="11"/>
      <c r="H983" s="8"/>
    </row>
    <row r="984" spans="3:8" x14ac:dyDescent="0.25">
      <c r="C984" s="3"/>
      <c r="D984" s="4"/>
      <c r="E984" s="3"/>
      <c r="F984" s="3"/>
      <c r="G984" s="11"/>
      <c r="H984" s="8"/>
    </row>
    <row r="985" spans="3:8" x14ac:dyDescent="0.25">
      <c r="C985" s="3"/>
      <c r="D985" s="4"/>
      <c r="E985" s="3"/>
      <c r="F985" s="3"/>
      <c r="G985" s="11"/>
      <c r="H985" s="8"/>
    </row>
    <row r="986" spans="3:8" x14ac:dyDescent="0.25">
      <c r="C986" s="3"/>
      <c r="D986" s="4"/>
      <c r="E986" s="3"/>
      <c r="F986" s="3"/>
      <c r="G986" s="11"/>
      <c r="H986" s="8"/>
    </row>
    <row r="987" spans="3:8" x14ac:dyDescent="0.25">
      <c r="C987" s="3"/>
      <c r="D987" s="4"/>
      <c r="E987" s="3"/>
      <c r="F987" s="3"/>
      <c r="G987" s="11"/>
      <c r="H987" s="8"/>
    </row>
    <row r="988" spans="3:8" x14ac:dyDescent="0.25">
      <c r="C988" s="3"/>
      <c r="D988" s="4"/>
      <c r="E988" s="3"/>
      <c r="F988" s="3"/>
      <c r="G988" s="11"/>
      <c r="H988" s="8"/>
    </row>
    <row r="989" spans="3:8" x14ac:dyDescent="0.25">
      <c r="C989" s="3"/>
      <c r="D989" s="4"/>
      <c r="E989" s="3"/>
      <c r="F989" s="3"/>
      <c r="G989" s="11"/>
      <c r="H989" s="8"/>
    </row>
    <row r="990" spans="3:8" x14ac:dyDescent="0.25">
      <c r="C990" s="3"/>
      <c r="D990" s="4"/>
      <c r="E990" s="3"/>
      <c r="F990" s="3"/>
      <c r="G990" s="11"/>
      <c r="H990" s="8"/>
    </row>
    <row r="991" spans="3:8" x14ac:dyDescent="0.25">
      <c r="C991" s="3"/>
      <c r="D991" s="4"/>
      <c r="E991" s="3"/>
      <c r="F991" s="3"/>
      <c r="G991" s="11"/>
      <c r="H991" s="8"/>
    </row>
    <row r="992" spans="3:8" x14ac:dyDescent="0.25">
      <c r="C992" s="3"/>
      <c r="D992" s="4"/>
      <c r="E992" s="3"/>
      <c r="F992" s="3"/>
      <c r="G992" s="11"/>
      <c r="H992" s="8"/>
    </row>
    <row r="993" spans="3:8" x14ac:dyDescent="0.25">
      <c r="C993" s="3"/>
      <c r="D993" s="4"/>
      <c r="E993" s="3"/>
      <c r="F993" s="3"/>
      <c r="G993" s="11"/>
      <c r="H993" s="8"/>
    </row>
    <row r="994" spans="3:8" x14ac:dyDescent="0.25">
      <c r="C994" s="3"/>
      <c r="D994" s="4"/>
      <c r="E994" s="3"/>
      <c r="F994" s="3"/>
      <c r="G994" s="11"/>
      <c r="H994" s="8"/>
    </row>
    <row r="995" spans="3:8" x14ac:dyDescent="0.25">
      <c r="C995" s="3"/>
      <c r="D995" s="4"/>
      <c r="E995" s="3"/>
      <c r="F995" s="3"/>
      <c r="G995" s="11"/>
      <c r="H995" s="8"/>
    </row>
    <row r="996" spans="3:8" x14ac:dyDescent="0.25">
      <c r="C996" s="3"/>
      <c r="D996" s="4"/>
      <c r="E996" s="3"/>
      <c r="F996" s="3"/>
      <c r="G996" s="11"/>
      <c r="H996" s="8"/>
    </row>
    <row r="997" spans="3:8" x14ac:dyDescent="0.25">
      <c r="C997" s="3"/>
      <c r="D997" s="4"/>
      <c r="E997" s="3"/>
      <c r="F997" s="3"/>
      <c r="G997" s="11"/>
      <c r="H997" s="8"/>
    </row>
    <row r="998" spans="3:8" x14ac:dyDescent="0.25">
      <c r="C998" s="3"/>
      <c r="D998" s="4"/>
      <c r="E998" s="3"/>
      <c r="F998" s="3"/>
      <c r="G998" s="11"/>
      <c r="H998" s="8"/>
    </row>
    <row r="999" spans="3:8" x14ac:dyDescent="0.25">
      <c r="C999" s="3"/>
      <c r="D999" s="4"/>
      <c r="E999" s="3"/>
      <c r="F999" s="3"/>
      <c r="G999" s="11"/>
      <c r="H999" s="8"/>
    </row>
    <row r="1000" spans="3:8" x14ac:dyDescent="0.25">
      <c r="C1000" s="3"/>
      <c r="D1000" s="4"/>
      <c r="E1000" s="3"/>
      <c r="F1000" s="3"/>
      <c r="G1000" s="11"/>
      <c r="H1000" s="8"/>
    </row>
    <row r="1001" spans="3:8" x14ac:dyDescent="0.25">
      <c r="C1001" s="3"/>
      <c r="D1001" s="4"/>
      <c r="E1001" s="3"/>
      <c r="F1001" s="3"/>
      <c r="G1001" s="11"/>
      <c r="H1001" s="8"/>
    </row>
    <row r="1002" spans="3:8" x14ac:dyDescent="0.25">
      <c r="C1002" s="3"/>
      <c r="D1002" s="4"/>
      <c r="E1002" s="3"/>
      <c r="F1002" s="3"/>
      <c r="G1002" s="11"/>
      <c r="H1002" s="8"/>
    </row>
    <row r="1003" spans="3:8" x14ac:dyDescent="0.25">
      <c r="C1003" s="3"/>
      <c r="D1003" s="4"/>
      <c r="E1003" s="3"/>
      <c r="F1003" s="3"/>
      <c r="G1003" s="11"/>
      <c r="H1003" s="8"/>
    </row>
    <row r="1004" spans="3:8" x14ac:dyDescent="0.25">
      <c r="C1004" s="3"/>
      <c r="D1004" s="4"/>
      <c r="E1004" s="3"/>
      <c r="F1004" s="3"/>
      <c r="G1004" s="11"/>
      <c r="H1004" s="8"/>
    </row>
    <row r="1005" spans="3:8" x14ac:dyDescent="0.25">
      <c r="C1005" s="3"/>
      <c r="D1005" s="4"/>
      <c r="E1005" s="3"/>
      <c r="F1005" s="3"/>
      <c r="G1005" s="11"/>
      <c r="H1005" s="8"/>
    </row>
    <row r="1006" spans="3:8" x14ac:dyDescent="0.25">
      <c r="C1006" s="3"/>
      <c r="D1006" s="4"/>
      <c r="E1006" s="3"/>
      <c r="F1006" s="3"/>
      <c r="G1006" s="11"/>
      <c r="H1006" s="8"/>
    </row>
    <row r="1007" spans="3:8" x14ac:dyDescent="0.25">
      <c r="C1007" s="3"/>
      <c r="D1007" s="4"/>
      <c r="E1007" s="3"/>
      <c r="F1007" s="3"/>
      <c r="G1007" s="11"/>
      <c r="H1007" s="8"/>
    </row>
    <row r="1008" spans="3:8" x14ac:dyDescent="0.25">
      <c r="C1008" s="3"/>
      <c r="D1008" s="4"/>
      <c r="E1008" s="3"/>
      <c r="F1008" s="3"/>
      <c r="G1008" s="11"/>
      <c r="H1008" s="8"/>
    </row>
    <row r="1009" spans="3:8" x14ac:dyDescent="0.25">
      <c r="C1009" s="3"/>
      <c r="D1009" s="4"/>
      <c r="E1009" s="3"/>
      <c r="F1009" s="3"/>
      <c r="G1009" s="11"/>
      <c r="H1009" s="8"/>
    </row>
    <row r="1010" spans="3:8" x14ac:dyDescent="0.25">
      <c r="C1010" s="3"/>
      <c r="D1010" s="4"/>
      <c r="E1010" s="3"/>
      <c r="F1010" s="3"/>
      <c r="G1010" s="11"/>
      <c r="H1010" s="8"/>
    </row>
    <row r="1011" spans="3:8" x14ac:dyDescent="0.25">
      <c r="C1011" s="3"/>
      <c r="D1011" s="4"/>
      <c r="E1011" s="3"/>
      <c r="F1011" s="3"/>
      <c r="G1011" s="11"/>
      <c r="H1011" s="8"/>
    </row>
    <row r="1012" spans="3:8" x14ac:dyDescent="0.25">
      <c r="C1012" s="3"/>
      <c r="D1012" s="4"/>
      <c r="E1012" s="3"/>
      <c r="F1012" s="3"/>
      <c r="G1012" s="11"/>
      <c r="H1012" s="8"/>
    </row>
    <row r="1013" spans="3:8" x14ac:dyDescent="0.25">
      <c r="C1013" s="3"/>
      <c r="D1013" s="4"/>
      <c r="E1013" s="3"/>
      <c r="F1013" s="3"/>
      <c r="G1013" s="11"/>
      <c r="H1013" s="8"/>
    </row>
    <row r="1014" spans="3:8" x14ac:dyDescent="0.25">
      <c r="C1014" s="3"/>
      <c r="D1014" s="4"/>
      <c r="E1014" s="3"/>
      <c r="F1014" s="3"/>
      <c r="G1014" s="11"/>
      <c r="H1014" s="8"/>
    </row>
    <row r="1015" spans="3:8" x14ac:dyDescent="0.25">
      <c r="C1015" s="3"/>
      <c r="D1015" s="4"/>
      <c r="E1015" s="3"/>
      <c r="F1015" s="3"/>
      <c r="G1015" s="11"/>
      <c r="H1015" s="8"/>
    </row>
    <row r="1016" spans="3:8" x14ac:dyDescent="0.25">
      <c r="C1016" s="3"/>
      <c r="D1016" s="4"/>
      <c r="E1016" s="3"/>
      <c r="F1016" s="3"/>
      <c r="G1016" s="11"/>
      <c r="H1016" s="8"/>
    </row>
    <row r="1017" spans="3:8" x14ac:dyDescent="0.25">
      <c r="C1017" s="3"/>
      <c r="D1017" s="4"/>
      <c r="E1017" s="3"/>
      <c r="F1017" s="3"/>
      <c r="G1017" s="11"/>
      <c r="H1017" s="8"/>
    </row>
    <row r="1018" spans="3:8" x14ac:dyDescent="0.25">
      <c r="C1018" s="3"/>
      <c r="D1018" s="4"/>
      <c r="E1018" s="3"/>
      <c r="F1018" s="3"/>
      <c r="G1018" s="11"/>
      <c r="H1018" s="8"/>
    </row>
    <row r="1019" spans="3:8" x14ac:dyDescent="0.25">
      <c r="C1019" s="3"/>
      <c r="D1019" s="4"/>
      <c r="E1019" s="3"/>
      <c r="F1019" s="3"/>
      <c r="G1019" s="11"/>
      <c r="H1019" s="8"/>
    </row>
    <row r="1020" spans="3:8" x14ac:dyDescent="0.25">
      <c r="C1020" s="3"/>
      <c r="D1020" s="4"/>
      <c r="E1020" s="3"/>
      <c r="F1020" s="3"/>
      <c r="G1020" s="11"/>
      <c r="H1020" s="8"/>
    </row>
    <row r="1021" spans="3:8" x14ac:dyDescent="0.25">
      <c r="C1021" s="3"/>
      <c r="D1021" s="4"/>
      <c r="E1021" s="3"/>
      <c r="F1021" s="3"/>
      <c r="G1021" s="11"/>
      <c r="H1021" s="8"/>
    </row>
    <row r="1022" spans="3:8" x14ac:dyDescent="0.25">
      <c r="C1022" s="3"/>
      <c r="D1022" s="4"/>
      <c r="E1022" s="3"/>
      <c r="F1022" s="3"/>
      <c r="G1022" s="11"/>
      <c r="H1022" s="8"/>
    </row>
    <row r="1023" spans="3:8" x14ac:dyDescent="0.25">
      <c r="C1023" s="3"/>
      <c r="D1023" s="4"/>
      <c r="E1023" s="3"/>
      <c r="F1023" s="3"/>
      <c r="G1023" s="11"/>
      <c r="H1023" s="8"/>
    </row>
    <row r="1024" spans="3:8" x14ac:dyDescent="0.25">
      <c r="C1024" s="3"/>
      <c r="D1024" s="4"/>
      <c r="E1024" s="3"/>
      <c r="F1024" s="3"/>
      <c r="G1024" s="11"/>
      <c r="H1024" s="8"/>
    </row>
    <row r="1025" spans="3:8" x14ac:dyDescent="0.25">
      <c r="C1025" s="3"/>
      <c r="D1025" s="4"/>
      <c r="E1025" s="3"/>
      <c r="F1025" s="3"/>
      <c r="G1025" s="11"/>
      <c r="H1025" s="8"/>
    </row>
    <row r="1026" spans="3:8" x14ac:dyDescent="0.25">
      <c r="C1026" s="3"/>
      <c r="D1026" s="4"/>
      <c r="E1026" s="3"/>
      <c r="F1026" s="3"/>
      <c r="G1026" s="11"/>
      <c r="H1026" s="8"/>
    </row>
    <row r="1027" spans="3:8" x14ac:dyDescent="0.25">
      <c r="C1027" s="3"/>
      <c r="D1027" s="4"/>
      <c r="E1027" s="3"/>
      <c r="F1027" s="3"/>
      <c r="G1027" s="11"/>
      <c r="H1027" s="8"/>
    </row>
    <row r="1028" spans="3:8" x14ac:dyDescent="0.25">
      <c r="C1028" s="3"/>
      <c r="D1028" s="4"/>
      <c r="E1028" s="3"/>
      <c r="F1028" s="3"/>
      <c r="G1028" s="11"/>
      <c r="H1028" s="8"/>
    </row>
    <row r="1029" spans="3:8" x14ac:dyDescent="0.25">
      <c r="C1029" s="3"/>
      <c r="D1029" s="4"/>
      <c r="E1029" s="3"/>
      <c r="F1029" s="3"/>
      <c r="G1029" s="11"/>
      <c r="H1029" s="8"/>
    </row>
    <row r="1030" spans="3:8" x14ac:dyDescent="0.25">
      <c r="C1030" s="3"/>
      <c r="D1030" s="4"/>
      <c r="E1030" s="3"/>
      <c r="F1030" s="3"/>
      <c r="G1030" s="11"/>
      <c r="H1030" s="8"/>
    </row>
    <row r="1031" spans="3:8" x14ac:dyDescent="0.25">
      <c r="C1031" s="3"/>
      <c r="D1031" s="4"/>
      <c r="E1031" s="3"/>
      <c r="F1031" s="3"/>
      <c r="G1031" s="11"/>
      <c r="H1031" s="8"/>
    </row>
    <row r="1032" spans="3:8" x14ac:dyDescent="0.25">
      <c r="C1032" s="3"/>
      <c r="D1032" s="4"/>
      <c r="E1032" s="3"/>
      <c r="F1032" s="3"/>
      <c r="G1032" s="11"/>
      <c r="H1032" s="8"/>
    </row>
    <row r="1033" spans="3:8" x14ac:dyDescent="0.25">
      <c r="C1033" s="3"/>
      <c r="D1033" s="4"/>
      <c r="E1033" s="3"/>
      <c r="F1033" s="3"/>
      <c r="G1033" s="11"/>
      <c r="H1033" s="8"/>
    </row>
    <row r="1034" spans="3:8" x14ac:dyDescent="0.25">
      <c r="C1034" s="3"/>
      <c r="D1034" s="4"/>
      <c r="E1034" s="3"/>
      <c r="F1034" s="3"/>
      <c r="G1034" s="11"/>
      <c r="H1034" s="8"/>
    </row>
    <row r="1035" spans="3:8" x14ac:dyDescent="0.25">
      <c r="C1035" s="3"/>
      <c r="D1035" s="4"/>
      <c r="E1035" s="3"/>
      <c r="F1035" s="3"/>
      <c r="G1035" s="11"/>
      <c r="H1035" s="8"/>
    </row>
    <row r="1036" spans="3:8" x14ac:dyDescent="0.25">
      <c r="C1036" s="3"/>
      <c r="D1036" s="4"/>
      <c r="E1036" s="3"/>
      <c r="F1036" s="3"/>
      <c r="G1036" s="11"/>
      <c r="H1036" s="8"/>
    </row>
    <row r="1037" spans="3:8" x14ac:dyDescent="0.25">
      <c r="C1037" s="3"/>
      <c r="D1037" s="4"/>
      <c r="E1037" s="3"/>
      <c r="F1037" s="3"/>
      <c r="G1037" s="11"/>
      <c r="H1037" s="8"/>
    </row>
    <row r="1038" spans="3:8" x14ac:dyDescent="0.25">
      <c r="C1038" s="3"/>
      <c r="D1038" s="4"/>
      <c r="E1038" s="3"/>
      <c r="F1038" s="3"/>
      <c r="G1038" s="11"/>
      <c r="H1038" s="8"/>
    </row>
    <row r="1039" spans="3:8" x14ac:dyDescent="0.25">
      <c r="C1039" s="3"/>
      <c r="D1039" s="4"/>
      <c r="E1039" s="3"/>
      <c r="F1039" s="3"/>
      <c r="G1039" s="11"/>
      <c r="H1039" s="8"/>
    </row>
    <row r="1040" spans="3:8" x14ac:dyDescent="0.25">
      <c r="C1040" s="3"/>
      <c r="D1040" s="4"/>
      <c r="E1040" s="3"/>
      <c r="F1040" s="3"/>
      <c r="G1040" s="11"/>
      <c r="H1040" s="8"/>
    </row>
    <row r="1041" spans="3:8" x14ac:dyDescent="0.25">
      <c r="C1041" s="3"/>
      <c r="D1041" s="4"/>
      <c r="E1041" s="3"/>
      <c r="F1041" s="3"/>
      <c r="G1041" s="11"/>
      <c r="H1041" s="8"/>
    </row>
    <row r="1042" spans="3:8" x14ac:dyDescent="0.25">
      <c r="C1042" s="3"/>
      <c r="D1042" s="4"/>
      <c r="E1042" s="3"/>
      <c r="F1042" s="3"/>
      <c r="G1042" s="11"/>
      <c r="H1042" s="8"/>
    </row>
    <row r="1043" spans="3:8" x14ac:dyDescent="0.25">
      <c r="C1043" s="3"/>
      <c r="D1043" s="4"/>
      <c r="E1043" s="3"/>
      <c r="F1043" s="3"/>
      <c r="G1043" s="11"/>
      <c r="H1043" s="8"/>
    </row>
    <row r="1044" spans="3:8" x14ac:dyDescent="0.25">
      <c r="C1044" s="3"/>
      <c r="D1044" s="4"/>
      <c r="E1044" s="3"/>
      <c r="F1044" s="3"/>
      <c r="G1044" s="11"/>
      <c r="H1044" s="8"/>
    </row>
    <row r="1045" spans="3:8" x14ac:dyDescent="0.25">
      <c r="C1045" s="3"/>
      <c r="D1045" s="4"/>
      <c r="E1045" s="3"/>
      <c r="F1045" s="3"/>
      <c r="G1045" s="11"/>
      <c r="H1045" s="8"/>
    </row>
    <row r="1046" spans="3:8" x14ac:dyDescent="0.25">
      <c r="C1046" s="3"/>
      <c r="D1046" s="4"/>
      <c r="E1046" s="3"/>
      <c r="F1046" s="3"/>
      <c r="G1046" s="11"/>
      <c r="H1046" s="8"/>
    </row>
    <row r="1047" spans="3:8" x14ac:dyDescent="0.25">
      <c r="C1047" s="3"/>
      <c r="D1047" s="4"/>
      <c r="E1047" s="3"/>
      <c r="F1047" s="3"/>
      <c r="G1047" s="11"/>
      <c r="H1047" s="8"/>
    </row>
    <row r="1048" spans="3:8" x14ac:dyDescent="0.25">
      <c r="C1048" s="3"/>
      <c r="D1048" s="4"/>
      <c r="E1048" s="3"/>
      <c r="F1048" s="3"/>
      <c r="G1048" s="11"/>
      <c r="H1048" s="8"/>
    </row>
    <row r="1049" spans="3:8" x14ac:dyDescent="0.25">
      <c r="C1049" s="3"/>
      <c r="D1049" s="4"/>
      <c r="E1049" s="3"/>
      <c r="F1049" s="3"/>
      <c r="G1049" s="11"/>
      <c r="H1049" s="8"/>
    </row>
    <row r="1050" spans="3:8" x14ac:dyDescent="0.25">
      <c r="C1050" s="3"/>
      <c r="D1050" s="4"/>
      <c r="E1050" s="3"/>
      <c r="F1050" s="3"/>
      <c r="G1050" s="11"/>
      <c r="H1050" s="8"/>
    </row>
    <row r="1051" spans="3:8" x14ac:dyDescent="0.25">
      <c r="C1051" s="3"/>
      <c r="D1051" s="4"/>
      <c r="E1051" s="3"/>
      <c r="F1051" s="3"/>
      <c r="G1051" s="11"/>
      <c r="H1051" s="8"/>
    </row>
    <row r="1052" spans="3:8" x14ac:dyDescent="0.25">
      <c r="C1052" s="3"/>
      <c r="D1052" s="4"/>
      <c r="E1052" s="3"/>
      <c r="F1052" s="3"/>
      <c r="G1052" s="11"/>
      <c r="H1052" s="8"/>
    </row>
    <row r="1053" spans="3:8" x14ac:dyDescent="0.25">
      <c r="C1053" s="3"/>
      <c r="D1053" s="4"/>
      <c r="E1053" s="3"/>
      <c r="F1053" s="3"/>
      <c r="G1053" s="11"/>
      <c r="H1053" s="8"/>
    </row>
    <row r="1054" spans="3:8" x14ac:dyDescent="0.25">
      <c r="C1054" s="3"/>
      <c r="D1054" s="4"/>
      <c r="E1054" s="3"/>
      <c r="F1054" s="3"/>
      <c r="G1054" s="11"/>
      <c r="H1054" s="8"/>
    </row>
    <row r="1055" spans="3:8" x14ac:dyDescent="0.25">
      <c r="C1055" s="3"/>
      <c r="D1055" s="4"/>
      <c r="E1055" s="3"/>
      <c r="F1055" s="3"/>
      <c r="G1055" s="11"/>
      <c r="H1055" s="8"/>
    </row>
    <row r="1056" spans="3:8" x14ac:dyDescent="0.25">
      <c r="C1056" s="3"/>
      <c r="D1056" s="4"/>
      <c r="E1056" s="3"/>
      <c r="F1056" s="3"/>
      <c r="G1056" s="11"/>
      <c r="H1056" s="8"/>
    </row>
    <row r="1057" spans="3:8" x14ac:dyDescent="0.25">
      <c r="C1057" s="3"/>
      <c r="D1057" s="4"/>
      <c r="E1057" s="3"/>
      <c r="F1057" s="3"/>
      <c r="G1057" s="11"/>
      <c r="H1057" s="8"/>
    </row>
    <row r="1058" spans="3:8" x14ac:dyDescent="0.25">
      <c r="C1058" s="3"/>
      <c r="D1058" s="4"/>
      <c r="E1058" s="3"/>
      <c r="F1058" s="3"/>
      <c r="G1058" s="11"/>
      <c r="H1058" s="8"/>
    </row>
    <row r="1059" spans="3:8" x14ac:dyDescent="0.25">
      <c r="C1059" s="3"/>
      <c r="D1059" s="4"/>
      <c r="E1059" s="3"/>
      <c r="F1059" s="3"/>
      <c r="G1059" s="11"/>
      <c r="H1059" s="8"/>
    </row>
    <row r="1060" spans="3:8" x14ac:dyDescent="0.25">
      <c r="C1060" s="3"/>
      <c r="D1060" s="4"/>
      <c r="E1060" s="3"/>
      <c r="F1060" s="3"/>
      <c r="G1060" s="11"/>
      <c r="H1060" s="8"/>
    </row>
    <row r="1061" spans="3:8" x14ac:dyDescent="0.25">
      <c r="C1061" s="3"/>
      <c r="D1061" s="4"/>
      <c r="E1061" s="3"/>
      <c r="F1061" s="3"/>
      <c r="G1061" s="11"/>
      <c r="H1061" s="8"/>
    </row>
    <row r="1062" spans="3:8" x14ac:dyDescent="0.25">
      <c r="C1062" s="3"/>
      <c r="D1062" s="4"/>
      <c r="E1062" s="3"/>
      <c r="F1062" s="3"/>
      <c r="G1062" s="11"/>
      <c r="H1062" s="8"/>
    </row>
    <row r="1063" spans="3:8" x14ac:dyDescent="0.25">
      <c r="C1063" s="3"/>
      <c r="D1063" s="4"/>
      <c r="E1063" s="3"/>
      <c r="F1063" s="3"/>
      <c r="G1063" s="11"/>
      <c r="H1063" s="8"/>
    </row>
    <row r="1064" spans="3:8" x14ac:dyDescent="0.25">
      <c r="C1064" s="3"/>
      <c r="D1064" s="4"/>
      <c r="E1064" s="3"/>
      <c r="F1064" s="3"/>
      <c r="G1064" s="11"/>
      <c r="H1064" s="8"/>
    </row>
    <row r="1065" spans="3:8" x14ac:dyDescent="0.25">
      <c r="C1065" s="3"/>
      <c r="D1065" s="4"/>
      <c r="E1065" s="3"/>
      <c r="F1065" s="3"/>
      <c r="G1065" s="11"/>
      <c r="H1065" s="8"/>
    </row>
    <row r="1066" spans="3:8" x14ac:dyDescent="0.25">
      <c r="C1066" s="3"/>
      <c r="D1066" s="4"/>
      <c r="E1066" s="3"/>
      <c r="F1066" s="3"/>
      <c r="G1066" s="11"/>
      <c r="H1066" s="8"/>
    </row>
    <row r="1067" spans="3:8" x14ac:dyDescent="0.25">
      <c r="C1067" s="3"/>
      <c r="D1067" s="4"/>
      <c r="E1067" s="3"/>
      <c r="F1067" s="3"/>
      <c r="G1067" s="11"/>
      <c r="H1067" s="8"/>
    </row>
    <row r="1068" spans="3:8" x14ac:dyDescent="0.25">
      <c r="C1068" s="3"/>
      <c r="D1068" s="4"/>
      <c r="E1068" s="3"/>
      <c r="F1068" s="3"/>
      <c r="G1068" s="11"/>
      <c r="H1068" s="8"/>
    </row>
    <row r="1069" spans="3:8" x14ac:dyDescent="0.25">
      <c r="C1069" s="3"/>
      <c r="D1069" s="4"/>
      <c r="E1069" s="3"/>
      <c r="F1069" s="3"/>
      <c r="G1069" s="11"/>
      <c r="H1069" s="8"/>
    </row>
    <row r="1070" spans="3:8" x14ac:dyDescent="0.25">
      <c r="C1070" s="3"/>
      <c r="D1070" s="4"/>
      <c r="E1070" s="3"/>
      <c r="F1070" s="3"/>
      <c r="G1070" s="11"/>
      <c r="H1070" s="8"/>
    </row>
    <row r="1071" spans="3:8" x14ac:dyDescent="0.25">
      <c r="C1071" s="3"/>
      <c r="D1071" s="4"/>
      <c r="E1071" s="3"/>
      <c r="F1071" s="3"/>
      <c r="G1071" s="11"/>
      <c r="H1071" s="8"/>
    </row>
    <row r="1072" spans="3:8" x14ac:dyDescent="0.25">
      <c r="C1072" s="3"/>
      <c r="D1072" s="4"/>
      <c r="E1072" s="3"/>
      <c r="F1072" s="3"/>
      <c r="G1072" s="11"/>
      <c r="H1072" s="8"/>
    </row>
    <row r="1073" spans="3:8" x14ac:dyDescent="0.25">
      <c r="C1073" s="3"/>
      <c r="D1073" s="4"/>
      <c r="E1073" s="3"/>
      <c r="F1073" s="3"/>
      <c r="G1073" s="11"/>
      <c r="H1073" s="8"/>
    </row>
    <row r="1074" spans="3:8" x14ac:dyDescent="0.25">
      <c r="C1074" s="3"/>
      <c r="D1074" s="4"/>
      <c r="E1074" s="3"/>
      <c r="F1074" s="3"/>
      <c r="G1074" s="11"/>
      <c r="H1074" s="8"/>
    </row>
    <row r="1075" spans="3:8" x14ac:dyDescent="0.25">
      <c r="C1075" s="3"/>
      <c r="D1075" s="4"/>
      <c r="E1075" s="3"/>
      <c r="F1075" s="3"/>
      <c r="G1075" s="11"/>
      <c r="H1075" s="8"/>
    </row>
    <row r="1076" spans="3:8" x14ac:dyDescent="0.25">
      <c r="C1076" s="3"/>
      <c r="D1076" s="4"/>
      <c r="E1076" s="3"/>
      <c r="F1076" s="3"/>
      <c r="G1076" s="11"/>
      <c r="H1076" s="8"/>
    </row>
    <row r="1077" spans="3:8" x14ac:dyDescent="0.25">
      <c r="C1077" s="3"/>
      <c r="D1077" s="4"/>
      <c r="E1077" s="3"/>
      <c r="F1077" s="3"/>
      <c r="G1077" s="11"/>
      <c r="H1077" s="8"/>
    </row>
    <row r="1078" spans="3:8" x14ac:dyDescent="0.25">
      <c r="C1078" s="3"/>
      <c r="D1078" s="4"/>
      <c r="E1078" s="3"/>
      <c r="F1078" s="3"/>
      <c r="G1078" s="11"/>
      <c r="H1078" s="8"/>
    </row>
    <row r="1079" spans="3:8" x14ac:dyDescent="0.25">
      <c r="C1079" s="3"/>
      <c r="D1079" s="4"/>
      <c r="E1079" s="3"/>
      <c r="F1079" s="3"/>
      <c r="G1079" s="11"/>
      <c r="H1079" s="8"/>
    </row>
    <row r="1080" spans="3:8" x14ac:dyDescent="0.25">
      <c r="C1080" s="3"/>
      <c r="D1080" s="4"/>
      <c r="E1080" s="3"/>
      <c r="F1080" s="3"/>
      <c r="G1080" s="11"/>
      <c r="H1080" s="8"/>
    </row>
    <row r="1081" spans="3:8" x14ac:dyDescent="0.25">
      <c r="C1081" s="3"/>
      <c r="D1081" s="4"/>
      <c r="E1081" s="3"/>
      <c r="F1081" s="3"/>
      <c r="G1081" s="11"/>
      <c r="H1081" s="8"/>
    </row>
    <row r="1082" spans="3:8" x14ac:dyDescent="0.25">
      <c r="C1082" s="3"/>
      <c r="D1082" s="4"/>
      <c r="E1082" s="3"/>
      <c r="F1082" s="3"/>
      <c r="G1082" s="11"/>
      <c r="H1082" s="8"/>
    </row>
    <row r="1083" spans="3:8" x14ac:dyDescent="0.25">
      <c r="C1083" s="3"/>
      <c r="D1083" s="4"/>
      <c r="E1083" s="3"/>
      <c r="F1083" s="3"/>
      <c r="G1083" s="11"/>
      <c r="H1083" s="8"/>
    </row>
    <row r="1084" spans="3:8" x14ac:dyDescent="0.25">
      <c r="C1084" s="3"/>
      <c r="D1084" s="4"/>
      <c r="E1084" s="3"/>
      <c r="F1084" s="3"/>
      <c r="G1084" s="11"/>
      <c r="H1084" s="8"/>
    </row>
    <row r="1085" spans="3:8" x14ac:dyDescent="0.25">
      <c r="C1085" s="3"/>
      <c r="D1085" s="4"/>
      <c r="E1085" s="3"/>
      <c r="F1085" s="3"/>
      <c r="G1085" s="11"/>
      <c r="H1085" s="8"/>
    </row>
    <row r="1086" spans="3:8" x14ac:dyDescent="0.25">
      <c r="C1086" s="3"/>
      <c r="D1086" s="4"/>
      <c r="E1086" s="3"/>
      <c r="F1086" s="3"/>
      <c r="G1086" s="11"/>
      <c r="H1086" s="8"/>
    </row>
    <row r="1087" spans="3:8" x14ac:dyDescent="0.25">
      <c r="C1087" s="3"/>
      <c r="D1087" s="4"/>
      <c r="E1087" s="3"/>
      <c r="F1087" s="3"/>
      <c r="G1087" s="11"/>
      <c r="H1087" s="8"/>
    </row>
    <row r="1088" spans="3:8" x14ac:dyDescent="0.25">
      <c r="C1088" s="3"/>
      <c r="D1088" s="4"/>
      <c r="E1088" s="3"/>
      <c r="F1088" s="3"/>
      <c r="G1088" s="11"/>
      <c r="H1088" s="8"/>
    </row>
    <row r="1089" spans="3:8" x14ac:dyDescent="0.25">
      <c r="C1089" s="3"/>
      <c r="D1089" s="4"/>
      <c r="E1089" s="3"/>
      <c r="F1089" s="3"/>
      <c r="G1089" s="11"/>
      <c r="H1089" s="8"/>
    </row>
    <row r="1090" spans="3:8" x14ac:dyDescent="0.25">
      <c r="C1090" s="3"/>
      <c r="D1090" s="4"/>
      <c r="E1090" s="3"/>
      <c r="F1090" s="3"/>
      <c r="G1090" s="11"/>
      <c r="H1090" s="8"/>
    </row>
    <row r="1091" spans="3:8" x14ac:dyDescent="0.25">
      <c r="C1091" s="3"/>
      <c r="D1091" s="4"/>
      <c r="E1091" s="3"/>
      <c r="F1091" s="3"/>
      <c r="G1091" s="11"/>
      <c r="H1091" s="8"/>
    </row>
    <row r="1092" spans="3:8" x14ac:dyDescent="0.25">
      <c r="C1092" s="3"/>
      <c r="D1092" s="4"/>
      <c r="E1092" s="3"/>
      <c r="F1092" s="3"/>
      <c r="G1092" s="11"/>
      <c r="H1092" s="8"/>
    </row>
    <row r="1093" spans="3:8" x14ac:dyDescent="0.25">
      <c r="C1093" s="3"/>
      <c r="D1093" s="4"/>
      <c r="E1093" s="3"/>
      <c r="F1093" s="3"/>
      <c r="G1093" s="11"/>
      <c r="H1093" s="8"/>
    </row>
    <row r="1094" spans="3:8" x14ac:dyDescent="0.25">
      <c r="C1094" s="3"/>
      <c r="D1094" s="4"/>
      <c r="E1094" s="3"/>
      <c r="F1094" s="3"/>
      <c r="G1094" s="11"/>
      <c r="H1094" s="8"/>
    </row>
    <row r="1095" spans="3:8" x14ac:dyDescent="0.25">
      <c r="C1095" s="3"/>
      <c r="D1095" s="4"/>
      <c r="E1095" s="3"/>
      <c r="F1095" s="3"/>
      <c r="G1095" s="11"/>
      <c r="H1095" s="8"/>
    </row>
    <row r="1096" spans="3:8" x14ac:dyDescent="0.25">
      <c r="C1096" s="3"/>
      <c r="D1096" s="4"/>
      <c r="E1096" s="3"/>
      <c r="F1096" s="3"/>
      <c r="G1096" s="11"/>
      <c r="H1096" s="8"/>
    </row>
    <row r="1097" spans="3:8" x14ac:dyDescent="0.25">
      <c r="C1097" s="3"/>
      <c r="D1097" s="4"/>
      <c r="E1097" s="3"/>
      <c r="F1097" s="3"/>
      <c r="G1097" s="11"/>
      <c r="H1097" s="8"/>
    </row>
    <row r="1098" spans="3:8" x14ac:dyDescent="0.25">
      <c r="C1098" s="3"/>
      <c r="D1098" s="4"/>
      <c r="E1098" s="3"/>
      <c r="F1098" s="3"/>
      <c r="G1098" s="11"/>
      <c r="H1098" s="8"/>
    </row>
    <row r="1099" spans="3:8" x14ac:dyDescent="0.25">
      <c r="C1099" s="3"/>
      <c r="D1099" s="4"/>
      <c r="E1099" s="3"/>
      <c r="F1099" s="3"/>
      <c r="G1099" s="11"/>
      <c r="H1099" s="8"/>
    </row>
    <row r="1100" spans="3:8" x14ac:dyDescent="0.25">
      <c r="C1100" s="3"/>
      <c r="D1100" s="4"/>
      <c r="E1100" s="3"/>
      <c r="F1100" s="3"/>
      <c r="G1100" s="11"/>
      <c r="H1100" s="8"/>
    </row>
    <row r="1101" spans="3:8" x14ac:dyDescent="0.25">
      <c r="C1101" s="3"/>
      <c r="D1101" s="4"/>
      <c r="E1101" s="3"/>
      <c r="F1101" s="3"/>
      <c r="G1101" s="11"/>
      <c r="H1101" s="8"/>
    </row>
    <row r="1102" spans="3:8" x14ac:dyDescent="0.25">
      <c r="C1102" s="3"/>
      <c r="D1102" s="4"/>
      <c r="E1102" s="3"/>
      <c r="F1102" s="3"/>
      <c r="G1102" s="11"/>
      <c r="H1102" s="8"/>
    </row>
    <row r="1103" spans="3:8" x14ac:dyDescent="0.25">
      <c r="C1103" s="3"/>
      <c r="D1103" s="4"/>
      <c r="E1103" s="3"/>
      <c r="F1103" s="3"/>
      <c r="G1103" s="11"/>
      <c r="H1103" s="8"/>
    </row>
    <row r="1104" spans="3:8" x14ac:dyDescent="0.25">
      <c r="C1104" s="3"/>
      <c r="D1104" s="4"/>
      <c r="E1104" s="3"/>
      <c r="F1104" s="3"/>
      <c r="G1104" s="11"/>
      <c r="H1104" s="8"/>
    </row>
    <row r="1105" spans="3:8" x14ac:dyDescent="0.25">
      <c r="C1105" s="3"/>
      <c r="D1105" s="4"/>
      <c r="E1105" s="3"/>
      <c r="F1105" s="3"/>
      <c r="G1105" s="11"/>
      <c r="H1105" s="8"/>
    </row>
    <row r="1106" spans="3:8" x14ac:dyDescent="0.25">
      <c r="C1106" s="3"/>
      <c r="D1106" s="4"/>
      <c r="E1106" s="3"/>
      <c r="F1106" s="3"/>
      <c r="G1106" s="11"/>
      <c r="H1106" s="8"/>
    </row>
    <row r="1107" spans="3:8" x14ac:dyDescent="0.25">
      <c r="C1107" s="3"/>
      <c r="D1107" s="4"/>
      <c r="E1107" s="3"/>
      <c r="F1107" s="3"/>
      <c r="G1107" s="11"/>
      <c r="H1107" s="8"/>
    </row>
    <row r="1108" spans="3:8" x14ac:dyDescent="0.25">
      <c r="C1108" s="3"/>
      <c r="D1108" s="4"/>
      <c r="E1108" s="3"/>
      <c r="F1108" s="3"/>
      <c r="G1108" s="11"/>
      <c r="H1108" s="8"/>
    </row>
    <row r="1109" spans="3:8" x14ac:dyDescent="0.25">
      <c r="C1109" s="3"/>
      <c r="D1109" s="4"/>
      <c r="E1109" s="3"/>
      <c r="F1109" s="3"/>
      <c r="G1109" s="11"/>
      <c r="H1109" s="8"/>
    </row>
    <row r="1110" spans="3:8" x14ac:dyDescent="0.25">
      <c r="C1110" s="3"/>
      <c r="D1110" s="4"/>
      <c r="E1110" s="3"/>
      <c r="F1110" s="3"/>
      <c r="G1110" s="11"/>
      <c r="H1110" s="8"/>
    </row>
    <row r="1111" spans="3:8" x14ac:dyDescent="0.25">
      <c r="C1111" s="3"/>
      <c r="D1111" s="4"/>
      <c r="E1111" s="3"/>
      <c r="F1111" s="3"/>
      <c r="G1111" s="11"/>
      <c r="H1111" s="8"/>
    </row>
    <row r="1112" spans="3:8" x14ac:dyDescent="0.25">
      <c r="C1112" s="3"/>
      <c r="D1112" s="4"/>
      <c r="E1112" s="3"/>
      <c r="F1112" s="3"/>
      <c r="G1112" s="11"/>
      <c r="H1112" s="8"/>
    </row>
    <row r="1113" spans="3:8" x14ac:dyDescent="0.25">
      <c r="C1113" s="3"/>
      <c r="D1113" s="4"/>
      <c r="E1113" s="3"/>
      <c r="F1113" s="3"/>
      <c r="G1113" s="11"/>
      <c r="H1113" s="8"/>
    </row>
    <row r="1114" spans="3:8" x14ac:dyDescent="0.25">
      <c r="C1114" s="3"/>
      <c r="D1114" s="4"/>
      <c r="E1114" s="3"/>
      <c r="F1114" s="3"/>
      <c r="G1114" s="11"/>
      <c r="H1114" s="8"/>
    </row>
    <row r="1115" spans="3:8" x14ac:dyDescent="0.25">
      <c r="C1115" s="3"/>
      <c r="D1115" s="4"/>
      <c r="E1115" s="3"/>
      <c r="F1115" s="3"/>
      <c r="G1115" s="11"/>
      <c r="H1115" s="8"/>
    </row>
    <row r="1116" spans="3:8" x14ac:dyDescent="0.25">
      <c r="C1116" s="3"/>
      <c r="D1116" s="4"/>
      <c r="E1116" s="3"/>
      <c r="F1116" s="3"/>
      <c r="G1116" s="11"/>
      <c r="H1116" s="8"/>
    </row>
    <row r="1117" spans="3:8" x14ac:dyDescent="0.25">
      <c r="C1117" s="3"/>
      <c r="D1117" s="4"/>
      <c r="E1117" s="3"/>
      <c r="F1117" s="3"/>
      <c r="G1117" s="11"/>
      <c r="H1117" s="8"/>
    </row>
    <row r="1118" spans="3:8" x14ac:dyDescent="0.25">
      <c r="C1118" s="3"/>
      <c r="D1118" s="4"/>
      <c r="E1118" s="3"/>
      <c r="F1118" s="3"/>
      <c r="G1118" s="11"/>
      <c r="H1118" s="8"/>
    </row>
    <row r="1119" spans="3:8" x14ac:dyDescent="0.25">
      <c r="C1119" s="3"/>
      <c r="D1119" s="4"/>
      <c r="E1119" s="3"/>
      <c r="F1119" s="3"/>
      <c r="G1119" s="11"/>
      <c r="H1119" s="8"/>
    </row>
    <row r="1120" spans="3:8" x14ac:dyDescent="0.25">
      <c r="C1120" s="3"/>
      <c r="D1120" s="4"/>
      <c r="E1120" s="3"/>
      <c r="F1120" s="3"/>
      <c r="G1120" s="11"/>
      <c r="H1120" s="8"/>
    </row>
    <row r="1121" spans="3:8" x14ac:dyDescent="0.25">
      <c r="C1121" s="3"/>
      <c r="D1121" s="4"/>
      <c r="E1121" s="3"/>
      <c r="F1121" s="3"/>
      <c r="G1121" s="11"/>
      <c r="H1121" s="8"/>
    </row>
    <row r="1122" spans="3:8" x14ac:dyDescent="0.25">
      <c r="C1122" s="3"/>
      <c r="D1122" s="4"/>
      <c r="E1122" s="3"/>
      <c r="F1122" s="3"/>
      <c r="G1122" s="11"/>
      <c r="H1122" s="8"/>
    </row>
    <row r="1123" spans="3:8" x14ac:dyDescent="0.25">
      <c r="C1123" s="3"/>
      <c r="D1123" s="4"/>
      <c r="E1123" s="3"/>
      <c r="F1123" s="3"/>
      <c r="G1123" s="11"/>
      <c r="H1123" s="8"/>
    </row>
    <row r="1124" spans="3:8" x14ac:dyDescent="0.25">
      <c r="C1124" s="3"/>
      <c r="D1124" s="4"/>
      <c r="E1124" s="3"/>
      <c r="F1124" s="3"/>
      <c r="G1124" s="11"/>
      <c r="H1124" s="8"/>
    </row>
    <row r="1125" spans="3:8" x14ac:dyDescent="0.25">
      <c r="C1125" s="3"/>
      <c r="D1125" s="4"/>
      <c r="E1125" s="3"/>
      <c r="F1125" s="3"/>
      <c r="G1125" s="11"/>
      <c r="H1125" s="8"/>
    </row>
    <row r="1126" spans="3:8" x14ac:dyDescent="0.25">
      <c r="C1126" s="3"/>
      <c r="D1126" s="4"/>
      <c r="E1126" s="3"/>
      <c r="F1126" s="3"/>
      <c r="G1126" s="11"/>
      <c r="H1126" s="8"/>
    </row>
    <row r="1127" spans="3:8" x14ac:dyDescent="0.25">
      <c r="C1127" s="3"/>
      <c r="D1127" s="4"/>
      <c r="E1127" s="3"/>
      <c r="F1127" s="3"/>
      <c r="G1127" s="11"/>
      <c r="H1127" s="8"/>
    </row>
    <row r="1128" spans="3:8" x14ac:dyDescent="0.25">
      <c r="C1128" s="3"/>
      <c r="D1128" s="4"/>
      <c r="E1128" s="3"/>
      <c r="F1128" s="3"/>
      <c r="G1128" s="11"/>
      <c r="H1128" s="8"/>
    </row>
    <row r="1129" spans="3:8" x14ac:dyDescent="0.25">
      <c r="C1129" s="3"/>
      <c r="D1129" s="4"/>
      <c r="E1129" s="3"/>
      <c r="F1129" s="3"/>
      <c r="G1129" s="11"/>
      <c r="H1129" s="8"/>
    </row>
    <row r="1130" spans="3:8" x14ac:dyDescent="0.25">
      <c r="C1130" s="3"/>
      <c r="D1130" s="4"/>
      <c r="E1130" s="3"/>
      <c r="F1130" s="3"/>
      <c r="G1130" s="11"/>
      <c r="H1130" s="8"/>
    </row>
    <row r="1131" spans="3:8" x14ac:dyDescent="0.25">
      <c r="C1131" s="3"/>
      <c r="D1131" s="4"/>
      <c r="E1131" s="3"/>
      <c r="F1131" s="3"/>
      <c r="G1131" s="11"/>
      <c r="H1131" s="8"/>
    </row>
    <row r="1132" spans="3:8" x14ac:dyDescent="0.25">
      <c r="C1132" s="3"/>
      <c r="D1132" s="4"/>
      <c r="E1132" s="3"/>
      <c r="F1132" s="3"/>
      <c r="G1132" s="11"/>
      <c r="H1132" s="8"/>
    </row>
    <row r="1133" spans="3:8" x14ac:dyDescent="0.25">
      <c r="C1133" s="3"/>
      <c r="D1133" s="4"/>
      <c r="E1133" s="3"/>
      <c r="F1133" s="3"/>
      <c r="G1133" s="11"/>
      <c r="H1133" s="8"/>
    </row>
    <row r="1134" spans="3:8" x14ac:dyDescent="0.25">
      <c r="C1134" s="3"/>
      <c r="D1134" s="4"/>
      <c r="E1134" s="3"/>
      <c r="F1134" s="3"/>
      <c r="G1134" s="11"/>
      <c r="H1134" s="8"/>
    </row>
    <row r="1135" spans="3:8" x14ac:dyDescent="0.25">
      <c r="C1135" s="3"/>
      <c r="D1135" s="4"/>
      <c r="E1135" s="3"/>
      <c r="F1135" s="3"/>
      <c r="G1135" s="11"/>
      <c r="H1135" s="8"/>
    </row>
    <row r="1136" spans="3:8" x14ac:dyDescent="0.25">
      <c r="C1136" s="3"/>
      <c r="D1136" s="4"/>
      <c r="E1136" s="3"/>
      <c r="F1136" s="3"/>
      <c r="G1136" s="11"/>
      <c r="H1136" s="8"/>
    </row>
    <row r="1137" spans="3:8" x14ac:dyDescent="0.25">
      <c r="C1137" s="3"/>
      <c r="D1137" s="4"/>
      <c r="E1137" s="3"/>
      <c r="F1137" s="3"/>
      <c r="G1137" s="11"/>
      <c r="H1137" s="8"/>
    </row>
    <row r="1138" spans="3:8" x14ac:dyDescent="0.25">
      <c r="C1138" s="3"/>
      <c r="D1138" s="4"/>
      <c r="E1138" s="3"/>
      <c r="F1138" s="3"/>
      <c r="G1138" s="11"/>
      <c r="H1138" s="8"/>
    </row>
    <row r="1139" spans="3:8" x14ac:dyDescent="0.25">
      <c r="C1139" s="3"/>
      <c r="D1139" s="4"/>
      <c r="E1139" s="3"/>
      <c r="F1139" s="3"/>
      <c r="G1139" s="11"/>
      <c r="H1139" s="8"/>
    </row>
    <row r="1140" spans="3:8" x14ac:dyDescent="0.25">
      <c r="C1140" s="3"/>
      <c r="D1140" s="4"/>
      <c r="E1140" s="3"/>
      <c r="F1140" s="3"/>
      <c r="G1140" s="11"/>
      <c r="H1140" s="8"/>
    </row>
    <row r="1141" spans="3:8" x14ac:dyDescent="0.25">
      <c r="C1141" s="3"/>
      <c r="D1141" s="4"/>
      <c r="E1141" s="3"/>
      <c r="F1141" s="3"/>
      <c r="G1141" s="11"/>
      <c r="H1141" s="8"/>
    </row>
    <row r="1142" spans="3:8" x14ac:dyDescent="0.25">
      <c r="C1142" s="3"/>
      <c r="D1142" s="4"/>
      <c r="E1142" s="3"/>
      <c r="F1142" s="3"/>
      <c r="G1142" s="11"/>
      <c r="H1142" s="8"/>
    </row>
    <row r="1143" spans="3:8" x14ac:dyDescent="0.25">
      <c r="C1143" s="3"/>
      <c r="D1143" s="4"/>
      <c r="E1143" s="3"/>
      <c r="F1143" s="3"/>
      <c r="G1143" s="11"/>
      <c r="H1143" s="8"/>
    </row>
    <row r="1144" spans="3:8" x14ac:dyDescent="0.25">
      <c r="C1144" s="3"/>
      <c r="D1144" s="4"/>
      <c r="E1144" s="3"/>
      <c r="F1144" s="3"/>
      <c r="G1144" s="11"/>
      <c r="H1144" s="8"/>
    </row>
    <row r="1145" spans="3:8" x14ac:dyDescent="0.25">
      <c r="C1145" s="3"/>
      <c r="D1145" s="4"/>
      <c r="E1145" s="3"/>
      <c r="F1145" s="3"/>
      <c r="G1145" s="11"/>
      <c r="H1145" s="8"/>
    </row>
    <row r="1146" spans="3:8" x14ac:dyDescent="0.25">
      <c r="C1146" s="3"/>
      <c r="D1146" s="4"/>
      <c r="E1146" s="3"/>
      <c r="F1146" s="3"/>
      <c r="G1146" s="11"/>
      <c r="H1146" s="8"/>
    </row>
    <row r="1147" spans="3:8" x14ac:dyDescent="0.25">
      <c r="C1147" s="3"/>
      <c r="D1147" s="4"/>
      <c r="E1147" s="3"/>
      <c r="F1147" s="3"/>
      <c r="G1147" s="11"/>
      <c r="H1147" s="8"/>
    </row>
    <row r="1148" spans="3:8" x14ac:dyDescent="0.25">
      <c r="C1148" s="3"/>
      <c r="D1148" s="4"/>
      <c r="E1148" s="3"/>
      <c r="F1148" s="3"/>
      <c r="G1148" s="11"/>
      <c r="H1148" s="8"/>
    </row>
    <row r="1149" spans="3:8" x14ac:dyDescent="0.25">
      <c r="C1149" s="3"/>
      <c r="D1149" s="4"/>
      <c r="E1149" s="3"/>
      <c r="F1149" s="3"/>
      <c r="G1149" s="11"/>
      <c r="H1149" s="8"/>
    </row>
    <row r="1150" spans="3:8" x14ac:dyDescent="0.25">
      <c r="C1150" s="3"/>
      <c r="D1150" s="4"/>
      <c r="E1150" s="3"/>
      <c r="F1150" s="3"/>
      <c r="G1150" s="11"/>
      <c r="H1150" s="8"/>
    </row>
    <row r="1151" spans="3:8" x14ac:dyDescent="0.25">
      <c r="C1151" s="3"/>
      <c r="D1151" s="4"/>
      <c r="E1151" s="3"/>
      <c r="F1151" s="3"/>
      <c r="G1151" s="11"/>
      <c r="H1151" s="8"/>
    </row>
    <row r="1152" spans="3:8" x14ac:dyDescent="0.25">
      <c r="C1152" s="3"/>
      <c r="D1152" s="4"/>
      <c r="E1152" s="3"/>
      <c r="F1152" s="3"/>
      <c r="G1152" s="11"/>
      <c r="H1152" s="8"/>
    </row>
    <row r="1153" spans="3:8" x14ac:dyDescent="0.25">
      <c r="C1153" s="3"/>
      <c r="D1153" s="4"/>
      <c r="E1153" s="3"/>
      <c r="F1153" s="3"/>
      <c r="G1153" s="11"/>
      <c r="H1153" s="8"/>
    </row>
    <row r="1154" spans="3:8" x14ac:dyDescent="0.25">
      <c r="C1154" s="3"/>
      <c r="D1154" s="4"/>
      <c r="E1154" s="3"/>
      <c r="F1154" s="3"/>
      <c r="G1154" s="11"/>
      <c r="H1154" s="8"/>
    </row>
    <row r="1155" spans="3:8" x14ac:dyDescent="0.25">
      <c r="C1155" s="3"/>
      <c r="D1155" s="4"/>
      <c r="E1155" s="3"/>
      <c r="F1155" s="3"/>
      <c r="G1155" s="11"/>
      <c r="H1155" s="8"/>
    </row>
    <row r="1156" spans="3:8" x14ac:dyDescent="0.25">
      <c r="C1156" s="3"/>
      <c r="D1156" s="4"/>
      <c r="E1156" s="3"/>
      <c r="F1156" s="3"/>
      <c r="G1156" s="11"/>
      <c r="H1156" s="8"/>
    </row>
    <row r="1157" spans="3:8" x14ac:dyDescent="0.25">
      <c r="C1157" s="3"/>
      <c r="D1157" s="4"/>
      <c r="E1157" s="3"/>
      <c r="F1157" s="3"/>
      <c r="G1157" s="11"/>
      <c r="H1157" s="8"/>
    </row>
    <row r="1158" spans="3:8" x14ac:dyDescent="0.25">
      <c r="C1158" s="3"/>
      <c r="D1158" s="4"/>
      <c r="E1158" s="3"/>
      <c r="F1158" s="3"/>
      <c r="G1158" s="11"/>
      <c r="H1158" s="8"/>
    </row>
    <row r="1159" spans="3:8" x14ac:dyDescent="0.25">
      <c r="C1159" s="3"/>
      <c r="D1159" s="4"/>
      <c r="E1159" s="3"/>
      <c r="F1159" s="3"/>
      <c r="G1159" s="11"/>
      <c r="H1159" s="8"/>
    </row>
    <row r="1160" spans="3:8" x14ac:dyDescent="0.25">
      <c r="C1160" s="3"/>
      <c r="D1160" s="4"/>
      <c r="E1160" s="3"/>
      <c r="F1160" s="3"/>
      <c r="G1160" s="11"/>
      <c r="H1160" s="8"/>
    </row>
    <row r="1161" spans="3:8" x14ac:dyDescent="0.25">
      <c r="C1161" s="3"/>
      <c r="D1161" s="4"/>
      <c r="E1161" s="3"/>
      <c r="F1161" s="3"/>
      <c r="G1161" s="11"/>
      <c r="H1161" s="8"/>
    </row>
    <row r="1162" spans="3:8" x14ac:dyDescent="0.25">
      <c r="C1162" s="3"/>
      <c r="D1162" s="4"/>
      <c r="E1162" s="3"/>
      <c r="F1162" s="3"/>
      <c r="G1162" s="11"/>
      <c r="H1162" s="8"/>
    </row>
    <row r="1163" spans="3:8" x14ac:dyDescent="0.25">
      <c r="C1163" s="3"/>
      <c r="D1163" s="4"/>
      <c r="E1163" s="3"/>
      <c r="F1163" s="3"/>
      <c r="G1163" s="11"/>
      <c r="H1163" s="8"/>
    </row>
    <row r="1164" spans="3:8" x14ac:dyDescent="0.25">
      <c r="C1164" s="3"/>
      <c r="D1164" s="4"/>
      <c r="E1164" s="3"/>
      <c r="F1164" s="3"/>
      <c r="G1164" s="11"/>
      <c r="H1164" s="8"/>
    </row>
    <row r="1165" spans="3:8" x14ac:dyDescent="0.25">
      <c r="C1165" s="3"/>
      <c r="D1165" s="4"/>
      <c r="E1165" s="3"/>
      <c r="F1165" s="3"/>
      <c r="G1165" s="11"/>
      <c r="H1165" s="8"/>
    </row>
    <row r="1166" spans="3:8" x14ac:dyDescent="0.25">
      <c r="C1166" s="3"/>
      <c r="D1166" s="4"/>
      <c r="E1166" s="3"/>
      <c r="F1166" s="3"/>
      <c r="G1166" s="11"/>
      <c r="H1166" s="8"/>
    </row>
    <row r="1167" spans="3:8" x14ac:dyDescent="0.25">
      <c r="C1167" s="3"/>
      <c r="D1167" s="4"/>
      <c r="E1167" s="3"/>
      <c r="F1167" s="3"/>
      <c r="G1167" s="11"/>
      <c r="H1167" s="8"/>
    </row>
    <row r="1168" spans="3:8" x14ac:dyDescent="0.25">
      <c r="C1168" s="3"/>
      <c r="D1168" s="4"/>
      <c r="E1168" s="3"/>
      <c r="F1168" s="3"/>
      <c r="G1168" s="11"/>
      <c r="H1168" s="8"/>
    </row>
    <row r="1169" spans="3:8" x14ac:dyDescent="0.25">
      <c r="C1169" s="3"/>
      <c r="D1169" s="4"/>
      <c r="E1169" s="3"/>
      <c r="F1169" s="3"/>
      <c r="G1169" s="11"/>
      <c r="H1169" s="8"/>
    </row>
    <row r="1170" spans="3:8" x14ac:dyDescent="0.25">
      <c r="C1170" s="3"/>
      <c r="D1170" s="4"/>
      <c r="E1170" s="3"/>
      <c r="F1170" s="3"/>
      <c r="G1170" s="11"/>
      <c r="H1170" s="8"/>
    </row>
    <row r="1171" spans="3:8" x14ac:dyDescent="0.25">
      <c r="C1171" s="3"/>
      <c r="D1171" s="4"/>
      <c r="E1171" s="3"/>
      <c r="F1171" s="3"/>
      <c r="G1171" s="11"/>
      <c r="H1171" s="8"/>
    </row>
    <row r="1172" spans="3:8" x14ac:dyDescent="0.25">
      <c r="C1172" s="3"/>
      <c r="D1172" s="4"/>
      <c r="E1172" s="3"/>
      <c r="F1172" s="3"/>
      <c r="G1172" s="11"/>
      <c r="H1172" s="8"/>
    </row>
    <row r="1173" spans="3:8" x14ac:dyDescent="0.25">
      <c r="C1173" s="3"/>
      <c r="D1173" s="4"/>
      <c r="E1173" s="3"/>
      <c r="F1173" s="3"/>
      <c r="G1173" s="11"/>
      <c r="H1173" s="8"/>
    </row>
    <row r="1174" spans="3:8" x14ac:dyDescent="0.25">
      <c r="C1174" s="3"/>
      <c r="D1174" s="4"/>
      <c r="E1174" s="3"/>
      <c r="F1174" s="3"/>
      <c r="G1174" s="11"/>
      <c r="H1174" s="8"/>
    </row>
    <row r="1175" spans="3:8" x14ac:dyDescent="0.25">
      <c r="C1175" s="3"/>
      <c r="D1175" s="4"/>
      <c r="E1175" s="3"/>
      <c r="F1175" s="3"/>
      <c r="G1175" s="11"/>
      <c r="H1175" s="8"/>
    </row>
    <row r="1176" spans="3:8" x14ac:dyDescent="0.25">
      <c r="C1176" s="3"/>
      <c r="D1176" s="4"/>
      <c r="E1176" s="3"/>
      <c r="F1176" s="3"/>
      <c r="G1176" s="11"/>
      <c r="H1176" s="8"/>
    </row>
    <row r="1177" spans="3:8" x14ac:dyDescent="0.25">
      <c r="C1177" s="3"/>
      <c r="D1177" s="4"/>
      <c r="E1177" s="3"/>
      <c r="F1177" s="3"/>
      <c r="G1177" s="11"/>
      <c r="H1177" s="8"/>
    </row>
    <row r="1178" spans="3:8" x14ac:dyDescent="0.25">
      <c r="C1178" s="3"/>
      <c r="D1178" s="4"/>
      <c r="E1178" s="3"/>
      <c r="F1178" s="3"/>
      <c r="G1178" s="11"/>
      <c r="H1178" s="8"/>
    </row>
    <row r="1179" spans="3:8" x14ac:dyDescent="0.25">
      <c r="C1179" s="3"/>
      <c r="D1179" s="4"/>
      <c r="E1179" s="3"/>
      <c r="F1179" s="3"/>
      <c r="G1179" s="11"/>
      <c r="H1179" s="8"/>
    </row>
    <row r="1180" spans="3:8" x14ac:dyDescent="0.25">
      <c r="C1180" s="3"/>
      <c r="D1180" s="4"/>
      <c r="E1180" s="3"/>
      <c r="F1180" s="3"/>
      <c r="G1180" s="11"/>
      <c r="H1180" s="8"/>
    </row>
    <row r="1181" spans="3:8" x14ac:dyDescent="0.25">
      <c r="C1181" s="3"/>
      <c r="D1181" s="4"/>
      <c r="E1181" s="3"/>
      <c r="F1181" s="3"/>
      <c r="G1181" s="11"/>
      <c r="H1181" s="8"/>
    </row>
    <row r="1182" spans="3:8" x14ac:dyDescent="0.25">
      <c r="C1182" s="3"/>
      <c r="D1182" s="4"/>
      <c r="E1182" s="3"/>
      <c r="F1182" s="3"/>
      <c r="G1182" s="11"/>
      <c r="H1182" s="8"/>
    </row>
    <row r="1183" spans="3:8" x14ac:dyDescent="0.25">
      <c r="C1183" s="3"/>
      <c r="D1183" s="4"/>
      <c r="E1183" s="3"/>
      <c r="F1183" s="3"/>
      <c r="G1183" s="11"/>
      <c r="H1183" s="8"/>
    </row>
    <row r="1184" spans="3:8" x14ac:dyDescent="0.25">
      <c r="C1184" s="3"/>
      <c r="D1184" s="4"/>
      <c r="E1184" s="3"/>
      <c r="F1184" s="3"/>
      <c r="G1184" s="11"/>
      <c r="H1184" s="8"/>
    </row>
    <row r="1185" spans="3:8" x14ac:dyDescent="0.25">
      <c r="C1185" s="3"/>
      <c r="D1185" s="4"/>
      <c r="E1185" s="3"/>
      <c r="F1185" s="3"/>
      <c r="G1185" s="11"/>
      <c r="H1185" s="8"/>
    </row>
    <row r="1186" spans="3:8" x14ac:dyDescent="0.25">
      <c r="C1186" s="3"/>
      <c r="D1186" s="4"/>
      <c r="E1186" s="3"/>
      <c r="F1186" s="3"/>
      <c r="G1186" s="11"/>
      <c r="H1186" s="8"/>
    </row>
    <row r="1187" spans="3:8" x14ac:dyDescent="0.25">
      <c r="C1187" s="3"/>
      <c r="D1187" s="4"/>
      <c r="E1187" s="3"/>
      <c r="F1187" s="3"/>
      <c r="G1187" s="11"/>
      <c r="H1187" s="8"/>
    </row>
    <row r="1188" spans="3:8" x14ac:dyDescent="0.25">
      <c r="C1188" s="3"/>
      <c r="D1188" s="4"/>
      <c r="E1188" s="3"/>
      <c r="F1188" s="3"/>
      <c r="G1188" s="11"/>
      <c r="H1188" s="8"/>
    </row>
    <row r="1189" spans="3:8" x14ac:dyDescent="0.25">
      <c r="C1189" s="3"/>
      <c r="D1189" s="4"/>
      <c r="E1189" s="3"/>
      <c r="F1189" s="3"/>
      <c r="G1189" s="11"/>
      <c r="H1189" s="8"/>
    </row>
    <row r="1190" spans="3:8" x14ac:dyDescent="0.25">
      <c r="C1190" s="3"/>
      <c r="D1190" s="4"/>
      <c r="E1190" s="3"/>
      <c r="F1190" s="3"/>
      <c r="G1190" s="11"/>
      <c r="H1190" s="8"/>
    </row>
    <row r="1191" spans="3:8" x14ac:dyDescent="0.25">
      <c r="C1191" s="3"/>
      <c r="D1191" s="4"/>
      <c r="E1191" s="3"/>
      <c r="F1191" s="3"/>
      <c r="G1191" s="11"/>
      <c r="H1191" s="8"/>
    </row>
    <row r="1192" spans="3:8" x14ac:dyDescent="0.25">
      <c r="C1192" s="3"/>
      <c r="D1192" s="4"/>
      <c r="E1192" s="3"/>
      <c r="F1192" s="3"/>
      <c r="G1192" s="11"/>
      <c r="H1192" s="8"/>
    </row>
    <row r="1193" spans="3:8" x14ac:dyDescent="0.25">
      <c r="C1193" s="3"/>
      <c r="D1193" s="4"/>
      <c r="E1193" s="3"/>
      <c r="F1193" s="3"/>
      <c r="G1193" s="11"/>
      <c r="H1193" s="8"/>
    </row>
    <row r="1194" spans="3:8" x14ac:dyDescent="0.25">
      <c r="C1194" s="3"/>
      <c r="D1194" s="4"/>
      <c r="E1194" s="3"/>
      <c r="F1194" s="3"/>
      <c r="G1194" s="11"/>
      <c r="H1194" s="8"/>
    </row>
    <row r="1195" spans="3:8" x14ac:dyDescent="0.25">
      <c r="C1195" s="3"/>
      <c r="D1195" s="4"/>
      <c r="E1195" s="3"/>
      <c r="F1195" s="3"/>
      <c r="G1195" s="11"/>
      <c r="H1195" s="8"/>
    </row>
    <row r="1196" spans="3:8" x14ac:dyDescent="0.25">
      <c r="C1196" s="3"/>
      <c r="D1196" s="4"/>
      <c r="E1196" s="3"/>
      <c r="F1196" s="3"/>
      <c r="G1196" s="11"/>
      <c r="H1196" s="8"/>
    </row>
    <row r="1197" spans="3:8" x14ac:dyDescent="0.25">
      <c r="C1197" s="3"/>
      <c r="D1197" s="4"/>
      <c r="E1197" s="3"/>
      <c r="F1197" s="3"/>
      <c r="G1197" s="11"/>
      <c r="H1197" s="8"/>
    </row>
    <row r="1198" spans="3:8" x14ac:dyDescent="0.25">
      <c r="C1198" s="3"/>
      <c r="D1198" s="4"/>
      <c r="E1198" s="3"/>
      <c r="F1198" s="3"/>
      <c r="G1198" s="11"/>
      <c r="H1198" s="8"/>
    </row>
    <row r="1199" spans="3:8" x14ac:dyDescent="0.25">
      <c r="C1199" s="3"/>
      <c r="D1199" s="4"/>
      <c r="E1199" s="3"/>
      <c r="F1199" s="3"/>
      <c r="G1199" s="11"/>
      <c r="H1199" s="8"/>
    </row>
    <row r="1200" spans="3:8" x14ac:dyDescent="0.25">
      <c r="C1200" s="3"/>
      <c r="D1200" s="4"/>
      <c r="E1200" s="3"/>
      <c r="F1200" s="3"/>
      <c r="G1200" s="11"/>
      <c r="H1200" s="8"/>
    </row>
    <row r="1201" spans="3:8" x14ac:dyDescent="0.25">
      <c r="C1201" s="3"/>
      <c r="D1201" s="4"/>
      <c r="E1201" s="3"/>
      <c r="F1201" s="3"/>
      <c r="G1201" s="11"/>
      <c r="H1201" s="8"/>
    </row>
    <row r="1202" spans="3:8" x14ac:dyDescent="0.25">
      <c r="C1202" s="3"/>
      <c r="D1202" s="4"/>
      <c r="E1202" s="3"/>
      <c r="F1202" s="3"/>
      <c r="G1202" s="11"/>
      <c r="H1202" s="8"/>
    </row>
    <row r="1203" spans="3:8" x14ac:dyDescent="0.25">
      <c r="C1203" s="3"/>
      <c r="D1203" s="4"/>
      <c r="E1203" s="3"/>
      <c r="F1203" s="3"/>
      <c r="G1203" s="11"/>
      <c r="H1203" s="8"/>
    </row>
    <row r="1204" spans="3:8" x14ac:dyDescent="0.25">
      <c r="C1204" s="3"/>
      <c r="D1204" s="4"/>
      <c r="E1204" s="3"/>
      <c r="F1204" s="3"/>
      <c r="G1204" s="11"/>
      <c r="H1204" s="8"/>
    </row>
    <row r="1205" spans="3:8" x14ac:dyDescent="0.25">
      <c r="C1205" s="3"/>
      <c r="D1205" s="4"/>
      <c r="E1205" s="3"/>
      <c r="F1205" s="3"/>
      <c r="G1205" s="11"/>
      <c r="H1205" s="8"/>
    </row>
    <row r="1206" spans="3:8" x14ac:dyDescent="0.25">
      <c r="C1206" s="3"/>
      <c r="D1206" s="4"/>
      <c r="E1206" s="3"/>
      <c r="F1206" s="3"/>
      <c r="G1206" s="11"/>
      <c r="H1206" s="8"/>
    </row>
    <row r="1207" spans="3:8" x14ac:dyDescent="0.25">
      <c r="C1207" s="3"/>
      <c r="D1207" s="4"/>
      <c r="E1207" s="3"/>
      <c r="F1207" s="3"/>
      <c r="G1207" s="11"/>
      <c r="H1207" s="8"/>
    </row>
    <row r="1208" spans="3:8" x14ac:dyDescent="0.25">
      <c r="C1208" s="3"/>
      <c r="D1208" s="4"/>
      <c r="E1208" s="3"/>
      <c r="F1208" s="3"/>
      <c r="G1208" s="11"/>
      <c r="H1208" s="8"/>
    </row>
    <row r="1209" spans="3:8" x14ac:dyDescent="0.25">
      <c r="C1209" s="3"/>
      <c r="D1209" s="4"/>
      <c r="E1209" s="3"/>
      <c r="F1209" s="3"/>
      <c r="G1209" s="11"/>
      <c r="H1209" s="8"/>
    </row>
    <row r="1210" spans="3:8" x14ac:dyDescent="0.25">
      <c r="C1210" s="3"/>
      <c r="D1210" s="4"/>
      <c r="E1210" s="3"/>
      <c r="F1210" s="3"/>
      <c r="G1210" s="11"/>
      <c r="H1210" s="8"/>
    </row>
    <row r="1211" spans="3:8" x14ac:dyDescent="0.25">
      <c r="C1211" s="3"/>
      <c r="D1211" s="4"/>
      <c r="E1211" s="3"/>
      <c r="F1211" s="3"/>
      <c r="G1211" s="11"/>
      <c r="H1211" s="8"/>
    </row>
    <row r="1212" spans="3:8" x14ac:dyDescent="0.25">
      <c r="C1212" s="3"/>
      <c r="D1212" s="4"/>
      <c r="E1212" s="3"/>
      <c r="F1212" s="3"/>
      <c r="G1212" s="11"/>
      <c r="H1212" s="8"/>
    </row>
    <row r="1213" spans="3:8" x14ac:dyDescent="0.25">
      <c r="C1213" s="3"/>
      <c r="D1213" s="4"/>
      <c r="E1213" s="3"/>
      <c r="F1213" s="3"/>
      <c r="G1213" s="11"/>
      <c r="H1213" s="8"/>
    </row>
    <row r="1214" spans="3:8" x14ac:dyDescent="0.25">
      <c r="C1214" s="3"/>
      <c r="D1214" s="4"/>
      <c r="E1214" s="3"/>
      <c r="F1214" s="3"/>
      <c r="G1214" s="11"/>
      <c r="H1214" s="8"/>
    </row>
    <row r="1215" spans="3:8" x14ac:dyDescent="0.25">
      <c r="C1215" s="3"/>
      <c r="D1215" s="4"/>
      <c r="E1215" s="3"/>
      <c r="F1215" s="3"/>
      <c r="G1215" s="11"/>
      <c r="H1215" s="8"/>
    </row>
    <row r="1216" spans="3:8" x14ac:dyDescent="0.25">
      <c r="C1216" s="3"/>
      <c r="D1216" s="4"/>
      <c r="E1216" s="3"/>
      <c r="F1216" s="3"/>
      <c r="G1216" s="11"/>
      <c r="H1216" s="8"/>
    </row>
    <row r="1217" spans="3:8" x14ac:dyDescent="0.25">
      <c r="C1217" s="3"/>
      <c r="D1217" s="4"/>
      <c r="E1217" s="3"/>
      <c r="F1217" s="3"/>
      <c r="G1217" s="11"/>
      <c r="H1217" s="8"/>
    </row>
    <row r="1218" spans="3:8" x14ac:dyDescent="0.25">
      <c r="C1218" s="3"/>
      <c r="D1218" s="4"/>
      <c r="E1218" s="3"/>
      <c r="F1218" s="3"/>
      <c r="G1218" s="11"/>
      <c r="H1218" s="8"/>
    </row>
    <row r="1219" spans="3:8" x14ac:dyDescent="0.25">
      <c r="C1219" s="3"/>
      <c r="D1219" s="4"/>
      <c r="E1219" s="3"/>
      <c r="F1219" s="3"/>
      <c r="G1219" s="11"/>
      <c r="H1219" s="8"/>
    </row>
    <row r="1220" spans="3:8" x14ac:dyDescent="0.25">
      <c r="C1220" s="3"/>
      <c r="D1220" s="4"/>
      <c r="E1220" s="3"/>
      <c r="F1220" s="3"/>
      <c r="G1220" s="11"/>
      <c r="H1220" s="8"/>
    </row>
    <row r="1221" spans="3:8" x14ac:dyDescent="0.25">
      <c r="C1221" s="3"/>
      <c r="D1221" s="4"/>
      <c r="E1221" s="3"/>
      <c r="F1221" s="3"/>
      <c r="G1221" s="11"/>
      <c r="H1221" s="8"/>
    </row>
    <row r="1222" spans="3:8" x14ac:dyDescent="0.25">
      <c r="C1222" s="3"/>
      <c r="D1222" s="4"/>
      <c r="E1222" s="3"/>
      <c r="F1222" s="3"/>
      <c r="G1222" s="11"/>
      <c r="H1222" s="8"/>
    </row>
    <row r="1223" spans="3:8" x14ac:dyDescent="0.25">
      <c r="C1223" s="3"/>
      <c r="D1223" s="4"/>
      <c r="E1223" s="3"/>
      <c r="F1223" s="3"/>
      <c r="G1223" s="11"/>
      <c r="H1223" s="8"/>
    </row>
    <row r="1224" spans="3:8" x14ac:dyDescent="0.25">
      <c r="C1224" s="3"/>
      <c r="D1224" s="4"/>
      <c r="E1224" s="3"/>
      <c r="F1224" s="3"/>
      <c r="G1224" s="11"/>
      <c r="H1224" s="8"/>
    </row>
    <row r="1225" spans="3:8" x14ac:dyDescent="0.25">
      <c r="C1225" s="3"/>
      <c r="D1225" s="4"/>
      <c r="E1225" s="3"/>
      <c r="F1225" s="3"/>
      <c r="G1225" s="11"/>
      <c r="H1225" s="8"/>
    </row>
    <row r="1226" spans="3:8" x14ac:dyDescent="0.25">
      <c r="C1226" s="3"/>
      <c r="D1226" s="4"/>
      <c r="E1226" s="3"/>
      <c r="F1226" s="3"/>
      <c r="G1226" s="11"/>
      <c r="H1226" s="8"/>
    </row>
    <row r="1227" spans="3:8" x14ac:dyDescent="0.25">
      <c r="C1227" s="3"/>
      <c r="D1227" s="4"/>
      <c r="E1227" s="3"/>
      <c r="F1227" s="3"/>
      <c r="G1227" s="11"/>
      <c r="H1227" s="8"/>
    </row>
    <row r="1228" spans="3:8" x14ac:dyDescent="0.25">
      <c r="C1228" s="3"/>
      <c r="D1228" s="4"/>
      <c r="E1228" s="3"/>
      <c r="F1228" s="3"/>
      <c r="G1228" s="11"/>
      <c r="H1228" s="8"/>
    </row>
    <row r="1229" spans="3:8" x14ac:dyDescent="0.25">
      <c r="C1229" s="3"/>
      <c r="D1229" s="4"/>
      <c r="E1229" s="3"/>
      <c r="F1229" s="3"/>
      <c r="G1229" s="11"/>
      <c r="H1229" s="8"/>
    </row>
    <row r="1230" spans="3:8" x14ac:dyDescent="0.25">
      <c r="C1230" s="3"/>
      <c r="D1230" s="4"/>
      <c r="E1230" s="3"/>
      <c r="F1230" s="3"/>
      <c r="G1230" s="11"/>
      <c r="H1230" s="8"/>
    </row>
    <row r="1231" spans="3:8" x14ac:dyDescent="0.25">
      <c r="C1231" s="3"/>
      <c r="D1231" s="4"/>
      <c r="E1231" s="3"/>
      <c r="F1231" s="3"/>
      <c r="G1231" s="11"/>
      <c r="H1231" s="8"/>
    </row>
    <row r="1232" spans="3:8" x14ac:dyDescent="0.25">
      <c r="C1232" s="3"/>
      <c r="D1232" s="4"/>
      <c r="E1232" s="3"/>
      <c r="F1232" s="3"/>
      <c r="G1232" s="11"/>
      <c r="H1232" s="8"/>
    </row>
    <row r="1233" spans="3:8" x14ac:dyDescent="0.25">
      <c r="C1233" s="3"/>
      <c r="D1233" s="4"/>
      <c r="E1233" s="3"/>
      <c r="F1233" s="3"/>
      <c r="G1233" s="11"/>
      <c r="H1233" s="8"/>
    </row>
    <row r="1234" spans="3:8" x14ac:dyDescent="0.25">
      <c r="C1234" s="3"/>
      <c r="D1234" s="4"/>
      <c r="E1234" s="3"/>
      <c r="F1234" s="3"/>
      <c r="G1234" s="11"/>
      <c r="H1234" s="8"/>
    </row>
    <row r="1235" spans="3:8" x14ac:dyDescent="0.25">
      <c r="C1235" s="3"/>
      <c r="D1235" s="4"/>
      <c r="E1235" s="3"/>
      <c r="F1235" s="3"/>
      <c r="G1235" s="11"/>
      <c r="H1235" s="8"/>
    </row>
    <row r="1236" spans="3:8" x14ac:dyDescent="0.25">
      <c r="C1236" s="3"/>
      <c r="D1236" s="4"/>
      <c r="E1236" s="3"/>
      <c r="F1236" s="3"/>
      <c r="G1236" s="11"/>
      <c r="H1236" s="8"/>
    </row>
    <row r="1237" spans="3:8" x14ac:dyDescent="0.25">
      <c r="C1237" s="3"/>
      <c r="D1237" s="4"/>
      <c r="E1237" s="3"/>
      <c r="F1237" s="3"/>
      <c r="G1237" s="11"/>
      <c r="H1237" s="8"/>
    </row>
    <row r="1238" spans="3:8" x14ac:dyDescent="0.25">
      <c r="C1238" s="3"/>
      <c r="D1238" s="4"/>
      <c r="E1238" s="3"/>
      <c r="F1238" s="3"/>
      <c r="G1238" s="11"/>
      <c r="H1238" s="8"/>
    </row>
    <row r="1239" spans="3:8" x14ac:dyDescent="0.25">
      <c r="C1239" s="3"/>
      <c r="D1239" s="4"/>
      <c r="E1239" s="3"/>
      <c r="F1239" s="3"/>
      <c r="G1239" s="11"/>
      <c r="H1239" s="8"/>
    </row>
    <row r="1240" spans="3:8" x14ac:dyDescent="0.25">
      <c r="C1240" s="3"/>
      <c r="D1240" s="4"/>
      <c r="E1240" s="3"/>
      <c r="F1240" s="3"/>
      <c r="G1240" s="11"/>
      <c r="H1240" s="8"/>
    </row>
    <row r="1241" spans="3:8" x14ac:dyDescent="0.25">
      <c r="C1241" s="3"/>
      <c r="D1241" s="4"/>
      <c r="E1241" s="3"/>
      <c r="F1241" s="3"/>
      <c r="G1241" s="11"/>
      <c r="H1241" s="8"/>
    </row>
    <row r="1242" spans="3:8" x14ac:dyDescent="0.25">
      <c r="C1242" s="3"/>
      <c r="D1242" s="4"/>
      <c r="E1242" s="3"/>
      <c r="F1242" s="3"/>
      <c r="G1242" s="11"/>
      <c r="H1242" s="8"/>
    </row>
    <row r="1243" spans="3:8" x14ac:dyDescent="0.25">
      <c r="C1243" s="3"/>
      <c r="D1243" s="4"/>
      <c r="E1243" s="3"/>
      <c r="F1243" s="3"/>
      <c r="G1243" s="11"/>
      <c r="H1243" s="8"/>
    </row>
    <row r="1244" spans="3:8" x14ac:dyDescent="0.25">
      <c r="C1244" s="3"/>
      <c r="D1244" s="4"/>
      <c r="E1244" s="3"/>
      <c r="F1244" s="3"/>
      <c r="G1244" s="11"/>
      <c r="H1244" s="8"/>
    </row>
    <row r="1245" spans="3:8" x14ac:dyDescent="0.25">
      <c r="C1245" s="3"/>
      <c r="D1245" s="4"/>
      <c r="E1245" s="3"/>
      <c r="F1245" s="3"/>
      <c r="G1245" s="11"/>
      <c r="H1245" s="8"/>
    </row>
    <row r="1246" spans="3:8" x14ac:dyDescent="0.25">
      <c r="C1246" s="3"/>
      <c r="D1246" s="4"/>
      <c r="E1246" s="3"/>
      <c r="F1246" s="3"/>
      <c r="G1246" s="11"/>
      <c r="H1246" s="8"/>
    </row>
    <row r="1247" spans="3:8" x14ac:dyDescent="0.25">
      <c r="C1247" s="3"/>
      <c r="D1247" s="4"/>
      <c r="E1247" s="3"/>
      <c r="F1247" s="3"/>
      <c r="G1247" s="11"/>
      <c r="H1247" s="8"/>
    </row>
    <row r="1248" spans="3:8" x14ac:dyDescent="0.25">
      <c r="C1248" s="3"/>
      <c r="D1248" s="4"/>
      <c r="E1248" s="3"/>
      <c r="F1248" s="3"/>
      <c r="G1248" s="11"/>
      <c r="H1248" s="8"/>
    </row>
    <row r="1249" spans="3:8" x14ac:dyDescent="0.25">
      <c r="C1249" s="3"/>
      <c r="D1249" s="4"/>
      <c r="E1249" s="3"/>
      <c r="F1249" s="3"/>
      <c r="G1249" s="11"/>
      <c r="H1249" s="8"/>
    </row>
    <row r="1250" spans="3:8" x14ac:dyDescent="0.25">
      <c r="C1250" s="3"/>
      <c r="D1250" s="4"/>
      <c r="E1250" s="3"/>
      <c r="F1250" s="3"/>
      <c r="G1250" s="11"/>
      <c r="H1250" s="8"/>
    </row>
    <row r="1251" spans="3:8" x14ac:dyDescent="0.25">
      <c r="C1251" s="3"/>
      <c r="D1251" s="4"/>
      <c r="E1251" s="3"/>
      <c r="F1251" s="3"/>
      <c r="G1251" s="11"/>
      <c r="H1251" s="8"/>
    </row>
    <row r="1252" spans="3:8" x14ac:dyDescent="0.25">
      <c r="C1252" s="3"/>
      <c r="D1252" s="4"/>
      <c r="E1252" s="3"/>
      <c r="F1252" s="3"/>
      <c r="G1252" s="11"/>
      <c r="H1252" s="8"/>
    </row>
    <row r="1253" spans="3:8" x14ac:dyDescent="0.25">
      <c r="C1253" s="3"/>
      <c r="D1253" s="4"/>
      <c r="E1253" s="3"/>
      <c r="F1253" s="3"/>
      <c r="G1253" s="11"/>
      <c r="H1253" s="8"/>
    </row>
    <row r="1254" spans="3:8" x14ac:dyDescent="0.25">
      <c r="C1254" s="3"/>
      <c r="D1254" s="4"/>
      <c r="E1254" s="3"/>
      <c r="F1254" s="3"/>
      <c r="G1254" s="11"/>
      <c r="H1254" s="8"/>
    </row>
    <row r="1255" spans="3:8" x14ac:dyDescent="0.25">
      <c r="C1255" s="3"/>
      <c r="D1255" s="4"/>
      <c r="E1255" s="3"/>
      <c r="F1255" s="3"/>
      <c r="G1255" s="11"/>
      <c r="H1255" s="8"/>
    </row>
    <row r="1256" spans="3:8" x14ac:dyDescent="0.25">
      <c r="C1256" s="3"/>
      <c r="D1256" s="4"/>
      <c r="E1256" s="3"/>
      <c r="F1256" s="3"/>
      <c r="G1256" s="11"/>
      <c r="H1256" s="8"/>
    </row>
    <row r="1257" spans="3:8" x14ac:dyDescent="0.25">
      <c r="C1257" s="3"/>
      <c r="D1257" s="4"/>
      <c r="E1257" s="3"/>
      <c r="F1257" s="3"/>
      <c r="G1257" s="11"/>
      <c r="H1257" s="8"/>
    </row>
    <row r="1258" spans="3:8" x14ac:dyDescent="0.25">
      <c r="C1258" s="3"/>
      <c r="D1258" s="4"/>
      <c r="E1258" s="3"/>
      <c r="F1258" s="3"/>
      <c r="G1258" s="11"/>
      <c r="H1258" s="8"/>
    </row>
    <row r="1259" spans="3:8" x14ac:dyDescent="0.25">
      <c r="C1259" s="3"/>
      <c r="D1259" s="4"/>
      <c r="E1259" s="3"/>
      <c r="F1259" s="3"/>
      <c r="G1259" s="11"/>
      <c r="H1259" s="8"/>
    </row>
    <row r="1260" spans="3:8" x14ac:dyDescent="0.25">
      <c r="C1260" s="3"/>
      <c r="D1260" s="4"/>
      <c r="E1260" s="3"/>
      <c r="F1260" s="3"/>
      <c r="G1260" s="11"/>
      <c r="H1260" s="8"/>
    </row>
    <row r="1261" spans="3:8" x14ac:dyDescent="0.25">
      <c r="C1261" s="3"/>
      <c r="D1261" s="4"/>
      <c r="E1261" s="3"/>
      <c r="F1261" s="3"/>
      <c r="G1261" s="11"/>
      <c r="H1261" s="8"/>
    </row>
    <row r="1262" spans="3:8" x14ac:dyDescent="0.25">
      <c r="C1262" s="3"/>
      <c r="D1262" s="4"/>
      <c r="E1262" s="3"/>
      <c r="F1262" s="3"/>
      <c r="G1262" s="11"/>
      <c r="H1262" s="8"/>
    </row>
    <row r="1263" spans="3:8" x14ac:dyDescent="0.25">
      <c r="C1263" s="3"/>
      <c r="D1263" s="4"/>
      <c r="E1263" s="3"/>
      <c r="F1263" s="3"/>
      <c r="G1263" s="11"/>
      <c r="H1263" s="8"/>
    </row>
    <row r="1264" spans="3:8" x14ac:dyDescent="0.25">
      <c r="C1264" s="3"/>
      <c r="D1264" s="4"/>
      <c r="E1264" s="3"/>
      <c r="F1264" s="3"/>
      <c r="G1264" s="11"/>
      <c r="H1264" s="8"/>
    </row>
    <row r="1265" spans="3:8" x14ac:dyDescent="0.25">
      <c r="C1265" s="3"/>
      <c r="D1265" s="4"/>
      <c r="E1265" s="3"/>
      <c r="F1265" s="3"/>
      <c r="G1265" s="11"/>
      <c r="H1265" s="8"/>
    </row>
    <row r="1266" spans="3:8" x14ac:dyDescent="0.25">
      <c r="C1266" s="3"/>
      <c r="D1266" s="4"/>
      <c r="E1266" s="3"/>
      <c r="F1266" s="3"/>
      <c r="G1266" s="11"/>
      <c r="H1266" s="8"/>
    </row>
    <row r="1267" spans="3:8" x14ac:dyDescent="0.25">
      <c r="C1267" s="3"/>
      <c r="D1267" s="4"/>
      <c r="E1267" s="3"/>
      <c r="F1267" s="3"/>
      <c r="G1267" s="11"/>
      <c r="H1267" s="8"/>
    </row>
    <row r="1268" spans="3:8" x14ac:dyDescent="0.25">
      <c r="C1268" s="3"/>
      <c r="D1268" s="4"/>
      <c r="E1268" s="3"/>
      <c r="F1268" s="3"/>
      <c r="G1268" s="11"/>
      <c r="H1268" s="8"/>
    </row>
    <row r="1269" spans="3:8" x14ac:dyDescent="0.25">
      <c r="C1269" s="3"/>
      <c r="D1269" s="4"/>
      <c r="E1269" s="3"/>
      <c r="F1269" s="3"/>
      <c r="G1269" s="11"/>
      <c r="H1269" s="8"/>
    </row>
    <row r="1270" spans="3:8" x14ac:dyDescent="0.25">
      <c r="C1270" s="3"/>
      <c r="D1270" s="4"/>
      <c r="E1270" s="3"/>
      <c r="F1270" s="3"/>
      <c r="G1270" s="11"/>
      <c r="H1270" s="8"/>
    </row>
    <row r="1271" spans="3:8" x14ac:dyDescent="0.25">
      <c r="C1271" s="3"/>
      <c r="D1271" s="4"/>
      <c r="E1271" s="3"/>
      <c r="F1271" s="3"/>
      <c r="G1271" s="11"/>
      <c r="H1271" s="8"/>
    </row>
    <row r="1272" spans="3:8" x14ac:dyDescent="0.25">
      <c r="C1272" s="3"/>
      <c r="D1272" s="4"/>
      <c r="E1272" s="3"/>
      <c r="F1272" s="3"/>
      <c r="G1272" s="11"/>
      <c r="H1272" s="8"/>
    </row>
    <row r="1273" spans="3:8" x14ac:dyDescent="0.25">
      <c r="C1273" s="3"/>
      <c r="D1273" s="4"/>
      <c r="E1273" s="3"/>
      <c r="F1273" s="3"/>
      <c r="G1273" s="11"/>
      <c r="H1273" s="8"/>
    </row>
    <row r="1274" spans="3:8" x14ac:dyDescent="0.25">
      <c r="C1274" s="3"/>
      <c r="D1274" s="4"/>
      <c r="E1274" s="3"/>
      <c r="F1274" s="3"/>
      <c r="G1274" s="11"/>
      <c r="H1274" s="8"/>
    </row>
    <row r="1275" spans="3:8" x14ac:dyDescent="0.25">
      <c r="C1275" s="3"/>
      <c r="D1275" s="4"/>
      <c r="E1275" s="3"/>
      <c r="F1275" s="3"/>
      <c r="G1275" s="11"/>
      <c r="H1275" s="8"/>
    </row>
    <row r="1276" spans="3:8" x14ac:dyDescent="0.25">
      <c r="C1276" s="3"/>
      <c r="D1276" s="4"/>
      <c r="E1276" s="3"/>
      <c r="F1276" s="3"/>
      <c r="G1276" s="11"/>
      <c r="H1276" s="8"/>
    </row>
    <row r="1277" spans="3:8" x14ac:dyDescent="0.25">
      <c r="C1277" s="3"/>
      <c r="D1277" s="4"/>
      <c r="E1277" s="3"/>
      <c r="F1277" s="3"/>
      <c r="G1277" s="11"/>
      <c r="H1277" s="8"/>
    </row>
    <row r="1278" spans="3:8" x14ac:dyDescent="0.25">
      <c r="C1278" s="3"/>
      <c r="D1278" s="4"/>
      <c r="E1278" s="3"/>
      <c r="F1278" s="3"/>
      <c r="G1278" s="11"/>
      <c r="H1278" s="8"/>
    </row>
    <row r="1279" spans="3:8" x14ac:dyDescent="0.25">
      <c r="C1279" s="3"/>
      <c r="D1279" s="4"/>
      <c r="E1279" s="3"/>
      <c r="F1279" s="3"/>
      <c r="G1279" s="11"/>
      <c r="H1279" s="8"/>
    </row>
    <row r="1280" spans="3:8" x14ac:dyDescent="0.25">
      <c r="C1280" s="3"/>
      <c r="D1280" s="4"/>
      <c r="E1280" s="3"/>
      <c r="F1280" s="3"/>
      <c r="G1280" s="11"/>
      <c r="H1280" s="8"/>
    </row>
    <row r="1281" spans="3:8" x14ac:dyDescent="0.25">
      <c r="C1281" s="3"/>
      <c r="D1281" s="4"/>
      <c r="E1281" s="3"/>
      <c r="F1281" s="3"/>
      <c r="G1281" s="11"/>
      <c r="H1281" s="8"/>
    </row>
    <row r="1282" spans="3:8" x14ac:dyDescent="0.25">
      <c r="C1282" s="3"/>
      <c r="D1282" s="4"/>
      <c r="E1282" s="3"/>
      <c r="F1282" s="3"/>
      <c r="G1282" s="11"/>
      <c r="H1282" s="8"/>
    </row>
    <row r="1283" spans="3:8" x14ac:dyDescent="0.25">
      <c r="C1283" s="3"/>
      <c r="D1283" s="4"/>
      <c r="E1283" s="3"/>
      <c r="F1283" s="3"/>
      <c r="G1283" s="11"/>
      <c r="H1283" s="8"/>
    </row>
    <row r="1284" spans="3:8" x14ac:dyDescent="0.25">
      <c r="C1284" s="3"/>
      <c r="D1284" s="4"/>
      <c r="E1284" s="3"/>
      <c r="F1284" s="3"/>
      <c r="G1284" s="11"/>
      <c r="H1284" s="8"/>
    </row>
    <row r="1285" spans="3:8" x14ac:dyDescent="0.25">
      <c r="C1285" s="3"/>
      <c r="D1285" s="4"/>
      <c r="E1285" s="3"/>
      <c r="F1285" s="3"/>
      <c r="G1285" s="11"/>
      <c r="H1285" s="8"/>
    </row>
    <row r="1286" spans="3:8" x14ac:dyDescent="0.25">
      <c r="C1286" s="3"/>
      <c r="D1286" s="4"/>
      <c r="E1286" s="3"/>
      <c r="F1286" s="3"/>
      <c r="G1286" s="11"/>
      <c r="H1286" s="8"/>
    </row>
    <row r="1287" spans="3:8" x14ac:dyDescent="0.25">
      <c r="C1287" s="3"/>
      <c r="D1287" s="4"/>
      <c r="E1287" s="3"/>
      <c r="F1287" s="3"/>
      <c r="G1287" s="11"/>
      <c r="H1287" s="8"/>
    </row>
    <row r="1288" spans="3:8" x14ac:dyDescent="0.25">
      <c r="C1288" s="3"/>
      <c r="D1288" s="4"/>
      <c r="E1288" s="3"/>
      <c r="F1288" s="3"/>
      <c r="G1288" s="11"/>
      <c r="H1288" s="8"/>
    </row>
    <row r="1289" spans="3:8" x14ac:dyDescent="0.25">
      <c r="C1289" s="3"/>
      <c r="D1289" s="4"/>
      <c r="E1289" s="3"/>
      <c r="F1289" s="3"/>
      <c r="G1289" s="11"/>
      <c r="H1289" s="8"/>
    </row>
    <row r="1290" spans="3:8" x14ac:dyDescent="0.25">
      <c r="C1290" s="3"/>
      <c r="D1290" s="4"/>
      <c r="E1290" s="3"/>
      <c r="F1290" s="3"/>
      <c r="G1290" s="11"/>
      <c r="H1290" s="8"/>
    </row>
    <row r="1291" spans="3:8" x14ac:dyDescent="0.25">
      <c r="C1291" s="3"/>
      <c r="D1291" s="4"/>
      <c r="E1291" s="3"/>
      <c r="F1291" s="3"/>
      <c r="G1291" s="11"/>
      <c r="H1291" s="8"/>
    </row>
    <row r="1292" spans="3:8" x14ac:dyDescent="0.25">
      <c r="C1292" s="3"/>
      <c r="D1292" s="4"/>
      <c r="E1292" s="3"/>
      <c r="F1292" s="3"/>
      <c r="G1292" s="11"/>
      <c r="H1292" s="8"/>
    </row>
    <row r="1293" spans="3:8" x14ac:dyDescent="0.25">
      <c r="C1293" s="3"/>
      <c r="D1293" s="4"/>
      <c r="E1293" s="3"/>
      <c r="F1293" s="3"/>
      <c r="G1293" s="11"/>
      <c r="H1293" s="8"/>
    </row>
    <row r="1294" spans="3:8" x14ac:dyDescent="0.25">
      <c r="C1294" s="3"/>
      <c r="D1294" s="4"/>
      <c r="E1294" s="3"/>
      <c r="F1294" s="3"/>
      <c r="G1294" s="11"/>
      <c r="H1294" s="8"/>
    </row>
    <row r="1295" spans="3:8" x14ac:dyDescent="0.25">
      <c r="C1295" s="3"/>
      <c r="D1295" s="4"/>
      <c r="E1295" s="3"/>
      <c r="F1295" s="3"/>
      <c r="G1295" s="11"/>
      <c r="H1295" s="8"/>
    </row>
    <row r="1296" spans="3:8" x14ac:dyDescent="0.25">
      <c r="C1296" s="3"/>
      <c r="D1296" s="4"/>
      <c r="E1296" s="3"/>
      <c r="F1296" s="3"/>
      <c r="G1296" s="11"/>
      <c r="H1296" s="8"/>
    </row>
    <row r="1297" spans="3:8" x14ac:dyDescent="0.25">
      <c r="C1297" s="3"/>
      <c r="D1297" s="4"/>
      <c r="E1297" s="3"/>
      <c r="F1297" s="3"/>
      <c r="G1297" s="11"/>
      <c r="H1297" s="8"/>
    </row>
    <row r="1298" spans="3:8" x14ac:dyDescent="0.25">
      <c r="C1298" s="3"/>
      <c r="D1298" s="4"/>
      <c r="E1298" s="3"/>
      <c r="F1298" s="3"/>
      <c r="G1298" s="11"/>
      <c r="H1298" s="8"/>
    </row>
    <row r="1299" spans="3:8" x14ac:dyDescent="0.25">
      <c r="C1299" s="3"/>
      <c r="D1299" s="4"/>
      <c r="E1299" s="3"/>
      <c r="F1299" s="3"/>
      <c r="G1299" s="11"/>
      <c r="H1299" s="8"/>
    </row>
    <row r="1300" spans="3:8" x14ac:dyDescent="0.25">
      <c r="C1300" s="3"/>
      <c r="D1300" s="4"/>
      <c r="E1300" s="3"/>
      <c r="F1300" s="3"/>
      <c r="G1300" s="11"/>
      <c r="H1300" s="8"/>
    </row>
    <row r="1301" spans="3:8" x14ac:dyDescent="0.25">
      <c r="C1301" s="3"/>
      <c r="D1301" s="4"/>
      <c r="E1301" s="3"/>
      <c r="F1301" s="3"/>
      <c r="G1301" s="11"/>
      <c r="H1301" s="8"/>
    </row>
    <row r="1302" spans="3:8" x14ac:dyDescent="0.25">
      <c r="C1302" s="3"/>
      <c r="D1302" s="4"/>
      <c r="E1302" s="3"/>
      <c r="F1302" s="3"/>
      <c r="G1302" s="11"/>
      <c r="H1302" s="8"/>
    </row>
    <row r="1303" spans="3:8" x14ac:dyDescent="0.25">
      <c r="C1303" s="3"/>
      <c r="D1303" s="4"/>
      <c r="E1303" s="3"/>
      <c r="F1303" s="3"/>
      <c r="G1303" s="11"/>
      <c r="H1303" s="8"/>
    </row>
    <row r="1304" spans="3:8" x14ac:dyDescent="0.25">
      <c r="C1304" s="3"/>
      <c r="D1304" s="4"/>
      <c r="E1304" s="3"/>
      <c r="F1304" s="3"/>
      <c r="G1304" s="11"/>
      <c r="H1304" s="8"/>
    </row>
    <row r="1305" spans="3:8" x14ac:dyDescent="0.25">
      <c r="C1305" s="3"/>
      <c r="D1305" s="4"/>
      <c r="E1305" s="3"/>
      <c r="F1305" s="3"/>
      <c r="G1305" s="11"/>
      <c r="H1305" s="8"/>
    </row>
    <row r="1306" spans="3:8" x14ac:dyDescent="0.25">
      <c r="C1306" s="3"/>
      <c r="D1306" s="4"/>
      <c r="E1306" s="3"/>
      <c r="F1306" s="3"/>
      <c r="G1306" s="11"/>
      <c r="H1306" s="8"/>
    </row>
    <row r="1307" spans="3:8" x14ac:dyDescent="0.25">
      <c r="C1307" s="3"/>
      <c r="D1307" s="4"/>
      <c r="E1307" s="3"/>
      <c r="F1307" s="3"/>
      <c r="G1307" s="11"/>
      <c r="H1307" s="8"/>
    </row>
    <row r="1308" spans="3:8" x14ac:dyDescent="0.25">
      <c r="C1308" s="3"/>
      <c r="D1308" s="4"/>
      <c r="E1308" s="3"/>
      <c r="F1308" s="3"/>
      <c r="G1308" s="11"/>
      <c r="H1308" s="8"/>
    </row>
    <row r="1309" spans="3:8" x14ac:dyDescent="0.25">
      <c r="C1309" s="3"/>
      <c r="D1309" s="4"/>
      <c r="E1309" s="3"/>
      <c r="F1309" s="3"/>
      <c r="G1309" s="11"/>
      <c r="H1309" s="8"/>
    </row>
    <row r="1310" spans="3:8" x14ac:dyDescent="0.25">
      <c r="C1310" s="3"/>
      <c r="D1310" s="4"/>
      <c r="E1310" s="3"/>
      <c r="F1310" s="3"/>
      <c r="G1310" s="11"/>
      <c r="H1310" s="8"/>
    </row>
    <row r="1311" spans="3:8" x14ac:dyDescent="0.25">
      <c r="C1311" s="3"/>
      <c r="D1311" s="4"/>
      <c r="E1311" s="3"/>
      <c r="F1311" s="3"/>
      <c r="G1311" s="11"/>
      <c r="H1311" s="8"/>
    </row>
    <row r="1312" spans="3:8" x14ac:dyDescent="0.25">
      <c r="C1312" s="3"/>
      <c r="D1312" s="4"/>
      <c r="E1312" s="3"/>
      <c r="F1312" s="3"/>
      <c r="G1312" s="11"/>
      <c r="H1312" s="8"/>
    </row>
    <row r="1313" spans="3:8" x14ac:dyDescent="0.25">
      <c r="C1313" s="3"/>
      <c r="D1313" s="4"/>
      <c r="E1313" s="3"/>
      <c r="F1313" s="3"/>
      <c r="G1313" s="11"/>
      <c r="H1313" s="8"/>
    </row>
    <row r="1314" spans="3:8" x14ac:dyDescent="0.25">
      <c r="C1314" s="3"/>
      <c r="D1314" s="4"/>
      <c r="E1314" s="3"/>
      <c r="F1314" s="3"/>
      <c r="G1314" s="11"/>
      <c r="H1314" s="8"/>
    </row>
    <row r="1315" spans="3:8" x14ac:dyDescent="0.25">
      <c r="C1315" s="3"/>
      <c r="D1315" s="4"/>
      <c r="E1315" s="3"/>
      <c r="F1315" s="3"/>
      <c r="G1315" s="11"/>
      <c r="H1315" s="8"/>
    </row>
    <row r="1316" spans="3:8" x14ac:dyDescent="0.25">
      <c r="C1316" s="3"/>
      <c r="D1316" s="4"/>
      <c r="E1316" s="3"/>
      <c r="F1316" s="3"/>
      <c r="G1316" s="11"/>
      <c r="H1316" s="8"/>
    </row>
    <row r="1317" spans="3:8" x14ac:dyDescent="0.25">
      <c r="C1317" s="3"/>
      <c r="D1317" s="4"/>
      <c r="E1317" s="3"/>
      <c r="F1317" s="3"/>
      <c r="G1317" s="11"/>
      <c r="H1317" s="8"/>
    </row>
    <row r="1318" spans="3:8" x14ac:dyDescent="0.25">
      <c r="C1318" s="3"/>
      <c r="D1318" s="4"/>
      <c r="E1318" s="3"/>
      <c r="F1318" s="3"/>
      <c r="G1318" s="11"/>
      <c r="H1318" s="8"/>
    </row>
    <row r="1319" spans="3:8" x14ac:dyDescent="0.25">
      <c r="C1319" s="3"/>
      <c r="D1319" s="4"/>
      <c r="E1319" s="3"/>
      <c r="F1319" s="3"/>
      <c r="G1319" s="11"/>
      <c r="H1319" s="8"/>
    </row>
    <row r="1320" spans="3:8" x14ac:dyDescent="0.25">
      <c r="C1320" s="3"/>
      <c r="D1320" s="4"/>
      <c r="E1320" s="3"/>
      <c r="F1320" s="3"/>
      <c r="G1320" s="11"/>
      <c r="H1320" s="8"/>
    </row>
    <row r="1321" spans="3:8" x14ac:dyDescent="0.25">
      <c r="C1321" s="3"/>
      <c r="D1321" s="4"/>
      <c r="E1321" s="3"/>
      <c r="F1321" s="3"/>
      <c r="G1321" s="11"/>
      <c r="H1321" s="8"/>
    </row>
    <row r="1322" spans="3:8" x14ac:dyDescent="0.25">
      <c r="C1322" s="3"/>
      <c r="D1322" s="4"/>
      <c r="E1322" s="3"/>
      <c r="F1322" s="3"/>
      <c r="G1322" s="11"/>
      <c r="H1322" s="8"/>
    </row>
    <row r="1323" spans="3:8" x14ac:dyDescent="0.25">
      <c r="C1323" s="3"/>
      <c r="D1323" s="4"/>
      <c r="E1323" s="3"/>
      <c r="F1323" s="3"/>
      <c r="G1323" s="11"/>
      <c r="H1323" s="8"/>
    </row>
    <row r="1324" spans="3:8" x14ac:dyDescent="0.25">
      <c r="C1324" s="3"/>
      <c r="D1324" s="4"/>
      <c r="E1324" s="3"/>
      <c r="F1324" s="3"/>
      <c r="G1324" s="11"/>
      <c r="H1324" s="8"/>
    </row>
    <row r="1325" spans="3:8" x14ac:dyDescent="0.25">
      <c r="C1325" s="3"/>
      <c r="D1325" s="4"/>
      <c r="E1325" s="3"/>
      <c r="F1325" s="3"/>
      <c r="G1325" s="11"/>
      <c r="H1325" s="8"/>
    </row>
    <row r="1326" spans="3:8" x14ac:dyDescent="0.25">
      <c r="C1326" s="3"/>
      <c r="D1326" s="4"/>
      <c r="E1326" s="3"/>
      <c r="F1326" s="3"/>
      <c r="G1326" s="11"/>
      <c r="H1326" s="8"/>
    </row>
    <row r="1327" spans="3:8" x14ac:dyDescent="0.25">
      <c r="C1327" s="3"/>
      <c r="D1327" s="4"/>
      <c r="E1327" s="3"/>
      <c r="F1327" s="3"/>
      <c r="G1327" s="11"/>
      <c r="H1327" s="8"/>
    </row>
    <row r="1328" spans="3:8" x14ac:dyDescent="0.25">
      <c r="C1328" s="3"/>
      <c r="D1328" s="4"/>
      <c r="E1328" s="3"/>
      <c r="F1328" s="3"/>
      <c r="G1328" s="11"/>
      <c r="H1328" s="8"/>
    </row>
    <row r="1329" spans="3:8" x14ac:dyDescent="0.25">
      <c r="C1329" s="3"/>
      <c r="D1329" s="4"/>
      <c r="E1329" s="3"/>
      <c r="F1329" s="3"/>
      <c r="G1329" s="11"/>
      <c r="H1329" s="8"/>
    </row>
    <row r="1330" spans="3:8" x14ac:dyDescent="0.25">
      <c r="C1330" s="3"/>
      <c r="D1330" s="4"/>
      <c r="E1330" s="3"/>
      <c r="F1330" s="3"/>
      <c r="G1330" s="11"/>
      <c r="H1330" s="8"/>
    </row>
    <row r="1331" spans="3:8" x14ac:dyDescent="0.25">
      <c r="C1331" s="3"/>
      <c r="D1331" s="4"/>
      <c r="E1331" s="3"/>
      <c r="F1331" s="3"/>
      <c r="G1331" s="11"/>
      <c r="H1331" s="8"/>
    </row>
    <row r="1332" spans="3:8" x14ac:dyDescent="0.25">
      <c r="C1332" s="3"/>
      <c r="D1332" s="4"/>
      <c r="E1332" s="3"/>
      <c r="F1332" s="3"/>
      <c r="G1332" s="11"/>
      <c r="H1332" s="8"/>
    </row>
    <row r="1333" spans="3:8" x14ac:dyDescent="0.25">
      <c r="C1333" s="3"/>
      <c r="D1333" s="4"/>
      <c r="E1333" s="3"/>
      <c r="F1333" s="3"/>
      <c r="G1333" s="11"/>
      <c r="H1333" s="8"/>
    </row>
    <row r="1334" spans="3:8" x14ac:dyDescent="0.25">
      <c r="C1334" s="3"/>
      <c r="D1334" s="4"/>
      <c r="E1334" s="3"/>
      <c r="F1334" s="3"/>
      <c r="G1334" s="11"/>
      <c r="H1334" s="8"/>
    </row>
    <row r="1335" spans="3:8" x14ac:dyDescent="0.25">
      <c r="C1335" s="3"/>
      <c r="D1335" s="4"/>
      <c r="E1335" s="3"/>
      <c r="F1335" s="3"/>
      <c r="G1335" s="11"/>
      <c r="H1335" s="8"/>
    </row>
    <row r="1336" spans="3:8" x14ac:dyDescent="0.25">
      <c r="C1336" s="3"/>
      <c r="D1336" s="4"/>
      <c r="E1336" s="3"/>
      <c r="F1336" s="3"/>
      <c r="G1336" s="11"/>
      <c r="H1336" s="8"/>
    </row>
    <row r="1337" spans="3:8" x14ac:dyDescent="0.25">
      <c r="C1337" s="3"/>
      <c r="D1337" s="4"/>
      <c r="E1337" s="3"/>
      <c r="F1337" s="3"/>
      <c r="G1337" s="11"/>
      <c r="H1337" s="8"/>
    </row>
    <row r="1338" spans="3:8" x14ac:dyDescent="0.25">
      <c r="C1338" s="3"/>
      <c r="D1338" s="4"/>
      <c r="E1338" s="3"/>
      <c r="F1338" s="3"/>
      <c r="G1338" s="11"/>
      <c r="H1338" s="8"/>
    </row>
    <row r="1339" spans="3:8" x14ac:dyDescent="0.25">
      <c r="C1339" s="3"/>
      <c r="D1339" s="4"/>
      <c r="E1339" s="3"/>
      <c r="F1339" s="3"/>
      <c r="G1339" s="11"/>
      <c r="H1339" s="8"/>
    </row>
    <row r="1340" spans="3:8" x14ac:dyDescent="0.25">
      <c r="C1340" s="3"/>
      <c r="D1340" s="4"/>
      <c r="E1340" s="3"/>
      <c r="F1340" s="3"/>
      <c r="G1340" s="11"/>
      <c r="H1340" s="8"/>
    </row>
    <row r="1341" spans="3:8" x14ac:dyDescent="0.25">
      <c r="C1341" s="3"/>
      <c r="D1341" s="4"/>
      <c r="E1341" s="3"/>
      <c r="F1341" s="3"/>
      <c r="G1341" s="11"/>
      <c r="H1341" s="8"/>
    </row>
    <row r="1342" spans="3:8" x14ac:dyDescent="0.25">
      <c r="C1342" s="3"/>
      <c r="D1342" s="4"/>
      <c r="E1342" s="3"/>
      <c r="F1342" s="3"/>
      <c r="G1342" s="11"/>
      <c r="H1342" s="8"/>
    </row>
    <row r="1343" spans="3:8" x14ac:dyDescent="0.25">
      <c r="C1343" s="3"/>
      <c r="D1343" s="4"/>
      <c r="E1343" s="3"/>
      <c r="F1343" s="3"/>
      <c r="G1343" s="11"/>
      <c r="H1343" s="8"/>
    </row>
    <row r="1344" spans="3:8" x14ac:dyDescent="0.25">
      <c r="C1344" s="3"/>
      <c r="D1344" s="4"/>
      <c r="E1344" s="3"/>
      <c r="F1344" s="3"/>
      <c r="G1344" s="11"/>
      <c r="H1344" s="8"/>
    </row>
    <row r="1345" spans="3:8" x14ac:dyDescent="0.25">
      <c r="C1345" s="3"/>
      <c r="D1345" s="4"/>
      <c r="E1345" s="3"/>
      <c r="F1345" s="3"/>
      <c r="G1345" s="11"/>
      <c r="H1345" s="8"/>
    </row>
    <row r="1346" spans="3:8" x14ac:dyDescent="0.25">
      <c r="C1346" s="3"/>
      <c r="D1346" s="4"/>
      <c r="E1346" s="3"/>
      <c r="F1346" s="3"/>
      <c r="G1346" s="11"/>
      <c r="H1346" s="8"/>
    </row>
    <row r="1347" spans="3:8" x14ac:dyDescent="0.25">
      <c r="C1347" s="3"/>
      <c r="D1347" s="4"/>
      <c r="E1347" s="3"/>
      <c r="F1347" s="3"/>
      <c r="G1347" s="11"/>
      <c r="H1347" s="8"/>
    </row>
    <row r="1348" spans="3:8" x14ac:dyDescent="0.25">
      <c r="C1348" s="3"/>
      <c r="D1348" s="4"/>
      <c r="E1348" s="3"/>
      <c r="F1348" s="3"/>
      <c r="G1348" s="11"/>
      <c r="H1348" s="8"/>
    </row>
    <row r="1349" spans="3:8" x14ac:dyDescent="0.25">
      <c r="C1349" s="3"/>
      <c r="D1349" s="4"/>
      <c r="E1349" s="3"/>
      <c r="F1349" s="3"/>
      <c r="G1349" s="11"/>
      <c r="H1349" s="8"/>
    </row>
    <row r="1350" spans="3:8" x14ac:dyDescent="0.25">
      <c r="C1350" s="3"/>
      <c r="D1350" s="4"/>
      <c r="E1350" s="3"/>
      <c r="F1350" s="3"/>
      <c r="G1350" s="11"/>
      <c r="H1350" s="8"/>
    </row>
    <row r="1351" spans="3:8" x14ac:dyDescent="0.25">
      <c r="C1351" s="3"/>
      <c r="D1351" s="4"/>
      <c r="E1351" s="3"/>
      <c r="F1351" s="3"/>
      <c r="G1351" s="11"/>
      <c r="H1351" s="8"/>
    </row>
    <row r="1352" spans="3:8" x14ac:dyDescent="0.25">
      <c r="C1352" s="3"/>
      <c r="D1352" s="4"/>
      <c r="E1352" s="3"/>
      <c r="F1352" s="3"/>
      <c r="G1352" s="11"/>
      <c r="H1352" s="8"/>
    </row>
    <row r="1353" spans="3:8" x14ac:dyDescent="0.25">
      <c r="C1353" s="3"/>
      <c r="D1353" s="4"/>
      <c r="E1353" s="3"/>
      <c r="F1353" s="3"/>
      <c r="G1353" s="11"/>
      <c r="H1353" s="8"/>
    </row>
    <row r="1354" spans="3:8" x14ac:dyDescent="0.25">
      <c r="C1354" s="3"/>
      <c r="D1354" s="4"/>
      <c r="E1354" s="3"/>
      <c r="F1354" s="3"/>
      <c r="G1354" s="11"/>
      <c r="H1354" s="8"/>
    </row>
    <row r="1355" spans="3:8" x14ac:dyDescent="0.25">
      <c r="C1355" s="3"/>
      <c r="D1355" s="4"/>
      <c r="E1355" s="3"/>
      <c r="F1355" s="3"/>
      <c r="G1355" s="11"/>
      <c r="H1355" s="8"/>
    </row>
    <row r="1356" spans="3:8" x14ac:dyDescent="0.25">
      <c r="C1356" s="3"/>
      <c r="D1356" s="4"/>
      <c r="E1356" s="3"/>
      <c r="F1356" s="3"/>
      <c r="G1356" s="11"/>
      <c r="H1356" s="8"/>
    </row>
    <row r="1357" spans="3:8" x14ac:dyDescent="0.25">
      <c r="C1357" s="3"/>
      <c r="D1357" s="4"/>
      <c r="E1357" s="3"/>
      <c r="F1357" s="3"/>
      <c r="G1357" s="11"/>
      <c r="H1357" s="8"/>
    </row>
    <row r="1358" spans="3:8" x14ac:dyDescent="0.25">
      <c r="C1358" s="3"/>
      <c r="D1358" s="4"/>
      <c r="E1358" s="3"/>
      <c r="F1358" s="3"/>
      <c r="G1358" s="11"/>
      <c r="H1358" s="8"/>
    </row>
    <row r="1359" spans="3:8" x14ac:dyDescent="0.25">
      <c r="C1359" s="3"/>
      <c r="D1359" s="4"/>
      <c r="E1359" s="3"/>
      <c r="F1359" s="3"/>
      <c r="G1359" s="11"/>
      <c r="H1359" s="8"/>
    </row>
    <row r="1360" spans="3:8" x14ac:dyDescent="0.25">
      <c r="C1360" s="3"/>
      <c r="D1360" s="4"/>
      <c r="E1360" s="3"/>
      <c r="F1360" s="3"/>
      <c r="G1360" s="11"/>
      <c r="H1360" s="8"/>
    </row>
    <row r="1361" spans="3:8" x14ac:dyDescent="0.25">
      <c r="C1361" s="3"/>
      <c r="D1361" s="4"/>
      <c r="E1361" s="3"/>
      <c r="F1361" s="3"/>
      <c r="G1361" s="11"/>
      <c r="H1361" s="8"/>
    </row>
    <row r="1362" spans="3:8" x14ac:dyDescent="0.25">
      <c r="C1362" s="3"/>
      <c r="D1362" s="4"/>
      <c r="E1362" s="3"/>
      <c r="F1362" s="3"/>
      <c r="G1362" s="11"/>
      <c r="H1362" s="8"/>
    </row>
    <row r="1363" spans="3:8" x14ac:dyDescent="0.25">
      <c r="C1363" s="3"/>
      <c r="D1363" s="4"/>
      <c r="E1363" s="3"/>
      <c r="F1363" s="3"/>
      <c r="G1363" s="11"/>
      <c r="H1363" s="8"/>
    </row>
    <row r="1364" spans="3:8" x14ac:dyDescent="0.25">
      <c r="C1364" s="3"/>
      <c r="D1364" s="4"/>
      <c r="E1364" s="3"/>
      <c r="F1364" s="3"/>
      <c r="G1364" s="11"/>
      <c r="H1364" s="8"/>
    </row>
    <row r="1365" spans="3:8" x14ac:dyDescent="0.25">
      <c r="C1365" s="3"/>
      <c r="D1365" s="4"/>
      <c r="E1365" s="3"/>
      <c r="F1365" s="3"/>
      <c r="G1365" s="11"/>
      <c r="H1365" s="8"/>
    </row>
    <row r="1366" spans="3:8" x14ac:dyDescent="0.25">
      <c r="C1366" s="3"/>
      <c r="D1366" s="4"/>
      <c r="E1366" s="3"/>
      <c r="F1366" s="3"/>
      <c r="G1366" s="11"/>
      <c r="H1366" s="8"/>
    </row>
    <row r="1367" spans="3:8" x14ac:dyDescent="0.25">
      <c r="C1367" s="3"/>
      <c r="D1367" s="4"/>
      <c r="E1367" s="3"/>
      <c r="F1367" s="3"/>
      <c r="G1367" s="11"/>
      <c r="H1367" s="8"/>
    </row>
    <row r="1368" spans="3:8" x14ac:dyDescent="0.25">
      <c r="C1368" s="3"/>
      <c r="D1368" s="4"/>
      <c r="E1368" s="3"/>
      <c r="F1368" s="3"/>
      <c r="G1368" s="11"/>
      <c r="H1368" s="8"/>
    </row>
    <row r="1369" spans="3:8" x14ac:dyDescent="0.25">
      <c r="C1369" s="3"/>
      <c r="D1369" s="4"/>
      <c r="E1369" s="3"/>
      <c r="F1369" s="3"/>
      <c r="G1369" s="11"/>
      <c r="H1369" s="8"/>
    </row>
    <row r="1370" spans="3:8" x14ac:dyDescent="0.25">
      <c r="C1370" s="3"/>
      <c r="D1370" s="4"/>
      <c r="E1370" s="3"/>
      <c r="F1370" s="3"/>
      <c r="G1370" s="11"/>
      <c r="H1370" s="8"/>
    </row>
    <row r="1371" spans="3:8" x14ac:dyDescent="0.25">
      <c r="C1371" s="3"/>
      <c r="D1371" s="4"/>
      <c r="E1371" s="3"/>
      <c r="F1371" s="3"/>
      <c r="G1371" s="11"/>
      <c r="H1371" s="8"/>
    </row>
    <row r="1372" spans="3:8" x14ac:dyDescent="0.25">
      <c r="C1372" s="3"/>
      <c r="D1372" s="4"/>
      <c r="E1372" s="3"/>
      <c r="F1372" s="3"/>
      <c r="G1372" s="11"/>
      <c r="H1372" s="8"/>
    </row>
    <row r="1373" spans="3:8" x14ac:dyDescent="0.25">
      <c r="C1373" s="3"/>
      <c r="D1373" s="4"/>
      <c r="E1373" s="3"/>
      <c r="F1373" s="3"/>
      <c r="G1373" s="11"/>
      <c r="H1373" s="8"/>
    </row>
    <row r="1374" spans="3:8" x14ac:dyDescent="0.25">
      <c r="C1374" s="3"/>
      <c r="D1374" s="4"/>
      <c r="E1374" s="3"/>
      <c r="F1374" s="3"/>
      <c r="G1374" s="11"/>
      <c r="H1374" s="8"/>
    </row>
    <row r="1375" spans="3:8" x14ac:dyDescent="0.25">
      <c r="C1375" s="3"/>
      <c r="D1375" s="4"/>
      <c r="E1375" s="3"/>
      <c r="F1375" s="3"/>
      <c r="G1375" s="11"/>
      <c r="H1375" s="8"/>
    </row>
    <row r="1376" spans="3:8" x14ac:dyDescent="0.25">
      <c r="C1376" s="3"/>
      <c r="D1376" s="4"/>
      <c r="E1376" s="3"/>
      <c r="F1376" s="3"/>
      <c r="G1376" s="11"/>
      <c r="H1376" s="8"/>
    </row>
    <row r="1377" spans="3:8" x14ac:dyDescent="0.25">
      <c r="C1377" s="3"/>
      <c r="D1377" s="4"/>
      <c r="E1377" s="3"/>
      <c r="F1377" s="3"/>
      <c r="G1377" s="11"/>
      <c r="H1377" s="8"/>
    </row>
    <row r="1378" spans="3:8" x14ac:dyDescent="0.25">
      <c r="C1378" s="3"/>
      <c r="D1378" s="4"/>
      <c r="E1378" s="3"/>
      <c r="F1378" s="3"/>
      <c r="G1378" s="11"/>
      <c r="H1378" s="8"/>
    </row>
    <row r="1379" spans="3:8" x14ac:dyDescent="0.25">
      <c r="C1379" s="3"/>
      <c r="D1379" s="4"/>
      <c r="E1379" s="3"/>
      <c r="F1379" s="3"/>
      <c r="G1379" s="11"/>
      <c r="H1379" s="8"/>
    </row>
    <row r="1380" spans="3:8" x14ac:dyDescent="0.25">
      <c r="C1380" s="3"/>
      <c r="D1380" s="4"/>
      <c r="E1380" s="3"/>
      <c r="F1380" s="3"/>
      <c r="G1380" s="11"/>
      <c r="H1380" s="8"/>
    </row>
    <row r="1381" spans="3:8" x14ac:dyDescent="0.25">
      <c r="C1381" s="3"/>
      <c r="D1381" s="4"/>
      <c r="E1381" s="3"/>
      <c r="F1381" s="3"/>
      <c r="G1381" s="11"/>
      <c r="H1381" s="8"/>
    </row>
    <row r="1382" spans="3:8" x14ac:dyDescent="0.25">
      <c r="C1382" s="3"/>
      <c r="D1382" s="4"/>
      <c r="E1382" s="3"/>
      <c r="F1382" s="3"/>
      <c r="G1382" s="11"/>
      <c r="H1382" s="8"/>
    </row>
    <row r="1383" spans="3:8" x14ac:dyDescent="0.25">
      <c r="C1383" s="3"/>
      <c r="D1383" s="4"/>
      <c r="E1383" s="3"/>
      <c r="F1383" s="3"/>
      <c r="G1383" s="11"/>
      <c r="H1383" s="8"/>
    </row>
    <row r="1384" spans="3:8" x14ac:dyDescent="0.25">
      <c r="C1384" s="3"/>
      <c r="D1384" s="4"/>
      <c r="E1384" s="3"/>
      <c r="F1384" s="3"/>
      <c r="G1384" s="11"/>
      <c r="H1384" s="8"/>
    </row>
    <row r="1385" spans="3:8" x14ac:dyDescent="0.25">
      <c r="C1385" s="3"/>
      <c r="D1385" s="4"/>
      <c r="E1385" s="3"/>
      <c r="F1385" s="3"/>
      <c r="G1385" s="11"/>
      <c r="H1385" s="8"/>
    </row>
    <row r="1386" spans="3:8" x14ac:dyDescent="0.25">
      <c r="C1386" s="3"/>
      <c r="D1386" s="4"/>
      <c r="E1386" s="3"/>
      <c r="F1386" s="3"/>
      <c r="G1386" s="11"/>
      <c r="H1386" s="8"/>
    </row>
    <row r="1387" spans="3:8" x14ac:dyDescent="0.25">
      <c r="C1387" s="3"/>
      <c r="D1387" s="4"/>
      <c r="E1387" s="3"/>
      <c r="F1387" s="3"/>
      <c r="G1387" s="11"/>
      <c r="H1387" s="8"/>
    </row>
    <row r="1388" spans="3:8" x14ac:dyDescent="0.25">
      <c r="C1388" s="3"/>
      <c r="D1388" s="4"/>
      <c r="E1388" s="3"/>
      <c r="F1388" s="3"/>
      <c r="G1388" s="11"/>
      <c r="H1388" s="8"/>
    </row>
    <row r="1389" spans="3:8" x14ac:dyDescent="0.25">
      <c r="C1389" s="3"/>
      <c r="D1389" s="4"/>
      <c r="E1389" s="3"/>
      <c r="F1389" s="3"/>
      <c r="G1389" s="11"/>
      <c r="H1389" s="8"/>
    </row>
    <row r="1390" spans="3:8" x14ac:dyDescent="0.25">
      <c r="C1390" s="3"/>
      <c r="D1390" s="4"/>
      <c r="E1390" s="3"/>
      <c r="F1390" s="3"/>
      <c r="G1390" s="11"/>
      <c r="H1390" s="8"/>
    </row>
    <row r="1391" spans="3:8" x14ac:dyDescent="0.25">
      <c r="C1391" s="3"/>
      <c r="D1391" s="4"/>
      <c r="E1391" s="3"/>
      <c r="F1391" s="3"/>
      <c r="G1391" s="11"/>
      <c r="H1391" s="8"/>
    </row>
    <row r="1392" spans="3:8" x14ac:dyDescent="0.25">
      <c r="C1392" s="3"/>
      <c r="D1392" s="4"/>
      <c r="E1392" s="3"/>
      <c r="F1392" s="3"/>
      <c r="G1392" s="11"/>
      <c r="H1392" s="8"/>
    </row>
    <row r="1393" spans="3:8" x14ac:dyDescent="0.25">
      <c r="C1393" s="3"/>
      <c r="D1393" s="4"/>
      <c r="E1393" s="3"/>
      <c r="F1393" s="3"/>
      <c r="G1393" s="11"/>
      <c r="H1393" s="8"/>
    </row>
    <row r="1394" spans="3:8" x14ac:dyDescent="0.25">
      <c r="C1394" s="3"/>
      <c r="D1394" s="4"/>
      <c r="E1394" s="3"/>
      <c r="F1394" s="3"/>
      <c r="G1394" s="11"/>
      <c r="H1394" s="8"/>
    </row>
    <row r="1395" spans="3:8" x14ac:dyDescent="0.25">
      <c r="C1395" s="3"/>
      <c r="D1395" s="4"/>
      <c r="E1395" s="3"/>
      <c r="F1395" s="3"/>
      <c r="G1395" s="11"/>
      <c r="H1395" s="8"/>
    </row>
    <row r="1396" spans="3:8" x14ac:dyDescent="0.25">
      <c r="C1396" s="3"/>
      <c r="D1396" s="4"/>
      <c r="E1396" s="3"/>
      <c r="F1396" s="3"/>
      <c r="G1396" s="11"/>
      <c r="H1396" s="8"/>
    </row>
    <row r="1397" spans="3:8" x14ac:dyDescent="0.25">
      <c r="C1397" s="3"/>
      <c r="D1397" s="4"/>
      <c r="E1397" s="3"/>
      <c r="F1397" s="3"/>
      <c r="G1397" s="11"/>
      <c r="H1397" s="8"/>
    </row>
    <row r="1398" spans="3:8" x14ac:dyDescent="0.25">
      <c r="C1398" s="3"/>
      <c r="D1398" s="4"/>
      <c r="E1398" s="3"/>
      <c r="F1398" s="3"/>
      <c r="G1398" s="11"/>
      <c r="H1398" s="8"/>
    </row>
    <row r="1399" spans="3:8" x14ac:dyDescent="0.25">
      <c r="C1399" s="3"/>
      <c r="D1399" s="4"/>
      <c r="E1399" s="3"/>
      <c r="F1399" s="3"/>
      <c r="G1399" s="11"/>
      <c r="H1399" s="8"/>
    </row>
    <row r="1400" spans="3:8" x14ac:dyDescent="0.25">
      <c r="C1400" s="3"/>
      <c r="D1400" s="4"/>
      <c r="E1400" s="3"/>
      <c r="F1400" s="3"/>
      <c r="G1400" s="11"/>
      <c r="H1400" s="8"/>
    </row>
    <row r="1401" spans="3:8" x14ac:dyDescent="0.25">
      <c r="C1401" s="3"/>
      <c r="D1401" s="4"/>
      <c r="E1401" s="3"/>
      <c r="F1401" s="3"/>
      <c r="G1401" s="11"/>
      <c r="H1401" s="8"/>
    </row>
    <row r="1402" spans="3:8" x14ac:dyDescent="0.25">
      <c r="C1402" s="3"/>
      <c r="D1402" s="4"/>
      <c r="E1402" s="3"/>
      <c r="F1402" s="3"/>
      <c r="G1402" s="11"/>
      <c r="H1402" s="8"/>
    </row>
    <row r="1403" spans="3:8" x14ac:dyDescent="0.25">
      <c r="C1403" s="3"/>
      <c r="D1403" s="4"/>
      <c r="E1403" s="3"/>
      <c r="F1403" s="3"/>
      <c r="G1403" s="11"/>
      <c r="H1403" s="8"/>
    </row>
    <row r="1404" spans="3:8" x14ac:dyDescent="0.25">
      <c r="C1404" s="3"/>
      <c r="D1404" s="4"/>
      <c r="E1404" s="3"/>
      <c r="F1404" s="3"/>
      <c r="G1404" s="11"/>
      <c r="H1404" s="8"/>
    </row>
    <row r="1405" spans="3:8" x14ac:dyDescent="0.25">
      <c r="C1405" s="3"/>
      <c r="D1405" s="4"/>
      <c r="E1405" s="3"/>
      <c r="F1405" s="3"/>
      <c r="G1405" s="11"/>
      <c r="H1405" s="8"/>
    </row>
    <row r="1406" spans="3:8" x14ac:dyDescent="0.25">
      <c r="C1406" s="3"/>
      <c r="D1406" s="4"/>
      <c r="E1406" s="3"/>
      <c r="F1406" s="3"/>
      <c r="G1406" s="11"/>
      <c r="H1406" s="8"/>
    </row>
    <row r="1407" spans="3:8" x14ac:dyDescent="0.25">
      <c r="C1407" s="3"/>
      <c r="D1407" s="4"/>
      <c r="E1407" s="3"/>
      <c r="F1407" s="3"/>
      <c r="G1407" s="11"/>
      <c r="H1407" s="8"/>
    </row>
    <row r="1408" spans="3:8" x14ac:dyDescent="0.25">
      <c r="C1408" s="3"/>
      <c r="D1408" s="4"/>
      <c r="E1408" s="3"/>
      <c r="F1408" s="3"/>
      <c r="G1408" s="11"/>
      <c r="H1408" s="8"/>
    </row>
    <row r="1409" spans="3:8" x14ac:dyDescent="0.25">
      <c r="C1409" s="3"/>
      <c r="D1409" s="4"/>
      <c r="E1409" s="3"/>
      <c r="F1409" s="3"/>
      <c r="G1409" s="11"/>
      <c r="H1409" s="8"/>
    </row>
    <row r="1410" spans="3:8" x14ac:dyDescent="0.25">
      <c r="C1410" s="3"/>
      <c r="D1410" s="4"/>
      <c r="E1410" s="3"/>
      <c r="F1410" s="3"/>
      <c r="G1410" s="11"/>
      <c r="H1410" s="8"/>
    </row>
    <row r="1411" spans="3:8" x14ac:dyDescent="0.25">
      <c r="C1411" s="3"/>
      <c r="D1411" s="4"/>
      <c r="E1411" s="3"/>
      <c r="F1411" s="3"/>
      <c r="G1411" s="11"/>
      <c r="H1411" s="8"/>
    </row>
    <row r="1412" spans="3:8" x14ac:dyDescent="0.25">
      <c r="C1412" s="3"/>
      <c r="D1412" s="4"/>
      <c r="E1412" s="3"/>
      <c r="F1412" s="3"/>
      <c r="G1412" s="11"/>
      <c r="H1412" s="8"/>
    </row>
    <row r="1413" spans="3:8" x14ac:dyDescent="0.25">
      <c r="C1413" s="3"/>
      <c r="D1413" s="4"/>
      <c r="E1413" s="3"/>
      <c r="F1413" s="3"/>
      <c r="G1413" s="11"/>
      <c r="H1413" s="8"/>
    </row>
    <row r="1414" spans="3:8" x14ac:dyDescent="0.25">
      <c r="C1414" s="3"/>
      <c r="D1414" s="4"/>
      <c r="E1414" s="3"/>
      <c r="F1414" s="3"/>
      <c r="G1414" s="11"/>
      <c r="H1414" s="8"/>
    </row>
    <row r="1415" spans="3:8" x14ac:dyDescent="0.25">
      <c r="C1415" s="3"/>
      <c r="D1415" s="4"/>
      <c r="E1415" s="3"/>
      <c r="F1415" s="3"/>
      <c r="G1415" s="11"/>
      <c r="H1415" s="8"/>
    </row>
    <row r="1416" spans="3:8" x14ac:dyDescent="0.25">
      <c r="C1416" s="3"/>
      <c r="D1416" s="4"/>
      <c r="E1416" s="3"/>
      <c r="F1416" s="3"/>
      <c r="G1416" s="11"/>
      <c r="H1416" s="8"/>
    </row>
    <row r="1417" spans="3:8" x14ac:dyDescent="0.25">
      <c r="C1417" s="3"/>
      <c r="D1417" s="4"/>
      <c r="E1417" s="3"/>
      <c r="F1417" s="3"/>
      <c r="G1417" s="11"/>
      <c r="H1417" s="8"/>
    </row>
    <row r="1418" spans="3:8" x14ac:dyDescent="0.25">
      <c r="C1418" s="3"/>
      <c r="D1418" s="4"/>
      <c r="E1418" s="3"/>
      <c r="F1418" s="3"/>
      <c r="G1418" s="11"/>
      <c r="H1418" s="8"/>
    </row>
    <row r="1419" spans="3:8" x14ac:dyDescent="0.25">
      <c r="C1419" s="3"/>
      <c r="D1419" s="4"/>
      <c r="E1419" s="3"/>
      <c r="F1419" s="3"/>
      <c r="G1419" s="11"/>
      <c r="H1419" s="8"/>
    </row>
    <row r="1420" spans="3:8" x14ac:dyDescent="0.25">
      <c r="C1420" s="3"/>
      <c r="D1420" s="4"/>
      <c r="E1420" s="3"/>
      <c r="F1420" s="3"/>
      <c r="G1420" s="11"/>
      <c r="H1420" s="8"/>
    </row>
    <row r="1421" spans="3:8" x14ac:dyDescent="0.25">
      <c r="C1421" s="3"/>
      <c r="D1421" s="4"/>
      <c r="E1421" s="3"/>
      <c r="F1421" s="3"/>
      <c r="G1421" s="11"/>
      <c r="H1421" s="8"/>
    </row>
    <row r="1422" spans="3:8" x14ac:dyDescent="0.25">
      <c r="C1422" s="3"/>
      <c r="D1422" s="4"/>
      <c r="E1422" s="3"/>
      <c r="F1422" s="3"/>
      <c r="G1422" s="11"/>
      <c r="H1422" s="8"/>
    </row>
    <row r="1423" spans="3:8" x14ac:dyDescent="0.25">
      <c r="C1423" s="3"/>
      <c r="D1423" s="4"/>
      <c r="E1423" s="3"/>
      <c r="F1423" s="3"/>
      <c r="G1423" s="11"/>
      <c r="H1423" s="8"/>
    </row>
    <row r="1424" spans="3:8" x14ac:dyDescent="0.25">
      <c r="C1424" s="3"/>
      <c r="D1424" s="4"/>
      <c r="E1424" s="3"/>
      <c r="F1424" s="3"/>
      <c r="G1424" s="11"/>
      <c r="H1424" s="8"/>
    </row>
    <row r="1425" spans="3:8" x14ac:dyDescent="0.25">
      <c r="C1425" s="3"/>
      <c r="D1425" s="4"/>
      <c r="E1425" s="3"/>
      <c r="F1425" s="3"/>
      <c r="G1425" s="11"/>
      <c r="H1425" s="8"/>
    </row>
    <row r="1426" spans="3:8" x14ac:dyDescent="0.25">
      <c r="C1426" s="3"/>
      <c r="D1426" s="4"/>
      <c r="E1426" s="3"/>
      <c r="F1426" s="3"/>
      <c r="G1426" s="11"/>
      <c r="H1426" s="8"/>
    </row>
    <row r="1427" spans="3:8" x14ac:dyDescent="0.25">
      <c r="C1427" s="3"/>
      <c r="D1427" s="4"/>
      <c r="E1427" s="3"/>
      <c r="F1427" s="3"/>
      <c r="G1427" s="11"/>
      <c r="H1427" s="8"/>
    </row>
    <row r="1428" spans="3:8" x14ac:dyDescent="0.25">
      <c r="C1428" s="3"/>
      <c r="D1428" s="4"/>
      <c r="E1428" s="3"/>
      <c r="F1428" s="3"/>
      <c r="G1428" s="11"/>
      <c r="H1428" s="8"/>
    </row>
    <row r="1429" spans="3:8" x14ac:dyDescent="0.25">
      <c r="C1429" s="3"/>
      <c r="D1429" s="4"/>
      <c r="E1429" s="3"/>
      <c r="F1429" s="3"/>
      <c r="G1429" s="11"/>
      <c r="H1429" s="8"/>
    </row>
    <row r="1430" spans="3:8" x14ac:dyDescent="0.25">
      <c r="C1430" s="3"/>
      <c r="D1430" s="4"/>
      <c r="E1430" s="3"/>
      <c r="F1430" s="3"/>
      <c r="G1430" s="11"/>
      <c r="H1430" s="8"/>
    </row>
    <row r="1431" spans="3:8" x14ac:dyDescent="0.25">
      <c r="C1431" s="3"/>
      <c r="D1431" s="4"/>
      <c r="E1431" s="3"/>
      <c r="F1431" s="3"/>
      <c r="G1431" s="11"/>
      <c r="H1431" s="8"/>
    </row>
    <row r="1432" spans="3:8" x14ac:dyDescent="0.25">
      <c r="C1432" s="3"/>
      <c r="D1432" s="4"/>
      <c r="E1432" s="3"/>
      <c r="F1432" s="3"/>
      <c r="G1432" s="11"/>
      <c r="H1432" s="8"/>
    </row>
    <row r="1433" spans="3:8" x14ac:dyDescent="0.25">
      <c r="C1433" s="3"/>
      <c r="D1433" s="4"/>
      <c r="E1433" s="3"/>
      <c r="F1433" s="3"/>
      <c r="G1433" s="11"/>
      <c r="H1433" s="8"/>
    </row>
    <row r="1434" spans="3:8" x14ac:dyDescent="0.25">
      <c r="C1434" s="3"/>
      <c r="D1434" s="4"/>
      <c r="E1434" s="3"/>
      <c r="F1434" s="3"/>
      <c r="G1434" s="11"/>
      <c r="H1434" s="8"/>
    </row>
    <row r="1435" spans="3:8" x14ac:dyDescent="0.25">
      <c r="C1435" s="3"/>
      <c r="D1435" s="4"/>
      <c r="E1435" s="3"/>
      <c r="F1435" s="3"/>
      <c r="G1435" s="11"/>
      <c r="H1435" s="8"/>
    </row>
    <row r="1436" spans="3:8" x14ac:dyDescent="0.25">
      <c r="C1436" s="3"/>
      <c r="D1436" s="4"/>
      <c r="E1436" s="3"/>
      <c r="F1436" s="3"/>
      <c r="G1436" s="11"/>
      <c r="H1436" s="8"/>
    </row>
    <row r="1437" spans="3:8" x14ac:dyDescent="0.25">
      <c r="C1437" s="3"/>
      <c r="D1437" s="4"/>
      <c r="E1437" s="3"/>
      <c r="F1437" s="3"/>
      <c r="G1437" s="11"/>
      <c r="H1437" s="8"/>
    </row>
    <row r="1438" spans="3:8" x14ac:dyDescent="0.25">
      <c r="C1438" s="3"/>
      <c r="D1438" s="4"/>
      <c r="E1438" s="3"/>
      <c r="F1438" s="3"/>
      <c r="G1438" s="11"/>
      <c r="H1438" s="8"/>
    </row>
    <row r="1439" spans="3:8" x14ac:dyDescent="0.25">
      <c r="C1439" s="3"/>
      <c r="D1439" s="4"/>
      <c r="E1439" s="3"/>
      <c r="F1439" s="3"/>
      <c r="G1439" s="11"/>
      <c r="H1439" s="8"/>
    </row>
    <row r="1440" spans="3:8" x14ac:dyDescent="0.25">
      <c r="C1440" s="3"/>
      <c r="D1440" s="4"/>
      <c r="E1440" s="3"/>
      <c r="F1440" s="3"/>
      <c r="G1440" s="11"/>
      <c r="H1440" s="8"/>
    </row>
    <row r="1441" spans="3:8" x14ac:dyDescent="0.25">
      <c r="C1441" s="3"/>
      <c r="D1441" s="4"/>
      <c r="E1441" s="3"/>
      <c r="F1441" s="3"/>
      <c r="G1441" s="11"/>
      <c r="H1441" s="8"/>
    </row>
    <row r="1442" spans="3:8" x14ac:dyDescent="0.25">
      <c r="C1442" s="3"/>
      <c r="D1442" s="4"/>
      <c r="E1442" s="3"/>
      <c r="F1442" s="3"/>
      <c r="G1442" s="11"/>
      <c r="H1442" s="8"/>
    </row>
    <row r="1443" spans="3:8" x14ac:dyDescent="0.25">
      <c r="C1443" s="3"/>
      <c r="D1443" s="4"/>
      <c r="E1443" s="3"/>
      <c r="F1443" s="3"/>
      <c r="G1443" s="11"/>
      <c r="H1443" s="8"/>
    </row>
    <row r="1444" spans="3:8" x14ac:dyDescent="0.25">
      <c r="C1444" s="3"/>
      <c r="D1444" s="4"/>
      <c r="E1444" s="3"/>
      <c r="F1444" s="3"/>
      <c r="G1444" s="11"/>
      <c r="H1444" s="8"/>
    </row>
    <row r="1445" spans="3:8" x14ac:dyDescent="0.25">
      <c r="C1445" s="3"/>
      <c r="D1445" s="4"/>
      <c r="E1445" s="3"/>
      <c r="F1445" s="3"/>
      <c r="G1445" s="11"/>
      <c r="H1445" s="8"/>
    </row>
    <row r="1446" spans="3:8" x14ac:dyDescent="0.25">
      <c r="C1446" s="3"/>
      <c r="D1446" s="4"/>
      <c r="E1446" s="3"/>
      <c r="F1446" s="3"/>
      <c r="G1446" s="11"/>
      <c r="H1446" s="8"/>
    </row>
    <row r="1447" spans="3:8" x14ac:dyDescent="0.25">
      <c r="C1447" s="3"/>
      <c r="D1447" s="4"/>
      <c r="E1447" s="3"/>
      <c r="F1447" s="3"/>
      <c r="G1447" s="11"/>
      <c r="H1447" s="8"/>
    </row>
    <row r="1448" spans="3:8" x14ac:dyDescent="0.25">
      <c r="C1448" s="3"/>
      <c r="D1448" s="4"/>
      <c r="E1448" s="3"/>
      <c r="F1448" s="3"/>
      <c r="G1448" s="11"/>
      <c r="H1448" s="8"/>
    </row>
    <row r="1449" spans="3:8" x14ac:dyDescent="0.25">
      <c r="C1449" s="3"/>
      <c r="D1449" s="4"/>
      <c r="E1449" s="3"/>
      <c r="F1449" s="3"/>
      <c r="G1449" s="11"/>
      <c r="H1449" s="8"/>
    </row>
    <row r="1450" spans="3:8" x14ac:dyDescent="0.25">
      <c r="C1450" s="3"/>
      <c r="D1450" s="4"/>
      <c r="E1450" s="3"/>
      <c r="F1450" s="3"/>
      <c r="G1450" s="11"/>
      <c r="H1450" s="8"/>
    </row>
    <row r="1451" spans="3:8" x14ac:dyDescent="0.25">
      <c r="C1451" s="3"/>
      <c r="D1451" s="4"/>
      <c r="E1451" s="3"/>
      <c r="F1451" s="3"/>
      <c r="G1451" s="11"/>
      <c r="H1451" s="8"/>
    </row>
    <row r="1452" spans="3:8" x14ac:dyDescent="0.25">
      <c r="C1452" s="3"/>
      <c r="D1452" s="4"/>
      <c r="E1452" s="3"/>
      <c r="F1452" s="3"/>
      <c r="G1452" s="11"/>
      <c r="H1452" s="8"/>
    </row>
    <row r="1453" spans="3:8" x14ac:dyDescent="0.25">
      <c r="C1453" s="3"/>
      <c r="D1453" s="4"/>
      <c r="E1453" s="3"/>
      <c r="F1453" s="3"/>
      <c r="G1453" s="11"/>
      <c r="H1453" s="8"/>
    </row>
    <row r="1454" spans="3:8" x14ac:dyDescent="0.25">
      <c r="C1454" s="3"/>
      <c r="D1454" s="4"/>
      <c r="E1454" s="3"/>
      <c r="F1454" s="3"/>
      <c r="G1454" s="11"/>
      <c r="H1454" s="8"/>
    </row>
    <row r="1455" spans="3:8" x14ac:dyDescent="0.25">
      <c r="C1455" s="3"/>
      <c r="D1455" s="4"/>
      <c r="E1455" s="3"/>
      <c r="F1455" s="3"/>
      <c r="G1455" s="11"/>
      <c r="H1455" s="8"/>
    </row>
    <row r="1456" spans="3:8" x14ac:dyDescent="0.25">
      <c r="C1456" s="3"/>
      <c r="D1456" s="4"/>
      <c r="E1456" s="3"/>
      <c r="F1456" s="3"/>
      <c r="G1456" s="11"/>
      <c r="H1456" s="8"/>
    </row>
    <row r="1457" spans="3:8" x14ac:dyDescent="0.25">
      <c r="C1457" s="3"/>
      <c r="D1457" s="4"/>
      <c r="E1457" s="3"/>
      <c r="F1457" s="3"/>
      <c r="G1457" s="11"/>
      <c r="H1457" s="8"/>
    </row>
    <row r="1458" spans="3:8" x14ac:dyDescent="0.25">
      <c r="C1458" s="3"/>
      <c r="D1458" s="4"/>
      <c r="E1458" s="3"/>
      <c r="F1458" s="3"/>
      <c r="G1458" s="11"/>
      <c r="H1458" s="8"/>
    </row>
    <row r="1459" spans="3:8" x14ac:dyDescent="0.25">
      <c r="C1459" s="3"/>
      <c r="D1459" s="4"/>
      <c r="E1459" s="3"/>
      <c r="F1459" s="3"/>
      <c r="G1459" s="11"/>
      <c r="H1459" s="8"/>
    </row>
    <row r="1460" spans="3:8" x14ac:dyDescent="0.25">
      <c r="C1460" s="3"/>
      <c r="D1460" s="4"/>
      <c r="E1460" s="3"/>
      <c r="F1460" s="3"/>
      <c r="G1460" s="11"/>
      <c r="H1460" s="8"/>
    </row>
    <row r="1461" spans="3:8" x14ac:dyDescent="0.25">
      <c r="C1461" s="3"/>
      <c r="D1461" s="4"/>
      <c r="E1461" s="3"/>
      <c r="F1461" s="3"/>
      <c r="G1461" s="11"/>
      <c r="H1461" s="8"/>
    </row>
    <row r="1462" spans="3:8" x14ac:dyDescent="0.25">
      <c r="C1462" s="3"/>
      <c r="D1462" s="4"/>
      <c r="E1462" s="3"/>
      <c r="F1462" s="3"/>
      <c r="G1462" s="11"/>
      <c r="H1462" s="8"/>
    </row>
    <row r="1463" spans="3:8" x14ac:dyDescent="0.25">
      <c r="C1463" s="3"/>
      <c r="D1463" s="4"/>
      <c r="E1463" s="3"/>
      <c r="F1463" s="3"/>
      <c r="G1463" s="11"/>
      <c r="H1463" s="8"/>
    </row>
    <row r="1464" spans="3:8" x14ac:dyDescent="0.25">
      <c r="C1464" s="3"/>
      <c r="D1464" s="4"/>
      <c r="E1464" s="3"/>
      <c r="F1464" s="3"/>
      <c r="G1464" s="11"/>
      <c r="H1464" s="8"/>
    </row>
    <row r="1465" spans="3:8" x14ac:dyDescent="0.25">
      <c r="C1465" s="3"/>
      <c r="D1465" s="4"/>
      <c r="E1465" s="3"/>
      <c r="F1465" s="3"/>
      <c r="G1465" s="11"/>
      <c r="H1465" s="8"/>
    </row>
    <row r="1466" spans="3:8" x14ac:dyDescent="0.25">
      <c r="C1466" s="3"/>
      <c r="D1466" s="4"/>
      <c r="E1466" s="3"/>
      <c r="F1466" s="3"/>
      <c r="G1466" s="11"/>
      <c r="H1466" s="8"/>
    </row>
    <row r="1467" spans="3:8" x14ac:dyDescent="0.25">
      <c r="C1467" s="3"/>
      <c r="D1467" s="4"/>
      <c r="E1467" s="3"/>
      <c r="F1467" s="3"/>
      <c r="G1467" s="11"/>
      <c r="H1467" s="8"/>
    </row>
    <row r="1468" spans="3:8" x14ac:dyDescent="0.25">
      <c r="C1468" s="3"/>
      <c r="D1468" s="4"/>
      <c r="E1468" s="3"/>
      <c r="F1468" s="3"/>
      <c r="G1468" s="11"/>
      <c r="H1468" s="8"/>
    </row>
    <row r="1469" spans="3:8" x14ac:dyDescent="0.25">
      <c r="C1469" s="3"/>
      <c r="D1469" s="4"/>
      <c r="E1469" s="3"/>
      <c r="F1469" s="3"/>
      <c r="G1469" s="11"/>
      <c r="H1469" s="8"/>
    </row>
    <row r="1470" spans="3:8" x14ac:dyDescent="0.25">
      <c r="C1470" s="3"/>
      <c r="D1470" s="4"/>
      <c r="E1470" s="3"/>
      <c r="F1470" s="3"/>
      <c r="G1470" s="11"/>
      <c r="H1470" s="8"/>
    </row>
    <row r="1471" spans="3:8" x14ac:dyDescent="0.25">
      <c r="C1471" s="3"/>
      <c r="D1471" s="4"/>
      <c r="E1471" s="3"/>
      <c r="F1471" s="3"/>
      <c r="G1471" s="11"/>
      <c r="H1471" s="8"/>
    </row>
    <row r="1472" spans="3:8" x14ac:dyDescent="0.25">
      <c r="C1472" s="3"/>
      <c r="D1472" s="4"/>
      <c r="E1472" s="3"/>
      <c r="F1472" s="3"/>
      <c r="G1472" s="11"/>
      <c r="H1472" s="8"/>
    </row>
    <row r="1473" spans="3:8" x14ac:dyDescent="0.25">
      <c r="C1473" s="3"/>
      <c r="D1473" s="4"/>
      <c r="E1473" s="3"/>
      <c r="F1473" s="3"/>
      <c r="G1473" s="11"/>
      <c r="H1473" s="8"/>
    </row>
    <row r="1474" spans="3:8" x14ac:dyDescent="0.25">
      <c r="C1474" s="3"/>
      <c r="D1474" s="4"/>
      <c r="E1474" s="3"/>
      <c r="F1474" s="3"/>
      <c r="G1474" s="11"/>
      <c r="H1474" s="8"/>
    </row>
    <row r="1475" spans="3:8" x14ac:dyDescent="0.25">
      <c r="C1475" s="3"/>
      <c r="D1475" s="4"/>
      <c r="E1475" s="3"/>
      <c r="F1475" s="3"/>
      <c r="G1475" s="11"/>
      <c r="H1475" s="8"/>
    </row>
    <row r="1476" spans="3:8" x14ac:dyDescent="0.25">
      <c r="C1476" s="3"/>
      <c r="D1476" s="4"/>
      <c r="E1476" s="3"/>
      <c r="F1476" s="3"/>
      <c r="G1476" s="11"/>
      <c r="H1476" s="8"/>
    </row>
    <row r="1477" spans="3:8" x14ac:dyDescent="0.25">
      <c r="C1477" s="3"/>
      <c r="D1477" s="4"/>
      <c r="E1477" s="3"/>
      <c r="F1477" s="3"/>
      <c r="G1477" s="11"/>
      <c r="H1477" s="8"/>
    </row>
    <row r="1478" spans="3:8" x14ac:dyDescent="0.25">
      <c r="C1478" s="3"/>
      <c r="D1478" s="4"/>
      <c r="E1478" s="3"/>
      <c r="F1478" s="3"/>
      <c r="G1478" s="11"/>
      <c r="H1478" s="8"/>
    </row>
    <row r="1479" spans="3:8" x14ac:dyDescent="0.25">
      <c r="C1479" s="3"/>
      <c r="D1479" s="4"/>
      <c r="E1479" s="3"/>
      <c r="F1479" s="3"/>
      <c r="G1479" s="11"/>
      <c r="H1479" s="8"/>
    </row>
    <row r="1480" spans="3:8" x14ac:dyDescent="0.25">
      <c r="C1480" s="3"/>
      <c r="D1480" s="4"/>
      <c r="E1480" s="3"/>
      <c r="F1480" s="3"/>
      <c r="G1480" s="11"/>
      <c r="H1480" s="8"/>
    </row>
    <row r="1481" spans="3:8" x14ac:dyDescent="0.25">
      <c r="C1481" s="3"/>
      <c r="D1481" s="4"/>
      <c r="E1481" s="3"/>
      <c r="F1481" s="3"/>
      <c r="G1481" s="11"/>
      <c r="H1481" s="8"/>
    </row>
    <row r="1482" spans="3:8" x14ac:dyDescent="0.25">
      <c r="C1482" s="3"/>
      <c r="D1482" s="4"/>
      <c r="E1482" s="3"/>
      <c r="F1482" s="3"/>
      <c r="G1482" s="11"/>
      <c r="H1482" s="8"/>
    </row>
    <row r="1483" spans="3:8" x14ac:dyDescent="0.25">
      <c r="C1483" s="3"/>
      <c r="D1483" s="4"/>
      <c r="E1483" s="3"/>
      <c r="F1483" s="3"/>
      <c r="G1483" s="11"/>
      <c r="H1483" s="8"/>
    </row>
    <row r="1484" spans="3:8" x14ac:dyDescent="0.25">
      <c r="C1484" s="3"/>
      <c r="D1484" s="4"/>
      <c r="E1484" s="3"/>
      <c r="F1484" s="3"/>
      <c r="G1484" s="11"/>
      <c r="H1484" s="8"/>
    </row>
    <row r="1485" spans="3:8" x14ac:dyDescent="0.25">
      <c r="C1485" s="3"/>
      <c r="D1485" s="4"/>
      <c r="E1485" s="3"/>
      <c r="F1485" s="3"/>
      <c r="G1485" s="11"/>
      <c r="H1485" s="8"/>
    </row>
    <row r="1486" spans="3:8" x14ac:dyDescent="0.25">
      <c r="C1486" s="3"/>
      <c r="D1486" s="4"/>
      <c r="E1486" s="3"/>
      <c r="F1486" s="3"/>
      <c r="G1486" s="11"/>
      <c r="H1486" s="8"/>
    </row>
    <row r="1487" spans="3:8" x14ac:dyDescent="0.25">
      <c r="C1487" s="3"/>
      <c r="D1487" s="4"/>
      <c r="E1487" s="3"/>
      <c r="F1487" s="3"/>
      <c r="G1487" s="11"/>
      <c r="H1487" s="8"/>
    </row>
    <row r="1488" spans="3:8" x14ac:dyDescent="0.25">
      <c r="C1488" s="3"/>
      <c r="D1488" s="4"/>
      <c r="E1488" s="3"/>
      <c r="F1488" s="3"/>
      <c r="G1488" s="11"/>
      <c r="H1488" s="8"/>
    </row>
    <row r="1489" spans="3:8" x14ac:dyDescent="0.25">
      <c r="C1489" s="3"/>
      <c r="D1489" s="4"/>
      <c r="E1489" s="3"/>
      <c r="F1489" s="3"/>
      <c r="G1489" s="11"/>
      <c r="H1489" s="8"/>
    </row>
    <row r="1490" spans="3:8" x14ac:dyDescent="0.25">
      <c r="C1490" s="3"/>
      <c r="D1490" s="4"/>
      <c r="E1490" s="3"/>
      <c r="F1490" s="3"/>
      <c r="G1490" s="11"/>
      <c r="H1490" s="8"/>
    </row>
    <row r="1491" spans="3:8" x14ac:dyDescent="0.25">
      <c r="C1491" s="3"/>
      <c r="D1491" s="4"/>
      <c r="E1491" s="3"/>
      <c r="F1491" s="3"/>
      <c r="G1491" s="11"/>
      <c r="H1491" s="8"/>
    </row>
    <row r="1492" spans="3:8" x14ac:dyDescent="0.25">
      <c r="C1492" s="3"/>
      <c r="D1492" s="4"/>
      <c r="E1492" s="3"/>
      <c r="F1492" s="3"/>
      <c r="G1492" s="11"/>
      <c r="H1492" s="8"/>
    </row>
    <row r="1493" spans="3:8" x14ac:dyDescent="0.25">
      <c r="C1493" s="3"/>
      <c r="D1493" s="4"/>
      <c r="E1493" s="3"/>
      <c r="F1493" s="3"/>
      <c r="G1493" s="11"/>
      <c r="H1493" s="8"/>
    </row>
    <row r="1494" spans="3:8" x14ac:dyDescent="0.25">
      <c r="C1494" s="3"/>
      <c r="D1494" s="4"/>
      <c r="E1494" s="3"/>
      <c r="F1494" s="3"/>
      <c r="G1494" s="11"/>
      <c r="H1494" s="8"/>
    </row>
    <row r="1495" spans="3:8" x14ac:dyDescent="0.25">
      <c r="C1495" s="3"/>
      <c r="D1495" s="4"/>
      <c r="E1495" s="3"/>
      <c r="F1495" s="3"/>
      <c r="G1495" s="11"/>
      <c r="H1495" s="8"/>
    </row>
    <row r="1496" spans="3:8" x14ac:dyDescent="0.25">
      <c r="C1496" s="3"/>
      <c r="D1496" s="4"/>
      <c r="E1496" s="3"/>
      <c r="F1496" s="3"/>
      <c r="G1496" s="11"/>
      <c r="H1496" s="8"/>
    </row>
    <row r="1497" spans="3:8" x14ac:dyDescent="0.25">
      <c r="C1497" s="3"/>
      <c r="D1497" s="4"/>
      <c r="E1497" s="3"/>
      <c r="F1497" s="3"/>
      <c r="G1497" s="11"/>
      <c r="H1497" s="8"/>
    </row>
    <row r="1498" spans="3:8" x14ac:dyDescent="0.25">
      <c r="C1498" s="3"/>
      <c r="D1498" s="4"/>
      <c r="E1498" s="3"/>
      <c r="F1498" s="3"/>
      <c r="G1498" s="11"/>
      <c r="H1498" s="8"/>
    </row>
    <row r="1499" spans="3:8" x14ac:dyDescent="0.25">
      <c r="C1499" s="3"/>
      <c r="D1499" s="4"/>
      <c r="E1499" s="3"/>
      <c r="F1499" s="3"/>
      <c r="G1499" s="11"/>
      <c r="H1499" s="8"/>
    </row>
    <row r="1500" spans="3:8" x14ac:dyDescent="0.25">
      <c r="C1500" s="3"/>
      <c r="D1500" s="4"/>
      <c r="E1500" s="3"/>
      <c r="F1500" s="3"/>
      <c r="G1500" s="11"/>
      <c r="H1500" s="8"/>
    </row>
    <row r="1501" spans="3:8" x14ac:dyDescent="0.25">
      <c r="C1501" s="3"/>
      <c r="D1501" s="4"/>
      <c r="E1501" s="3"/>
      <c r="F1501" s="3"/>
      <c r="G1501" s="11"/>
      <c r="H1501" s="8"/>
    </row>
    <row r="1502" spans="3:8" x14ac:dyDescent="0.25">
      <c r="C1502" s="3"/>
      <c r="D1502" s="4"/>
      <c r="E1502" s="3"/>
      <c r="F1502" s="3"/>
      <c r="G1502" s="11"/>
      <c r="H1502" s="8"/>
    </row>
    <row r="1503" spans="3:8" x14ac:dyDescent="0.25">
      <c r="C1503" s="3"/>
      <c r="D1503" s="4"/>
      <c r="E1503" s="3"/>
      <c r="F1503" s="3"/>
      <c r="G1503" s="11"/>
      <c r="H1503" s="8"/>
    </row>
    <row r="1504" spans="3:8" x14ac:dyDescent="0.25">
      <c r="C1504" s="3"/>
      <c r="D1504" s="4"/>
      <c r="E1504" s="3"/>
      <c r="F1504" s="3"/>
      <c r="G1504" s="11"/>
      <c r="H1504" s="8"/>
    </row>
    <row r="1505" spans="3:8" x14ac:dyDescent="0.25">
      <c r="C1505" s="3"/>
      <c r="D1505" s="4"/>
      <c r="E1505" s="3"/>
      <c r="F1505" s="3"/>
      <c r="G1505" s="11"/>
      <c r="H1505" s="8"/>
    </row>
    <row r="1506" spans="3:8" x14ac:dyDescent="0.25">
      <c r="C1506" s="3"/>
      <c r="D1506" s="4"/>
      <c r="E1506" s="3"/>
      <c r="F1506" s="3"/>
      <c r="G1506" s="11"/>
      <c r="H1506" s="8"/>
    </row>
    <row r="1507" spans="3:8" x14ac:dyDescent="0.25">
      <c r="C1507" s="3"/>
      <c r="D1507" s="4"/>
      <c r="E1507" s="3"/>
      <c r="F1507" s="3"/>
      <c r="G1507" s="11"/>
      <c r="H1507" s="8"/>
    </row>
    <row r="1508" spans="3:8" x14ac:dyDescent="0.25">
      <c r="C1508" s="3"/>
      <c r="D1508" s="4"/>
      <c r="E1508" s="3"/>
      <c r="F1508" s="3"/>
      <c r="G1508" s="11"/>
      <c r="H1508" s="8"/>
    </row>
    <row r="1509" spans="3:8" x14ac:dyDescent="0.25">
      <c r="C1509" s="3"/>
      <c r="D1509" s="4"/>
      <c r="E1509" s="3"/>
      <c r="F1509" s="3"/>
      <c r="G1509" s="11"/>
      <c r="H1509" s="8"/>
    </row>
    <row r="1510" spans="3:8" x14ac:dyDescent="0.25">
      <c r="C1510" s="3"/>
      <c r="D1510" s="4"/>
      <c r="E1510" s="3"/>
      <c r="F1510" s="3"/>
      <c r="G1510" s="11"/>
      <c r="H1510" s="8"/>
    </row>
    <row r="1511" spans="3:8" x14ac:dyDescent="0.25">
      <c r="C1511" s="3"/>
      <c r="D1511" s="4"/>
      <c r="E1511" s="3"/>
      <c r="F1511" s="3"/>
      <c r="G1511" s="11"/>
      <c r="H1511" s="8"/>
    </row>
    <row r="1512" spans="3:8" x14ac:dyDescent="0.25">
      <c r="C1512" s="3"/>
      <c r="D1512" s="4"/>
      <c r="E1512" s="3"/>
      <c r="F1512" s="3"/>
      <c r="G1512" s="11"/>
      <c r="H1512" s="8"/>
    </row>
    <row r="1513" spans="3:8" x14ac:dyDescent="0.25">
      <c r="C1513" s="3"/>
      <c r="D1513" s="4"/>
      <c r="E1513" s="3"/>
      <c r="F1513" s="3"/>
      <c r="G1513" s="11"/>
      <c r="H1513" s="8"/>
    </row>
    <row r="1514" spans="3:8" x14ac:dyDescent="0.25">
      <c r="C1514" s="3"/>
      <c r="D1514" s="4"/>
      <c r="E1514" s="3"/>
      <c r="F1514" s="3"/>
      <c r="G1514" s="11"/>
      <c r="H1514" s="8"/>
    </row>
    <row r="1515" spans="3:8" x14ac:dyDescent="0.25">
      <c r="C1515" s="3"/>
      <c r="D1515" s="4"/>
      <c r="E1515" s="3"/>
      <c r="F1515" s="3"/>
      <c r="G1515" s="11"/>
      <c r="H1515" s="8"/>
    </row>
    <row r="1516" spans="3:8" x14ac:dyDescent="0.25">
      <c r="C1516" s="3"/>
      <c r="D1516" s="4"/>
      <c r="E1516" s="3"/>
      <c r="F1516" s="3"/>
      <c r="G1516" s="11"/>
      <c r="H1516" s="8"/>
    </row>
    <row r="1517" spans="3:8" x14ac:dyDescent="0.25">
      <c r="C1517" s="3"/>
      <c r="D1517" s="4"/>
      <c r="E1517" s="3"/>
      <c r="F1517" s="3"/>
      <c r="G1517" s="11"/>
      <c r="H1517" s="8"/>
    </row>
    <row r="1518" spans="3:8" x14ac:dyDescent="0.25">
      <c r="C1518" s="3"/>
      <c r="D1518" s="4"/>
      <c r="E1518" s="3"/>
      <c r="F1518" s="3"/>
      <c r="G1518" s="11"/>
      <c r="H1518" s="8"/>
    </row>
    <row r="1519" spans="3:8" x14ac:dyDescent="0.25">
      <c r="C1519" s="3"/>
      <c r="D1519" s="4"/>
      <c r="E1519" s="3"/>
      <c r="F1519" s="3"/>
      <c r="G1519" s="11"/>
      <c r="H1519" s="8"/>
    </row>
    <row r="1520" spans="3:8" x14ac:dyDescent="0.25">
      <c r="C1520" s="3"/>
      <c r="D1520" s="4"/>
      <c r="E1520" s="3"/>
      <c r="F1520" s="3"/>
      <c r="G1520" s="11"/>
      <c r="H1520" s="8"/>
    </row>
    <row r="1521" spans="3:8" x14ac:dyDescent="0.25">
      <c r="C1521" s="3"/>
      <c r="D1521" s="4"/>
      <c r="E1521" s="3"/>
      <c r="F1521" s="3"/>
      <c r="G1521" s="11"/>
      <c r="H1521" s="8"/>
    </row>
    <row r="1522" spans="3:8" x14ac:dyDescent="0.25">
      <c r="C1522" s="3"/>
      <c r="D1522" s="4"/>
      <c r="E1522" s="3"/>
      <c r="F1522" s="3"/>
      <c r="G1522" s="11"/>
      <c r="H1522" s="8"/>
    </row>
    <row r="1523" spans="3:8" x14ac:dyDescent="0.25">
      <c r="C1523" s="3"/>
      <c r="D1523" s="4"/>
      <c r="E1523" s="3"/>
      <c r="F1523" s="3"/>
      <c r="G1523" s="11"/>
      <c r="H1523" s="8"/>
    </row>
    <row r="1524" spans="3:8" x14ac:dyDescent="0.25">
      <c r="C1524" s="3"/>
      <c r="D1524" s="4"/>
      <c r="E1524" s="3"/>
      <c r="F1524" s="3"/>
      <c r="G1524" s="11"/>
      <c r="H1524" s="8"/>
    </row>
    <row r="1525" spans="3:8" x14ac:dyDescent="0.25">
      <c r="C1525" s="3"/>
      <c r="D1525" s="4"/>
      <c r="E1525" s="3"/>
      <c r="F1525" s="3"/>
      <c r="G1525" s="11"/>
      <c r="H1525" s="8"/>
    </row>
    <row r="1526" spans="3:8" x14ac:dyDescent="0.25">
      <c r="C1526" s="3"/>
      <c r="D1526" s="4"/>
      <c r="E1526" s="3"/>
      <c r="F1526" s="3"/>
      <c r="G1526" s="11"/>
      <c r="H1526" s="8"/>
    </row>
    <row r="1527" spans="3:8" x14ac:dyDescent="0.25">
      <c r="C1527" s="3"/>
      <c r="D1527" s="4"/>
      <c r="E1527" s="3"/>
      <c r="F1527" s="3"/>
      <c r="G1527" s="11"/>
      <c r="H1527" s="8"/>
    </row>
    <row r="1528" spans="3:8" x14ac:dyDescent="0.25">
      <c r="C1528" s="3"/>
      <c r="D1528" s="4"/>
      <c r="E1528" s="3"/>
      <c r="F1528" s="3"/>
      <c r="G1528" s="11"/>
      <c r="H1528" s="8"/>
    </row>
    <row r="1529" spans="3:8" x14ac:dyDescent="0.25">
      <c r="C1529" s="3"/>
      <c r="D1529" s="4"/>
      <c r="E1529" s="3"/>
      <c r="F1529" s="3"/>
      <c r="G1529" s="11"/>
      <c r="H1529" s="8"/>
    </row>
    <row r="1530" spans="3:8" x14ac:dyDescent="0.25">
      <c r="C1530" s="3"/>
      <c r="D1530" s="4"/>
      <c r="E1530" s="3"/>
      <c r="F1530" s="3"/>
      <c r="G1530" s="11"/>
      <c r="H1530" s="8"/>
    </row>
    <row r="1531" spans="3:8" x14ac:dyDescent="0.25">
      <c r="C1531" s="3"/>
      <c r="D1531" s="4"/>
      <c r="E1531" s="3"/>
      <c r="F1531" s="3"/>
      <c r="G1531" s="11"/>
      <c r="H1531" s="8"/>
    </row>
    <row r="1532" spans="3:8" x14ac:dyDescent="0.25">
      <c r="C1532" s="3"/>
      <c r="D1532" s="4"/>
      <c r="E1532" s="3"/>
      <c r="F1532" s="3"/>
      <c r="G1532" s="11"/>
      <c r="H1532" s="8"/>
    </row>
    <row r="1533" spans="3:8" x14ac:dyDescent="0.25">
      <c r="C1533" s="3"/>
      <c r="D1533" s="4"/>
      <c r="E1533" s="3"/>
      <c r="F1533" s="3"/>
      <c r="G1533" s="11"/>
      <c r="H1533" s="8"/>
    </row>
    <row r="1534" spans="3:8" x14ac:dyDescent="0.25">
      <c r="C1534" s="3"/>
      <c r="D1534" s="4"/>
      <c r="E1534" s="3"/>
      <c r="F1534" s="3"/>
      <c r="G1534" s="11"/>
      <c r="H1534" s="8"/>
    </row>
    <row r="1535" spans="3:8" x14ac:dyDescent="0.25">
      <c r="C1535" s="3"/>
      <c r="D1535" s="4"/>
      <c r="E1535" s="3"/>
      <c r="F1535" s="3"/>
      <c r="G1535" s="11"/>
      <c r="H1535" s="8"/>
    </row>
    <row r="1536" spans="3:8" x14ac:dyDescent="0.25">
      <c r="C1536" s="3"/>
      <c r="D1536" s="4"/>
      <c r="E1536" s="3"/>
      <c r="F1536" s="3"/>
      <c r="G1536" s="11"/>
      <c r="H1536" s="8"/>
    </row>
    <row r="1537" spans="3:8" x14ac:dyDescent="0.25">
      <c r="C1537" s="3"/>
      <c r="D1537" s="4"/>
      <c r="E1537" s="3"/>
      <c r="F1537" s="3"/>
      <c r="G1537" s="11"/>
      <c r="H1537" s="8"/>
    </row>
    <row r="1538" spans="3:8" x14ac:dyDescent="0.25">
      <c r="C1538" s="3"/>
      <c r="D1538" s="4"/>
      <c r="E1538" s="3"/>
      <c r="F1538" s="3"/>
      <c r="G1538" s="11"/>
      <c r="H1538" s="8"/>
    </row>
    <row r="1539" spans="3:8" x14ac:dyDescent="0.25">
      <c r="C1539" s="3"/>
      <c r="D1539" s="4"/>
      <c r="E1539" s="3"/>
      <c r="F1539" s="3"/>
      <c r="G1539" s="11"/>
      <c r="H1539" s="8"/>
    </row>
    <row r="1540" spans="3:8" x14ac:dyDescent="0.25">
      <c r="C1540" s="3"/>
      <c r="D1540" s="4"/>
      <c r="E1540" s="3"/>
      <c r="F1540" s="3"/>
      <c r="G1540" s="11"/>
      <c r="H1540" s="8"/>
    </row>
    <row r="1541" spans="3:8" x14ac:dyDescent="0.25">
      <c r="C1541" s="3"/>
      <c r="D1541" s="4"/>
      <c r="E1541" s="3"/>
      <c r="F1541" s="3"/>
      <c r="G1541" s="11"/>
      <c r="H1541" s="8"/>
    </row>
    <row r="1542" spans="3:8" x14ac:dyDescent="0.25">
      <c r="C1542" s="3"/>
      <c r="D1542" s="4"/>
      <c r="E1542" s="3"/>
      <c r="F1542" s="3"/>
      <c r="G1542" s="11"/>
      <c r="H1542" s="8"/>
    </row>
    <row r="1543" spans="3:8" x14ac:dyDescent="0.25">
      <c r="C1543" s="3"/>
      <c r="D1543" s="4"/>
      <c r="E1543" s="3"/>
      <c r="F1543" s="3"/>
      <c r="G1543" s="11"/>
      <c r="H1543" s="8"/>
    </row>
    <row r="1544" spans="3:8" x14ac:dyDescent="0.25">
      <c r="C1544" s="3"/>
      <c r="D1544" s="4"/>
      <c r="E1544" s="3"/>
      <c r="F1544" s="3"/>
      <c r="G1544" s="11"/>
      <c r="H1544" s="8"/>
    </row>
    <row r="1545" spans="3:8" x14ac:dyDescent="0.25">
      <c r="C1545" s="3"/>
      <c r="D1545" s="4"/>
      <c r="E1545" s="3"/>
      <c r="F1545" s="3"/>
      <c r="G1545" s="11"/>
      <c r="H1545" s="8"/>
    </row>
    <row r="1546" spans="3:8" x14ac:dyDescent="0.25">
      <c r="C1546" s="3"/>
      <c r="D1546" s="4"/>
      <c r="E1546" s="3"/>
      <c r="F1546" s="3"/>
      <c r="G1546" s="11"/>
      <c r="H1546" s="8"/>
    </row>
    <row r="1547" spans="3:8" x14ac:dyDescent="0.25">
      <c r="C1547" s="3"/>
      <c r="D1547" s="4"/>
      <c r="E1547" s="3"/>
      <c r="F1547" s="3"/>
      <c r="G1547" s="11"/>
      <c r="H1547" s="8"/>
    </row>
    <row r="1548" spans="3:8" x14ac:dyDescent="0.25">
      <c r="C1548" s="3"/>
      <c r="D1548" s="4"/>
      <c r="E1548" s="3"/>
      <c r="F1548" s="3"/>
      <c r="G1548" s="11"/>
      <c r="H1548" s="8"/>
    </row>
    <row r="1549" spans="3:8" x14ac:dyDescent="0.25">
      <c r="C1549" s="3"/>
      <c r="D1549" s="4"/>
      <c r="E1549" s="3"/>
      <c r="F1549" s="3"/>
      <c r="G1549" s="11"/>
      <c r="H1549" s="8"/>
    </row>
    <row r="1550" spans="3:8" x14ac:dyDescent="0.25">
      <c r="C1550" s="3"/>
      <c r="D1550" s="4"/>
      <c r="E1550" s="3"/>
      <c r="F1550" s="3"/>
      <c r="G1550" s="11"/>
      <c r="H1550" s="8"/>
    </row>
    <row r="1551" spans="3:8" x14ac:dyDescent="0.25">
      <c r="C1551" s="3"/>
      <c r="D1551" s="4"/>
      <c r="E1551" s="3"/>
      <c r="F1551" s="3"/>
      <c r="G1551" s="11"/>
      <c r="H1551" s="8"/>
    </row>
    <row r="1552" spans="3:8" x14ac:dyDescent="0.25">
      <c r="C1552" s="3"/>
      <c r="D1552" s="4"/>
      <c r="E1552" s="3"/>
      <c r="F1552" s="3"/>
      <c r="G1552" s="11"/>
      <c r="H1552" s="8"/>
    </row>
    <row r="1553" spans="3:8" x14ac:dyDescent="0.25">
      <c r="C1553" s="3"/>
      <c r="D1553" s="4"/>
      <c r="E1553" s="3"/>
      <c r="F1553" s="3"/>
      <c r="G1553" s="11"/>
      <c r="H1553" s="8"/>
    </row>
    <row r="1554" spans="3:8" x14ac:dyDescent="0.25">
      <c r="C1554" s="3"/>
      <c r="D1554" s="4"/>
      <c r="E1554" s="3"/>
      <c r="F1554" s="3"/>
      <c r="G1554" s="11"/>
      <c r="H1554" s="8"/>
    </row>
    <row r="1555" spans="3:8" x14ac:dyDescent="0.25">
      <c r="C1555" s="3"/>
      <c r="D1555" s="4"/>
      <c r="E1555" s="3"/>
      <c r="F1555" s="3"/>
      <c r="G1555" s="11"/>
      <c r="H1555" s="8"/>
    </row>
    <row r="1556" spans="3:8" x14ac:dyDescent="0.25">
      <c r="C1556" s="3"/>
      <c r="D1556" s="4"/>
      <c r="E1556" s="3"/>
      <c r="F1556" s="3"/>
      <c r="G1556" s="11"/>
      <c r="H1556" s="8"/>
    </row>
    <row r="1557" spans="3:8" x14ac:dyDescent="0.25">
      <c r="C1557" s="3"/>
      <c r="D1557" s="4"/>
      <c r="E1557" s="3"/>
      <c r="F1557" s="3"/>
      <c r="G1557" s="11"/>
      <c r="H1557" s="8"/>
    </row>
    <row r="1558" spans="3:8" x14ac:dyDescent="0.25">
      <c r="C1558" s="3"/>
      <c r="D1558" s="4"/>
      <c r="E1558" s="3"/>
      <c r="F1558" s="3"/>
      <c r="G1558" s="11"/>
      <c r="H1558" s="8"/>
    </row>
    <row r="1559" spans="3:8" x14ac:dyDescent="0.25">
      <c r="C1559" s="3"/>
      <c r="D1559" s="4"/>
      <c r="E1559" s="3"/>
      <c r="F1559" s="3"/>
      <c r="G1559" s="11"/>
      <c r="H1559" s="8"/>
    </row>
    <row r="1560" spans="3:8" x14ac:dyDescent="0.25">
      <c r="C1560" s="3"/>
      <c r="D1560" s="4"/>
      <c r="E1560" s="3"/>
      <c r="F1560" s="3"/>
      <c r="G1560" s="11"/>
      <c r="H1560" s="8"/>
    </row>
    <row r="1561" spans="3:8" x14ac:dyDescent="0.25">
      <c r="C1561" s="3"/>
      <c r="D1561" s="4"/>
      <c r="E1561" s="3"/>
      <c r="F1561" s="3"/>
      <c r="G1561" s="11"/>
      <c r="H1561" s="8"/>
    </row>
    <row r="1562" spans="3:8" x14ac:dyDescent="0.25">
      <c r="C1562" s="3"/>
      <c r="D1562" s="4"/>
      <c r="E1562" s="3"/>
      <c r="F1562" s="3"/>
      <c r="G1562" s="11"/>
      <c r="H1562" s="8"/>
    </row>
    <row r="1563" spans="3:8" x14ac:dyDescent="0.25">
      <c r="C1563" s="3"/>
      <c r="D1563" s="4"/>
      <c r="E1563" s="3"/>
      <c r="F1563" s="3"/>
      <c r="G1563" s="11"/>
      <c r="H1563" s="8"/>
    </row>
    <row r="1564" spans="3:8" x14ac:dyDescent="0.25">
      <c r="C1564" s="3"/>
      <c r="D1564" s="4"/>
      <c r="E1564" s="3"/>
      <c r="F1564" s="3"/>
      <c r="G1564" s="11"/>
      <c r="H1564" s="8"/>
    </row>
    <row r="1565" spans="3:8" x14ac:dyDescent="0.25">
      <c r="C1565" s="3"/>
      <c r="D1565" s="4"/>
      <c r="E1565" s="3"/>
      <c r="F1565" s="3"/>
      <c r="G1565" s="11"/>
      <c r="H1565" s="8"/>
    </row>
    <row r="1566" spans="3:8" x14ac:dyDescent="0.25">
      <c r="C1566" s="3"/>
      <c r="D1566" s="4"/>
      <c r="E1566" s="3"/>
      <c r="F1566" s="3"/>
      <c r="G1566" s="11"/>
      <c r="H1566" s="8"/>
    </row>
    <row r="1567" spans="3:8" x14ac:dyDescent="0.25">
      <c r="C1567" s="3"/>
      <c r="D1567" s="4"/>
      <c r="E1567" s="3"/>
      <c r="F1567" s="3"/>
      <c r="G1567" s="11"/>
      <c r="H1567" s="8"/>
    </row>
    <row r="1568" spans="3:8" x14ac:dyDescent="0.25">
      <c r="C1568" s="3"/>
      <c r="D1568" s="4"/>
      <c r="E1568" s="3"/>
      <c r="F1568" s="3"/>
      <c r="G1568" s="11"/>
      <c r="H1568" s="8"/>
    </row>
    <row r="1569" spans="3:8" x14ac:dyDescent="0.25">
      <c r="C1569" s="3"/>
      <c r="D1569" s="4"/>
      <c r="E1569" s="3"/>
      <c r="F1569" s="3"/>
      <c r="G1569" s="11"/>
      <c r="H1569" s="8"/>
    </row>
    <row r="1570" spans="3:8" x14ac:dyDescent="0.25">
      <c r="C1570" s="3"/>
      <c r="D1570" s="4"/>
      <c r="E1570" s="3"/>
      <c r="F1570" s="3"/>
      <c r="G1570" s="11"/>
      <c r="H1570" s="8"/>
    </row>
    <row r="1571" spans="3:8" x14ac:dyDescent="0.25">
      <c r="C1571" s="3"/>
      <c r="D1571" s="4"/>
      <c r="E1571" s="3"/>
      <c r="F1571" s="3"/>
      <c r="G1571" s="11"/>
      <c r="H1571" s="8"/>
    </row>
    <row r="1572" spans="3:8" x14ac:dyDescent="0.25">
      <c r="C1572" s="3"/>
      <c r="D1572" s="4"/>
      <c r="E1572" s="3"/>
      <c r="F1572" s="3"/>
      <c r="G1572" s="11"/>
      <c r="H1572" s="8"/>
    </row>
    <row r="1573" spans="3:8" x14ac:dyDescent="0.25">
      <c r="C1573" s="3"/>
      <c r="D1573" s="4"/>
      <c r="E1573" s="3"/>
      <c r="F1573" s="3"/>
      <c r="G1573" s="11"/>
      <c r="H1573" s="8"/>
    </row>
    <row r="1574" spans="3:8" x14ac:dyDescent="0.25">
      <c r="C1574" s="3"/>
      <c r="D1574" s="4"/>
      <c r="E1574" s="3"/>
      <c r="F1574" s="3"/>
      <c r="G1574" s="11"/>
      <c r="H1574" s="8"/>
    </row>
    <row r="1575" spans="3:8" x14ac:dyDescent="0.25">
      <c r="C1575" s="3"/>
      <c r="D1575" s="4"/>
      <c r="E1575" s="3"/>
      <c r="F1575" s="3"/>
      <c r="G1575" s="11"/>
      <c r="H1575" s="8"/>
    </row>
    <row r="1576" spans="3:8" x14ac:dyDescent="0.25">
      <c r="C1576" s="3"/>
      <c r="D1576" s="4"/>
      <c r="E1576" s="3"/>
      <c r="F1576" s="3"/>
      <c r="G1576" s="11"/>
      <c r="H1576" s="8"/>
    </row>
    <row r="1577" spans="3:8" x14ac:dyDescent="0.25">
      <c r="C1577" s="3"/>
      <c r="D1577" s="4"/>
      <c r="E1577" s="3"/>
      <c r="F1577" s="3"/>
      <c r="G1577" s="11"/>
      <c r="H1577" s="8"/>
    </row>
    <row r="1578" spans="3:8" x14ac:dyDescent="0.25">
      <c r="C1578" s="3"/>
      <c r="D1578" s="4"/>
      <c r="E1578" s="3"/>
      <c r="F1578" s="3"/>
      <c r="G1578" s="11"/>
      <c r="H1578" s="8"/>
    </row>
    <row r="1579" spans="3:8" x14ac:dyDescent="0.25">
      <c r="C1579" s="3"/>
      <c r="D1579" s="4"/>
      <c r="E1579" s="3"/>
      <c r="F1579" s="3"/>
      <c r="G1579" s="11"/>
      <c r="H1579" s="8"/>
    </row>
    <row r="1580" spans="3:8" x14ac:dyDescent="0.25">
      <c r="C1580" s="3"/>
      <c r="D1580" s="4"/>
      <c r="E1580" s="3"/>
      <c r="F1580" s="3"/>
      <c r="G1580" s="11"/>
      <c r="H1580" s="8"/>
    </row>
    <row r="1581" spans="3:8" x14ac:dyDescent="0.25">
      <c r="C1581" s="3"/>
      <c r="D1581" s="4"/>
      <c r="E1581" s="3"/>
      <c r="F1581" s="3"/>
      <c r="G1581" s="11"/>
      <c r="H1581" s="8"/>
    </row>
    <row r="1582" spans="3:8" x14ac:dyDescent="0.25">
      <c r="C1582" s="3"/>
      <c r="D1582" s="4"/>
      <c r="E1582" s="3"/>
      <c r="F1582" s="3"/>
      <c r="G1582" s="11"/>
      <c r="H1582" s="8"/>
    </row>
    <row r="1583" spans="3:8" x14ac:dyDescent="0.25">
      <c r="C1583" s="3"/>
      <c r="D1583" s="4"/>
      <c r="E1583" s="3"/>
      <c r="F1583" s="3"/>
      <c r="G1583" s="11"/>
      <c r="H1583" s="8"/>
    </row>
    <row r="1584" spans="3:8" x14ac:dyDescent="0.25">
      <c r="C1584" s="3"/>
      <c r="D1584" s="4"/>
      <c r="E1584" s="3"/>
      <c r="F1584" s="3"/>
      <c r="G1584" s="11"/>
      <c r="H1584" s="8"/>
    </row>
    <row r="1585" spans="3:8" x14ac:dyDescent="0.25">
      <c r="C1585" s="3"/>
      <c r="D1585" s="4"/>
      <c r="E1585" s="3"/>
      <c r="F1585" s="3"/>
      <c r="G1585" s="11"/>
      <c r="H1585" s="8"/>
    </row>
    <row r="1586" spans="3:8" x14ac:dyDescent="0.25">
      <c r="C1586" s="3"/>
      <c r="D1586" s="4"/>
      <c r="E1586" s="3"/>
      <c r="F1586" s="3"/>
      <c r="G1586" s="11"/>
      <c r="H1586" s="8"/>
    </row>
    <row r="1587" spans="3:8" x14ac:dyDescent="0.25">
      <c r="C1587" s="3"/>
      <c r="D1587" s="4"/>
      <c r="E1587" s="3"/>
      <c r="F1587" s="3"/>
      <c r="G1587" s="11"/>
      <c r="H1587" s="8"/>
    </row>
    <row r="1588" spans="3:8" x14ac:dyDescent="0.25">
      <c r="C1588" s="3"/>
      <c r="D1588" s="4"/>
      <c r="E1588" s="3"/>
      <c r="F1588" s="3"/>
      <c r="G1588" s="11"/>
      <c r="H1588" s="8"/>
    </row>
    <row r="1589" spans="3:8" x14ac:dyDescent="0.25">
      <c r="C1589" s="3"/>
      <c r="D1589" s="4"/>
      <c r="E1589" s="3"/>
      <c r="F1589" s="3"/>
      <c r="G1589" s="11"/>
      <c r="H1589" s="8"/>
    </row>
    <row r="1590" spans="3:8" x14ac:dyDescent="0.25">
      <c r="C1590" s="3"/>
      <c r="D1590" s="4"/>
      <c r="E1590" s="3"/>
      <c r="F1590" s="3"/>
      <c r="G1590" s="11"/>
      <c r="H1590" s="8"/>
    </row>
    <row r="1591" spans="3:8" x14ac:dyDescent="0.25">
      <c r="C1591" s="3"/>
      <c r="D1591" s="4"/>
      <c r="E1591" s="3"/>
      <c r="F1591" s="3"/>
      <c r="G1591" s="11"/>
      <c r="H1591" s="8"/>
    </row>
    <row r="1592" spans="3:8" x14ac:dyDescent="0.25">
      <c r="C1592" s="3"/>
      <c r="D1592" s="4"/>
      <c r="E1592" s="3"/>
      <c r="F1592" s="3"/>
      <c r="G1592" s="11"/>
      <c r="H1592" s="8"/>
    </row>
    <row r="1593" spans="3:8" x14ac:dyDescent="0.25">
      <c r="C1593" s="3"/>
      <c r="D1593" s="4"/>
      <c r="E1593" s="3"/>
      <c r="F1593" s="3"/>
      <c r="G1593" s="11"/>
      <c r="H1593" s="8"/>
    </row>
    <row r="1594" spans="3:8" x14ac:dyDescent="0.25">
      <c r="C1594" s="3"/>
      <c r="D1594" s="4"/>
      <c r="E1594" s="3"/>
      <c r="F1594" s="3"/>
      <c r="G1594" s="11"/>
      <c r="H1594" s="8"/>
    </row>
    <row r="1595" spans="3:8" x14ac:dyDescent="0.25">
      <c r="C1595" s="3"/>
      <c r="D1595" s="4"/>
      <c r="E1595" s="3"/>
      <c r="F1595" s="3"/>
      <c r="G1595" s="11"/>
      <c r="H1595" s="8"/>
    </row>
    <row r="1596" spans="3:8" x14ac:dyDescent="0.25">
      <c r="C1596" s="3"/>
      <c r="D1596" s="4"/>
      <c r="E1596" s="3"/>
      <c r="F1596" s="3"/>
      <c r="G1596" s="11"/>
      <c r="H1596" s="8"/>
    </row>
    <row r="1597" spans="3:8" x14ac:dyDescent="0.25">
      <c r="C1597" s="3"/>
      <c r="D1597" s="4"/>
      <c r="E1597" s="3"/>
      <c r="F1597" s="3"/>
      <c r="G1597" s="11"/>
      <c r="H1597" s="8"/>
    </row>
    <row r="1598" spans="3:8" x14ac:dyDescent="0.25">
      <c r="C1598" s="3"/>
      <c r="D1598" s="4"/>
      <c r="E1598" s="3"/>
      <c r="F1598" s="3"/>
      <c r="G1598" s="11"/>
      <c r="H1598" s="8"/>
    </row>
    <row r="1599" spans="3:8" x14ac:dyDescent="0.25">
      <c r="C1599" s="3"/>
      <c r="D1599" s="4"/>
      <c r="E1599" s="3"/>
      <c r="F1599" s="3"/>
      <c r="G1599" s="11"/>
      <c r="H1599" s="8"/>
    </row>
    <row r="1600" spans="3:8" x14ac:dyDescent="0.25">
      <c r="C1600" s="3"/>
      <c r="D1600" s="4"/>
      <c r="E1600" s="3"/>
      <c r="F1600" s="3"/>
      <c r="G1600" s="11"/>
      <c r="H1600" s="8"/>
    </row>
    <row r="1601" spans="3:8" x14ac:dyDescent="0.25">
      <c r="C1601" s="3"/>
      <c r="D1601" s="4"/>
      <c r="E1601" s="3"/>
      <c r="F1601" s="3"/>
      <c r="G1601" s="11"/>
      <c r="H1601" s="8"/>
    </row>
    <row r="1602" spans="3:8" x14ac:dyDescent="0.25">
      <c r="C1602" s="3"/>
      <c r="D1602" s="4"/>
      <c r="E1602" s="3"/>
      <c r="F1602" s="3"/>
      <c r="G1602" s="11"/>
      <c r="H1602" s="8"/>
    </row>
    <row r="1603" spans="3:8" x14ac:dyDescent="0.25">
      <c r="C1603" s="3"/>
      <c r="D1603" s="4"/>
      <c r="E1603" s="3"/>
      <c r="F1603" s="3"/>
      <c r="G1603" s="11"/>
      <c r="H1603" s="8"/>
    </row>
    <row r="1604" spans="3:8" x14ac:dyDescent="0.25">
      <c r="C1604" s="3"/>
      <c r="D1604" s="4"/>
      <c r="E1604" s="3"/>
      <c r="F1604" s="3"/>
      <c r="G1604" s="11"/>
      <c r="H1604" s="8"/>
    </row>
    <row r="1605" spans="3:8" x14ac:dyDescent="0.25">
      <c r="C1605" s="3"/>
      <c r="D1605" s="4"/>
      <c r="E1605" s="3"/>
      <c r="F1605" s="3"/>
      <c r="G1605" s="11"/>
      <c r="H1605" s="8"/>
    </row>
    <row r="1606" spans="3:8" x14ac:dyDescent="0.25">
      <c r="C1606" s="3"/>
      <c r="D1606" s="4"/>
      <c r="E1606" s="3"/>
      <c r="F1606" s="3"/>
      <c r="G1606" s="11"/>
      <c r="H1606" s="8"/>
    </row>
    <row r="1607" spans="3:8" x14ac:dyDescent="0.25">
      <c r="C1607" s="3"/>
      <c r="D1607" s="4"/>
      <c r="E1607" s="3"/>
      <c r="F1607" s="3"/>
      <c r="G1607" s="11"/>
      <c r="H1607" s="8"/>
    </row>
    <row r="1608" spans="3:8" x14ac:dyDescent="0.25">
      <c r="C1608" s="3"/>
      <c r="D1608" s="4"/>
      <c r="E1608" s="3"/>
      <c r="F1608" s="3"/>
      <c r="G1608" s="11"/>
      <c r="H1608" s="8"/>
    </row>
    <row r="1609" spans="3:8" x14ac:dyDescent="0.25">
      <c r="C1609" s="3"/>
      <c r="D1609" s="4"/>
      <c r="E1609" s="3"/>
      <c r="F1609" s="3"/>
      <c r="G1609" s="11"/>
      <c r="H1609" s="8"/>
    </row>
    <row r="1610" spans="3:8" x14ac:dyDescent="0.25">
      <c r="C1610" s="3"/>
      <c r="D1610" s="4"/>
      <c r="E1610" s="3"/>
      <c r="F1610" s="3"/>
      <c r="G1610" s="11"/>
      <c r="H1610" s="8"/>
    </row>
    <row r="1611" spans="3:8" x14ac:dyDescent="0.25">
      <c r="C1611" s="3"/>
      <c r="D1611" s="4"/>
      <c r="E1611" s="3"/>
      <c r="F1611" s="3"/>
      <c r="G1611" s="11"/>
      <c r="H1611" s="8"/>
    </row>
    <row r="1612" spans="3:8" x14ac:dyDescent="0.25">
      <c r="C1612" s="3"/>
      <c r="D1612" s="4"/>
      <c r="E1612" s="3"/>
      <c r="F1612" s="3"/>
      <c r="G1612" s="11"/>
      <c r="H1612" s="8"/>
    </row>
    <row r="1613" spans="3:8" x14ac:dyDescent="0.25">
      <c r="C1613" s="3"/>
      <c r="D1613" s="4"/>
      <c r="E1613" s="3"/>
      <c r="F1613" s="3"/>
      <c r="G1613" s="11"/>
      <c r="H1613" s="8"/>
    </row>
    <row r="1614" spans="3:8" x14ac:dyDescent="0.25">
      <c r="C1614" s="3"/>
      <c r="D1614" s="4"/>
      <c r="E1614" s="3"/>
      <c r="F1614" s="3"/>
      <c r="G1614" s="11"/>
      <c r="H1614" s="8"/>
    </row>
    <row r="1615" spans="3:8" x14ac:dyDescent="0.25">
      <c r="C1615" s="3"/>
      <c r="D1615" s="4"/>
      <c r="E1615" s="3"/>
      <c r="F1615" s="3"/>
      <c r="G1615" s="11"/>
      <c r="H1615" s="8"/>
    </row>
    <row r="1616" spans="3:8" x14ac:dyDescent="0.25">
      <c r="C1616" s="3"/>
      <c r="D1616" s="4"/>
      <c r="E1616" s="3"/>
      <c r="F1616" s="3"/>
      <c r="G1616" s="11"/>
      <c r="H1616" s="8"/>
    </row>
    <row r="1617" spans="3:8" x14ac:dyDescent="0.25">
      <c r="C1617" s="3"/>
      <c r="D1617" s="4"/>
      <c r="E1617" s="3"/>
      <c r="F1617" s="3"/>
      <c r="G1617" s="11"/>
      <c r="H1617" s="8"/>
    </row>
    <row r="1618" spans="3:8" x14ac:dyDescent="0.25">
      <c r="C1618" s="3"/>
      <c r="D1618" s="4"/>
      <c r="E1618" s="3"/>
      <c r="F1618" s="3"/>
      <c r="G1618" s="11"/>
      <c r="H1618" s="8"/>
    </row>
    <row r="1619" spans="3:8" x14ac:dyDescent="0.25">
      <c r="C1619" s="3"/>
      <c r="D1619" s="4"/>
      <c r="E1619" s="3"/>
      <c r="F1619" s="3"/>
      <c r="G1619" s="11"/>
      <c r="H1619" s="8"/>
    </row>
    <row r="1620" spans="3:8" x14ac:dyDescent="0.25">
      <c r="C1620" s="3"/>
      <c r="D1620" s="4"/>
      <c r="E1620" s="3"/>
      <c r="F1620" s="3"/>
      <c r="G1620" s="11"/>
      <c r="H1620" s="8"/>
    </row>
    <row r="1621" spans="3:8" x14ac:dyDescent="0.25">
      <c r="C1621" s="3"/>
      <c r="D1621" s="4"/>
      <c r="E1621" s="3"/>
      <c r="F1621" s="3"/>
      <c r="G1621" s="11"/>
      <c r="H1621" s="8"/>
    </row>
    <row r="1622" spans="3:8" x14ac:dyDescent="0.25">
      <c r="C1622" s="3"/>
      <c r="D1622" s="4"/>
      <c r="E1622" s="3"/>
      <c r="F1622" s="3"/>
      <c r="G1622" s="11"/>
      <c r="H1622" s="8"/>
    </row>
    <row r="1623" spans="3:8" x14ac:dyDescent="0.25">
      <c r="C1623" s="3"/>
      <c r="D1623" s="4"/>
      <c r="E1623" s="3"/>
      <c r="F1623" s="3"/>
      <c r="G1623" s="11"/>
      <c r="H1623" s="8"/>
    </row>
    <row r="1624" spans="3:8" x14ac:dyDescent="0.25">
      <c r="C1624" s="3"/>
      <c r="D1624" s="4"/>
      <c r="E1624" s="3"/>
      <c r="F1624" s="3"/>
      <c r="G1624" s="11"/>
      <c r="H1624" s="8"/>
    </row>
    <row r="1625" spans="3:8" x14ac:dyDescent="0.25">
      <c r="C1625" s="3"/>
      <c r="D1625" s="4"/>
      <c r="E1625" s="3"/>
      <c r="F1625" s="3"/>
      <c r="G1625" s="11"/>
      <c r="H1625" s="8"/>
    </row>
    <row r="1626" spans="3:8" x14ac:dyDescent="0.25">
      <c r="C1626" s="3"/>
      <c r="D1626" s="4"/>
      <c r="E1626" s="3"/>
      <c r="F1626" s="3"/>
      <c r="G1626" s="11"/>
      <c r="H1626" s="8"/>
    </row>
    <row r="1627" spans="3:8" x14ac:dyDescent="0.25">
      <c r="C1627" s="3"/>
      <c r="D1627" s="4"/>
      <c r="E1627" s="3"/>
      <c r="F1627" s="3"/>
      <c r="G1627" s="11"/>
      <c r="H1627" s="8"/>
    </row>
    <row r="1628" spans="3:8" x14ac:dyDescent="0.25">
      <c r="C1628" s="3"/>
      <c r="D1628" s="4"/>
      <c r="E1628" s="3"/>
      <c r="F1628" s="3"/>
      <c r="G1628" s="11"/>
      <c r="H1628" s="8"/>
    </row>
    <row r="1629" spans="3:8" x14ac:dyDescent="0.25">
      <c r="C1629" s="3"/>
      <c r="D1629" s="4"/>
      <c r="E1629" s="3"/>
      <c r="F1629" s="3"/>
      <c r="G1629" s="11"/>
      <c r="H1629" s="8"/>
    </row>
    <row r="1630" spans="3:8" x14ac:dyDescent="0.25">
      <c r="C1630" s="3"/>
      <c r="D1630" s="4"/>
      <c r="E1630" s="3"/>
      <c r="F1630" s="3"/>
      <c r="G1630" s="11"/>
      <c r="H1630" s="8"/>
    </row>
    <row r="1631" spans="3:8" x14ac:dyDescent="0.25">
      <c r="C1631" s="3"/>
      <c r="D1631" s="4"/>
      <c r="E1631" s="3"/>
      <c r="F1631" s="3"/>
      <c r="G1631" s="11"/>
      <c r="H1631" s="8"/>
    </row>
    <row r="1632" spans="3:8" x14ac:dyDescent="0.25">
      <c r="C1632" s="3"/>
      <c r="D1632" s="4"/>
      <c r="E1632" s="3"/>
      <c r="F1632" s="3"/>
      <c r="G1632" s="11"/>
      <c r="H1632" s="8"/>
    </row>
    <row r="1633" spans="3:8" x14ac:dyDescent="0.25">
      <c r="C1633" s="3"/>
      <c r="D1633" s="4"/>
      <c r="E1633" s="3"/>
      <c r="F1633" s="3"/>
      <c r="G1633" s="11"/>
      <c r="H1633" s="8"/>
    </row>
    <row r="1634" spans="3:8" x14ac:dyDescent="0.25">
      <c r="C1634" s="3"/>
      <c r="D1634" s="4"/>
      <c r="E1634" s="3"/>
      <c r="F1634" s="3"/>
      <c r="G1634" s="11"/>
      <c r="H1634" s="8"/>
    </row>
    <row r="1635" spans="3:8" x14ac:dyDescent="0.25">
      <c r="C1635" s="3"/>
      <c r="D1635" s="4"/>
      <c r="E1635" s="3"/>
      <c r="F1635" s="3"/>
      <c r="G1635" s="11"/>
      <c r="H1635" s="8"/>
    </row>
    <row r="1636" spans="3:8" x14ac:dyDescent="0.25">
      <c r="C1636" s="3"/>
      <c r="D1636" s="4"/>
      <c r="E1636" s="3"/>
      <c r="F1636" s="3"/>
      <c r="G1636" s="11"/>
      <c r="H1636" s="8"/>
    </row>
    <row r="1637" spans="3:8" x14ac:dyDescent="0.25">
      <c r="C1637" s="3"/>
      <c r="D1637" s="4"/>
      <c r="E1637" s="3"/>
      <c r="F1637" s="3"/>
      <c r="G1637" s="11"/>
      <c r="H1637" s="8"/>
    </row>
    <row r="1638" spans="3:8" x14ac:dyDescent="0.25">
      <c r="C1638" s="3"/>
      <c r="D1638" s="4"/>
      <c r="E1638" s="3"/>
      <c r="F1638" s="3"/>
      <c r="G1638" s="11"/>
      <c r="H1638" s="8"/>
    </row>
    <row r="1639" spans="3:8" x14ac:dyDescent="0.25">
      <c r="C1639" s="3"/>
      <c r="D1639" s="4"/>
      <c r="E1639" s="3"/>
      <c r="F1639" s="3"/>
      <c r="G1639" s="11"/>
      <c r="H1639" s="8"/>
    </row>
    <row r="1640" spans="3:8" x14ac:dyDescent="0.25">
      <c r="C1640" s="3"/>
      <c r="D1640" s="4"/>
      <c r="E1640" s="3"/>
      <c r="F1640" s="3"/>
      <c r="G1640" s="11"/>
      <c r="H1640" s="8"/>
    </row>
    <row r="1641" spans="3:8" x14ac:dyDescent="0.25">
      <c r="C1641" s="3"/>
      <c r="D1641" s="4"/>
      <c r="E1641" s="3"/>
      <c r="F1641" s="3"/>
      <c r="G1641" s="11"/>
      <c r="H1641" s="8"/>
    </row>
    <row r="1642" spans="3:8" x14ac:dyDescent="0.25">
      <c r="C1642" s="3"/>
      <c r="D1642" s="4"/>
      <c r="E1642" s="3"/>
      <c r="F1642" s="3"/>
      <c r="G1642" s="11"/>
      <c r="H1642" s="8"/>
    </row>
    <row r="1643" spans="3:8" x14ac:dyDescent="0.25">
      <c r="C1643" s="3"/>
      <c r="D1643" s="4"/>
      <c r="E1643" s="3"/>
      <c r="F1643" s="3"/>
      <c r="G1643" s="11"/>
      <c r="H1643" s="8"/>
    </row>
    <row r="1644" spans="3:8" x14ac:dyDescent="0.25">
      <c r="C1644" s="3"/>
      <c r="D1644" s="4"/>
      <c r="E1644" s="3"/>
      <c r="F1644" s="3"/>
      <c r="G1644" s="11"/>
      <c r="H1644" s="8"/>
    </row>
    <row r="1645" spans="3:8" x14ac:dyDescent="0.25">
      <c r="C1645" s="3"/>
      <c r="D1645" s="4"/>
      <c r="E1645" s="3"/>
      <c r="F1645" s="3"/>
      <c r="G1645" s="11"/>
      <c r="H1645" s="8"/>
    </row>
    <row r="1646" spans="3:8" x14ac:dyDescent="0.25">
      <c r="C1646" s="3"/>
      <c r="D1646" s="4"/>
      <c r="E1646" s="3"/>
      <c r="F1646" s="3"/>
      <c r="G1646" s="11"/>
      <c r="H1646" s="8"/>
    </row>
    <row r="1647" spans="3:8" x14ac:dyDescent="0.25">
      <c r="C1647" s="3"/>
      <c r="D1647" s="4"/>
      <c r="E1647" s="3"/>
      <c r="F1647" s="3"/>
      <c r="G1647" s="11"/>
      <c r="H1647" s="8"/>
    </row>
    <row r="1648" spans="3:8" x14ac:dyDescent="0.25">
      <c r="C1648" s="3"/>
      <c r="D1648" s="4"/>
      <c r="E1648" s="3"/>
      <c r="F1648" s="3"/>
      <c r="G1648" s="11"/>
      <c r="H1648" s="8"/>
    </row>
    <row r="1649" spans="3:8" x14ac:dyDescent="0.25">
      <c r="C1649" s="3"/>
      <c r="D1649" s="4"/>
      <c r="E1649" s="3"/>
      <c r="F1649" s="3"/>
      <c r="G1649" s="11"/>
      <c r="H1649" s="8"/>
    </row>
    <row r="1650" spans="3:8" x14ac:dyDescent="0.25">
      <c r="C1650" s="3"/>
      <c r="D1650" s="4"/>
      <c r="E1650" s="3"/>
      <c r="F1650" s="3"/>
      <c r="G1650" s="11"/>
      <c r="H1650" s="8"/>
    </row>
    <row r="1651" spans="3:8" x14ac:dyDescent="0.25">
      <c r="C1651" s="3"/>
      <c r="D1651" s="4"/>
      <c r="E1651" s="3"/>
      <c r="F1651" s="3"/>
      <c r="G1651" s="11"/>
      <c r="H1651" s="8"/>
    </row>
    <row r="1652" spans="3:8" x14ac:dyDescent="0.25">
      <c r="C1652" s="3"/>
      <c r="D1652" s="4"/>
      <c r="E1652" s="3"/>
      <c r="F1652" s="3"/>
      <c r="G1652" s="11"/>
      <c r="H1652" s="8"/>
    </row>
    <row r="1653" spans="3:8" x14ac:dyDescent="0.25">
      <c r="C1653" s="3"/>
      <c r="D1653" s="4"/>
      <c r="E1653" s="3"/>
      <c r="F1653" s="3"/>
      <c r="G1653" s="11"/>
      <c r="H1653" s="8"/>
    </row>
    <row r="1654" spans="3:8" x14ac:dyDescent="0.25">
      <c r="C1654" s="3"/>
      <c r="D1654" s="4"/>
      <c r="E1654" s="3"/>
      <c r="F1654" s="3"/>
      <c r="G1654" s="11"/>
      <c r="H1654" s="8"/>
    </row>
    <row r="1655" spans="3:8" x14ac:dyDescent="0.25">
      <c r="C1655" s="3"/>
      <c r="D1655" s="4"/>
      <c r="E1655" s="3"/>
      <c r="F1655" s="3"/>
      <c r="G1655" s="11"/>
      <c r="H1655" s="8"/>
    </row>
    <row r="1656" spans="3:8" x14ac:dyDescent="0.25">
      <c r="C1656" s="3"/>
      <c r="D1656" s="4"/>
      <c r="E1656" s="3"/>
      <c r="F1656" s="3"/>
      <c r="G1656" s="11"/>
      <c r="H1656" s="8"/>
    </row>
    <row r="1657" spans="3:8" x14ac:dyDescent="0.25">
      <c r="C1657" s="3"/>
      <c r="D1657" s="4"/>
      <c r="E1657" s="3"/>
      <c r="F1657" s="3"/>
      <c r="G1657" s="11"/>
      <c r="H1657" s="8"/>
    </row>
    <row r="1658" spans="3:8" x14ac:dyDescent="0.25">
      <c r="C1658" s="3"/>
      <c r="D1658" s="4"/>
      <c r="E1658" s="3"/>
      <c r="F1658" s="3"/>
      <c r="G1658" s="11"/>
      <c r="H1658" s="8"/>
    </row>
    <row r="1659" spans="3:8" x14ac:dyDescent="0.25">
      <c r="C1659" s="3"/>
      <c r="D1659" s="4"/>
      <c r="E1659" s="3"/>
      <c r="F1659" s="3"/>
      <c r="G1659" s="11"/>
      <c r="H1659" s="8"/>
    </row>
    <row r="1660" spans="3:8" x14ac:dyDescent="0.25">
      <c r="C1660" s="3"/>
      <c r="D1660" s="4"/>
      <c r="E1660" s="3"/>
      <c r="F1660" s="3"/>
      <c r="G1660" s="11"/>
      <c r="H1660" s="8"/>
    </row>
    <row r="1661" spans="3:8" x14ac:dyDescent="0.25">
      <c r="C1661" s="3"/>
      <c r="D1661" s="4"/>
      <c r="E1661" s="3"/>
      <c r="F1661" s="3"/>
      <c r="G1661" s="11"/>
      <c r="H1661" s="8"/>
    </row>
    <row r="1662" spans="3:8" x14ac:dyDescent="0.25">
      <c r="C1662" s="3"/>
      <c r="D1662" s="4"/>
      <c r="E1662" s="3"/>
      <c r="F1662" s="3"/>
      <c r="G1662" s="11"/>
      <c r="H1662" s="8"/>
    </row>
    <row r="1663" spans="3:8" x14ac:dyDescent="0.25">
      <c r="C1663" s="3"/>
      <c r="D1663" s="4"/>
      <c r="E1663" s="3"/>
      <c r="F1663" s="3"/>
      <c r="G1663" s="11"/>
      <c r="H1663" s="8"/>
    </row>
    <row r="1664" spans="3:8" x14ac:dyDescent="0.25">
      <c r="C1664" s="3"/>
      <c r="D1664" s="4"/>
      <c r="E1664" s="3"/>
      <c r="F1664" s="3"/>
      <c r="G1664" s="11"/>
      <c r="H1664" s="8"/>
    </row>
    <row r="1665" spans="3:8" x14ac:dyDescent="0.25">
      <c r="C1665" s="3"/>
      <c r="D1665" s="4"/>
      <c r="E1665" s="3"/>
      <c r="F1665" s="3"/>
      <c r="G1665" s="11"/>
      <c r="H1665" s="8"/>
    </row>
    <row r="1666" spans="3:8" x14ac:dyDescent="0.25">
      <c r="C1666" s="3"/>
      <c r="D1666" s="4"/>
      <c r="E1666" s="3"/>
      <c r="F1666" s="3"/>
      <c r="G1666" s="11"/>
      <c r="H1666" s="8"/>
    </row>
    <row r="1667" spans="3:8" x14ac:dyDescent="0.25">
      <c r="C1667" s="3"/>
      <c r="D1667" s="4"/>
      <c r="E1667" s="3"/>
      <c r="F1667" s="3"/>
      <c r="G1667" s="11"/>
      <c r="H1667" s="8"/>
    </row>
    <row r="1668" spans="3:8" x14ac:dyDescent="0.25">
      <c r="C1668" s="3"/>
      <c r="D1668" s="4"/>
      <c r="E1668" s="3"/>
      <c r="F1668" s="3"/>
      <c r="G1668" s="11"/>
      <c r="H1668" s="8"/>
    </row>
    <row r="1669" spans="3:8" x14ac:dyDescent="0.25">
      <c r="C1669" s="3"/>
      <c r="D1669" s="4"/>
      <c r="E1669" s="3"/>
      <c r="F1669" s="3"/>
      <c r="G1669" s="11"/>
      <c r="H1669" s="8"/>
    </row>
    <row r="1670" spans="3:8" x14ac:dyDescent="0.25">
      <c r="C1670" s="3"/>
      <c r="D1670" s="4"/>
      <c r="E1670" s="3"/>
      <c r="F1670" s="3"/>
      <c r="G1670" s="11"/>
      <c r="H1670" s="8"/>
    </row>
    <row r="1671" spans="3:8" x14ac:dyDescent="0.25">
      <c r="C1671" s="3"/>
      <c r="D1671" s="4"/>
      <c r="E1671" s="3"/>
      <c r="F1671" s="3"/>
      <c r="G1671" s="11"/>
      <c r="H1671" s="8"/>
    </row>
    <row r="1672" spans="3:8" x14ac:dyDescent="0.25">
      <c r="C1672" s="3"/>
      <c r="D1672" s="4"/>
      <c r="E1672" s="3"/>
      <c r="F1672" s="3"/>
      <c r="G1672" s="11"/>
      <c r="H1672" s="8"/>
    </row>
    <row r="1673" spans="3:8" x14ac:dyDescent="0.25">
      <c r="C1673" s="3"/>
      <c r="D1673" s="4"/>
      <c r="E1673" s="3"/>
      <c r="F1673" s="3"/>
      <c r="G1673" s="11"/>
      <c r="H1673" s="8"/>
    </row>
    <row r="1674" spans="3:8" x14ac:dyDescent="0.25">
      <c r="C1674" s="3"/>
      <c r="D1674" s="4"/>
      <c r="E1674" s="3"/>
      <c r="F1674" s="3"/>
      <c r="G1674" s="11"/>
      <c r="H1674" s="8"/>
    </row>
    <row r="1675" spans="3:8" x14ac:dyDescent="0.25">
      <c r="C1675" s="3"/>
      <c r="D1675" s="4"/>
      <c r="E1675" s="3"/>
      <c r="F1675" s="3"/>
      <c r="G1675" s="11"/>
      <c r="H1675" s="8"/>
    </row>
    <row r="1676" spans="3:8" x14ac:dyDescent="0.25">
      <c r="C1676" s="3"/>
      <c r="D1676" s="4"/>
      <c r="E1676" s="3"/>
      <c r="F1676" s="3"/>
      <c r="G1676" s="11"/>
      <c r="H1676" s="8"/>
    </row>
    <row r="1677" spans="3:8" x14ac:dyDescent="0.25">
      <c r="C1677" s="3"/>
      <c r="D1677" s="4"/>
      <c r="E1677" s="3"/>
      <c r="F1677" s="3"/>
      <c r="G1677" s="11"/>
      <c r="H1677" s="8"/>
    </row>
    <row r="1678" spans="3:8" x14ac:dyDescent="0.25">
      <c r="C1678" s="3"/>
      <c r="D1678" s="4"/>
      <c r="E1678" s="3"/>
      <c r="F1678" s="3"/>
      <c r="G1678" s="11"/>
      <c r="H1678" s="8"/>
    </row>
    <row r="1679" spans="3:8" x14ac:dyDescent="0.25">
      <c r="C1679" s="3"/>
      <c r="D1679" s="4"/>
      <c r="E1679" s="3"/>
      <c r="F1679" s="3"/>
      <c r="G1679" s="11"/>
      <c r="H1679" s="8"/>
    </row>
    <row r="1680" spans="3:8" x14ac:dyDescent="0.25">
      <c r="C1680" s="3"/>
      <c r="D1680" s="4"/>
      <c r="E1680" s="3"/>
      <c r="F1680" s="3"/>
      <c r="G1680" s="11"/>
      <c r="H1680" s="8"/>
    </row>
    <row r="1681" spans="3:8" x14ac:dyDescent="0.25">
      <c r="C1681" s="3"/>
      <c r="D1681" s="4"/>
      <c r="E1681" s="3"/>
      <c r="F1681" s="3"/>
      <c r="G1681" s="11"/>
      <c r="H1681" s="8"/>
    </row>
    <row r="1682" spans="3:8" x14ac:dyDescent="0.25">
      <c r="C1682" s="3"/>
      <c r="D1682" s="4"/>
      <c r="E1682" s="3"/>
      <c r="F1682" s="3"/>
      <c r="G1682" s="11"/>
      <c r="H1682" s="8"/>
    </row>
    <row r="1683" spans="3:8" x14ac:dyDescent="0.25">
      <c r="C1683" s="3"/>
      <c r="D1683" s="4"/>
      <c r="E1683" s="3"/>
      <c r="F1683" s="3"/>
      <c r="G1683" s="11"/>
      <c r="H1683" s="8"/>
    </row>
    <row r="1684" spans="3:8" x14ac:dyDescent="0.25">
      <c r="C1684" s="3"/>
      <c r="D1684" s="4"/>
      <c r="E1684" s="3"/>
      <c r="F1684" s="3"/>
      <c r="G1684" s="11"/>
      <c r="H1684" s="8"/>
    </row>
    <row r="1685" spans="3:8" x14ac:dyDescent="0.25">
      <c r="C1685" s="3"/>
      <c r="D1685" s="4"/>
      <c r="E1685" s="3"/>
      <c r="F1685" s="3"/>
      <c r="G1685" s="11"/>
      <c r="H1685" s="8"/>
    </row>
    <row r="1686" spans="3:8" x14ac:dyDescent="0.25">
      <c r="C1686" s="3"/>
      <c r="D1686" s="4"/>
      <c r="E1686" s="3"/>
      <c r="F1686" s="3"/>
      <c r="G1686" s="11"/>
      <c r="H1686" s="8"/>
    </row>
    <row r="1687" spans="3:8" x14ac:dyDescent="0.25">
      <c r="C1687" s="3"/>
      <c r="D1687" s="4"/>
      <c r="E1687" s="3"/>
      <c r="F1687" s="3"/>
      <c r="G1687" s="11"/>
      <c r="H1687" s="8"/>
    </row>
    <row r="1688" spans="3:8" x14ac:dyDescent="0.25">
      <c r="C1688" s="3"/>
      <c r="D1688" s="4"/>
      <c r="E1688" s="3"/>
      <c r="F1688" s="3"/>
      <c r="G1688" s="11"/>
      <c r="H1688" s="8"/>
    </row>
    <row r="1689" spans="3:8" x14ac:dyDescent="0.25">
      <c r="C1689" s="3"/>
      <c r="D1689" s="4"/>
      <c r="E1689" s="3"/>
      <c r="F1689" s="3"/>
      <c r="G1689" s="11"/>
      <c r="H1689" s="8"/>
    </row>
    <row r="1690" spans="3:8" x14ac:dyDescent="0.25">
      <c r="C1690" s="3"/>
      <c r="D1690" s="4"/>
      <c r="E1690" s="3"/>
      <c r="F1690" s="3"/>
      <c r="G1690" s="11"/>
      <c r="H1690" s="8"/>
    </row>
    <row r="1691" spans="3:8" x14ac:dyDescent="0.25">
      <c r="C1691" s="3"/>
      <c r="D1691" s="4"/>
      <c r="E1691" s="3"/>
      <c r="F1691" s="3"/>
      <c r="G1691" s="11"/>
      <c r="H1691" s="8"/>
    </row>
    <row r="1692" spans="3:8" x14ac:dyDescent="0.25">
      <c r="C1692" s="3"/>
      <c r="D1692" s="4"/>
      <c r="E1692" s="3"/>
      <c r="F1692" s="3"/>
      <c r="G1692" s="11"/>
      <c r="H1692" s="8"/>
    </row>
    <row r="1693" spans="3:8" x14ac:dyDescent="0.25">
      <c r="C1693" s="3"/>
      <c r="D1693" s="4"/>
      <c r="E1693" s="3"/>
      <c r="F1693" s="3"/>
      <c r="G1693" s="11"/>
      <c r="H1693" s="8"/>
    </row>
    <row r="1694" spans="3:8" x14ac:dyDescent="0.25">
      <c r="C1694" s="3"/>
      <c r="D1694" s="4"/>
      <c r="E1694" s="3"/>
      <c r="F1694" s="3"/>
      <c r="G1694" s="11"/>
      <c r="H1694" s="8"/>
    </row>
    <row r="1695" spans="3:8" x14ac:dyDescent="0.25">
      <c r="C1695" s="3"/>
      <c r="D1695" s="4"/>
      <c r="E1695" s="3"/>
      <c r="F1695" s="3"/>
      <c r="G1695" s="11"/>
      <c r="H1695" s="8"/>
    </row>
    <row r="1696" spans="3:8" x14ac:dyDescent="0.25">
      <c r="C1696" s="3"/>
      <c r="D1696" s="4"/>
      <c r="E1696" s="3"/>
      <c r="F1696" s="3"/>
      <c r="G1696" s="11"/>
      <c r="H1696" s="8"/>
    </row>
    <row r="1697" spans="3:8" x14ac:dyDescent="0.25">
      <c r="C1697" s="3"/>
      <c r="D1697" s="4"/>
      <c r="E1697" s="3"/>
      <c r="F1697" s="3"/>
      <c r="G1697" s="11"/>
      <c r="H1697" s="8"/>
    </row>
    <row r="1698" spans="3:8" x14ac:dyDescent="0.25">
      <c r="C1698" s="3"/>
      <c r="D1698" s="4"/>
      <c r="E1698" s="3"/>
      <c r="F1698" s="3"/>
      <c r="G1698" s="11"/>
      <c r="H1698" s="8"/>
    </row>
    <row r="1699" spans="3:8" x14ac:dyDescent="0.25">
      <c r="C1699" s="3"/>
      <c r="D1699" s="4"/>
      <c r="E1699" s="3"/>
      <c r="F1699" s="3"/>
      <c r="G1699" s="11"/>
      <c r="H1699" s="8"/>
    </row>
    <row r="1700" spans="3:8" x14ac:dyDescent="0.25">
      <c r="C1700" s="3"/>
      <c r="D1700" s="4"/>
      <c r="E1700" s="3"/>
      <c r="F1700" s="3"/>
      <c r="G1700" s="11"/>
      <c r="H1700" s="8"/>
    </row>
    <row r="1701" spans="3:8" x14ac:dyDescent="0.25">
      <c r="C1701" s="3"/>
      <c r="D1701" s="4"/>
      <c r="E1701" s="3"/>
      <c r="F1701" s="3"/>
      <c r="G1701" s="11"/>
      <c r="H1701" s="8"/>
    </row>
    <row r="1702" spans="3:8" x14ac:dyDescent="0.25">
      <c r="C1702" s="3"/>
      <c r="D1702" s="4"/>
      <c r="E1702" s="3"/>
      <c r="F1702" s="3"/>
      <c r="G1702" s="11"/>
      <c r="H1702" s="8"/>
    </row>
    <row r="1703" spans="3:8" x14ac:dyDescent="0.25">
      <c r="C1703" s="3"/>
      <c r="D1703" s="4"/>
      <c r="E1703" s="3"/>
      <c r="F1703" s="3"/>
      <c r="G1703" s="11"/>
      <c r="H1703" s="8"/>
    </row>
    <row r="1704" spans="3:8" x14ac:dyDescent="0.25">
      <c r="C1704" s="3"/>
      <c r="D1704" s="4"/>
      <c r="E1704" s="3"/>
      <c r="F1704" s="3"/>
      <c r="G1704" s="11"/>
      <c r="H1704" s="8"/>
    </row>
    <row r="1705" spans="3:8" x14ac:dyDescent="0.25">
      <c r="C1705" s="3"/>
      <c r="D1705" s="4"/>
      <c r="E1705" s="3"/>
      <c r="F1705" s="3"/>
      <c r="G1705" s="11"/>
      <c r="H1705" s="8"/>
    </row>
    <row r="1706" spans="3:8" x14ac:dyDescent="0.25">
      <c r="C1706" s="3"/>
      <c r="D1706" s="4"/>
      <c r="E1706" s="3"/>
      <c r="F1706" s="3"/>
      <c r="G1706" s="11"/>
      <c r="H1706" s="8"/>
    </row>
    <row r="1707" spans="3:8" x14ac:dyDescent="0.25">
      <c r="C1707" s="3"/>
      <c r="D1707" s="4"/>
      <c r="E1707" s="3"/>
      <c r="F1707" s="3"/>
      <c r="G1707" s="11"/>
      <c r="H1707" s="8"/>
    </row>
    <row r="1708" spans="3:8" x14ac:dyDescent="0.25">
      <c r="C1708" s="3"/>
      <c r="D1708" s="4"/>
      <c r="E1708" s="3"/>
      <c r="F1708" s="3"/>
      <c r="G1708" s="11"/>
      <c r="H1708" s="8"/>
    </row>
    <row r="1709" spans="3:8" x14ac:dyDescent="0.25">
      <c r="C1709" s="3"/>
      <c r="D1709" s="4"/>
      <c r="E1709" s="3"/>
      <c r="F1709" s="3"/>
      <c r="G1709" s="11"/>
      <c r="H1709" s="8"/>
    </row>
    <row r="1710" spans="3:8" x14ac:dyDescent="0.25">
      <c r="C1710" s="3"/>
      <c r="D1710" s="4"/>
      <c r="E1710" s="3"/>
      <c r="F1710" s="3"/>
      <c r="G1710" s="11"/>
      <c r="H1710" s="8"/>
    </row>
    <row r="1711" spans="3:8" x14ac:dyDescent="0.25">
      <c r="C1711" s="3"/>
      <c r="D1711" s="4"/>
      <c r="E1711" s="3"/>
      <c r="F1711" s="3"/>
      <c r="G1711" s="11"/>
      <c r="H1711" s="8"/>
    </row>
    <row r="1712" spans="3:8" x14ac:dyDescent="0.25">
      <c r="C1712" s="3"/>
      <c r="D1712" s="4"/>
      <c r="E1712" s="3"/>
      <c r="F1712" s="3"/>
      <c r="G1712" s="11"/>
      <c r="H1712" s="8"/>
    </row>
    <row r="1713" spans="3:8" x14ac:dyDescent="0.25">
      <c r="C1713" s="3"/>
      <c r="D1713" s="4"/>
      <c r="E1713" s="3"/>
      <c r="F1713" s="3"/>
      <c r="G1713" s="11"/>
      <c r="H1713" s="8"/>
    </row>
    <row r="1714" spans="3:8" x14ac:dyDescent="0.25">
      <c r="C1714" s="3"/>
      <c r="D1714" s="4"/>
      <c r="E1714" s="3"/>
      <c r="F1714" s="3"/>
      <c r="G1714" s="11"/>
      <c r="H1714" s="8"/>
    </row>
    <row r="1715" spans="3:8" x14ac:dyDescent="0.25">
      <c r="C1715" s="3"/>
      <c r="D1715" s="4"/>
      <c r="E1715" s="3"/>
      <c r="F1715" s="3"/>
      <c r="G1715" s="11"/>
      <c r="H1715" s="8"/>
    </row>
    <row r="1716" spans="3:8" x14ac:dyDescent="0.25">
      <c r="C1716" s="3"/>
      <c r="D1716" s="4"/>
      <c r="E1716" s="3"/>
      <c r="F1716" s="3"/>
      <c r="G1716" s="11"/>
      <c r="H1716" s="8"/>
    </row>
    <row r="1717" spans="3:8" x14ac:dyDescent="0.25">
      <c r="C1717" s="3"/>
      <c r="D1717" s="4"/>
      <c r="E1717" s="3"/>
      <c r="F1717" s="3"/>
      <c r="G1717" s="11"/>
      <c r="H1717" s="8"/>
    </row>
    <row r="1718" spans="3:8" x14ac:dyDescent="0.25">
      <c r="C1718" s="3"/>
      <c r="D1718" s="4"/>
      <c r="E1718" s="3"/>
      <c r="F1718" s="3"/>
      <c r="G1718" s="11"/>
      <c r="H1718" s="8"/>
    </row>
    <row r="1719" spans="3:8" x14ac:dyDescent="0.25">
      <c r="C1719" s="3"/>
      <c r="D1719" s="4"/>
      <c r="E1719" s="3"/>
      <c r="F1719" s="3"/>
      <c r="G1719" s="11"/>
      <c r="H1719" s="8"/>
    </row>
    <row r="1720" spans="3:8" x14ac:dyDescent="0.25">
      <c r="C1720" s="3"/>
      <c r="D1720" s="4"/>
      <c r="E1720" s="3"/>
      <c r="F1720" s="3"/>
      <c r="G1720" s="11"/>
      <c r="H1720" s="8"/>
    </row>
    <row r="1721" spans="3:8" x14ac:dyDescent="0.25">
      <c r="C1721" s="3"/>
      <c r="D1721" s="4"/>
      <c r="E1721" s="3"/>
      <c r="F1721" s="3"/>
      <c r="G1721" s="11"/>
      <c r="H1721" s="8"/>
    </row>
    <row r="1722" spans="3:8" x14ac:dyDescent="0.25">
      <c r="C1722" s="3"/>
      <c r="D1722" s="4"/>
      <c r="E1722" s="3"/>
      <c r="F1722" s="3"/>
      <c r="G1722" s="11"/>
      <c r="H1722" s="8"/>
    </row>
    <row r="1723" spans="3:8" x14ac:dyDescent="0.25">
      <c r="C1723" s="3"/>
      <c r="D1723" s="4"/>
      <c r="E1723" s="3"/>
      <c r="F1723" s="3"/>
      <c r="G1723" s="11"/>
      <c r="H1723" s="8"/>
    </row>
    <row r="1724" spans="3:8" x14ac:dyDescent="0.25">
      <c r="C1724" s="3"/>
      <c r="D1724" s="4"/>
      <c r="E1724" s="3"/>
      <c r="F1724" s="3"/>
      <c r="G1724" s="11"/>
      <c r="H1724" s="8"/>
    </row>
    <row r="1725" spans="3:8" x14ac:dyDescent="0.25">
      <c r="C1725" s="3"/>
      <c r="D1725" s="4"/>
      <c r="E1725" s="3"/>
      <c r="F1725" s="3"/>
      <c r="G1725" s="11"/>
      <c r="H1725" s="8"/>
    </row>
    <row r="1726" spans="3:8" x14ac:dyDescent="0.25">
      <c r="C1726" s="3"/>
      <c r="D1726" s="4"/>
      <c r="E1726" s="3"/>
      <c r="F1726" s="3"/>
      <c r="G1726" s="11"/>
      <c r="H1726" s="8"/>
    </row>
    <row r="1727" spans="3:8" x14ac:dyDescent="0.25">
      <c r="C1727" s="3"/>
      <c r="D1727" s="4"/>
      <c r="E1727" s="3"/>
      <c r="F1727" s="3"/>
      <c r="G1727" s="11"/>
      <c r="H1727" s="8"/>
    </row>
    <row r="1728" spans="3:8" x14ac:dyDescent="0.25">
      <c r="C1728" s="3"/>
      <c r="D1728" s="4"/>
      <c r="E1728" s="3"/>
      <c r="F1728" s="3"/>
      <c r="G1728" s="11"/>
      <c r="H1728" s="8"/>
    </row>
    <row r="1729" spans="3:8" x14ac:dyDescent="0.25">
      <c r="C1729" s="3"/>
      <c r="D1729" s="4"/>
      <c r="E1729" s="3"/>
      <c r="F1729" s="3"/>
      <c r="G1729" s="11"/>
      <c r="H1729" s="8"/>
    </row>
    <row r="1730" spans="3:8" x14ac:dyDescent="0.25">
      <c r="C1730" s="3"/>
      <c r="D1730" s="4"/>
      <c r="E1730" s="3"/>
      <c r="F1730" s="3"/>
      <c r="G1730" s="11"/>
      <c r="H1730" s="8"/>
    </row>
    <row r="1731" spans="3:8" x14ac:dyDescent="0.25">
      <c r="C1731" s="3"/>
      <c r="D1731" s="4"/>
      <c r="E1731" s="3"/>
      <c r="F1731" s="3"/>
      <c r="G1731" s="11"/>
      <c r="H1731" s="8"/>
    </row>
    <row r="1732" spans="3:8" x14ac:dyDescent="0.25">
      <c r="C1732" s="3"/>
      <c r="D1732" s="4"/>
      <c r="E1732" s="3"/>
      <c r="F1732" s="3"/>
      <c r="G1732" s="11"/>
      <c r="H1732" s="8"/>
    </row>
    <row r="1733" spans="3:8" x14ac:dyDescent="0.25">
      <c r="C1733" s="3"/>
      <c r="D1733" s="4"/>
      <c r="E1733" s="3"/>
      <c r="F1733" s="3"/>
      <c r="G1733" s="11"/>
      <c r="H1733" s="8"/>
    </row>
    <row r="1734" spans="3:8" x14ac:dyDescent="0.25">
      <c r="C1734" s="3"/>
      <c r="D1734" s="4"/>
      <c r="E1734" s="3"/>
      <c r="F1734" s="3"/>
      <c r="G1734" s="11"/>
      <c r="H1734" s="8"/>
    </row>
    <row r="1735" spans="3:8" x14ac:dyDescent="0.25">
      <c r="C1735" s="3"/>
      <c r="D1735" s="4"/>
      <c r="E1735" s="3"/>
      <c r="F1735" s="3"/>
      <c r="G1735" s="11"/>
      <c r="H1735" s="8"/>
    </row>
    <row r="1736" spans="3:8" x14ac:dyDescent="0.25">
      <c r="C1736" s="3"/>
      <c r="D1736" s="4"/>
      <c r="E1736" s="3"/>
      <c r="F1736" s="3"/>
      <c r="G1736" s="11"/>
      <c r="H1736" s="8"/>
    </row>
    <row r="1737" spans="3:8" x14ac:dyDescent="0.25">
      <c r="C1737" s="3"/>
      <c r="D1737" s="4"/>
      <c r="E1737" s="3"/>
      <c r="F1737" s="3"/>
      <c r="G1737" s="11"/>
      <c r="H1737" s="8"/>
    </row>
    <row r="1738" spans="3:8" x14ac:dyDescent="0.25">
      <c r="C1738" s="3"/>
      <c r="D1738" s="4"/>
      <c r="E1738" s="3"/>
      <c r="F1738" s="3"/>
      <c r="G1738" s="11"/>
      <c r="H1738" s="8"/>
    </row>
    <row r="1739" spans="3:8" x14ac:dyDescent="0.25">
      <c r="C1739" s="3"/>
      <c r="D1739" s="4"/>
      <c r="E1739" s="3"/>
      <c r="F1739" s="3"/>
      <c r="G1739" s="11"/>
      <c r="H1739" s="8"/>
    </row>
    <row r="1740" spans="3:8" x14ac:dyDescent="0.25">
      <c r="C1740" s="3"/>
      <c r="D1740" s="4"/>
      <c r="E1740" s="3"/>
      <c r="F1740" s="3"/>
      <c r="G1740" s="11"/>
      <c r="H1740" s="8"/>
    </row>
    <row r="1741" spans="3:8" x14ac:dyDescent="0.25">
      <c r="C1741" s="3"/>
      <c r="D1741" s="4"/>
      <c r="E1741" s="3"/>
      <c r="F1741" s="3"/>
      <c r="G1741" s="11"/>
      <c r="H1741" s="8"/>
    </row>
    <row r="1742" spans="3:8" x14ac:dyDescent="0.25">
      <c r="C1742" s="3"/>
      <c r="D1742" s="4"/>
      <c r="E1742" s="3"/>
      <c r="F1742" s="3"/>
      <c r="G1742" s="11"/>
      <c r="H1742" s="8"/>
    </row>
    <row r="1743" spans="3:8" x14ac:dyDescent="0.25">
      <c r="C1743" s="3"/>
      <c r="D1743" s="4"/>
      <c r="E1743" s="3"/>
      <c r="F1743" s="3"/>
      <c r="G1743" s="11"/>
      <c r="H1743" s="8"/>
    </row>
    <row r="1744" spans="3:8" x14ac:dyDescent="0.25">
      <c r="C1744" s="3"/>
      <c r="D1744" s="4"/>
      <c r="E1744" s="3"/>
      <c r="F1744" s="3"/>
      <c r="G1744" s="11"/>
      <c r="H1744" s="8"/>
    </row>
    <row r="1745" spans="3:8" x14ac:dyDescent="0.25">
      <c r="C1745" s="3"/>
      <c r="D1745" s="4"/>
      <c r="E1745" s="3"/>
      <c r="F1745" s="3"/>
      <c r="G1745" s="11"/>
      <c r="H1745" s="8"/>
    </row>
    <row r="1746" spans="3:8" x14ac:dyDescent="0.25">
      <c r="C1746" s="3"/>
      <c r="D1746" s="4"/>
      <c r="E1746" s="3"/>
      <c r="F1746" s="3"/>
      <c r="G1746" s="11"/>
      <c r="H1746" s="8"/>
    </row>
    <row r="1747" spans="3:8" x14ac:dyDescent="0.25">
      <c r="C1747" s="3"/>
      <c r="D1747" s="4"/>
      <c r="E1747" s="3"/>
      <c r="F1747" s="3"/>
      <c r="G1747" s="11"/>
      <c r="H1747" s="8"/>
    </row>
    <row r="1748" spans="3:8" x14ac:dyDescent="0.25">
      <c r="C1748" s="3"/>
      <c r="D1748" s="4"/>
      <c r="E1748" s="3"/>
      <c r="F1748" s="3"/>
      <c r="G1748" s="11"/>
      <c r="H1748" s="8"/>
    </row>
    <row r="1749" spans="3:8" x14ac:dyDescent="0.25">
      <c r="C1749" s="3"/>
      <c r="D1749" s="4"/>
      <c r="E1749" s="3"/>
      <c r="F1749" s="3"/>
      <c r="G1749" s="11"/>
      <c r="H1749" s="8"/>
    </row>
    <row r="1750" spans="3:8" x14ac:dyDescent="0.25">
      <c r="C1750" s="3"/>
      <c r="D1750" s="4"/>
      <c r="E1750" s="3"/>
      <c r="F1750" s="3"/>
      <c r="G1750" s="11"/>
      <c r="H1750" s="8"/>
    </row>
    <row r="1751" spans="3:8" x14ac:dyDescent="0.25">
      <c r="C1751" s="3"/>
      <c r="D1751" s="4"/>
      <c r="E1751" s="3"/>
      <c r="F1751" s="3"/>
      <c r="G1751" s="11"/>
      <c r="H1751" s="8"/>
    </row>
    <row r="1752" spans="3:8" x14ac:dyDescent="0.25">
      <c r="C1752" s="3"/>
      <c r="D1752" s="4"/>
      <c r="E1752" s="3"/>
      <c r="F1752" s="3"/>
      <c r="G1752" s="11"/>
      <c r="H1752" s="8"/>
    </row>
    <row r="1753" spans="3:8" x14ac:dyDescent="0.25">
      <c r="C1753" s="3"/>
      <c r="D1753" s="4"/>
      <c r="E1753" s="3"/>
      <c r="F1753" s="3"/>
      <c r="G1753" s="11"/>
      <c r="H1753" s="8"/>
    </row>
    <row r="1754" spans="3:8" x14ac:dyDescent="0.25">
      <c r="C1754" s="3"/>
      <c r="D1754" s="4"/>
      <c r="E1754" s="3"/>
      <c r="F1754" s="3"/>
      <c r="G1754" s="11"/>
      <c r="H1754" s="8"/>
    </row>
    <row r="1755" spans="3:8" x14ac:dyDescent="0.25">
      <c r="C1755" s="3"/>
      <c r="D1755" s="4"/>
      <c r="E1755" s="3"/>
      <c r="F1755" s="3"/>
      <c r="G1755" s="11"/>
      <c r="H1755" s="8"/>
    </row>
    <row r="1756" spans="3:8" x14ac:dyDescent="0.25">
      <c r="C1756" s="3"/>
      <c r="D1756" s="4"/>
      <c r="E1756" s="3"/>
      <c r="F1756" s="3"/>
      <c r="G1756" s="11"/>
      <c r="H1756" s="8"/>
    </row>
    <row r="1757" spans="3:8" x14ac:dyDescent="0.25">
      <c r="C1757" s="3"/>
      <c r="D1757" s="4"/>
      <c r="E1757" s="3"/>
      <c r="F1757" s="3"/>
      <c r="G1757" s="11"/>
      <c r="H1757" s="8"/>
    </row>
    <row r="1758" spans="3:8" x14ac:dyDescent="0.25">
      <c r="C1758" s="3"/>
      <c r="D1758" s="4"/>
      <c r="E1758" s="3"/>
      <c r="F1758" s="3"/>
      <c r="G1758" s="11"/>
      <c r="H1758" s="8"/>
    </row>
    <row r="1759" spans="3:8" x14ac:dyDescent="0.25">
      <c r="C1759" s="3"/>
      <c r="D1759" s="4"/>
      <c r="E1759" s="3"/>
      <c r="F1759" s="3"/>
      <c r="G1759" s="11"/>
      <c r="H1759" s="8"/>
    </row>
    <row r="1760" spans="3:8" x14ac:dyDescent="0.25">
      <c r="C1760" s="3"/>
      <c r="D1760" s="4"/>
      <c r="E1760" s="3"/>
      <c r="F1760" s="3"/>
      <c r="G1760" s="11"/>
      <c r="H1760" s="8"/>
    </row>
    <row r="1761" spans="3:8" x14ac:dyDescent="0.25">
      <c r="C1761" s="3"/>
      <c r="D1761" s="4"/>
      <c r="E1761" s="3"/>
      <c r="F1761" s="3"/>
      <c r="G1761" s="11"/>
      <c r="H1761" s="8"/>
    </row>
    <row r="1762" spans="3:8" x14ac:dyDescent="0.25">
      <c r="C1762" s="3"/>
      <c r="D1762" s="4"/>
      <c r="E1762" s="3"/>
      <c r="F1762" s="3"/>
      <c r="G1762" s="11"/>
      <c r="H1762" s="8"/>
    </row>
    <row r="1763" spans="3:8" x14ac:dyDescent="0.25">
      <c r="C1763" s="3"/>
      <c r="D1763" s="4"/>
      <c r="E1763" s="3"/>
      <c r="F1763" s="3"/>
      <c r="G1763" s="11"/>
      <c r="H1763" s="8"/>
    </row>
    <row r="1764" spans="3:8" x14ac:dyDescent="0.25">
      <c r="C1764" s="3"/>
      <c r="D1764" s="4"/>
      <c r="E1764" s="3"/>
      <c r="F1764" s="3"/>
      <c r="G1764" s="11"/>
      <c r="H1764" s="8"/>
    </row>
    <row r="1765" spans="3:8" x14ac:dyDescent="0.25">
      <c r="C1765" s="3"/>
      <c r="D1765" s="4"/>
      <c r="E1765" s="3"/>
      <c r="F1765" s="3"/>
      <c r="G1765" s="11"/>
      <c r="H1765" s="8"/>
    </row>
    <row r="1766" spans="3:8" x14ac:dyDescent="0.25">
      <c r="C1766" s="3"/>
      <c r="D1766" s="4"/>
      <c r="E1766" s="3"/>
      <c r="F1766" s="3"/>
      <c r="G1766" s="11"/>
      <c r="H1766" s="8"/>
    </row>
    <row r="1767" spans="3:8" x14ac:dyDescent="0.25">
      <c r="C1767" s="3"/>
      <c r="D1767" s="4"/>
      <c r="E1767" s="3"/>
      <c r="F1767" s="3"/>
      <c r="G1767" s="11"/>
      <c r="H1767" s="8"/>
    </row>
    <row r="1768" spans="3:8" x14ac:dyDescent="0.25">
      <c r="C1768" s="3"/>
      <c r="D1768" s="4"/>
      <c r="E1768" s="3"/>
      <c r="F1768" s="3"/>
      <c r="G1768" s="11"/>
      <c r="H1768" s="8"/>
    </row>
    <row r="1769" spans="3:8" x14ac:dyDescent="0.25">
      <c r="C1769" s="3"/>
      <c r="D1769" s="4"/>
      <c r="E1769" s="3"/>
      <c r="F1769" s="3"/>
      <c r="G1769" s="11"/>
      <c r="H1769" s="8"/>
    </row>
    <row r="1770" spans="3:8" x14ac:dyDescent="0.25">
      <c r="C1770" s="3"/>
      <c r="D1770" s="4"/>
      <c r="E1770" s="3"/>
      <c r="F1770" s="3"/>
      <c r="G1770" s="11"/>
      <c r="H1770" s="8"/>
    </row>
    <row r="1771" spans="3:8" x14ac:dyDescent="0.25">
      <c r="C1771" s="3"/>
      <c r="D1771" s="4"/>
      <c r="E1771" s="3"/>
      <c r="F1771" s="3"/>
      <c r="G1771" s="11"/>
      <c r="H1771" s="8"/>
    </row>
    <row r="1772" spans="3:8" x14ac:dyDescent="0.25">
      <c r="C1772" s="3"/>
      <c r="D1772" s="4"/>
      <c r="E1772" s="3"/>
      <c r="F1772" s="3"/>
      <c r="G1772" s="11"/>
      <c r="H1772" s="8"/>
    </row>
    <row r="1773" spans="3:8" x14ac:dyDescent="0.25">
      <c r="C1773" s="3"/>
      <c r="D1773" s="4"/>
      <c r="E1773" s="3"/>
      <c r="F1773" s="3"/>
      <c r="G1773" s="11"/>
      <c r="H1773" s="8"/>
    </row>
    <row r="1774" spans="3:8" x14ac:dyDescent="0.25">
      <c r="C1774" s="3"/>
      <c r="D1774" s="4"/>
      <c r="E1774" s="3"/>
      <c r="F1774" s="3"/>
      <c r="G1774" s="11"/>
      <c r="H1774" s="8"/>
    </row>
    <row r="1775" spans="3:8" x14ac:dyDescent="0.25">
      <c r="C1775" s="3"/>
      <c r="D1775" s="4"/>
      <c r="E1775" s="3"/>
      <c r="F1775" s="3"/>
      <c r="G1775" s="11"/>
      <c r="H1775" s="8"/>
    </row>
    <row r="1776" spans="3:8" x14ac:dyDescent="0.25">
      <c r="C1776" s="3"/>
      <c r="D1776" s="4"/>
      <c r="E1776" s="3"/>
      <c r="F1776" s="3"/>
      <c r="G1776" s="11"/>
      <c r="H1776" s="8"/>
    </row>
    <row r="1777" spans="3:8" x14ac:dyDescent="0.25">
      <c r="C1777" s="3"/>
      <c r="D1777" s="4"/>
      <c r="E1777" s="3"/>
      <c r="F1777" s="3"/>
      <c r="G1777" s="11"/>
      <c r="H1777" s="8"/>
    </row>
    <row r="1778" spans="3:8" x14ac:dyDescent="0.25">
      <c r="C1778" s="3"/>
      <c r="D1778" s="4"/>
      <c r="E1778" s="3"/>
      <c r="F1778" s="3"/>
      <c r="G1778" s="11"/>
      <c r="H1778" s="8"/>
    </row>
    <row r="1779" spans="3:8" x14ac:dyDescent="0.25">
      <c r="C1779" s="3"/>
      <c r="D1779" s="4"/>
      <c r="E1779" s="3"/>
      <c r="F1779" s="3"/>
      <c r="G1779" s="11"/>
      <c r="H1779" s="8"/>
    </row>
    <row r="1780" spans="3:8" x14ac:dyDescent="0.25">
      <c r="C1780" s="3"/>
      <c r="D1780" s="4"/>
      <c r="E1780" s="3"/>
      <c r="F1780" s="3"/>
      <c r="G1780" s="11"/>
      <c r="H1780" s="8"/>
    </row>
    <row r="1781" spans="3:8" x14ac:dyDescent="0.25">
      <c r="C1781" s="3"/>
      <c r="D1781" s="4"/>
      <c r="E1781" s="3"/>
      <c r="F1781" s="3"/>
      <c r="G1781" s="11"/>
      <c r="H1781" s="8"/>
    </row>
    <row r="1782" spans="3:8" x14ac:dyDescent="0.25">
      <c r="C1782" s="3"/>
      <c r="D1782" s="4"/>
      <c r="E1782" s="3"/>
      <c r="F1782" s="3"/>
      <c r="G1782" s="11"/>
      <c r="H1782" s="8"/>
    </row>
    <row r="1783" spans="3:8" x14ac:dyDescent="0.25">
      <c r="C1783" s="3"/>
      <c r="D1783" s="4"/>
      <c r="E1783" s="3"/>
      <c r="F1783" s="3"/>
      <c r="G1783" s="11"/>
      <c r="H1783" s="8"/>
    </row>
    <row r="1784" spans="3:8" x14ac:dyDescent="0.25">
      <c r="C1784" s="3"/>
      <c r="D1784" s="4"/>
      <c r="E1784" s="3"/>
      <c r="F1784" s="3"/>
      <c r="G1784" s="11"/>
      <c r="H1784" s="8"/>
    </row>
    <row r="1785" spans="3:8" x14ac:dyDescent="0.25">
      <c r="C1785" s="3"/>
      <c r="D1785" s="4"/>
      <c r="E1785" s="3"/>
      <c r="F1785" s="3"/>
      <c r="G1785" s="11"/>
      <c r="H1785" s="8"/>
    </row>
    <row r="1786" spans="3:8" x14ac:dyDescent="0.25">
      <c r="C1786" s="3"/>
      <c r="D1786" s="4"/>
      <c r="E1786" s="3"/>
      <c r="F1786" s="3"/>
      <c r="G1786" s="11"/>
      <c r="H1786" s="8"/>
    </row>
    <row r="1787" spans="3:8" x14ac:dyDescent="0.25">
      <c r="C1787" s="3"/>
      <c r="D1787" s="4"/>
      <c r="E1787" s="3"/>
      <c r="F1787" s="3"/>
      <c r="G1787" s="11"/>
      <c r="H1787" s="8"/>
    </row>
    <row r="1788" spans="3:8" x14ac:dyDescent="0.25">
      <c r="C1788" s="3"/>
      <c r="D1788" s="4"/>
      <c r="E1788" s="3"/>
      <c r="F1788" s="3"/>
      <c r="G1788" s="11"/>
      <c r="H1788" s="8"/>
    </row>
    <row r="1789" spans="3:8" x14ac:dyDescent="0.25">
      <c r="C1789" s="3"/>
      <c r="D1789" s="4"/>
      <c r="E1789" s="3"/>
      <c r="F1789" s="3"/>
      <c r="G1789" s="11"/>
      <c r="H1789" s="8"/>
    </row>
    <row r="1790" spans="3:8" x14ac:dyDescent="0.25">
      <c r="C1790" s="3"/>
      <c r="D1790" s="4"/>
      <c r="E1790" s="3"/>
      <c r="F1790" s="3"/>
      <c r="G1790" s="11"/>
      <c r="H1790" s="8"/>
    </row>
    <row r="1791" spans="3:8" x14ac:dyDescent="0.25">
      <c r="C1791" s="3"/>
      <c r="D1791" s="4"/>
      <c r="E1791" s="3"/>
      <c r="F1791" s="3"/>
      <c r="G1791" s="11"/>
      <c r="H1791" s="8"/>
    </row>
    <row r="1792" spans="3:8" x14ac:dyDescent="0.25">
      <c r="C1792" s="3"/>
      <c r="D1792" s="4"/>
      <c r="E1792" s="3"/>
      <c r="F1792" s="3"/>
      <c r="G1792" s="11"/>
      <c r="H1792" s="8"/>
    </row>
    <row r="1793" spans="3:8" x14ac:dyDescent="0.25">
      <c r="C1793" s="3"/>
      <c r="D1793" s="4"/>
      <c r="E1793" s="3"/>
      <c r="F1793" s="3"/>
      <c r="G1793" s="11"/>
      <c r="H1793" s="8"/>
    </row>
    <row r="1794" spans="3:8" x14ac:dyDescent="0.25">
      <c r="C1794" s="3"/>
      <c r="D1794" s="4"/>
      <c r="E1794" s="3"/>
      <c r="F1794" s="3"/>
      <c r="G1794" s="11"/>
      <c r="H1794" s="8"/>
    </row>
    <row r="1795" spans="3:8" x14ac:dyDescent="0.25">
      <c r="C1795" s="3"/>
      <c r="D1795" s="4"/>
      <c r="E1795" s="3"/>
      <c r="F1795" s="3"/>
      <c r="G1795" s="11"/>
      <c r="H1795" s="8"/>
    </row>
    <row r="1796" spans="3:8" x14ac:dyDescent="0.25">
      <c r="C1796" s="3"/>
      <c r="D1796" s="4"/>
      <c r="E1796" s="3"/>
      <c r="F1796" s="3"/>
      <c r="G1796" s="11"/>
      <c r="H1796" s="8"/>
    </row>
    <row r="1797" spans="3:8" x14ac:dyDescent="0.25">
      <c r="C1797" s="3"/>
      <c r="D1797" s="4"/>
      <c r="E1797" s="3"/>
      <c r="F1797" s="3"/>
      <c r="G1797" s="11"/>
      <c r="H1797" s="8"/>
    </row>
    <row r="1798" spans="3:8" x14ac:dyDescent="0.25">
      <c r="C1798" s="3"/>
      <c r="D1798" s="4"/>
      <c r="E1798" s="3"/>
      <c r="F1798" s="3"/>
      <c r="G1798" s="11"/>
      <c r="H1798" s="8"/>
    </row>
    <row r="1799" spans="3:8" x14ac:dyDescent="0.25">
      <c r="C1799" s="3"/>
      <c r="D1799" s="4"/>
      <c r="E1799" s="3"/>
      <c r="F1799" s="3"/>
      <c r="G1799" s="11"/>
      <c r="H1799" s="8"/>
    </row>
    <row r="1800" spans="3:8" x14ac:dyDescent="0.25">
      <c r="C1800" s="3"/>
      <c r="D1800" s="4"/>
      <c r="E1800" s="3"/>
      <c r="F1800" s="3"/>
      <c r="G1800" s="11"/>
      <c r="H1800" s="8"/>
    </row>
    <row r="1801" spans="3:8" x14ac:dyDescent="0.25">
      <c r="C1801" s="3"/>
      <c r="D1801" s="4"/>
      <c r="E1801" s="3"/>
      <c r="F1801" s="3"/>
      <c r="G1801" s="11"/>
      <c r="H1801" s="8"/>
    </row>
    <row r="1802" spans="3:8" x14ac:dyDescent="0.25">
      <c r="C1802" s="3"/>
      <c r="D1802" s="4"/>
      <c r="E1802" s="3"/>
      <c r="F1802" s="3"/>
      <c r="G1802" s="11"/>
      <c r="H1802" s="8"/>
    </row>
    <row r="1803" spans="3:8" x14ac:dyDescent="0.25">
      <c r="C1803" s="3"/>
      <c r="D1803" s="4"/>
      <c r="E1803" s="3"/>
      <c r="F1803" s="3"/>
      <c r="G1803" s="11"/>
      <c r="H1803" s="8"/>
    </row>
    <row r="1804" spans="3:8" x14ac:dyDescent="0.25">
      <c r="C1804" s="3"/>
      <c r="D1804" s="4"/>
      <c r="E1804" s="3"/>
      <c r="F1804" s="3"/>
      <c r="G1804" s="11"/>
      <c r="H1804" s="8"/>
    </row>
    <row r="1805" spans="3:8" x14ac:dyDescent="0.25">
      <c r="C1805" s="3"/>
      <c r="D1805" s="4"/>
      <c r="E1805" s="3"/>
      <c r="F1805" s="3"/>
      <c r="G1805" s="11"/>
      <c r="H1805" s="8"/>
    </row>
    <row r="1806" spans="3:8" x14ac:dyDescent="0.25">
      <c r="C1806" s="3"/>
      <c r="D1806" s="4"/>
      <c r="E1806" s="3"/>
      <c r="F1806" s="3"/>
      <c r="G1806" s="11"/>
      <c r="H1806" s="8"/>
    </row>
    <row r="1807" spans="3:8" x14ac:dyDescent="0.25">
      <c r="C1807" s="3"/>
      <c r="D1807" s="4"/>
      <c r="E1807" s="3"/>
      <c r="F1807" s="3"/>
      <c r="G1807" s="11"/>
      <c r="H1807" s="8"/>
    </row>
    <row r="1808" spans="3:8" x14ac:dyDescent="0.25">
      <c r="C1808" s="3"/>
      <c r="D1808" s="4"/>
      <c r="E1808" s="3"/>
      <c r="F1808" s="3"/>
      <c r="G1808" s="11"/>
      <c r="H1808" s="8"/>
    </row>
    <row r="1809" spans="3:8" x14ac:dyDescent="0.25">
      <c r="C1809" s="3"/>
      <c r="D1809" s="4"/>
      <c r="E1809" s="3"/>
      <c r="F1809" s="3"/>
      <c r="G1809" s="11"/>
      <c r="H1809" s="8"/>
    </row>
    <row r="1810" spans="3:8" x14ac:dyDescent="0.25">
      <c r="C1810" s="3"/>
      <c r="D1810" s="4"/>
      <c r="E1810" s="3"/>
      <c r="F1810" s="3"/>
      <c r="G1810" s="11"/>
      <c r="H1810" s="8"/>
    </row>
    <row r="1811" spans="3:8" x14ac:dyDescent="0.25">
      <c r="C1811" s="3"/>
      <c r="D1811" s="4"/>
      <c r="E1811" s="3"/>
      <c r="F1811" s="3"/>
      <c r="G1811" s="11"/>
      <c r="H1811" s="8"/>
    </row>
    <row r="1812" spans="3:8" x14ac:dyDescent="0.25">
      <c r="C1812" s="3"/>
      <c r="D1812" s="4"/>
      <c r="E1812" s="3"/>
      <c r="F1812" s="3"/>
      <c r="G1812" s="11"/>
      <c r="H1812" s="8"/>
    </row>
    <row r="1813" spans="3:8" x14ac:dyDescent="0.25">
      <c r="C1813" s="3"/>
      <c r="D1813" s="4"/>
      <c r="E1813" s="3"/>
      <c r="F1813" s="3"/>
      <c r="G1813" s="11"/>
      <c r="H1813" s="8"/>
    </row>
    <row r="1814" spans="3:8" x14ac:dyDescent="0.25">
      <c r="C1814" s="3"/>
      <c r="D1814" s="4"/>
      <c r="E1814" s="3"/>
      <c r="F1814" s="3"/>
      <c r="G1814" s="11"/>
      <c r="H1814" s="8"/>
    </row>
    <row r="1815" spans="3:8" x14ac:dyDescent="0.25">
      <c r="C1815" s="3"/>
      <c r="D1815" s="4"/>
      <c r="E1815" s="3"/>
      <c r="F1815" s="3"/>
      <c r="G1815" s="11"/>
      <c r="H1815" s="8"/>
    </row>
    <row r="1816" spans="3:8" x14ac:dyDescent="0.25">
      <c r="C1816" s="3"/>
      <c r="D1816" s="4"/>
      <c r="E1816" s="3"/>
      <c r="F1816" s="3"/>
      <c r="G1816" s="11"/>
      <c r="H1816" s="8"/>
    </row>
    <row r="1817" spans="3:8" x14ac:dyDescent="0.25">
      <c r="C1817" s="3"/>
      <c r="D1817" s="4"/>
      <c r="E1817" s="3"/>
      <c r="F1817" s="3"/>
      <c r="G1817" s="11"/>
      <c r="H1817" s="8"/>
    </row>
    <row r="1818" spans="3:8" x14ac:dyDescent="0.25">
      <c r="C1818" s="3"/>
      <c r="D1818" s="4"/>
      <c r="E1818" s="3"/>
      <c r="F1818" s="3"/>
      <c r="G1818" s="11"/>
      <c r="H1818" s="8"/>
    </row>
    <row r="1819" spans="3:8" x14ac:dyDescent="0.25">
      <c r="C1819" s="3"/>
      <c r="D1819" s="4"/>
      <c r="E1819" s="3"/>
      <c r="F1819" s="3"/>
      <c r="G1819" s="11"/>
      <c r="H1819" s="8"/>
    </row>
    <row r="1820" spans="3:8" x14ac:dyDescent="0.25">
      <c r="C1820" s="3"/>
      <c r="D1820" s="4"/>
      <c r="E1820" s="3"/>
      <c r="F1820" s="3"/>
      <c r="G1820" s="11"/>
      <c r="H1820" s="8"/>
    </row>
    <row r="1821" spans="3:8" x14ac:dyDescent="0.25">
      <c r="C1821" s="3"/>
      <c r="D1821" s="4"/>
      <c r="E1821" s="3"/>
      <c r="F1821" s="3"/>
      <c r="G1821" s="11"/>
      <c r="H1821" s="8"/>
    </row>
    <row r="1822" spans="3:8" x14ac:dyDescent="0.25">
      <c r="C1822" s="3"/>
      <c r="D1822" s="4"/>
      <c r="E1822" s="3"/>
      <c r="F1822" s="3"/>
      <c r="G1822" s="11"/>
      <c r="H1822" s="8"/>
    </row>
    <row r="1823" spans="3:8" x14ac:dyDescent="0.25">
      <c r="C1823" s="3"/>
      <c r="D1823" s="4"/>
      <c r="E1823" s="3"/>
      <c r="F1823" s="3"/>
      <c r="G1823" s="11"/>
      <c r="H1823" s="8"/>
    </row>
    <row r="1824" spans="3:8" x14ac:dyDescent="0.25">
      <c r="C1824" s="3"/>
      <c r="D1824" s="4"/>
      <c r="E1824" s="3"/>
      <c r="F1824" s="3"/>
      <c r="G1824" s="11"/>
      <c r="H1824" s="8"/>
    </row>
    <row r="1825" spans="3:8" x14ac:dyDescent="0.25">
      <c r="C1825" s="3"/>
      <c r="D1825" s="4"/>
      <c r="E1825" s="3"/>
      <c r="F1825" s="3"/>
      <c r="G1825" s="11"/>
      <c r="H1825" s="8"/>
    </row>
    <row r="1826" spans="3:8" x14ac:dyDescent="0.25">
      <c r="C1826" s="3"/>
      <c r="D1826" s="4"/>
      <c r="E1826" s="3"/>
      <c r="F1826" s="3"/>
      <c r="G1826" s="11"/>
      <c r="H1826" s="8"/>
    </row>
    <row r="1827" spans="3:8" x14ac:dyDescent="0.25">
      <c r="C1827" s="3"/>
      <c r="D1827" s="4"/>
      <c r="E1827" s="3"/>
      <c r="F1827" s="3"/>
      <c r="G1827" s="11"/>
      <c r="H1827" s="8"/>
    </row>
    <row r="1828" spans="3:8" x14ac:dyDescent="0.25">
      <c r="C1828" s="3"/>
      <c r="D1828" s="4"/>
      <c r="E1828" s="3"/>
      <c r="F1828" s="3"/>
      <c r="G1828" s="11"/>
      <c r="H1828" s="8"/>
    </row>
    <row r="1829" spans="3:8" x14ac:dyDescent="0.25">
      <c r="C1829" s="3"/>
      <c r="D1829" s="4"/>
      <c r="E1829" s="3"/>
      <c r="F1829" s="3"/>
      <c r="G1829" s="11"/>
      <c r="H1829" s="8"/>
    </row>
    <row r="1830" spans="3:8" x14ac:dyDescent="0.25">
      <c r="C1830" s="3"/>
      <c r="D1830" s="4"/>
      <c r="E1830" s="3"/>
      <c r="F1830" s="3"/>
      <c r="G1830" s="11"/>
      <c r="H1830" s="8"/>
    </row>
    <row r="1831" spans="3:8" x14ac:dyDescent="0.25">
      <c r="C1831" s="3"/>
      <c r="D1831" s="4"/>
      <c r="E1831" s="3"/>
      <c r="F1831" s="3"/>
      <c r="G1831" s="11"/>
      <c r="H1831" s="8"/>
    </row>
    <row r="1832" spans="3:8" x14ac:dyDescent="0.25">
      <c r="C1832" s="3"/>
      <c r="D1832" s="4"/>
      <c r="E1832" s="3"/>
      <c r="F1832" s="3"/>
      <c r="G1832" s="11"/>
      <c r="H1832" s="8"/>
    </row>
    <row r="1833" spans="3:8" x14ac:dyDescent="0.25">
      <c r="C1833" s="3"/>
      <c r="D1833" s="4"/>
      <c r="E1833" s="3"/>
      <c r="F1833" s="3"/>
      <c r="G1833" s="11"/>
      <c r="H1833" s="8"/>
    </row>
    <row r="1834" spans="3:8" x14ac:dyDescent="0.25">
      <c r="C1834" s="3"/>
      <c r="D1834" s="4"/>
      <c r="E1834" s="3"/>
      <c r="F1834" s="3"/>
      <c r="G1834" s="11"/>
      <c r="H1834" s="8"/>
    </row>
    <row r="1835" spans="3:8" x14ac:dyDescent="0.25">
      <c r="C1835" s="3"/>
      <c r="D1835" s="4"/>
      <c r="E1835" s="3"/>
      <c r="F1835" s="3"/>
      <c r="G1835" s="11"/>
      <c r="H1835" s="8"/>
    </row>
    <row r="1836" spans="3:8" x14ac:dyDescent="0.25">
      <c r="C1836" s="3"/>
      <c r="D1836" s="4"/>
      <c r="E1836" s="3"/>
      <c r="F1836" s="3"/>
      <c r="G1836" s="11"/>
      <c r="H1836" s="8"/>
    </row>
    <row r="1837" spans="3:8" x14ac:dyDescent="0.25">
      <c r="C1837" s="3"/>
      <c r="D1837" s="4"/>
      <c r="E1837" s="3"/>
      <c r="F1837" s="3"/>
      <c r="G1837" s="11"/>
      <c r="H1837" s="8"/>
    </row>
    <row r="1838" spans="3:8" x14ac:dyDescent="0.25">
      <c r="C1838" s="3"/>
      <c r="D1838" s="4"/>
      <c r="E1838" s="3"/>
      <c r="F1838" s="3"/>
      <c r="G1838" s="11"/>
      <c r="H1838" s="8"/>
    </row>
    <row r="1839" spans="3:8" x14ac:dyDescent="0.25">
      <c r="C1839" s="3"/>
      <c r="D1839" s="4"/>
      <c r="E1839" s="3"/>
      <c r="F1839" s="3"/>
      <c r="G1839" s="11"/>
      <c r="H1839" s="8"/>
    </row>
    <row r="1840" spans="3:8" x14ac:dyDescent="0.25">
      <c r="C1840" s="3"/>
      <c r="D1840" s="4"/>
      <c r="E1840" s="3"/>
      <c r="F1840" s="3"/>
      <c r="G1840" s="11"/>
      <c r="H1840" s="8"/>
    </row>
    <row r="1841" spans="3:8" x14ac:dyDescent="0.25">
      <c r="C1841" s="3"/>
      <c r="D1841" s="4"/>
      <c r="E1841" s="3"/>
      <c r="F1841" s="3"/>
      <c r="G1841" s="11"/>
      <c r="H1841" s="8"/>
    </row>
    <row r="1842" spans="3:8" x14ac:dyDescent="0.25">
      <c r="C1842" s="3"/>
      <c r="D1842" s="4"/>
      <c r="E1842" s="3"/>
      <c r="F1842" s="3"/>
      <c r="G1842" s="11"/>
      <c r="H1842" s="8"/>
    </row>
    <row r="1843" spans="3:8" x14ac:dyDescent="0.25">
      <c r="C1843" s="3"/>
      <c r="D1843" s="4"/>
      <c r="E1843" s="3"/>
      <c r="F1843" s="3"/>
      <c r="G1843" s="11"/>
      <c r="H1843" s="8"/>
    </row>
    <row r="1844" spans="3:8" x14ac:dyDescent="0.25">
      <c r="C1844" s="3"/>
      <c r="D1844" s="4"/>
      <c r="E1844" s="3"/>
      <c r="F1844" s="3"/>
      <c r="G1844" s="11"/>
      <c r="H1844" s="8"/>
    </row>
    <row r="1845" spans="3:8" x14ac:dyDescent="0.25">
      <c r="C1845" s="3"/>
      <c r="D1845" s="4"/>
      <c r="E1845" s="3"/>
      <c r="F1845" s="3"/>
      <c r="G1845" s="11"/>
      <c r="H1845" s="8"/>
    </row>
    <row r="1846" spans="3:8" x14ac:dyDescent="0.25">
      <c r="C1846" s="3"/>
      <c r="D1846" s="4"/>
      <c r="E1846" s="3"/>
      <c r="F1846" s="3"/>
      <c r="G1846" s="11"/>
      <c r="H1846" s="8"/>
    </row>
    <row r="1847" spans="3:8" x14ac:dyDescent="0.25">
      <c r="C1847" s="3"/>
      <c r="D1847" s="4"/>
      <c r="E1847" s="3"/>
      <c r="F1847" s="3"/>
      <c r="G1847" s="11"/>
      <c r="H1847" s="8"/>
    </row>
    <row r="1848" spans="3:8" x14ac:dyDescent="0.25">
      <c r="C1848" s="3"/>
      <c r="D1848" s="4"/>
      <c r="E1848" s="3"/>
      <c r="F1848" s="3"/>
      <c r="G1848" s="11"/>
      <c r="H1848" s="8"/>
    </row>
    <row r="1849" spans="3:8" x14ac:dyDescent="0.25">
      <c r="C1849" s="3"/>
      <c r="D1849" s="4"/>
      <c r="E1849" s="3"/>
      <c r="F1849" s="3"/>
      <c r="G1849" s="11"/>
      <c r="H1849" s="8"/>
    </row>
    <row r="1850" spans="3:8" x14ac:dyDescent="0.25">
      <c r="C1850" s="3"/>
      <c r="D1850" s="4"/>
      <c r="E1850" s="3"/>
      <c r="F1850" s="3"/>
      <c r="G1850" s="11"/>
      <c r="H1850" s="8"/>
    </row>
    <row r="1851" spans="3:8" x14ac:dyDescent="0.25">
      <c r="C1851" s="3"/>
      <c r="D1851" s="4"/>
      <c r="E1851" s="3"/>
      <c r="F1851" s="3"/>
      <c r="G1851" s="11"/>
      <c r="H1851" s="8"/>
    </row>
    <row r="1852" spans="3:8" x14ac:dyDescent="0.25">
      <c r="C1852" s="3"/>
      <c r="D1852" s="4"/>
      <c r="E1852" s="3"/>
      <c r="F1852" s="3"/>
      <c r="G1852" s="11"/>
      <c r="H1852" s="8"/>
    </row>
    <row r="1853" spans="3:8" x14ac:dyDescent="0.25">
      <c r="C1853" s="3"/>
      <c r="D1853" s="4"/>
      <c r="E1853" s="3"/>
      <c r="F1853" s="3"/>
      <c r="G1853" s="11"/>
      <c r="H1853" s="8"/>
    </row>
    <row r="1854" spans="3:8" x14ac:dyDescent="0.25">
      <c r="C1854" s="3"/>
      <c r="D1854" s="4"/>
      <c r="E1854" s="3"/>
      <c r="F1854" s="3"/>
      <c r="G1854" s="11"/>
      <c r="H1854" s="8"/>
    </row>
    <row r="1855" spans="3:8" x14ac:dyDescent="0.25">
      <c r="C1855" s="3"/>
      <c r="D1855" s="4"/>
      <c r="E1855" s="3"/>
      <c r="F1855" s="3"/>
      <c r="G1855" s="11"/>
      <c r="H1855" s="8"/>
    </row>
    <row r="1856" spans="3:8" x14ac:dyDescent="0.25">
      <c r="C1856" s="3"/>
      <c r="D1856" s="4"/>
      <c r="E1856" s="3"/>
      <c r="F1856" s="3"/>
      <c r="G1856" s="11"/>
      <c r="H1856" s="8"/>
    </row>
    <row r="1857" spans="3:8" x14ac:dyDescent="0.25">
      <c r="C1857" s="3"/>
      <c r="D1857" s="4"/>
      <c r="E1857" s="3"/>
      <c r="F1857" s="3"/>
      <c r="G1857" s="11"/>
      <c r="H1857" s="8"/>
    </row>
    <row r="1858" spans="3:8" x14ac:dyDescent="0.25">
      <c r="C1858" s="3"/>
      <c r="D1858" s="4"/>
      <c r="E1858" s="3"/>
      <c r="F1858" s="3"/>
      <c r="G1858" s="11"/>
      <c r="H1858" s="8"/>
    </row>
    <row r="1859" spans="3:8" x14ac:dyDescent="0.25">
      <c r="C1859" s="3"/>
      <c r="D1859" s="4"/>
      <c r="E1859" s="3"/>
      <c r="F1859" s="3"/>
      <c r="G1859" s="11"/>
      <c r="H1859" s="8"/>
    </row>
    <row r="1860" spans="3:8" x14ac:dyDescent="0.25">
      <c r="C1860" s="3"/>
      <c r="D1860" s="4"/>
      <c r="E1860" s="3"/>
      <c r="F1860" s="3"/>
      <c r="G1860" s="11"/>
      <c r="H1860" s="8"/>
    </row>
    <row r="1861" spans="3:8" x14ac:dyDescent="0.25">
      <c r="C1861" s="3"/>
      <c r="D1861" s="4"/>
      <c r="E1861" s="3"/>
      <c r="F1861" s="3"/>
      <c r="G1861" s="11"/>
      <c r="H1861" s="8"/>
    </row>
    <row r="1862" spans="3:8" x14ac:dyDescent="0.25">
      <c r="C1862" s="3"/>
      <c r="D1862" s="4"/>
      <c r="E1862" s="3"/>
      <c r="F1862" s="3"/>
      <c r="G1862" s="11"/>
      <c r="H1862" s="8"/>
    </row>
    <row r="1863" spans="3:8" x14ac:dyDescent="0.25">
      <c r="C1863" s="3"/>
      <c r="D1863" s="4"/>
      <c r="E1863" s="3"/>
      <c r="F1863" s="3"/>
      <c r="G1863" s="11"/>
      <c r="H1863" s="8"/>
    </row>
    <row r="1864" spans="3:8" x14ac:dyDescent="0.25">
      <c r="C1864" s="3"/>
      <c r="D1864" s="4"/>
      <c r="E1864" s="3"/>
      <c r="F1864" s="3"/>
      <c r="G1864" s="11"/>
      <c r="H1864" s="8"/>
    </row>
    <row r="1865" spans="3:8" x14ac:dyDescent="0.25">
      <c r="C1865" s="3"/>
      <c r="D1865" s="4"/>
      <c r="E1865" s="3"/>
      <c r="F1865" s="3"/>
      <c r="G1865" s="11"/>
      <c r="H1865" s="8"/>
    </row>
    <row r="1866" spans="3:8" x14ac:dyDescent="0.25">
      <c r="C1866" s="3"/>
      <c r="D1866" s="4"/>
      <c r="E1866" s="3"/>
      <c r="F1866" s="3"/>
      <c r="G1866" s="11"/>
      <c r="H1866" s="8"/>
    </row>
    <row r="1867" spans="3:8" x14ac:dyDescent="0.25">
      <c r="C1867" s="3"/>
      <c r="D1867" s="4"/>
      <c r="E1867" s="3"/>
      <c r="F1867" s="3"/>
      <c r="G1867" s="11"/>
      <c r="H1867" s="8"/>
    </row>
    <row r="1868" spans="3:8" x14ac:dyDescent="0.25">
      <c r="C1868" s="3"/>
      <c r="D1868" s="4"/>
      <c r="E1868" s="3"/>
      <c r="F1868" s="3"/>
      <c r="G1868" s="11"/>
      <c r="H1868" s="8"/>
    </row>
    <row r="1869" spans="3:8" x14ac:dyDescent="0.25">
      <c r="C1869" s="3"/>
      <c r="D1869" s="4"/>
      <c r="E1869" s="3"/>
      <c r="F1869" s="3"/>
      <c r="G1869" s="11"/>
      <c r="H1869" s="8"/>
    </row>
    <row r="1870" spans="3:8" x14ac:dyDescent="0.25">
      <c r="C1870" s="3"/>
      <c r="D1870" s="4"/>
      <c r="E1870" s="3"/>
      <c r="F1870" s="3"/>
      <c r="G1870" s="11"/>
      <c r="H1870" s="8"/>
    </row>
    <row r="1871" spans="3:8" x14ac:dyDescent="0.25">
      <c r="C1871" s="3"/>
      <c r="D1871" s="4"/>
      <c r="E1871" s="3"/>
      <c r="F1871" s="3"/>
      <c r="G1871" s="11"/>
      <c r="H1871" s="8"/>
    </row>
    <row r="1872" spans="3:8" x14ac:dyDescent="0.25">
      <c r="C1872" s="3"/>
      <c r="D1872" s="4"/>
      <c r="E1872" s="3"/>
      <c r="F1872" s="3"/>
      <c r="G1872" s="11"/>
      <c r="H1872" s="8"/>
    </row>
    <row r="1873" spans="3:8" x14ac:dyDescent="0.25">
      <c r="C1873" s="3"/>
      <c r="D1873" s="4"/>
      <c r="E1873" s="3"/>
      <c r="F1873" s="3"/>
      <c r="G1873" s="11"/>
      <c r="H1873" s="8"/>
    </row>
    <row r="1874" spans="3:8" x14ac:dyDescent="0.25">
      <c r="C1874" s="3"/>
      <c r="D1874" s="4"/>
      <c r="E1874" s="3"/>
      <c r="F1874" s="3"/>
      <c r="G1874" s="11"/>
      <c r="H1874" s="8"/>
    </row>
    <row r="1875" spans="3:8" x14ac:dyDescent="0.25">
      <c r="C1875" s="3"/>
      <c r="D1875" s="4"/>
      <c r="E1875" s="3"/>
      <c r="F1875" s="3"/>
      <c r="G1875" s="11"/>
      <c r="H1875" s="8"/>
    </row>
    <row r="1876" spans="3:8" x14ac:dyDescent="0.25">
      <c r="C1876" s="3"/>
      <c r="D1876" s="4"/>
      <c r="E1876" s="3"/>
      <c r="F1876" s="3"/>
      <c r="G1876" s="11"/>
      <c r="H1876" s="8"/>
    </row>
    <row r="1877" spans="3:8" x14ac:dyDescent="0.25">
      <c r="C1877" s="3"/>
      <c r="D1877" s="4"/>
      <c r="E1877" s="3"/>
      <c r="F1877" s="3"/>
      <c r="G1877" s="11"/>
      <c r="H1877" s="8"/>
    </row>
    <row r="1878" spans="3:8" x14ac:dyDescent="0.25">
      <c r="C1878" s="3"/>
      <c r="D1878" s="4"/>
      <c r="E1878" s="3"/>
      <c r="F1878" s="3"/>
      <c r="G1878" s="11"/>
      <c r="H1878" s="8"/>
    </row>
    <row r="1879" spans="3:8" x14ac:dyDescent="0.25">
      <c r="C1879" s="3"/>
      <c r="D1879" s="4"/>
      <c r="E1879" s="3"/>
      <c r="F1879" s="3"/>
      <c r="G1879" s="11"/>
      <c r="H1879" s="8"/>
    </row>
    <row r="1880" spans="3:8" x14ac:dyDescent="0.25">
      <c r="C1880" s="3"/>
      <c r="D1880" s="4"/>
      <c r="E1880" s="3"/>
      <c r="F1880" s="3"/>
      <c r="G1880" s="11"/>
      <c r="H1880" s="8"/>
    </row>
    <row r="1881" spans="3:8" x14ac:dyDescent="0.25">
      <c r="C1881" s="3"/>
      <c r="D1881" s="4"/>
      <c r="E1881" s="3"/>
      <c r="F1881" s="3"/>
      <c r="G1881" s="11"/>
      <c r="H1881" s="8"/>
    </row>
    <row r="1882" spans="3:8" x14ac:dyDescent="0.25">
      <c r="C1882" s="3"/>
      <c r="D1882" s="4"/>
      <c r="E1882" s="3"/>
      <c r="F1882" s="3"/>
      <c r="G1882" s="11"/>
      <c r="H1882" s="8"/>
    </row>
    <row r="1883" spans="3:8" x14ac:dyDescent="0.25">
      <c r="C1883" s="3"/>
      <c r="D1883" s="4"/>
      <c r="E1883" s="3"/>
      <c r="F1883" s="3"/>
      <c r="G1883" s="11"/>
      <c r="H1883" s="8"/>
    </row>
    <row r="1884" spans="3:8" x14ac:dyDescent="0.25">
      <c r="C1884" s="3"/>
      <c r="D1884" s="4"/>
      <c r="E1884" s="3"/>
      <c r="F1884" s="3"/>
      <c r="G1884" s="11"/>
      <c r="H1884" s="8"/>
    </row>
    <row r="1885" spans="3:8" x14ac:dyDescent="0.25">
      <c r="C1885" s="3"/>
      <c r="D1885" s="4"/>
      <c r="E1885" s="3"/>
      <c r="F1885" s="3"/>
      <c r="G1885" s="11"/>
      <c r="H1885" s="8"/>
    </row>
    <row r="1886" spans="3:8" x14ac:dyDescent="0.25">
      <c r="C1886" s="3"/>
      <c r="D1886" s="4"/>
      <c r="E1886" s="3"/>
      <c r="F1886" s="3"/>
      <c r="G1886" s="11"/>
      <c r="H1886" s="8"/>
    </row>
    <row r="1887" spans="3:8" x14ac:dyDescent="0.25">
      <c r="C1887" s="3"/>
      <c r="D1887" s="4"/>
      <c r="E1887" s="3"/>
      <c r="F1887" s="3"/>
      <c r="G1887" s="11"/>
      <c r="H1887" s="8"/>
    </row>
    <row r="1888" spans="3:8" x14ac:dyDescent="0.25">
      <c r="C1888" s="3"/>
      <c r="D1888" s="4"/>
      <c r="E1888" s="3"/>
      <c r="F1888" s="3"/>
      <c r="G1888" s="11"/>
      <c r="H1888" s="8"/>
    </row>
    <row r="1889" spans="3:8" x14ac:dyDescent="0.25">
      <c r="C1889" s="3"/>
      <c r="D1889" s="4"/>
      <c r="E1889" s="3"/>
      <c r="F1889" s="3"/>
      <c r="G1889" s="11"/>
      <c r="H1889" s="8"/>
    </row>
    <row r="1890" spans="3:8" x14ac:dyDescent="0.25">
      <c r="C1890" s="3"/>
      <c r="D1890" s="4"/>
      <c r="E1890" s="3"/>
      <c r="F1890" s="3"/>
      <c r="G1890" s="11"/>
      <c r="H1890" s="8"/>
    </row>
    <row r="1891" spans="3:8" x14ac:dyDescent="0.25">
      <c r="C1891" s="3"/>
      <c r="D1891" s="4"/>
      <c r="E1891" s="3"/>
      <c r="F1891" s="3"/>
      <c r="G1891" s="11"/>
      <c r="H1891" s="8"/>
    </row>
    <row r="1892" spans="3:8" x14ac:dyDescent="0.25">
      <c r="C1892" s="3"/>
      <c r="D1892" s="4"/>
      <c r="E1892" s="3"/>
      <c r="F1892" s="3"/>
      <c r="G1892" s="11"/>
      <c r="H1892" s="8"/>
    </row>
    <row r="1893" spans="3:8" x14ac:dyDescent="0.25">
      <c r="C1893" s="3"/>
      <c r="D1893" s="4"/>
      <c r="E1893" s="3"/>
      <c r="F1893" s="3"/>
      <c r="G1893" s="11"/>
      <c r="H1893" s="8"/>
    </row>
    <row r="1894" spans="3:8" x14ac:dyDescent="0.25">
      <c r="C1894" s="3"/>
      <c r="D1894" s="4"/>
      <c r="E1894" s="3"/>
      <c r="F1894" s="3"/>
      <c r="G1894" s="11"/>
      <c r="H1894" s="8"/>
    </row>
    <row r="1895" spans="3:8" x14ac:dyDescent="0.25">
      <c r="C1895" s="3"/>
      <c r="D1895" s="4"/>
      <c r="E1895" s="3"/>
      <c r="F1895" s="3"/>
      <c r="G1895" s="11"/>
      <c r="H1895" s="8"/>
    </row>
    <row r="1896" spans="3:8" x14ac:dyDescent="0.25">
      <c r="C1896" s="3"/>
      <c r="D1896" s="4"/>
      <c r="E1896" s="3"/>
      <c r="F1896" s="3"/>
      <c r="G1896" s="11"/>
      <c r="H1896" s="8"/>
    </row>
    <row r="1897" spans="3:8" x14ac:dyDescent="0.25">
      <c r="C1897" s="3"/>
      <c r="D1897" s="4"/>
      <c r="E1897" s="3"/>
      <c r="F1897" s="3"/>
      <c r="G1897" s="11"/>
      <c r="H1897" s="8"/>
    </row>
    <row r="1898" spans="3:8" x14ac:dyDescent="0.25">
      <c r="C1898" s="3"/>
      <c r="D1898" s="4"/>
      <c r="E1898" s="3"/>
      <c r="F1898" s="3"/>
      <c r="G1898" s="11"/>
      <c r="H1898" s="8"/>
    </row>
    <row r="1899" spans="3:8" x14ac:dyDescent="0.25">
      <c r="C1899" s="3"/>
      <c r="D1899" s="4"/>
      <c r="E1899" s="3"/>
      <c r="F1899" s="3"/>
      <c r="G1899" s="11"/>
      <c r="H1899" s="8"/>
    </row>
    <row r="1900" spans="3:8" x14ac:dyDescent="0.25">
      <c r="C1900" s="3"/>
      <c r="D1900" s="4"/>
      <c r="E1900" s="3"/>
      <c r="F1900" s="3"/>
      <c r="G1900" s="11"/>
      <c r="H1900" s="8"/>
    </row>
    <row r="1901" spans="3:8" x14ac:dyDescent="0.25">
      <c r="C1901" s="3"/>
      <c r="D1901" s="4"/>
      <c r="E1901" s="3"/>
      <c r="F1901" s="3"/>
      <c r="G1901" s="11"/>
      <c r="H1901" s="8"/>
    </row>
    <row r="1902" spans="3:8" x14ac:dyDescent="0.25">
      <c r="C1902" s="3"/>
      <c r="D1902" s="4"/>
      <c r="E1902" s="3"/>
      <c r="F1902" s="3"/>
      <c r="G1902" s="11"/>
      <c r="H1902" s="8"/>
    </row>
    <row r="1903" spans="3:8" x14ac:dyDescent="0.25">
      <c r="C1903" s="3"/>
      <c r="D1903" s="4"/>
      <c r="E1903" s="3"/>
      <c r="F1903" s="3"/>
      <c r="G1903" s="11"/>
      <c r="H1903" s="8"/>
    </row>
    <row r="1904" spans="3:8" x14ac:dyDescent="0.25">
      <c r="C1904" s="3"/>
      <c r="D1904" s="4"/>
      <c r="E1904" s="3"/>
      <c r="F1904" s="3"/>
      <c r="G1904" s="11"/>
      <c r="H1904" s="8"/>
    </row>
    <row r="1905" spans="3:8" x14ac:dyDescent="0.25">
      <c r="C1905" s="3"/>
      <c r="D1905" s="4"/>
      <c r="E1905" s="3"/>
      <c r="F1905" s="3"/>
      <c r="G1905" s="11"/>
      <c r="H1905" s="8"/>
    </row>
    <row r="1906" spans="3:8" x14ac:dyDescent="0.25">
      <c r="C1906" s="3"/>
      <c r="D1906" s="4"/>
      <c r="E1906" s="3"/>
      <c r="F1906" s="3"/>
      <c r="G1906" s="11"/>
      <c r="H1906" s="8"/>
    </row>
    <row r="1907" spans="3:8" x14ac:dyDescent="0.25">
      <c r="C1907" s="3"/>
      <c r="D1907" s="4"/>
      <c r="E1907" s="3"/>
      <c r="F1907" s="3"/>
      <c r="G1907" s="11"/>
      <c r="H1907" s="8"/>
    </row>
    <row r="1908" spans="3:8" x14ac:dyDescent="0.25">
      <c r="C1908" s="3"/>
      <c r="D1908" s="4"/>
      <c r="E1908" s="3"/>
      <c r="F1908" s="3"/>
      <c r="G1908" s="11"/>
      <c r="H1908" s="8"/>
    </row>
    <row r="1909" spans="3:8" x14ac:dyDescent="0.25">
      <c r="C1909" s="3"/>
      <c r="D1909" s="4"/>
      <c r="E1909" s="3"/>
      <c r="F1909" s="3"/>
      <c r="G1909" s="11"/>
      <c r="H1909" s="8"/>
    </row>
    <row r="1910" spans="3:8" x14ac:dyDescent="0.25">
      <c r="C1910" s="3"/>
      <c r="D1910" s="4"/>
      <c r="E1910" s="3"/>
      <c r="F1910" s="3"/>
      <c r="G1910" s="11"/>
      <c r="H1910" s="8"/>
    </row>
    <row r="1911" spans="3:8" x14ac:dyDescent="0.25">
      <c r="C1911" s="3"/>
      <c r="D1911" s="4"/>
      <c r="E1911" s="3"/>
      <c r="F1911" s="3"/>
      <c r="G1911" s="11"/>
      <c r="H1911" s="8"/>
    </row>
    <row r="1912" spans="3:8" x14ac:dyDescent="0.25">
      <c r="C1912" s="3"/>
      <c r="D1912" s="4"/>
      <c r="E1912" s="3"/>
      <c r="F1912" s="3"/>
      <c r="G1912" s="11"/>
      <c r="H1912" s="8"/>
    </row>
    <row r="1913" spans="3:8" x14ac:dyDescent="0.25">
      <c r="C1913" s="3"/>
      <c r="D1913" s="4"/>
      <c r="E1913" s="3"/>
      <c r="F1913" s="3"/>
      <c r="G1913" s="11"/>
      <c r="H1913" s="8"/>
    </row>
    <row r="1914" spans="3:8" x14ac:dyDescent="0.25">
      <c r="C1914" s="3"/>
      <c r="D1914" s="4"/>
      <c r="E1914" s="3"/>
      <c r="F1914" s="3"/>
      <c r="G1914" s="11"/>
      <c r="H1914" s="8"/>
    </row>
    <row r="1915" spans="3:8" x14ac:dyDescent="0.25">
      <c r="C1915" s="3"/>
      <c r="D1915" s="4"/>
      <c r="E1915" s="3"/>
      <c r="F1915" s="3"/>
      <c r="G1915" s="11"/>
      <c r="H1915" s="8"/>
    </row>
    <row r="1916" spans="3:8" x14ac:dyDescent="0.25">
      <c r="C1916" s="3"/>
      <c r="D1916" s="4"/>
      <c r="E1916" s="3"/>
      <c r="F1916" s="3"/>
      <c r="G1916" s="11"/>
      <c r="H1916" s="8"/>
    </row>
    <row r="1917" spans="3:8" x14ac:dyDescent="0.25">
      <c r="C1917" s="3"/>
      <c r="D1917" s="4"/>
      <c r="E1917" s="3"/>
      <c r="F1917" s="3"/>
      <c r="G1917" s="11"/>
      <c r="H1917" s="8"/>
    </row>
    <row r="1918" spans="3:8" x14ac:dyDescent="0.25">
      <c r="C1918" s="3"/>
      <c r="D1918" s="4"/>
      <c r="E1918" s="3"/>
      <c r="F1918" s="3"/>
      <c r="G1918" s="11"/>
      <c r="H1918" s="8"/>
    </row>
    <row r="1919" spans="3:8" x14ac:dyDescent="0.25">
      <c r="C1919" s="3"/>
      <c r="D1919" s="4"/>
      <c r="E1919" s="3"/>
      <c r="F1919" s="3"/>
      <c r="G1919" s="11"/>
      <c r="H1919" s="8"/>
    </row>
    <row r="1920" spans="3:8" x14ac:dyDescent="0.25">
      <c r="C1920" s="3"/>
      <c r="D1920" s="4"/>
      <c r="E1920" s="3"/>
      <c r="F1920" s="3"/>
      <c r="G1920" s="11"/>
      <c r="H1920" s="8"/>
    </row>
    <row r="1921" spans="3:8" x14ac:dyDescent="0.25">
      <c r="C1921" s="3"/>
      <c r="D1921" s="4"/>
      <c r="E1921" s="3"/>
      <c r="F1921" s="3"/>
      <c r="G1921" s="11"/>
      <c r="H1921" s="8"/>
    </row>
    <row r="1922" spans="3:8" x14ac:dyDescent="0.25">
      <c r="C1922" s="3"/>
      <c r="D1922" s="4"/>
      <c r="E1922" s="3"/>
      <c r="F1922" s="3"/>
      <c r="G1922" s="11"/>
      <c r="H1922" s="8"/>
    </row>
    <row r="1923" spans="3:8" x14ac:dyDescent="0.25">
      <c r="C1923" s="3"/>
      <c r="D1923" s="4"/>
      <c r="E1923" s="3"/>
      <c r="F1923" s="3"/>
      <c r="G1923" s="11"/>
      <c r="H1923" s="8"/>
    </row>
    <row r="1924" spans="3:8" x14ac:dyDescent="0.25">
      <c r="C1924" s="3"/>
      <c r="D1924" s="4"/>
      <c r="E1924" s="3"/>
      <c r="F1924" s="3"/>
      <c r="G1924" s="11"/>
      <c r="H1924" s="8"/>
    </row>
    <row r="1925" spans="3:8" x14ac:dyDescent="0.25">
      <c r="C1925" s="3"/>
      <c r="D1925" s="4"/>
      <c r="E1925" s="3"/>
      <c r="F1925" s="3"/>
      <c r="G1925" s="11"/>
      <c r="H1925" s="8"/>
    </row>
    <row r="1926" spans="3:8" x14ac:dyDescent="0.25">
      <c r="C1926" s="3"/>
      <c r="D1926" s="4"/>
      <c r="E1926" s="3"/>
      <c r="F1926" s="3"/>
      <c r="G1926" s="11"/>
      <c r="H1926" s="8"/>
    </row>
    <row r="1927" spans="3:8" x14ac:dyDescent="0.25">
      <c r="C1927" s="3"/>
      <c r="D1927" s="4"/>
      <c r="E1927" s="3"/>
      <c r="F1927" s="3"/>
      <c r="G1927" s="11"/>
      <c r="H1927" s="8"/>
    </row>
    <row r="1928" spans="3:8" x14ac:dyDescent="0.25">
      <c r="C1928" s="3"/>
      <c r="D1928" s="4"/>
      <c r="E1928" s="3"/>
      <c r="F1928" s="3"/>
      <c r="G1928" s="11"/>
      <c r="H1928" s="8"/>
    </row>
    <row r="1929" spans="3:8" x14ac:dyDescent="0.25">
      <c r="C1929" s="3"/>
      <c r="D1929" s="4"/>
      <c r="E1929" s="3"/>
      <c r="F1929" s="3"/>
      <c r="G1929" s="11"/>
      <c r="H1929" s="8"/>
    </row>
    <row r="1930" spans="3:8" x14ac:dyDescent="0.25">
      <c r="C1930" s="3"/>
      <c r="D1930" s="4"/>
      <c r="E1930" s="3"/>
      <c r="F1930" s="3"/>
      <c r="G1930" s="11"/>
      <c r="H1930" s="8"/>
    </row>
    <row r="1931" spans="3:8" x14ac:dyDescent="0.25">
      <c r="C1931" s="3"/>
      <c r="D1931" s="4"/>
      <c r="E1931" s="3"/>
      <c r="F1931" s="3"/>
      <c r="G1931" s="11"/>
      <c r="H1931" s="8"/>
    </row>
    <row r="1932" spans="3:8" x14ac:dyDescent="0.25">
      <c r="C1932" s="3"/>
      <c r="D1932" s="4"/>
      <c r="E1932" s="3"/>
      <c r="F1932" s="3"/>
      <c r="G1932" s="11"/>
      <c r="H1932" s="8"/>
    </row>
    <row r="1933" spans="3:8" x14ac:dyDescent="0.25">
      <c r="C1933" s="3"/>
      <c r="D1933" s="4"/>
      <c r="E1933" s="3"/>
      <c r="F1933" s="3"/>
      <c r="G1933" s="11"/>
      <c r="H1933" s="8"/>
    </row>
    <row r="1934" spans="3:8" x14ac:dyDescent="0.25">
      <c r="C1934" s="3"/>
      <c r="D1934" s="4"/>
      <c r="E1934" s="3"/>
      <c r="F1934" s="3"/>
      <c r="G1934" s="11"/>
      <c r="H1934" s="8"/>
    </row>
    <row r="1935" spans="3:8" x14ac:dyDescent="0.25">
      <c r="C1935" s="3"/>
      <c r="D1935" s="4"/>
      <c r="E1935" s="3"/>
      <c r="F1935" s="3"/>
      <c r="G1935" s="11"/>
      <c r="H1935" s="8"/>
    </row>
    <row r="1936" spans="3:8" x14ac:dyDescent="0.25">
      <c r="C1936" s="3"/>
      <c r="D1936" s="4"/>
      <c r="E1936" s="3"/>
      <c r="F1936" s="3"/>
      <c r="G1936" s="11"/>
      <c r="H1936" s="8"/>
    </row>
    <row r="1937" spans="3:8" x14ac:dyDescent="0.25">
      <c r="C1937" s="3"/>
      <c r="D1937" s="4"/>
      <c r="E1937" s="3"/>
      <c r="F1937" s="3"/>
      <c r="G1937" s="11"/>
      <c r="H1937" s="8"/>
    </row>
    <row r="1938" spans="3:8" x14ac:dyDescent="0.25">
      <c r="C1938" s="3"/>
      <c r="D1938" s="4"/>
      <c r="E1938" s="3"/>
      <c r="F1938" s="3"/>
      <c r="G1938" s="11"/>
      <c r="H1938" s="8"/>
    </row>
    <row r="1939" spans="3:8" x14ac:dyDescent="0.25">
      <c r="C1939" s="3"/>
      <c r="D1939" s="4"/>
      <c r="E1939" s="3"/>
      <c r="F1939" s="3"/>
      <c r="G1939" s="11"/>
      <c r="H1939" s="8"/>
    </row>
    <row r="1940" spans="3:8" x14ac:dyDescent="0.25">
      <c r="C1940" s="3"/>
      <c r="D1940" s="4"/>
      <c r="E1940" s="3"/>
      <c r="F1940" s="3"/>
      <c r="G1940" s="11"/>
      <c r="H1940" s="8"/>
    </row>
    <row r="1941" spans="3:8" x14ac:dyDescent="0.25">
      <c r="C1941" s="3"/>
      <c r="D1941" s="4"/>
      <c r="E1941" s="3"/>
      <c r="F1941" s="3"/>
      <c r="G1941" s="11"/>
      <c r="H1941" s="8"/>
    </row>
    <row r="1942" spans="3:8" x14ac:dyDescent="0.25">
      <c r="C1942" s="3"/>
      <c r="D1942" s="4"/>
      <c r="E1942" s="3"/>
      <c r="F1942" s="3"/>
      <c r="G1942" s="11"/>
      <c r="H1942" s="8"/>
    </row>
    <row r="1943" spans="3:8" x14ac:dyDescent="0.25">
      <c r="C1943" s="3"/>
      <c r="D1943" s="4"/>
      <c r="E1943" s="3"/>
      <c r="F1943" s="3"/>
      <c r="G1943" s="11"/>
      <c r="H1943" s="8"/>
    </row>
    <row r="1944" spans="3:8" x14ac:dyDescent="0.25">
      <c r="C1944" s="3"/>
      <c r="D1944" s="4"/>
      <c r="E1944" s="3"/>
      <c r="F1944" s="3"/>
      <c r="G1944" s="11"/>
      <c r="H1944" s="8"/>
    </row>
    <row r="1945" spans="3:8" x14ac:dyDescent="0.25">
      <c r="C1945" s="3"/>
      <c r="D1945" s="4"/>
      <c r="E1945" s="3"/>
      <c r="F1945" s="3"/>
      <c r="G1945" s="11"/>
      <c r="H1945" s="8"/>
    </row>
    <row r="1946" spans="3:8" x14ac:dyDescent="0.25">
      <c r="C1946" s="3"/>
      <c r="D1946" s="4"/>
      <c r="E1946" s="3"/>
      <c r="F1946" s="3"/>
      <c r="G1946" s="11"/>
      <c r="H1946" s="8"/>
    </row>
    <row r="1947" spans="3:8" x14ac:dyDescent="0.25">
      <c r="C1947" s="3"/>
      <c r="D1947" s="4"/>
      <c r="E1947" s="3"/>
      <c r="F1947" s="3"/>
      <c r="G1947" s="11"/>
      <c r="H1947" s="8"/>
    </row>
    <row r="1948" spans="3:8" x14ac:dyDescent="0.25">
      <c r="C1948" s="3"/>
      <c r="D1948" s="4"/>
      <c r="E1948" s="3"/>
      <c r="F1948" s="3"/>
      <c r="G1948" s="11"/>
      <c r="H1948" s="8"/>
    </row>
    <row r="1949" spans="3:8" x14ac:dyDescent="0.25">
      <c r="C1949" s="3"/>
      <c r="D1949" s="4"/>
      <c r="E1949" s="3"/>
      <c r="F1949" s="3"/>
      <c r="G1949" s="11"/>
      <c r="H1949" s="8"/>
    </row>
    <row r="1950" spans="3:8" x14ac:dyDescent="0.25">
      <c r="C1950" s="3"/>
      <c r="D1950" s="4"/>
      <c r="E1950" s="3"/>
      <c r="F1950" s="3"/>
      <c r="G1950" s="11"/>
      <c r="H1950" s="8"/>
    </row>
    <row r="1951" spans="3:8" x14ac:dyDescent="0.25">
      <c r="C1951" s="3"/>
      <c r="D1951" s="4"/>
      <c r="E1951" s="3"/>
      <c r="F1951" s="3"/>
      <c r="G1951" s="11"/>
      <c r="H1951" s="8"/>
    </row>
    <row r="1952" spans="3:8" x14ac:dyDescent="0.25">
      <c r="C1952" s="3"/>
      <c r="D1952" s="4"/>
      <c r="E1952" s="3"/>
      <c r="F1952" s="3"/>
      <c r="G1952" s="11"/>
      <c r="H1952" s="8"/>
    </row>
    <row r="1953" spans="3:8" x14ac:dyDescent="0.25">
      <c r="C1953" s="3"/>
      <c r="D1953" s="4"/>
      <c r="E1953" s="3"/>
      <c r="F1953" s="3"/>
      <c r="G1953" s="11"/>
      <c r="H1953" s="8"/>
    </row>
    <row r="1954" spans="3:8" x14ac:dyDescent="0.25">
      <c r="C1954" s="3"/>
      <c r="D1954" s="4"/>
      <c r="E1954" s="3"/>
      <c r="F1954" s="3"/>
      <c r="G1954" s="11"/>
      <c r="H1954" s="8"/>
    </row>
    <row r="1955" spans="3:8" x14ac:dyDescent="0.25">
      <c r="C1955" s="3"/>
      <c r="D1955" s="4"/>
      <c r="E1955" s="3"/>
      <c r="F1955" s="3"/>
      <c r="G1955" s="11"/>
      <c r="H1955" s="8"/>
    </row>
    <row r="1956" spans="3:8" x14ac:dyDescent="0.25">
      <c r="C1956" s="3"/>
      <c r="D1956" s="4"/>
      <c r="E1956" s="3"/>
      <c r="F1956" s="3"/>
      <c r="G1956" s="11"/>
      <c r="H1956" s="8"/>
    </row>
    <row r="1957" spans="3:8" x14ac:dyDescent="0.25">
      <c r="C1957" s="3"/>
      <c r="D1957" s="4"/>
      <c r="E1957" s="3"/>
      <c r="F1957" s="3"/>
      <c r="G1957" s="11"/>
      <c r="H1957" s="8"/>
    </row>
    <row r="1958" spans="3:8" x14ac:dyDescent="0.25">
      <c r="C1958" s="3"/>
      <c r="D1958" s="4"/>
      <c r="E1958" s="3"/>
      <c r="F1958" s="3"/>
      <c r="G1958" s="11"/>
      <c r="H1958" s="8"/>
    </row>
    <row r="1959" spans="3:8" x14ac:dyDescent="0.25">
      <c r="C1959" s="3"/>
      <c r="D1959" s="4"/>
      <c r="E1959" s="3"/>
      <c r="F1959" s="3"/>
      <c r="G1959" s="11"/>
      <c r="H1959" s="8"/>
    </row>
    <row r="1960" spans="3:8" x14ac:dyDescent="0.25">
      <c r="C1960" s="3"/>
      <c r="D1960" s="4"/>
      <c r="E1960" s="3"/>
      <c r="F1960" s="3"/>
      <c r="G1960" s="11"/>
      <c r="H1960" s="8"/>
    </row>
    <row r="1961" spans="3:8" x14ac:dyDescent="0.25">
      <c r="C1961" s="3"/>
      <c r="D1961" s="4"/>
      <c r="E1961" s="3"/>
      <c r="F1961" s="3"/>
      <c r="G1961" s="11"/>
      <c r="H1961" s="8"/>
    </row>
    <row r="1962" spans="3:8" x14ac:dyDescent="0.25">
      <c r="C1962" s="3"/>
      <c r="D1962" s="4"/>
      <c r="E1962" s="3"/>
      <c r="F1962" s="3"/>
      <c r="G1962" s="11"/>
      <c r="H1962" s="8"/>
    </row>
    <row r="1963" spans="3:8" x14ac:dyDescent="0.25">
      <c r="C1963" s="3"/>
      <c r="D1963" s="4"/>
      <c r="E1963" s="3"/>
      <c r="F1963" s="3"/>
      <c r="G1963" s="11"/>
      <c r="H1963" s="8"/>
    </row>
    <row r="1964" spans="3:8" x14ac:dyDescent="0.25">
      <c r="C1964" s="3"/>
      <c r="D1964" s="4"/>
      <c r="E1964" s="3"/>
      <c r="F1964" s="3"/>
      <c r="G1964" s="11"/>
      <c r="H1964" s="8"/>
    </row>
    <row r="1965" spans="3:8" x14ac:dyDescent="0.25">
      <c r="C1965" s="3"/>
      <c r="D1965" s="4"/>
      <c r="E1965" s="3"/>
      <c r="F1965" s="3"/>
      <c r="G1965" s="11"/>
      <c r="H1965" s="8"/>
    </row>
    <row r="1966" spans="3:8" x14ac:dyDescent="0.25">
      <c r="C1966" s="3"/>
      <c r="D1966" s="4"/>
      <c r="E1966" s="3"/>
      <c r="F1966" s="3"/>
      <c r="G1966" s="11"/>
      <c r="H1966" s="8"/>
    </row>
    <row r="1967" spans="3:8" x14ac:dyDescent="0.25">
      <c r="C1967" s="3"/>
      <c r="D1967" s="4"/>
      <c r="E1967" s="3"/>
      <c r="F1967" s="3"/>
      <c r="G1967" s="11"/>
      <c r="H1967" s="8"/>
    </row>
    <row r="1968" spans="3:8" x14ac:dyDescent="0.25">
      <c r="C1968" s="3"/>
      <c r="D1968" s="4"/>
      <c r="E1968" s="3"/>
      <c r="F1968" s="3"/>
      <c r="G1968" s="11"/>
      <c r="H1968" s="8"/>
    </row>
    <row r="1969" spans="3:8" x14ac:dyDescent="0.25">
      <c r="C1969" s="3"/>
      <c r="D1969" s="4"/>
      <c r="E1969" s="3"/>
      <c r="F1969" s="3"/>
      <c r="G1969" s="11"/>
      <c r="H1969" s="8"/>
    </row>
    <row r="1970" spans="3:8" x14ac:dyDescent="0.25">
      <c r="C1970" s="3"/>
      <c r="D1970" s="4"/>
      <c r="E1970" s="3"/>
      <c r="F1970" s="3"/>
      <c r="G1970" s="11"/>
      <c r="H1970" s="8"/>
    </row>
    <row r="1971" spans="3:8" x14ac:dyDescent="0.25">
      <c r="C1971" s="3"/>
      <c r="D1971" s="4"/>
      <c r="E1971" s="3"/>
      <c r="F1971" s="3"/>
      <c r="G1971" s="11"/>
      <c r="H1971" s="8"/>
    </row>
    <row r="1972" spans="3:8" x14ac:dyDescent="0.25">
      <c r="C1972" s="3"/>
      <c r="D1972" s="4"/>
      <c r="E1972" s="3"/>
      <c r="F1972" s="3"/>
      <c r="G1972" s="11"/>
      <c r="H1972" s="8"/>
    </row>
    <row r="1973" spans="3:8" x14ac:dyDescent="0.25">
      <c r="C1973" s="3"/>
      <c r="D1973" s="4"/>
      <c r="E1973" s="3"/>
      <c r="F1973" s="3"/>
      <c r="G1973" s="11"/>
      <c r="H1973" s="8"/>
    </row>
    <row r="1974" spans="3:8" x14ac:dyDescent="0.25">
      <c r="C1974" s="3"/>
      <c r="D1974" s="4"/>
      <c r="E1974" s="3"/>
      <c r="F1974" s="3"/>
      <c r="G1974" s="11"/>
      <c r="H1974" s="8"/>
    </row>
    <row r="1975" spans="3:8" x14ac:dyDescent="0.25">
      <c r="C1975" s="3"/>
      <c r="D1975" s="4"/>
      <c r="E1975" s="3"/>
      <c r="F1975" s="3"/>
      <c r="G1975" s="11"/>
      <c r="H1975" s="8"/>
    </row>
    <row r="1976" spans="3:8" x14ac:dyDescent="0.25">
      <c r="C1976" s="3"/>
      <c r="D1976" s="4"/>
      <c r="E1976" s="3"/>
      <c r="F1976" s="3"/>
      <c r="G1976" s="11"/>
      <c r="H1976" s="8"/>
    </row>
    <row r="1977" spans="3:8" x14ac:dyDescent="0.25">
      <c r="C1977" s="3"/>
      <c r="D1977" s="4"/>
      <c r="E1977" s="3"/>
      <c r="F1977" s="3"/>
      <c r="G1977" s="11"/>
      <c r="H1977" s="8"/>
    </row>
    <row r="1978" spans="3:8" x14ac:dyDescent="0.25">
      <c r="C1978" s="3"/>
      <c r="D1978" s="4"/>
      <c r="E1978" s="3"/>
      <c r="F1978" s="3"/>
      <c r="G1978" s="11"/>
      <c r="H1978" s="8"/>
    </row>
    <row r="1979" spans="3:8" x14ac:dyDescent="0.25">
      <c r="C1979" s="3"/>
      <c r="D1979" s="4"/>
      <c r="E1979" s="3"/>
      <c r="F1979" s="3"/>
      <c r="G1979" s="11"/>
      <c r="H1979" s="8"/>
    </row>
    <row r="1980" spans="3:8" x14ac:dyDescent="0.25">
      <c r="C1980" s="3"/>
      <c r="D1980" s="4"/>
      <c r="E1980" s="3"/>
      <c r="F1980" s="3"/>
      <c r="G1980" s="11"/>
      <c r="H1980" s="8"/>
    </row>
    <row r="1981" spans="3:8" x14ac:dyDescent="0.25">
      <c r="C1981" s="3"/>
      <c r="D1981" s="4"/>
      <c r="E1981" s="3"/>
      <c r="F1981" s="3"/>
      <c r="G1981" s="11"/>
      <c r="H1981" s="8"/>
    </row>
    <row r="1982" spans="3:8" x14ac:dyDescent="0.25">
      <c r="C1982" s="3"/>
      <c r="D1982" s="4"/>
      <c r="E1982" s="3"/>
      <c r="F1982" s="3"/>
      <c r="G1982" s="11"/>
      <c r="H1982" s="8"/>
    </row>
    <row r="1983" spans="3:8" x14ac:dyDescent="0.25">
      <c r="C1983" s="3"/>
      <c r="D1983" s="4"/>
      <c r="E1983" s="3"/>
      <c r="F1983" s="3"/>
      <c r="G1983" s="11"/>
      <c r="H1983" s="8"/>
    </row>
    <row r="1984" spans="3:8" x14ac:dyDescent="0.25">
      <c r="C1984" s="3"/>
      <c r="D1984" s="4"/>
      <c r="E1984" s="3"/>
      <c r="F1984" s="3"/>
      <c r="G1984" s="11"/>
      <c r="H1984" s="8"/>
    </row>
    <row r="1985" spans="3:8" x14ac:dyDescent="0.25">
      <c r="C1985" s="3"/>
      <c r="D1985" s="4"/>
      <c r="E1985" s="3"/>
      <c r="F1985" s="3"/>
      <c r="G1985" s="11"/>
      <c r="H1985" s="8"/>
    </row>
    <row r="1986" spans="3:8" x14ac:dyDescent="0.25">
      <c r="C1986" s="3"/>
      <c r="D1986" s="4"/>
      <c r="E1986" s="3"/>
      <c r="F1986" s="3"/>
      <c r="G1986" s="11"/>
      <c r="H1986" s="8"/>
    </row>
    <row r="1987" spans="3:8" x14ac:dyDescent="0.25">
      <c r="C1987" s="3"/>
      <c r="D1987" s="4"/>
      <c r="E1987" s="3"/>
      <c r="F1987" s="3"/>
      <c r="G1987" s="11"/>
      <c r="H1987" s="8"/>
    </row>
    <row r="1988" spans="3:8" x14ac:dyDescent="0.25">
      <c r="C1988" s="3"/>
      <c r="D1988" s="4"/>
      <c r="E1988" s="3"/>
      <c r="F1988" s="3"/>
      <c r="G1988" s="11"/>
      <c r="H1988" s="8"/>
    </row>
    <row r="1989" spans="3:8" x14ac:dyDescent="0.25">
      <c r="C1989" s="3"/>
      <c r="D1989" s="4"/>
      <c r="E1989" s="3"/>
      <c r="F1989" s="3"/>
      <c r="G1989" s="11"/>
      <c r="H1989" s="8"/>
    </row>
    <row r="1990" spans="3:8" x14ac:dyDescent="0.25">
      <c r="C1990" s="3"/>
      <c r="D1990" s="4"/>
      <c r="E1990" s="3"/>
      <c r="F1990" s="3"/>
      <c r="G1990" s="11"/>
      <c r="H1990" s="8"/>
    </row>
    <row r="1991" spans="3:8" x14ac:dyDescent="0.25">
      <c r="C1991" s="3"/>
      <c r="D1991" s="4"/>
      <c r="E1991" s="3"/>
      <c r="F1991" s="3"/>
      <c r="G1991" s="11"/>
      <c r="H1991" s="8"/>
    </row>
    <row r="1992" spans="3:8" x14ac:dyDescent="0.25">
      <c r="C1992" s="3"/>
      <c r="D1992" s="4"/>
      <c r="E1992" s="3"/>
      <c r="F1992" s="3"/>
      <c r="G1992" s="11"/>
      <c r="H1992" s="8"/>
    </row>
    <row r="1993" spans="3:8" x14ac:dyDescent="0.25">
      <c r="C1993" s="3"/>
      <c r="D1993" s="4"/>
      <c r="E1993" s="3"/>
      <c r="F1993" s="3"/>
      <c r="G1993" s="11"/>
      <c r="H1993" s="8"/>
    </row>
    <row r="1994" spans="3:8" x14ac:dyDescent="0.25">
      <c r="C1994" s="3"/>
      <c r="D1994" s="4"/>
      <c r="E1994" s="3"/>
      <c r="F1994" s="3"/>
      <c r="G1994" s="11"/>
      <c r="H1994" s="8"/>
    </row>
    <row r="1995" spans="3:8" x14ac:dyDescent="0.25">
      <c r="C1995" s="3"/>
      <c r="D1995" s="4"/>
      <c r="E1995" s="3"/>
      <c r="F1995" s="3"/>
      <c r="G1995" s="11"/>
      <c r="H1995" s="8"/>
    </row>
    <row r="1996" spans="3:8" x14ac:dyDescent="0.25">
      <c r="C1996" s="3"/>
      <c r="D1996" s="4"/>
      <c r="E1996" s="3"/>
      <c r="F1996" s="3"/>
      <c r="G1996" s="11"/>
      <c r="H1996" s="8"/>
    </row>
    <row r="1997" spans="3:8" x14ac:dyDescent="0.25">
      <c r="C1997" s="3"/>
      <c r="D1997" s="4"/>
      <c r="E1997" s="3"/>
      <c r="F1997" s="3"/>
      <c r="G1997" s="11"/>
      <c r="H1997" s="8"/>
    </row>
    <row r="1998" spans="3:8" x14ac:dyDescent="0.25">
      <c r="C1998" s="3"/>
      <c r="D1998" s="4"/>
      <c r="E1998" s="3"/>
      <c r="F1998" s="3"/>
      <c r="G1998" s="11"/>
      <c r="H1998" s="8"/>
    </row>
    <row r="1999" spans="3:8" x14ac:dyDescent="0.25">
      <c r="C1999" s="3"/>
      <c r="D1999" s="4"/>
      <c r="E1999" s="3"/>
      <c r="F1999" s="3"/>
      <c r="G1999" s="11"/>
      <c r="H1999" s="8"/>
    </row>
    <row r="2000" spans="3:8" x14ac:dyDescent="0.25">
      <c r="C2000" s="3"/>
      <c r="D2000" s="4"/>
      <c r="E2000" s="3"/>
      <c r="F2000" s="3"/>
      <c r="G2000" s="11"/>
      <c r="H2000" s="8"/>
    </row>
    <row r="2001" spans="3:8" x14ac:dyDescent="0.25">
      <c r="C2001" s="3"/>
      <c r="D2001" s="4"/>
      <c r="E2001" s="3"/>
      <c r="F2001" s="3"/>
      <c r="G2001" s="11"/>
      <c r="H2001" s="8"/>
    </row>
    <row r="2002" spans="3:8" x14ac:dyDescent="0.25">
      <c r="C2002" s="3"/>
      <c r="D2002" s="4"/>
      <c r="E2002" s="3"/>
      <c r="F2002" s="3"/>
      <c r="G2002" s="11"/>
      <c r="H2002" s="8"/>
    </row>
    <row r="2003" spans="3:8" x14ac:dyDescent="0.25">
      <c r="C2003" s="3"/>
      <c r="D2003" s="4"/>
      <c r="E2003" s="3"/>
      <c r="F2003" s="3"/>
      <c r="G2003" s="11"/>
      <c r="H2003" s="8"/>
    </row>
    <row r="2004" spans="3:8" x14ac:dyDescent="0.25">
      <c r="C2004" s="3"/>
      <c r="D2004" s="4"/>
      <c r="E2004" s="3"/>
      <c r="F2004" s="3"/>
      <c r="G2004" s="11"/>
      <c r="H2004" s="8"/>
    </row>
    <row r="2005" spans="3:8" x14ac:dyDescent="0.25">
      <c r="C2005" s="3"/>
      <c r="D2005" s="4"/>
      <c r="E2005" s="3"/>
      <c r="F2005" s="3"/>
      <c r="G2005" s="11"/>
      <c r="H2005" s="8"/>
    </row>
    <row r="2006" spans="3:8" x14ac:dyDescent="0.25">
      <c r="C2006" s="3"/>
      <c r="D2006" s="4"/>
      <c r="E2006" s="3"/>
      <c r="F2006" s="3"/>
      <c r="G2006" s="11"/>
      <c r="H2006" s="8"/>
    </row>
    <row r="2007" spans="3:8" x14ac:dyDescent="0.25">
      <c r="C2007" s="3"/>
      <c r="D2007" s="4"/>
      <c r="E2007" s="3"/>
      <c r="F2007" s="3"/>
      <c r="G2007" s="11"/>
      <c r="H2007" s="8"/>
    </row>
    <row r="2008" spans="3:8" x14ac:dyDescent="0.25">
      <c r="C2008" s="3"/>
      <c r="D2008" s="4"/>
      <c r="E2008" s="3"/>
      <c r="F2008" s="3"/>
      <c r="G2008" s="11"/>
      <c r="H2008" s="8"/>
    </row>
    <row r="2009" spans="3:8" x14ac:dyDescent="0.25">
      <c r="C2009" s="3"/>
      <c r="D2009" s="4"/>
      <c r="E2009" s="3"/>
      <c r="F2009" s="3"/>
      <c r="G2009" s="11"/>
      <c r="H2009" s="8"/>
    </row>
    <row r="2010" spans="3:8" x14ac:dyDescent="0.25">
      <c r="C2010" s="3"/>
      <c r="D2010" s="4"/>
      <c r="E2010" s="3"/>
      <c r="F2010" s="3"/>
      <c r="G2010" s="11"/>
      <c r="H2010" s="8"/>
    </row>
    <row r="2011" spans="3:8" x14ac:dyDescent="0.25">
      <c r="C2011" s="3"/>
      <c r="D2011" s="4"/>
      <c r="E2011" s="3"/>
      <c r="F2011" s="3"/>
      <c r="G2011" s="11"/>
      <c r="H2011" s="8"/>
    </row>
    <row r="2012" spans="3:8" x14ac:dyDescent="0.25">
      <c r="C2012" s="3"/>
      <c r="D2012" s="4"/>
      <c r="E2012" s="3"/>
      <c r="F2012" s="3"/>
      <c r="G2012" s="11"/>
      <c r="H2012" s="8"/>
    </row>
    <row r="2013" spans="3:8" x14ac:dyDescent="0.25">
      <c r="C2013" s="3"/>
      <c r="D2013" s="4"/>
      <c r="E2013" s="3"/>
      <c r="F2013" s="3"/>
      <c r="G2013" s="11"/>
      <c r="H2013" s="8"/>
    </row>
    <row r="2014" spans="3:8" x14ac:dyDescent="0.25">
      <c r="C2014" s="3"/>
      <c r="D2014" s="4"/>
      <c r="E2014" s="3"/>
      <c r="F2014" s="3"/>
      <c r="G2014" s="11"/>
      <c r="H2014" s="8"/>
    </row>
    <row r="2015" spans="3:8" x14ac:dyDescent="0.25">
      <c r="C2015" s="3"/>
      <c r="D2015" s="4"/>
      <c r="E2015" s="3"/>
      <c r="F2015" s="3"/>
      <c r="G2015" s="11"/>
      <c r="H2015" s="8"/>
    </row>
    <row r="2016" spans="3:8" x14ac:dyDescent="0.25">
      <c r="C2016" s="3"/>
      <c r="D2016" s="4"/>
      <c r="E2016" s="3"/>
      <c r="F2016" s="3"/>
      <c r="G2016" s="11"/>
      <c r="H2016" s="8"/>
    </row>
    <row r="2017" spans="3:8" x14ac:dyDescent="0.25">
      <c r="C2017" s="3"/>
      <c r="D2017" s="4"/>
      <c r="E2017" s="3"/>
      <c r="F2017" s="3"/>
      <c r="G2017" s="11"/>
      <c r="H2017" s="8"/>
    </row>
    <row r="2018" spans="3:8" x14ac:dyDescent="0.25">
      <c r="C2018" s="3"/>
      <c r="D2018" s="4"/>
      <c r="E2018" s="3"/>
      <c r="F2018" s="3"/>
      <c r="G2018" s="11"/>
      <c r="H2018" s="8"/>
    </row>
    <row r="2019" spans="3:8" x14ac:dyDescent="0.25">
      <c r="C2019" s="3"/>
      <c r="D2019" s="4"/>
      <c r="E2019" s="3"/>
      <c r="F2019" s="3"/>
      <c r="G2019" s="11"/>
      <c r="H2019" s="8"/>
    </row>
    <row r="2020" spans="3:8" x14ac:dyDescent="0.25">
      <c r="C2020" s="3"/>
      <c r="D2020" s="4"/>
      <c r="E2020" s="3"/>
      <c r="F2020" s="3"/>
      <c r="G2020" s="11"/>
      <c r="H2020" s="8"/>
    </row>
    <row r="2021" spans="3:8" x14ac:dyDescent="0.25">
      <c r="C2021" s="3"/>
      <c r="D2021" s="4"/>
      <c r="E2021" s="3"/>
      <c r="F2021" s="3"/>
      <c r="G2021" s="11"/>
      <c r="H2021" s="8"/>
    </row>
    <row r="2022" spans="3:8" x14ac:dyDescent="0.25">
      <c r="C2022" s="3"/>
      <c r="D2022" s="4"/>
      <c r="E2022" s="3"/>
      <c r="F2022" s="3"/>
      <c r="G2022" s="11"/>
      <c r="H2022" s="8"/>
    </row>
    <row r="2023" spans="3:8" x14ac:dyDescent="0.25">
      <c r="C2023" s="3"/>
      <c r="D2023" s="4"/>
      <c r="E2023" s="3"/>
      <c r="F2023" s="3"/>
      <c r="G2023" s="11"/>
      <c r="H2023" s="8"/>
    </row>
    <row r="2024" spans="3:8" x14ac:dyDescent="0.25">
      <c r="C2024" s="3"/>
      <c r="D2024" s="4"/>
      <c r="E2024" s="3"/>
      <c r="F2024" s="3"/>
      <c r="G2024" s="11"/>
      <c r="H2024" s="8"/>
    </row>
    <row r="2025" spans="3:8" x14ac:dyDescent="0.25">
      <c r="C2025" s="3"/>
      <c r="D2025" s="4"/>
      <c r="E2025" s="3"/>
      <c r="F2025" s="3"/>
      <c r="G2025" s="11"/>
      <c r="H2025" s="8"/>
    </row>
    <row r="2026" spans="3:8" x14ac:dyDescent="0.25">
      <c r="C2026" s="3"/>
      <c r="D2026" s="4"/>
      <c r="E2026" s="3"/>
      <c r="F2026" s="3"/>
      <c r="G2026" s="11"/>
      <c r="H2026" s="8"/>
    </row>
    <row r="2027" spans="3:8" x14ac:dyDescent="0.25">
      <c r="C2027" s="3"/>
      <c r="D2027" s="4"/>
      <c r="E2027" s="3"/>
      <c r="F2027" s="3"/>
      <c r="G2027" s="11"/>
      <c r="H2027" s="8"/>
    </row>
    <row r="2028" spans="3:8" x14ac:dyDescent="0.25">
      <c r="C2028" s="3"/>
      <c r="D2028" s="4"/>
      <c r="E2028" s="3"/>
      <c r="F2028" s="3"/>
      <c r="G2028" s="11"/>
      <c r="H2028" s="8"/>
    </row>
    <row r="2029" spans="3:8" x14ac:dyDescent="0.25">
      <c r="C2029" s="3"/>
      <c r="D2029" s="4"/>
      <c r="E2029" s="3"/>
      <c r="F2029" s="3"/>
      <c r="G2029" s="11"/>
      <c r="H2029" s="8"/>
    </row>
    <row r="2030" spans="3:8" x14ac:dyDescent="0.25">
      <c r="C2030" s="3"/>
      <c r="D2030" s="4"/>
      <c r="E2030" s="3"/>
      <c r="F2030" s="3"/>
      <c r="G2030" s="11"/>
      <c r="H2030" s="8"/>
    </row>
    <row r="2031" spans="3:8" x14ac:dyDescent="0.25">
      <c r="C2031" s="3"/>
      <c r="D2031" s="4"/>
      <c r="E2031" s="3"/>
      <c r="F2031" s="3"/>
      <c r="G2031" s="11"/>
      <c r="H2031" s="8"/>
    </row>
    <row r="2032" spans="3:8" x14ac:dyDescent="0.25">
      <c r="C2032" s="3"/>
      <c r="D2032" s="4"/>
      <c r="E2032" s="3"/>
      <c r="F2032" s="3"/>
      <c r="G2032" s="11"/>
      <c r="H2032" s="8"/>
    </row>
    <row r="2033" spans="3:8" x14ac:dyDescent="0.25">
      <c r="C2033" s="3"/>
      <c r="D2033" s="4"/>
      <c r="E2033" s="3"/>
      <c r="F2033" s="3"/>
      <c r="G2033" s="11"/>
      <c r="H2033" s="8"/>
    </row>
    <row r="2034" spans="3:8" x14ac:dyDescent="0.25">
      <c r="C2034" s="3"/>
      <c r="D2034" s="4"/>
      <c r="E2034" s="3"/>
      <c r="F2034" s="3"/>
      <c r="G2034" s="11"/>
      <c r="H2034" s="8"/>
    </row>
    <row r="2035" spans="3:8" x14ac:dyDescent="0.25">
      <c r="C2035" s="3"/>
      <c r="D2035" s="4"/>
      <c r="E2035" s="3"/>
      <c r="F2035" s="3"/>
      <c r="G2035" s="11"/>
      <c r="H2035" s="8"/>
    </row>
    <row r="2036" spans="3:8" x14ac:dyDescent="0.25">
      <c r="C2036" s="3"/>
      <c r="D2036" s="4"/>
      <c r="E2036" s="3"/>
      <c r="F2036" s="3"/>
      <c r="G2036" s="11"/>
      <c r="H2036" s="8"/>
    </row>
    <row r="2037" spans="3:8" x14ac:dyDescent="0.25">
      <c r="C2037" s="3"/>
      <c r="D2037" s="4"/>
      <c r="E2037" s="3"/>
      <c r="F2037" s="3"/>
      <c r="G2037" s="11"/>
      <c r="H2037" s="8"/>
    </row>
    <row r="2038" spans="3:8" x14ac:dyDescent="0.25">
      <c r="C2038" s="3"/>
      <c r="D2038" s="4"/>
      <c r="E2038" s="3"/>
      <c r="F2038" s="3"/>
      <c r="G2038" s="11"/>
      <c r="H2038" s="8"/>
    </row>
    <row r="2039" spans="3:8" x14ac:dyDescent="0.25">
      <c r="C2039" s="3"/>
      <c r="D2039" s="4"/>
      <c r="E2039" s="3"/>
      <c r="F2039" s="3"/>
      <c r="G2039" s="11"/>
      <c r="H2039" s="8"/>
    </row>
    <row r="2040" spans="3:8" x14ac:dyDescent="0.25">
      <c r="C2040" s="3"/>
      <c r="D2040" s="4"/>
      <c r="E2040" s="3"/>
      <c r="F2040" s="3"/>
      <c r="G2040" s="11"/>
      <c r="H2040" s="8"/>
    </row>
    <row r="2041" spans="3:8" x14ac:dyDescent="0.25">
      <c r="C2041" s="3"/>
      <c r="D2041" s="4"/>
      <c r="E2041" s="3"/>
      <c r="F2041" s="3"/>
      <c r="G2041" s="11"/>
      <c r="H2041" s="8"/>
    </row>
    <row r="2042" spans="3:8" x14ac:dyDescent="0.25">
      <c r="C2042" s="3"/>
      <c r="D2042" s="4"/>
      <c r="E2042" s="3"/>
      <c r="F2042" s="3"/>
      <c r="G2042" s="11"/>
      <c r="H2042" s="8"/>
    </row>
    <row r="2043" spans="3:8" x14ac:dyDescent="0.25">
      <c r="C2043" s="3"/>
      <c r="D2043" s="4"/>
      <c r="E2043" s="3"/>
      <c r="F2043" s="3"/>
      <c r="G2043" s="11"/>
      <c r="H2043" s="8"/>
    </row>
    <row r="2044" spans="3:8" x14ac:dyDescent="0.25">
      <c r="C2044" s="3"/>
      <c r="D2044" s="4"/>
      <c r="E2044" s="3"/>
      <c r="F2044" s="3"/>
      <c r="G2044" s="11"/>
      <c r="H2044" s="8"/>
    </row>
    <row r="2045" spans="3:8" x14ac:dyDescent="0.25">
      <c r="C2045" s="3"/>
      <c r="D2045" s="4"/>
      <c r="E2045" s="3"/>
      <c r="F2045" s="3"/>
      <c r="G2045" s="11"/>
      <c r="H2045" s="8"/>
    </row>
    <row r="2046" spans="3:8" x14ac:dyDescent="0.25">
      <c r="C2046" s="3"/>
      <c r="D2046" s="4"/>
      <c r="E2046" s="3"/>
      <c r="F2046" s="3"/>
      <c r="G2046" s="11"/>
      <c r="H2046" s="8"/>
    </row>
    <row r="2047" spans="3:8" x14ac:dyDescent="0.25">
      <c r="C2047" s="3"/>
      <c r="D2047" s="4"/>
      <c r="E2047" s="3"/>
      <c r="F2047" s="3"/>
      <c r="G2047" s="11"/>
      <c r="H2047" s="8"/>
    </row>
    <row r="2048" spans="3:8" x14ac:dyDescent="0.25">
      <c r="C2048" s="3"/>
      <c r="D2048" s="4"/>
      <c r="E2048" s="3"/>
      <c r="F2048" s="3"/>
      <c r="G2048" s="11"/>
      <c r="H2048" s="8"/>
    </row>
    <row r="2049" spans="3:8" x14ac:dyDescent="0.25">
      <c r="C2049" s="3"/>
      <c r="D2049" s="4"/>
      <c r="E2049" s="3"/>
      <c r="F2049" s="3"/>
      <c r="G2049" s="11"/>
      <c r="H2049" s="8"/>
    </row>
    <row r="2050" spans="3:8" x14ac:dyDescent="0.25">
      <c r="C2050" s="3"/>
      <c r="D2050" s="4"/>
      <c r="E2050" s="3"/>
      <c r="F2050" s="3"/>
      <c r="G2050" s="11"/>
      <c r="H2050" s="8"/>
    </row>
    <row r="2051" spans="3:8" x14ac:dyDescent="0.25">
      <c r="C2051" s="3"/>
      <c r="D2051" s="4"/>
      <c r="E2051" s="3"/>
      <c r="F2051" s="3"/>
      <c r="G2051" s="11"/>
      <c r="H2051" s="8"/>
    </row>
    <row r="2052" spans="3:8" x14ac:dyDescent="0.25">
      <c r="C2052" s="3"/>
      <c r="D2052" s="4"/>
      <c r="E2052" s="3"/>
      <c r="F2052" s="3"/>
      <c r="G2052" s="11"/>
      <c r="H2052" s="8"/>
    </row>
    <row r="2053" spans="3:8" x14ac:dyDescent="0.25">
      <c r="C2053" s="3"/>
      <c r="D2053" s="4"/>
      <c r="E2053" s="3"/>
      <c r="F2053" s="3"/>
      <c r="G2053" s="11"/>
      <c r="H2053" s="8"/>
    </row>
    <row r="2054" spans="3:8" x14ac:dyDescent="0.25">
      <c r="C2054" s="3"/>
      <c r="D2054" s="4"/>
      <c r="E2054" s="3"/>
      <c r="F2054" s="3"/>
      <c r="G2054" s="11"/>
      <c r="H2054" s="8"/>
    </row>
    <row r="2055" spans="3:8" x14ac:dyDescent="0.25">
      <c r="C2055" s="3"/>
      <c r="D2055" s="4"/>
      <c r="E2055" s="3"/>
      <c r="F2055" s="3"/>
      <c r="G2055" s="11"/>
      <c r="H2055" s="8"/>
    </row>
    <row r="2056" spans="3:8" x14ac:dyDescent="0.25">
      <c r="C2056" s="3"/>
      <c r="D2056" s="4"/>
      <c r="E2056" s="3"/>
      <c r="F2056" s="3"/>
      <c r="G2056" s="11"/>
      <c r="H2056" s="8"/>
    </row>
    <row r="2057" spans="3:8" x14ac:dyDescent="0.25">
      <c r="C2057" s="3"/>
      <c r="D2057" s="4"/>
      <c r="E2057" s="3"/>
      <c r="F2057" s="3"/>
      <c r="G2057" s="11"/>
      <c r="H2057" s="8"/>
    </row>
    <row r="2058" spans="3:8" x14ac:dyDescent="0.25">
      <c r="C2058" s="3"/>
      <c r="D2058" s="4"/>
      <c r="E2058" s="3"/>
      <c r="F2058" s="3"/>
      <c r="G2058" s="11"/>
      <c r="H2058" s="8"/>
    </row>
    <row r="2059" spans="3:8" x14ac:dyDescent="0.25">
      <c r="C2059" s="3"/>
      <c r="D2059" s="4"/>
      <c r="E2059" s="3"/>
      <c r="F2059" s="3"/>
      <c r="G2059" s="11"/>
      <c r="H2059" s="8"/>
    </row>
    <row r="2060" spans="3:8" x14ac:dyDescent="0.25">
      <c r="C2060" s="3"/>
      <c r="D2060" s="4"/>
      <c r="E2060" s="3"/>
      <c r="F2060" s="3"/>
      <c r="G2060" s="11"/>
      <c r="H2060" s="8"/>
    </row>
    <row r="2061" spans="3:8" x14ac:dyDescent="0.25">
      <c r="C2061" s="3"/>
      <c r="D2061" s="4"/>
      <c r="E2061" s="3"/>
      <c r="F2061" s="3"/>
      <c r="G2061" s="11"/>
      <c r="H2061" s="8"/>
    </row>
    <row r="2062" spans="3:8" x14ac:dyDescent="0.25">
      <c r="C2062" s="3"/>
      <c r="D2062" s="4"/>
      <c r="E2062" s="3"/>
      <c r="F2062" s="3"/>
      <c r="G2062" s="11"/>
      <c r="H2062" s="8"/>
    </row>
    <row r="2063" spans="3:8" x14ac:dyDescent="0.25">
      <c r="C2063" s="3"/>
      <c r="D2063" s="4"/>
      <c r="E2063" s="3"/>
      <c r="F2063" s="3"/>
      <c r="G2063" s="11"/>
      <c r="H2063" s="8"/>
    </row>
    <row r="2064" spans="3:8" x14ac:dyDescent="0.25">
      <c r="C2064" s="3"/>
      <c r="D2064" s="4"/>
      <c r="E2064" s="3"/>
      <c r="F2064" s="3"/>
      <c r="G2064" s="11"/>
      <c r="H2064" s="8"/>
    </row>
    <row r="2065" spans="3:8" x14ac:dyDescent="0.25">
      <c r="C2065" s="3"/>
      <c r="D2065" s="4"/>
      <c r="E2065" s="3"/>
      <c r="F2065" s="3"/>
      <c r="G2065" s="11"/>
      <c r="H2065" s="8"/>
    </row>
    <row r="2066" spans="3:8" x14ac:dyDescent="0.25">
      <c r="C2066" s="3"/>
      <c r="D2066" s="4"/>
      <c r="E2066" s="3"/>
      <c r="F2066" s="3"/>
      <c r="G2066" s="11"/>
      <c r="H2066" s="8"/>
    </row>
    <row r="2067" spans="3:8" x14ac:dyDescent="0.25">
      <c r="C2067" s="3"/>
      <c r="D2067" s="4"/>
      <c r="E2067" s="3"/>
      <c r="F2067" s="3"/>
      <c r="G2067" s="11"/>
      <c r="H2067" s="8"/>
    </row>
    <row r="2068" spans="3:8" x14ac:dyDescent="0.25">
      <c r="C2068" s="3"/>
      <c r="D2068" s="4"/>
      <c r="E2068" s="3"/>
      <c r="F2068" s="3"/>
      <c r="G2068" s="11"/>
      <c r="H2068" s="8"/>
    </row>
    <row r="2069" spans="3:8" x14ac:dyDescent="0.25">
      <c r="C2069" s="3"/>
      <c r="D2069" s="4"/>
      <c r="E2069" s="3"/>
      <c r="F2069" s="3"/>
      <c r="G2069" s="11"/>
      <c r="H2069" s="8"/>
    </row>
    <row r="2070" spans="3:8" x14ac:dyDescent="0.25">
      <c r="C2070" s="3"/>
      <c r="D2070" s="4"/>
      <c r="E2070" s="3"/>
      <c r="F2070" s="3"/>
      <c r="G2070" s="11"/>
      <c r="H2070" s="8"/>
    </row>
    <row r="2071" spans="3:8" x14ac:dyDescent="0.25">
      <c r="C2071" s="3"/>
      <c r="D2071" s="4"/>
      <c r="E2071" s="3"/>
      <c r="F2071" s="3"/>
      <c r="G2071" s="11"/>
      <c r="H2071" s="8"/>
    </row>
    <row r="2072" spans="3:8" x14ac:dyDescent="0.25">
      <c r="C2072" s="3"/>
      <c r="D2072" s="4"/>
      <c r="E2072" s="3"/>
      <c r="F2072" s="3"/>
      <c r="G2072" s="11"/>
      <c r="H2072" s="8"/>
    </row>
    <row r="2073" spans="3:8" x14ac:dyDescent="0.25">
      <c r="C2073" s="3"/>
      <c r="D2073" s="4"/>
      <c r="E2073" s="3"/>
      <c r="F2073" s="3"/>
      <c r="G2073" s="11"/>
      <c r="H2073" s="8"/>
    </row>
    <row r="2074" spans="3:8" x14ac:dyDescent="0.25">
      <c r="C2074" s="3"/>
      <c r="D2074" s="4"/>
      <c r="E2074" s="3"/>
      <c r="F2074" s="3"/>
      <c r="G2074" s="11"/>
      <c r="H2074" s="8"/>
    </row>
    <row r="2075" spans="3:8" x14ac:dyDescent="0.25">
      <c r="C2075" s="3"/>
      <c r="D2075" s="4"/>
      <c r="E2075" s="3"/>
      <c r="F2075" s="3"/>
      <c r="G2075" s="11"/>
      <c r="H2075" s="8"/>
    </row>
    <row r="2076" spans="3:8" x14ac:dyDescent="0.25">
      <c r="C2076" s="3"/>
      <c r="D2076" s="4"/>
      <c r="E2076" s="3"/>
      <c r="F2076" s="3"/>
      <c r="G2076" s="11"/>
      <c r="H2076" s="8"/>
    </row>
    <row r="2077" spans="3:8" x14ac:dyDescent="0.25">
      <c r="C2077" s="3"/>
      <c r="D2077" s="4"/>
      <c r="E2077" s="3"/>
      <c r="F2077" s="3"/>
      <c r="G2077" s="11"/>
      <c r="H2077" s="8"/>
    </row>
    <row r="2078" spans="3:8" x14ac:dyDescent="0.25">
      <c r="C2078" s="3"/>
      <c r="D2078" s="4"/>
      <c r="E2078" s="3"/>
      <c r="F2078" s="3"/>
      <c r="G2078" s="11"/>
      <c r="H2078" s="8"/>
    </row>
    <row r="2079" spans="3:8" x14ac:dyDescent="0.25">
      <c r="C2079" s="3"/>
      <c r="D2079" s="4"/>
      <c r="E2079" s="3"/>
      <c r="F2079" s="3"/>
      <c r="G2079" s="11"/>
      <c r="H2079" s="8"/>
    </row>
    <row r="2080" spans="3:8" x14ac:dyDescent="0.25">
      <c r="C2080" s="3"/>
      <c r="D2080" s="4"/>
      <c r="E2080" s="3"/>
      <c r="F2080" s="3"/>
      <c r="G2080" s="11"/>
      <c r="H2080" s="8"/>
    </row>
    <row r="2081" spans="3:8" x14ac:dyDescent="0.25">
      <c r="C2081" s="3"/>
      <c r="D2081" s="4"/>
      <c r="E2081" s="3"/>
      <c r="F2081" s="3"/>
      <c r="G2081" s="11"/>
      <c r="H2081" s="8"/>
    </row>
    <row r="2082" spans="3:8" x14ac:dyDescent="0.25">
      <c r="C2082" s="3"/>
      <c r="D2082" s="4"/>
      <c r="E2082" s="3"/>
      <c r="F2082" s="3"/>
      <c r="G2082" s="11"/>
      <c r="H2082" s="8"/>
    </row>
    <row r="2083" spans="3:8" x14ac:dyDescent="0.25">
      <c r="C2083" s="3"/>
      <c r="D2083" s="4"/>
      <c r="E2083" s="3"/>
      <c r="F2083" s="3"/>
      <c r="G2083" s="11"/>
      <c r="H2083" s="8"/>
    </row>
    <row r="2084" spans="3:8" x14ac:dyDescent="0.25">
      <c r="C2084" s="3"/>
      <c r="D2084" s="4"/>
      <c r="E2084" s="3"/>
      <c r="F2084" s="3"/>
      <c r="G2084" s="11"/>
      <c r="H2084" s="8"/>
    </row>
    <row r="2085" spans="3:8" x14ac:dyDescent="0.25">
      <c r="C2085" s="3"/>
      <c r="D2085" s="4"/>
      <c r="E2085" s="3"/>
      <c r="F2085" s="3"/>
      <c r="G2085" s="11"/>
      <c r="H2085" s="8"/>
    </row>
    <row r="2086" spans="3:8" x14ac:dyDescent="0.25">
      <c r="C2086" s="3"/>
      <c r="D2086" s="4"/>
      <c r="E2086" s="3"/>
      <c r="F2086" s="3"/>
      <c r="G2086" s="11"/>
      <c r="H2086" s="8"/>
    </row>
    <row r="2087" spans="3:8" x14ac:dyDescent="0.25">
      <c r="C2087" s="3"/>
      <c r="D2087" s="4"/>
      <c r="E2087" s="3"/>
      <c r="F2087" s="3"/>
      <c r="G2087" s="11"/>
      <c r="H2087" s="8"/>
    </row>
    <row r="2088" spans="3:8" x14ac:dyDescent="0.25">
      <c r="C2088" s="3"/>
      <c r="D2088" s="4"/>
      <c r="E2088" s="3"/>
      <c r="F2088" s="3"/>
      <c r="G2088" s="11"/>
      <c r="H2088" s="8"/>
    </row>
    <row r="2089" spans="3:8" x14ac:dyDescent="0.25">
      <c r="C2089" s="3"/>
      <c r="D2089" s="4"/>
      <c r="E2089" s="3"/>
      <c r="F2089" s="3"/>
      <c r="G2089" s="11"/>
      <c r="H2089" s="8"/>
    </row>
    <row r="2090" spans="3:8" x14ac:dyDescent="0.25">
      <c r="C2090" s="3"/>
      <c r="D2090" s="4"/>
      <c r="E2090" s="3"/>
      <c r="F2090" s="3"/>
      <c r="G2090" s="11"/>
      <c r="H2090" s="8"/>
    </row>
    <row r="2091" spans="3:8" x14ac:dyDescent="0.25">
      <c r="C2091" s="3"/>
      <c r="D2091" s="4"/>
      <c r="E2091" s="3"/>
      <c r="F2091" s="3"/>
      <c r="G2091" s="11"/>
      <c r="H2091" s="8"/>
    </row>
    <row r="2092" spans="3:8" x14ac:dyDescent="0.25">
      <c r="C2092" s="3"/>
      <c r="D2092" s="4"/>
      <c r="E2092" s="3"/>
      <c r="F2092" s="3"/>
      <c r="G2092" s="11"/>
      <c r="H2092" s="8"/>
    </row>
    <row r="2093" spans="3:8" x14ac:dyDescent="0.25">
      <c r="C2093" s="3"/>
      <c r="D2093" s="4"/>
      <c r="E2093" s="3"/>
      <c r="F2093" s="3"/>
      <c r="G2093" s="11"/>
      <c r="H2093" s="8"/>
    </row>
    <row r="2094" spans="3:8" x14ac:dyDescent="0.25">
      <c r="C2094" s="3"/>
      <c r="D2094" s="4"/>
      <c r="E2094" s="3"/>
      <c r="F2094" s="3"/>
      <c r="G2094" s="11"/>
      <c r="H2094" s="8"/>
    </row>
    <row r="2095" spans="3:8" x14ac:dyDescent="0.25">
      <c r="C2095" s="3"/>
      <c r="D2095" s="4"/>
      <c r="E2095" s="3"/>
      <c r="F2095" s="3"/>
      <c r="G2095" s="11"/>
      <c r="H2095" s="8"/>
    </row>
    <row r="2096" spans="3:8" x14ac:dyDescent="0.25">
      <c r="C2096" s="3"/>
      <c r="D2096" s="4"/>
      <c r="E2096" s="3"/>
      <c r="F2096" s="3"/>
      <c r="G2096" s="11"/>
      <c r="H2096" s="8"/>
    </row>
    <row r="2097" spans="3:8" x14ac:dyDescent="0.25">
      <c r="C2097" s="3"/>
      <c r="D2097" s="4"/>
      <c r="E2097" s="3"/>
      <c r="F2097" s="3"/>
      <c r="G2097" s="11"/>
      <c r="H2097" s="8"/>
    </row>
    <row r="2098" spans="3:8" x14ac:dyDescent="0.25">
      <c r="C2098" s="3"/>
      <c r="D2098" s="4"/>
      <c r="E2098" s="3"/>
      <c r="F2098" s="3"/>
      <c r="G2098" s="11"/>
      <c r="H2098" s="8"/>
    </row>
    <row r="2099" spans="3:8" x14ac:dyDescent="0.25">
      <c r="C2099" s="3"/>
      <c r="D2099" s="4"/>
      <c r="E2099" s="3"/>
      <c r="F2099" s="3"/>
      <c r="G2099" s="11"/>
      <c r="H2099" s="8"/>
    </row>
    <row r="2100" spans="3:8" x14ac:dyDescent="0.25">
      <c r="C2100" s="3"/>
      <c r="D2100" s="4"/>
      <c r="E2100" s="3"/>
      <c r="F2100" s="3"/>
      <c r="G2100" s="11"/>
      <c r="H2100" s="8"/>
    </row>
    <row r="2101" spans="3:8" x14ac:dyDescent="0.25">
      <c r="C2101" s="3"/>
      <c r="D2101" s="4"/>
      <c r="E2101" s="3"/>
      <c r="F2101" s="3"/>
      <c r="G2101" s="11"/>
      <c r="H2101" s="8"/>
    </row>
    <row r="2102" spans="3:8" x14ac:dyDescent="0.25">
      <c r="C2102" s="3"/>
      <c r="D2102" s="4"/>
      <c r="E2102" s="3"/>
      <c r="F2102" s="3"/>
      <c r="G2102" s="11"/>
      <c r="H2102" s="8"/>
    </row>
    <row r="2103" spans="3:8" x14ac:dyDescent="0.25">
      <c r="C2103" s="3"/>
      <c r="D2103" s="4"/>
      <c r="E2103" s="3"/>
      <c r="F2103" s="3"/>
      <c r="G2103" s="11"/>
      <c r="H2103" s="8"/>
    </row>
    <row r="2104" spans="3:8" x14ac:dyDescent="0.25">
      <c r="C2104" s="3"/>
      <c r="D2104" s="4"/>
      <c r="E2104" s="3"/>
      <c r="F2104" s="3"/>
      <c r="G2104" s="11"/>
      <c r="H2104" s="8"/>
    </row>
    <row r="2105" spans="3:8" x14ac:dyDescent="0.25">
      <c r="C2105" s="3"/>
      <c r="D2105" s="4"/>
      <c r="E2105" s="3"/>
      <c r="F2105" s="3"/>
      <c r="G2105" s="11"/>
      <c r="H2105" s="8"/>
    </row>
    <row r="2106" spans="3:8" x14ac:dyDescent="0.25">
      <c r="C2106" s="3"/>
      <c r="D2106" s="4"/>
      <c r="E2106" s="3"/>
      <c r="F2106" s="3"/>
      <c r="G2106" s="11"/>
      <c r="H2106" s="8"/>
    </row>
    <row r="2107" spans="3:8" x14ac:dyDescent="0.25">
      <c r="C2107" s="3"/>
      <c r="D2107" s="4"/>
      <c r="E2107" s="3"/>
      <c r="F2107" s="3"/>
      <c r="G2107" s="11"/>
      <c r="H2107" s="8"/>
    </row>
    <row r="2108" spans="3:8" x14ac:dyDescent="0.25">
      <c r="C2108" s="3"/>
      <c r="D2108" s="4"/>
      <c r="E2108" s="3"/>
      <c r="F2108" s="3"/>
      <c r="G2108" s="11"/>
      <c r="H2108" s="8"/>
    </row>
    <row r="2109" spans="3:8" x14ac:dyDescent="0.25">
      <c r="C2109" s="3"/>
      <c r="D2109" s="4"/>
      <c r="E2109" s="3"/>
      <c r="F2109" s="3"/>
      <c r="G2109" s="11"/>
      <c r="H2109" s="8"/>
    </row>
    <row r="2110" spans="3:8" x14ac:dyDescent="0.25">
      <c r="C2110" s="3"/>
      <c r="D2110" s="4"/>
      <c r="E2110" s="3"/>
      <c r="F2110" s="3"/>
      <c r="G2110" s="11"/>
      <c r="H2110" s="8"/>
    </row>
    <row r="2111" spans="3:8" x14ac:dyDescent="0.25">
      <c r="C2111" s="3"/>
      <c r="D2111" s="4"/>
      <c r="E2111" s="3"/>
      <c r="F2111" s="3"/>
      <c r="G2111" s="11"/>
      <c r="H2111" s="8"/>
    </row>
    <row r="2112" spans="3:8" x14ac:dyDescent="0.25">
      <c r="C2112" s="3"/>
      <c r="D2112" s="4"/>
      <c r="E2112" s="3"/>
      <c r="F2112" s="3"/>
      <c r="G2112" s="11"/>
      <c r="H2112" s="8"/>
    </row>
    <row r="2113" spans="3:8" x14ac:dyDescent="0.25">
      <c r="C2113" s="3"/>
      <c r="D2113" s="4"/>
      <c r="E2113" s="3"/>
      <c r="F2113" s="3"/>
      <c r="G2113" s="11"/>
      <c r="H2113" s="8"/>
    </row>
    <row r="2114" spans="3:8" x14ac:dyDescent="0.25">
      <c r="C2114" s="3"/>
      <c r="D2114" s="4"/>
      <c r="E2114" s="3"/>
      <c r="F2114" s="3"/>
      <c r="G2114" s="11"/>
      <c r="H2114" s="8"/>
    </row>
    <row r="2115" spans="3:8" x14ac:dyDescent="0.25">
      <c r="C2115" s="3"/>
      <c r="D2115" s="4"/>
      <c r="E2115" s="3"/>
      <c r="F2115" s="3"/>
      <c r="G2115" s="11"/>
      <c r="H2115" s="8"/>
    </row>
    <row r="2116" spans="3:8" x14ac:dyDescent="0.25">
      <c r="C2116" s="3"/>
      <c r="D2116" s="4"/>
      <c r="E2116" s="3"/>
      <c r="F2116" s="3"/>
      <c r="G2116" s="11"/>
      <c r="H2116" s="8"/>
    </row>
    <row r="2117" spans="3:8" x14ac:dyDescent="0.25">
      <c r="C2117" s="3"/>
      <c r="D2117" s="4"/>
      <c r="E2117" s="3"/>
      <c r="F2117" s="3"/>
      <c r="G2117" s="11"/>
      <c r="H2117" s="8"/>
    </row>
    <row r="2118" spans="3:8" x14ac:dyDescent="0.25">
      <c r="C2118" s="3"/>
      <c r="D2118" s="4"/>
      <c r="E2118" s="3"/>
      <c r="F2118" s="3"/>
      <c r="G2118" s="11"/>
      <c r="H2118" s="8"/>
    </row>
    <row r="2119" spans="3:8" x14ac:dyDescent="0.25">
      <c r="C2119" s="3"/>
      <c r="D2119" s="4"/>
      <c r="E2119" s="3"/>
      <c r="F2119" s="3"/>
      <c r="G2119" s="11"/>
      <c r="H2119" s="8"/>
    </row>
    <row r="2120" spans="3:8" x14ac:dyDescent="0.25">
      <c r="C2120" s="3"/>
      <c r="D2120" s="4"/>
      <c r="E2120" s="3"/>
      <c r="F2120" s="3"/>
      <c r="G2120" s="11"/>
      <c r="H2120" s="8"/>
    </row>
    <row r="2121" spans="3:8" x14ac:dyDescent="0.25">
      <c r="C2121" s="3"/>
      <c r="D2121" s="4"/>
      <c r="E2121" s="3"/>
      <c r="F2121" s="3"/>
      <c r="G2121" s="11"/>
      <c r="H2121" s="8"/>
    </row>
    <row r="2122" spans="3:8" x14ac:dyDescent="0.25">
      <c r="C2122" s="3"/>
      <c r="D2122" s="4"/>
      <c r="E2122" s="3"/>
      <c r="F2122" s="3"/>
      <c r="G2122" s="11"/>
      <c r="H2122" s="8"/>
    </row>
    <row r="2123" spans="3:8" x14ac:dyDescent="0.25">
      <c r="C2123" s="3"/>
      <c r="D2123" s="4"/>
      <c r="E2123" s="3"/>
      <c r="F2123" s="3"/>
      <c r="G2123" s="11"/>
      <c r="H2123" s="8"/>
    </row>
    <row r="2124" spans="3:8" x14ac:dyDescent="0.25">
      <c r="C2124" s="3"/>
      <c r="D2124" s="4"/>
      <c r="E2124" s="3"/>
      <c r="F2124" s="3"/>
      <c r="G2124" s="11"/>
      <c r="H2124" s="8"/>
    </row>
    <row r="2125" spans="3:8" x14ac:dyDescent="0.25">
      <c r="C2125" s="3"/>
      <c r="D2125" s="4"/>
      <c r="E2125" s="3"/>
      <c r="F2125" s="3"/>
      <c r="G2125" s="11"/>
      <c r="H2125" s="8"/>
    </row>
    <row r="2126" spans="3:8" x14ac:dyDescent="0.25">
      <c r="C2126" s="3"/>
      <c r="D2126" s="4"/>
      <c r="E2126" s="3"/>
      <c r="F2126" s="3"/>
      <c r="G2126" s="11"/>
      <c r="H2126" s="8"/>
    </row>
    <row r="2127" spans="3:8" x14ac:dyDescent="0.25">
      <c r="C2127" s="3"/>
      <c r="D2127" s="4"/>
      <c r="E2127" s="3"/>
      <c r="F2127" s="3"/>
      <c r="G2127" s="11"/>
      <c r="H2127" s="8"/>
    </row>
    <row r="2128" spans="3:8" x14ac:dyDescent="0.25">
      <c r="C2128" s="3"/>
      <c r="D2128" s="4"/>
      <c r="E2128" s="3"/>
      <c r="F2128" s="3"/>
      <c r="G2128" s="11"/>
      <c r="H2128" s="8"/>
    </row>
    <row r="2129" spans="3:8" x14ac:dyDescent="0.25">
      <c r="C2129" s="3"/>
      <c r="D2129" s="4"/>
      <c r="E2129" s="3"/>
      <c r="F2129" s="3"/>
      <c r="G2129" s="11"/>
      <c r="H2129" s="8"/>
    </row>
    <row r="2130" spans="3:8" x14ac:dyDescent="0.25">
      <c r="C2130" s="3"/>
      <c r="D2130" s="4"/>
      <c r="E2130" s="3"/>
      <c r="F2130" s="3"/>
      <c r="G2130" s="11"/>
      <c r="H2130" s="8"/>
    </row>
    <row r="2131" spans="3:8" x14ac:dyDescent="0.25">
      <c r="C2131" s="3"/>
      <c r="D2131" s="4"/>
      <c r="E2131" s="3"/>
      <c r="F2131" s="3"/>
      <c r="G2131" s="11"/>
      <c r="H2131" s="8"/>
    </row>
    <row r="2132" spans="3:8" x14ac:dyDescent="0.25">
      <c r="C2132" s="3"/>
      <c r="D2132" s="4"/>
      <c r="E2132" s="3"/>
      <c r="F2132" s="3"/>
      <c r="G2132" s="11"/>
      <c r="H2132" s="8"/>
    </row>
    <row r="2133" spans="3:8" x14ac:dyDescent="0.25">
      <c r="C2133" s="3"/>
      <c r="D2133" s="4"/>
      <c r="E2133" s="3"/>
      <c r="F2133" s="3"/>
      <c r="G2133" s="11"/>
      <c r="H2133" s="8"/>
    </row>
    <row r="2134" spans="3:8" x14ac:dyDescent="0.25">
      <c r="C2134" s="3"/>
      <c r="D2134" s="4"/>
      <c r="E2134" s="3"/>
      <c r="F2134" s="3"/>
      <c r="G2134" s="11"/>
      <c r="H2134" s="8"/>
    </row>
    <row r="2135" spans="3:8" x14ac:dyDescent="0.25">
      <c r="C2135" s="3"/>
      <c r="D2135" s="4"/>
      <c r="E2135" s="3"/>
      <c r="F2135" s="3"/>
      <c r="G2135" s="11"/>
      <c r="H2135" s="8"/>
    </row>
    <row r="2136" spans="3:8" x14ac:dyDescent="0.25">
      <c r="C2136" s="3"/>
      <c r="D2136" s="4"/>
      <c r="E2136" s="3"/>
      <c r="F2136" s="3"/>
      <c r="G2136" s="11"/>
      <c r="H2136" s="8"/>
    </row>
    <row r="2137" spans="3:8" x14ac:dyDescent="0.25">
      <c r="C2137" s="3"/>
      <c r="D2137" s="4"/>
      <c r="E2137" s="3"/>
      <c r="F2137" s="3"/>
      <c r="G2137" s="11"/>
      <c r="H2137" s="8"/>
    </row>
    <row r="2138" spans="3:8" x14ac:dyDescent="0.25">
      <c r="C2138" s="3"/>
      <c r="D2138" s="4"/>
      <c r="E2138" s="3"/>
      <c r="F2138" s="3"/>
      <c r="G2138" s="11"/>
      <c r="H2138" s="8"/>
    </row>
    <row r="2139" spans="3:8" x14ac:dyDescent="0.25">
      <c r="C2139" s="3"/>
      <c r="D2139" s="4"/>
      <c r="E2139" s="3"/>
      <c r="F2139" s="3"/>
      <c r="G2139" s="11"/>
      <c r="H2139" s="8"/>
    </row>
    <row r="2140" spans="3:8" x14ac:dyDescent="0.25">
      <c r="C2140" s="3"/>
      <c r="D2140" s="4"/>
      <c r="E2140" s="3"/>
      <c r="F2140" s="3"/>
      <c r="G2140" s="11"/>
      <c r="H2140" s="8"/>
    </row>
    <row r="2141" spans="3:8" x14ac:dyDescent="0.25">
      <c r="C2141" s="3"/>
      <c r="D2141" s="4"/>
      <c r="E2141" s="3"/>
      <c r="F2141" s="3"/>
      <c r="G2141" s="11"/>
      <c r="H2141" s="8"/>
    </row>
    <row r="2142" spans="3:8" x14ac:dyDescent="0.25">
      <c r="C2142" s="3"/>
      <c r="D2142" s="4"/>
      <c r="E2142" s="3"/>
      <c r="F2142" s="3"/>
      <c r="G2142" s="11"/>
      <c r="H2142" s="8"/>
    </row>
    <row r="2143" spans="3:8" x14ac:dyDescent="0.25">
      <c r="C2143" s="3"/>
      <c r="D2143" s="4"/>
      <c r="E2143" s="3"/>
      <c r="F2143" s="3"/>
      <c r="G2143" s="11"/>
      <c r="H2143" s="8"/>
    </row>
    <row r="2144" spans="3:8" x14ac:dyDescent="0.25">
      <c r="C2144" s="3"/>
      <c r="D2144" s="4"/>
      <c r="E2144" s="3"/>
      <c r="F2144" s="3"/>
      <c r="G2144" s="11"/>
      <c r="H2144" s="8"/>
    </row>
    <row r="2145" spans="3:8" x14ac:dyDescent="0.25">
      <c r="C2145" s="3"/>
      <c r="D2145" s="4"/>
      <c r="E2145" s="3"/>
      <c r="F2145" s="3"/>
      <c r="G2145" s="11"/>
      <c r="H2145" s="8"/>
    </row>
    <row r="2146" spans="3:8" x14ac:dyDescent="0.25">
      <c r="C2146" s="3"/>
      <c r="D2146" s="4"/>
      <c r="E2146" s="3"/>
      <c r="F2146" s="3"/>
      <c r="G2146" s="11"/>
      <c r="H2146" s="8"/>
    </row>
    <row r="2147" spans="3:8" x14ac:dyDescent="0.25">
      <c r="C2147" s="3"/>
      <c r="D2147" s="4"/>
      <c r="E2147" s="3"/>
      <c r="F2147" s="3"/>
      <c r="G2147" s="11"/>
      <c r="H2147" s="8"/>
    </row>
    <row r="2148" spans="3:8" x14ac:dyDescent="0.25">
      <c r="C2148" s="3"/>
      <c r="D2148" s="4"/>
      <c r="E2148" s="3"/>
      <c r="F2148" s="3"/>
      <c r="G2148" s="11"/>
      <c r="H2148" s="8"/>
    </row>
    <row r="2149" spans="3:8" x14ac:dyDescent="0.25">
      <c r="C2149" s="3"/>
      <c r="D2149" s="4"/>
      <c r="E2149" s="3"/>
      <c r="F2149" s="3"/>
      <c r="G2149" s="11"/>
      <c r="H2149" s="8"/>
    </row>
    <row r="2150" spans="3:8" x14ac:dyDescent="0.25">
      <c r="C2150" s="3"/>
      <c r="D2150" s="4"/>
      <c r="E2150" s="3"/>
      <c r="F2150" s="3"/>
      <c r="G2150" s="11"/>
      <c r="H2150" s="8"/>
    </row>
    <row r="2151" spans="3:8" x14ac:dyDescent="0.25">
      <c r="C2151" s="3"/>
      <c r="D2151" s="4"/>
      <c r="E2151" s="3"/>
      <c r="F2151" s="3"/>
      <c r="G2151" s="11"/>
      <c r="H2151" s="8"/>
    </row>
    <row r="2152" spans="3:8" x14ac:dyDescent="0.25">
      <c r="C2152" s="3"/>
      <c r="D2152" s="4"/>
      <c r="E2152" s="3"/>
      <c r="F2152" s="3"/>
      <c r="G2152" s="11"/>
      <c r="H2152" s="8"/>
    </row>
    <row r="2153" spans="3:8" x14ac:dyDescent="0.25">
      <c r="C2153" s="3"/>
      <c r="D2153" s="4"/>
      <c r="E2153" s="3"/>
      <c r="F2153" s="3"/>
      <c r="G2153" s="11"/>
      <c r="H2153" s="8"/>
    </row>
    <row r="2154" spans="3:8" x14ac:dyDescent="0.25">
      <c r="C2154" s="3"/>
      <c r="D2154" s="4"/>
      <c r="E2154" s="3"/>
      <c r="F2154" s="3"/>
      <c r="G2154" s="11"/>
      <c r="H2154" s="8"/>
    </row>
    <row r="2155" spans="3:8" x14ac:dyDescent="0.25">
      <c r="C2155" s="3"/>
      <c r="D2155" s="4"/>
      <c r="E2155" s="3"/>
      <c r="F2155" s="3"/>
      <c r="G2155" s="11"/>
      <c r="H2155" s="8"/>
    </row>
    <row r="2156" spans="3:8" x14ac:dyDescent="0.25">
      <c r="C2156" s="3"/>
      <c r="D2156" s="4"/>
      <c r="E2156" s="3"/>
      <c r="F2156" s="3"/>
      <c r="G2156" s="11"/>
      <c r="H2156" s="8"/>
    </row>
    <row r="2157" spans="3:8" x14ac:dyDescent="0.25">
      <c r="C2157" s="3"/>
      <c r="D2157" s="4"/>
      <c r="E2157" s="3"/>
      <c r="F2157" s="3"/>
      <c r="G2157" s="11"/>
      <c r="H2157" s="8"/>
    </row>
    <row r="2158" spans="3:8" x14ac:dyDescent="0.25">
      <c r="C2158" s="3"/>
      <c r="D2158" s="4"/>
      <c r="E2158" s="3"/>
      <c r="F2158" s="3"/>
      <c r="G2158" s="11"/>
      <c r="H2158" s="8"/>
    </row>
    <row r="2159" spans="3:8" x14ac:dyDescent="0.25">
      <c r="C2159" s="3"/>
      <c r="D2159" s="4"/>
      <c r="E2159" s="3"/>
      <c r="F2159" s="3"/>
      <c r="G2159" s="11"/>
      <c r="H2159" s="8"/>
    </row>
    <row r="2160" spans="3:8" x14ac:dyDescent="0.25">
      <c r="C2160" s="3"/>
      <c r="D2160" s="4"/>
      <c r="E2160" s="3"/>
      <c r="F2160" s="3"/>
      <c r="G2160" s="11"/>
      <c r="H2160" s="8"/>
    </row>
    <row r="2161" spans="3:8" x14ac:dyDescent="0.25">
      <c r="C2161" s="3"/>
      <c r="D2161" s="4"/>
      <c r="E2161" s="3"/>
      <c r="F2161" s="3"/>
      <c r="G2161" s="11"/>
      <c r="H2161" s="8"/>
    </row>
    <row r="2162" spans="3:8" x14ac:dyDescent="0.25">
      <c r="C2162" s="3"/>
      <c r="D2162" s="4"/>
      <c r="E2162" s="3"/>
      <c r="F2162" s="3"/>
      <c r="G2162" s="11"/>
      <c r="H2162" s="8"/>
    </row>
    <row r="2163" spans="3:8" x14ac:dyDescent="0.25">
      <c r="C2163" s="3"/>
      <c r="D2163" s="4"/>
      <c r="E2163" s="3"/>
      <c r="F2163" s="3"/>
      <c r="G2163" s="11"/>
      <c r="H2163" s="8"/>
    </row>
    <row r="2164" spans="3:8" x14ac:dyDescent="0.25">
      <c r="C2164" s="3"/>
      <c r="D2164" s="4"/>
      <c r="E2164" s="3"/>
      <c r="F2164" s="3"/>
      <c r="G2164" s="11"/>
      <c r="H2164" s="8"/>
    </row>
    <row r="2165" spans="3:8" x14ac:dyDescent="0.25">
      <c r="C2165" s="3"/>
      <c r="D2165" s="4"/>
      <c r="E2165" s="3"/>
      <c r="F2165" s="3"/>
      <c r="G2165" s="11"/>
      <c r="H2165" s="8"/>
    </row>
    <row r="2166" spans="3:8" x14ac:dyDescent="0.25">
      <c r="C2166" s="3"/>
      <c r="D2166" s="4"/>
      <c r="E2166" s="3"/>
      <c r="F2166" s="3"/>
      <c r="G2166" s="11"/>
      <c r="H2166" s="8"/>
    </row>
    <row r="2167" spans="3:8" x14ac:dyDescent="0.25">
      <c r="C2167" s="3"/>
      <c r="D2167" s="4"/>
      <c r="E2167" s="3"/>
      <c r="F2167" s="3"/>
      <c r="G2167" s="11"/>
      <c r="H2167" s="8"/>
    </row>
    <row r="2168" spans="3:8" x14ac:dyDescent="0.25">
      <c r="C2168" s="3"/>
      <c r="D2168" s="4"/>
      <c r="E2168" s="3"/>
      <c r="F2168" s="3"/>
      <c r="G2168" s="11"/>
      <c r="H2168" s="8"/>
    </row>
    <row r="2169" spans="3:8" x14ac:dyDescent="0.25">
      <c r="C2169" s="3"/>
      <c r="D2169" s="4"/>
      <c r="E2169" s="3"/>
      <c r="F2169" s="3"/>
      <c r="G2169" s="11"/>
      <c r="H2169" s="8"/>
    </row>
    <row r="2170" spans="3:8" x14ac:dyDescent="0.25">
      <c r="C2170" s="3"/>
      <c r="D2170" s="4"/>
      <c r="E2170" s="3"/>
      <c r="F2170" s="3"/>
      <c r="G2170" s="11"/>
      <c r="H2170" s="8"/>
    </row>
    <row r="2171" spans="3:8" x14ac:dyDescent="0.25">
      <c r="C2171" s="3"/>
      <c r="D2171" s="4"/>
      <c r="E2171" s="3"/>
      <c r="F2171" s="3"/>
      <c r="G2171" s="11"/>
      <c r="H2171" s="8"/>
    </row>
    <row r="2172" spans="3:8" x14ac:dyDescent="0.25">
      <c r="C2172" s="3"/>
      <c r="D2172" s="4"/>
      <c r="E2172" s="3"/>
      <c r="F2172" s="3"/>
      <c r="G2172" s="11"/>
      <c r="H2172" s="8"/>
    </row>
    <row r="2173" spans="3:8" x14ac:dyDescent="0.25">
      <c r="C2173" s="3"/>
      <c r="D2173" s="4"/>
      <c r="E2173" s="3"/>
      <c r="F2173" s="3"/>
      <c r="G2173" s="11"/>
      <c r="H2173" s="8"/>
    </row>
    <row r="2174" spans="3:8" x14ac:dyDescent="0.25">
      <c r="C2174" s="3"/>
      <c r="D2174" s="4"/>
      <c r="E2174" s="3"/>
      <c r="F2174" s="3"/>
      <c r="G2174" s="11"/>
      <c r="H2174" s="8"/>
    </row>
    <row r="2175" spans="3:8" x14ac:dyDescent="0.25">
      <c r="C2175" s="3"/>
      <c r="D2175" s="4"/>
      <c r="E2175" s="3"/>
      <c r="F2175" s="3"/>
      <c r="G2175" s="11"/>
      <c r="H2175" s="8"/>
    </row>
    <row r="2176" spans="3:8" x14ac:dyDescent="0.25">
      <c r="C2176" s="3"/>
      <c r="D2176" s="4"/>
      <c r="E2176" s="3"/>
      <c r="F2176" s="3"/>
      <c r="G2176" s="11"/>
      <c r="H2176" s="8"/>
    </row>
    <row r="2177" spans="3:8" x14ac:dyDescent="0.25">
      <c r="C2177" s="3"/>
      <c r="D2177" s="4"/>
      <c r="E2177" s="3"/>
      <c r="F2177" s="3"/>
      <c r="G2177" s="11"/>
      <c r="H2177" s="8"/>
    </row>
    <row r="2178" spans="3:8" x14ac:dyDescent="0.25">
      <c r="C2178" s="3"/>
      <c r="D2178" s="4"/>
      <c r="E2178" s="3"/>
      <c r="F2178" s="3"/>
      <c r="G2178" s="11"/>
      <c r="H2178" s="8"/>
    </row>
    <row r="2179" spans="3:8" x14ac:dyDescent="0.25">
      <c r="C2179" s="3"/>
      <c r="D2179" s="4"/>
      <c r="E2179" s="3"/>
      <c r="F2179" s="3"/>
      <c r="G2179" s="11"/>
      <c r="H2179" s="8"/>
    </row>
    <row r="2180" spans="3:8" x14ac:dyDescent="0.25">
      <c r="C2180" s="3"/>
      <c r="D2180" s="4"/>
      <c r="E2180" s="3"/>
      <c r="F2180" s="3"/>
      <c r="G2180" s="11"/>
      <c r="H2180" s="8"/>
    </row>
    <row r="2181" spans="3:8" x14ac:dyDescent="0.25">
      <c r="C2181" s="3"/>
      <c r="D2181" s="4"/>
      <c r="E2181" s="3"/>
      <c r="F2181" s="3"/>
      <c r="G2181" s="11"/>
      <c r="H2181" s="8"/>
    </row>
    <row r="2182" spans="3:8" x14ac:dyDescent="0.25">
      <c r="C2182" s="3"/>
      <c r="D2182" s="4"/>
      <c r="E2182" s="3"/>
      <c r="F2182" s="3"/>
      <c r="G2182" s="11"/>
      <c r="H2182" s="8"/>
    </row>
    <row r="2183" spans="3:8" x14ac:dyDescent="0.25">
      <c r="C2183" s="3"/>
      <c r="D2183" s="4"/>
      <c r="E2183" s="3"/>
      <c r="F2183" s="3"/>
      <c r="G2183" s="11"/>
      <c r="H2183" s="8"/>
    </row>
    <row r="2184" spans="3:8" x14ac:dyDescent="0.25">
      <c r="C2184" s="3"/>
      <c r="D2184" s="4"/>
      <c r="E2184" s="3"/>
      <c r="F2184" s="3"/>
      <c r="G2184" s="11"/>
      <c r="H2184" s="8"/>
    </row>
    <row r="2185" spans="3:8" x14ac:dyDescent="0.25">
      <c r="C2185" s="3"/>
      <c r="D2185" s="4"/>
      <c r="E2185" s="3"/>
      <c r="F2185" s="3"/>
      <c r="G2185" s="11"/>
      <c r="H2185" s="8"/>
    </row>
    <row r="2186" spans="3:8" x14ac:dyDescent="0.25">
      <c r="C2186" s="3"/>
      <c r="D2186" s="4"/>
      <c r="E2186" s="3"/>
      <c r="F2186" s="3"/>
      <c r="G2186" s="11"/>
      <c r="H2186" s="8"/>
    </row>
    <row r="2187" spans="3:8" x14ac:dyDescent="0.25">
      <c r="C2187" s="3"/>
      <c r="D2187" s="4"/>
      <c r="E2187" s="3"/>
      <c r="F2187" s="3"/>
      <c r="G2187" s="11"/>
      <c r="H2187" s="8"/>
    </row>
    <row r="2188" spans="3:8" x14ac:dyDescent="0.25">
      <c r="C2188" s="3"/>
      <c r="D2188" s="4"/>
      <c r="E2188" s="3"/>
      <c r="F2188" s="3"/>
      <c r="G2188" s="11"/>
      <c r="H2188" s="8"/>
    </row>
    <row r="2189" spans="3:8" x14ac:dyDescent="0.25">
      <c r="C2189" s="3"/>
      <c r="D2189" s="4"/>
      <c r="E2189" s="3"/>
      <c r="F2189" s="3"/>
      <c r="G2189" s="11"/>
      <c r="H2189" s="8"/>
    </row>
    <row r="2190" spans="3:8" x14ac:dyDescent="0.25">
      <c r="C2190" s="3"/>
      <c r="D2190" s="4"/>
      <c r="E2190" s="3"/>
      <c r="F2190" s="3"/>
      <c r="G2190" s="11"/>
      <c r="H2190" s="8"/>
    </row>
    <row r="2191" spans="3:8" x14ac:dyDescent="0.25">
      <c r="C2191" s="3"/>
      <c r="D2191" s="4"/>
      <c r="E2191" s="3"/>
      <c r="F2191" s="3"/>
      <c r="G2191" s="11"/>
      <c r="H2191" s="8"/>
    </row>
    <row r="2192" spans="3:8" x14ac:dyDescent="0.25">
      <c r="C2192" s="3"/>
      <c r="D2192" s="4"/>
      <c r="E2192" s="3"/>
      <c r="F2192" s="3"/>
      <c r="G2192" s="11"/>
      <c r="H2192" s="8"/>
    </row>
    <row r="2193" spans="3:8" x14ac:dyDescent="0.25">
      <c r="C2193" s="3"/>
      <c r="D2193" s="4"/>
      <c r="E2193" s="3"/>
      <c r="F2193" s="3"/>
      <c r="G2193" s="11"/>
      <c r="H2193" s="8"/>
    </row>
    <row r="2194" spans="3:8" x14ac:dyDescent="0.25">
      <c r="C2194" s="3"/>
      <c r="D2194" s="4"/>
      <c r="E2194" s="3"/>
      <c r="F2194" s="3"/>
      <c r="G2194" s="11"/>
      <c r="H2194" s="8"/>
    </row>
    <row r="2195" spans="3:8" x14ac:dyDescent="0.25">
      <c r="C2195" s="3"/>
      <c r="D2195" s="4"/>
      <c r="E2195" s="3"/>
      <c r="F2195" s="3"/>
      <c r="G2195" s="11"/>
      <c r="H2195" s="8"/>
    </row>
    <row r="2196" spans="3:8" x14ac:dyDescent="0.25">
      <c r="C2196" s="3"/>
      <c r="D2196" s="4"/>
      <c r="E2196" s="3"/>
      <c r="F2196" s="3"/>
      <c r="G2196" s="11"/>
      <c r="H2196" s="8"/>
    </row>
    <row r="2197" spans="3:8" x14ac:dyDescent="0.25">
      <c r="C2197" s="3"/>
      <c r="D2197" s="4"/>
      <c r="E2197" s="3"/>
      <c r="F2197" s="3"/>
      <c r="G2197" s="11"/>
      <c r="H2197" s="8"/>
    </row>
    <row r="2198" spans="3:8" x14ac:dyDescent="0.25">
      <c r="C2198" s="3"/>
      <c r="D2198" s="4"/>
      <c r="E2198" s="3"/>
      <c r="F2198" s="3"/>
      <c r="G2198" s="11"/>
      <c r="H2198" s="8"/>
    </row>
    <row r="2199" spans="3:8" x14ac:dyDescent="0.25">
      <c r="C2199" s="3"/>
      <c r="D2199" s="4"/>
      <c r="E2199" s="3"/>
      <c r="F2199" s="3"/>
      <c r="G2199" s="11"/>
      <c r="H2199" s="8"/>
    </row>
    <row r="2200" spans="3:8" x14ac:dyDescent="0.25">
      <c r="C2200" s="3"/>
      <c r="D2200" s="4"/>
      <c r="E2200" s="3"/>
      <c r="F2200" s="3"/>
      <c r="G2200" s="11"/>
      <c r="H2200" s="8"/>
    </row>
    <row r="2201" spans="3:8" x14ac:dyDescent="0.25">
      <c r="C2201" s="3"/>
      <c r="D2201" s="4"/>
      <c r="E2201" s="3"/>
      <c r="F2201" s="3"/>
      <c r="G2201" s="11"/>
      <c r="H2201" s="8"/>
    </row>
    <row r="2202" spans="3:8" x14ac:dyDescent="0.25">
      <c r="C2202" s="3"/>
      <c r="D2202" s="4"/>
      <c r="E2202" s="3"/>
      <c r="F2202" s="3"/>
      <c r="G2202" s="11"/>
      <c r="H2202" s="8"/>
    </row>
    <row r="2203" spans="3:8" x14ac:dyDescent="0.25">
      <c r="C2203" s="3"/>
      <c r="D2203" s="4"/>
      <c r="E2203" s="3"/>
      <c r="F2203" s="3"/>
      <c r="G2203" s="11"/>
      <c r="H2203" s="8"/>
    </row>
    <row r="2204" spans="3:8" x14ac:dyDescent="0.25">
      <c r="C2204" s="3"/>
      <c r="D2204" s="4"/>
      <c r="E2204" s="3"/>
      <c r="F2204" s="3"/>
      <c r="G2204" s="11"/>
      <c r="H2204" s="8"/>
    </row>
    <row r="2205" spans="3:8" x14ac:dyDescent="0.25">
      <c r="C2205" s="3"/>
      <c r="D2205" s="4"/>
      <c r="E2205" s="3"/>
      <c r="F2205" s="3"/>
      <c r="G2205" s="11"/>
      <c r="H2205" s="8"/>
    </row>
    <row r="2206" spans="3:8" x14ac:dyDescent="0.25">
      <c r="C2206" s="3"/>
      <c r="D2206" s="4"/>
      <c r="E2206" s="3"/>
      <c r="F2206" s="3"/>
      <c r="G2206" s="11"/>
      <c r="H2206" s="8"/>
    </row>
    <row r="2207" spans="3:8" x14ac:dyDescent="0.25">
      <c r="C2207" s="3"/>
      <c r="D2207" s="4"/>
      <c r="E2207" s="3"/>
      <c r="F2207" s="3"/>
      <c r="G2207" s="11"/>
      <c r="H2207" s="8"/>
    </row>
    <row r="2208" spans="3:8" x14ac:dyDescent="0.25">
      <c r="C2208" s="3"/>
      <c r="D2208" s="4"/>
      <c r="E2208" s="3"/>
      <c r="F2208" s="3"/>
      <c r="G2208" s="11"/>
      <c r="H2208" s="8"/>
    </row>
    <row r="2209" spans="3:8" x14ac:dyDescent="0.25">
      <c r="C2209" s="3"/>
      <c r="D2209" s="4"/>
      <c r="E2209" s="3"/>
      <c r="F2209" s="3"/>
      <c r="G2209" s="11"/>
      <c r="H2209" s="8"/>
    </row>
    <row r="2210" spans="3:8" x14ac:dyDescent="0.25">
      <c r="C2210" s="3"/>
      <c r="D2210" s="4"/>
      <c r="E2210" s="3"/>
      <c r="F2210" s="3"/>
      <c r="G2210" s="11"/>
      <c r="H2210" s="8"/>
    </row>
    <row r="2211" spans="3:8" x14ac:dyDescent="0.25">
      <c r="C2211" s="3"/>
      <c r="D2211" s="4"/>
      <c r="E2211" s="3"/>
      <c r="F2211" s="3"/>
      <c r="G2211" s="11"/>
      <c r="H2211" s="8"/>
    </row>
    <row r="2212" spans="3:8" x14ac:dyDescent="0.25">
      <c r="C2212" s="3"/>
      <c r="D2212" s="4"/>
      <c r="E2212" s="3"/>
      <c r="F2212" s="3"/>
      <c r="G2212" s="11"/>
      <c r="H2212" s="8"/>
    </row>
    <row r="2213" spans="3:8" x14ac:dyDescent="0.25">
      <c r="C2213" s="3"/>
      <c r="D2213" s="4"/>
      <c r="E2213" s="3"/>
      <c r="F2213" s="3"/>
      <c r="G2213" s="11"/>
      <c r="H2213" s="8"/>
    </row>
    <row r="2214" spans="3:8" x14ac:dyDescent="0.25">
      <c r="C2214" s="3"/>
      <c r="D2214" s="4"/>
      <c r="E2214" s="3"/>
      <c r="F2214" s="3"/>
      <c r="G2214" s="11"/>
      <c r="H2214" s="8"/>
    </row>
    <row r="2215" spans="3:8" x14ac:dyDescent="0.25">
      <c r="C2215" s="3"/>
      <c r="D2215" s="4"/>
      <c r="E2215" s="3"/>
      <c r="F2215" s="3"/>
      <c r="G2215" s="11"/>
      <c r="H2215" s="8"/>
    </row>
    <row r="2216" spans="3:8" x14ac:dyDescent="0.25">
      <c r="C2216" s="3"/>
      <c r="D2216" s="4"/>
      <c r="E2216" s="3"/>
      <c r="F2216" s="3"/>
      <c r="G2216" s="11"/>
      <c r="H2216" s="8"/>
    </row>
    <row r="2217" spans="3:8" x14ac:dyDescent="0.25">
      <c r="C2217" s="3"/>
      <c r="D2217" s="4"/>
      <c r="E2217" s="3"/>
      <c r="F2217" s="3"/>
      <c r="G2217" s="11"/>
      <c r="H2217" s="8"/>
    </row>
    <row r="2218" spans="3:8" x14ac:dyDescent="0.25">
      <c r="C2218" s="3"/>
      <c r="D2218" s="4"/>
      <c r="E2218" s="3"/>
      <c r="F2218" s="3"/>
      <c r="G2218" s="11"/>
      <c r="H2218" s="8"/>
    </row>
    <row r="2219" spans="3:8" x14ac:dyDescent="0.25">
      <c r="C2219" s="3"/>
      <c r="D2219" s="4"/>
      <c r="E2219" s="3"/>
      <c r="F2219" s="3"/>
      <c r="G2219" s="11"/>
      <c r="H2219" s="8"/>
    </row>
    <row r="2220" spans="3:8" x14ac:dyDescent="0.25">
      <c r="C2220" s="3"/>
      <c r="D2220" s="4"/>
      <c r="E2220" s="3"/>
      <c r="F2220" s="3"/>
      <c r="G2220" s="11"/>
      <c r="H2220" s="8"/>
    </row>
    <row r="2221" spans="3:8" x14ac:dyDescent="0.25">
      <c r="C2221" s="3"/>
      <c r="D2221" s="4"/>
      <c r="E2221" s="3"/>
      <c r="F2221" s="3"/>
      <c r="G2221" s="11"/>
      <c r="H2221" s="8"/>
    </row>
    <row r="2222" spans="3:8" x14ac:dyDescent="0.25">
      <c r="C2222" s="3"/>
      <c r="D2222" s="4"/>
      <c r="E2222" s="3"/>
      <c r="F2222" s="3"/>
      <c r="G2222" s="11"/>
      <c r="H2222" s="8"/>
    </row>
    <row r="2223" spans="3:8" x14ac:dyDescent="0.25">
      <c r="C2223" s="3"/>
      <c r="D2223" s="4"/>
      <c r="E2223" s="3"/>
      <c r="F2223" s="3"/>
      <c r="G2223" s="11"/>
      <c r="H2223" s="8"/>
    </row>
    <row r="2224" spans="3:8" x14ac:dyDescent="0.25">
      <c r="C2224" s="3"/>
      <c r="D2224" s="4"/>
      <c r="E2224" s="3"/>
      <c r="F2224" s="3"/>
      <c r="G2224" s="11"/>
      <c r="H2224" s="8"/>
    </row>
    <row r="2225" spans="3:8" x14ac:dyDescent="0.25">
      <c r="C2225" s="3"/>
      <c r="D2225" s="4"/>
      <c r="E2225" s="3"/>
      <c r="F2225" s="3"/>
      <c r="G2225" s="11"/>
      <c r="H2225" s="8"/>
    </row>
    <row r="2226" spans="3:8" x14ac:dyDescent="0.25">
      <c r="C2226" s="3"/>
      <c r="D2226" s="4"/>
      <c r="E2226" s="3"/>
      <c r="F2226" s="3"/>
      <c r="G2226" s="11"/>
      <c r="H2226" s="8"/>
    </row>
    <row r="2227" spans="3:8" x14ac:dyDescent="0.25">
      <c r="C2227" s="3"/>
      <c r="D2227" s="4"/>
      <c r="E2227" s="3"/>
      <c r="F2227" s="3"/>
      <c r="G2227" s="11"/>
      <c r="H2227" s="8"/>
    </row>
    <row r="2228" spans="3:8" x14ac:dyDescent="0.25">
      <c r="C2228" s="3"/>
      <c r="D2228" s="4"/>
      <c r="E2228" s="3"/>
      <c r="F2228" s="3"/>
      <c r="G2228" s="11"/>
      <c r="H2228" s="8"/>
    </row>
    <row r="2229" spans="3:8" x14ac:dyDescent="0.25">
      <c r="C2229" s="3"/>
      <c r="D2229" s="4"/>
      <c r="E2229" s="3"/>
      <c r="F2229" s="3"/>
      <c r="G2229" s="11"/>
      <c r="H2229" s="8"/>
    </row>
    <row r="2230" spans="3:8" x14ac:dyDescent="0.25">
      <c r="C2230" s="3"/>
      <c r="D2230" s="4"/>
      <c r="E2230" s="3"/>
      <c r="F2230" s="3"/>
      <c r="G2230" s="11"/>
      <c r="H2230" s="8"/>
    </row>
    <row r="2231" spans="3:8" x14ac:dyDescent="0.25">
      <c r="C2231" s="3"/>
      <c r="D2231" s="4"/>
      <c r="E2231" s="3"/>
      <c r="F2231" s="3"/>
      <c r="G2231" s="11"/>
      <c r="H2231" s="8"/>
    </row>
    <row r="2232" spans="3:8" x14ac:dyDescent="0.25">
      <c r="C2232" s="3"/>
      <c r="D2232" s="4"/>
      <c r="E2232" s="3"/>
      <c r="F2232" s="3"/>
      <c r="G2232" s="11"/>
      <c r="H2232" s="8"/>
    </row>
    <row r="2233" spans="3:8" x14ac:dyDescent="0.25">
      <c r="C2233" s="3"/>
      <c r="D2233" s="4"/>
      <c r="E2233" s="3"/>
      <c r="F2233" s="3"/>
      <c r="G2233" s="11"/>
      <c r="H2233" s="8"/>
    </row>
    <row r="2234" spans="3:8" x14ac:dyDescent="0.25">
      <c r="C2234" s="3"/>
      <c r="D2234" s="4"/>
      <c r="E2234" s="3"/>
      <c r="F2234" s="3"/>
      <c r="G2234" s="11"/>
      <c r="H2234" s="8"/>
    </row>
    <row r="2235" spans="3:8" x14ac:dyDescent="0.25">
      <c r="C2235" s="3"/>
      <c r="D2235" s="4"/>
      <c r="E2235" s="3"/>
      <c r="F2235" s="3"/>
      <c r="G2235" s="11"/>
      <c r="H2235" s="8"/>
    </row>
    <row r="2236" spans="3:8" x14ac:dyDescent="0.25">
      <c r="C2236" s="3"/>
      <c r="D2236" s="4"/>
      <c r="E2236" s="3"/>
      <c r="F2236" s="3"/>
      <c r="G2236" s="11"/>
      <c r="H2236" s="8"/>
    </row>
    <row r="2237" spans="3:8" x14ac:dyDescent="0.25">
      <c r="C2237" s="3"/>
      <c r="D2237" s="4"/>
      <c r="E2237" s="3"/>
      <c r="F2237" s="3"/>
      <c r="G2237" s="11"/>
      <c r="H2237" s="8"/>
    </row>
    <row r="2238" spans="3:8" x14ac:dyDescent="0.25">
      <c r="C2238" s="3"/>
      <c r="D2238" s="4"/>
      <c r="E2238" s="3"/>
      <c r="F2238" s="3"/>
      <c r="G2238" s="11"/>
      <c r="H2238" s="8"/>
    </row>
    <row r="2239" spans="3:8" x14ac:dyDescent="0.25">
      <c r="C2239" s="3"/>
      <c r="D2239" s="4"/>
      <c r="E2239" s="3"/>
      <c r="F2239" s="3"/>
      <c r="G2239" s="11"/>
      <c r="H2239" s="8"/>
    </row>
    <row r="2240" spans="3:8" x14ac:dyDescent="0.25">
      <c r="C2240" s="3"/>
      <c r="D2240" s="4"/>
      <c r="E2240" s="3"/>
      <c r="F2240" s="3"/>
      <c r="G2240" s="11"/>
      <c r="H2240" s="8"/>
    </row>
    <row r="2241" spans="3:8" x14ac:dyDescent="0.25">
      <c r="C2241" s="3"/>
      <c r="D2241" s="4"/>
      <c r="E2241" s="3"/>
      <c r="F2241" s="3"/>
      <c r="G2241" s="11"/>
      <c r="H2241" s="8"/>
    </row>
    <row r="2242" spans="3:8" x14ac:dyDescent="0.25">
      <c r="C2242" s="3"/>
      <c r="D2242" s="4"/>
      <c r="E2242" s="3"/>
      <c r="F2242" s="3"/>
      <c r="G2242" s="11"/>
      <c r="H2242" s="8"/>
    </row>
    <row r="2243" spans="3:8" x14ac:dyDescent="0.25">
      <c r="C2243" s="3"/>
      <c r="D2243" s="4"/>
      <c r="E2243" s="3"/>
      <c r="F2243" s="3"/>
      <c r="G2243" s="11"/>
      <c r="H2243" s="8"/>
    </row>
    <row r="2244" spans="3:8" x14ac:dyDescent="0.25">
      <c r="C2244" s="3"/>
      <c r="D2244" s="4"/>
      <c r="E2244" s="3"/>
      <c r="F2244" s="3"/>
      <c r="G2244" s="11"/>
      <c r="H2244" s="8"/>
    </row>
    <row r="2245" spans="3:8" x14ac:dyDescent="0.25">
      <c r="C2245" s="3"/>
      <c r="D2245" s="4"/>
      <c r="E2245" s="3"/>
      <c r="F2245" s="3"/>
      <c r="G2245" s="11"/>
      <c r="H2245" s="8"/>
    </row>
    <row r="2246" spans="3:8" x14ac:dyDescent="0.25">
      <c r="C2246" s="3"/>
      <c r="D2246" s="4"/>
      <c r="E2246" s="3"/>
      <c r="F2246" s="3"/>
      <c r="G2246" s="11"/>
      <c r="H2246" s="8"/>
    </row>
    <row r="2247" spans="3:8" x14ac:dyDescent="0.25">
      <c r="C2247" s="3"/>
      <c r="D2247" s="4"/>
      <c r="E2247" s="3"/>
      <c r="F2247" s="3"/>
      <c r="G2247" s="11"/>
      <c r="H2247" s="8"/>
    </row>
    <row r="2248" spans="3:8" x14ac:dyDescent="0.25">
      <c r="C2248" s="3"/>
      <c r="D2248" s="4"/>
      <c r="E2248" s="3"/>
      <c r="F2248" s="3"/>
      <c r="G2248" s="11"/>
      <c r="H2248" s="8"/>
    </row>
    <row r="2249" spans="3:8" x14ac:dyDescent="0.25">
      <c r="C2249" s="3"/>
      <c r="D2249" s="4"/>
      <c r="E2249" s="3"/>
      <c r="F2249" s="3"/>
      <c r="G2249" s="11"/>
      <c r="H2249" s="8"/>
    </row>
    <row r="2250" spans="3:8" x14ac:dyDescent="0.25">
      <c r="C2250" s="3"/>
      <c r="D2250" s="4"/>
      <c r="E2250" s="3"/>
      <c r="F2250" s="3"/>
      <c r="G2250" s="11"/>
      <c r="H2250" s="8"/>
    </row>
    <row r="2251" spans="3:8" x14ac:dyDescent="0.25">
      <c r="C2251" s="3"/>
      <c r="D2251" s="4"/>
      <c r="E2251" s="3"/>
      <c r="F2251" s="3"/>
      <c r="G2251" s="11"/>
      <c r="H2251" s="8"/>
    </row>
    <row r="2252" spans="3:8" x14ac:dyDescent="0.25">
      <c r="C2252" s="3"/>
      <c r="D2252" s="4"/>
      <c r="E2252" s="3"/>
      <c r="F2252" s="3"/>
      <c r="G2252" s="11"/>
      <c r="H2252" s="8"/>
    </row>
    <row r="2253" spans="3:8" x14ac:dyDescent="0.25">
      <c r="C2253" s="3"/>
      <c r="D2253" s="4"/>
      <c r="E2253" s="3"/>
      <c r="F2253" s="3"/>
      <c r="G2253" s="11"/>
      <c r="H2253" s="8"/>
    </row>
    <row r="2254" spans="3:8" x14ac:dyDescent="0.25">
      <c r="C2254" s="3"/>
      <c r="D2254" s="4"/>
      <c r="E2254" s="3"/>
      <c r="F2254" s="3"/>
      <c r="G2254" s="11"/>
      <c r="H2254" s="8"/>
    </row>
    <row r="2255" spans="3:8" x14ac:dyDescent="0.25">
      <c r="C2255" s="3"/>
      <c r="D2255" s="4"/>
      <c r="E2255" s="3"/>
      <c r="F2255" s="3"/>
      <c r="G2255" s="11"/>
      <c r="H2255" s="8"/>
    </row>
    <row r="2256" spans="3:8" x14ac:dyDescent="0.25">
      <c r="C2256" s="3"/>
      <c r="D2256" s="4"/>
      <c r="E2256" s="3"/>
      <c r="F2256" s="3"/>
      <c r="G2256" s="11"/>
      <c r="H2256" s="8"/>
    </row>
    <row r="2257" spans="3:8" x14ac:dyDescent="0.25">
      <c r="C2257" s="3"/>
      <c r="D2257" s="4"/>
      <c r="E2257" s="3"/>
      <c r="F2257" s="3"/>
      <c r="G2257" s="11"/>
      <c r="H2257" s="8"/>
    </row>
    <row r="2258" spans="3:8" x14ac:dyDescent="0.25">
      <c r="C2258" s="3"/>
      <c r="D2258" s="4"/>
      <c r="E2258" s="3"/>
      <c r="F2258" s="3"/>
      <c r="G2258" s="11"/>
      <c r="H2258" s="8"/>
    </row>
    <row r="2259" spans="3:8" x14ac:dyDescent="0.25">
      <c r="C2259" s="3"/>
      <c r="D2259" s="4"/>
      <c r="E2259" s="3"/>
      <c r="F2259" s="3"/>
      <c r="G2259" s="11"/>
      <c r="H2259" s="8"/>
    </row>
    <row r="2260" spans="3:8" x14ac:dyDescent="0.25">
      <c r="C2260" s="3"/>
      <c r="D2260" s="4"/>
      <c r="E2260" s="3"/>
      <c r="F2260" s="3"/>
      <c r="G2260" s="11"/>
      <c r="H2260" s="8"/>
    </row>
    <row r="2261" spans="3:8" x14ac:dyDescent="0.25">
      <c r="C2261" s="3"/>
      <c r="D2261" s="4"/>
      <c r="E2261" s="3"/>
      <c r="F2261" s="3"/>
      <c r="G2261" s="11"/>
      <c r="H2261" s="8"/>
    </row>
    <row r="2262" spans="3:8" x14ac:dyDescent="0.25">
      <c r="C2262" s="3"/>
      <c r="D2262" s="4"/>
      <c r="E2262" s="3"/>
      <c r="F2262" s="3"/>
      <c r="G2262" s="11"/>
      <c r="H2262" s="8"/>
    </row>
    <row r="2263" spans="3:8" x14ac:dyDescent="0.25">
      <c r="C2263" s="3"/>
      <c r="D2263" s="4"/>
      <c r="E2263" s="3"/>
      <c r="F2263" s="3"/>
      <c r="G2263" s="11"/>
      <c r="H2263" s="8"/>
    </row>
    <row r="2264" spans="3:8" x14ac:dyDescent="0.25">
      <c r="C2264" s="3"/>
      <c r="D2264" s="4"/>
      <c r="E2264" s="3"/>
      <c r="F2264" s="3"/>
      <c r="G2264" s="11"/>
      <c r="H2264" s="8"/>
    </row>
    <row r="2265" spans="3:8" x14ac:dyDescent="0.25">
      <c r="C2265" s="3"/>
      <c r="D2265" s="4"/>
      <c r="E2265" s="3"/>
      <c r="F2265" s="3"/>
      <c r="G2265" s="11"/>
      <c r="H2265" s="8"/>
    </row>
    <row r="2266" spans="3:8" x14ac:dyDescent="0.25">
      <c r="C2266" s="3"/>
      <c r="D2266" s="4"/>
      <c r="E2266" s="3"/>
      <c r="F2266" s="3"/>
      <c r="G2266" s="11"/>
      <c r="H2266" s="8"/>
    </row>
    <row r="2267" spans="3:8" x14ac:dyDescent="0.25">
      <c r="C2267" s="3"/>
      <c r="D2267" s="4"/>
      <c r="E2267" s="3"/>
      <c r="F2267" s="3"/>
      <c r="G2267" s="11"/>
      <c r="H2267" s="8"/>
    </row>
    <row r="2268" spans="3:8" x14ac:dyDescent="0.25">
      <c r="C2268" s="3"/>
      <c r="D2268" s="4"/>
      <c r="E2268" s="3"/>
      <c r="F2268" s="3"/>
      <c r="G2268" s="11"/>
      <c r="H2268" s="8"/>
    </row>
    <row r="2269" spans="3:8" x14ac:dyDescent="0.25">
      <c r="C2269" s="3"/>
      <c r="D2269" s="4"/>
      <c r="E2269" s="3"/>
      <c r="F2269" s="3"/>
      <c r="G2269" s="11"/>
      <c r="H2269" s="8"/>
    </row>
    <row r="2270" spans="3:8" x14ac:dyDescent="0.25">
      <c r="C2270" s="3"/>
      <c r="D2270" s="4"/>
      <c r="E2270" s="3"/>
      <c r="F2270" s="3"/>
      <c r="G2270" s="11"/>
      <c r="H2270" s="8"/>
    </row>
    <row r="2271" spans="3:8" x14ac:dyDescent="0.25">
      <c r="C2271" s="3"/>
      <c r="D2271" s="4"/>
      <c r="E2271" s="3"/>
      <c r="F2271" s="3"/>
      <c r="G2271" s="11"/>
      <c r="H2271" s="8"/>
    </row>
    <row r="2272" spans="3:8" x14ac:dyDescent="0.25">
      <c r="C2272" s="3"/>
      <c r="D2272" s="4"/>
      <c r="E2272" s="3"/>
      <c r="F2272" s="3"/>
      <c r="G2272" s="11"/>
      <c r="H2272" s="8"/>
    </row>
    <row r="2273" spans="3:8" x14ac:dyDescent="0.25">
      <c r="C2273" s="3"/>
      <c r="D2273" s="4"/>
      <c r="E2273" s="3"/>
      <c r="F2273" s="3"/>
      <c r="G2273" s="11"/>
      <c r="H2273" s="8"/>
    </row>
    <row r="2274" spans="3:8" x14ac:dyDescent="0.25">
      <c r="C2274" s="3"/>
      <c r="D2274" s="4"/>
      <c r="E2274" s="3"/>
      <c r="F2274" s="3"/>
      <c r="G2274" s="11"/>
      <c r="H2274" s="8"/>
    </row>
    <row r="2275" spans="3:8" x14ac:dyDescent="0.25">
      <c r="C2275" s="3"/>
      <c r="D2275" s="4"/>
      <c r="E2275" s="3"/>
      <c r="F2275" s="3"/>
      <c r="G2275" s="11"/>
      <c r="H2275" s="8"/>
    </row>
    <row r="2276" spans="3:8" x14ac:dyDescent="0.25">
      <c r="C2276" s="3"/>
      <c r="D2276" s="4"/>
      <c r="E2276" s="3"/>
      <c r="F2276" s="3"/>
      <c r="G2276" s="11"/>
      <c r="H2276" s="8"/>
    </row>
    <row r="2277" spans="3:8" x14ac:dyDescent="0.25">
      <c r="C2277" s="3"/>
      <c r="D2277" s="4"/>
      <c r="E2277" s="3"/>
      <c r="F2277" s="3"/>
      <c r="G2277" s="11"/>
      <c r="H2277" s="8"/>
    </row>
    <row r="2278" spans="3:8" x14ac:dyDescent="0.25">
      <c r="C2278" s="3"/>
      <c r="D2278" s="4"/>
      <c r="E2278" s="3"/>
      <c r="F2278" s="3"/>
      <c r="G2278" s="11"/>
      <c r="H2278" s="8"/>
    </row>
    <row r="2279" spans="3:8" x14ac:dyDescent="0.25">
      <c r="C2279" s="3"/>
      <c r="D2279" s="4"/>
      <c r="E2279" s="3"/>
      <c r="F2279" s="3"/>
      <c r="G2279" s="11"/>
      <c r="H2279" s="8"/>
    </row>
    <row r="2280" spans="3:8" x14ac:dyDescent="0.25">
      <c r="C2280" s="3"/>
      <c r="D2280" s="4"/>
      <c r="E2280" s="3"/>
      <c r="F2280" s="3"/>
      <c r="G2280" s="11"/>
      <c r="H2280" s="8"/>
    </row>
    <row r="2281" spans="3:8" x14ac:dyDescent="0.25">
      <c r="C2281" s="3"/>
      <c r="D2281" s="4"/>
      <c r="E2281" s="3"/>
      <c r="F2281" s="3"/>
      <c r="G2281" s="11"/>
      <c r="H2281" s="8"/>
    </row>
    <row r="2282" spans="3:8" x14ac:dyDescent="0.25">
      <c r="C2282" s="3"/>
      <c r="D2282" s="4"/>
      <c r="E2282" s="3"/>
      <c r="F2282" s="3"/>
      <c r="G2282" s="11"/>
      <c r="H2282" s="8"/>
    </row>
    <row r="2283" spans="3:8" x14ac:dyDescent="0.25">
      <c r="C2283" s="3"/>
      <c r="D2283" s="4"/>
      <c r="E2283" s="3"/>
      <c r="F2283" s="3"/>
      <c r="G2283" s="11"/>
      <c r="H2283" s="8"/>
    </row>
    <row r="2284" spans="3:8" x14ac:dyDescent="0.25">
      <c r="C2284" s="3"/>
      <c r="D2284" s="4"/>
      <c r="E2284" s="3"/>
      <c r="F2284" s="3"/>
      <c r="G2284" s="11"/>
      <c r="H2284" s="8"/>
    </row>
    <row r="2285" spans="3:8" x14ac:dyDescent="0.25">
      <c r="C2285" s="3"/>
      <c r="D2285" s="4"/>
      <c r="E2285" s="3"/>
      <c r="F2285" s="3"/>
      <c r="G2285" s="11"/>
      <c r="H2285" s="8"/>
    </row>
    <row r="2286" spans="3:8" x14ac:dyDescent="0.25">
      <c r="C2286" s="3"/>
      <c r="D2286" s="4"/>
      <c r="E2286" s="3"/>
      <c r="F2286" s="3"/>
      <c r="G2286" s="11"/>
      <c r="H2286" s="8"/>
    </row>
    <row r="2287" spans="3:8" x14ac:dyDescent="0.25">
      <c r="C2287" s="3"/>
      <c r="D2287" s="4"/>
      <c r="E2287" s="3"/>
      <c r="F2287" s="3"/>
      <c r="G2287" s="11"/>
      <c r="H2287" s="8"/>
    </row>
    <row r="2288" spans="3:8" x14ac:dyDescent="0.25">
      <c r="C2288" s="3"/>
      <c r="D2288" s="4"/>
      <c r="E2288" s="3"/>
      <c r="F2288" s="3"/>
      <c r="G2288" s="11"/>
      <c r="H2288" s="8"/>
    </row>
    <row r="2289" spans="3:8" x14ac:dyDescent="0.25">
      <c r="C2289" s="3"/>
      <c r="D2289" s="4"/>
      <c r="E2289" s="3"/>
      <c r="F2289" s="3"/>
      <c r="G2289" s="11"/>
      <c r="H2289" s="8"/>
    </row>
    <row r="2290" spans="3:8" x14ac:dyDescent="0.25">
      <c r="C2290" s="3"/>
      <c r="D2290" s="4"/>
      <c r="E2290" s="3"/>
      <c r="F2290" s="3"/>
      <c r="G2290" s="11"/>
      <c r="H2290" s="8"/>
    </row>
    <row r="2291" spans="3:8" x14ac:dyDescent="0.25">
      <c r="C2291" s="3"/>
      <c r="D2291" s="4"/>
      <c r="E2291" s="3"/>
      <c r="F2291" s="3"/>
      <c r="G2291" s="11"/>
      <c r="H2291" s="8"/>
    </row>
    <row r="2292" spans="3:8" x14ac:dyDescent="0.25">
      <c r="C2292" s="3"/>
      <c r="D2292" s="4"/>
      <c r="E2292" s="3"/>
      <c r="F2292" s="3"/>
      <c r="G2292" s="11"/>
      <c r="H2292" s="8"/>
    </row>
    <row r="2293" spans="3:8" x14ac:dyDescent="0.25">
      <c r="C2293" s="3"/>
      <c r="D2293" s="4"/>
      <c r="E2293" s="3"/>
      <c r="F2293" s="3"/>
      <c r="G2293" s="11"/>
      <c r="H2293" s="8"/>
    </row>
    <row r="2294" spans="3:8" x14ac:dyDescent="0.25">
      <c r="C2294" s="3"/>
      <c r="D2294" s="4"/>
      <c r="E2294" s="3"/>
      <c r="F2294" s="3"/>
      <c r="G2294" s="11"/>
      <c r="H2294" s="8"/>
    </row>
    <row r="2295" spans="3:8" x14ac:dyDescent="0.25">
      <c r="C2295" s="3"/>
      <c r="D2295" s="4"/>
      <c r="E2295" s="3"/>
      <c r="F2295" s="3"/>
      <c r="G2295" s="11"/>
      <c r="H2295" s="8"/>
    </row>
    <row r="2296" spans="3:8" x14ac:dyDescent="0.25">
      <c r="C2296" s="3"/>
      <c r="D2296" s="4"/>
      <c r="E2296" s="3"/>
      <c r="F2296" s="3"/>
      <c r="G2296" s="11"/>
      <c r="H2296" s="8"/>
    </row>
    <row r="2297" spans="3:8" x14ac:dyDescent="0.25">
      <c r="C2297" s="3"/>
      <c r="D2297" s="4"/>
      <c r="E2297" s="3"/>
      <c r="F2297" s="3"/>
      <c r="G2297" s="11"/>
      <c r="H2297" s="8"/>
    </row>
    <row r="2298" spans="3:8" x14ac:dyDescent="0.25">
      <c r="C2298" s="3"/>
      <c r="D2298" s="4"/>
      <c r="E2298" s="3"/>
      <c r="F2298" s="3"/>
      <c r="G2298" s="11"/>
      <c r="H2298" s="8"/>
    </row>
    <row r="2299" spans="3:8" x14ac:dyDescent="0.25">
      <c r="C2299" s="3"/>
      <c r="D2299" s="4"/>
      <c r="E2299" s="3"/>
      <c r="F2299" s="3"/>
      <c r="G2299" s="11"/>
      <c r="H2299" s="8"/>
    </row>
    <row r="2300" spans="3:8" x14ac:dyDescent="0.25">
      <c r="C2300" s="3"/>
      <c r="D2300" s="4"/>
      <c r="E2300" s="3"/>
      <c r="F2300" s="3"/>
      <c r="G2300" s="11"/>
      <c r="H2300" s="8"/>
    </row>
    <row r="2301" spans="3:8" x14ac:dyDescent="0.25">
      <c r="C2301" s="3"/>
      <c r="D2301" s="4"/>
      <c r="E2301" s="3"/>
      <c r="F2301" s="3"/>
      <c r="G2301" s="11"/>
      <c r="H2301" s="8"/>
    </row>
    <row r="2302" spans="3:8" x14ac:dyDescent="0.25">
      <c r="C2302" s="3"/>
      <c r="D2302" s="4"/>
      <c r="E2302" s="3"/>
      <c r="F2302" s="3"/>
      <c r="G2302" s="11"/>
      <c r="H2302" s="8"/>
    </row>
    <row r="2303" spans="3:8" x14ac:dyDescent="0.25">
      <c r="C2303" s="3"/>
      <c r="D2303" s="4"/>
      <c r="E2303" s="3"/>
      <c r="F2303" s="3"/>
      <c r="G2303" s="11"/>
      <c r="H2303" s="8"/>
    </row>
    <row r="2304" spans="3:8" x14ac:dyDescent="0.25">
      <c r="C2304" s="3"/>
      <c r="D2304" s="4"/>
      <c r="E2304" s="3"/>
      <c r="F2304" s="3"/>
      <c r="G2304" s="11"/>
      <c r="H2304" s="8"/>
    </row>
    <row r="2305" spans="3:8" x14ac:dyDescent="0.25">
      <c r="C2305" s="3"/>
      <c r="D2305" s="4"/>
      <c r="E2305" s="3"/>
      <c r="F2305" s="3"/>
      <c r="G2305" s="11"/>
      <c r="H2305" s="8"/>
    </row>
    <row r="2306" spans="3:8" x14ac:dyDescent="0.25">
      <c r="C2306" s="3"/>
      <c r="D2306" s="4"/>
      <c r="E2306" s="3"/>
      <c r="F2306" s="3"/>
      <c r="G2306" s="11"/>
      <c r="H2306" s="8"/>
    </row>
    <row r="2307" spans="3:8" x14ac:dyDescent="0.25">
      <c r="C2307" s="3"/>
      <c r="D2307" s="4"/>
      <c r="E2307" s="3"/>
      <c r="F2307" s="3"/>
      <c r="G2307" s="11"/>
      <c r="H2307" s="8"/>
    </row>
    <row r="2308" spans="3:8" x14ac:dyDescent="0.25">
      <c r="C2308" s="3"/>
      <c r="D2308" s="4"/>
      <c r="E2308" s="3"/>
      <c r="F2308" s="3"/>
      <c r="G2308" s="11"/>
      <c r="H2308" s="8"/>
    </row>
    <row r="2309" spans="3:8" x14ac:dyDescent="0.25">
      <c r="C2309" s="3"/>
      <c r="D2309" s="4"/>
      <c r="E2309" s="3"/>
      <c r="F2309" s="3"/>
      <c r="G2309" s="11"/>
      <c r="H2309" s="8"/>
    </row>
    <row r="2310" spans="3:8" x14ac:dyDescent="0.25">
      <c r="C2310" s="3"/>
      <c r="D2310" s="4"/>
      <c r="E2310" s="3"/>
      <c r="F2310" s="3"/>
      <c r="G2310" s="11"/>
      <c r="H2310" s="8"/>
    </row>
    <row r="2311" spans="3:8" x14ac:dyDescent="0.25">
      <c r="C2311" s="3"/>
      <c r="D2311" s="4"/>
      <c r="E2311" s="3"/>
      <c r="F2311" s="3"/>
      <c r="G2311" s="11"/>
      <c r="H2311" s="8"/>
    </row>
    <row r="2312" spans="3:8" x14ac:dyDescent="0.25">
      <c r="C2312" s="3"/>
      <c r="D2312" s="4"/>
      <c r="E2312" s="3"/>
      <c r="F2312" s="3"/>
      <c r="G2312" s="11"/>
      <c r="H2312" s="8"/>
    </row>
    <row r="2313" spans="3:8" x14ac:dyDescent="0.25">
      <c r="C2313" s="3"/>
      <c r="D2313" s="4"/>
      <c r="E2313" s="3"/>
      <c r="F2313" s="3"/>
      <c r="G2313" s="11"/>
      <c r="H2313" s="8"/>
    </row>
    <row r="2314" spans="3:8" x14ac:dyDescent="0.25">
      <c r="C2314" s="3"/>
      <c r="D2314" s="4"/>
      <c r="E2314" s="3"/>
      <c r="F2314" s="3"/>
      <c r="G2314" s="11"/>
      <c r="H2314" s="8"/>
    </row>
    <row r="2315" spans="3:8" x14ac:dyDescent="0.25">
      <c r="C2315" s="3"/>
      <c r="D2315" s="4"/>
      <c r="E2315" s="3"/>
      <c r="F2315" s="3"/>
      <c r="G2315" s="11"/>
      <c r="H2315" s="8"/>
    </row>
    <row r="2316" spans="3:8" x14ac:dyDescent="0.25">
      <c r="C2316" s="3"/>
      <c r="D2316" s="4"/>
      <c r="E2316" s="3"/>
      <c r="F2316" s="3"/>
      <c r="G2316" s="11"/>
      <c r="H2316" s="8"/>
    </row>
    <row r="2317" spans="3:8" x14ac:dyDescent="0.25">
      <c r="C2317" s="3"/>
      <c r="D2317" s="4"/>
      <c r="E2317" s="3"/>
      <c r="F2317" s="3"/>
      <c r="G2317" s="11"/>
      <c r="H2317" s="8"/>
    </row>
    <row r="2318" spans="3:8" x14ac:dyDescent="0.25">
      <c r="C2318" s="3"/>
      <c r="D2318" s="4"/>
      <c r="E2318" s="3"/>
      <c r="F2318" s="3"/>
      <c r="G2318" s="11"/>
      <c r="H2318" s="8"/>
    </row>
    <row r="2319" spans="3:8" x14ac:dyDescent="0.25">
      <c r="C2319" s="3"/>
      <c r="D2319" s="4"/>
      <c r="E2319" s="3"/>
      <c r="F2319" s="3"/>
      <c r="G2319" s="11"/>
      <c r="H2319" s="8"/>
    </row>
    <row r="2320" spans="3:8" x14ac:dyDescent="0.25">
      <c r="C2320" s="3"/>
      <c r="D2320" s="4"/>
      <c r="E2320" s="3"/>
      <c r="F2320" s="3"/>
      <c r="G2320" s="11"/>
      <c r="H2320" s="8"/>
    </row>
    <row r="2321" spans="3:8" x14ac:dyDescent="0.25">
      <c r="C2321" s="3"/>
      <c r="D2321" s="4"/>
      <c r="E2321" s="3"/>
      <c r="F2321" s="3"/>
      <c r="G2321" s="11"/>
      <c r="H2321" s="8"/>
    </row>
    <row r="2322" spans="3:8" x14ac:dyDescent="0.25">
      <c r="C2322" s="3"/>
      <c r="D2322" s="4"/>
      <c r="E2322" s="3"/>
      <c r="F2322" s="3"/>
      <c r="G2322" s="11"/>
      <c r="H2322" s="8"/>
    </row>
    <row r="2323" spans="3:8" x14ac:dyDescent="0.25">
      <c r="C2323" s="3"/>
      <c r="D2323" s="4"/>
      <c r="E2323" s="3"/>
      <c r="F2323" s="3"/>
      <c r="G2323" s="11"/>
      <c r="H2323" s="8"/>
    </row>
    <row r="2324" spans="3:8" x14ac:dyDescent="0.25">
      <c r="C2324" s="3"/>
      <c r="D2324" s="4"/>
      <c r="E2324" s="3"/>
      <c r="F2324" s="3"/>
      <c r="G2324" s="11"/>
      <c r="H2324" s="8"/>
    </row>
    <row r="2325" spans="3:8" x14ac:dyDescent="0.25">
      <c r="C2325" s="3"/>
      <c r="D2325" s="4"/>
      <c r="E2325" s="3"/>
      <c r="F2325" s="3"/>
      <c r="G2325" s="11"/>
      <c r="H2325" s="8"/>
    </row>
    <row r="2326" spans="3:8" x14ac:dyDescent="0.25">
      <c r="C2326" s="3"/>
      <c r="D2326" s="4"/>
      <c r="E2326" s="3"/>
      <c r="F2326" s="3"/>
      <c r="G2326" s="11"/>
      <c r="H2326" s="8"/>
    </row>
    <row r="2327" spans="3:8" x14ac:dyDescent="0.25">
      <c r="C2327" s="3"/>
      <c r="D2327" s="4"/>
      <c r="E2327" s="3"/>
      <c r="F2327" s="3"/>
      <c r="G2327" s="11"/>
      <c r="H2327" s="8"/>
    </row>
    <row r="2328" spans="3:8" x14ac:dyDescent="0.25">
      <c r="C2328" s="3"/>
      <c r="D2328" s="4"/>
      <c r="E2328" s="3"/>
      <c r="F2328" s="3"/>
      <c r="G2328" s="11"/>
      <c r="H2328" s="8"/>
    </row>
    <row r="2329" spans="3:8" x14ac:dyDescent="0.25">
      <c r="C2329" s="3"/>
      <c r="D2329" s="4"/>
      <c r="E2329" s="3"/>
      <c r="F2329" s="3"/>
      <c r="G2329" s="11"/>
      <c r="H2329" s="8"/>
    </row>
    <row r="2330" spans="3:8" x14ac:dyDescent="0.25">
      <c r="C2330" s="3"/>
      <c r="D2330" s="4"/>
      <c r="E2330" s="3"/>
      <c r="F2330" s="3"/>
      <c r="G2330" s="11"/>
      <c r="H2330" s="8"/>
    </row>
    <row r="2331" spans="3:8" x14ac:dyDescent="0.25">
      <c r="C2331" s="3"/>
      <c r="D2331" s="4"/>
      <c r="E2331" s="3"/>
      <c r="F2331" s="3"/>
      <c r="G2331" s="11"/>
      <c r="H2331" s="8"/>
    </row>
    <row r="2332" spans="3:8" x14ac:dyDescent="0.25">
      <c r="C2332" s="3"/>
      <c r="D2332" s="4"/>
      <c r="E2332" s="3"/>
      <c r="F2332" s="3"/>
      <c r="G2332" s="11"/>
      <c r="H2332" s="8"/>
    </row>
    <row r="2333" spans="3:8" x14ac:dyDescent="0.25">
      <c r="C2333" s="3"/>
      <c r="D2333" s="4"/>
      <c r="E2333" s="3"/>
      <c r="F2333" s="3"/>
      <c r="G2333" s="11"/>
      <c r="H2333" s="8"/>
    </row>
    <row r="2334" spans="3:8" x14ac:dyDescent="0.25">
      <c r="C2334" s="3"/>
      <c r="D2334" s="4"/>
      <c r="E2334" s="3"/>
      <c r="F2334" s="3"/>
      <c r="G2334" s="11"/>
      <c r="H2334" s="8"/>
    </row>
    <row r="2335" spans="3:8" x14ac:dyDescent="0.25">
      <c r="C2335" s="3"/>
      <c r="D2335" s="4"/>
      <c r="E2335" s="3"/>
      <c r="F2335" s="3"/>
      <c r="G2335" s="11"/>
      <c r="H2335" s="8"/>
    </row>
    <row r="2336" spans="3:8" x14ac:dyDescent="0.25">
      <c r="C2336" s="3"/>
      <c r="D2336" s="4"/>
      <c r="E2336" s="3"/>
      <c r="F2336" s="3"/>
      <c r="G2336" s="11"/>
      <c r="H2336" s="8"/>
    </row>
    <row r="2337" spans="3:8" x14ac:dyDescent="0.25">
      <c r="C2337" s="3"/>
      <c r="D2337" s="4"/>
      <c r="E2337" s="3"/>
      <c r="F2337" s="3"/>
      <c r="G2337" s="11"/>
      <c r="H2337" s="8"/>
    </row>
    <row r="2338" spans="3:8" x14ac:dyDescent="0.25">
      <c r="C2338" s="3"/>
      <c r="D2338" s="4"/>
      <c r="E2338" s="3"/>
      <c r="F2338" s="3"/>
      <c r="G2338" s="11"/>
      <c r="H2338" s="8"/>
    </row>
    <row r="2339" spans="3:8" x14ac:dyDescent="0.25">
      <c r="C2339" s="3"/>
      <c r="D2339" s="4"/>
      <c r="E2339" s="3"/>
      <c r="F2339" s="3"/>
      <c r="G2339" s="11"/>
      <c r="H2339" s="8"/>
    </row>
    <row r="2340" spans="3:8" x14ac:dyDescent="0.25">
      <c r="C2340" s="3"/>
      <c r="D2340" s="4"/>
      <c r="E2340" s="3"/>
      <c r="F2340" s="3"/>
      <c r="G2340" s="11"/>
      <c r="H2340" s="8"/>
    </row>
    <row r="2341" spans="3:8" x14ac:dyDescent="0.25">
      <c r="C2341" s="3"/>
      <c r="D2341" s="4"/>
      <c r="E2341" s="3"/>
      <c r="F2341" s="3"/>
      <c r="G2341" s="11"/>
      <c r="H2341" s="8"/>
    </row>
    <row r="2342" spans="3:8" x14ac:dyDescent="0.25">
      <c r="C2342" s="3"/>
      <c r="D2342" s="4"/>
      <c r="E2342" s="3"/>
      <c r="F2342" s="3"/>
      <c r="G2342" s="11"/>
      <c r="H2342" s="8"/>
    </row>
    <row r="2343" spans="3:8" x14ac:dyDescent="0.25">
      <c r="C2343" s="3"/>
      <c r="D2343" s="4"/>
      <c r="E2343" s="3"/>
      <c r="F2343" s="3"/>
      <c r="G2343" s="11"/>
      <c r="H2343" s="8"/>
    </row>
    <row r="2344" spans="3:8" x14ac:dyDescent="0.25">
      <c r="C2344" s="3"/>
      <c r="D2344" s="4"/>
      <c r="E2344" s="3"/>
      <c r="F2344" s="3"/>
      <c r="G2344" s="11"/>
      <c r="H2344" s="8"/>
    </row>
    <row r="2345" spans="3:8" x14ac:dyDescent="0.25">
      <c r="C2345" s="3"/>
      <c r="D2345" s="4"/>
      <c r="E2345" s="3"/>
      <c r="F2345" s="3"/>
      <c r="G2345" s="11"/>
      <c r="H2345" s="8"/>
    </row>
    <row r="2346" spans="3:8" x14ac:dyDescent="0.25">
      <c r="C2346" s="3"/>
      <c r="D2346" s="4"/>
      <c r="E2346" s="3"/>
      <c r="F2346" s="3"/>
      <c r="G2346" s="11"/>
      <c r="H2346" s="8"/>
    </row>
    <row r="2347" spans="3:8" x14ac:dyDescent="0.25">
      <c r="C2347" s="3"/>
      <c r="D2347" s="4"/>
      <c r="E2347" s="3"/>
      <c r="F2347" s="3"/>
      <c r="G2347" s="11"/>
      <c r="H2347" s="8"/>
    </row>
    <row r="2348" spans="3:8" x14ac:dyDescent="0.25">
      <c r="C2348" s="3"/>
      <c r="D2348" s="4"/>
      <c r="E2348" s="3"/>
      <c r="F2348" s="3"/>
      <c r="G2348" s="11"/>
      <c r="H2348" s="8"/>
    </row>
    <row r="2349" spans="3:8" x14ac:dyDescent="0.25">
      <c r="C2349" s="3"/>
      <c r="D2349" s="4"/>
      <c r="E2349" s="3"/>
      <c r="F2349" s="3"/>
      <c r="G2349" s="11"/>
      <c r="H2349" s="8"/>
    </row>
    <row r="2350" spans="3:8" x14ac:dyDescent="0.25">
      <c r="C2350" s="3"/>
      <c r="D2350" s="4"/>
      <c r="E2350" s="3"/>
      <c r="F2350" s="3"/>
      <c r="G2350" s="11"/>
      <c r="H2350" s="8"/>
    </row>
    <row r="2351" spans="3:8" x14ac:dyDescent="0.25">
      <c r="C2351" s="3"/>
      <c r="D2351" s="4"/>
      <c r="E2351" s="3"/>
      <c r="F2351" s="3"/>
      <c r="G2351" s="11"/>
      <c r="H2351" s="8"/>
    </row>
    <row r="2352" spans="3:8" x14ac:dyDescent="0.25">
      <c r="C2352" s="3"/>
      <c r="D2352" s="4"/>
      <c r="E2352" s="3"/>
      <c r="F2352" s="3"/>
      <c r="G2352" s="11"/>
      <c r="H2352" s="8"/>
    </row>
    <row r="2353" spans="3:8" x14ac:dyDescent="0.25">
      <c r="C2353" s="3"/>
      <c r="D2353" s="4"/>
      <c r="E2353" s="3"/>
      <c r="F2353" s="3"/>
      <c r="G2353" s="11"/>
      <c r="H2353" s="8"/>
    </row>
    <row r="2354" spans="3:8" x14ac:dyDescent="0.25">
      <c r="C2354" s="3"/>
      <c r="D2354" s="4"/>
      <c r="E2354" s="3"/>
      <c r="F2354" s="3"/>
      <c r="G2354" s="11"/>
      <c r="H2354" s="8"/>
    </row>
    <row r="2355" spans="3:8" x14ac:dyDescent="0.25">
      <c r="C2355" s="3"/>
      <c r="D2355" s="4"/>
      <c r="E2355" s="3"/>
      <c r="F2355" s="3"/>
      <c r="G2355" s="11"/>
      <c r="H2355" s="8"/>
    </row>
    <row r="2356" spans="3:8" x14ac:dyDescent="0.25">
      <c r="C2356" s="3"/>
      <c r="D2356" s="4"/>
      <c r="E2356" s="3"/>
      <c r="F2356" s="3"/>
      <c r="G2356" s="11"/>
      <c r="H2356" s="8"/>
    </row>
    <row r="2357" spans="3:8" x14ac:dyDescent="0.25">
      <c r="C2357" s="3"/>
      <c r="D2357" s="4"/>
      <c r="E2357" s="3"/>
      <c r="F2357" s="3"/>
      <c r="G2357" s="11"/>
      <c r="H2357" s="8"/>
    </row>
    <row r="2358" spans="3:8" x14ac:dyDescent="0.25">
      <c r="C2358" s="3"/>
      <c r="D2358" s="4"/>
      <c r="E2358" s="3"/>
      <c r="F2358" s="3"/>
      <c r="G2358" s="11"/>
      <c r="H2358" s="8"/>
    </row>
    <row r="2359" spans="3:8" x14ac:dyDescent="0.25">
      <c r="C2359" s="3"/>
      <c r="D2359" s="4"/>
      <c r="E2359" s="3"/>
      <c r="F2359" s="3"/>
      <c r="G2359" s="11"/>
      <c r="H2359" s="8"/>
    </row>
    <row r="2360" spans="3:8" x14ac:dyDescent="0.25">
      <c r="C2360" s="3"/>
      <c r="D2360" s="4"/>
      <c r="E2360" s="3"/>
      <c r="F2360" s="3"/>
      <c r="G2360" s="11"/>
      <c r="H2360" s="8"/>
    </row>
    <row r="2361" spans="3:8" x14ac:dyDescent="0.25">
      <c r="C2361" s="3"/>
      <c r="D2361" s="4"/>
      <c r="E2361" s="3"/>
      <c r="F2361" s="3"/>
      <c r="G2361" s="11"/>
      <c r="H2361" s="8"/>
    </row>
    <row r="2362" spans="3:8" x14ac:dyDescent="0.25">
      <c r="C2362" s="3"/>
      <c r="D2362" s="4"/>
      <c r="E2362" s="3"/>
      <c r="F2362" s="3"/>
      <c r="G2362" s="11"/>
      <c r="H2362" s="8"/>
    </row>
    <row r="2363" spans="3:8" x14ac:dyDescent="0.25">
      <c r="C2363" s="3"/>
      <c r="D2363" s="4"/>
      <c r="E2363" s="3"/>
      <c r="F2363" s="3"/>
      <c r="G2363" s="11"/>
      <c r="H2363" s="8"/>
    </row>
    <row r="2364" spans="3:8" x14ac:dyDescent="0.25">
      <c r="C2364" s="3"/>
      <c r="D2364" s="4"/>
      <c r="E2364" s="3"/>
      <c r="F2364" s="3"/>
      <c r="G2364" s="11"/>
      <c r="H2364" s="8"/>
    </row>
    <row r="2365" spans="3:8" x14ac:dyDescent="0.25">
      <c r="C2365" s="3"/>
      <c r="D2365" s="4"/>
      <c r="E2365" s="3"/>
      <c r="F2365" s="3"/>
      <c r="G2365" s="11"/>
      <c r="H2365" s="8"/>
    </row>
    <row r="2366" spans="3:8" x14ac:dyDescent="0.25">
      <c r="C2366" s="3"/>
      <c r="D2366" s="4"/>
      <c r="E2366" s="3"/>
      <c r="F2366" s="3"/>
      <c r="G2366" s="11"/>
      <c r="H2366" s="8"/>
    </row>
    <row r="2367" spans="3:8" x14ac:dyDescent="0.25">
      <c r="C2367" s="3"/>
      <c r="D2367" s="4"/>
      <c r="E2367" s="3"/>
      <c r="F2367" s="3"/>
      <c r="G2367" s="11"/>
      <c r="H2367" s="8"/>
    </row>
    <row r="2368" spans="3:8" x14ac:dyDescent="0.25">
      <c r="C2368" s="3"/>
      <c r="D2368" s="4"/>
      <c r="E2368" s="3"/>
      <c r="F2368" s="3"/>
      <c r="G2368" s="11"/>
      <c r="H2368" s="8"/>
    </row>
    <row r="2369" spans="3:8" x14ac:dyDescent="0.25">
      <c r="C2369" s="3"/>
      <c r="D2369" s="4"/>
      <c r="E2369" s="3"/>
      <c r="F2369" s="3"/>
      <c r="G2369" s="11"/>
      <c r="H2369" s="8"/>
    </row>
    <row r="2370" spans="3:8" x14ac:dyDescent="0.25">
      <c r="C2370" s="3"/>
      <c r="D2370" s="4"/>
      <c r="E2370" s="3"/>
      <c r="F2370" s="3"/>
      <c r="G2370" s="11"/>
      <c r="H2370" s="8"/>
    </row>
    <row r="2371" spans="3:8" x14ac:dyDescent="0.25">
      <c r="C2371" s="3"/>
      <c r="D2371" s="4"/>
      <c r="E2371" s="3"/>
      <c r="F2371" s="3"/>
      <c r="G2371" s="11"/>
      <c r="H2371" s="8"/>
    </row>
    <row r="2372" spans="3:8" x14ac:dyDescent="0.25">
      <c r="C2372" s="3"/>
      <c r="D2372" s="4"/>
      <c r="E2372" s="3"/>
      <c r="F2372" s="3"/>
      <c r="G2372" s="11"/>
      <c r="H2372" s="8"/>
    </row>
    <row r="2373" spans="3:8" x14ac:dyDescent="0.25">
      <c r="C2373" s="3"/>
      <c r="D2373" s="4"/>
      <c r="E2373" s="3"/>
      <c r="F2373" s="3"/>
      <c r="G2373" s="11"/>
      <c r="H2373" s="8"/>
    </row>
    <row r="2374" spans="3:8" x14ac:dyDescent="0.25">
      <c r="C2374" s="3"/>
      <c r="D2374" s="4"/>
      <c r="E2374" s="3"/>
      <c r="F2374" s="3"/>
      <c r="G2374" s="11"/>
      <c r="H2374" s="8"/>
    </row>
    <row r="2375" spans="3:8" x14ac:dyDescent="0.25">
      <c r="C2375" s="3"/>
      <c r="D2375" s="4"/>
      <c r="E2375" s="3"/>
      <c r="F2375" s="3"/>
      <c r="G2375" s="11"/>
      <c r="H2375" s="8"/>
    </row>
    <row r="2376" spans="3:8" x14ac:dyDescent="0.25">
      <c r="C2376" s="3"/>
      <c r="D2376" s="4"/>
      <c r="E2376" s="3"/>
      <c r="F2376" s="3"/>
      <c r="G2376" s="11"/>
      <c r="H2376" s="8"/>
    </row>
    <row r="2377" spans="3:8" x14ac:dyDescent="0.25">
      <c r="C2377" s="3"/>
      <c r="D2377" s="4"/>
      <c r="E2377" s="3"/>
      <c r="F2377" s="3"/>
      <c r="G2377" s="11"/>
      <c r="H2377" s="8"/>
    </row>
    <row r="2378" spans="3:8" x14ac:dyDescent="0.25">
      <c r="C2378" s="3"/>
      <c r="D2378" s="4"/>
      <c r="E2378" s="3"/>
      <c r="F2378" s="3"/>
      <c r="G2378" s="11"/>
      <c r="H2378" s="8"/>
    </row>
    <row r="2379" spans="3:8" x14ac:dyDescent="0.25">
      <c r="C2379" s="3"/>
      <c r="D2379" s="4"/>
      <c r="E2379" s="3"/>
      <c r="F2379" s="3"/>
      <c r="G2379" s="11"/>
      <c r="H2379" s="8"/>
    </row>
    <row r="2380" spans="3:8" x14ac:dyDescent="0.25">
      <c r="C2380" s="3"/>
      <c r="D2380" s="4"/>
      <c r="E2380" s="3"/>
      <c r="F2380" s="3"/>
      <c r="G2380" s="11"/>
      <c r="H2380" s="8"/>
    </row>
    <row r="2381" spans="3:8" x14ac:dyDescent="0.25">
      <c r="C2381" s="3"/>
      <c r="D2381" s="4"/>
      <c r="E2381" s="3"/>
      <c r="F2381" s="3"/>
      <c r="G2381" s="11"/>
      <c r="H2381" s="8"/>
    </row>
    <row r="2382" spans="3:8" x14ac:dyDescent="0.25">
      <c r="C2382" s="3"/>
      <c r="D2382" s="4"/>
      <c r="E2382" s="3"/>
      <c r="F2382" s="3"/>
      <c r="G2382" s="11"/>
      <c r="H2382" s="8"/>
    </row>
    <row r="2383" spans="3:8" x14ac:dyDescent="0.25">
      <c r="C2383" s="3"/>
      <c r="D2383" s="4"/>
      <c r="E2383" s="3"/>
      <c r="F2383" s="3"/>
      <c r="G2383" s="11"/>
      <c r="H2383" s="8"/>
    </row>
    <row r="2384" spans="3:8" x14ac:dyDescent="0.25">
      <c r="C2384" s="3"/>
      <c r="D2384" s="4"/>
      <c r="E2384" s="3"/>
      <c r="F2384" s="3"/>
      <c r="G2384" s="11"/>
      <c r="H2384" s="8"/>
    </row>
    <row r="2385" spans="3:8" x14ac:dyDescent="0.25">
      <c r="C2385" s="3"/>
      <c r="D2385" s="4"/>
      <c r="E2385" s="3"/>
      <c r="F2385" s="3"/>
      <c r="G2385" s="11"/>
      <c r="H2385" s="8"/>
    </row>
    <row r="2386" spans="3:8" x14ac:dyDescent="0.25">
      <c r="C2386" s="3"/>
      <c r="D2386" s="4"/>
      <c r="E2386" s="3"/>
      <c r="F2386" s="3"/>
      <c r="G2386" s="11"/>
      <c r="H2386" s="8"/>
    </row>
    <row r="2387" spans="3:8" x14ac:dyDescent="0.25">
      <c r="C2387" s="3"/>
      <c r="D2387" s="4"/>
      <c r="E2387" s="3"/>
      <c r="F2387" s="3"/>
      <c r="G2387" s="11"/>
      <c r="H2387" s="8"/>
    </row>
    <row r="2388" spans="3:8" x14ac:dyDescent="0.25">
      <c r="C2388" s="3"/>
      <c r="D2388" s="4"/>
      <c r="E2388" s="3"/>
      <c r="F2388" s="3"/>
      <c r="G2388" s="11"/>
      <c r="H2388" s="8"/>
    </row>
    <row r="2389" spans="3:8" x14ac:dyDescent="0.25">
      <c r="C2389" s="3"/>
      <c r="D2389" s="4"/>
      <c r="E2389" s="3"/>
      <c r="F2389" s="3"/>
      <c r="G2389" s="11"/>
      <c r="H2389" s="8"/>
    </row>
    <row r="2390" spans="3:8" x14ac:dyDescent="0.25">
      <c r="C2390" s="3"/>
      <c r="D2390" s="4"/>
      <c r="E2390" s="3"/>
      <c r="F2390" s="3"/>
      <c r="G2390" s="11"/>
      <c r="H2390" s="8"/>
    </row>
    <row r="2391" spans="3:8" x14ac:dyDescent="0.25">
      <c r="C2391" s="3"/>
      <c r="D2391" s="4"/>
      <c r="E2391" s="3"/>
      <c r="F2391" s="3"/>
      <c r="G2391" s="11"/>
      <c r="H2391" s="8"/>
    </row>
    <row r="2392" spans="3:8" x14ac:dyDescent="0.25">
      <c r="C2392" s="3"/>
      <c r="D2392" s="4"/>
      <c r="E2392" s="3"/>
      <c r="F2392" s="3"/>
      <c r="G2392" s="11"/>
      <c r="H2392" s="8"/>
    </row>
    <row r="2393" spans="3:8" x14ac:dyDescent="0.25">
      <c r="C2393" s="3"/>
      <c r="D2393" s="4"/>
      <c r="E2393" s="3"/>
      <c r="F2393" s="3"/>
      <c r="G2393" s="11"/>
      <c r="H2393" s="8"/>
    </row>
    <row r="2394" spans="3:8" x14ac:dyDescent="0.25">
      <c r="C2394" s="3"/>
      <c r="D2394" s="4"/>
      <c r="E2394" s="3"/>
      <c r="F2394" s="3"/>
      <c r="G2394" s="11"/>
      <c r="H2394" s="8"/>
    </row>
    <row r="2395" spans="3:8" x14ac:dyDescent="0.25">
      <c r="C2395" s="3"/>
      <c r="D2395" s="4"/>
      <c r="E2395" s="3"/>
      <c r="F2395" s="3"/>
      <c r="G2395" s="11"/>
      <c r="H2395" s="8"/>
    </row>
    <row r="2396" spans="3:8" x14ac:dyDescent="0.25">
      <c r="C2396" s="3"/>
      <c r="D2396" s="4"/>
      <c r="E2396" s="3"/>
      <c r="F2396" s="3"/>
      <c r="G2396" s="11"/>
      <c r="H2396" s="8"/>
    </row>
    <row r="2397" spans="3:8" x14ac:dyDescent="0.25">
      <c r="C2397" s="3"/>
      <c r="D2397" s="4"/>
      <c r="E2397" s="3"/>
      <c r="F2397" s="3"/>
      <c r="G2397" s="11"/>
      <c r="H2397" s="8"/>
    </row>
    <row r="2398" spans="3:8" x14ac:dyDescent="0.25">
      <c r="C2398" s="3"/>
      <c r="D2398" s="4"/>
      <c r="E2398" s="3"/>
      <c r="F2398" s="3"/>
      <c r="G2398" s="11"/>
      <c r="H2398" s="8"/>
    </row>
    <row r="2399" spans="3:8" x14ac:dyDescent="0.25">
      <c r="C2399" s="3"/>
      <c r="D2399" s="4"/>
      <c r="E2399" s="3"/>
      <c r="F2399" s="3"/>
      <c r="G2399" s="11"/>
      <c r="H2399" s="8"/>
    </row>
    <row r="2400" spans="3:8" x14ac:dyDescent="0.25">
      <c r="C2400" s="3"/>
      <c r="D2400" s="4"/>
      <c r="E2400" s="3"/>
      <c r="F2400" s="3"/>
      <c r="G2400" s="11"/>
      <c r="H2400" s="8"/>
    </row>
    <row r="2401" spans="3:8" x14ac:dyDescent="0.25">
      <c r="C2401" s="3"/>
      <c r="D2401" s="4"/>
      <c r="E2401" s="3"/>
      <c r="F2401" s="3"/>
      <c r="G2401" s="11"/>
      <c r="H2401" s="8"/>
    </row>
    <row r="2402" spans="3:8" x14ac:dyDescent="0.25">
      <c r="C2402" s="3"/>
      <c r="D2402" s="4"/>
      <c r="E2402" s="3"/>
      <c r="F2402" s="3"/>
      <c r="G2402" s="11"/>
      <c r="H2402" s="8"/>
    </row>
    <row r="2403" spans="3:8" x14ac:dyDescent="0.25">
      <c r="C2403" s="3"/>
      <c r="D2403" s="4"/>
      <c r="E2403" s="3"/>
      <c r="F2403" s="3"/>
      <c r="G2403" s="11"/>
      <c r="H2403" s="8"/>
    </row>
    <row r="2404" spans="3:8" x14ac:dyDescent="0.25">
      <c r="C2404" s="3"/>
      <c r="D2404" s="4"/>
      <c r="E2404" s="3"/>
      <c r="F2404" s="3"/>
      <c r="G2404" s="11"/>
      <c r="H2404" s="8"/>
    </row>
    <row r="2405" spans="3:8" x14ac:dyDescent="0.25">
      <c r="C2405" s="3"/>
      <c r="D2405" s="4"/>
      <c r="E2405" s="3"/>
      <c r="F2405" s="3"/>
      <c r="G2405" s="11"/>
      <c r="H2405" s="8"/>
    </row>
    <row r="2406" spans="3:8" x14ac:dyDescent="0.25">
      <c r="C2406" s="3"/>
      <c r="D2406" s="4"/>
      <c r="E2406" s="3"/>
      <c r="F2406" s="3"/>
      <c r="G2406" s="11"/>
      <c r="H2406" s="8"/>
    </row>
    <row r="2407" spans="3:8" x14ac:dyDescent="0.25">
      <c r="C2407" s="3"/>
      <c r="D2407" s="4"/>
      <c r="E2407" s="3"/>
      <c r="F2407" s="3"/>
      <c r="G2407" s="11"/>
      <c r="H2407" s="8"/>
    </row>
    <row r="2408" spans="3:8" x14ac:dyDescent="0.25">
      <c r="C2408" s="3"/>
      <c r="D2408" s="4"/>
      <c r="E2408" s="3"/>
      <c r="F2408" s="3"/>
      <c r="G2408" s="11"/>
      <c r="H2408" s="8"/>
    </row>
    <row r="2409" spans="3:8" x14ac:dyDescent="0.25">
      <c r="C2409" s="3"/>
      <c r="D2409" s="4"/>
      <c r="E2409" s="3"/>
      <c r="F2409" s="3"/>
      <c r="G2409" s="11"/>
      <c r="H2409" s="8"/>
    </row>
    <row r="2410" spans="3:8" x14ac:dyDescent="0.25">
      <c r="C2410" s="3"/>
      <c r="D2410" s="4"/>
      <c r="E2410" s="3"/>
      <c r="F2410" s="3"/>
      <c r="G2410" s="11"/>
      <c r="H2410" s="8"/>
    </row>
    <row r="2411" spans="3:8" x14ac:dyDescent="0.25">
      <c r="C2411" s="3"/>
      <c r="D2411" s="4"/>
      <c r="E2411" s="3"/>
      <c r="F2411" s="3"/>
      <c r="G2411" s="11"/>
      <c r="H2411" s="8"/>
    </row>
    <row r="2412" spans="3:8" x14ac:dyDescent="0.25">
      <c r="C2412" s="3"/>
      <c r="D2412" s="4"/>
      <c r="E2412" s="3"/>
      <c r="F2412" s="3"/>
      <c r="G2412" s="11"/>
      <c r="H2412" s="8"/>
    </row>
    <row r="2413" spans="3:8" x14ac:dyDescent="0.25">
      <c r="C2413" s="3"/>
      <c r="D2413" s="4"/>
      <c r="E2413" s="3"/>
      <c r="F2413" s="3"/>
      <c r="G2413" s="11"/>
      <c r="H2413" s="8"/>
    </row>
    <row r="2414" spans="3:8" x14ac:dyDescent="0.25">
      <c r="C2414" s="3"/>
      <c r="D2414" s="4"/>
      <c r="E2414" s="3"/>
      <c r="F2414" s="3"/>
      <c r="G2414" s="11"/>
      <c r="H2414" s="8"/>
    </row>
    <row r="2415" spans="3:8" x14ac:dyDescent="0.25">
      <c r="C2415" s="3"/>
      <c r="D2415" s="4"/>
      <c r="E2415" s="3"/>
      <c r="F2415" s="3"/>
      <c r="G2415" s="11"/>
      <c r="H2415" s="8"/>
    </row>
    <row r="2416" spans="3:8" x14ac:dyDescent="0.25">
      <c r="C2416" s="3"/>
      <c r="D2416" s="4"/>
      <c r="E2416" s="3"/>
      <c r="F2416" s="3"/>
      <c r="G2416" s="11"/>
      <c r="H2416" s="8"/>
    </row>
    <row r="2417" spans="3:8" x14ac:dyDescent="0.25">
      <c r="C2417" s="3"/>
      <c r="D2417" s="4"/>
      <c r="E2417" s="3"/>
      <c r="F2417" s="3"/>
      <c r="G2417" s="11"/>
      <c r="H2417" s="8"/>
    </row>
    <row r="2418" spans="3:8" x14ac:dyDescent="0.25">
      <c r="C2418" s="3"/>
      <c r="D2418" s="4"/>
      <c r="E2418" s="3"/>
      <c r="F2418" s="3"/>
      <c r="G2418" s="11"/>
      <c r="H2418" s="8"/>
    </row>
    <row r="2419" spans="3:8" x14ac:dyDescent="0.25">
      <c r="C2419" s="3"/>
      <c r="D2419" s="4"/>
      <c r="E2419" s="3"/>
      <c r="F2419" s="3"/>
      <c r="G2419" s="11"/>
      <c r="H2419" s="8"/>
    </row>
    <row r="2420" spans="3:8" x14ac:dyDescent="0.25">
      <c r="C2420" s="3"/>
      <c r="D2420" s="4"/>
      <c r="E2420" s="3"/>
      <c r="F2420" s="3"/>
      <c r="G2420" s="11"/>
      <c r="H2420" s="8"/>
    </row>
    <row r="2421" spans="3:8" x14ac:dyDescent="0.25">
      <c r="C2421" s="3"/>
      <c r="D2421" s="4"/>
      <c r="E2421" s="3"/>
      <c r="F2421" s="3"/>
      <c r="G2421" s="11"/>
      <c r="H2421" s="8"/>
    </row>
    <row r="2422" spans="3:8" x14ac:dyDescent="0.25">
      <c r="C2422" s="3"/>
      <c r="D2422" s="4"/>
      <c r="E2422" s="3"/>
      <c r="F2422" s="3"/>
      <c r="G2422" s="11"/>
      <c r="H2422" s="8"/>
    </row>
    <row r="2423" spans="3:8" x14ac:dyDescent="0.25">
      <c r="C2423" s="3"/>
      <c r="D2423" s="4"/>
      <c r="E2423" s="3"/>
      <c r="F2423" s="3"/>
      <c r="G2423" s="11"/>
      <c r="H2423" s="8"/>
    </row>
    <row r="2424" spans="3:8" x14ac:dyDescent="0.25">
      <c r="C2424" s="3"/>
      <c r="D2424" s="4"/>
      <c r="E2424" s="3"/>
      <c r="F2424" s="3"/>
      <c r="G2424" s="11"/>
      <c r="H2424" s="8"/>
    </row>
    <row r="2425" spans="3:8" x14ac:dyDescent="0.25">
      <c r="C2425" s="3"/>
      <c r="D2425" s="4"/>
      <c r="E2425" s="3"/>
      <c r="F2425" s="3"/>
      <c r="G2425" s="11"/>
      <c r="H2425" s="8"/>
    </row>
    <row r="2426" spans="3:8" x14ac:dyDescent="0.25">
      <c r="C2426" s="3"/>
      <c r="D2426" s="4"/>
      <c r="E2426" s="3"/>
      <c r="F2426" s="3"/>
      <c r="G2426" s="11"/>
      <c r="H2426" s="8"/>
    </row>
    <row r="2427" spans="3:8" x14ac:dyDescent="0.25">
      <c r="C2427" s="3"/>
      <c r="D2427" s="4"/>
      <c r="E2427" s="3"/>
      <c r="F2427" s="3"/>
      <c r="G2427" s="11"/>
      <c r="H2427" s="8"/>
    </row>
    <row r="2428" spans="3:8" x14ac:dyDescent="0.25">
      <c r="C2428" s="3"/>
      <c r="D2428" s="4"/>
      <c r="E2428" s="3"/>
      <c r="F2428" s="3"/>
      <c r="G2428" s="11"/>
      <c r="H2428" s="8"/>
    </row>
    <row r="2429" spans="3:8" x14ac:dyDescent="0.25">
      <c r="C2429" s="3"/>
      <c r="D2429" s="4"/>
      <c r="E2429" s="3"/>
      <c r="F2429" s="3"/>
      <c r="G2429" s="11"/>
      <c r="H2429" s="8"/>
    </row>
    <row r="2430" spans="3:8" x14ac:dyDescent="0.25">
      <c r="C2430" s="3"/>
      <c r="D2430" s="4"/>
      <c r="E2430" s="3"/>
      <c r="F2430" s="3"/>
      <c r="G2430" s="11"/>
      <c r="H2430" s="8"/>
    </row>
    <row r="2431" spans="3:8" x14ac:dyDescent="0.25">
      <c r="C2431" s="3"/>
      <c r="D2431" s="4"/>
      <c r="E2431" s="3"/>
      <c r="F2431" s="3"/>
      <c r="G2431" s="11"/>
      <c r="H2431" s="8"/>
    </row>
    <row r="2432" spans="3:8" x14ac:dyDescent="0.25">
      <c r="C2432" s="3"/>
      <c r="D2432" s="4"/>
      <c r="E2432" s="3"/>
      <c r="F2432" s="3"/>
      <c r="G2432" s="11"/>
      <c r="H2432" s="8"/>
    </row>
    <row r="2433" spans="3:8" x14ac:dyDescent="0.25">
      <c r="C2433" s="3"/>
      <c r="D2433" s="4"/>
      <c r="E2433" s="3"/>
      <c r="F2433" s="3"/>
      <c r="G2433" s="11"/>
      <c r="H2433" s="8"/>
    </row>
    <row r="2434" spans="3:8" x14ac:dyDescent="0.25">
      <c r="C2434" s="3"/>
      <c r="D2434" s="4"/>
      <c r="E2434" s="3"/>
      <c r="F2434" s="3"/>
      <c r="G2434" s="11"/>
      <c r="H2434" s="8"/>
    </row>
    <row r="2435" spans="3:8" x14ac:dyDescent="0.25">
      <c r="C2435" s="3"/>
      <c r="D2435" s="4"/>
      <c r="E2435" s="3"/>
      <c r="F2435" s="3"/>
      <c r="G2435" s="11"/>
      <c r="H2435" s="8"/>
    </row>
    <row r="2436" spans="3:8" x14ac:dyDescent="0.25">
      <c r="C2436" s="3"/>
      <c r="D2436" s="4"/>
      <c r="E2436" s="3"/>
      <c r="F2436" s="3"/>
      <c r="G2436" s="11"/>
      <c r="H2436" s="8"/>
    </row>
    <row r="2437" spans="3:8" x14ac:dyDescent="0.25">
      <c r="C2437" s="3"/>
      <c r="D2437" s="4"/>
      <c r="E2437" s="3"/>
      <c r="F2437" s="3"/>
      <c r="G2437" s="11"/>
      <c r="H2437" s="8"/>
    </row>
    <row r="2438" spans="3:8" x14ac:dyDescent="0.25">
      <c r="C2438" s="3"/>
      <c r="D2438" s="4"/>
      <c r="E2438" s="3"/>
      <c r="F2438" s="3"/>
      <c r="G2438" s="11"/>
      <c r="H2438" s="8"/>
    </row>
    <row r="2439" spans="3:8" x14ac:dyDescent="0.25">
      <c r="C2439" s="3"/>
      <c r="D2439" s="4"/>
      <c r="E2439" s="3"/>
      <c r="F2439" s="3"/>
      <c r="G2439" s="11"/>
      <c r="H2439" s="8"/>
    </row>
    <row r="2440" spans="3:8" x14ac:dyDescent="0.25">
      <c r="C2440" s="3"/>
      <c r="D2440" s="4"/>
      <c r="E2440" s="3"/>
      <c r="F2440" s="3"/>
      <c r="G2440" s="11"/>
      <c r="H2440" s="8"/>
    </row>
    <row r="2441" spans="3:8" x14ac:dyDescent="0.25">
      <c r="C2441" s="3"/>
      <c r="D2441" s="4"/>
      <c r="E2441" s="3"/>
      <c r="F2441" s="3"/>
      <c r="G2441" s="11"/>
      <c r="H2441" s="8"/>
    </row>
    <row r="2442" spans="3:8" x14ac:dyDescent="0.25">
      <c r="C2442" s="3"/>
      <c r="D2442" s="4"/>
      <c r="E2442" s="3"/>
      <c r="F2442" s="3"/>
      <c r="G2442" s="11"/>
      <c r="H2442" s="8"/>
    </row>
    <row r="2443" spans="3:8" x14ac:dyDescent="0.25">
      <c r="C2443" s="3"/>
      <c r="D2443" s="4"/>
      <c r="E2443" s="3"/>
      <c r="F2443" s="3"/>
      <c r="G2443" s="11"/>
      <c r="H2443" s="8"/>
    </row>
    <row r="2444" spans="3:8" x14ac:dyDescent="0.25">
      <c r="C2444" s="3"/>
      <c r="D2444" s="4"/>
      <c r="E2444" s="3"/>
      <c r="F2444" s="3"/>
      <c r="G2444" s="11"/>
      <c r="H2444" s="8"/>
    </row>
    <row r="2445" spans="3:8" x14ac:dyDescent="0.25">
      <c r="C2445" s="3"/>
      <c r="D2445" s="4"/>
      <c r="E2445" s="3"/>
      <c r="F2445" s="3"/>
      <c r="G2445" s="11"/>
      <c r="H2445" s="8"/>
    </row>
    <row r="2446" spans="3:8" x14ac:dyDescent="0.25">
      <c r="C2446" s="3"/>
      <c r="D2446" s="4"/>
      <c r="E2446" s="3"/>
      <c r="F2446" s="3"/>
      <c r="G2446" s="11"/>
      <c r="H2446" s="8"/>
    </row>
    <row r="2447" spans="3:8" x14ac:dyDescent="0.25">
      <c r="C2447" s="3"/>
      <c r="D2447" s="4"/>
      <c r="E2447" s="3"/>
      <c r="F2447" s="3"/>
      <c r="G2447" s="11"/>
      <c r="H2447" s="8"/>
    </row>
    <row r="2448" spans="3:8" x14ac:dyDescent="0.25">
      <c r="C2448" s="3"/>
      <c r="D2448" s="4"/>
      <c r="E2448" s="3"/>
      <c r="F2448" s="3"/>
      <c r="G2448" s="11"/>
      <c r="H2448" s="8"/>
    </row>
    <row r="2449" spans="3:8" x14ac:dyDescent="0.25">
      <c r="C2449" s="3"/>
      <c r="D2449" s="4"/>
      <c r="E2449" s="3"/>
      <c r="F2449" s="3"/>
      <c r="G2449" s="11"/>
      <c r="H2449" s="8"/>
    </row>
    <row r="2450" spans="3:8" x14ac:dyDescent="0.25">
      <c r="C2450" s="3"/>
      <c r="D2450" s="4"/>
      <c r="E2450" s="3"/>
      <c r="F2450" s="3"/>
      <c r="G2450" s="11"/>
      <c r="H2450" s="8"/>
    </row>
    <row r="2451" spans="3:8" x14ac:dyDescent="0.25">
      <c r="C2451" s="3"/>
      <c r="D2451" s="4"/>
      <c r="E2451" s="3"/>
      <c r="F2451" s="3"/>
      <c r="G2451" s="11"/>
      <c r="H2451" s="8"/>
    </row>
    <row r="2452" spans="3:8" x14ac:dyDescent="0.25">
      <c r="C2452" s="3"/>
      <c r="D2452" s="4"/>
      <c r="E2452" s="3"/>
      <c r="F2452" s="3"/>
      <c r="G2452" s="11"/>
      <c r="H2452" s="8"/>
    </row>
    <row r="2453" spans="3:8" x14ac:dyDescent="0.25">
      <c r="C2453" s="3"/>
      <c r="D2453" s="4"/>
      <c r="E2453" s="3"/>
      <c r="F2453" s="3"/>
      <c r="G2453" s="11"/>
      <c r="H2453" s="8"/>
    </row>
    <row r="2454" spans="3:8" x14ac:dyDescent="0.25">
      <c r="C2454" s="3"/>
      <c r="D2454" s="4"/>
      <c r="E2454" s="3"/>
      <c r="F2454" s="3"/>
      <c r="G2454" s="11"/>
      <c r="H2454" s="8"/>
    </row>
    <row r="2455" spans="3:8" x14ac:dyDescent="0.25">
      <c r="C2455" s="3"/>
      <c r="D2455" s="4"/>
      <c r="E2455" s="3"/>
      <c r="F2455" s="3"/>
      <c r="G2455" s="11"/>
      <c r="H2455" s="8"/>
    </row>
    <row r="2456" spans="3:8" x14ac:dyDescent="0.25">
      <c r="C2456" s="3"/>
      <c r="D2456" s="4"/>
      <c r="E2456" s="3"/>
      <c r="F2456" s="3"/>
      <c r="G2456" s="11"/>
      <c r="H2456" s="8"/>
    </row>
    <row r="2457" spans="3:8" x14ac:dyDescent="0.25">
      <c r="C2457" s="3"/>
      <c r="D2457" s="4"/>
      <c r="E2457" s="3"/>
      <c r="F2457" s="3"/>
      <c r="G2457" s="11"/>
      <c r="H2457" s="8"/>
    </row>
    <row r="2458" spans="3:8" x14ac:dyDescent="0.25">
      <c r="C2458" s="3"/>
      <c r="D2458" s="4"/>
      <c r="E2458" s="3"/>
      <c r="F2458" s="3"/>
      <c r="G2458" s="11"/>
      <c r="H2458" s="8"/>
    </row>
    <row r="2459" spans="3:8" x14ac:dyDescent="0.25">
      <c r="C2459" s="3"/>
      <c r="D2459" s="4"/>
      <c r="E2459" s="3"/>
      <c r="F2459" s="3"/>
      <c r="G2459" s="11"/>
      <c r="H2459" s="8"/>
    </row>
    <row r="2460" spans="3:8" x14ac:dyDescent="0.25">
      <c r="C2460" s="3"/>
      <c r="D2460" s="4"/>
      <c r="E2460" s="3"/>
      <c r="F2460" s="3"/>
      <c r="G2460" s="11"/>
      <c r="H2460" s="8"/>
    </row>
    <row r="2461" spans="3:8" x14ac:dyDescent="0.25">
      <c r="C2461" s="3"/>
      <c r="D2461" s="4"/>
      <c r="E2461" s="3"/>
      <c r="F2461" s="3"/>
      <c r="G2461" s="11"/>
      <c r="H2461" s="8"/>
    </row>
    <row r="2462" spans="3:8" x14ac:dyDescent="0.25">
      <c r="C2462" s="3"/>
      <c r="D2462" s="4"/>
      <c r="E2462" s="3"/>
      <c r="F2462" s="3"/>
      <c r="G2462" s="11"/>
      <c r="H2462" s="8"/>
    </row>
    <row r="2463" spans="3:8" x14ac:dyDescent="0.25">
      <c r="C2463" s="3"/>
      <c r="D2463" s="4"/>
      <c r="E2463" s="3"/>
      <c r="F2463" s="3"/>
      <c r="G2463" s="11"/>
      <c r="H2463" s="8"/>
    </row>
    <row r="2464" spans="3:8" x14ac:dyDescent="0.25">
      <c r="C2464" s="3"/>
      <c r="D2464" s="4"/>
      <c r="E2464" s="3"/>
      <c r="F2464" s="3"/>
      <c r="G2464" s="11"/>
      <c r="H2464" s="8"/>
    </row>
    <row r="2465" spans="3:8" x14ac:dyDescent="0.25">
      <c r="C2465" s="3"/>
      <c r="D2465" s="4"/>
      <c r="E2465" s="3"/>
      <c r="F2465" s="3"/>
      <c r="G2465" s="11"/>
      <c r="H2465" s="8"/>
    </row>
    <row r="2466" spans="3:8" x14ac:dyDescent="0.25">
      <c r="C2466" s="3"/>
      <c r="D2466" s="4"/>
      <c r="E2466" s="3"/>
      <c r="F2466" s="3"/>
      <c r="G2466" s="11"/>
      <c r="H2466" s="8"/>
    </row>
    <row r="2467" spans="3:8" x14ac:dyDescent="0.25">
      <c r="C2467" s="3"/>
      <c r="D2467" s="4"/>
      <c r="E2467" s="3"/>
      <c r="F2467" s="3"/>
      <c r="G2467" s="11"/>
      <c r="H2467" s="8"/>
    </row>
    <row r="2468" spans="3:8" x14ac:dyDescent="0.25">
      <c r="C2468" s="3"/>
      <c r="D2468" s="4"/>
      <c r="E2468" s="3"/>
      <c r="F2468" s="3"/>
      <c r="G2468" s="11"/>
      <c r="H2468" s="8"/>
    </row>
    <row r="2469" spans="3:8" x14ac:dyDescent="0.25">
      <c r="C2469" s="3"/>
      <c r="D2469" s="4"/>
      <c r="E2469" s="3"/>
      <c r="F2469" s="3"/>
      <c r="G2469" s="11"/>
      <c r="H2469" s="8"/>
    </row>
    <row r="2470" spans="3:8" x14ac:dyDescent="0.25">
      <c r="C2470" s="3"/>
      <c r="D2470" s="4"/>
      <c r="E2470" s="3"/>
      <c r="F2470" s="3"/>
      <c r="G2470" s="11"/>
      <c r="H2470" s="8"/>
    </row>
    <row r="2471" spans="3:8" x14ac:dyDescent="0.25">
      <c r="C2471" s="3"/>
      <c r="D2471" s="4"/>
      <c r="E2471" s="3"/>
      <c r="F2471" s="3"/>
      <c r="G2471" s="11"/>
      <c r="H2471" s="8"/>
    </row>
    <row r="2472" spans="3:8" x14ac:dyDescent="0.25">
      <c r="C2472" s="3"/>
      <c r="D2472" s="4"/>
      <c r="E2472" s="3"/>
      <c r="F2472" s="3"/>
      <c r="G2472" s="11"/>
      <c r="H2472" s="8"/>
    </row>
    <row r="2473" spans="3:8" x14ac:dyDescent="0.25">
      <c r="C2473" s="3"/>
      <c r="D2473" s="4"/>
      <c r="E2473" s="3"/>
      <c r="F2473" s="3"/>
      <c r="G2473" s="11"/>
      <c r="H2473" s="8"/>
    </row>
    <row r="2474" spans="3:8" x14ac:dyDescent="0.25">
      <c r="C2474" s="3"/>
      <c r="D2474" s="4"/>
      <c r="E2474" s="3"/>
      <c r="F2474" s="3"/>
      <c r="G2474" s="11"/>
      <c r="H2474" s="8"/>
    </row>
    <row r="2475" spans="3:8" x14ac:dyDescent="0.25">
      <c r="C2475" s="3"/>
      <c r="D2475" s="4"/>
      <c r="E2475" s="3"/>
      <c r="F2475" s="3"/>
      <c r="G2475" s="11"/>
      <c r="H2475" s="8"/>
    </row>
    <row r="2476" spans="3:8" x14ac:dyDescent="0.25">
      <c r="C2476" s="3"/>
      <c r="D2476" s="4"/>
      <c r="E2476" s="3"/>
      <c r="F2476" s="3"/>
      <c r="G2476" s="11"/>
      <c r="H2476" s="8"/>
    </row>
    <row r="2477" spans="3:8" x14ac:dyDescent="0.25">
      <c r="C2477" s="3"/>
      <c r="D2477" s="4"/>
      <c r="E2477" s="3"/>
      <c r="F2477" s="3"/>
      <c r="G2477" s="11"/>
      <c r="H2477" s="8"/>
    </row>
    <row r="2478" spans="3:8" x14ac:dyDescent="0.25">
      <c r="C2478" s="3"/>
      <c r="D2478" s="4"/>
      <c r="E2478" s="3"/>
      <c r="F2478" s="3"/>
      <c r="G2478" s="11"/>
      <c r="H2478" s="8"/>
    </row>
    <row r="2479" spans="3:8" x14ac:dyDescent="0.25">
      <c r="C2479" s="3"/>
      <c r="D2479" s="4"/>
      <c r="E2479" s="3"/>
      <c r="F2479" s="3"/>
      <c r="G2479" s="11"/>
      <c r="H2479" s="8"/>
    </row>
    <row r="2480" spans="3:8" x14ac:dyDescent="0.25">
      <c r="C2480" s="3"/>
      <c r="D2480" s="4"/>
      <c r="E2480" s="3"/>
      <c r="F2480" s="3"/>
      <c r="G2480" s="11"/>
      <c r="H2480" s="8"/>
    </row>
    <row r="2481" spans="3:8" x14ac:dyDescent="0.25">
      <c r="C2481" s="3"/>
      <c r="D2481" s="4"/>
      <c r="E2481" s="3"/>
      <c r="F2481" s="3"/>
      <c r="G2481" s="11"/>
      <c r="H2481" s="8"/>
    </row>
    <row r="2482" spans="3:8" x14ac:dyDescent="0.25">
      <c r="C2482" s="3"/>
      <c r="D2482" s="4"/>
      <c r="E2482" s="3"/>
      <c r="F2482" s="3"/>
      <c r="G2482" s="11"/>
      <c r="H2482" s="8"/>
    </row>
    <row r="2483" spans="3:8" x14ac:dyDescent="0.25">
      <c r="C2483" s="3"/>
      <c r="D2483" s="4"/>
      <c r="E2483" s="3"/>
      <c r="F2483" s="3"/>
      <c r="G2483" s="11"/>
      <c r="H2483" s="8"/>
    </row>
    <row r="2484" spans="3:8" x14ac:dyDescent="0.25">
      <c r="C2484" s="3"/>
      <c r="D2484" s="4"/>
      <c r="E2484" s="3"/>
      <c r="F2484" s="3"/>
      <c r="G2484" s="11"/>
      <c r="H2484" s="8"/>
    </row>
    <row r="2485" spans="3:8" x14ac:dyDescent="0.25">
      <c r="C2485" s="3"/>
      <c r="D2485" s="4"/>
      <c r="E2485" s="3"/>
      <c r="F2485" s="3"/>
      <c r="G2485" s="11"/>
      <c r="H2485" s="8"/>
    </row>
    <row r="2486" spans="3:8" x14ac:dyDescent="0.25">
      <c r="C2486" s="3"/>
      <c r="D2486" s="4"/>
      <c r="E2486" s="3"/>
      <c r="F2486" s="3"/>
      <c r="G2486" s="11"/>
      <c r="H2486" s="8"/>
    </row>
    <row r="2487" spans="3:8" x14ac:dyDescent="0.25">
      <c r="C2487" s="3"/>
      <c r="D2487" s="4"/>
      <c r="E2487" s="3"/>
      <c r="F2487" s="3"/>
      <c r="G2487" s="11"/>
      <c r="H2487" s="8"/>
    </row>
    <row r="2488" spans="3:8" x14ac:dyDescent="0.25">
      <c r="C2488" s="3"/>
      <c r="D2488" s="4"/>
      <c r="E2488" s="3"/>
      <c r="F2488" s="3"/>
      <c r="G2488" s="11"/>
      <c r="H2488" s="8"/>
    </row>
    <row r="2489" spans="3:8" x14ac:dyDescent="0.25">
      <c r="C2489" s="3"/>
      <c r="D2489" s="4"/>
      <c r="E2489" s="3"/>
      <c r="F2489" s="3"/>
      <c r="G2489" s="11"/>
      <c r="H2489" s="8"/>
    </row>
    <row r="2490" spans="3:8" x14ac:dyDescent="0.25">
      <c r="C2490" s="3"/>
      <c r="D2490" s="4"/>
      <c r="E2490" s="3"/>
      <c r="F2490" s="3"/>
      <c r="G2490" s="11"/>
      <c r="H2490" s="8"/>
    </row>
    <row r="2491" spans="3:8" x14ac:dyDescent="0.25">
      <c r="C2491" s="3"/>
      <c r="D2491" s="4"/>
      <c r="E2491" s="3"/>
      <c r="F2491" s="3"/>
      <c r="G2491" s="11"/>
      <c r="H2491" s="8"/>
    </row>
    <row r="2492" spans="3:8" x14ac:dyDescent="0.25">
      <c r="C2492" s="3"/>
      <c r="D2492" s="4"/>
      <c r="E2492" s="3"/>
      <c r="F2492" s="3"/>
      <c r="G2492" s="11"/>
      <c r="H2492" s="8"/>
    </row>
    <row r="2493" spans="3:8" x14ac:dyDescent="0.25">
      <c r="C2493" s="3"/>
      <c r="D2493" s="4"/>
      <c r="E2493" s="3"/>
      <c r="F2493" s="3"/>
      <c r="G2493" s="11"/>
      <c r="H2493" s="8"/>
    </row>
    <row r="2494" spans="3:8" x14ac:dyDescent="0.25">
      <c r="C2494" s="3"/>
      <c r="D2494" s="4"/>
      <c r="E2494" s="3"/>
      <c r="F2494" s="3"/>
      <c r="G2494" s="11"/>
      <c r="H2494" s="8"/>
    </row>
    <row r="2495" spans="3:8" x14ac:dyDescent="0.25">
      <c r="C2495" s="3"/>
      <c r="D2495" s="4"/>
      <c r="E2495" s="3"/>
      <c r="F2495" s="3"/>
      <c r="G2495" s="11"/>
      <c r="H2495" s="8"/>
    </row>
    <row r="2496" spans="3:8" x14ac:dyDescent="0.25">
      <c r="C2496" s="3"/>
      <c r="D2496" s="4"/>
      <c r="E2496" s="3"/>
      <c r="F2496" s="3"/>
      <c r="G2496" s="11"/>
      <c r="H2496" s="8"/>
    </row>
    <row r="2497" spans="3:8" x14ac:dyDescent="0.25">
      <c r="C2497" s="3"/>
      <c r="D2497" s="4"/>
      <c r="E2497" s="3"/>
      <c r="F2497" s="3"/>
      <c r="G2497" s="11"/>
      <c r="H2497" s="8"/>
    </row>
    <row r="2498" spans="3:8" x14ac:dyDescent="0.25">
      <c r="C2498" s="3"/>
      <c r="D2498" s="4"/>
      <c r="E2498" s="3"/>
      <c r="F2498" s="3"/>
      <c r="G2498" s="11"/>
      <c r="H2498" s="8"/>
    </row>
    <row r="2499" spans="3:8" x14ac:dyDescent="0.25">
      <c r="C2499" s="3"/>
      <c r="D2499" s="4"/>
      <c r="E2499" s="3"/>
      <c r="F2499" s="3"/>
      <c r="G2499" s="11"/>
      <c r="H2499" s="8"/>
    </row>
    <row r="2500" spans="3:8" x14ac:dyDescent="0.25">
      <c r="C2500" s="3"/>
      <c r="D2500" s="4"/>
      <c r="E2500" s="3"/>
      <c r="F2500" s="3"/>
      <c r="G2500" s="11"/>
      <c r="H2500" s="8"/>
    </row>
    <row r="2501" spans="3:8" x14ac:dyDescent="0.25">
      <c r="C2501" s="3"/>
      <c r="D2501" s="4"/>
      <c r="E2501" s="3"/>
      <c r="F2501" s="3"/>
      <c r="G2501" s="11"/>
      <c r="H2501" s="8"/>
    </row>
    <row r="2502" spans="3:8" x14ac:dyDescent="0.25">
      <c r="C2502" s="3"/>
      <c r="D2502" s="4"/>
      <c r="E2502" s="3"/>
      <c r="F2502" s="3"/>
      <c r="G2502" s="11"/>
      <c r="H2502" s="8"/>
    </row>
    <row r="2503" spans="3:8" x14ac:dyDescent="0.25">
      <c r="C2503" s="3"/>
      <c r="D2503" s="4"/>
      <c r="E2503" s="3"/>
      <c r="F2503" s="3"/>
      <c r="G2503" s="11"/>
      <c r="H2503" s="8"/>
    </row>
    <row r="2504" spans="3:8" x14ac:dyDescent="0.25">
      <c r="C2504" s="3"/>
      <c r="D2504" s="4"/>
      <c r="E2504" s="3"/>
      <c r="F2504" s="3"/>
      <c r="G2504" s="11"/>
      <c r="H2504" s="8"/>
    </row>
    <row r="2505" spans="3:8" x14ac:dyDescent="0.25">
      <c r="C2505" s="3"/>
      <c r="D2505" s="4"/>
      <c r="E2505" s="3"/>
      <c r="F2505" s="3"/>
      <c r="G2505" s="11"/>
      <c r="H2505" s="8"/>
    </row>
    <row r="2506" spans="3:8" x14ac:dyDescent="0.25">
      <c r="C2506" s="3"/>
      <c r="D2506" s="4"/>
      <c r="E2506" s="3"/>
      <c r="F2506" s="3"/>
      <c r="G2506" s="11"/>
      <c r="H2506" s="8"/>
    </row>
    <row r="2507" spans="3:8" x14ac:dyDescent="0.25">
      <c r="C2507" s="3"/>
      <c r="D2507" s="4"/>
      <c r="E2507" s="3"/>
      <c r="F2507" s="3"/>
      <c r="G2507" s="11"/>
      <c r="H2507" s="8"/>
    </row>
    <row r="2508" spans="3:8" x14ac:dyDescent="0.25">
      <c r="C2508" s="3"/>
      <c r="D2508" s="4"/>
      <c r="E2508" s="3"/>
      <c r="F2508" s="3"/>
      <c r="G2508" s="11"/>
      <c r="H2508" s="8"/>
    </row>
    <row r="2509" spans="3:8" x14ac:dyDescent="0.25">
      <c r="C2509" s="3"/>
      <c r="D2509" s="4"/>
      <c r="E2509" s="3"/>
      <c r="F2509" s="3"/>
      <c r="G2509" s="11"/>
      <c r="H2509" s="8"/>
    </row>
    <row r="2510" spans="3:8" x14ac:dyDescent="0.25">
      <c r="C2510" s="3"/>
      <c r="D2510" s="4"/>
      <c r="E2510" s="3"/>
      <c r="F2510" s="3"/>
      <c r="G2510" s="11"/>
      <c r="H2510" s="8"/>
    </row>
    <row r="2511" spans="3:8" x14ac:dyDescent="0.25">
      <c r="C2511" s="3"/>
      <c r="D2511" s="4"/>
      <c r="E2511" s="3"/>
      <c r="F2511" s="3"/>
      <c r="G2511" s="11"/>
      <c r="H2511" s="8"/>
    </row>
    <row r="2512" spans="3:8" x14ac:dyDescent="0.25">
      <c r="C2512" s="3"/>
      <c r="D2512" s="4"/>
      <c r="E2512" s="3"/>
      <c r="F2512" s="3"/>
      <c r="G2512" s="11"/>
      <c r="H2512" s="8"/>
    </row>
    <row r="2513" spans="3:8" x14ac:dyDescent="0.25">
      <c r="C2513" s="3"/>
      <c r="D2513" s="4"/>
      <c r="E2513" s="3"/>
      <c r="F2513" s="3"/>
      <c r="G2513" s="11"/>
      <c r="H2513" s="8"/>
    </row>
    <row r="2514" spans="3:8" x14ac:dyDescent="0.25">
      <c r="C2514" s="3"/>
      <c r="D2514" s="4"/>
      <c r="E2514" s="3"/>
      <c r="F2514" s="3"/>
      <c r="G2514" s="11"/>
      <c r="H2514" s="8"/>
    </row>
    <row r="2515" spans="3:8" x14ac:dyDescent="0.25">
      <c r="C2515" s="3"/>
      <c r="D2515" s="4"/>
      <c r="E2515" s="3"/>
      <c r="F2515" s="3"/>
      <c r="G2515" s="11"/>
      <c r="H2515" s="8"/>
    </row>
    <row r="2516" spans="3:8" x14ac:dyDescent="0.25">
      <c r="C2516" s="3"/>
      <c r="D2516" s="4"/>
      <c r="E2516" s="3"/>
      <c r="F2516" s="3"/>
      <c r="G2516" s="11"/>
      <c r="H2516" s="8"/>
    </row>
    <row r="2517" spans="3:8" x14ac:dyDescent="0.25">
      <c r="C2517" s="3"/>
      <c r="D2517" s="4"/>
      <c r="E2517" s="3"/>
      <c r="F2517" s="3"/>
      <c r="G2517" s="11"/>
      <c r="H2517" s="8"/>
    </row>
    <row r="2518" spans="3:8" x14ac:dyDescent="0.25">
      <c r="C2518" s="3"/>
      <c r="D2518" s="4"/>
      <c r="E2518" s="3"/>
      <c r="F2518" s="3"/>
      <c r="G2518" s="11"/>
      <c r="H2518" s="8"/>
    </row>
    <row r="2519" spans="3:8" x14ac:dyDescent="0.25">
      <c r="C2519" s="3"/>
      <c r="D2519" s="4"/>
      <c r="E2519" s="3"/>
      <c r="F2519" s="3"/>
      <c r="G2519" s="11"/>
      <c r="H2519" s="8"/>
    </row>
    <row r="2520" spans="3:8" x14ac:dyDescent="0.25">
      <c r="C2520" s="3"/>
      <c r="D2520" s="4"/>
      <c r="E2520" s="3"/>
      <c r="F2520" s="3"/>
      <c r="G2520" s="11"/>
      <c r="H2520" s="8"/>
    </row>
    <row r="2521" spans="3:8" x14ac:dyDescent="0.25">
      <c r="C2521" s="3"/>
      <c r="D2521" s="4"/>
      <c r="E2521" s="3"/>
      <c r="F2521" s="3"/>
      <c r="G2521" s="11"/>
      <c r="H2521" s="8"/>
    </row>
    <row r="2522" spans="3:8" x14ac:dyDescent="0.25">
      <c r="C2522" s="3"/>
      <c r="D2522" s="4"/>
      <c r="E2522" s="3"/>
      <c r="F2522" s="3"/>
      <c r="G2522" s="11"/>
      <c r="H2522" s="8"/>
    </row>
    <row r="2523" spans="3:8" x14ac:dyDescent="0.25">
      <c r="C2523" s="3"/>
      <c r="D2523" s="4"/>
      <c r="E2523" s="3"/>
      <c r="F2523" s="3"/>
      <c r="G2523" s="11"/>
      <c r="H2523" s="8"/>
    </row>
    <row r="2524" spans="3:8" x14ac:dyDescent="0.25">
      <c r="C2524" s="3"/>
      <c r="D2524" s="4"/>
      <c r="E2524" s="3"/>
      <c r="F2524" s="3"/>
      <c r="G2524" s="11"/>
      <c r="H2524" s="8"/>
    </row>
    <row r="2525" spans="3:8" x14ac:dyDescent="0.25">
      <c r="C2525" s="3"/>
      <c r="D2525" s="4"/>
      <c r="E2525" s="3"/>
      <c r="F2525" s="3"/>
      <c r="G2525" s="11"/>
      <c r="H2525" s="8"/>
    </row>
    <row r="2526" spans="3:8" x14ac:dyDescent="0.25">
      <c r="C2526" s="3"/>
      <c r="D2526" s="4"/>
      <c r="E2526" s="3"/>
      <c r="F2526" s="3"/>
      <c r="G2526" s="11"/>
      <c r="H2526" s="8"/>
    </row>
    <row r="2527" spans="3:8" x14ac:dyDescent="0.25">
      <c r="C2527" s="3"/>
      <c r="D2527" s="4"/>
      <c r="E2527" s="3"/>
      <c r="F2527" s="3"/>
      <c r="G2527" s="11"/>
      <c r="H2527" s="8"/>
    </row>
    <row r="2528" spans="3:8" x14ac:dyDescent="0.25">
      <c r="C2528" s="3"/>
      <c r="D2528" s="4"/>
      <c r="E2528" s="3"/>
      <c r="F2528" s="3"/>
      <c r="G2528" s="11"/>
      <c r="H2528" s="8"/>
    </row>
    <row r="2529" spans="3:8" x14ac:dyDescent="0.25">
      <c r="C2529" s="3"/>
      <c r="D2529" s="4"/>
      <c r="E2529" s="3"/>
      <c r="F2529" s="3"/>
      <c r="G2529" s="11"/>
      <c r="H2529" s="8"/>
    </row>
    <row r="2530" spans="3:8" x14ac:dyDescent="0.25">
      <c r="C2530" s="3"/>
      <c r="D2530" s="4"/>
      <c r="E2530" s="3"/>
      <c r="F2530" s="3"/>
      <c r="G2530" s="11"/>
      <c r="H2530" s="8"/>
    </row>
    <row r="2531" spans="3:8" x14ac:dyDescent="0.25">
      <c r="C2531" s="3"/>
      <c r="D2531" s="4"/>
      <c r="E2531" s="3"/>
      <c r="F2531" s="3"/>
      <c r="G2531" s="11"/>
      <c r="H2531" s="8"/>
    </row>
    <row r="2532" spans="3:8" x14ac:dyDescent="0.25">
      <c r="C2532" s="3"/>
      <c r="D2532" s="4"/>
      <c r="E2532" s="3"/>
      <c r="F2532" s="3"/>
      <c r="G2532" s="11"/>
      <c r="H2532" s="8"/>
    </row>
    <row r="2533" spans="3:8" x14ac:dyDescent="0.25">
      <c r="C2533" s="3"/>
      <c r="D2533" s="4"/>
      <c r="E2533" s="3"/>
      <c r="F2533" s="3"/>
      <c r="G2533" s="11"/>
      <c r="H2533" s="8"/>
    </row>
    <row r="2534" spans="3:8" x14ac:dyDescent="0.25">
      <c r="C2534" s="3"/>
      <c r="D2534" s="4"/>
      <c r="E2534" s="3"/>
      <c r="F2534" s="3"/>
      <c r="G2534" s="11"/>
      <c r="H2534" s="8"/>
    </row>
    <row r="2535" spans="3:8" x14ac:dyDescent="0.25">
      <c r="C2535" s="3"/>
      <c r="D2535" s="4"/>
      <c r="E2535" s="3"/>
      <c r="F2535" s="3"/>
      <c r="G2535" s="11"/>
      <c r="H2535" s="8"/>
    </row>
    <row r="2536" spans="3:8" x14ac:dyDescent="0.25">
      <c r="C2536" s="3"/>
      <c r="D2536" s="4"/>
      <c r="E2536" s="3"/>
      <c r="F2536" s="3"/>
      <c r="G2536" s="11"/>
      <c r="H2536" s="8"/>
    </row>
    <row r="2537" spans="3:8" x14ac:dyDescent="0.25">
      <c r="C2537" s="3"/>
      <c r="D2537" s="4"/>
      <c r="E2537" s="3"/>
      <c r="F2537" s="3"/>
      <c r="G2537" s="11"/>
      <c r="H2537" s="8"/>
    </row>
    <row r="2538" spans="3:8" x14ac:dyDescent="0.25">
      <c r="C2538" s="3"/>
      <c r="D2538" s="4"/>
      <c r="E2538" s="3"/>
      <c r="F2538" s="3"/>
      <c r="G2538" s="11"/>
      <c r="H2538" s="8"/>
    </row>
    <row r="2539" spans="3:8" x14ac:dyDescent="0.25">
      <c r="C2539" s="3"/>
      <c r="D2539" s="4"/>
      <c r="E2539" s="3"/>
      <c r="F2539" s="3"/>
      <c r="G2539" s="11"/>
      <c r="H2539" s="8"/>
    </row>
    <row r="2540" spans="3:8" x14ac:dyDescent="0.25">
      <c r="C2540" s="3"/>
      <c r="D2540" s="4"/>
      <c r="E2540" s="3"/>
      <c r="F2540" s="3"/>
      <c r="G2540" s="11"/>
      <c r="H2540" s="8"/>
    </row>
    <row r="2541" spans="3:8" x14ac:dyDescent="0.25">
      <c r="C2541" s="3"/>
      <c r="D2541" s="4"/>
      <c r="E2541" s="3"/>
      <c r="F2541" s="3"/>
      <c r="G2541" s="11"/>
      <c r="H2541" s="8"/>
    </row>
    <row r="2542" spans="3:8" x14ac:dyDescent="0.25">
      <c r="C2542" s="3"/>
      <c r="D2542" s="4"/>
      <c r="E2542" s="3"/>
      <c r="F2542" s="3"/>
      <c r="G2542" s="11"/>
      <c r="H2542" s="8"/>
    </row>
    <row r="2543" spans="3:8" x14ac:dyDescent="0.25">
      <c r="C2543" s="3"/>
      <c r="D2543" s="4"/>
      <c r="E2543" s="3"/>
      <c r="F2543" s="3"/>
      <c r="G2543" s="11"/>
      <c r="H2543" s="8"/>
    </row>
    <row r="2544" spans="3:8" x14ac:dyDescent="0.25">
      <c r="C2544" s="3"/>
      <c r="D2544" s="4"/>
      <c r="E2544" s="3"/>
      <c r="F2544" s="3"/>
      <c r="G2544" s="11"/>
      <c r="H2544" s="8"/>
    </row>
    <row r="2545" spans="3:8" x14ac:dyDescent="0.25">
      <c r="C2545" s="3"/>
      <c r="D2545" s="4"/>
      <c r="E2545" s="3"/>
      <c r="F2545" s="3"/>
      <c r="G2545" s="11"/>
      <c r="H2545" s="8"/>
    </row>
    <row r="2546" spans="3:8" x14ac:dyDescent="0.25">
      <c r="C2546" s="3"/>
      <c r="D2546" s="4"/>
      <c r="E2546" s="3"/>
      <c r="F2546" s="3"/>
      <c r="G2546" s="11"/>
      <c r="H2546" s="8"/>
    </row>
    <row r="2547" spans="3:8" x14ac:dyDescent="0.25">
      <c r="C2547" s="3"/>
      <c r="D2547" s="4"/>
      <c r="E2547" s="3"/>
      <c r="F2547" s="3"/>
      <c r="G2547" s="11"/>
      <c r="H2547" s="8"/>
    </row>
    <row r="2548" spans="3:8" x14ac:dyDescent="0.25">
      <c r="C2548" s="3"/>
      <c r="D2548" s="4"/>
      <c r="E2548" s="3"/>
      <c r="F2548" s="3"/>
      <c r="G2548" s="11"/>
      <c r="H2548" s="8"/>
    </row>
    <row r="2549" spans="3:8" x14ac:dyDescent="0.25">
      <c r="C2549" s="3"/>
      <c r="D2549" s="4"/>
      <c r="E2549" s="3"/>
      <c r="F2549" s="3"/>
      <c r="G2549" s="11"/>
      <c r="H2549" s="8"/>
    </row>
    <row r="2550" spans="3:8" x14ac:dyDescent="0.25">
      <c r="C2550" s="3"/>
      <c r="D2550" s="4"/>
      <c r="E2550" s="3"/>
      <c r="F2550" s="3"/>
      <c r="G2550" s="11"/>
      <c r="H2550" s="8"/>
    </row>
    <row r="2551" spans="3:8" x14ac:dyDescent="0.25">
      <c r="C2551" s="3"/>
      <c r="D2551" s="4"/>
      <c r="E2551" s="3"/>
      <c r="F2551" s="3"/>
      <c r="G2551" s="11"/>
      <c r="H2551" s="8"/>
    </row>
    <row r="2552" spans="3:8" x14ac:dyDescent="0.25">
      <c r="C2552" s="3"/>
      <c r="D2552" s="4"/>
      <c r="E2552" s="3"/>
      <c r="F2552" s="3"/>
      <c r="G2552" s="11"/>
      <c r="H2552" s="8"/>
    </row>
    <row r="2553" spans="3:8" x14ac:dyDescent="0.25">
      <c r="C2553" s="3"/>
      <c r="D2553" s="4"/>
      <c r="E2553" s="3"/>
      <c r="F2553" s="3"/>
      <c r="G2553" s="11"/>
      <c r="H2553" s="8"/>
    </row>
    <row r="2554" spans="3:8" x14ac:dyDescent="0.25">
      <c r="C2554" s="3"/>
      <c r="D2554" s="4"/>
      <c r="E2554" s="3"/>
      <c r="F2554" s="3"/>
      <c r="G2554" s="11"/>
      <c r="H2554" s="8"/>
    </row>
    <row r="2555" spans="3:8" x14ac:dyDescent="0.25">
      <c r="C2555" s="3"/>
      <c r="D2555" s="4"/>
      <c r="E2555" s="3"/>
      <c r="F2555" s="3"/>
      <c r="G2555" s="11"/>
      <c r="H2555" s="8"/>
    </row>
    <row r="2556" spans="3:8" x14ac:dyDescent="0.25">
      <c r="C2556" s="3"/>
      <c r="D2556" s="4"/>
      <c r="E2556" s="3"/>
      <c r="F2556" s="3"/>
      <c r="G2556" s="11"/>
      <c r="H2556" s="8"/>
    </row>
    <row r="2557" spans="3:8" x14ac:dyDescent="0.25">
      <c r="C2557" s="3"/>
      <c r="D2557" s="4"/>
      <c r="E2557" s="3"/>
      <c r="F2557" s="3"/>
      <c r="G2557" s="11"/>
      <c r="H2557" s="8"/>
    </row>
    <row r="2558" spans="3:8" x14ac:dyDescent="0.25">
      <c r="C2558" s="3"/>
      <c r="D2558" s="4"/>
      <c r="E2558" s="3"/>
      <c r="F2558" s="3"/>
      <c r="G2558" s="11"/>
      <c r="H2558" s="8"/>
    </row>
    <row r="2559" spans="3:8" x14ac:dyDescent="0.25">
      <c r="C2559" s="3"/>
      <c r="D2559" s="4"/>
      <c r="E2559" s="3"/>
      <c r="F2559" s="3"/>
      <c r="G2559" s="11"/>
      <c r="H2559" s="8"/>
    </row>
    <row r="2560" spans="3:8" x14ac:dyDescent="0.25">
      <c r="C2560" s="3"/>
      <c r="D2560" s="4"/>
      <c r="E2560" s="3"/>
      <c r="F2560" s="3"/>
      <c r="G2560" s="11"/>
      <c r="H2560" s="8"/>
    </row>
    <row r="2561" spans="3:8" x14ac:dyDescent="0.25">
      <c r="C2561" s="3"/>
      <c r="D2561" s="4"/>
      <c r="E2561" s="3"/>
      <c r="F2561" s="3"/>
      <c r="G2561" s="11"/>
      <c r="H2561" s="8"/>
    </row>
    <row r="2562" spans="3:8" x14ac:dyDescent="0.25">
      <c r="C2562" s="3"/>
      <c r="D2562" s="4"/>
      <c r="E2562" s="3"/>
      <c r="F2562" s="3"/>
      <c r="G2562" s="11"/>
      <c r="H2562" s="8"/>
    </row>
    <row r="2563" spans="3:8" x14ac:dyDescent="0.25">
      <c r="C2563" s="3"/>
      <c r="D2563" s="4"/>
      <c r="E2563" s="3"/>
      <c r="F2563" s="3"/>
      <c r="G2563" s="11"/>
      <c r="H2563" s="8"/>
    </row>
    <row r="2564" spans="3:8" x14ac:dyDescent="0.25">
      <c r="C2564" s="3"/>
      <c r="D2564" s="4"/>
      <c r="E2564" s="3"/>
      <c r="F2564" s="3"/>
      <c r="G2564" s="11"/>
      <c r="H2564" s="8"/>
    </row>
    <row r="2565" spans="3:8" x14ac:dyDescent="0.25">
      <c r="C2565" s="3"/>
      <c r="D2565" s="4"/>
      <c r="E2565" s="3"/>
      <c r="F2565" s="3"/>
      <c r="G2565" s="11"/>
      <c r="H2565" s="8"/>
    </row>
    <row r="2566" spans="3:8" x14ac:dyDescent="0.25">
      <c r="C2566" s="3"/>
      <c r="D2566" s="4"/>
      <c r="E2566" s="3"/>
      <c r="F2566" s="3"/>
      <c r="G2566" s="11"/>
      <c r="H2566" s="8"/>
    </row>
    <row r="2567" spans="3:8" x14ac:dyDescent="0.25">
      <c r="C2567" s="3"/>
      <c r="D2567" s="4"/>
      <c r="E2567" s="3"/>
      <c r="F2567" s="3"/>
      <c r="G2567" s="11"/>
      <c r="H2567" s="8"/>
    </row>
    <row r="2568" spans="3:8" x14ac:dyDescent="0.25">
      <c r="C2568" s="3"/>
      <c r="D2568" s="4"/>
      <c r="E2568" s="3"/>
      <c r="F2568" s="3"/>
      <c r="G2568" s="11"/>
      <c r="H2568" s="8"/>
    </row>
    <row r="2569" spans="3:8" x14ac:dyDescent="0.25">
      <c r="C2569" s="3"/>
      <c r="D2569" s="4"/>
      <c r="E2569" s="3"/>
      <c r="F2569" s="3"/>
      <c r="G2569" s="11"/>
      <c r="H2569" s="8"/>
    </row>
    <row r="2570" spans="3:8" x14ac:dyDescent="0.25">
      <c r="C2570" s="3"/>
      <c r="D2570" s="4"/>
      <c r="E2570" s="3"/>
      <c r="F2570" s="3"/>
      <c r="G2570" s="11"/>
      <c r="H2570" s="8"/>
    </row>
    <row r="2571" spans="3:8" x14ac:dyDescent="0.25">
      <c r="C2571" s="3"/>
      <c r="D2571" s="4"/>
      <c r="E2571" s="3"/>
      <c r="F2571" s="3"/>
      <c r="G2571" s="11"/>
      <c r="H2571" s="8"/>
    </row>
    <row r="2572" spans="3:8" x14ac:dyDescent="0.25">
      <c r="C2572" s="3"/>
      <c r="D2572" s="4"/>
      <c r="E2572" s="3"/>
      <c r="F2572" s="3"/>
      <c r="G2572" s="11"/>
      <c r="H2572" s="8"/>
    </row>
    <row r="2573" spans="3:8" x14ac:dyDescent="0.25">
      <c r="C2573" s="3"/>
      <c r="D2573" s="4"/>
      <c r="E2573" s="3"/>
      <c r="F2573" s="3"/>
      <c r="G2573" s="11"/>
      <c r="H2573" s="8"/>
    </row>
    <row r="2574" spans="3:8" x14ac:dyDescent="0.25">
      <c r="C2574" s="3"/>
      <c r="D2574" s="4"/>
      <c r="E2574" s="3"/>
      <c r="F2574" s="3"/>
      <c r="G2574" s="11"/>
      <c r="H2574" s="8"/>
    </row>
    <row r="2575" spans="3:8" x14ac:dyDescent="0.25">
      <c r="C2575" s="3"/>
      <c r="D2575" s="4"/>
      <c r="E2575" s="3"/>
      <c r="F2575" s="3"/>
      <c r="G2575" s="11"/>
      <c r="H2575" s="8"/>
    </row>
    <row r="2576" spans="3:8" x14ac:dyDescent="0.25">
      <c r="C2576" s="3"/>
      <c r="D2576" s="4"/>
      <c r="E2576" s="3"/>
      <c r="F2576" s="3"/>
      <c r="G2576" s="11"/>
      <c r="H2576" s="8"/>
    </row>
    <row r="2577" spans="3:8" x14ac:dyDescent="0.25">
      <c r="C2577" s="3"/>
      <c r="D2577" s="4"/>
      <c r="E2577" s="3"/>
      <c r="F2577" s="3"/>
      <c r="G2577" s="11"/>
      <c r="H2577" s="8"/>
    </row>
    <row r="2578" spans="3:8" x14ac:dyDescent="0.25">
      <c r="C2578" s="3"/>
      <c r="D2578" s="4"/>
      <c r="E2578" s="3"/>
      <c r="F2578" s="3"/>
      <c r="G2578" s="11"/>
      <c r="H2578" s="8"/>
    </row>
    <row r="2579" spans="3:8" x14ac:dyDescent="0.25">
      <c r="C2579" s="3"/>
      <c r="D2579" s="4"/>
      <c r="E2579" s="3"/>
      <c r="F2579" s="3"/>
      <c r="G2579" s="11"/>
      <c r="H2579" s="8"/>
    </row>
    <row r="2580" spans="3:8" x14ac:dyDescent="0.25">
      <c r="C2580" s="3"/>
      <c r="D2580" s="4"/>
      <c r="E2580" s="3"/>
      <c r="F2580" s="3"/>
      <c r="G2580" s="11"/>
      <c r="H2580" s="8"/>
    </row>
    <row r="2581" spans="3:8" x14ac:dyDescent="0.25">
      <c r="C2581" s="3"/>
      <c r="D2581" s="4"/>
      <c r="E2581" s="3"/>
      <c r="F2581" s="3"/>
      <c r="G2581" s="11"/>
      <c r="H2581" s="8"/>
    </row>
    <row r="2582" spans="3:8" x14ac:dyDescent="0.25">
      <c r="C2582" s="3"/>
      <c r="D2582" s="4"/>
      <c r="E2582" s="3"/>
      <c r="F2582" s="3"/>
      <c r="G2582" s="11"/>
      <c r="H2582" s="8"/>
    </row>
    <row r="2583" spans="3:8" x14ac:dyDescent="0.25">
      <c r="C2583" s="3"/>
      <c r="D2583" s="4"/>
      <c r="E2583" s="3"/>
      <c r="F2583" s="3"/>
      <c r="G2583" s="11"/>
      <c r="H2583" s="8"/>
    </row>
    <row r="2584" spans="3:8" x14ac:dyDescent="0.25">
      <c r="C2584" s="3"/>
      <c r="D2584" s="4"/>
      <c r="E2584" s="3"/>
      <c r="F2584" s="3"/>
      <c r="G2584" s="11"/>
      <c r="H2584" s="8"/>
    </row>
    <row r="2585" spans="3:8" x14ac:dyDescent="0.25">
      <c r="C2585" s="3"/>
      <c r="D2585" s="4"/>
      <c r="E2585" s="3"/>
      <c r="F2585" s="3"/>
      <c r="G2585" s="11"/>
      <c r="H2585" s="8"/>
    </row>
    <row r="2586" spans="3:8" x14ac:dyDescent="0.25">
      <c r="C2586" s="3"/>
      <c r="D2586" s="4"/>
      <c r="E2586" s="3"/>
      <c r="F2586" s="3"/>
      <c r="G2586" s="11"/>
      <c r="H2586" s="8"/>
    </row>
    <row r="2587" spans="3:8" x14ac:dyDescent="0.25">
      <c r="C2587" s="3"/>
      <c r="D2587" s="4"/>
      <c r="E2587" s="3"/>
      <c r="F2587" s="3"/>
      <c r="G2587" s="11"/>
      <c r="H2587" s="8"/>
    </row>
    <row r="2588" spans="3:8" x14ac:dyDescent="0.25">
      <c r="C2588" s="3"/>
      <c r="D2588" s="4"/>
      <c r="E2588" s="3"/>
      <c r="F2588" s="3"/>
      <c r="G2588" s="11"/>
      <c r="H2588" s="8"/>
    </row>
    <row r="2589" spans="3:8" x14ac:dyDescent="0.25">
      <c r="C2589" s="3"/>
      <c r="D2589" s="4"/>
      <c r="E2589" s="3"/>
      <c r="F2589" s="3"/>
      <c r="G2589" s="11"/>
      <c r="H2589" s="8"/>
    </row>
    <row r="2590" spans="3:8" x14ac:dyDescent="0.25">
      <c r="C2590" s="3"/>
      <c r="D2590" s="4"/>
      <c r="E2590" s="3"/>
      <c r="F2590" s="3"/>
      <c r="G2590" s="11"/>
      <c r="H2590" s="8"/>
    </row>
    <row r="2591" spans="3:8" x14ac:dyDescent="0.25">
      <c r="C2591" s="3"/>
      <c r="D2591" s="4"/>
      <c r="E2591" s="3"/>
      <c r="F2591" s="3"/>
      <c r="G2591" s="11"/>
      <c r="H2591" s="8"/>
    </row>
    <row r="2592" spans="3:8" x14ac:dyDescent="0.25">
      <c r="C2592" s="3"/>
      <c r="D2592" s="4"/>
      <c r="E2592" s="3"/>
      <c r="F2592" s="3"/>
      <c r="G2592" s="11"/>
      <c r="H2592" s="8"/>
    </row>
    <row r="2593" spans="3:8" x14ac:dyDescent="0.25">
      <c r="C2593" s="3"/>
      <c r="D2593" s="4"/>
      <c r="E2593" s="3"/>
      <c r="F2593" s="3"/>
      <c r="G2593" s="11"/>
      <c r="H2593" s="8"/>
    </row>
    <row r="2594" spans="3:8" x14ac:dyDescent="0.25">
      <c r="C2594" s="3"/>
      <c r="D2594" s="4"/>
      <c r="E2594" s="3"/>
      <c r="F2594" s="3"/>
      <c r="G2594" s="11"/>
      <c r="H2594" s="8"/>
    </row>
    <row r="2595" spans="3:8" x14ac:dyDescent="0.25">
      <c r="C2595" s="3"/>
      <c r="D2595" s="4"/>
      <c r="E2595" s="3"/>
      <c r="F2595" s="3"/>
      <c r="G2595" s="11"/>
      <c r="H2595" s="8"/>
    </row>
    <row r="2596" spans="3:8" x14ac:dyDescent="0.25">
      <c r="C2596" s="3"/>
      <c r="D2596" s="4"/>
      <c r="E2596" s="3"/>
      <c r="F2596" s="3"/>
      <c r="G2596" s="11"/>
      <c r="H2596" s="8"/>
    </row>
    <row r="2597" spans="3:8" x14ac:dyDescent="0.25">
      <c r="C2597" s="3"/>
      <c r="D2597" s="4"/>
      <c r="E2597" s="3"/>
      <c r="F2597" s="3"/>
      <c r="G2597" s="11"/>
      <c r="H2597" s="8"/>
    </row>
    <row r="2598" spans="3:8" x14ac:dyDescent="0.25">
      <c r="C2598" s="3"/>
      <c r="D2598" s="4"/>
      <c r="E2598" s="3"/>
      <c r="F2598" s="3"/>
      <c r="G2598" s="11"/>
      <c r="H2598" s="8"/>
    </row>
    <row r="2599" spans="3:8" x14ac:dyDescent="0.25">
      <c r="C2599" s="3"/>
      <c r="D2599" s="4"/>
      <c r="E2599" s="3"/>
      <c r="F2599" s="3"/>
      <c r="G2599" s="11"/>
      <c r="H2599" s="8"/>
    </row>
    <row r="2600" spans="3:8" x14ac:dyDescent="0.25">
      <c r="C2600" s="3"/>
      <c r="D2600" s="4"/>
      <c r="E2600" s="3"/>
      <c r="F2600" s="3"/>
      <c r="G2600" s="11"/>
      <c r="H2600" s="8"/>
    </row>
    <row r="2601" spans="3:8" x14ac:dyDescent="0.25">
      <c r="C2601" s="3"/>
      <c r="D2601" s="4"/>
      <c r="E2601" s="3"/>
      <c r="F2601" s="3"/>
      <c r="G2601" s="11"/>
      <c r="H2601" s="8"/>
    </row>
    <row r="2602" spans="3:8" x14ac:dyDescent="0.25">
      <c r="C2602" s="3"/>
      <c r="D2602" s="4"/>
      <c r="E2602" s="3"/>
      <c r="F2602" s="3"/>
      <c r="G2602" s="11"/>
      <c r="H2602" s="8"/>
    </row>
    <row r="2603" spans="3:8" x14ac:dyDescent="0.25">
      <c r="C2603" s="3"/>
      <c r="D2603" s="4"/>
      <c r="E2603" s="3"/>
      <c r="F2603" s="3"/>
      <c r="G2603" s="11"/>
      <c r="H2603" s="8"/>
    </row>
    <row r="2604" spans="3:8" x14ac:dyDescent="0.25">
      <c r="C2604" s="3"/>
      <c r="D2604" s="4"/>
      <c r="E2604" s="3"/>
      <c r="F2604" s="3"/>
      <c r="G2604" s="11"/>
      <c r="H2604" s="8"/>
    </row>
    <row r="2605" spans="3:8" x14ac:dyDescent="0.25">
      <c r="C2605" s="3"/>
      <c r="D2605" s="4"/>
      <c r="E2605" s="3"/>
      <c r="F2605" s="3"/>
      <c r="G2605" s="11"/>
      <c r="H2605" s="8"/>
    </row>
    <row r="2606" spans="3:8" x14ac:dyDescent="0.25">
      <c r="C2606" s="3"/>
      <c r="D2606" s="4"/>
      <c r="E2606" s="3"/>
      <c r="F2606" s="3"/>
      <c r="G2606" s="11"/>
      <c r="H2606" s="8"/>
    </row>
    <row r="2607" spans="3:8" x14ac:dyDescent="0.25">
      <c r="C2607" s="3"/>
      <c r="D2607" s="4"/>
      <c r="E2607" s="3"/>
      <c r="F2607" s="3"/>
      <c r="G2607" s="11"/>
      <c r="H2607" s="8"/>
    </row>
    <row r="2608" spans="3:8" x14ac:dyDescent="0.25">
      <c r="C2608" s="3"/>
      <c r="D2608" s="4"/>
      <c r="E2608" s="3"/>
      <c r="F2608" s="3"/>
      <c r="G2608" s="11"/>
      <c r="H2608" s="8"/>
    </row>
    <row r="2609" spans="3:8" x14ac:dyDescent="0.25">
      <c r="C2609" s="3"/>
      <c r="D2609" s="4"/>
      <c r="E2609" s="3"/>
      <c r="F2609" s="3"/>
      <c r="G2609" s="11"/>
      <c r="H2609" s="8"/>
    </row>
    <row r="2610" spans="3:8" x14ac:dyDescent="0.25">
      <c r="C2610" s="3"/>
      <c r="D2610" s="4"/>
      <c r="E2610" s="3"/>
      <c r="F2610" s="3"/>
      <c r="G2610" s="11"/>
      <c r="H2610" s="8"/>
    </row>
    <row r="2611" spans="3:8" x14ac:dyDescent="0.25">
      <c r="C2611" s="3"/>
      <c r="D2611" s="4"/>
      <c r="E2611" s="3"/>
      <c r="F2611" s="3"/>
      <c r="G2611" s="11"/>
      <c r="H2611" s="8"/>
    </row>
    <row r="2612" spans="3:8" x14ac:dyDescent="0.25">
      <c r="C2612" s="3"/>
      <c r="D2612" s="4"/>
      <c r="E2612" s="3"/>
      <c r="F2612" s="3"/>
      <c r="G2612" s="11"/>
      <c r="H2612" s="8"/>
    </row>
    <row r="2613" spans="3:8" x14ac:dyDescent="0.25">
      <c r="C2613" s="3"/>
      <c r="D2613" s="4"/>
      <c r="E2613" s="3"/>
      <c r="F2613" s="3"/>
      <c r="G2613" s="11"/>
      <c r="H2613" s="8"/>
    </row>
    <row r="2614" spans="3:8" x14ac:dyDescent="0.25">
      <c r="C2614" s="3"/>
      <c r="D2614" s="4"/>
      <c r="E2614" s="3"/>
      <c r="F2614" s="3"/>
      <c r="G2614" s="11"/>
      <c r="H2614" s="8"/>
    </row>
    <row r="2615" spans="3:8" x14ac:dyDescent="0.25">
      <c r="C2615" s="3"/>
      <c r="D2615" s="4"/>
      <c r="E2615" s="3"/>
      <c r="F2615" s="3"/>
      <c r="G2615" s="11"/>
      <c r="H2615" s="8"/>
    </row>
    <row r="2616" spans="3:8" x14ac:dyDescent="0.25">
      <c r="C2616" s="3"/>
      <c r="D2616" s="4"/>
      <c r="E2616" s="3"/>
      <c r="F2616" s="3"/>
      <c r="G2616" s="11"/>
      <c r="H2616" s="8"/>
    </row>
    <row r="2617" spans="3:8" x14ac:dyDescent="0.25">
      <c r="C2617" s="3"/>
      <c r="D2617" s="4"/>
      <c r="E2617" s="3"/>
      <c r="F2617" s="3"/>
      <c r="G2617" s="11"/>
      <c r="H2617" s="8"/>
    </row>
    <row r="2618" spans="3:8" x14ac:dyDescent="0.25">
      <c r="C2618" s="3"/>
      <c r="D2618" s="4"/>
      <c r="E2618" s="3"/>
      <c r="F2618" s="3"/>
      <c r="G2618" s="11"/>
      <c r="H2618" s="8"/>
    </row>
    <row r="2619" spans="3:8" x14ac:dyDescent="0.25">
      <c r="C2619" s="3"/>
      <c r="D2619" s="4"/>
      <c r="E2619" s="3"/>
      <c r="F2619" s="3"/>
      <c r="G2619" s="11"/>
      <c r="H2619" s="8"/>
    </row>
    <row r="2620" spans="3:8" x14ac:dyDescent="0.25">
      <c r="C2620" s="3"/>
      <c r="D2620" s="4"/>
      <c r="E2620" s="3"/>
      <c r="F2620" s="3"/>
      <c r="G2620" s="11"/>
      <c r="H2620" s="8"/>
    </row>
    <row r="2621" spans="3:8" x14ac:dyDescent="0.25">
      <c r="C2621" s="3"/>
      <c r="D2621" s="4"/>
      <c r="E2621" s="3"/>
      <c r="F2621" s="3"/>
      <c r="G2621" s="11"/>
      <c r="H2621" s="8"/>
    </row>
    <row r="2622" spans="3:8" x14ac:dyDescent="0.25">
      <c r="C2622" s="3"/>
      <c r="D2622" s="4"/>
      <c r="E2622" s="3"/>
      <c r="F2622" s="3"/>
      <c r="G2622" s="11"/>
      <c r="H2622" s="8"/>
    </row>
    <row r="2623" spans="3:8" x14ac:dyDescent="0.25">
      <c r="C2623" s="3"/>
      <c r="D2623" s="4"/>
      <c r="E2623" s="3"/>
      <c r="F2623" s="3"/>
      <c r="G2623" s="11"/>
      <c r="H2623" s="8"/>
    </row>
    <row r="2624" spans="3:8" x14ac:dyDescent="0.25">
      <c r="C2624" s="3"/>
      <c r="D2624" s="4"/>
      <c r="E2624" s="3"/>
      <c r="F2624" s="3"/>
      <c r="G2624" s="11"/>
      <c r="H2624" s="8"/>
    </row>
    <row r="2625" spans="3:8" x14ac:dyDescent="0.25">
      <c r="C2625" s="3"/>
      <c r="D2625" s="4"/>
      <c r="E2625" s="3"/>
      <c r="F2625" s="3"/>
      <c r="G2625" s="11"/>
      <c r="H2625" s="8"/>
    </row>
    <row r="2626" spans="3:8" x14ac:dyDescent="0.25">
      <c r="C2626" s="3"/>
      <c r="D2626" s="4"/>
      <c r="E2626" s="3"/>
      <c r="F2626" s="3"/>
      <c r="G2626" s="11"/>
      <c r="H2626" s="8"/>
    </row>
    <row r="2627" spans="3:8" x14ac:dyDescent="0.25">
      <c r="C2627" s="3"/>
      <c r="D2627" s="4"/>
      <c r="E2627" s="3"/>
      <c r="F2627" s="3"/>
      <c r="G2627" s="11"/>
      <c r="H2627" s="8"/>
    </row>
    <row r="2628" spans="3:8" x14ac:dyDescent="0.25">
      <c r="C2628" s="3"/>
      <c r="D2628" s="4"/>
      <c r="E2628" s="3"/>
      <c r="F2628" s="3"/>
      <c r="G2628" s="11"/>
      <c r="H2628" s="8"/>
    </row>
    <row r="2629" spans="3:8" x14ac:dyDescent="0.25">
      <c r="C2629" s="3"/>
      <c r="D2629" s="4"/>
      <c r="E2629" s="3"/>
      <c r="F2629" s="3"/>
      <c r="G2629" s="11"/>
      <c r="H2629" s="8"/>
    </row>
    <row r="2630" spans="3:8" x14ac:dyDescent="0.25">
      <c r="C2630" s="3"/>
      <c r="D2630" s="4"/>
      <c r="E2630" s="3"/>
      <c r="F2630" s="3"/>
      <c r="G2630" s="11"/>
      <c r="H2630" s="8"/>
    </row>
    <row r="2631" spans="3:8" x14ac:dyDescent="0.25">
      <c r="C2631" s="3"/>
      <c r="D2631" s="4"/>
      <c r="E2631" s="3"/>
      <c r="F2631" s="3"/>
      <c r="G2631" s="11"/>
      <c r="H2631" s="8"/>
    </row>
    <row r="2632" spans="3:8" x14ac:dyDescent="0.25">
      <c r="C2632" s="3"/>
      <c r="D2632" s="4"/>
      <c r="E2632" s="3"/>
      <c r="F2632" s="3"/>
      <c r="G2632" s="11"/>
      <c r="H2632" s="8"/>
    </row>
    <row r="2633" spans="3:8" x14ac:dyDescent="0.25">
      <c r="C2633" s="3"/>
      <c r="D2633" s="4"/>
      <c r="E2633" s="3"/>
      <c r="F2633" s="3"/>
      <c r="G2633" s="11"/>
      <c r="H2633" s="8"/>
    </row>
    <row r="2634" spans="3:8" x14ac:dyDescent="0.25">
      <c r="C2634" s="3"/>
      <c r="D2634" s="4"/>
      <c r="E2634" s="3"/>
      <c r="F2634" s="3"/>
      <c r="G2634" s="11"/>
      <c r="H2634" s="8"/>
    </row>
    <row r="2635" spans="3:8" x14ac:dyDescent="0.25">
      <c r="C2635" s="3"/>
      <c r="D2635" s="4"/>
      <c r="E2635" s="3"/>
      <c r="F2635" s="3"/>
      <c r="G2635" s="11"/>
      <c r="H2635" s="8"/>
    </row>
    <row r="2636" spans="3:8" x14ac:dyDescent="0.25">
      <c r="C2636" s="3"/>
      <c r="D2636" s="4"/>
      <c r="E2636" s="3"/>
      <c r="F2636" s="3"/>
      <c r="G2636" s="11"/>
      <c r="H2636" s="8"/>
    </row>
    <row r="2637" spans="3:8" x14ac:dyDescent="0.25">
      <c r="C2637" s="3"/>
      <c r="D2637" s="4"/>
      <c r="E2637" s="3"/>
      <c r="F2637" s="3"/>
      <c r="G2637" s="11"/>
      <c r="H2637" s="8"/>
    </row>
    <row r="2638" spans="3:8" x14ac:dyDescent="0.25">
      <c r="C2638" s="3"/>
      <c r="D2638" s="4"/>
      <c r="E2638" s="3"/>
      <c r="F2638" s="3"/>
      <c r="G2638" s="11"/>
      <c r="H2638" s="8"/>
    </row>
    <row r="2639" spans="3:8" x14ac:dyDescent="0.25">
      <c r="C2639" s="3"/>
      <c r="D2639" s="4"/>
      <c r="E2639" s="3"/>
      <c r="F2639" s="3"/>
      <c r="G2639" s="11"/>
      <c r="H2639" s="8"/>
    </row>
    <row r="2640" spans="3:8" x14ac:dyDescent="0.25">
      <c r="C2640" s="3"/>
      <c r="D2640" s="4"/>
      <c r="E2640" s="3"/>
      <c r="F2640" s="3"/>
      <c r="G2640" s="11"/>
      <c r="H2640" s="8"/>
    </row>
    <row r="2641" spans="3:8" x14ac:dyDescent="0.25">
      <c r="C2641" s="3"/>
      <c r="D2641" s="4"/>
      <c r="E2641" s="3"/>
      <c r="F2641" s="3"/>
      <c r="G2641" s="11"/>
      <c r="H2641" s="8"/>
    </row>
    <row r="2642" spans="3:8" x14ac:dyDescent="0.25">
      <c r="C2642" s="3"/>
      <c r="D2642" s="4"/>
      <c r="E2642" s="3"/>
      <c r="F2642" s="3"/>
      <c r="G2642" s="11"/>
      <c r="H2642" s="8"/>
    </row>
    <row r="2643" spans="3:8" x14ac:dyDescent="0.25">
      <c r="C2643" s="3"/>
      <c r="D2643" s="4"/>
      <c r="E2643" s="3"/>
      <c r="F2643" s="3"/>
      <c r="G2643" s="11"/>
      <c r="H2643" s="8"/>
    </row>
    <row r="2644" spans="3:8" x14ac:dyDescent="0.25">
      <c r="C2644" s="3"/>
      <c r="D2644" s="4"/>
      <c r="E2644" s="3"/>
      <c r="F2644" s="3"/>
      <c r="G2644" s="11"/>
      <c r="H2644" s="8"/>
    </row>
    <row r="2645" spans="3:8" x14ac:dyDescent="0.25">
      <c r="C2645" s="3"/>
      <c r="D2645" s="4"/>
      <c r="E2645" s="3"/>
      <c r="F2645" s="3"/>
      <c r="G2645" s="11"/>
      <c r="H2645" s="8"/>
    </row>
    <row r="2646" spans="3:8" x14ac:dyDescent="0.25">
      <c r="C2646" s="3"/>
      <c r="D2646" s="4"/>
      <c r="E2646" s="3"/>
      <c r="F2646" s="3"/>
      <c r="G2646" s="11"/>
      <c r="H2646" s="8"/>
    </row>
    <row r="2647" spans="3:8" x14ac:dyDescent="0.25">
      <c r="C2647" s="3"/>
      <c r="D2647" s="4"/>
      <c r="E2647" s="3"/>
      <c r="F2647" s="3"/>
      <c r="G2647" s="11"/>
      <c r="H2647" s="8"/>
    </row>
    <row r="2648" spans="3:8" x14ac:dyDescent="0.25">
      <c r="C2648" s="3"/>
      <c r="D2648" s="4"/>
      <c r="E2648" s="3"/>
      <c r="F2648" s="3"/>
      <c r="G2648" s="11"/>
      <c r="H2648" s="8"/>
    </row>
    <row r="2649" spans="3:8" x14ac:dyDescent="0.25">
      <c r="C2649" s="3"/>
      <c r="D2649" s="4"/>
      <c r="E2649" s="3"/>
      <c r="F2649" s="3"/>
      <c r="G2649" s="11"/>
      <c r="H2649" s="8"/>
    </row>
    <row r="2650" spans="3:8" x14ac:dyDescent="0.25">
      <c r="C2650" s="3"/>
      <c r="D2650" s="4"/>
      <c r="E2650" s="3"/>
      <c r="F2650" s="3"/>
      <c r="G2650" s="11"/>
      <c r="H2650" s="8"/>
    </row>
    <row r="2651" spans="3:8" x14ac:dyDescent="0.25">
      <c r="C2651" s="3"/>
      <c r="D2651" s="4"/>
      <c r="E2651" s="3"/>
      <c r="F2651" s="3"/>
      <c r="G2651" s="11"/>
      <c r="H2651" s="8"/>
    </row>
    <row r="2652" spans="3:8" x14ac:dyDescent="0.25">
      <c r="C2652" s="3"/>
      <c r="D2652" s="4"/>
      <c r="E2652" s="3"/>
      <c r="F2652" s="3"/>
      <c r="G2652" s="11"/>
      <c r="H2652" s="8"/>
    </row>
    <row r="2653" spans="3:8" x14ac:dyDescent="0.25">
      <c r="C2653" s="3"/>
      <c r="D2653" s="4"/>
      <c r="E2653" s="3"/>
      <c r="F2653" s="3"/>
      <c r="G2653" s="11"/>
      <c r="H2653" s="8"/>
    </row>
    <row r="2654" spans="3:8" x14ac:dyDescent="0.25">
      <c r="C2654" s="3"/>
      <c r="D2654" s="4"/>
      <c r="E2654" s="3"/>
      <c r="F2654" s="3"/>
      <c r="G2654" s="11"/>
      <c r="H2654" s="8"/>
    </row>
    <row r="2655" spans="3:8" x14ac:dyDescent="0.25">
      <c r="C2655" s="3"/>
      <c r="D2655" s="4"/>
      <c r="E2655" s="3"/>
      <c r="F2655" s="3"/>
      <c r="G2655" s="11"/>
      <c r="H2655" s="8"/>
    </row>
    <row r="2656" spans="3:8" x14ac:dyDescent="0.25">
      <c r="C2656" s="3"/>
      <c r="D2656" s="4"/>
      <c r="E2656" s="3"/>
      <c r="F2656" s="3"/>
      <c r="G2656" s="11"/>
      <c r="H2656" s="8"/>
    </row>
    <row r="2657" spans="3:8" x14ac:dyDescent="0.25">
      <c r="C2657" s="3"/>
      <c r="D2657" s="4"/>
      <c r="E2657" s="3"/>
      <c r="F2657" s="3"/>
      <c r="G2657" s="11"/>
      <c r="H2657" s="8"/>
    </row>
    <row r="2658" spans="3:8" x14ac:dyDescent="0.25">
      <c r="C2658" s="3"/>
      <c r="D2658" s="4"/>
      <c r="E2658" s="3"/>
      <c r="F2658" s="3"/>
      <c r="G2658" s="11"/>
      <c r="H2658" s="8"/>
    </row>
    <row r="2659" spans="3:8" x14ac:dyDescent="0.25">
      <c r="C2659" s="3"/>
      <c r="D2659" s="4"/>
      <c r="E2659" s="3"/>
      <c r="F2659" s="3"/>
      <c r="G2659" s="11"/>
      <c r="H2659" s="8"/>
    </row>
    <row r="2660" spans="3:8" x14ac:dyDescent="0.25">
      <c r="C2660" s="3"/>
      <c r="D2660" s="4"/>
      <c r="E2660" s="3"/>
      <c r="F2660" s="3"/>
      <c r="G2660" s="11"/>
      <c r="H2660" s="8"/>
    </row>
    <row r="2661" spans="3:8" x14ac:dyDescent="0.25">
      <c r="C2661" s="3"/>
      <c r="D2661" s="4"/>
      <c r="E2661" s="3"/>
      <c r="F2661" s="3"/>
      <c r="G2661" s="11"/>
      <c r="H2661" s="8"/>
    </row>
    <row r="2662" spans="3:8" x14ac:dyDescent="0.25">
      <c r="C2662" s="3"/>
      <c r="D2662" s="4"/>
      <c r="E2662" s="3"/>
      <c r="F2662" s="3"/>
      <c r="G2662" s="11"/>
      <c r="H2662" s="8"/>
    </row>
    <row r="2663" spans="3:8" x14ac:dyDescent="0.25">
      <c r="C2663" s="3"/>
      <c r="D2663" s="4"/>
      <c r="E2663" s="3"/>
      <c r="F2663" s="3"/>
      <c r="G2663" s="11"/>
      <c r="H2663" s="8"/>
    </row>
    <row r="2664" spans="3:8" x14ac:dyDescent="0.25">
      <c r="C2664" s="3"/>
      <c r="D2664" s="4"/>
      <c r="E2664" s="3"/>
      <c r="F2664" s="3"/>
      <c r="G2664" s="11"/>
      <c r="H2664" s="8"/>
    </row>
    <row r="2665" spans="3:8" x14ac:dyDescent="0.25">
      <c r="C2665" s="3"/>
      <c r="D2665" s="4"/>
      <c r="E2665" s="3"/>
      <c r="F2665" s="3"/>
      <c r="G2665" s="11"/>
      <c r="H2665" s="8"/>
    </row>
    <row r="2666" spans="3:8" x14ac:dyDescent="0.25">
      <c r="C2666" s="3"/>
      <c r="D2666" s="4"/>
      <c r="E2666" s="3"/>
      <c r="F2666" s="3"/>
      <c r="G2666" s="11"/>
      <c r="H2666" s="8"/>
    </row>
    <row r="2667" spans="3:8" x14ac:dyDescent="0.25">
      <c r="C2667" s="3"/>
      <c r="D2667" s="4"/>
      <c r="E2667" s="3"/>
      <c r="F2667" s="3"/>
      <c r="G2667" s="11"/>
      <c r="H2667" s="8"/>
    </row>
    <row r="2668" spans="3:8" x14ac:dyDescent="0.25">
      <c r="C2668" s="3"/>
      <c r="D2668" s="4"/>
      <c r="E2668" s="3"/>
      <c r="F2668" s="3"/>
      <c r="G2668" s="11"/>
      <c r="H2668" s="8"/>
    </row>
    <row r="2669" spans="3:8" x14ac:dyDescent="0.25">
      <c r="C2669" s="3"/>
      <c r="D2669" s="4"/>
      <c r="E2669" s="3"/>
      <c r="F2669" s="3"/>
      <c r="G2669" s="11"/>
      <c r="H2669" s="8"/>
    </row>
    <row r="2670" spans="3:8" x14ac:dyDescent="0.25">
      <c r="C2670" s="3"/>
      <c r="D2670" s="4"/>
      <c r="E2670" s="3"/>
      <c r="F2670" s="3"/>
      <c r="G2670" s="11"/>
      <c r="H2670" s="8"/>
    </row>
    <row r="2671" spans="3:8" x14ac:dyDescent="0.25">
      <c r="C2671" s="3"/>
      <c r="D2671" s="4"/>
      <c r="E2671" s="3"/>
      <c r="F2671" s="3"/>
      <c r="G2671" s="11"/>
      <c r="H2671" s="8"/>
    </row>
    <row r="2672" spans="3:8" x14ac:dyDescent="0.25">
      <c r="C2672" s="3"/>
      <c r="D2672" s="4"/>
      <c r="E2672" s="3"/>
      <c r="F2672" s="3"/>
      <c r="G2672" s="11"/>
      <c r="H2672" s="8"/>
    </row>
    <row r="2673" spans="3:8" x14ac:dyDescent="0.25">
      <c r="C2673" s="3"/>
      <c r="D2673" s="4"/>
      <c r="E2673" s="3"/>
      <c r="F2673" s="3"/>
      <c r="G2673" s="11"/>
      <c r="H2673" s="8"/>
    </row>
    <row r="2674" spans="3:8" x14ac:dyDescent="0.25">
      <c r="C2674" s="3"/>
      <c r="D2674" s="4"/>
      <c r="E2674" s="3"/>
      <c r="F2674" s="3"/>
      <c r="G2674" s="11"/>
      <c r="H2674" s="8"/>
    </row>
    <row r="2675" spans="3:8" x14ac:dyDescent="0.25">
      <c r="C2675" s="3"/>
      <c r="D2675" s="4"/>
      <c r="E2675" s="3"/>
      <c r="F2675" s="3"/>
      <c r="G2675" s="11"/>
      <c r="H2675" s="8"/>
    </row>
    <row r="2676" spans="3:8" x14ac:dyDescent="0.25">
      <c r="C2676" s="3"/>
      <c r="D2676" s="4"/>
      <c r="E2676" s="3"/>
      <c r="F2676" s="3"/>
      <c r="G2676" s="11"/>
      <c r="H2676" s="8"/>
    </row>
    <row r="2677" spans="3:8" x14ac:dyDescent="0.25">
      <c r="C2677" s="3"/>
      <c r="D2677" s="4"/>
      <c r="E2677" s="3"/>
      <c r="F2677" s="3"/>
      <c r="G2677" s="11"/>
      <c r="H2677" s="8"/>
    </row>
    <row r="2678" spans="3:8" x14ac:dyDescent="0.25">
      <c r="C2678" s="3"/>
      <c r="D2678" s="4"/>
      <c r="E2678" s="3"/>
      <c r="F2678" s="3"/>
      <c r="G2678" s="11"/>
      <c r="H2678" s="8"/>
    </row>
    <row r="2679" spans="3:8" x14ac:dyDescent="0.25">
      <c r="C2679" s="3"/>
      <c r="D2679" s="4"/>
      <c r="E2679" s="3"/>
      <c r="F2679" s="3"/>
      <c r="G2679" s="11"/>
      <c r="H2679" s="8"/>
    </row>
    <row r="2680" spans="3:8" x14ac:dyDescent="0.25">
      <c r="C2680" s="3"/>
      <c r="D2680" s="4"/>
      <c r="E2680" s="3"/>
      <c r="F2680" s="3"/>
      <c r="G2680" s="11"/>
      <c r="H2680" s="8"/>
    </row>
    <row r="2681" spans="3:8" x14ac:dyDescent="0.25">
      <c r="C2681" s="3"/>
      <c r="D2681" s="4"/>
      <c r="E2681" s="3"/>
      <c r="F2681" s="3"/>
      <c r="G2681" s="11"/>
      <c r="H2681" s="8"/>
    </row>
    <row r="2682" spans="3:8" x14ac:dyDescent="0.25">
      <c r="C2682" s="3"/>
      <c r="D2682" s="4"/>
      <c r="E2682" s="3"/>
      <c r="F2682" s="3"/>
      <c r="G2682" s="11"/>
      <c r="H2682" s="8"/>
    </row>
    <row r="2683" spans="3:8" x14ac:dyDescent="0.25">
      <c r="C2683" s="3"/>
      <c r="D2683" s="4"/>
      <c r="E2683" s="3"/>
      <c r="F2683" s="3"/>
      <c r="G2683" s="11"/>
      <c r="H2683" s="8"/>
    </row>
    <row r="2684" spans="3:8" x14ac:dyDescent="0.25">
      <c r="C2684" s="3"/>
      <c r="D2684" s="4"/>
      <c r="E2684" s="3"/>
      <c r="F2684" s="3"/>
      <c r="G2684" s="11"/>
      <c r="H2684" s="8"/>
    </row>
    <row r="2685" spans="3:8" x14ac:dyDescent="0.25">
      <c r="C2685" s="3"/>
      <c r="D2685" s="4"/>
      <c r="E2685" s="3"/>
      <c r="F2685" s="3"/>
      <c r="G2685" s="11"/>
      <c r="H2685" s="8"/>
    </row>
    <row r="2686" spans="3:8" x14ac:dyDescent="0.25">
      <c r="C2686" s="3"/>
      <c r="D2686" s="4"/>
      <c r="E2686" s="3"/>
      <c r="F2686" s="3"/>
      <c r="G2686" s="11"/>
      <c r="H2686" s="8"/>
    </row>
    <row r="2687" spans="3:8" x14ac:dyDescent="0.25">
      <c r="C2687" s="3"/>
      <c r="D2687" s="4"/>
      <c r="E2687" s="3"/>
      <c r="F2687" s="3"/>
      <c r="G2687" s="11"/>
      <c r="H2687" s="8"/>
    </row>
    <row r="2688" spans="3:8" x14ac:dyDescent="0.25">
      <c r="C2688" s="3"/>
      <c r="D2688" s="4"/>
      <c r="E2688" s="3"/>
      <c r="F2688" s="3"/>
      <c r="G2688" s="11"/>
      <c r="H2688" s="8"/>
    </row>
    <row r="2689" spans="3:8" x14ac:dyDescent="0.25">
      <c r="C2689" s="3"/>
      <c r="D2689" s="4"/>
      <c r="E2689" s="3"/>
      <c r="F2689" s="3"/>
      <c r="G2689" s="11"/>
      <c r="H2689" s="8"/>
    </row>
    <row r="2690" spans="3:8" x14ac:dyDescent="0.25">
      <c r="C2690" s="3"/>
      <c r="D2690" s="4"/>
      <c r="E2690" s="3"/>
      <c r="F2690" s="3"/>
      <c r="G2690" s="11"/>
      <c r="H2690" s="8"/>
    </row>
    <row r="2691" spans="3:8" x14ac:dyDescent="0.25">
      <c r="C2691" s="3"/>
      <c r="D2691" s="4"/>
      <c r="E2691" s="3"/>
      <c r="F2691" s="3"/>
      <c r="G2691" s="11"/>
      <c r="H2691" s="8"/>
    </row>
    <row r="2692" spans="3:8" x14ac:dyDescent="0.25">
      <c r="C2692" s="3"/>
      <c r="D2692" s="4"/>
      <c r="E2692" s="3"/>
      <c r="F2692" s="3"/>
      <c r="G2692" s="11"/>
      <c r="H2692" s="8"/>
    </row>
    <row r="2693" spans="3:8" x14ac:dyDescent="0.25">
      <c r="C2693" s="3"/>
      <c r="D2693" s="4"/>
      <c r="E2693" s="3"/>
      <c r="F2693" s="3"/>
      <c r="G2693" s="11"/>
      <c r="H2693" s="8"/>
    </row>
    <row r="2694" spans="3:8" x14ac:dyDescent="0.25">
      <c r="C2694" s="3"/>
      <c r="D2694" s="4"/>
      <c r="E2694" s="3"/>
      <c r="F2694" s="3"/>
      <c r="G2694" s="11"/>
      <c r="H2694" s="8"/>
    </row>
    <row r="2695" spans="3:8" x14ac:dyDescent="0.25">
      <c r="C2695" s="3"/>
      <c r="D2695" s="4"/>
      <c r="E2695" s="3"/>
      <c r="F2695" s="3"/>
      <c r="G2695" s="11"/>
      <c r="H2695" s="8"/>
    </row>
    <row r="2696" spans="3:8" x14ac:dyDescent="0.25">
      <c r="C2696" s="3"/>
      <c r="D2696" s="4"/>
      <c r="E2696" s="3"/>
      <c r="F2696" s="3"/>
      <c r="G2696" s="11"/>
      <c r="H2696" s="8"/>
    </row>
    <row r="2697" spans="3:8" x14ac:dyDescent="0.25">
      <c r="C2697" s="3"/>
      <c r="D2697" s="4"/>
      <c r="E2697" s="3"/>
      <c r="F2697" s="3"/>
      <c r="G2697" s="11"/>
      <c r="H2697" s="8"/>
    </row>
    <row r="2698" spans="3:8" x14ac:dyDescent="0.25">
      <c r="C2698" s="3"/>
      <c r="D2698" s="4"/>
      <c r="E2698" s="3"/>
      <c r="F2698" s="3"/>
      <c r="G2698" s="11"/>
      <c r="H2698" s="8"/>
    </row>
    <row r="2699" spans="3:8" x14ac:dyDescent="0.25">
      <c r="C2699" s="3"/>
      <c r="D2699" s="4"/>
      <c r="E2699" s="3"/>
      <c r="F2699" s="3"/>
      <c r="G2699" s="11"/>
      <c r="H2699" s="8"/>
    </row>
    <row r="2700" spans="3:8" x14ac:dyDescent="0.25">
      <c r="C2700" s="3"/>
      <c r="D2700" s="4"/>
      <c r="E2700" s="3"/>
      <c r="F2700" s="3"/>
      <c r="G2700" s="11"/>
      <c r="H2700" s="8"/>
    </row>
    <row r="2701" spans="3:8" x14ac:dyDescent="0.25">
      <c r="C2701" s="3"/>
      <c r="D2701" s="4"/>
      <c r="E2701" s="3"/>
      <c r="F2701" s="3"/>
      <c r="G2701" s="11"/>
      <c r="H2701" s="8"/>
    </row>
    <row r="2702" spans="3:8" x14ac:dyDescent="0.25">
      <c r="C2702" s="3"/>
      <c r="D2702" s="4"/>
      <c r="E2702" s="3"/>
      <c r="F2702" s="3"/>
      <c r="G2702" s="11"/>
      <c r="H2702" s="8"/>
    </row>
    <row r="2703" spans="3:8" x14ac:dyDescent="0.25">
      <c r="C2703" s="3"/>
      <c r="D2703" s="4"/>
      <c r="E2703" s="3"/>
      <c r="F2703" s="3"/>
      <c r="G2703" s="11"/>
      <c r="H2703" s="8"/>
    </row>
    <row r="2704" spans="3:8" x14ac:dyDescent="0.25">
      <c r="C2704" s="3"/>
      <c r="D2704" s="4"/>
      <c r="E2704" s="3"/>
      <c r="F2704" s="3"/>
      <c r="G2704" s="11"/>
      <c r="H2704" s="8"/>
    </row>
    <row r="2705" spans="3:8" x14ac:dyDescent="0.25">
      <c r="C2705" s="3"/>
      <c r="D2705" s="4"/>
      <c r="E2705" s="3"/>
      <c r="F2705" s="3"/>
      <c r="G2705" s="11"/>
      <c r="H2705" s="8"/>
    </row>
    <row r="2706" spans="3:8" x14ac:dyDescent="0.25">
      <c r="C2706" s="3"/>
      <c r="D2706" s="4"/>
      <c r="E2706" s="3"/>
      <c r="F2706" s="3"/>
      <c r="G2706" s="11"/>
      <c r="H2706" s="8"/>
    </row>
    <row r="2707" spans="3:8" x14ac:dyDescent="0.25">
      <c r="C2707" s="3"/>
      <c r="D2707" s="4"/>
      <c r="E2707" s="3"/>
      <c r="F2707" s="3"/>
      <c r="G2707" s="11"/>
      <c r="H2707" s="8"/>
    </row>
    <row r="2708" spans="3:8" x14ac:dyDescent="0.25">
      <c r="C2708" s="3"/>
      <c r="D2708" s="4"/>
      <c r="E2708" s="3"/>
      <c r="F2708" s="3"/>
      <c r="G2708" s="11"/>
      <c r="H2708" s="8"/>
    </row>
    <row r="2709" spans="3:8" x14ac:dyDescent="0.25">
      <c r="C2709" s="3"/>
      <c r="D2709" s="4"/>
      <c r="E2709" s="3"/>
      <c r="F2709" s="3"/>
      <c r="G2709" s="11"/>
      <c r="H2709" s="8"/>
    </row>
    <row r="2710" spans="3:8" x14ac:dyDescent="0.25">
      <c r="C2710" s="3"/>
      <c r="D2710" s="4"/>
      <c r="E2710" s="3"/>
      <c r="F2710" s="3"/>
      <c r="G2710" s="11"/>
      <c r="H2710" s="8"/>
    </row>
    <row r="2711" spans="3:8" x14ac:dyDescent="0.25">
      <c r="C2711" s="3"/>
      <c r="D2711" s="4"/>
      <c r="E2711" s="3"/>
      <c r="F2711" s="3"/>
      <c r="G2711" s="11"/>
      <c r="H2711" s="8"/>
    </row>
    <row r="2712" spans="3:8" x14ac:dyDescent="0.25">
      <c r="C2712" s="3"/>
      <c r="D2712" s="4"/>
      <c r="E2712" s="3"/>
      <c r="F2712" s="3"/>
      <c r="G2712" s="11"/>
      <c r="H2712" s="8"/>
    </row>
    <row r="2713" spans="3:8" x14ac:dyDescent="0.25">
      <c r="C2713" s="3"/>
      <c r="D2713" s="4"/>
      <c r="E2713" s="3"/>
      <c r="F2713" s="3"/>
      <c r="G2713" s="11"/>
      <c r="H2713" s="8"/>
    </row>
    <row r="2714" spans="3:8" x14ac:dyDescent="0.25">
      <c r="C2714" s="3"/>
      <c r="D2714" s="4"/>
      <c r="E2714" s="3"/>
      <c r="F2714" s="3"/>
      <c r="G2714" s="11"/>
      <c r="H2714" s="8"/>
    </row>
    <row r="2715" spans="3:8" x14ac:dyDescent="0.25">
      <c r="C2715" s="3"/>
      <c r="D2715" s="4"/>
      <c r="E2715" s="3"/>
      <c r="F2715" s="3"/>
      <c r="G2715" s="11"/>
      <c r="H2715" s="8"/>
    </row>
    <row r="2716" spans="3:8" x14ac:dyDescent="0.25">
      <c r="C2716" s="3"/>
      <c r="D2716" s="4"/>
      <c r="E2716" s="3"/>
      <c r="F2716" s="3"/>
      <c r="G2716" s="11"/>
      <c r="H2716" s="8"/>
    </row>
    <row r="2717" spans="3:8" x14ac:dyDescent="0.25">
      <c r="C2717" s="3"/>
      <c r="D2717" s="4"/>
      <c r="E2717" s="3"/>
      <c r="F2717" s="3"/>
      <c r="G2717" s="11"/>
      <c r="H2717" s="8"/>
    </row>
    <row r="2718" spans="3:8" x14ac:dyDescent="0.25">
      <c r="C2718" s="3"/>
      <c r="D2718" s="4"/>
      <c r="E2718" s="3"/>
      <c r="F2718" s="3"/>
      <c r="G2718" s="11"/>
      <c r="H2718" s="8"/>
    </row>
    <row r="2719" spans="3:8" x14ac:dyDescent="0.25">
      <c r="C2719" s="3"/>
      <c r="D2719" s="4"/>
      <c r="E2719" s="3"/>
      <c r="F2719" s="3"/>
      <c r="G2719" s="11"/>
      <c r="H2719" s="8"/>
    </row>
    <row r="2720" spans="3:8" x14ac:dyDescent="0.25">
      <c r="C2720" s="3"/>
      <c r="D2720" s="4"/>
      <c r="E2720" s="3"/>
      <c r="F2720" s="3"/>
      <c r="G2720" s="11"/>
      <c r="H2720" s="8"/>
    </row>
    <row r="2721" spans="3:8" x14ac:dyDescent="0.25">
      <c r="C2721" s="3"/>
      <c r="D2721" s="4"/>
      <c r="E2721" s="3"/>
      <c r="F2721" s="3"/>
      <c r="G2721" s="11"/>
      <c r="H2721" s="8"/>
    </row>
    <row r="2722" spans="3:8" x14ac:dyDescent="0.25">
      <c r="C2722" s="3"/>
      <c r="D2722" s="4"/>
      <c r="E2722" s="3"/>
      <c r="F2722" s="3"/>
      <c r="G2722" s="11"/>
      <c r="H2722" s="8"/>
    </row>
    <row r="2723" spans="3:8" x14ac:dyDescent="0.25">
      <c r="C2723" s="3"/>
      <c r="D2723" s="4"/>
      <c r="E2723" s="3"/>
      <c r="F2723" s="3"/>
      <c r="G2723" s="11"/>
      <c r="H2723" s="8"/>
    </row>
    <row r="2724" spans="3:8" x14ac:dyDescent="0.25">
      <c r="C2724" s="3"/>
      <c r="D2724" s="4"/>
      <c r="E2724" s="3"/>
      <c r="F2724" s="3"/>
      <c r="G2724" s="11"/>
      <c r="H2724" s="8"/>
    </row>
    <row r="2725" spans="3:8" x14ac:dyDescent="0.25">
      <c r="C2725" s="3"/>
      <c r="D2725" s="4"/>
      <c r="E2725" s="3"/>
      <c r="F2725" s="3"/>
      <c r="G2725" s="11"/>
      <c r="H2725" s="8"/>
    </row>
    <row r="2726" spans="3:8" x14ac:dyDescent="0.25">
      <c r="C2726" s="3"/>
      <c r="D2726" s="4"/>
      <c r="E2726" s="3"/>
      <c r="F2726" s="3"/>
      <c r="G2726" s="11"/>
      <c r="H2726" s="8"/>
    </row>
    <row r="2727" spans="3:8" x14ac:dyDescent="0.25">
      <c r="C2727" s="3"/>
      <c r="D2727" s="4"/>
      <c r="E2727" s="3"/>
      <c r="F2727" s="3"/>
      <c r="G2727" s="11"/>
      <c r="H2727" s="8"/>
    </row>
    <row r="2728" spans="3:8" x14ac:dyDescent="0.25">
      <c r="C2728" s="3"/>
      <c r="D2728" s="4"/>
      <c r="E2728" s="3"/>
      <c r="F2728" s="3"/>
      <c r="G2728" s="11"/>
      <c r="H2728" s="8"/>
    </row>
    <row r="2729" spans="3:8" x14ac:dyDescent="0.25">
      <c r="C2729" s="3"/>
      <c r="D2729" s="4"/>
      <c r="E2729" s="3"/>
      <c r="F2729" s="3"/>
      <c r="G2729" s="11"/>
      <c r="H2729" s="8"/>
    </row>
    <row r="2730" spans="3:8" x14ac:dyDescent="0.25">
      <c r="C2730" s="3"/>
      <c r="D2730" s="4"/>
      <c r="E2730" s="3"/>
      <c r="F2730" s="3"/>
      <c r="G2730" s="11"/>
      <c r="H2730" s="8"/>
    </row>
    <row r="2731" spans="3:8" x14ac:dyDescent="0.25">
      <c r="C2731" s="3"/>
      <c r="D2731" s="4"/>
      <c r="E2731" s="3"/>
      <c r="F2731" s="3"/>
      <c r="G2731" s="11"/>
      <c r="H2731" s="8"/>
    </row>
    <row r="2732" spans="3:8" x14ac:dyDescent="0.25">
      <c r="C2732" s="3"/>
      <c r="D2732" s="4"/>
      <c r="E2732" s="3"/>
      <c r="F2732" s="3"/>
      <c r="G2732" s="11"/>
      <c r="H2732" s="8"/>
    </row>
    <row r="2733" spans="3:8" x14ac:dyDescent="0.25">
      <c r="C2733" s="3"/>
      <c r="D2733" s="4"/>
      <c r="E2733" s="3"/>
      <c r="F2733" s="3"/>
      <c r="G2733" s="11"/>
      <c r="H2733" s="8"/>
    </row>
    <row r="2734" spans="3:8" x14ac:dyDescent="0.25">
      <c r="C2734" s="3"/>
      <c r="D2734" s="4"/>
      <c r="E2734" s="3"/>
      <c r="F2734" s="3"/>
      <c r="G2734" s="11"/>
      <c r="H2734" s="8"/>
    </row>
    <row r="2735" spans="3:8" x14ac:dyDescent="0.25">
      <c r="C2735" s="3"/>
      <c r="D2735" s="4"/>
      <c r="E2735" s="3"/>
      <c r="F2735" s="3"/>
      <c r="G2735" s="11"/>
      <c r="H2735" s="8"/>
    </row>
    <row r="2736" spans="3:8" x14ac:dyDescent="0.25">
      <c r="C2736" s="3"/>
      <c r="D2736" s="4"/>
      <c r="E2736" s="3"/>
      <c r="F2736" s="3"/>
      <c r="G2736" s="11"/>
      <c r="H2736" s="8"/>
    </row>
    <row r="2737" spans="3:8" x14ac:dyDescent="0.25">
      <c r="C2737" s="3"/>
      <c r="D2737" s="4"/>
      <c r="E2737" s="3"/>
      <c r="F2737" s="3"/>
      <c r="G2737" s="11"/>
      <c r="H2737" s="8"/>
    </row>
    <row r="2738" spans="3:8" x14ac:dyDescent="0.25">
      <c r="C2738" s="3"/>
      <c r="D2738" s="4"/>
      <c r="E2738" s="3"/>
      <c r="F2738" s="3"/>
      <c r="G2738" s="11"/>
      <c r="H2738" s="8"/>
    </row>
    <row r="2739" spans="3:8" x14ac:dyDescent="0.25">
      <c r="C2739" s="3"/>
      <c r="D2739" s="4"/>
      <c r="E2739" s="3"/>
      <c r="F2739" s="3"/>
      <c r="G2739" s="11"/>
      <c r="H2739" s="8"/>
    </row>
    <row r="2740" spans="3:8" x14ac:dyDescent="0.25">
      <c r="C2740" s="3"/>
      <c r="D2740" s="4"/>
      <c r="E2740" s="3"/>
      <c r="F2740" s="3"/>
      <c r="G2740" s="11"/>
      <c r="H2740" s="8"/>
    </row>
    <row r="2741" spans="3:8" x14ac:dyDescent="0.25">
      <c r="C2741" s="3"/>
      <c r="D2741" s="4"/>
      <c r="E2741" s="3"/>
      <c r="F2741" s="3"/>
      <c r="G2741" s="11"/>
      <c r="H2741" s="8"/>
    </row>
    <row r="2742" spans="3:8" x14ac:dyDescent="0.25">
      <c r="C2742" s="3"/>
      <c r="D2742" s="4"/>
      <c r="E2742" s="3"/>
      <c r="F2742" s="3"/>
      <c r="G2742" s="11"/>
      <c r="H2742" s="8"/>
    </row>
    <row r="2743" spans="3:8" x14ac:dyDescent="0.25">
      <c r="C2743" s="3"/>
      <c r="D2743" s="4"/>
      <c r="E2743" s="3"/>
      <c r="F2743" s="3"/>
      <c r="G2743" s="11"/>
      <c r="H2743" s="8"/>
    </row>
    <row r="2744" spans="3:8" x14ac:dyDescent="0.25">
      <c r="C2744" s="3"/>
      <c r="D2744" s="4"/>
      <c r="E2744" s="3"/>
      <c r="F2744" s="3"/>
      <c r="G2744" s="11"/>
      <c r="H2744" s="8"/>
    </row>
    <row r="2745" spans="3:8" x14ac:dyDescent="0.25">
      <c r="C2745" s="3"/>
      <c r="D2745" s="4"/>
      <c r="E2745" s="3"/>
      <c r="F2745" s="3"/>
      <c r="G2745" s="11"/>
      <c r="H2745" s="8"/>
    </row>
    <row r="2746" spans="3:8" x14ac:dyDescent="0.25">
      <c r="C2746" s="3"/>
      <c r="D2746" s="4"/>
      <c r="E2746" s="3"/>
      <c r="F2746" s="3"/>
      <c r="G2746" s="11"/>
      <c r="H2746" s="8"/>
    </row>
    <row r="2747" spans="3:8" x14ac:dyDescent="0.25">
      <c r="C2747" s="3"/>
      <c r="D2747" s="4"/>
      <c r="E2747" s="3"/>
      <c r="F2747" s="3"/>
      <c r="G2747" s="11"/>
      <c r="H2747" s="8"/>
    </row>
    <row r="2748" spans="3:8" x14ac:dyDescent="0.25">
      <c r="C2748" s="3"/>
      <c r="D2748" s="4"/>
      <c r="E2748" s="3"/>
      <c r="F2748" s="3"/>
      <c r="G2748" s="11"/>
      <c r="H2748" s="8"/>
    </row>
    <row r="2749" spans="3:8" x14ac:dyDescent="0.25">
      <c r="C2749" s="3"/>
      <c r="D2749" s="4"/>
      <c r="E2749" s="3"/>
      <c r="F2749" s="3"/>
      <c r="G2749" s="11"/>
      <c r="H2749" s="8"/>
    </row>
    <row r="2750" spans="3:8" x14ac:dyDescent="0.25">
      <c r="C2750" s="3"/>
      <c r="D2750" s="4"/>
      <c r="E2750" s="3"/>
      <c r="F2750" s="3"/>
      <c r="G2750" s="11"/>
      <c r="H2750" s="8"/>
    </row>
    <row r="2751" spans="3:8" x14ac:dyDescent="0.25">
      <c r="C2751" s="3"/>
      <c r="D2751" s="4"/>
      <c r="E2751" s="3"/>
      <c r="F2751" s="3"/>
      <c r="G2751" s="11"/>
      <c r="H2751" s="8"/>
    </row>
    <row r="2752" spans="3:8" x14ac:dyDescent="0.25">
      <c r="C2752" s="3"/>
      <c r="D2752" s="4"/>
      <c r="E2752" s="3"/>
      <c r="F2752" s="3"/>
      <c r="G2752" s="11"/>
      <c r="H2752" s="8"/>
    </row>
    <row r="2753" spans="3:8" x14ac:dyDescent="0.25">
      <c r="C2753" s="3"/>
      <c r="D2753" s="4"/>
      <c r="E2753" s="3"/>
      <c r="F2753" s="3"/>
      <c r="G2753" s="11"/>
      <c r="H2753" s="8"/>
    </row>
    <row r="2754" spans="3:8" x14ac:dyDescent="0.25">
      <c r="C2754" s="3"/>
      <c r="D2754" s="4"/>
      <c r="E2754" s="3"/>
      <c r="F2754" s="3"/>
      <c r="G2754" s="11"/>
      <c r="H2754" s="8"/>
    </row>
    <row r="2755" spans="3:8" x14ac:dyDescent="0.25">
      <c r="C2755" s="3"/>
      <c r="D2755" s="4"/>
      <c r="E2755" s="3"/>
      <c r="F2755" s="3"/>
      <c r="G2755" s="11"/>
      <c r="H2755" s="8"/>
    </row>
    <row r="2756" spans="3:8" x14ac:dyDescent="0.25">
      <c r="C2756" s="3"/>
      <c r="D2756" s="4"/>
      <c r="E2756" s="3"/>
      <c r="F2756" s="3"/>
      <c r="G2756" s="11"/>
      <c r="H2756" s="8"/>
    </row>
    <row r="2757" spans="3:8" x14ac:dyDescent="0.25">
      <c r="C2757" s="3"/>
      <c r="D2757" s="4"/>
      <c r="E2757" s="3"/>
      <c r="F2757" s="3"/>
      <c r="G2757" s="11"/>
      <c r="H2757" s="8"/>
    </row>
    <row r="2758" spans="3:8" x14ac:dyDescent="0.25">
      <c r="C2758" s="3"/>
      <c r="D2758" s="4"/>
      <c r="E2758" s="3"/>
      <c r="F2758" s="3"/>
      <c r="G2758" s="11"/>
      <c r="H2758" s="8"/>
    </row>
    <row r="2759" spans="3:8" x14ac:dyDescent="0.25">
      <c r="C2759" s="3"/>
      <c r="D2759" s="4"/>
      <c r="E2759" s="3"/>
      <c r="F2759" s="3"/>
      <c r="G2759" s="11"/>
      <c r="H2759" s="8"/>
    </row>
    <row r="2760" spans="3:8" x14ac:dyDescent="0.25">
      <c r="C2760" s="3"/>
      <c r="D2760" s="4"/>
      <c r="E2760" s="3"/>
      <c r="F2760" s="3"/>
      <c r="G2760" s="11"/>
      <c r="H2760" s="8"/>
    </row>
    <row r="2761" spans="3:8" x14ac:dyDescent="0.25">
      <c r="C2761" s="3"/>
      <c r="D2761" s="4"/>
      <c r="E2761" s="3"/>
      <c r="F2761" s="3"/>
      <c r="G2761" s="11"/>
      <c r="H2761" s="8"/>
    </row>
    <row r="2762" spans="3:8" x14ac:dyDescent="0.25">
      <c r="C2762" s="3"/>
      <c r="D2762" s="4"/>
      <c r="E2762" s="3"/>
      <c r="F2762" s="3"/>
      <c r="G2762" s="11"/>
      <c r="H2762" s="8"/>
    </row>
    <row r="2763" spans="3:8" x14ac:dyDescent="0.25">
      <c r="C2763" s="3"/>
      <c r="D2763" s="4"/>
      <c r="E2763" s="3"/>
      <c r="F2763" s="3"/>
      <c r="G2763" s="11"/>
      <c r="H2763" s="8"/>
    </row>
    <row r="2764" spans="3:8" x14ac:dyDescent="0.25">
      <c r="C2764" s="3"/>
      <c r="D2764" s="4"/>
      <c r="E2764" s="3"/>
      <c r="F2764" s="3"/>
      <c r="G2764" s="11"/>
      <c r="H2764" s="8"/>
    </row>
    <row r="2765" spans="3:8" x14ac:dyDescent="0.25">
      <c r="C2765" s="3"/>
      <c r="D2765" s="4"/>
      <c r="E2765" s="3"/>
      <c r="F2765" s="3"/>
      <c r="G2765" s="11"/>
      <c r="H2765" s="8"/>
    </row>
    <row r="2766" spans="3:8" x14ac:dyDescent="0.25">
      <c r="C2766" s="3"/>
      <c r="D2766" s="4"/>
      <c r="E2766" s="3"/>
      <c r="F2766" s="3"/>
      <c r="G2766" s="11"/>
      <c r="H2766" s="8"/>
    </row>
    <row r="2767" spans="3:8" x14ac:dyDescent="0.25">
      <c r="C2767" s="3"/>
      <c r="D2767" s="4"/>
      <c r="E2767" s="3"/>
      <c r="F2767" s="3"/>
      <c r="G2767" s="11"/>
      <c r="H2767" s="8"/>
    </row>
    <row r="2768" spans="3:8" x14ac:dyDescent="0.25">
      <c r="C2768" s="3"/>
      <c r="D2768" s="4"/>
      <c r="E2768" s="3"/>
      <c r="F2768" s="3"/>
      <c r="G2768" s="11"/>
      <c r="H2768" s="8"/>
    </row>
    <row r="2769" spans="3:8" x14ac:dyDescent="0.25">
      <c r="C2769" s="3"/>
      <c r="D2769" s="4"/>
      <c r="E2769" s="3"/>
      <c r="F2769" s="3"/>
      <c r="G2769" s="11"/>
      <c r="H2769" s="8"/>
    </row>
    <row r="2770" spans="3:8" x14ac:dyDescent="0.25">
      <c r="C2770" s="3"/>
      <c r="D2770" s="4"/>
      <c r="E2770" s="3"/>
      <c r="F2770" s="3"/>
      <c r="G2770" s="11"/>
      <c r="H2770" s="8"/>
    </row>
    <row r="2771" spans="3:8" x14ac:dyDescent="0.25">
      <c r="C2771" s="3"/>
      <c r="D2771" s="4"/>
      <c r="E2771" s="3"/>
      <c r="F2771" s="3"/>
      <c r="G2771" s="11"/>
      <c r="H2771" s="8"/>
    </row>
    <row r="2772" spans="3:8" x14ac:dyDescent="0.25">
      <c r="C2772" s="3"/>
      <c r="D2772" s="4"/>
      <c r="E2772" s="3"/>
      <c r="F2772" s="3"/>
      <c r="G2772" s="11"/>
      <c r="H2772" s="8"/>
    </row>
    <row r="2773" spans="3:8" x14ac:dyDescent="0.25">
      <c r="C2773" s="3"/>
      <c r="D2773" s="4"/>
      <c r="E2773" s="3"/>
      <c r="F2773" s="3"/>
      <c r="G2773" s="11"/>
      <c r="H2773" s="8"/>
    </row>
    <row r="2774" spans="3:8" x14ac:dyDescent="0.25">
      <c r="C2774" s="3"/>
      <c r="D2774" s="4"/>
      <c r="E2774" s="3"/>
      <c r="F2774" s="3"/>
      <c r="G2774" s="11"/>
      <c r="H2774" s="8"/>
    </row>
    <row r="2775" spans="3:8" x14ac:dyDescent="0.25">
      <c r="C2775" s="3"/>
      <c r="D2775" s="4"/>
      <c r="E2775" s="3"/>
      <c r="F2775" s="3"/>
      <c r="G2775" s="11"/>
      <c r="H2775" s="8"/>
    </row>
    <row r="2776" spans="3:8" x14ac:dyDescent="0.25">
      <c r="C2776" s="3"/>
      <c r="D2776" s="4"/>
      <c r="E2776" s="3"/>
      <c r="F2776" s="3"/>
      <c r="G2776" s="11"/>
      <c r="H2776" s="8"/>
    </row>
    <row r="2777" spans="3:8" x14ac:dyDescent="0.25">
      <c r="C2777" s="3"/>
      <c r="D2777" s="4"/>
      <c r="E2777" s="3"/>
      <c r="F2777" s="3"/>
      <c r="G2777" s="11"/>
      <c r="H2777" s="8"/>
    </row>
    <row r="2778" spans="3:8" x14ac:dyDescent="0.25">
      <c r="C2778" s="3"/>
      <c r="D2778" s="4"/>
      <c r="E2778" s="3"/>
      <c r="F2778" s="3"/>
      <c r="G2778" s="11"/>
      <c r="H2778" s="8"/>
    </row>
    <row r="2779" spans="3:8" x14ac:dyDescent="0.25">
      <c r="C2779" s="3"/>
      <c r="D2779" s="4"/>
      <c r="E2779" s="3"/>
      <c r="F2779" s="3"/>
      <c r="G2779" s="11"/>
      <c r="H2779" s="8"/>
    </row>
    <row r="2780" spans="3:8" x14ac:dyDescent="0.25">
      <c r="C2780" s="3"/>
      <c r="D2780" s="4"/>
      <c r="E2780" s="3"/>
      <c r="F2780" s="3"/>
      <c r="G2780" s="11"/>
      <c r="H2780" s="8"/>
    </row>
    <row r="2781" spans="3:8" x14ac:dyDescent="0.25">
      <c r="C2781" s="3"/>
      <c r="D2781" s="4"/>
      <c r="E2781" s="3"/>
      <c r="F2781" s="3"/>
      <c r="G2781" s="11"/>
      <c r="H2781" s="8"/>
    </row>
    <row r="2782" spans="3:8" x14ac:dyDescent="0.25">
      <c r="C2782" s="3"/>
      <c r="D2782" s="4"/>
      <c r="E2782" s="3"/>
      <c r="F2782" s="3"/>
      <c r="G2782" s="11"/>
      <c r="H2782" s="8"/>
    </row>
    <row r="2783" spans="3:8" x14ac:dyDescent="0.25">
      <c r="C2783" s="3"/>
      <c r="D2783" s="4"/>
      <c r="E2783" s="3"/>
      <c r="F2783" s="3"/>
      <c r="G2783" s="11"/>
      <c r="H2783" s="8"/>
    </row>
    <row r="2784" spans="3:8" x14ac:dyDescent="0.25">
      <c r="C2784" s="3"/>
      <c r="D2784" s="4"/>
      <c r="E2784" s="3"/>
      <c r="F2784" s="3"/>
      <c r="G2784" s="11"/>
      <c r="H2784" s="8"/>
    </row>
    <row r="2785" spans="3:8" x14ac:dyDescent="0.25">
      <c r="C2785" s="3"/>
      <c r="D2785" s="4"/>
      <c r="E2785" s="3"/>
      <c r="F2785" s="3"/>
      <c r="G2785" s="11"/>
      <c r="H2785" s="8"/>
    </row>
    <row r="2786" spans="3:8" x14ac:dyDescent="0.25">
      <c r="C2786" s="3"/>
      <c r="D2786" s="4"/>
      <c r="E2786" s="3"/>
      <c r="F2786" s="3"/>
      <c r="G2786" s="11"/>
      <c r="H2786" s="8"/>
    </row>
    <row r="2787" spans="3:8" x14ac:dyDescent="0.25">
      <c r="C2787" s="3"/>
      <c r="D2787" s="4"/>
      <c r="E2787" s="3"/>
      <c r="F2787" s="3"/>
      <c r="G2787" s="11"/>
      <c r="H2787" s="8"/>
    </row>
    <row r="2788" spans="3:8" x14ac:dyDescent="0.25">
      <c r="C2788" s="3"/>
      <c r="D2788" s="4"/>
      <c r="E2788" s="3"/>
      <c r="F2788" s="3"/>
      <c r="G2788" s="11"/>
      <c r="H2788" s="8"/>
    </row>
    <row r="2789" spans="3:8" x14ac:dyDescent="0.25">
      <c r="C2789" s="3"/>
      <c r="D2789" s="4"/>
      <c r="E2789" s="3"/>
      <c r="F2789" s="3"/>
      <c r="G2789" s="11"/>
      <c r="H2789" s="8"/>
    </row>
    <row r="2790" spans="3:8" x14ac:dyDescent="0.25">
      <c r="C2790" s="3"/>
      <c r="D2790" s="4"/>
      <c r="E2790" s="3"/>
      <c r="F2790" s="3"/>
      <c r="G2790" s="11"/>
      <c r="H2790" s="8"/>
    </row>
    <row r="2791" spans="3:8" x14ac:dyDescent="0.25">
      <c r="C2791" s="3"/>
      <c r="D2791" s="4"/>
      <c r="E2791" s="3"/>
      <c r="F2791" s="3"/>
      <c r="G2791" s="11"/>
      <c r="H2791" s="8"/>
    </row>
    <row r="2792" spans="3:8" x14ac:dyDescent="0.25">
      <c r="C2792" s="3"/>
      <c r="D2792" s="4"/>
      <c r="E2792" s="3"/>
      <c r="F2792" s="3"/>
      <c r="G2792" s="11"/>
      <c r="H2792" s="8"/>
    </row>
    <row r="2793" spans="3:8" x14ac:dyDescent="0.25">
      <c r="C2793" s="3"/>
      <c r="D2793" s="4"/>
      <c r="E2793" s="3"/>
      <c r="F2793" s="3"/>
      <c r="G2793" s="11"/>
      <c r="H2793" s="8"/>
    </row>
    <row r="2794" spans="3:8" x14ac:dyDescent="0.25">
      <c r="C2794" s="3"/>
      <c r="D2794" s="4"/>
      <c r="E2794" s="3"/>
      <c r="F2794" s="3"/>
      <c r="G2794" s="11"/>
      <c r="H2794" s="8"/>
    </row>
    <row r="2795" spans="3:8" x14ac:dyDescent="0.25">
      <c r="C2795" s="3"/>
      <c r="D2795" s="4"/>
      <c r="E2795" s="3"/>
      <c r="F2795" s="3"/>
      <c r="G2795" s="11"/>
      <c r="H2795" s="8"/>
    </row>
    <row r="2796" spans="3:8" x14ac:dyDescent="0.25">
      <c r="C2796" s="3"/>
      <c r="D2796" s="4"/>
      <c r="E2796" s="3"/>
      <c r="F2796" s="3"/>
      <c r="G2796" s="11"/>
      <c r="H2796" s="8"/>
    </row>
    <row r="2797" spans="3:8" x14ac:dyDescent="0.25">
      <c r="C2797" s="3"/>
      <c r="D2797" s="4"/>
      <c r="E2797" s="3"/>
      <c r="F2797" s="3"/>
      <c r="G2797" s="11"/>
      <c r="H2797" s="8"/>
    </row>
    <row r="2798" spans="3:8" x14ac:dyDescent="0.25">
      <c r="C2798" s="3"/>
      <c r="D2798" s="4"/>
      <c r="E2798" s="3"/>
      <c r="F2798" s="3"/>
      <c r="G2798" s="11"/>
      <c r="H2798" s="8"/>
    </row>
    <row r="2799" spans="3:8" x14ac:dyDescent="0.25">
      <c r="C2799" s="3"/>
      <c r="D2799" s="4"/>
      <c r="E2799" s="3"/>
      <c r="F2799" s="3"/>
      <c r="G2799" s="11"/>
      <c r="H2799" s="8"/>
    </row>
    <row r="2800" spans="3:8" x14ac:dyDescent="0.25">
      <c r="C2800" s="3"/>
      <c r="D2800" s="4"/>
      <c r="E2800" s="3"/>
      <c r="F2800" s="3"/>
      <c r="G2800" s="11"/>
      <c r="H2800" s="8"/>
    </row>
    <row r="2801" spans="3:8" x14ac:dyDescent="0.25">
      <c r="C2801" s="3"/>
      <c r="D2801" s="4"/>
      <c r="E2801" s="3"/>
      <c r="F2801" s="3"/>
      <c r="G2801" s="11"/>
      <c r="H2801" s="8"/>
    </row>
    <row r="2802" spans="3:8" x14ac:dyDescent="0.25">
      <c r="C2802" s="3"/>
      <c r="D2802" s="4"/>
      <c r="E2802" s="3"/>
      <c r="F2802" s="3"/>
      <c r="G2802" s="11"/>
      <c r="H2802" s="8"/>
    </row>
    <row r="2803" spans="3:8" x14ac:dyDescent="0.25">
      <c r="C2803" s="3"/>
      <c r="D2803" s="4"/>
      <c r="E2803" s="3"/>
      <c r="F2803" s="3"/>
      <c r="G2803" s="11"/>
      <c r="H2803" s="8"/>
    </row>
    <row r="2804" spans="3:8" x14ac:dyDescent="0.25">
      <c r="C2804" s="3"/>
      <c r="D2804" s="4"/>
      <c r="E2804" s="3"/>
      <c r="F2804" s="3"/>
      <c r="G2804" s="11"/>
      <c r="H2804" s="8"/>
    </row>
    <row r="2805" spans="3:8" x14ac:dyDescent="0.25">
      <c r="C2805" s="3"/>
      <c r="D2805" s="4"/>
      <c r="E2805" s="3"/>
      <c r="F2805" s="3"/>
      <c r="G2805" s="11"/>
      <c r="H2805" s="8"/>
    </row>
    <row r="2806" spans="3:8" x14ac:dyDescent="0.25">
      <c r="C2806" s="3"/>
      <c r="D2806" s="4"/>
      <c r="E2806" s="3"/>
      <c r="F2806" s="3"/>
      <c r="G2806" s="11"/>
      <c r="H2806" s="8"/>
    </row>
    <row r="2807" spans="3:8" x14ac:dyDescent="0.25">
      <c r="C2807" s="3"/>
      <c r="D2807" s="4"/>
      <c r="E2807" s="3"/>
      <c r="F2807" s="3"/>
      <c r="G2807" s="11"/>
      <c r="H2807" s="8"/>
    </row>
    <row r="2808" spans="3:8" x14ac:dyDescent="0.25">
      <c r="C2808" s="3"/>
      <c r="D2808" s="4"/>
      <c r="E2808" s="3"/>
      <c r="F2808" s="3"/>
      <c r="G2808" s="11"/>
      <c r="H2808" s="8"/>
    </row>
    <row r="2809" spans="3:8" x14ac:dyDescent="0.25">
      <c r="C2809" s="3"/>
      <c r="D2809" s="4"/>
      <c r="E2809" s="3"/>
      <c r="F2809" s="3"/>
      <c r="G2809" s="11"/>
      <c r="H2809" s="8"/>
    </row>
    <row r="2810" spans="3:8" x14ac:dyDescent="0.25">
      <c r="C2810" s="3"/>
      <c r="D2810" s="4"/>
      <c r="E2810" s="3"/>
      <c r="F2810" s="3"/>
      <c r="G2810" s="11"/>
      <c r="H2810" s="8"/>
    </row>
    <row r="2811" spans="3:8" x14ac:dyDescent="0.25">
      <c r="C2811" s="3"/>
      <c r="D2811" s="4"/>
      <c r="E2811" s="3"/>
      <c r="F2811" s="3"/>
      <c r="G2811" s="11"/>
      <c r="H2811" s="8"/>
    </row>
    <row r="2812" spans="3:8" x14ac:dyDescent="0.25">
      <c r="C2812" s="3"/>
      <c r="D2812" s="4"/>
      <c r="E2812" s="3"/>
      <c r="F2812" s="3"/>
      <c r="G2812" s="11"/>
      <c r="H2812" s="8"/>
    </row>
    <row r="2813" spans="3:8" x14ac:dyDescent="0.25">
      <c r="C2813" s="3"/>
      <c r="D2813" s="4"/>
      <c r="E2813" s="3"/>
      <c r="F2813" s="3"/>
      <c r="G2813" s="11"/>
      <c r="H2813" s="8"/>
    </row>
    <row r="2814" spans="3:8" x14ac:dyDescent="0.25">
      <c r="C2814" s="3"/>
      <c r="D2814" s="4"/>
      <c r="E2814" s="3"/>
      <c r="F2814" s="3"/>
      <c r="G2814" s="11"/>
      <c r="H2814" s="8"/>
    </row>
    <row r="2815" spans="3:8" x14ac:dyDescent="0.25">
      <c r="C2815" s="3"/>
      <c r="D2815" s="4"/>
      <c r="E2815" s="3"/>
      <c r="F2815" s="3"/>
      <c r="G2815" s="11"/>
      <c r="H2815" s="8"/>
    </row>
    <row r="2816" spans="3:8" x14ac:dyDescent="0.25">
      <c r="C2816" s="3"/>
      <c r="D2816" s="4"/>
      <c r="E2816" s="3"/>
      <c r="F2816" s="3"/>
      <c r="G2816" s="11"/>
      <c r="H2816" s="8"/>
    </row>
    <row r="2817" spans="3:8" x14ac:dyDescent="0.25">
      <c r="C2817" s="3"/>
      <c r="D2817" s="4"/>
      <c r="E2817" s="3"/>
      <c r="F2817" s="3"/>
      <c r="G2817" s="11"/>
      <c r="H2817" s="8"/>
    </row>
    <row r="2818" spans="3:8" x14ac:dyDescent="0.25">
      <c r="C2818" s="3"/>
      <c r="D2818" s="4"/>
      <c r="E2818" s="3"/>
      <c r="F2818" s="3"/>
      <c r="G2818" s="11"/>
      <c r="H2818" s="8"/>
    </row>
    <row r="2819" spans="3:8" x14ac:dyDescent="0.25">
      <c r="C2819" s="3"/>
      <c r="D2819" s="4"/>
      <c r="E2819" s="3"/>
      <c r="F2819" s="3"/>
      <c r="G2819" s="11"/>
      <c r="H2819" s="8"/>
    </row>
    <row r="2820" spans="3:8" x14ac:dyDescent="0.25">
      <c r="C2820" s="3"/>
      <c r="D2820" s="4"/>
      <c r="E2820" s="3"/>
      <c r="F2820" s="3"/>
      <c r="G2820" s="11"/>
      <c r="H2820" s="8"/>
    </row>
    <row r="2821" spans="3:8" x14ac:dyDescent="0.25">
      <c r="C2821" s="3"/>
      <c r="D2821" s="4"/>
      <c r="E2821" s="3"/>
      <c r="F2821" s="3"/>
      <c r="G2821" s="11"/>
      <c r="H2821" s="8"/>
    </row>
    <row r="2822" spans="3:8" x14ac:dyDescent="0.25">
      <c r="C2822" s="3"/>
      <c r="D2822" s="4"/>
      <c r="E2822" s="3"/>
      <c r="F2822" s="3"/>
      <c r="G2822" s="11"/>
      <c r="H2822" s="8"/>
    </row>
    <row r="2823" spans="3:8" x14ac:dyDescent="0.25">
      <c r="C2823" s="3"/>
      <c r="D2823" s="4"/>
      <c r="E2823" s="3"/>
      <c r="F2823" s="3"/>
      <c r="G2823" s="11"/>
      <c r="H2823" s="8"/>
    </row>
    <row r="2824" spans="3:8" x14ac:dyDescent="0.25">
      <c r="C2824" s="3"/>
      <c r="D2824" s="4"/>
      <c r="E2824" s="3"/>
      <c r="F2824" s="3"/>
      <c r="G2824" s="11"/>
      <c r="H2824" s="8"/>
    </row>
    <row r="2825" spans="3:8" x14ac:dyDescent="0.25">
      <c r="C2825" s="3"/>
      <c r="D2825" s="4"/>
      <c r="E2825" s="3"/>
      <c r="F2825" s="3"/>
      <c r="G2825" s="11"/>
      <c r="H2825" s="8"/>
    </row>
    <row r="2826" spans="3:8" x14ac:dyDescent="0.25">
      <c r="C2826" s="3"/>
      <c r="D2826" s="4"/>
      <c r="E2826" s="3"/>
      <c r="F2826" s="3"/>
      <c r="G2826" s="11"/>
      <c r="H2826" s="8"/>
    </row>
    <row r="2827" spans="3:8" x14ac:dyDescent="0.25">
      <c r="C2827" s="3"/>
      <c r="D2827" s="4"/>
      <c r="E2827" s="3"/>
      <c r="F2827" s="3"/>
      <c r="G2827" s="11"/>
      <c r="H2827" s="8"/>
    </row>
    <row r="2828" spans="3:8" x14ac:dyDescent="0.25">
      <c r="C2828" s="3"/>
      <c r="D2828" s="4"/>
      <c r="E2828" s="3"/>
      <c r="F2828" s="3"/>
      <c r="G2828" s="11"/>
      <c r="H2828" s="8"/>
    </row>
    <row r="2829" spans="3:8" x14ac:dyDescent="0.25">
      <c r="C2829" s="3"/>
      <c r="D2829" s="4"/>
      <c r="E2829" s="3"/>
      <c r="F2829" s="3"/>
      <c r="G2829" s="11"/>
      <c r="H2829" s="8"/>
    </row>
    <row r="2830" spans="3:8" x14ac:dyDescent="0.25">
      <c r="C2830" s="3"/>
      <c r="D2830" s="4"/>
      <c r="E2830" s="3"/>
      <c r="F2830" s="3"/>
      <c r="G2830" s="11"/>
      <c r="H2830" s="8"/>
    </row>
    <row r="2831" spans="3:8" x14ac:dyDescent="0.25">
      <c r="C2831" s="3"/>
      <c r="D2831" s="4"/>
      <c r="E2831" s="3"/>
      <c r="F2831" s="3"/>
      <c r="G2831" s="11"/>
      <c r="H2831" s="8"/>
    </row>
    <row r="2832" spans="3:8" x14ac:dyDescent="0.25">
      <c r="C2832" s="3"/>
      <c r="D2832" s="4"/>
      <c r="E2832" s="3"/>
      <c r="F2832" s="3"/>
      <c r="G2832" s="11"/>
      <c r="H2832" s="8"/>
    </row>
    <row r="2833" spans="3:8" x14ac:dyDescent="0.25">
      <c r="C2833" s="3"/>
      <c r="D2833" s="4"/>
      <c r="E2833" s="3"/>
      <c r="F2833" s="3"/>
      <c r="G2833" s="11"/>
      <c r="H2833" s="8"/>
    </row>
    <row r="2834" spans="3:8" x14ac:dyDescent="0.25">
      <c r="C2834" s="3"/>
      <c r="D2834" s="4"/>
      <c r="E2834" s="3"/>
      <c r="F2834" s="3"/>
      <c r="G2834" s="11"/>
      <c r="H2834" s="8"/>
    </row>
    <row r="2835" spans="3:8" x14ac:dyDescent="0.25">
      <c r="C2835" s="3"/>
      <c r="D2835" s="4"/>
      <c r="E2835" s="3"/>
      <c r="F2835" s="3"/>
      <c r="G2835" s="11"/>
      <c r="H2835" s="8"/>
    </row>
    <row r="2836" spans="3:8" x14ac:dyDescent="0.25">
      <c r="C2836" s="3"/>
      <c r="D2836" s="4"/>
      <c r="E2836" s="3"/>
      <c r="F2836" s="3"/>
      <c r="G2836" s="11"/>
      <c r="H2836" s="8"/>
    </row>
    <row r="2837" spans="3:8" x14ac:dyDescent="0.25">
      <c r="C2837" s="3"/>
      <c r="D2837" s="4"/>
      <c r="E2837" s="3"/>
      <c r="F2837" s="3"/>
      <c r="G2837" s="11"/>
      <c r="H2837" s="8"/>
    </row>
    <row r="2838" spans="3:8" x14ac:dyDescent="0.25">
      <c r="C2838" s="3"/>
      <c r="D2838" s="4"/>
      <c r="E2838" s="3"/>
      <c r="F2838" s="3"/>
      <c r="G2838" s="11"/>
      <c r="H2838" s="8"/>
    </row>
    <row r="2839" spans="3:8" x14ac:dyDescent="0.25">
      <c r="C2839" s="3"/>
      <c r="D2839" s="4"/>
      <c r="E2839" s="3"/>
      <c r="F2839" s="3"/>
      <c r="G2839" s="11"/>
      <c r="H2839" s="8"/>
    </row>
    <row r="2840" spans="3:8" x14ac:dyDescent="0.25">
      <c r="C2840" s="3"/>
      <c r="D2840" s="4"/>
      <c r="E2840" s="3"/>
      <c r="F2840" s="3"/>
      <c r="G2840" s="11"/>
      <c r="H2840" s="8"/>
    </row>
    <row r="2841" spans="3:8" x14ac:dyDescent="0.25">
      <c r="C2841" s="3"/>
      <c r="D2841" s="4"/>
      <c r="E2841" s="3"/>
      <c r="F2841" s="3"/>
      <c r="G2841" s="11"/>
      <c r="H2841" s="8"/>
    </row>
    <row r="2842" spans="3:8" x14ac:dyDescent="0.25">
      <c r="C2842" s="3"/>
      <c r="D2842" s="4"/>
      <c r="E2842" s="3"/>
      <c r="F2842" s="3"/>
      <c r="G2842" s="11"/>
      <c r="H2842" s="8"/>
    </row>
    <row r="2843" spans="3:8" x14ac:dyDescent="0.25">
      <c r="C2843" s="3"/>
      <c r="D2843" s="4"/>
      <c r="E2843" s="3"/>
      <c r="F2843" s="3"/>
      <c r="G2843" s="11"/>
      <c r="H2843" s="8"/>
    </row>
    <row r="2844" spans="3:8" x14ac:dyDescent="0.25">
      <c r="C2844" s="3"/>
      <c r="D2844" s="4"/>
      <c r="E2844" s="3"/>
      <c r="F2844" s="3"/>
      <c r="G2844" s="11"/>
      <c r="H2844" s="8"/>
    </row>
    <row r="2845" spans="3:8" x14ac:dyDescent="0.25">
      <c r="C2845" s="3"/>
      <c r="D2845" s="4"/>
      <c r="E2845" s="3"/>
      <c r="F2845" s="3"/>
      <c r="G2845" s="11"/>
      <c r="H2845" s="8"/>
    </row>
    <row r="2846" spans="3:8" x14ac:dyDescent="0.25">
      <c r="C2846" s="3"/>
      <c r="D2846" s="4"/>
      <c r="E2846" s="3"/>
      <c r="F2846" s="3"/>
      <c r="G2846" s="11"/>
      <c r="H2846" s="8"/>
    </row>
    <row r="2847" spans="3:8" x14ac:dyDescent="0.25">
      <c r="C2847" s="3"/>
      <c r="D2847" s="4"/>
      <c r="E2847" s="3"/>
      <c r="F2847" s="3"/>
      <c r="G2847" s="11"/>
      <c r="H2847" s="8"/>
    </row>
    <row r="2848" spans="3:8" x14ac:dyDescent="0.25">
      <c r="C2848" s="3"/>
      <c r="D2848" s="4"/>
      <c r="E2848" s="3"/>
      <c r="F2848" s="3"/>
      <c r="G2848" s="11"/>
      <c r="H2848" s="8"/>
    </row>
    <row r="2849" spans="3:8" x14ac:dyDescent="0.25">
      <c r="C2849" s="3"/>
      <c r="D2849" s="4"/>
      <c r="E2849" s="3"/>
      <c r="F2849" s="3"/>
      <c r="G2849" s="11"/>
      <c r="H2849" s="8"/>
    </row>
    <row r="2850" spans="3:8" x14ac:dyDescent="0.25">
      <c r="C2850" s="3"/>
      <c r="D2850" s="4"/>
      <c r="E2850" s="3"/>
      <c r="F2850" s="3"/>
      <c r="G2850" s="11"/>
      <c r="H2850" s="8"/>
    </row>
    <row r="2851" spans="3:8" x14ac:dyDescent="0.25">
      <c r="C2851" s="3"/>
      <c r="D2851" s="4"/>
      <c r="E2851" s="3"/>
      <c r="F2851" s="3"/>
      <c r="G2851" s="11"/>
      <c r="H2851" s="8"/>
    </row>
    <row r="2852" spans="3:8" x14ac:dyDescent="0.25">
      <c r="C2852" s="3"/>
      <c r="D2852" s="4"/>
      <c r="E2852" s="3"/>
      <c r="F2852" s="3"/>
      <c r="G2852" s="11"/>
      <c r="H2852" s="8"/>
    </row>
    <row r="2853" spans="3:8" x14ac:dyDescent="0.25">
      <c r="C2853" s="3"/>
      <c r="D2853" s="4"/>
      <c r="E2853" s="3"/>
      <c r="F2853" s="3"/>
      <c r="G2853" s="11"/>
      <c r="H2853" s="8"/>
    </row>
    <row r="2854" spans="3:8" x14ac:dyDescent="0.25">
      <c r="C2854" s="3"/>
      <c r="D2854" s="4"/>
      <c r="E2854" s="3"/>
      <c r="F2854" s="3"/>
      <c r="G2854" s="11"/>
      <c r="H2854" s="8"/>
    </row>
    <row r="2855" spans="3:8" x14ac:dyDescent="0.25">
      <c r="C2855" s="3"/>
      <c r="D2855" s="4"/>
      <c r="E2855" s="3"/>
      <c r="F2855" s="3"/>
      <c r="G2855" s="11"/>
      <c r="H2855" s="8"/>
    </row>
    <row r="2856" spans="3:8" x14ac:dyDescent="0.25">
      <c r="C2856" s="3"/>
      <c r="D2856" s="4"/>
      <c r="E2856" s="3"/>
      <c r="F2856" s="3"/>
      <c r="G2856" s="11"/>
      <c r="H2856" s="8"/>
    </row>
    <row r="2857" spans="3:8" x14ac:dyDescent="0.25">
      <c r="C2857" s="3"/>
      <c r="D2857" s="4"/>
      <c r="E2857" s="3"/>
      <c r="F2857" s="3"/>
      <c r="G2857" s="11"/>
      <c r="H2857" s="8"/>
    </row>
    <row r="2858" spans="3:8" x14ac:dyDescent="0.25">
      <c r="C2858" s="3"/>
      <c r="D2858" s="4"/>
      <c r="E2858" s="3"/>
      <c r="F2858" s="3"/>
      <c r="G2858" s="11"/>
      <c r="H2858" s="8"/>
    </row>
    <row r="2859" spans="3:8" x14ac:dyDescent="0.25">
      <c r="C2859" s="3"/>
      <c r="D2859" s="4"/>
      <c r="E2859" s="3"/>
      <c r="F2859" s="3"/>
      <c r="G2859" s="11"/>
      <c r="H2859" s="8"/>
    </row>
    <row r="2860" spans="3:8" x14ac:dyDescent="0.25">
      <c r="C2860" s="3"/>
      <c r="D2860" s="4"/>
      <c r="E2860" s="3"/>
      <c r="F2860" s="3"/>
      <c r="G2860" s="11"/>
      <c r="H2860" s="8"/>
    </row>
    <row r="2861" spans="3:8" x14ac:dyDescent="0.25">
      <c r="C2861" s="3"/>
      <c r="D2861" s="4"/>
      <c r="E2861" s="3"/>
      <c r="F2861" s="3"/>
      <c r="G2861" s="11"/>
      <c r="H2861" s="8"/>
    </row>
    <row r="2862" spans="3:8" x14ac:dyDescent="0.25">
      <c r="C2862" s="3"/>
      <c r="D2862" s="4"/>
      <c r="E2862" s="3"/>
      <c r="F2862" s="3"/>
      <c r="G2862" s="11"/>
      <c r="H2862" s="8"/>
    </row>
    <row r="2863" spans="3:8" x14ac:dyDescent="0.25">
      <c r="C2863" s="3"/>
      <c r="D2863" s="4"/>
      <c r="E2863" s="3"/>
      <c r="F2863" s="3"/>
      <c r="G2863" s="11"/>
      <c r="H2863" s="8"/>
    </row>
    <row r="2864" spans="3:8" x14ac:dyDescent="0.25">
      <c r="C2864" s="3"/>
      <c r="D2864" s="4"/>
      <c r="E2864" s="3"/>
      <c r="F2864" s="3"/>
      <c r="G2864" s="11"/>
      <c r="H2864" s="8"/>
    </row>
    <row r="2865" spans="3:8" x14ac:dyDescent="0.25">
      <c r="C2865" s="3"/>
      <c r="D2865" s="4"/>
      <c r="E2865" s="3"/>
      <c r="F2865" s="3"/>
      <c r="G2865" s="11"/>
      <c r="H2865" s="8"/>
    </row>
    <row r="2866" spans="3:8" x14ac:dyDescent="0.25">
      <c r="C2866" s="3"/>
      <c r="D2866" s="4"/>
      <c r="E2866" s="3"/>
      <c r="F2866" s="3"/>
      <c r="G2866" s="11"/>
      <c r="H2866" s="8"/>
    </row>
    <row r="2867" spans="3:8" x14ac:dyDescent="0.25">
      <c r="C2867" s="3"/>
      <c r="D2867" s="4"/>
      <c r="E2867" s="3"/>
      <c r="F2867" s="3"/>
      <c r="G2867" s="11"/>
      <c r="H2867" s="8"/>
    </row>
    <row r="2868" spans="3:8" x14ac:dyDescent="0.25">
      <c r="C2868" s="3"/>
      <c r="D2868" s="4"/>
      <c r="E2868" s="3"/>
      <c r="F2868" s="3"/>
      <c r="G2868" s="11"/>
      <c r="H2868" s="8"/>
    </row>
    <row r="2869" spans="3:8" x14ac:dyDescent="0.25">
      <c r="C2869" s="3"/>
      <c r="D2869" s="4"/>
      <c r="E2869" s="3"/>
      <c r="F2869" s="3"/>
      <c r="G2869" s="11"/>
      <c r="H2869" s="8"/>
    </row>
    <row r="2870" spans="3:8" x14ac:dyDescent="0.25">
      <c r="C2870" s="3"/>
      <c r="D2870" s="4"/>
      <c r="E2870" s="3"/>
      <c r="F2870" s="3"/>
      <c r="G2870" s="11"/>
      <c r="H2870" s="8"/>
    </row>
    <row r="2871" spans="3:8" x14ac:dyDescent="0.25">
      <c r="C2871" s="3"/>
      <c r="D2871" s="4"/>
      <c r="E2871" s="3"/>
      <c r="F2871" s="3"/>
      <c r="G2871" s="11"/>
      <c r="H2871" s="8"/>
    </row>
    <row r="2872" spans="3:8" x14ac:dyDescent="0.25">
      <c r="C2872" s="3"/>
      <c r="D2872" s="4"/>
      <c r="E2872" s="3"/>
      <c r="F2872" s="3"/>
      <c r="G2872" s="11"/>
      <c r="H2872" s="8"/>
    </row>
    <row r="2873" spans="3:8" x14ac:dyDescent="0.25">
      <c r="C2873" s="3"/>
      <c r="D2873" s="4"/>
      <c r="E2873" s="3"/>
      <c r="F2873" s="3"/>
      <c r="G2873" s="11"/>
      <c r="H2873" s="8"/>
    </row>
    <row r="2874" spans="3:8" x14ac:dyDescent="0.25">
      <c r="C2874" s="3"/>
      <c r="D2874" s="4"/>
      <c r="E2874" s="3"/>
      <c r="F2874" s="3"/>
      <c r="G2874" s="11"/>
      <c r="H2874" s="8"/>
    </row>
    <row r="2875" spans="3:8" x14ac:dyDescent="0.25">
      <c r="C2875" s="3"/>
      <c r="D2875" s="4"/>
      <c r="E2875" s="3"/>
      <c r="F2875" s="3"/>
      <c r="G2875" s="11"/>
      <c r="H2875" s="8"/>
    </row>
    <row r="2876" spans="3:8" x14ac:dyDescent="0.25">
      <c r="C2876" s="3"/>
      <c r="D2876" s="4"/>
      <c r="E2876" s="3"/>
      <c r="F2876" s="3"/>
      <c r="G2876" s="11"/>
      <c r="H2876" s="8"/>
    </row>
    <row r="2877" spans="3:8" x14ac:dyDescent="0.25">
      <c r="C2877" s="3"/>
      <c r="D2877" s="4"/>
      <c r="E2877" s="3"/>
      <c r="F2877" s="3"/>
      <c r="G2877" s="11"/>
      <c r="H2877" s="8"/>
    </row>
    <row r="2878" spans="3:8" x14ac:dyDescent="0.25">
      <c r="C2878" s="3"/>
      <c r="D2878" s="4"/>
      <c r="E2878" s="3"/>
      <c r="F2878" s="3"/>
      <c r="G2878" s="11"/>
      <c r="H2878" s="8"/>
    </row>
    <row r="2879" spans="3:8" x14ac:dyDescent="0.25">
      <c r="C2879" s="3"/>
      <c r="D2879" s="4"/>
      <c r="E2879" s="3"/>
      <c r="F2879" s="3"/>
      <c r="G2879" s="11"/>
      <c r="H2879" s="8"/>
    </row>
    <row r="2880" spans="3:8" x14ac:dyDescent="0.25">
      <c r="C2880" s="3"/>
      <c r="D2880" s="4"/>
      <c r="E2880" s="3"/>
      <c r="F2880" s="3"/>
      <c r="G2880" s="11"/>
      <c r="H2880" s="8"/>
    </row>
    <row r="2881" spans="3:8" x14ac:dyDescent="0.25">
      <c r="C2881" s="3"/>
      <c r="D2881" s="4"/>
      <c r="E2881" s="3"/>
      <c r="F2881" s="3"/>
      <c r="G2881" s="11"/>
      <c r="H2881" s="8"/>
    </row>
    <row r="2882" spans="3:8" x14ac:dyDescent="0.25">
      <c r="C2882" s="3"/>
      <c r="D2882" s="4"/>
      <c r="E2882" s="3"/>
      <c r="F2882" s="3"/>
      <c r="G2882" s="11"/>
      <c r="H2882" s="8"/>
    </row>
    <row r="2883" spans="3:8" x14ac:dyDescent="0.25">
      <c r="C2883" s="3"/>
      <c r="D2883" s="4"/>
      <c r="E2883" s="3"/>
      <c r="F2883" s="3"/>
      <c r="G2883" s="11"/>
      <c r="H2883" s="8"/>
    </row>
    <row r="2884" spans="3:8" x14ac:dyDescent="0.25">
      <c r="C2884" s="3"/>
      <c r="D2884" s="4"/>
      <c r="E2884" s="3"/>
      <c r="F2884" s="3"/>
      <c r="G2884" s="11"/>
      <c r="H2884" s="8"/>
    </row>
    <row r="2885" spans="3:8" x14ac:dyDescent="0.25">
      <c r="C2885" s="3"/>
      <c r="D2885" s="4"/>
      <c r="E2885" s="3"/>
      <c r="F2885" s="3"/>
      <c r="G2885" s="11"/>
      <c r="H2885" s="8"/>
    </row>
    <row r="2886" spans="3:8" x14ac:dyDescent="0.25">
      <c r="C2886" s="3"/>
      <c r="D2886" s="4"/>
      <c r="E2886" s="3"/>
      <c r="F2886" s="3"/>
      <c r="G2886" s="11"/>
      <c r="H2886" s="8"/>
    </row>
    <row r="2887" spans="3:8" x14ac:dyDescent="0.25">
      <c r="C2887" s="3"/>
      <c r="D2887" s="4"/>
      <c r="E2887" s="3"/>
      <c r="F2887" s="3"/>
      <c r="G2887" s="11"/>
      <c r="H2887" s="8"/>
    </row>
    <row r="2888" spans="3:8" x14ac:dyDescent="0.25">
      <c r="C2888" s="3"/>
      <c r="D2888" s="4"/>
      <c r="E2888" s="3"/>
      <c r="F2888" s="3"/>
      <c r="G2888" s="11"/>
      <c r="H2888" s="8"/>
    </row>
    <row r="2889" spans="3:8" x14ac:dyDescent="0.25">
      <c r="C2889" s="3"/>
      <c r="D2889" s="4"/>
      <c r="E2889" s="3"/>
      <c r="F2889" s="3"/>
      <c r="G2889" s="11"/>
      <c r="H2889" s="8"/>
    </row>
    <row r="2890" spans="3:8" x14ac:dyDescent="0.25">
      <c r="C2890" s="3"/>
      <c r="D2890" s="4"/>
      <c r="E2890" s="3"/>
      <c r="F2890" s="3"/>
      <c r="G2890" s="11"/>
      <c r="H2890" s="8"/>
    </row>
    <row r="2891" spans="3:8" x14ac:dyDescent="0.25">
      <c r="C2891" s="3"/>
      <c r="D2891" s="4"/>
      <c r="E2891" s="3"/>
      <c r="F2891" s="3"/>
      <c r="G2891" s="11"/>
      <c r="H2891" s="8"/>
    </row>
    <row r="2892" spans="3:8" x14ac:dyDescent="0.25">
      <c r="C2892" s="3"/>
      <c r="D2892" s="4"/>
      <c r="E2892" s="3"/>
      <c r="F2892" s="3"/>
      <c r="G2892" s="11"/>
      <c r="H2892" s="8"/>
    </row>
    <row r="2893" spans="3:8" x14ac:dyDescent="0.25">
      <c r="C2893" s="3"/>
      <c r="D2893" s="4"/>
      <c r="E2893" s="3"/>
      <c r="F2893" s="3"/>
      <c r="G2893" s="11"/>
      <c r="H2893" s="8"/>
    </row>
    <row r="2894" spans="3:8" x14ac:dyDescent="0.25">
      <c r="C2894" s="3"/>
      <c r="D2894" s="4"/>
      <c r="E2894" s="3"/>
      <c r="F2894" s="3"/>
      <c r="G2894" s="11"/>
      <c r="H2894" s="8"/>
    </row>
    <row r="2895" spans="3:8" x14ac:dyDescent="0.25">
      <c r="C2895" s="3"/>
      <c r="D2895" s="4"/>
      <c r="E2895" s="3"/>
      <c r="F2895" s="3"/>
      <c r="G2895" s="11"/>
      <c r="H2895" s="8"/>
    </row>
    <row r="2896" spans="3:8" x14ac:dyDescent="0.25">
      <c r="C2896" s="3"/>
      <c r="D2896" s="4"/>
      <c r="E2896" s="3"/>
      <c r="F2896" s="3"/>
      <c r="G2896" s="11"/>
      <c r="H2896" s="8"/>
    </row>
    <row r="2897" spans="3:8" x14ac:dyDescent="0.25">
      <c r="C2897" s="3"/>
      <c r="D2897" s="4"/>
      <c r="E2897" s="3"/>
      <c r="F2897" s="3"/>
      <c r="G2897" s="11"/>
      <c r="H2897" s="8"/>
    </row>
    <row r="2898" spans="3:8" x14ac:dyDescent="0.25">
      <c r="C2898" s="3"/>
      <c r="D2898" s="4"/>
      <c r="E2898" s="3"/>
      <c r="F2898" s="3"/>
      <c r="G2898" s="11"/>
      <c r="H2898" s="8"/>
    </row>
    <row r="2899" spans="3:8" x14ac:dyDescent="0.25">
      <c r="C2899" s="3"/>
      <c r="D2899" s="4"/>
      <c r="E2899" s="3"/>
      <c r="F2899" s="3"/>
      <c r="G2899" s="11"/>
      <c r="H2899" s="8"/>
    </row>
    <row r="2900" spans="3:8" x14ac:dyDescent="0.25">
      <c r="C2900" s="3"/>
      <c r="D2900" s="4"/>
      <c r="E2900" s="3"/>
      <c r="F2900" s="3"/>
      <c r="G2900" s="11"/>
      <c r="H2900" s="8"/>
    </row>
    <row r="2901" spans="3:8" x14ac:dyDescent="0.25">
      <c r="C2901" s="3"/>
      <c r="D2901" s="4"/>
      <c r="E2901" s="3"/>
      <c r="F2901" s="3"/>
      <c r="G2901" s="11"/>
      <c r="H2901" s="8"/>
    </row>
    <row r="2902" spans="3:8" x14ac:dyDescent="0.25">
      <c r="C2902" s="3"/>
      <c r="D2902" s="4"/>
      <c r="E2902" s="3"/>
      <c r="F2902" s="3"/>
      <c r="G2902" s="11"/>
      <c r="H2902" s="8"/>
    </row>
    <row r="2903" spans="3:8" x14ac:dyDescent="0.25">
      <c r="C2903" s="3"/>
      <c r="D2903" s="4"/>
      <c r="E2903" s="3"/>
      <c r="F2903" s="3"/>
      <c r="G2903" s="11"/>
      <c r="H2903" s="8"/>
    </row>
    <row r="2904" spans="3:8" x14ac:dyDescent="0.25">
      <c r="C2904" s="3"/>
      <c r="D2904" s="4"/>
      <c r="E2904" s="3"/>
      <c r="F2904" s="3"/>
      <c r="G2904" s="11"/>
      <c r="H2904" s="8"/>
    </row>
    <row r="2905" spans="3:8" x14ac:dyDescent="0.25">
      <c r="C2905" s="3"/>
      <c r="D2905" s="4"/>
      <c r="E2905" s="3"/>
      <c r="F2905" s="3"/>
      <c r="G2905" s="11"/>
      <c r="H2905" s="8"/>
    </row>
    <row r="2906" spans="3:8" x14ac:dyDescent="0.25">
      <c r="C2906" s="3"/>
      <c r="D2906" s="4"/>
      <c r="E2906" s="3"/>
      <c r="F2906" s="3"/>
      <c r="G2906" s="11"/>
      <c r="H2906" s="8"/>
    </row>
    <row r="2907" spans="3:8" x14ac:dyDescent="0.25">
      <c r="C2907" s="3"/>
      <c r="D2907" s="4"/>
      <c r="E2907" s="3"/>
      <c r="F2907" s="3"/>
      <c r="G2907" s="11"/>
      <c r="H2907" s="8"/>
    </row>
    <row r="2908" spans="3:8" x14ac:dyDescent="0.25">
      <c r="C2908" s="3"/>
      <c r="D2908" s="4"/>
      <c r="E2908" s="3"/>
      <c r="F2908" s="3"/>
      <c r="G2908" s="11"/>
      <c r="H2908" s="8"/>
    </row>
    <row r="2909" spans="3:8" x14ac:dyDescent="0.25">
      <c r="C2909" s="3"/>
      <c r="D2909" s="4"/>
      <c r="E2909" s="3"/>
      <c r="F2909" s="3"/>
      <c r="G2909" s="11"/>
      <c r="H2909" s="8"/>
    </row>
    <row r="2910" spans="3:8" x14ac:dyDescent="0.25">
      <c r="C2910" s="3"/>
      <c r="D2910" s="4"/>
      <c r="E2910" s="3"/>
      <c r="F2910" s="3"/>
      <c r="G2910" s="11"/>
      <c r="H2910" s="8"/>
    </row>
    <row r="2911" spans="3:8" x14ac:dyDescent="0.25">
      <c r="C2911" s="3"/>
      <c r="D2911" s="4"/>
      <c r="E2911" s="3"/>
      <c r="F2911" s="3"/>
      <c r="G2911" s="11"/>
      <c r="H2911" s="8"/>
    </row>
    <row r="2912" spans="3:8" x14ac:dyDescent="0.25">
      <c r="C2912" s="3"/>
      <c r="D2912" s="4"/>
      <c r="E2912" s="3"/>
      <c r="F2912" s="3"/>
      <c r="G2912" s="11"/>
      <c r="H2912" s="8"/>
    </row>
    <row r="2913" spans="3:8" x14ac:dyDescent="0.25">
      <c r="C2913" s="3"/>
      <c r="D2913" s="4"/>
      <c r="E2913" s="3"/>
      <c r="F2913" s="3"/>
      <c r="G2913" s="11"/>
      <c r="H2913" s="8"/>
    </row>
    <row r="2914" spans="3:8" x14ac:dyDescent="0.25">
      <c r="C2914" s="3"/>
      <c r="D2914" s="4"/>
      <c r="E2914" s="3"/>
      <c r="F2914" s="3"/>
      <c r="G2914" s="11"/>
      <c r="H2914" s="8"/>
    </row>
    <row r="2915" spans="3:8" x14ac:dyDescent="0.25">
      <c r="C2915" s="3"/>
      <c r="D2915" s="4"/>
      <c r="E2915" s="3"/>
      <c r="F2915" s="3"/>
      <c r="G2915" s="11"/>
      <c r="H2915" s="8"/>
    </row>
    <row r="2916" spans="3:8" x14ac:dyDescent="0.25">
      <c r="C2916" s="3"/>
      <c r="D2916" s="4"/>
      <c r="E2916" s="3"/>
      <c r="F2916" s="3"/>
      <c r="G2916" s="11"/>
      <c r="H2916" s="8"/>
    </row>
    <row r="2917" spans="3:8" x14ac:dyDescent="0.25">
      <c r="C2917" s="3"/>
      <c r="D2917" s="4"/>
      <c r="E2917" s="3"/>
      <c r="F2917" s="3"/>
      <c r="G2917" s="11"/>
      <c r="H2917" s="8"/>
    </row>
    <row r="2918" spans="3:8" x14ac:dyDescent="0.25">
      <c r="C2918" s="3"/>
      <c r="D2918" s="4"/>
      <c r="E2918" s="3"/>
      <c r="F2918" s="3"/>
      <c r="G2918" s="11"/>
      <c r="H2918" s="8"/>
    </row>
    <row r="2919" spans="3:8" x14ac:dyDescent="0.25">
      <c r="C2919" s="3"/>
      <c r="D2919" s="4"/>
      <c r="E2919" s="3"/>
      <c r="F2919" s="3"/>
      <c r="G2919" s="11"/>
      <c r="H2919" s="8"/>
    </row>
    <row r="2920" spans="3:8" x14ac:dyDescent="0.25">
      <c r="C2920" s="3"/>
      <c r="D2920" s="4"/>
      <c r="E2920" s="3"/>
      <c r="F2920" s="3"/>
      <c r="G2920" s="11"/>
      <c r="H2920" s="8"/>
    </row>
    <row r="2921" spans="3:8" x14ac:dyDescent="0.25">
      <c r="C2921" s="3"/>
      <c r="D2921" s="4"/>
      <c r="E2921" s="3"/>
      <c r="F2921" s="3"/>
      <c r="G2921" s="11"/>
      <c r="H2921" s="8"/>
    </row>
    <row r="2922" spans="3:8" x14ac:dyDescent="0.25">
      <c r="C2922" s="3"/>
      <c r="D2922" s="4"/>
      <c r="E2922" s="3"/>
      <c r="F2922" s="3"/>
      <c r="G2922" s="11"/>
      <c r="H2922" s="8"/>
    </row>
    <row r="2923" spans="3:8" x14ac:dyDescent="0.25">
      <c r="C2923" s="3"/>
      <c r="D2923" s="4"/>
      <c r="E2923" s="3"/>
      <c r="F2923" s="3"/>
      <c r="G2923" s="11"/>
      <c r="H2923" s="8"/>
    </row>
    <row r="2924" spans="3:8" x14ac:dyDescent="0.25">
      <c r="C2924" s="3"/>
      <c r="D2924" s="4"/>
      <c r="E2924" s="3"/>
      <c r="F2924" s="3"/>
      <c r="G2924" s="11"/>
      <c r="H2924" s="8"/>
    </row>
    <row r="2925" spans="3:8" x14ac:dyDescent="0.25">
      <c r="C2925" s="3"/>
      <c r="D2925" s="4"/>
      <c r="E2925" s="3"/>
      <c r="F2925" s="3"/>
      <c r="G2925" s="11"/>
      <c r="H2925" s="8"/>
    </row>
    <row r="2926" spans="3:8" x14ac:dyDescent="0.25">
      <c r="C2926" s="3"/>
      <c r="D2926" s="4"/>
      <c r="E2926" s="3"/>
      <c r="F2926" s="3"/>
      <c r="G2926" s="11"/>
      <c r="H2926" s="8"/>
    </row>
    <row r="2927" spans="3:8" x14ac:dyDescent="0.25">
      <c r="C2927" s="3"/>
      <c r="D2927" s="4"/>
      <c r="E2927" s="3"/>
      <c r="F2927" s="3"/>
      <c r="G2927" s="11"/>
      <c r="H2927" s="8"/>
    </row>
    <row r="2928" spans="3:8" x14ac:dyDescent="0.25">
      <c r="C2928" s="3"/>
      <c r="D2928" s="4"/>
      <c r="E2928" s="3"/>
      <c r="F2928" s="3"/>
      <c r="G2928" s="11"/>
      <c r="H2928" s="8"/>
    </row>
    <row r="2929" spans="3:8" x14ac:dyDescent="0.25">
      <c r="C2929" s="3"/>
      <c r="D2929" s="4"/>
      <c r="E2929" s="3"/>
      <c r="F2929" s="3"/>
      <c r="G2929" s="11"/>
      <c r="H2929" s="8"/>
    </row>
    <row r="2930" spans="3:8" x14ac:dyDescent="0.25">
      <c r="C2930" s="3"/>
      <c r="D2930" s="4"/>
      <c r="E2930" s="3"/>
      <c r="F2930" s="3"/>
      <c r="G2930" s="11"/>
      <c r="H2930" s="8"/>
    </row>
    <row r="2931" spans="3:8" x14ac:dyDescent="0.25">
      <c r="C2931" s="3"/>
      <c r="D2931" s="4"/>
      <c r="E2931" s="3"/>
      <c r="F2931" s="3"/>
      <c r="G2931" s="11"/>
      <c r="H2931" s="8"/>
    </row>
    <row r="2932" spans="3:8" x14ac:dyDescent="0.25">
      <c r="C2932" s="3"/>
      <c r="D2932" s="4"/>
      <c r="E2932" s="3"/>
      <c r="F2932" s="3"/>
      <c r="G2932" s="11"/>
      <c r="H2932" s="8"/>
    </row>
    <row r="2933" spans="3:8" x14ac:dyDescent="0.25">
      <c r="C2933" s="3"/>
      <c r="D2933" s="4"/>
      <c r="E2933" s="3"/>
      <c r="F2933" s="3"/>
      <c r="G2933" s="11"/>
      <c r="H2933" s="8"/>
    </row>
    <row r="2934" spans="3:8" x14ac:dyDescent="0.25">
      <c r="C2934" s="3"/>
      <c r="D2934" s="4"/>
      <c r="E2934" s="3"/>
      <c r="F2934" s="3"/>
      <c r="G2934" s="11"/>
      <c r="H2934" s="8"/>
    </row>
    <row r="2935" spans="3:8" x14ac:dyDescent="0.25">
      <c r="C2935" s="3"/>
      <c r="D2935" s="4"/>
      <c r="E2935" s="3"/>
      <c r="F2935" s="3"/>
      <c r="G2935" s="11"/>
      <c r="H2935" s="8"/>
    </row>
    <row r="2936" spans="3:8" x14ac:dyDescent="0.25">
      <c r="C2936" s="3"/>
      <c r="D2936" s="4"/>
      <c r="E2936" s="3"/>
      <c r="F2936" s="3"/>
      <c r="G2936" s="11"/>
      <c r="H2936" s="8"/>
    </row>
    <row r="2937" spans="3:8" x14ac:dyDescent="0.25">
      <c r="C2937" s="3"/>
      <c r="D2937" s="4"/>
      <c r="E2937" s="3"/>
      <c r="F2937" s="3"/>
      <c r="G2937" s="11"/>
      <c r="H2937" s="8"/>
    </row>
    <row r="2938" spans="3:8" x14ac:dyDescent="0.25">
      <c r="C2938" s="3"/>
      <c r="D2938" s="4"/>
      <c r="E2938" s="3"/>
      <c r="F2938" s="3"/>
      <c r="G2938" s="11"/>
      <c r="H2938" s="8"/>
    </row>
    <row r="2939" spans="3:8" x14ac:dyDescent="0.25">
      <c r="C2939" s="3"/>
      <c r="D2939" s="4"/>
      <c r="E2939" s="3"/>
      <c r="F2939" s="3"/>
      <c r="G2939" s="11"/>
      <c r="H2939" s="8"/>
    </row>
    <row r="2940" spans="3:8" x14ac:dyDescent="0.25">
      <c r="C2940" s="3"/>
      <c r="D2940" s="4"/>
      <c r="E2940" s="3"/>
      <c r="F2940" s="3"/>
      <c r="G2940" s="11"/>
      <c r="H2940" s="8"/>
    </row>
    <row r="2941" spans="3:8" x14ac:dyDescent="0.25">
      <c r="C2941" s="3"/>
      <c r="D2941" s="4"/>
      <c r="E2941" s="3"/>
      <c r="F2941" s="3"/>
      <c r="G2941" s="11"/>
      <c r="H2941" s="8"/>
    </row>
    <row r="2942" spans="3:8" x14ac:dyDescent="0.25">
      <c r="C2942" s="3"/>
      <c r="D2942" s="4"/>
      <c r="E2942" s="3"/>
      <c r="F2942" s="3"/>
      <c r="G2942" s="11"/>
      <c r="H2942" s="8"/>
    </row>
    <row r="2943" spans="3:8" x14ac:dyDescent="0.25">
      <c r="C2943" s="3"/>
      <c r="D2943" s="4"/>
      <c r="E2943" s="3"/>
      <c r="F2943" s="3"/>
      <c r="G2943" s="11"/>
      <c r="H2943" s="8"/>
    </row>
    <row r="2944" spans="3:8" x14ac:dyDescent="0.25">
      <c r="C2944" s="3"/>
      <c r="D2944" s="4"/>
      <c r="E2944" s="3"/>
      <c r="F2944" s="3"/>
      <c r="G2944" s="11"/>
      <c r="H2944" s="8"/>
    </row>
    <row r="2945" spans="3:8" x14ac:dyDescent="0.25">
      <c r="C2945" s="3"/>
      <c r="D2945" s="4"/>
      <c r="E2945" s="3"/>
      <c r="F2945" s="3"/>
      <c r="G2945" s="11"/>
      <c r="H2945" s="8"/>
    </row>
    <row r="2946" spans="3:8" x14ac:dyDescent="0.25">
      <c r="C2946" s="3"/>
      <c r="D2946" s="4"/>
      <c r="E2946" s="3"/>
      <c r="F2946" s="3"/>
      <c r="G2946" s="11"/>
      <c r="H2946" s="8"/>
    </row>
    <row r="2947" spans="3:8" x14ac:dyDescent="0.25">
      <c r="C2947" s="3"/>
      <c r="D2947" s="4"/>
      <c r="E2947" s="3"/>
      <c r="F2947" s="3"/>
      <c r="G2947" s="11"/>
      <c r="H2947" s="8"/>
    </row>
    <row r="2948" spans="3:8" x14ac:dyDescent="0.25">
      <c r="C2948" s="3"/>
      <c r="D2948" s="4"/>
      <c r="E2948" s="3"/>
      <c r="F2948" s="3"/>
      <c r="G2948" s="11"/>
      <c r="H2948" s="8"/>
    </row>
    <row r="2949" spans="3:8" x14ac:dyDescent="0.25">
      <c r="C2949" s="3"/>
      <c r="D2949" s="4"/>
      <c r="E2949" s="3"/>
      <c r="F2949" s="3"/>
      <c r="G2949" s="11"/>
      <c r="H2949" s="8"/>
    </row>
    <row r="2950" spans="3:8" x14ac:dyDescent="0.25">
      <c r="C2950" s="3"/>
      <c r="D2950" s="4"/>
      <c r="E2950" s="3"/>
      <c r="F2950" s="3"/>
      <c r="G2950" s="11"/>
      <c r="H2950" s="8"/>
    </row>
    <row r="2951" spans="3:8" x14ac:dyDescent="0.25">
      <c r="C2951" s="3"/>
      <c r="D2951" s="4"/>
      <c r="E2951" s="3"/>
      <c r="F2951" s="3"/>
      <c r="G2951" s="11"/>
      <c r="H2951" s="8"/>
    </row>
    <row r="2952" spans="3:8" x14ac:dyDescent="0.25">
      <c r="C2952" s="3"/>
      <c r="D2952" s="4"/>
      <c r="E2952" s="3"/>
      <c r="F2952" s="3"/>
      <c r="G2952" s="11"/>
      <c r="H2952" s="8"/>
    </row>
    <row r="2953" spans="3:8" x14ac:dyDescent="0.25">
      <c r="C2953" s="3"/>
      <c r="D2953" s="4"/>
      <c r="E2953" s="3"/>
      <c r="F2953" s="3"/>
      <c r="G2953" s="11"/>
      <c r="H2953" s="8"/>
    </row>
    <row r="2954" spans="3:8" x14ac:dyDescent="0.25">
      <c r="C2954" s="3"/>
      <c r="D2954" s="4"/>
      <c r="E2954" s="3"/>
      <c r="F2954" s="3"/>
      <c r="G2954" s="11"/>
      <c r="H2954" s="8"/>
    </row>
    <row r="2955" spans="3:8" x14ac:dyDescent="0.25">
      <c r="C2955" s="3"/>
      <c r="D2955" s="4"/>
      <c r="E2955" s="3"/>
      <c r="F2955" s="3"/>
      <c r="G2955" s="11"/>
      <c r="H2955" s="8"/>
    </row>
    <row r="2956" spans="3:8" x14ac:dyDescent="0.25">
      <c r="C2956" s="3"/>
      <c r="D2956" s="4"/>
      <c r="E2956" s="3"/>
      <c r="F2956" s="3"/>
      <c r="G2956" s="11"/>
      <c r="H2956" s="8"/>
    </row>
    <row r="2957" spans="3:8" x14ac:dyDescent="0.25">
      <c r="C2957" s="3"/>
      <c r="D2957" s="4"/>
      <c r="E2957" s="3"/>
      <c r="F2957" s="3"/>
      <c r="G2957" s="11"/>
      <c r="H2957" s="8"/>
    </row>
    <row r="2958" spans="3:8" x14ac:dyDescent="0.25">
      <c r="C2958" s="3"/>
      <c r="D2958" s="4"/>
      <c r="E2958" s="3"/>
      <c r="F2958" s="3"/>
      <c r="G2958" s="11"/>
      <c r="H2958" s="8"/>
    </row>
    <row r="2959" spans="3:8" x14ac:dyDescent="0.25">
      <c r="C2959" s="3"/>
      <c r="D2959" s="4"/>
      <c r="E2959" s="3"/>
      <c r="F2959" s="3"/>
      <c r="G2959" s="11"/>
      <c r="H2959" s="8"/>
    </row>
    <row r="2960" spans="3:8" x14ac:dyDescent="0.25">
      <c r="C2960" s="3"/>
      <c r="D2960" s="4"/>
      <c r="E2960" s="3"/>
      <c r="F2960" s="3"/>
      <c r="G2960" s="11"/>
      <c r="H2960" s="8"/>
    </row>
    <row r="2961" spans="3:8" x14ac:dyDescent="0.25">
      <c r="C2961" s="3"/>
      <c r="D2961" s="4"/>
      <c r="E2961" s="3"/>
      <c r="F2961" s="3"/>
      <c r="G2961" s="11"/>
      <c r="H2961" s="8"/>
    </row>
    <row r="2962" spans="3:8" x14ac:dyDescent="0.25">
      <c r="C2962" s="3"/>
      <c r="D2962" s="4"/>
      <c r="E2962" s="3"/>
      <c r="F2962" s="3"/>
      <c r="G2962" s="11"/>
      <c r="H2962" s="8"/>
    </row>
    <row r="2963" spans="3:8" x14ac:dyDescent="0.25">
      <c r="C2963" s="3"/>
      <c r="D2963" s="4"/>
      <c r="E2963" s="3"/>
      <c r="F2963" s="3"/>
      <c r="G2963" s="11"/>
      <c r="H2963" s="8"/>
    </row>
    <row r="2964" spans="3:8" x14ac:dyDescent="0.25">
      <c r="C2964" s="3"/>
      <c r="D2964" s="4"/>
      <c r="E2964" s="3"/>
      <c r="F2964" s="3"/>
      <c r="G2964" s="11"/>
      <c r="H2964" s="8"/>
    </row>
    <row r="2965" spans="3:8" x14ac:dyDescent="0.25">
      <c r="C2965" s="3"/>
      <c r="D2965" s="4"/>
      <c r="E2965" s="3"/>
      <c r="F2965" s="3"/>
      <c r="G2965" s="11"/>
      <c r="H2965" s="8"/>
    </row>
    <row r="2966" spans="3:8" x14ac:dyDescent="0.25">
      <c r="C2966" s="3"/>
      <c r="D2966" s="4"/>
      <c r="E2966" s="3"/>
      <c r="F2966" s="3"/>
      <c r="G2966" s="11"/>
      <c r="H2966" s="8"/>
    </row>
    <row r="2967" spans="3:8" x14ac:dyDescent="0.25">
      <c r="C2967" s="3"/>
      <c r="D2967" s="4"/>
      <c r="E2967" s="3"/>
      <c r="F2967" s="3"/>
      <c r="G2967" s="11"/>
      <c r="H2967" s="8"/>
    </row>
    <row r="2968" spans="3:8" x14ac:dyDescent="0.25">
      <c r="C2968" s="3"/>
      <c r="D2968" s="4"/>
      <c r="E2968" s="3"/>
      <c r="F2968" s="3"/>
      <c r="G2968" s="11"/>
      <c r="H2968" s="8"/>
    </row>
    <row r="2969" spans="3:8" x14ac:dyDescent="0.25">
      <c r="C2969" s="3"/>
      <c r="D2969" s="4"/>
      <c r="E2969" s="3"/>
      <c r="F2969" s="3"/>
      <c r="G2969" s="11"/>
      <c r="H2969" s="8"/>
    </row>
    <row r="2970" spans="3:8" x14ac:dyDescent="0.25">
      <c r="C2970" s="3"/>
      <c r="D2970" s="4"/>
      <c r="E2970" s="3"/>
      <c r="F2970" s="3"/>
      <c r="G2970" s="11"/>
      <c r="H2970" s="8"/>
    </row>
    <row r="2971" spans="3:8" x14ac:dyDescent="0.25">
      <c r="C2971" s="3"/>
      <c r="D2971" s="4"/>
      <c r="E2971" s="3"/>
      <c r="F2971" s="3"/>
      <c r="G2971" s="11"/>
      <c r="H2971" s="8"/>
    </row>
    <row r="2972" spans="3:8" x14ac:dyDescent="0.25">
      <c r="C2972" s="3"/>
      <c r="D2972" s="4"/>
      <c r="E2972" s="3"/>
      <c r="F2972" s="3"/>
      <c r="G2972" s="11"/>
      <c r="H2972" s="8"/>
    </row>
    <row r="2973" spans="3:8" x14ac:dyDescent="0.25">
      <c r="C2973" s="3"/>
      <c r="D2973" s="4"/>
      <c r="E2973" s="3"/>
      <c r="F2973" s="3"/>
      <c r="G2973" s="11"/>
      <c r="H2973" s="8"/>
    </row>
    <row r="2974" spans="3:8" x14ac:dyDescent="0.25">
      <c r="C2974" s="3"/>
      <c r="D2974" s="4"/>
      <c r="E2974" s="3"/>
      <c r="F2974" s="3"/>
      <c r="G2974" s="11"/>
      <c r="H2974" s="8"/>
    </row>
    <row r="2975" spans="3:8" x14ac:dyDescent="0.25">
      <c r="C2975" s="3"/>
      <c r="D2975" s="4"/>
      <c r="E2975" s="3"/>
      <c r="F2975" s="3"/>
      <c r="G2975" s="11"/>
      <c r="H2975" s="8"/>
    </row>
    <row r="2976" spans="3:8" x14ac:dyDescent="0.25">
      <c r="C2976" s="3"/>
      <c r="D2976" s="4"/>
      <c r="E2976" s="3"/>
      <c r="F2976" s="3"/>
      <c r="G2976" s="11"/>
      <c r="H2976" s="8"/>
    </row>
    <row r="2977" spans="3:8" x14ac:dyDescent="0.25">
      <c r="C2977" s="3"/>
      <c r="D2977" s="4"/>
      <c r="E2977" s="3"/>
      <c r="F2977" s="3"/>
      <c r="G2977" s="11"/>
      <c r="H2977" s="8"/>
    </row>
    <row r="2978" spans="3:8" x14ac:dyDescent="0.25">
      <c r="C2978" s="3"/>
      <c r="D2978" s="4"/>
      <c r="E2978" s="3"/>
      <c r="F2978" s="3"/>
      <c r="G2978" s="11"/>
      <c r="H2978" s="8"/>
    </row>
    <row r="2979" spans="3:8" x14ac:dyDescent="0.25">
      <c r="C2979" s="3"/>
      <c r="D2979" s="4"/>
      <c r="E2979" s="3"/>
      <c r="F2979" s="3"/>
      <c r="G2979" s="11"/>
      <c r="H2979" s="8"/>
    </row>
    <row r="2980" spans="3:8" x14ac:dyDescent="0.25">
      <c r="C2980" s="3"/>
      <c r="D2980" s="4"/>
      <c r="E2980" s="3"/>
      <c r="F2980" s="3"/>
      <c r="G2980" s="11"/>
      <c r="H2980" s="8"/>
    </row>
    <row r="2981" spans="3:8" x14ac:dyDescent="0.25">
      <c r="C2981" s="3"/>
      <c r="D2981" s="4"/>
      <c r="E2981" s="3"/>
      <c r="F2981" s="3"/>
      <c r="G2981" s="11"/>
      <c r="H2981" s="8"/>
    </row>
    <row r="2982" spans="3:8" x14ac:dyDescent="0.25">
      <c r="C2982" s="3"/>
      <c r="D2982" s="4"/>
      <c r="E2982" s="3"/>
      <c r="F2982" s="3"/>
      <c r="G2982" s="11"/>
      <c r="H2982" s="8"/>
    </row>
    <row r="2983" spans="3:8" x14ac:dyDescent="0.25">
      <c r="C2983" s="3"/>
      <c r="D2983" s="4"/>
      <c r="E2983" s="3"/>
      <c r="F2983" s="3"/>
      <c r="G2983" s="11"/>
      <c r="H2983" s="8"/>
    </row>
    <row r="2984" spans="3:8" x14ac:dyDescent="0.25">
      <c r="C2984" s="3"/>
      <c r="D2984" s="4"/>
      <c r="E2984" s="3"/>
      <c r="F2984" s="3"/>
      <c r="G2984" s="11"/>
      <c r="H2984" s="8"/>
    </row>
    <row r="2985" spans="3:8" x14ac:dyDescent="0.25">
      <c r="C2985" s="3"/>
      <c r="D2985" s="4"/>
      <c r="E2985" s="3"/>
      <c r="F2985" s="3"/>
      <c r="G2985" s="11"/>
      <c r="H2985" s="8"/>
    </row>
    <row r="2986" spans="3:8" x14ac:dyDescent="0.25">
      <c r="C2986" s="3"/>
      <c r="D2986" s="4"/>
      <c r="E2986" s="3"/>
      <c r="F2986" s="3"/>
      <c r="G2986" s="11"/>
      <c r="H2986" s="8"/>
    </row>
    <row r="2987" spans="3:8" x14ac:dyDescent="0.25">
      <c r="C2987" s="3"/>
      <c r="D2987" s="4"/>
      <c r="E2987" s="3"/>
      <c r="F2987" s="3"/>
      <c r="G2987" s="11"/>
      <c r="H2987" s="8"/>
    </row>
    <row r="2988" spans="3:8" x14ac:dyDescent="0.25">
      <c r="C2988" s="3"/>
      <c r="D2988" s="4"/>
      <c r="E2988" s="3"/>
      <c r="F2988" s="3"/>
      <c r="G2988" s="11"/>
      <c r="H2988" s="8"/>
    </row>
    <row r="2989" spans="3:8" x14ac:dyDescent="0.25">
      <c r="C2989" s="3"/>
      <c r="D2989" s="4"/>
      <c r="E2989" s="3"/>
      <c r="F2989" s="3"/>
      <c r="G2989" s="11"/>
      <c r="H2989" s="8"/>
    </row>
    <row r="2990" spans="3:8" x14ac:dyDescent="0.25">
      <c r="C2990" s="3"/>
      <c r="D2990" s="4"/>
      <c r="E2990" s="3"/>
      <c r="F2990" s="3"/>
      <c r="G2990" s="11"/>
      <c r="H2990" s="8"/>
    </row>
    <row r="2991" spans="3:8" x14ac:dyDescent="0.25">
      <c r="C2991" s="3"/>
      <c r="D2991" s="4"/>
      <c r="E2991" s="3"/>
      <c r="F2991" s="3"/>
      <c r="G2991" s="11"/>
      <c r="H2991" s="8"/>
    </row>
    <row r="2992" spans="3:8" x14ac:dyDescent="0.25">
      <c r="C2992" s="3"/>
      <c r="D2992" s="4"/>
      <c r="E2992" s="3"/>
      <c r="F2992" s="3"/>
      <c r="G2992" s="11"/>
      <c r="H2992" s="8"/>
    </row>
    <row r="2993" spans="3:8" x14ac:dyDescent="0.25">
      <c r="C2993" s="3"/>
      <c r="D2993" s="4"/>
      <c r="E2993" s="3"/>
      <c r="F2993" s="3"/>
      <c r="G2993" s="11"/>
      <c r="H2993" s="8"/>
    </row>
    <row r="2994" spans="3:8" x14ac:dyDescent="0.25">
      <c r="C2994" s="3"/>
      <c r="D2994" s="4"/>
      <c r="E2994" s="3"/>
      <c r="F2994" s="3"/>
      <c r="G2994" s="11"/>
      <c r="H2994" s="8"/>
    </row>
    <row r="2995" spans="3:8" x14ac:dyDescent="0.25">
      <c r="C2995" s="3"/>
      <c r="D2995" s="4"/>
      <c r="E2995" s="3"/>
      <c r="F2995" s="3"/>
      <c r="G2995" s="11"/>
      <c r="H2995" s="8"/>
    </row>
    <row r="2996" spans="3:8" x14ac:dyDescent="0.25">
      <c r="C2996" s="3"/>
      <c r="D2996" s="4"/>
      <c r="E2996" s="3"/>
      <c r="F2996" s="3"/>
      <c r="G2996" s="11"/>
      <c r="H2996" s="8"/>
    </row>
    <row r="2997" spans="3:8" x14ac:dyDescent="0.25">
      <c r="C2997" s="3"/>
      <c r="D2997" s="4"/>
      <c r="E2997" s="3"/>
      <c r="F2997" s="3"/>
      <c r="G2997" s="11"/>
      <c r="H2997" s="8"/>
    </row>
    <row r="2998" spans="3:8" x14ac:dyDescent="0.25">
      <c r="C2998" s="3"/>
      <c r="D2998" s="4"/>
      <c r="E2998" s="3"/>
      <c r="F2998" s="3"/>
      <c r="G2998" s="11"/>
      <c r="H2998" s="8"/>
    </row>
    <row r="2999" spans="3:8" x14ac:dyDescent="0.25">
      <c r="C2999" s="3"/>
      <c r="D2999" s="4"/>
      <c r="E2999" s="3"/>
      <c r="F2999" s="3"/>
      <c r="G2999" s="11"/>
      <c r="H2999" s="8"/>
    </row>
    <row r="3000" spans="3:8" x14ac:dyDescent="0.25">
      <c r="C3000" s="3"/>
      <c r="D3000" s="4"/>
      <c r="E3000" s="3"/>
      <c r="F3000" s="3"/>
      <c r="G3000" s="11"/>
      <c r="H3000" s="8"/>
    </row>
    <row r="3001" spans="3:8" x14ac:dyDescent="0.25">
      <c r="C3001" s="3"/>
      <c r="D3001" s="4"/>
      <c r="E3001" s="3"/>
      <c r="F3001" s="3"/>
      <c r="G3001" s="11"/>
      <c r="H3001" s="8"/>
    </row>
    <row r="3002" spans="3:8" x14ac:dyDescent="0.25">
      <c r="C3002" s="3"/>
      <c r="D3002" s="4"/>
      <c r="E3002" s="3"/>
      <c r="F3002" s="3"/>
      <c r="G3002" s="11"/>
      <c r="H3002" s="8"/>
    </row>
    <row r="3003" spans="3:8" x14ac:dyDescent="0.25">
      <c r="C3003" s="3"/>
      <c r="D3003" s="4"/>
      <c r="E3003" s="3"/>
      <c r="F3003" s="3"/>
      <c r="G3003" s="11"/>
      <c r="H3003" s="8"/>
    </row>
    <row r="3004" spans="3:8" x14ac:dyDescent="0.25">
      <c r="C3004" s="3"/>
      <c r="D3004" s="4"/>
      <c r="E3004" s="3"/>
      <c r="F3004" s="3"/>
      <c r="G3004" s="11"/>
      <c r="H3004" s="8"/>
    </row>
    <row r="3005" spans="3:8" x14ac:dyDescent="0.25">
      <c r="C3005" s="3"/>
      <c r="D3005" s="4"/>
      <c r="E3005" s="3"/>
      <c r="F3005" s="3"/>
      <c r="G3005" s="11"/>
      <c r="H3005" s="8"/>
    </row>
    <row r="3006" spans="3:8" x14ac:dyDescent="0.25">
      <c r="C3006" s="3"/>
      <c r="D3006" s="4"/>
      <c r="E3006" s="3"/>
      <c r="F3006" s="3"/>
      <c r="G3006" s="11"/>
      <c r="H3006" s="8"/>
    </row>
    <row r="3007" spans="3:8" x14ac:dyDescent="0.25">
      <c r="C3007" s="3"/>
      <c r="D3007" s="4"/>
      <c r="E3007" s="3"/>
      <c r="F3007" s="3"/>
      <c r="G3007" s="11"/>
      <c r="H3007" s="8"/>
    </row>
    <row r="3008" spans="3:8" x14ac:dyDescent="0.25">
      <c r="C3008" s="3"/>
      <c r="D3008" s="4"/>
      <c r="E3008" s="3"/>
      <c r="F3008" s="3"/>
      <c r="G3008" s="11"/>
      <c r="H3008" s="8"/>
    </row>
    <row r="3009" spans="3:8" x14ac:dyDescent="0.25">
      <c r="C3009" s="3"/>
      <c r="D3009" s="4"/>
      <c r="E3009" s="3"/>
      <c r="F3009" s="3"/>
      <c r="G3009" s="11"/>
      <c r="H3009" s="8"/>
    </row>
    <row r="3010" spans="3:8" x14ac:dyDescent="0.25">
      <c r="C3010" s="3"/>
      <c r="D3010" s="4"/>
      <c r="E3010" s="3"/>
      <c r="F3010" s="3"/>
      <c r="G3010" s="11"/>
      <c r="H3010" s="8"/>
    </row>
    <row r="3011" spans="3:8" x14ac:dyDescent="0.25">
      <c r="C3011" s="3"/>
      <c r="D3011" s="4"/>
      <c r="E3011" s="3"/>
      <c r="F3011" s="3"/>
      <c r="G3011" s="11"/>
      <c r="H3011" s="8"/>
    </row>
    <row r="3012" spans="3:8" x14ac:dyDescent="0.25">
      <c r="C3012" s="3"/>
      <c r="D3012" s="4"/>
      <c r="E3012" s="3"/>
      <c r="F3012" s="3"/>
      <c r="G3012" s="11"/>
      <c r="H3012" s="8"/>
    </row>
    <row r="3013" spans="3:8" x14ac:dyDescent="0.25">
      <c r="C3013" s="3"/>
      <c r="D3013" s="4"/>
      <c r="E3013" s="3"/>
      <c r="F3013" s="3"/>
      <c r="G3013" s="11"/>
      <c r="H3013" s="8"/>
    </row>
    <row r="3014" spans="3:8" x14ac:dyDescent="0.25">
      <c r="C3014" s="3"/>
      <c r="D3014" s="4"/>
      <c r="E3014" s="3"/>
      <c r="F3014" s="3"/>
      <c r="G3014" s="11"/>
      <c r="H3014" s="8"/>
    </row>
    <row r="3015" spans="3:8" x14ac:dyDescent="0.25">
      <c r="C3015" s="3"/>
      <c r="D3015" s="4"/>
      <c r="E3015" s="3"/>
      <c r="F3015" s="3"/>
      <c r="G3015" s="11"/>
      <c r="H3015" s="8"/>
    </row>
    <row r="3016" spans="3:8" x14ac:dyDescent="0.25">
      <c r="C3016" s="3"/>
      <c r="D3016" s="4"/>
      <c r="E3016" s="3"/>
      <c r="F3016" s="3"/>
      <c r="G3016" s="11"/>
      <c r="H3016" s="8"/>
    </row>
    <row r="3017" spans="3:8" x14ac:dyDescent="0.25">
      <c r="C3017" s="3"/>
      <c r="D3017" s="4"/>
      <c r="E3017" s="3"/>
      <c r="F3017" s="3"/>
      <c r="G3017" s="11"/>
      <c r="H3017" s="8"/>
    </row>
    <row r="3018" spans="3:8" x14ac:dyDescent="0.25">
      <c r="C3018" s="3"/>
      <c r="D3018" s="4"/>
      <c r="E3018" s="3"/>
      <c r="F3018" s="3"/>
      <c r="G3018" s="11"/>
      <c r="H3018" s="8"/>
    </row>
    <row r="3019" spans="3:8" x14ac:dyDescent="0.25">
      <c r="C3019" s="3"/>
      <c r="D3019" s="4"/>
      <c r="E3019" s="3"/>
      <c r="F3019" s="3"/>
      <c r="G3019" s="11"/>
      <c r="H3019" s="8"/>
    </row>
    <row r="3020" spans="3:8" x14ac:dyDescent="0.25">
      <c r="C3020" s="3"/>
      <c r="D3020" s="4"/>
      <c r="E3020" s="3"/>
      <c r="F3020" s="3"/>
      <c r="G3020" s="11"/>
      <c r="H3020" s="8"/>
    </row>
    <row r="3021" spans="3:8" x14ac:dyDescent="0.25">
      <c r="C3021" s="3"/>
      <c r="D3021" s="4"/>
      <c r="E3021" s="3"/>
      <c r="F3021" s="3"/>
      <c r="G3021" s="11"/>
      <c r="H3021" s="8"/>
    </row>
    <row r="3022" spans="3:8" x14ac:dyDescent="0.25">
      <c r="C3022" s="3"/>
      <c r="D3022" s="4"/>
      <c r="E3022" s="3"/>
      <c r="F3022" s="3"/>
      <c r="G3022" s="11"/>
      <c r="H3022" s="8"/>
    </row>
    <row r="3023" spans="3:8" x14ac:dyDescent="0.25">
      <c r="C3023" s="3"/>
      <c r="D3023" s="4"/>
      <c r="E3023" s="3"/>
      <c r="F3023" s="3"/>
      <c r="G3023" s="11"/>
      <c r="H3023" s="8"/>
    </row>
    <row r="3024" spans="3:8" x14ac:dyDescent="0.25">
      <c r="C3024" s="3"/>
      <c r="D3024" s="4"/>
      <c r="E3024" s="3"/>
      <c r="F3024" s="3"/>
      <c r="G3024" s="11"/>
      <c r="H3024" s="8"/>
    </row>
    <row r="3025" spans="3:8" x14ac:dyDescent="0.25">
      <c r="C3025" s="3"/>
      <c r="D3025" s="4"/>
      <c r="E3025" s="3"/>
      <c r="F3025" s="3"/>
      <c r="G3025" s="11"/>
      <c r="H3025" s="8"/>
    </row>
    <row r="3026" spans="3:8" x14ac:dyDescent="0.25">
      <c r="C3026" s="3"/>
      <c r="D3026" s="4"/>
      <c r="E3026" s="3"/>
      <c r="F3026" s="3"/>
      <c r="G3026" s="11"/>
      <c r="H3026" s="8"/>
    </row>
    <row r="3027" spans="3:8" x14ac:dyDescent="0.25">
      <c r="C3027" s="3"/>
      <c r="D3027" s="4"/>
      <c r="E3027" s="3"/>
      <c r="F3027" s="3"/>
      <c r="G3027" s="11"/>
      <c r="H3027" s="8"/>
    </row>
    <row r="3028" spans="3:8" x14ac:dyDescent="0.25">
      <c r="C3028" s="3"/>
      <c r="D3028" s="4"/>
      <c r="E3028" s="3"/>
      <c r="F3028" s="3"/>
      <c r="G3028" s="11"/>
      <c r="H3028" s="8"/>
    </row>
    <row r="3029" spans="3:8" x14ac:dyDescent="0.25">
      <c r="C3029" s="3"/>
      <c r="D3029" s="4"/>
      <c r="E3029" s="3"/>
      <c r="F3029" s="3"/>
      <c r="G3029" s="11"/>
      <c r="H3029" s="8"/>
    </row>
    <row r="3030" spans="3:8" x14ac:dyDescent="0.25">
      <c r="C3030" s="3"/>
      <c r="D3030" s="4"/>
      <c r="E3030" s="3"/>
      <c r="F3030" s="3"/>
      <c r="G3030" s="11"/>
      <c r="H3030" s="8"/>
    </row>
    <row r="3031" spans="3:8" x14ac:dyDescent="0.25">
      <c r="C3031" s="3"/>
      <c r="D3031" s="4"/>
      <c r="E3031" s="3"/>
      <c r="F3031" s="3"/>
      <c r="G3031" s="11"/>
      <c r="H3031" s="8"/>
    </row>
    <row r="3032" spans="3:8" x14ac:dyDescent="0.25">
      <c r="C3032" s="3"/>
      <c r="D3032" s="4"/>
      <c r="E3032" s="3"/>
      <c r="F3032" s="3"/>
      <c r="G3032" s="11"/>
      <c r="H3032" s="8"/>
    </row>
    <row r="3033" spans="3:8" x14ac:dyDescent="0.25">
      <c r="C3033" s="3"/>
      <c r="D3033" s="4"/>
      <c r="E3033" s="3"/>
      <c r="F3033" s="3"/>
      <c r="G3033" s="11"/>
      <c r="H3033" s="8"/>
    </row>
    <row r="3034" spans="3:8" x14ac:dyDescent="0.25">
      <c r="C3034" s="3"/>
      <c r="D3034" s="4"/>
      <c r="E3034" s="3"/>
      <c r="F3034" s="3"/>
      <c r="G3034" s="11"/>
      <c r="H3034" s="8"/>
    </row>
    <row r="3035" spans="3:8" x14ac:dyDescent="0.25">
      <c r="C3035" s="3"/>
      <c r="D3035" s="4"/>
      <c r="E3035" s="3"/>
      <c r="F3035" s="3"/>
      <c r="G3035" s="11"/>
      <c r="H3035" s="8"/>
    </row>
    <row r="3036" spans="3:8" x14ac:dyDescent="0.25">
      <c r="C3036" s="3"/>
      <c r="D3036" s="4"/>
      <c r="E3036" s="3"/>
      <c r="F3036" s="3"/>
      <c r="G3036" s="11"/>
      <c r="H3036" s="8"/>
    </row>
    <row r="3037" spans="3:8" x14ac:dyDescent="0.25">
      <c r="C3037" s="3"/>
      <c r="D3037" s="4"/>
      <c r="E3037" s="3"/>
      <c r="F3037" s="3"/>
      <c r="G3037" s="11"/>
      <c r="H3037" s="8"/>
    </row>
    <row r="3038" spans="3:8" x14ac:dyDescent="0.25">
      <c r="C3038" s="3"/>
      <c r="D3038" s="4"/>
      <c r="E3038" s="3"/>
      <c r="F3038" s="3"/>
      <c r="G3038" s="11"/>
      <c r="H3038" s="8"/>
    </row>
    <row r="3039" spans="3:8" x14ac:dyDescent="0.25">
      <c r="C3039" s="3"/>
      <c r="D3039" s="4"/>
      <c r="E3039" s="3"/>
      <c r="F3039" s="3"/>
      <c r="G3039" s="11"/>
      <c r="H3039" s="8"/>
    </row>
    <row r="3040" spans="3:8" x14ac:dyDescent="0.25">
      <c r="C3040" s="3"/>
      <c r="D3040" s="4"/>
      <c r="E3040" s="3"/>
      <c r="F3040" s="3"/>
      <c r="G3040" s="11"/>
      <c r="H3040" s="8"/>
    </row>
    <row r="3041" spans="3:8" x14ac:dyDescent="0.25">
      <c r="C3041" s="3"/>
      <c r="D3041" s="4"/>
      <c r="E3041" s="3"/>
      <c r="F3041" s="3"/>
      <c r="G3041" s="11"/>
      <c r="H3041" s="8"/>
    </row>
    <row r="3042" spans="3:8" x14ac:dyDescent="0.25">
      <c r="C3042" s="3"/>
      <c r="D3042" s="4"/>
      <c r="E3042" s="3"/>
      <c r="F3042" s="3"/>
      <c r="G3042" s="11"/>
      <c r="H3042" s="8"/>
    </row>
    <row r="3043" spans="3:8" x14ac:dyDescent="0.25">
      <c r="C3043" s="3"/>
      <c r="D3043" s="4"/>
      <c r="E3043" s="3"/>
      <c r="F3043" s="3"/>
      <c r="G3043" s="11"/>
      <c r="H3043" s="8"/>
    </row>
    <row r="3044" spans="3:8" x14ac:dyDescent="0.25">
      <c r="C3044" s="3"/>
      <c r="D3044" s="4"/>
      <c r="E3044" s="3"/>
      <c r="F3044" s="3"/>
      <c r="G3044" s="11"/>
      <c r="H3044" s="8"/>
    </row>
    <row r="3045" spans="3:8" x14ac:dyDescent="0.25">
      <c r="C3045" s="3"/>
      <c r="D3045" s="4"/>
      <c r="E3045" s="3"/>
      <c r="F3045" s="3"/>
      <c r="G3045" s="11"/>
      <c r="H3045" s="8"/>
    </row>
    <row r="3046" spans="3:8" x14ac:dyDescent="0.25">
      <c r="C3046" s="3"/>
      <c r="D3046" s="4"/>
      <c r="E3046" s="3"/>
      <c r="F3046" s="3"/>
      <c r="G3046" s="11"/>
      <c r="H3046" s="8"/>
    </row>
    <row r="3047" spans="3:8" x14ac:dyDescent="0.25">
      <c r="C3047" s="3"/>
      <c r="D3047" s="4"/>
      <c r="E3047" s="3"/>
      <c r="F3047" s="3"/>
      <c r="G3047" s="11"/>
      <c r="H3047" s="8"/>
    </row>
    <row r="3048" spans="3:8" x14ac:dyDescent="0.25">
      <c r="C3048" s="3"/>
      <c r="D3048" s="4"/>
      <c r="E3048" s="3"/>
      <c r="F3048" s="3"/>
      <c r="G3048" s="11"/>
      <c r="H3048" s="8"/>
    </row>
    <row r="3049" spans="3:8" x14ac:dyDescent="0.25">
      <c r="C3049" s="3"/>
      <c r="D3049" s="4"/>
      <c r="E3049" s="3"/>
      <c r="F3049" s="3"/>
      <c r="G3049" s="11"/>
      <c r="H3049" s="8"/>
    </row>
    <row r="3050" spans="3:8" x14ac:dyDescent="0.25">
      <c r="C3050" s="3"/>
      <c r="D3050" s="4"/>
      <c r="E3050" s="3"/>
      <c r="F3050" s="3"/>
      <c r="G3050" s="11"/>
      <c r="H3050" s="8"/>
    </row>
    <row r="3051" spans="3:8" x14ac:dyDescent="0.25">
      <c r="C3051" s="3"/>
      <c r="D3051" s="4"/>
      <c r="E3051" s="3"/>
      <c r="F3051" s="3"/>
      <c r="G3051" s="11"/>
      <c r="H3051" s="8"/>
    </row>
    <row r="3052" spans="3:8" x14ac:dyDescent="0.25">
      <c r="C3052" s="3"/>
      <c r="D3052" s="4"/>
      <c r="E3052" s="3"/>
      <c r="F3052" s="3"/>
      <c r="G3052" s="11"/>
      <c r="H3052" s="8"/>
    </row>
    <row r="3053" spans="3:8" x14ac:dyDescent="0.25">
      <c r="C3053" s="3"/>
      <c r="D3053" s="4"/>
      <c r="E3053" s="3"/>
      <c r="F3053" s="3"/>
      <c r="G3053" s="11"/>
      <c r="H3053" s="8"/>
    </row>
    <row r="3054" spans="3:8" x14ac:dyDescent="0.25">
      <c r="C3054" s="3"/>
      <c r="D3054" s="4"/>
      <c r="E3054" s="3"/>
      <c r="F3054" s="3"/>
      <c r="G3054" s="11"/>
      <c r="H3054" s="8"/>
    </row>
    <row r="3055" spans="3:8" x14ac:dyDescent="0.25">
      <c r="C3055" s="3"/>
      <c r="D3055" s="4"/>
      <c r="E3055" s="3"/>
      <c r="F3055" s="3"/>
      <c r="G3055" s="11"/>
      <c r="H3055" s="8"/>
    </row>
    <row r="3056" spans="3:8" x14ac:dyDescent="0.25">
      <c r="C3056" s="3"/>
      <c r="D3056" s="4"/>
      <c r="E3056" s="3"/>
      <c r="F3056" s="3"/>
      <c r="G3056" s="11"/>
      <c r="H3056" s="8"/>
    </row>
    <row r="3057" spans="3:8" x14ac:dyDescent="0.25">
      <c r="C3057" s="3"/>
      <c r="D3057" s="4"/>
      <c r="E3057" s="3"/>
      <c r="F3057" s="3"/>
      <c r="G3057" s="11"/>
      <c r="H3057" s="8"/>
    </row>
    <row r="3058" spans="3:8" x14ac:dyDescent="0.25">
      <c r="C3058" s="3"/>
      <c r="D3058" s="4"/>
      <c r="E3058" s="3"/>
      <c r="F3058" s="3"/>
      <c r="G3058" s="11"/>
      <c r="H3058" s="8"/>
    </row>
    <row r="3059" spans="3:8" x14ac:dyDescent="0.25">
      <c r="C3059" s="3"/>
      <c r="D3059" s="4"/>
      <c r="E3059" s="3"/>
      <c r="F3059" s="3"/>
      <c r="G3059" s="11"/>
      <c r="H3059" s="8"/>
    </row>
    <row r="3060" spans="3:8" x14ac:dyDescent="0.25">
      <c r="C3060" s="3"/>
      <c r="D3060" s="4"/>
      <c r="E3060" s="3"/>
      <c r="F3060" s="3"/>
      <c r="G3060" s="11"/>
      <c r="H3060" s="8"/>
    </row>
    <row r="3061" spans="3:8" x14ac:dyDescent="0.25">
      <c r="C3061" s="3"/>
      <c r="D3061" s="4"/>
      <c r="E3061" s="3"/>
      <c r="F3061" s="3"/>
      <c r="G3061" s="11"/>
      <c r="H3061" s="8"/>
    </row>
    <row r="3062" spans="3:8" x14ac:dyDescent="0.25">
      <c r="C3062" s="3"/>
      <c r="D3062" s="4"/>
      <c r="E3062" s="3"/>
      <c r="F3062" s="3"/>
      <c r="G3062" s="11"/>
      <c r="H3062" s="8"/>
    </row>
    <row r="3063" spans="3:8" x14ac:dyDescent="0.25">
      <c r="C3063" s="3"/>
      <c r="D3063" s="4"/>
      <c r="E3063" s="3"/>
      <c r="F3063" s="3"/>
      <c r="G3063" s="11"/>
      <c r="H3063" s="8"/>
    </row>
    <row r="3064" spans="3:8" x14ac:dyDescent="0.25">
      <c r="C3064" s="3"/>
      <c r="D3064" s="4"/>
      <c r="E3064" s="3"/>
      <c r="F3064" s="3"/>
      <c r="G3064" s="11"/>
      <c r="H3064" s="8"/>
    </row>
    <row r="3065" spans="3:8" x14ac:dyDescent="0.25">
      <c r="C3065" s="3"/>
      <c r="D3065" s="4"/>
      <c r="E3065" s="3"/>
      <c r="F3065" s="3"/>
      <c r="G3065" s="11"/>
      <c r="H3065" s="8"/>
    </row>
    <row r="3066" spans="3:8" x14ac:dyDescent="0.25">
      <c r="C3066" s="3"/>
      <c r="D3066" s="4"/>
      <c r="E3066" s="3"/>
      <c r="F3066" s="3"/>
      <c r="G3066" s="11"/>
      <c r="H3066" s="8"/>
    </row>
    <row r="3067" spans="3:8" x14ac:dyDescent="0.25">
      <c r="C3067" s="3"/>
      <c r="D3067" s="4"/>
      <c r="E3067" s="3"/>
      <c r="F3067" s="3"/>
      <c r="G3067" s="11"/>
      <c r="H3067" s="8"/>
    </row>
    <row r="3068" spans="3:8" x14ac:dyDescent="0.25">
      <c r="C3068" s="3"/>
      <c r="D3068" s="4"/>
      <c r="E3068" s="3"/>
      <c r="F3068" s="3"/>
      <c r="G3068" s="11"/>
      <c r="H3068" s="8"/>
    </row>
    <row r="3069" spans="3:8" x14ac:dyDescent="0.25">
      <c r="C3069" s="3"/>
      <c r="D3069" s="4"/>
      <c r="E3069" s="3"/>
      <c r="F3069" s="3"/>
      <c r="G3069" s="11"/>
      <c r="H3069" s="8"/>
    </row>
    <row r="3070" spans="3:8" x14ac:dyDescent="0.25">
      <c r="C3070" s="3"/>
      <c r="D3070" s="4"/>
      <c r="E3070" s="3"/>
      <c r="F3070" s="3"/>
      <c r="G3070" s="11"/>
      <c r="H3070" s="8"/>
    </row>
    <row r="3071" spans="3:8" x14ac:dyDescent="0.25">
      <c r="C3071" s="3"/>
      <c r="D3071" s="4"/>
      <c r="E3071" s="3"/>
      <c r="F3071" s="3"/>
      <c r="G3071" s="11"/>
      <c r="H3071" s="8"/>
    </row>
    <row r="3072" spans="3:8" x14ac:dyDescent="0.25">
      <c r="C3072" s="3"/>
      <c r="D3072" s="4"/>
      <c r="E3072" s="3"/>
      <c r="F3072" s="3"/>
      <c r="G3072" s="11"/>
      <c r="H3072" s="8"/>
    </row>
    <row r="3073" spans="3:8" x14ac:dyDescent="0.25">
      <c r="C3073" s="3"/>
      <c r="D3073" s="4"/>
      <c r="E3073" s="3"/>
      <c r="F3073" s="3"/>
      <c r="G3073" s="11"/>
      <c r="H3073" s="8"/>
    </row>
    <row r="3074" spans="3:8" x14ac:dyDescent="0.25">
      <c r="C3074" s="3"/>
      <c r="D3074" s="4"/>
      <c r="E3074" s="3"/>
      <c r="F3074" s="3"/>
      <c r="G3074" s="11"/>
      <c r="H3074" s="8"/>
    </row>
    <row r="3075" spans="3:8" x14ac:dyDescent="0.25">
      <c r="C3075" s="3"/>
      <c r="D3075" s="4"/>
      <c r="E3075" s="3"/>
      <c r="F3075" s="3"/>
      <c r="G3075" s="11"/>
      <c r="H3075" s="8"/>
    </row>
    <row r="3076" spans="3:8" x14ac:dyDescent="0.25">
      <c r="C3076" s="3"/>
      <c r="D3076" s="4"/>
      <c r="E3076" s="3"/>
      <c r="F3076" s="3"/>
      <c r="G3076" s="11"/>
      <c r="H3076" s="8"/>
    </row>
    <row r="3077" spans="3:8" x14ac:dyDescent="0.25">
      <c r="C3077" s="3"/>
      <c r="D3077" s="4"/>
      <c r="E3077" s="3"/>
      <c r="F3077" s="3"/>
      <c r="G3077" s="11"/>
      <c r="H3077" s="8"/>
    </row>
    <row r="3078" spans="3:8" x14ac:dyDescent="0.25">
      <c r="C3078" s="3"/>
      <c r="D3078" s="4"/>
      <c r="E3078" s="3"/>
      <c r="F3078" s="3"/>
      <c r="G3078" s="11"/>
      <c r="H3078" s="8"/>
    </row>
    <row r="3079" spans="3:8" x14ac:dyDescent="0.25">
      <c r="C3079" s="3"/>
      <c r="D3079" s="4"/>
      <c r="E3079" s="3"/>
      <c r="F3079" s="3"/>
      <c r="G3079" s="11"/>
      <c r="H3079" s="8"/>
    </row>
    <row r="3080" spans="3:8" x14ac:dyDescent="0.25">
      <c r="C3080" s="3"/>
      <c r="D3080" s="4"/>
      <c r="E3080" s="3"/>
      <c r="F3080" s="3"/>
      <c r="G3080" s="11"/>
      <c r="H3080" s="8"/>
    </row>
    <row r="3081" spans="3:8" x14ac:dyDescent="0.25">
      <c r="C3081" s="3"/>
      <c r="D3081" s="4"/>
      <c r="E3081" s="3"/>
      <c r="F3081" s="3"/>
      <c r="G3081" s="11"/>
      <c r="H3081" s="8"/>
    </row>
    <row r="3082" spans="3:8" x14ac:dyDescent="0.25">
      <c r="C3082" s="3"/>
      <c r="D3082" s="4"/>
      <c r="E3082" s="3"/>
      <c r="F3082" s="3"/>
      <c r="G3082" s="11"/>
      <c r="H3082" s="8"/>
    </row>
    <row r="3083" spans="3:8" x14ac:dyDescent="0.25">
      <c r="C3083" s="3"/>
      <c r="D3083" s="4"/>
      <c r="E3083" s="3"/>
      <c r="F3083" s="3"/>
      <c r="G3083" s="11"/>
      <c r="H3083" s="8"/>
    </row>
    <row r="3084" spans="3:8" x14ac:dyDescent="0.25">
      <c r="C3084" s="3"/>
      <c r="D3084" s="4"/>
      <c r="E3084" s="3"/>
      <c r="F3084" s="3"/>
      <c r="G3084" s="11"/>
      <c r="H3084" s="8"/>
    </row>
    <row r="3085" spans="3:8" x14ac:dyDescent="0.25">
      <c r="C3085" s="3"/>
      <c r="D3085" s="4"/>
      <c r="E3085" s="3"/>
      <c r="F3085" s="3"/>
      <c r="G3085" s="11"/>
      <c r="H3085" s="8"/>
    </row>
    <row r="3086" spans="3:8" x14ac:dyDescent="0.25">
      <c r="C3086" s="3"/>
      <c r="D3086" s="4"/>
      <c r="E3086" s="3"/>
      <c r="F3086" s="3"/>
      <c r="G3086" s="11"/>
      <c r="H3086" s="8"/>
    </row>
    <row r="3087" spans="3:8" x14ac:dyDescent="0.25">
      <c r="C3087" s="3"/>
      <c r="D3087" s="4"/>
      <c r="E3087" s="3"/>
      <c r="F3087" s="3"/>
      <c r="G3087" s="11"/>
      <c r="H3087" s="8"/>
    </row>
    <row r="3088" spans="3:8" x14ac:dyDescent="0.25">
      <c r="C3088" s="3"/>
      <c r="D3088" s="4"/>
      <c r="E3088" s="3"/>
      <c r="F3088" s="3"/>
      <c r="G3088" s="11"/>
      <c r="H3088" s="8"/>
    </row>
    <row r="3089" spans="3:8" x14ac:dyDescent="0.25">
      <c r="C3089" s="3"/>
      <c r="D3089" s="4"/>
      <c r="E3089" s="3"/>
      <c r="F3089" s="3"/>
      <c r="G3089" s="11"/>
      <c r="H3089" s="8"/>
    </row>
    <row r="3090" spans="3:8" x14ac:dyDescent="0.25">
      <c r="C3090" s="3"/>
      <c r="D3090" s="4"/>
      <c r="E3090" s="3"/>
      <c r="F3090" s="3"/>
      <c r="G3090" s="11"/>
      <c r="H3090" s="8"/>
    </row>
    <row r="3091" spans="3:8" x14ac:dyDescent="0.25">
      <c r="C3091" s="3"/>
      <c r="D3091" s="4"/>
      <c r="E3091" s="3"/>
      <c r="F3091" s="3"/>
      <c r="G3091" s="11"/>
      <c r="H3091" s="8"/>
    </row>
    <row r="3092" spans="3:8" x14ac:dyDescent="0.25">
      <c r="C3092" s="3"/>
      <c r="D3092" s="4"/>
      <c r="E3092" s="3"/>
      <c r="F3092" s="3"/>
      <c r="G3092" s="11"/>
      <c r="H3092" s="8"/>
    </row>
    <row r="3093" spans="3:8" x14ac:dyDescent="0.25">
      <c r="C3093" s="3"/>
      <c r="D3093" s="4"/>
      <c r="E3093" s="3"/>
      <c r="F3093" s="3"/>
      <c r="G3093" s="11"/>
      <c r="H3093" s="8"/>
    </row>
    <row r="3094" spans="3:8" x14ac:dyDescent="0.25">
      <c r="C3094" s="3"/>
      <c r="D3094" s="4"/>
      <c r="E3094" s="3"/>
      <c r="F3094" s="3"/>
      <c r="G3094" s="11"/>
      <c r="H3094" s="8"/>
    </row>
    <row r="3095" spans="3:8" x14ac:dyDescent="0.25">
      <c r="C3095" s="3"/>
      <c r="D3095" s="4"/>
      <c r="E3095" s="3"/>
      <c r="F3095" s="3"/>
      <c r="G3095" s="11"/>
      <c r="H3095" s="8"/>
    </row>
    <row r="3096" spans="3:8" x14ac:dyDescent="0.25">
      <c r="C3096" s="3"/>
      <c r="D3096" s="4"/>
      <c r="E3096" s="3"/>
      <c r="F3096" s="3"/>
      <c r="G3096" s="11"/>
      <c r="H3096" s="8"/>
    </row>
    <row r="3097" spans="3:8" x14ac:dyDescent="0.25">
      <c r="C3097" s="3"/>
      <c r="D3097" s="4"/>
      <c r="E3097" s="3"/>
      <c r="F3097" s="3"/>
      <c r="G3097" s="11"/>
      <c r="H3097" s="8"/>
    </row>
    <row r="3098" spans="3:8" x14ac:dyDescent="0.25">
      <c r="C3098" s="3"/>
      <c r="D3098" s="4"/>
      <c r="E3098" s="3"/>
      <c r="F3098" s="3"/>
      <c r="G3098" s="11"/>
      <c r="H3098" s="8"/>
    </row>
    <row r="3099" spans="3:8" x14ac:dyDescent="0.25">
      <c r="C3099" s="3"/>
      <c r="D3099" s="4"/>
      <c r="E3099" s="3"/>
      <c r="F3099" s="3"/>
      <c r="G3099" s="11"/>
      <c r="H3099" s="8"/>
    </row>
    <row r="3100" spans="3:8" x14ac:dyDescent="0.25">
      <c r="C3100" s="3"/>
      <c r="D3100" s="4"/>
      <c r="E3100" s="3"/>
      <c r="F3100" s="3"/>
      <c r="G3100" s="11"/>
      <c r="H3100" s="8"/>
    </row>
    <row r="3101" spans="3:8" x14ac:dyDescent="0.25">
      <c r="C3101" s="3"/>
      <c r="D3101" s="4"/>
      <c r="E3101" s="3"/>
      <c r="F3101" s="3"/>
      <c r="G3101" s="11"/>
      <c r="H3101" s="8"/>
    </row>
    <row r="3102" spans="3:8" x14ac:dyDescent="0.25">
      <c r="C3102" s="3"/>
      <c r="D3102" s="4"/>
      <c r="E3102" s="3"/>
      <c r="F3102" s="3"/>
      <c r="G3102" s="11"/>
      <c r="H3102" s="8"/>
    </row>
    <row r="3103" spans="3:8" x14ac:dyDescent="0.25">
      <c r="C3103" s="3"/>
      <c r="D3103" s="4"/>
      <c r="E3103" s="3"/>
      <c r="F3103" s="3"/>
      <c r="G3103" s="11"/>
      <c r="H3103" s="8"/>
    </row>
    <row r="3104" spans="3:8" x14ac:dyDescent="0.25">
      <c r="C3104" s="3"/>
      <c r="D3104" s="4"/>
      <c r="E3104" s="3"/>
      <c r="F3104" s="3"/>
      <c r="G3104" s="11"/>
      <c r="H3104" s="8"/>
    </row>
    <row r="3105" spans="3:8" x14ac:dyDescent="0.25">
      <c r="C3105" s="3"/>
      <c r="D3105" s="4"/>
      <c r="E3105" s="3"/>
      <c r="F3105" s="3"/>
      <c r="G3105" s="11"/>
      <c r="H3105" s="8"/>
    </row>
    <row r="3106" spans="3:8" x14ac:dyDescent="0.25">
      <c r="C3106" s="3"/>
      <c r="D3106" s="4"/>
      <c r="E3106" s="3"/>
      <c r="F3106" s="3"/>
      <c r="G3106" s="11"/>
      <c r="H3106" s="8"/>
    </row>
    <row r="3107" spans="3:8" x14ac:dyDescent="0.25">
      <c r="C3107" s="3"/>
      <c r="D3107" s="4"/>
      <c r="E3107" s="3"/>
      <c r="F3107" s="3"/>
      <c r="G3107" s="11"/>
      <c r="H3107" s="8"/>
    </row>
    <row r="3108" spans="3:8" x14ac:dyDescent="0.25">
      <c r="C3108" s="3"/>
      <c r="D3108" s="4"/>
      <c r="E3108" s="3"/>
      <c r="F3108" s="3"/>
      <c r="G3108" s="11"/>
      <c r="H3108" s="8"/>
    </row>
    <row r="3109" spans="3:8" x14ac:dyDescent="0.25">
      <c r="C3109" s="3"/>
      <c r="D3109" s="4"/>
      <c r="E3109" s="3"/>
      <c r="F3109" s="3"/>
      <c r="G3109" s="11"/>
      <c r="H3109" s="8"/>
    </row>
    <row r="3110" spans="3:8" x14ac:dyDescent="0.25">
      <c r="C3110" s="3"/>
      <c r="D3110" s="4"/>
      <c r="E3110" s="3"/>
      <c r="F3110" s="3"/>
      <c r="G3110" s="11"/>
      <c r="H3110" s="8"/>
    </row>
    <row r="3111" spans="3:8" x14ac:dyDescent="0.25">
      <c r="C3111" s="3"/>
      <c r="D3111" s="4"/>
      <c r="E3111" s="3"/>
      <c r="F3111" s="3"/>
      <c r="G3111" s="11"/>
      <c r="H3111" s="8"/>
    </row>
    <row r="3112" spans="3:8" x14ac:dyDescent="0.25">
      <c r="C3112" s="3"/>
      <c r="D3112" s="4"/>
      <c r="E3112" s="3"/>
      <c r="F3112" s="3"/>
      <c r="G3112" s="11"/>
      <c r="H3112" s="8"/>
    </row>
    <row r="3113" spans="3:8" x14ac:dyDescent="0.25">
      <c r="C3113" s="3"/>
      <c r="D3113" s="4"/>
      <c r="E3113" s="3"/>
      <c r="F3113" s="3"/>
      <c r="G3113" s="11"/>
      <c r="H3113" s="8"/>
    </row>
    <row r="3114" spans="3:8" x14ac:dyDescent="0.25">
      <c r="C3114" s="3"/>
      <c r="D3114" s="4"/>
      <c r="E3114" s="3"/>
      <c r="F3114" s="3"/>
      <c r="G3114" s="11"/>
      <c r="H3114" s="8"/>
    </row>
    <row r="3115" spans="3:8" x14ac:dyDescent="0.25">
      <c r="C3115" s="3"/>
      <c r="D3115" s="4"/>
      <c r="E3115" s="3"/>
      <c r="F3115" s="3"/>
      <c r="G3115" s="11"/>
      <c r="H3115" s="8"/>
    </row>
    <row r="3116" spans="3:8" x14ac:dyDescent="0.25">
      <c r="C3116" s="3"/>
      <c r="D3116" s="4"/>
      <c r="E3116" s="3"/>
      <c r="F3116" s="3"/>
      <c r="G3116" s="11"/>
      <c r="H3116" s="8"/>
    </row>
    <row r="3117" spans="3:8" x14ac:dyDescent="0.25">
      <c r="C3117" s="3"/>
      <c r="D3117" s="4"/>
      <c r="E3117" s="3"/>
      <c r="F3117" s="3"/>
      <c r="G3117" s="11"/>
      <c r="H3117" s="8"/>
    </row>
    <row r="3118" spans="3:8" x14ac:dyDescent="0.25">
      <c r="C3118" s="3"/>
      <c r="D3118" s="4"/>
      <c r="E3118" s="3"/>
      <c r="F3118" s="3"/>
      <c r="G3118" s="11"/>
      <c r="H3118" s="8"/>
    </row>
    <row r="3119" spans="3:8" x14ac:dyDescent="0.25">
      <c r="C3119" s="3"/>
      <c r="D3119" s="4"/>
      <c r="E3119" s="3"/>
      <c r="F3119" s="3"/>
      <c r="G3119" s="11"/>
      <c r="H3119" s="8"/>
    </row>
    <row r="3120" spans="3:8" x14ac:dyDescent="0.25">
      <c r="C3120" s="3"/>
      <c r="D3120" s="4"/>
      <c r="E3120" s="3"/>
      <c r="F3120" s="3"/>
      <c r="G3120" s="11"/>
      <c r="H3120" s="8"/>
    </row>
    <row r="3121" spans="3:8" x14ac:dyDescent="0.25">
      <c r="C3121" s="3"/>
      <c r="D3121" s="4"/>
      <c r="E3121" s="3"/>
      <c r="F3121" s="3"/>
      <c r="G3121" s="11"/>
      <c r="H3121" s="8"/>
    </row>
    <row r="3122" spans="3:8" x14ac:dyDescent="0.25">
      <c r="C3122" s="3"/>
      <c r="D3122" s="4"/>
      <c r="E3122" s="3"/>
      <c r="F3122" s="3"/>
      <c r="G3122" s="11"/>
      <c r="H3122" s="8"/>
    </row>
    <row r="3123" spans="3:8" x14ac:dyDescent="0.25">
      <c r="C3123" s="3"/>
      <c r="D3123" s="4"/>
      <c r="E3123" s="3"/>
      <c r="F3123" s="3"/>
      <c r="G3123" s="11"/>
      <c r="H3123" s="8"/>
    </row>
    <row r="3124" spans="3:8" x14ac:dyDescent="0.25">
      <c r="C3124" s="3"/>
      <c r="D3124" s="4"/>
      <c r="E3124" s="3"/>
      <c r="F3124" s="3"/>
      <c r="G3124" s="11"/>
      <c r="H3124" s="8"/>
    </row>
    <row r="3125" spans="3:8" x14ac:dyDescent="0.25">
      <c r="C3125" s="3"/>
      <c r="D3125" s="4"/>
      <c r="E3125" s="3"/>
      <c r="F3125" s="3"/>
      <c r="G3125" s="11"/>
      <c r="H3125" s="8"/>
    </row>
    <row r="3126" spans="3:8" x14ac:dyDescent="0.25">
      <c r="C3126" s="3"/>
      <c r="D3126" s="4"/>
      <c r="E3126" s="3"/>
      <c r="F3126" s="3"/>
      <c r="G3126" s="11"/>
      <c r="H3126" s="8"/>
    </row>
    <row r="3127" spans="3:8" x14ac:dyDescent="0.25">
      <c r="C3127" s="3"/>
      <c r="D3127" s="4"/>
      <c r="E3127" s="3"/>
      <c r="F3127" s="3"/>
      <c r="G3127" s="11"/>
      <c r="H3127" s="8"/>
    </row>
    <row r="3128" spans="3:8" x14ac:dyDescent="0.25">
      <c r="C3128" s="3"/>
      <c r="D3128" s="4"/>
      <c r="E3128" s="3"/>
      <c r="F3128" s="3"/>
      <c r="G3128" s="11"/>
      <c r="H3128" s="8"/>
    </row>
    <row r="3129" spans="3:8" x14ac:dyDescent="0.25">
      <c r="C3129" s="3"/>
      <c r="D3129" s="4"/>
      <c r="E3129" s="3"/>
      <c r="F3129" s="3"/>
      <c r="G3129" s="11"/>
      <c r="H3129" s="8"/>
    </row>
    <row r="3130" spans="3:8" x14ac:dyDescent="0.25">
      <c r="C3130" s="3"/>
      <c r="D3130" s="4"/>
      <c r="E3130" s="3"/>
      <c r="F3130" s="3"/>
      <c r="G3130" s="11"/>
      <c r="H3130" s="8"/>
    </row>
    <row r="3131" spans="3:8" x14ac:dyDescent="0.25">
      <c r="C3131" s="3"/>
      <c r="D3131" s="4"/>
      <c r="E3131" s="3"/>
      <c r="F3131" s="3"/>
      <c r="G3131" s="11"/>
      <c r="H3131" s="8"/>
    </row>
    <row r="3132" spans="3:8" x14ac:dyDescent="0.25">
      <c r="C3132" s="3"/>
      <c r="D3132" s="4"/>
      <c r="E3132" s="3"/>
      <c r="F3132" s="3"/>
      <c r="G3132" s="11"/>
      <c r="H3132" s="8"/>
    </row>
    <row r="3133" spans="3:8" x14ac:dyDescent="0.25">
      <c r="C3133" s="3"/>
      <c r="D3133" s="4"/>
      <c r="E3133" s="3"/>
      <c r="F3133" s="3"/>
      <c r="G3133" s="11"/>
      <c r="H3133" s="8"/>
    </row>
    <row r="3134" spans="3:8" x14ac:dyDescent="0.25">
      <c r="C3134" s="3"/>
      <c r="D3134" s="4"/>
      <c r="E3134" s="3"/>
      <c r="F3134" s="3"/>
      <c r="G3134" s="11"/>
      <c r="H3134" s="8"/>
    </row>
    <row r="3135" spans="3:8" x14ac:dyDescent="0.25">
      <c r="C3135" s="3"/>
      <c r="D3135" s="4"/>
      <c r="E3135" s="3"/>
      <c r="F3135" s="3"/>
      <c r="G3135" s="11"/>
      <c r="H3135" s="8"/>
    </row>
    <row r="3136" spans="3:8" x14ac:dyDescent="0.25">
      <c r="C3136" s="3"/>
      <c r="D3136" s="4"/>
      <c r="E3136" s="3"/>
      <c r="F3136" s="3"/>
      <c r="G3136" s="11"/>
      <c r="H3136" s="8"/>
    </row>
    <row r="3137" spans="3:8" x14ac:dyDescent="0.25">
      <c r="C3137" s="3"/>
      <c r="D3137" s="4"/>
      <c r="E3137" s="3"/>
      <c r="F3137" s="3"/>
      <c r="G3137" s="11"/>
      <c r="H3137" s="8"/>
    </row>
    <row r="3138" spans="3:8" x14ac:dyDescent="0.25">
      <c r="C3138" s="3"/>
      <c r="D3138" s="4"/>
      <c r="E3138" s="3"/>
      <c r="F3138" s="3"/>
      <c r="G3138" s="11"/>
      <c r="H3138" s="8"/>
    </row>
    <row r="3139" spans="3:8" x14ac:dyDescent="0.25">
      <c r="C3139" s="3"/>
      <c r="D3139" s="4"/>
      <c r="E3139" s="3"/>
      <c r="F3139" s="3"/>
      <c r="G3139" s="11"/>
      <c r="H3139" s="8"/>
    </row>
    <row r="3140" spans="3:8" x14ac:dyDescent="0.25">
      <c r="C3140" s="3"/>
      <c r="D3140" s="4"/>
      <c r="E3140" s="3"/>
      <c r="F3140" s="3"/>
      <c r="G3140" s="11"/>
      <c r="H3140" s="8"/>
    </row>
    <row r="3141" spans="3:8" x14ac:dyDescent="0.25">
      <c r="C3141" s="3"/>
      <c r="D3141" s="4"/>
      <c r="E3141" s="3"/>
      <c r="F3141" s="3"/>
      <c r="G3141" s="11"/>
      <c r="H3141" s="8"/>
    </row>
    <row r="3142" spans="3:8" x14ac:dyDescent="0.25">
      <c r="C3142" s="3"/>
      <c r="D3142" s="4"/>
      <c r="E3142" s="3"/>
      <c r="F3142" s="3"/>
      <c r="G3142" s="11"/>
      <c r="H3142" s="8"/>
    </row>
    <row r="3143" spans="3:8" x14ac:dyDescent="0.25">
      <c r="C3143" s="3"/>
      <c r="D3143" s="4"/>
      <c r="E3143" s="3"/>
      <c r="F3143" s="3"/>
      <c r="G3143" s="11"/>
      <c r="H3143" s="8"/>
    </row>
    <row r="3144" spans="3:8" x14ac:dyDescent="0.25">
      <c r="C3144" s="3"/>
      <c r="D3144" s="4"/>
      <c r="E3144" s="3"/>
      <c r="F3144" s="3"/>
      <c r="G3144" s="11"/>
      <c r="H3144" s="8"/>
    </row>
    <row r="3145" spans="3:8" x14ac:dyDescent="0.25">
      <c r="C3145" s="3"/>
      <c r="D3145" s="4"/>
      <c r="E3145" s="3"/>
      <c r="F3145" s="3"/>
      <c r="G3145" s="11"/>
      <c r="H3145" s="8"/>
    </row>
    <row r="3146" spans="3:8" x14ac:dyDescent="0.25">
      <c r="C3146" s="3"/>
      <c r="D3146" s="4"/>
      <c r="E3146" s="3"/>
      <c r="F3146" s="3"/>
      <c r="G3146" s="11"/>
      <c r="H3146" s="8"/>
    </row>
    <row r="3147" spans="3:8" x14ac:dyDescent="0.25">
      <c r="C3147" s="3"/>
      <c r="D3147" s="4"/>
      <c r="E3147" s="3"/>
      <c r="F3147" s="3"/>
      <c r="G3147" s="11"/>
      <c r="H3147" s="8"/>
    </row>
    <row r="3148" spans="3:8" x14ac:dyDescent="0.25">
      <c r="C3148" s="3"/>
      <c r="D3148" s="4"/>
      <c r="E3148" s="3"/>
      <c r="F3148" s="3"/>
      <c r="G3148" s="11"/>
      <c r="H3148" s="8"/>
    </row>
    <row r="3149" spans="3:8" x14ac:dyDescent="0.25">
      <c r="C3149" s="3"/>
      <c r="D3149" s="4"/>
      <c r="E3149" s="3"/>
      <c r="F3149" s="3"/>
      <c r="G3149" s="11"/>
      <c r="H3149" s="8"/>
    </row>
    <row r="3150" spans="3:8" x14ac:dyDescent="0.25">
      <c r="C3150" s="3"/>
      <c r="D3150" s="4"/>
      <c r="E3150" s="3"/>
      <c r="F3150" s="3"/>
      <c r="G3150" s="11"/>
      <c r="H3150" s="8"/>
    </row>
    <row r="3151" spans="3:8" x14ac:dyDescent="0.25">
      <c r="C3151" s="3"/>
      <c r="D3151" s="4"/>
      <c r="E3151" s="3"/>
      <c r="F3151" s="3"/>
      <c r="G3151" s="11"/>
      <c r="H3151" s="8"/>
    </row>
    <row r="3152" spans="3:8" x14ac:dyDescent="0.25">
      <c r="C3152" s="3"/>
      <c r="D3152" s="4"/>
      <c r="E3152" s="3"/>
      <c r="F3152" s="3"/>
      <c r="G3152" s="11"/>
      <c r="H3152" s="8"/>
    </row>
    <row r="3153" spans="3:8" x14ac:dyDescent="0.25">
      <c r="C3153" s="3"/>
      <c r="D3153" s="4"/>
      <c r="E3153" s="3"/>
      <c r="F3153" s="3"/>
      <c r="G3153" s="11"/>
      <c r="H3153" s="8"/>
    </row>
    <row r="3154" spans="3:8" x14ac:dyDescent="0.25">
      <c r="C3154" s="3"/>
      <c r="D3154" s="4"/>
      <c r="E3154" s="3"/>
      <c r="F3154" s="3"/>
      <c r="G3154" s="11"/>
      <c r="H3154" s="8"/>
    </row>
    <row r="3155" spans="3:8" x14ac:dyDescent="0.25">
      <c r="C3155" s="3"/>
      <c r="D3155" s="4"/>
      <c r="E3155" s="3"/>
      <c r="F3155" s="3"/>
      <c r="G3155" s="11"/>
      <c r="H3155" s="8"/>
    </row>
    <row r="3156" spans="3:8" x14ac:dyDescent="0.25">
      <c r="C3156" s="3"/>
      <c r="D3156" s="4"/>
      <c r="E3156" s="3"/>
      <c r="F3156" s="3"/>
      <c r="G3156" s="11"/>
      <c r="H3156" s="8"/>
    </row>
    <row r="3157" spans="3:8" x14ac:dyDescent="0.25">
      <c r="C3157" s="3"/>
      <c r="D3157" s="4"/>
      <c r="E3157" s="3"/>
      <c r="F3157" s="3"/>
      <c r="G3157" s="11"/>
      <c r="H3157" s="8"/>
    </row>
    <row r="3158" spans="3:8" x14ac:dyDescent="0.25">
      <c r="C3158" s="3"/>
      <c r="D3158" s="4"/>
      <c r="E3158" s="3"/>
      <c r="F3158" s="3"/>
      <c r="G3158" s="11"/>
      <c r="H3158" s="8"/>
    </row>
    <row r="3159" spans="3:8" x14ac:dyDescent="0.25">
      <c r="C3159" s="3"/>
      <c r="D3159" s="4"/>
      <c r="E3159" s="3"/>
      <c r="F3159" s="3"/>
      <c r="G3159" s="11"/>
      <c r="H3159" s="8"/>
    </row>
    <row r="3160" spans="3:8" x14ac:dyDescent="0.25">
      <c r="C3160" s="3"/>
      <c r="D3160" s="4"/>
      <c r="E3160" s="3"/>
      <c r="F3160" s="3"/>
      <c r="G3160" s="11"/>
      <c r="H3160" s="8"/>
    </row>
    <row r="3161" spans="3:8" x14ac:dyDescent="0.25">
      <c r="C3161" s="3"/>
      <c r="D3161" s="4"/>
      <c r="E3161" s="3"/>
      <c r="F3161" s="3"/>
      <c r="G3161" s="11"/>
      <c r="H3161" s="8"/>
    </row>
    <row r="3162" spans="3:8" x14ac:dyDescent="0.25">
      <c r="C3162" s="3"/>
      <c r="D3162" s="4"/>
      <c r="E3162" s="3"/>
      <c r="F3162" s="3"/>
      <c r="G3162" s="11"/>
      <c r="H3162" s="8"/>
    </row>
    <row r="3163" spans="3:8" x14ac:dyDescent="0.25">
      <c r="C3163" s="3"/>
      <c r="D3163" s="4"/>
      <c r="E3163" s="3"/>
      <c r="F3163" s="3"/>
      <c r="G3163" s="11"/>
      <c r="H3163" s="8"/>
    </row>
    <row r="3164" spans="3:8" x14ac:dyDescent="0.25">
      <c r="C3164" s="3"/>
      <c r="D3164" s="4"/>
      <c r="E3164" s="3"/>
      <c r="F3164" s="3"/>
      <c r="G3164" s="11"/>
      <c r="H3164" s="8"/>
    </row>
    <row r="3165" spans="3:8" x14ac:dyDescent="0.25">
      <c r="C3165" s="3"/>
      <c r="D3165" s="4"/>
      <c r="E3165" s="3"/>
      <c r="F3165" s="3"/>
      <c r="G3165" s="11"/>
      <c r="H3165" s="8"/>
    </row>
    <row r="3166" spans="3:8" x14ac:dyDescent="0.25">
      <c r="C3166" s="3"/>
      <c r="D3166" s="4"/>
      <c r="E3166" s="3"/>
      <c r="F3166" s="3"/>
      <c r="G3166" s="11"/>
      <c r="H3166" s="8"/>
    </row>
    <row r="3167" spans="3:8" x14ac:dyDescent="0.25">
      <c r="C3167" s="3"/>
      <c r="D3167" s="4"/>
      <c r="E3167" s="3"/>
      <c r="F3167" s="3"/>
      <c r="G3167" s="11"/>
      <c r="H3167" s="8"/>
    </row>
    <row r="3168" spans="3:8" x14ac:dyDescent="0.25">
      <c r="C3168" s="3"/>
      <c r="D3168" s="4"/>
      <c r="E3168" s="3"/>
      <c r="F3168" s="3"/>
      <c r="G3168" s="11"/>
      <c r="H3168" s="8"/>
    </row>
    <row r="3169" spans="3:8" x14ac:dyDescent="0.25">
      <c r="C3169" s="3"/>
      <c r="D3169" s="4"/>
      <c r="E3169" s="3"/>
      <c r="F3169" s="3"/>
      <c r="G3169" s="11"/>
      <c r="H3169" s="8"/>
    </row>
    <row r="3170" spans="3:8" x14ac:dyDescent="0.25">
      <c r="C3170" s="3"/>
      <c r="D3170" s="4"/>
      <c r="E3170" s="3"/>
      <c r="F3170" s="3"/>
      <c r="G3170" s="11"/>
      <c r="H3170" s="8"/>
    </row>
    <row r="3171" spans="3:8" x14ac:dyDescent="0.25">
      <c r="C3171" s="3"/>
      <c r="D3171" s="4"/>
      <c r="E3171" s="3"/>
      <c r="F3171" s="3"/>
      <c r="G3171" s="11"/>
      <c r="H3171" s="8"/>
    </row>
    <row r="3172" spans="3:8" x14ac:dyDescent="0.25">
      <c r="C3172" s="3"/>
      <c r="D3172" s="4"/>
      <c r="E3172" s="3"/>
      <c r="F3172" s="3"/>
      <c r="G3172" s="11"/>
      <c r="H3172" s="8"/>
    </row>
    <row r="3173" spans="3:8" x14ac:dyDescent="0.25">
      <c r="C3173" s="3"/>
      <c r="D3173" s="4"/>
      <c r="E3173" s="3"/>
      <c r="F3173" s="3"/>
      <c r="G3173" s="11"/>
      <c r="H3173" s="8"/>
    </row>
    <row r="3174" spans="3:8" x14ac:dyDescent="0.25">
      <c r="C3174" s="3"/>
      <c r="D3174" s="4"/>
      <c r="E3174" s="3"/>
      <c r="F3174" s="3"/>
      <c r="G3174" s="11"/>
      <c r="H3174" s="8"/>
    </row>
    <row r="3175" spans="3:8" x14ac:dyDescent="0.25">
      <c r="C3175" s="3"/>
      <c r="D3175" s="4"/>
      <c r="E3175" s="3"/>
      <c r="F3175" s="3"/>
      <c r="G3175" s="11"/>
      <c r="H3175" s="8"/>
    </row>
    <row r="3176" spans="3:8" x14ac:dyDescent="0.25">
      <c r="C3176" s="3"/>
      <c r="D3176" s="4"/>
      <c r="E3176" s="3"/>
      <c r="F3176" s="3"/>
      <c r="G3176" s="11"/>
      <c r="H3176" s="8"/>
    </row>
    <row r="3177" spans="3:8" x14ac:dyDescent="0.25">
      <c r="C3177" s="3"/>
      <c r="D3177" s="4"/>
      <c r="E3177" s="3"/>
      <c r="F3177" s="3"/>
      <c r="G3177" s="11"/>
      <c r="H3177" s="8"/>
    </row>
    <row r="3178" spans="3:8" x14ac:dyDescent="0.25">
      <c r="C3178" s="3"/>
      <c r="D3178" s="4"/>
      <c r="E3178" s="3"/>
      <c r="F3178" s="3"/>
      <c r="G3178" s="11"/>
      <c r="H3178" s="8"/>
    </row>
    <row r="3179" spans="3:8" x14ac:dyDescent="0.25">
      <c r="C3179" s="3"/>
      <c r="D3179" s="4"/>
      <c r="E3179" s="3"/>
      <c r="F3179" s="3"/>
      <c r="G3179" s="11"/>
      <c r="H3179" s="8"/>
    </row>
    <row r="3180" spans="3:8" x14ac:dyDescent="0.25">
      <c r="C3180" s="3"/>
      <c r="D3180" s="4"/>
      <c r="E3180" s="3"/>
      <c r="F3180" s="3"/>
      <c r="G3180" s="11"/>
      <c r="H3180" s="8"/>
    </row>
    <row r="3181" spans="3:8" x14ac:dyDescent="0.25">
      <c r="C3181" s="3"/>
      <c r="D3181" s="4"/>
      <c r="E3181" s="3"/>
      <c r="F3181" s="3"/>
      <c r="G3181" s="11"/>
      <c r="H3181" s="8"/>
    </row>
    <row r="3182" spans="3:8" x14ac:dyDescent="0.25">
      <c r="C3182" s="3"/>
      <c r="D3182" s="4"/>
      <c r="E3182" s="3"/>
      <c r="F3182" s="3"/>
      <c r="G3182" s="11"/>
      <c r="H3182" s="8"/>
    </row>
    <row r="3183" spans="3:8" x14ac:dyDescent="0.25">
      <c r="C3183" s="3"/>
      <c r="D3183" s="4"/>
      <c r="E3183" s="3"/>
      <c r="F3183" s="3"/>
      <c r="G3183" s="11"/>
      <c r="H3183" s="8"/>
    </row>
    <row r="3184" spans="3:8" x14ac:dyDescent="0.25">
      <c r="C3184" s="3"/>
      <c r="D3184" s="4"/>
      <c r="E3184" s="3"/>
      <c r="F3184" s="3"/>
      <c r="G3184" s="11"/>
      <c r="H3184" s="8"/>
    </row>
    <row r="3185" spans="3:8" x14ac:dyDescent="0.25">
      <c r="C3185" s="3"/>
      <c r="D3185" s="4"/>
      <c r="E3185" s="3"/>
      <c r="F3185" s="3"/>
      <c r="G3185" s="11"/>
      <c r="H3185" s="8"/>
    </row>
    <row r="3186" spans="3:8" x14ac:dyDescent="0.25">
      <c r="C3186" s="3"/>
      <c r="D3186" s="4"/>
      <c r="E3186" s="3"/>
      <c r="F3186" s="3"/>
      <c r="G3186" s="11"/>
      <c r="H3186" s="8"/>
    </row>
    <row r="3187" spans="3:8" x14ac:dyDescent="0.25">
      <c r="C3187" s="3"/>
      <c r="D3187" s="4"/>
      <c r="E3187" s="3"/>
      <c r="F3187" s="3"/>
      <c r="G3187" s="11"/>
      <c r="H3187" s="8"/>
    </row>
    <row r="3188" spans="3:8" x14ac:dyDescent="0.25">
      <c r="C3188" s="3"/>
      <c r="D3188" s="4"/>
      <c r="E3188" s="3"/>
      <c r="F3188" s="3"/>
      <c r="G3188" s="11"/>
      <c r="H3188" s="8"/>
    </row>
    <row r="3189" spans="3:8" x14ac:dyDescent="0.25">
      <c r="C3189" s="3"/>
      <c r="D3189" s="4"/>
      <c r="E3189" s="3"/>
      <c r="F3189" s="3"/>
      <c r="G3189" s="11"/>
      <c r="H3189" s="8"/>
    </row>
    <row r="3190" spans="3:8" x14ac:dyDescent="0.25">
      <c r="C3190" s="3"/>
      <c r="D3190" s="4"/>
      <c r="E3190" s="3"/>
      <c r="F3190" s="3"/>
      <c r="G3190" s="11"/>
      <c r="H3190" s="8"/>
    </row>
    <row r="3191" spans="3:8" x14ac:dyDescent="0.25">
      <c r="C3191" s="3"/>
      <c r="D3191" s="4"/>
      <c r="E3191" s="3"/>
      <c r="F3191" s="3"/>
      <c r="G3191" s="11"/>
      <c r="H3191" s="8"/>
    </row>
    <row r="3192" spans="3:8" x14ac:dyDescent="0.25">
      <c r="C3192" s="3"/>
      <c r="D3192" s="4"/>
      <c r="E3192" s="3"/>
      <c r="F3192" s="3"/>
      <c r="G3192" s="11"/>
      <c r="H3192" s="8"/>
    </row>
    <row r="3193" spans="3:8" x14ac:dyDescent="0.25">
      <c r="C3193" s="3"/>
      <c r="D3193" s="4"/>
      <c r="E3193" s="3"/>
      <c r="F3193" s="3"/>
      <c r="G3193" s="11"/>
      <c r="H3193" s="8"/>
    </row>
    <row r="3194" spans="3:8" x14ac:dyDescent="0.25">
      <c r="C3194" s="3"/>
      <c r="D3194" s="4"/>
      <c r="E3194" s="3"/>
      <c r="F3194" s="3"/>
      <c r="G3194" s="11"/>
      <c r="H3194" s="8"/>
    </row>
    <row r="3195" spans="3:8" x14ac:dyDescent="0.25">
      <c r="C3195" s="3"/>
      <c r="D3195" s="4"/>
      <c r="E3195" s="3"/>
      <c r="F3195" s="3"/>
      <c r="G3195" s="11"/>
      <c r="H3195" s="8"/>
    </row>
    <row r="3196" spans="3:8" x14ac:dyDescent="0.25">
      <c r="C3196" s="3"/>
      <c r="D3196" s="4"/>
      <c r="E3196" s="3"/>
      <c r="F3196" s="3"/>
      <c r="G3196" s="11"/>
      <c r="H3196" s="8"/>
    </row>
    <row r="3197" spans="3:8" x14ac:dyDescent="0.25">
      <c r="C3197" s="3"/>
      <c r="D3197" s="4"/>
      <c r="E3197" s="3"/>
      <c r="F3197" s="3"/>
      <c r="G3197" s="11"/>
      <c r="H3197" s="8"/>
    </row>
    <row r="3198" spans="3:8" x14ac:dyDescent="0.25">
      <c r="C3198" s="3"/>
      <c r="D3198" s="4"/>
      <c r="E3198" s="3"/>
      <c r="F3198" s="3"/>
      <c r="G3198" s="11"/>
      <c r="H3198" s="8"/>
    </row>
    <row r="3199" spans="3:8" x14ac:dyDescent="0.25">
      <c r="C3199" s="3"/>
      <c r="D3199" s="4"/>
      <c r="E3199" s="3"/>
      <c r="F3199" s="3"/>
      <c r="G3199" s="11"/>
      <c r="H3199" s="8"/>
    </row>
    <row r="3200" spans="3:8" x14ac:dyDescent="0.25">
      <c r="C3200" s="3"/>
      <c r="D3200" s="4"/>
      <c r="E3200" s="3"/>
      <c r="F3200" s="3"/>
      <c r="G3200" s="11"/>
      <c r="H3200" s="8"/>
    </row>
    <row r="3201" spans="3:8" x14ac:dyDescent="0.25">
      <c r="C3201" s="3"/>
      <c r="D3201" s="4"/>
      <c r="E3201" s="3"/>
      <c r="F3201" s="3"/>
      <c r="G3201" s="11"/>
      <c r="H3201" s="8"/>
    </row>
    <row r="3202" spans="3:8" x14ac:dyDescent="0.25">
      <c r="C3202" s="3"/>
      <c r="D3202" s="4"/>
      <c r="E3202" s="3"/>
      <c r="F3202" s="3"/>
      <c r="G3202" s="11"/>
      <c r="H3202" s="8"/>
    </row>
    <row r="3203" spans="3:8" x14ac:dyDescent="0.25">
      <c r="C3203" s="3"/>
      <c r="D3203" s="4"/>
      <c r="E3203" s="3"/>
      <c r="F3203" s="3"/>
      <c r="G3203" s="11"/>
      <c r="H3203" s="8"/>
    </row>
    <row r="3204" spans="3:8" x14ac:dyDescent="0.25">
      <c r="C3204" s="3"/>
      <c r="D3204" s="4"/>
      <c r="E3204" s="3"/>
      <c r="F3204" s="3"/>
      <c r="G3204" s="11"/>
      <c r="H3204" s="8"/>
    </row>
    <row r="3205" spans="3:8" x14ac:dyDescent="0.25">
      <c r="C3205" s="3"/>
      <c r="D3205" s="4"/>
      <c r="E3205" s="3"/>
      <c r="F3205" s="3"/>
      <c r="G3205" s="11"/>
      <c r="H3205" s="8"/>
    </row>
    <row r="3206" spans="3:8" x14ac:dyDescent="0.25">
      <c r="C3206" s="3"/>
      <c r="D3206" s="4"/>
      <c r="E3206" s="3"/>
      <c r="F3206" s="3"/>
      <c r="G3206" s="11"/>
      <c r="H3206" s="8"/>
    </row>
    <row r="3207" spans="3:8" x14ac:dyDescent="0.25">
      <c r="C3207" s="3"/>
      <c r="D3207" s="4"/>
      <c r="E3207" s="3"/>
      <c r="F3207" s="3"/>
      <c r="G3207" s="11"/>
      <c r="H3207" s="8"/>
    </row>
    <row r="3208" spans="3:8" x14ac:dyDescent="0.25">
      <c r="C3208" s="3"/>
      <c r="D3208" s="4"/>
      <c r="E3208" s="3"/>
      <c r="F3208" s="3"/>
      <c r="G3208" s="11"/>
      <c r="H3208" s="8"/>
    </row>
    <row r="3209" spans="3:8" x14ac:dyDescent="0.25">
      <c r="C3209" s="3"/>
      <c r="D3209" s="4"/>
      <c r="E3209" s="3"/>
      <c r="F3209" s="3"/>
      <c r="G3209" s="11"/>
      <c r="H3209" s="8"/>
    </row>
    <row r="3210" spans="3:8" x14ac:dyDescent="0.25">
      <c r="C3210" s="3"/>
      <c r="D3210" s="4"/>
      <c r="E3210" s="3"/>
      <c r="F3210" s="3"/>
      <c r="G3210" s="11"/>
      <c r="H3210" s="8"/>
    </row>
    <row r="3211" spans="3:8" x14ac:dyDescent="0.25">
      <c r="C3211" s="3"/>
      <c r="D3211" s="4"/>
      <c r="E3211" s="3"/>
      <c r="F3211" s="3"/>
      <c r="G3211" s="11"/>
      <c r="H3211" s="8"/>
    </row>
    <row r="3212" spans="3:8" x14ac:dyDescent="0.25">
      <c r="C3212" s="3"/>
      <c r="D3212" s="4"/>
      <c r="E3212" s="3"/>
      <c r="F3212" s="3"/>
      <c r="G3212" s="11"/>
      <c r="H3212" s="8"/>
    </row>
    <row r="3213" spans="3:8" x14ac:dyDescent="0.25">
      <c r="C3213" s="3"/>
      <c r="D3213" s="4"/>
      <c r="E3213" s="3"/>
      <c r="F3213" s="3"/>
      <c r="G3213" s="11"/>
      <c r="H3213" s="8"/>
    </row>
    <row r="3214" spans="3:8" x14ac:dyDescent="0.25">
      <c r="C3214" s="3"/>
      <c r="D3214" s="4"/>
      <c r="E3214" s="3"/>
      <c r="F3214" s="3"/>
      <c r="G3214" s="11"/>
      <c r="H3214" s="8"/>
    </row>
    <row r="3215" spans="3:8" x14ac:dyDescent="0.25">
      <c r="C3215" s="3"/>
      <c r="D3215" s="4"/>
      <c r="E3215" s="3"/>
      <c r="F3215" s="3"/>
      <c r="G3215" s="11"/>
      <c r="H3215" s="8"/>
    </row>
    <row r="3216" spans="3:8" x14ac:dyDescent="0.25">
      <c r="C3216" s="3"/>
      <c r="D3216" s="4"/>
      <c r="E3216" s="3"/>
      <c r="F3216" s="3"/>
      <c r="G3216" s="11"/>
      <c r="H3216" s="8"/>
    </row>
    <row r="3217" spans="3:8" x14ac:dyDescent="0.25">
      <c r="C3217" s="3"/>
      <c r="D3217" s="4"/>
      <c r="E3217" s="3"/>
      <c r="F3217" s="3"/>
      <c r="G3217" s="11"/>
      <c r="H3217" s="8"/>
    </row>
    <row r="3218" spans="3:8" x14ac:dyDescent="0.25">
      <c r="C3218" s="3"/>
      <c r="D3218" s="4"/>
      <c r="E3218" s="3"/>
      <c r="F3218" s="3"/>
      <c r="G3218" s="11"/>
      <c r="H3218" s="8"/>
    </row>
    <row r="3219" spans="3:8" x14ac:dyDescent="0.25">
      <c r="C3219" s="3"/>
      <c r="D3219" s="4"/>
      <c r="E3219" s="3"/>
      <c r="F3219" s="3"/>
      <c r="G3219" s="11"/>
      <c r="H3219" s="8"/>
    </row>
    <row r="3220" spans="3:8" x14ac:dyDescent="0.25">
      <c r="C3220" s="3"/>
      <c r="D3220" s="4"/>
      <c r="E3220" s="3"/>
      <c r="F3220" s="3"/>
      <c r="G3220" s="11"/>
      <c r="H3220" s="8"/>
    </row>
    <row r="3221" spans="3:8" x14ac:dyDescent="0.25">
      <c r="C3221" s="3"/>
      <c r="D3221" s="4"/>
      <c r="E3221" s="3"/>
      <c r="F3221" s="3"/>
      <c r="G3221" s="11"/>
      <c r="H3221" s="8"/>
    </row>
    <row r="3222" spans="3:8" x14ac:dyDescent="0.25">
      <c r="C3222" s="3"/>
      <c r="D3222" s="4"/>
      <c r="E3222" s="3"/>
      <c r="F3222" s="3"/>
      <c r="G3222" s="11"/>
      <c r="H3222" s="8"/>
    </row>
    <row r="3223" spans="3:8" x14ac:dyDescent="0.25">
      <c r="C3223" s="3"/>
      <c r="D3223" s="4"/>
      <c r="E3223" s="3"/>
      <c r="F3223" s="3"/>
      <c r="G3223" s="11"/>
      <c r="H3223" s="8"/>
    </row>
    <row r="3224" spans="3:8" x14ac:dyDescent="0.25">
      <c r="C3224" s="3"/>
      <c r="D3224" s="4"/>
      <c r="E3224" s="3"/>
      <c r="F3224" s="3"/>
      <c r="G3224" s="11"/>
      <c r="H3224" s="8"/>
    </row>
    <row r="3225" spans="3:8" x14ac:dyDescent="0.25">
      <c r="C3225" s="3"/>
      <c r="D3225" s="4"/>
      <c r="E3225" s="3"/>
      <c r="F3225" s="3"/>
      <c r="G3225" s="11"/>
      <c r="H3225" s="8"/>
    </row>
    <row r="3226" spans="3:8" x14ac:dyDescent="0.25">
      <c r="C3226" s="3"/>
      <c r="D3226" s="4"/>
      <c r="E3226" s="3"/>
      <c r="F3226" s="3"/>
      <c r="G3226" s="11"/>
      <c r="H3226" s="8"/>
    </row>
    <row r="3227" spans="3:8" x14ac:dyDescent="0.25">
      <c r="C3227" s="3"/>
      <c r="D3227" s="4"/>
      <c r="E3227" s="3"/>
      <c r="F3227" s="3"/>
      <c r="G3227" s="11"/>
      <c r="H3227" s="8"/>
    </row>
    <row r="3228" spans="3:8" x14ac:dyDescent="0.25">
      <c r="C3228" s="3"/>
      <c r="D3228" s="4"/>
      <c r="E3228" s="3"/>
      <c r="F3228" s="3"/>
      <c r="G3228" s="11"/>
      <c r="H3228" s="8"/>
    </row>
    <row r="3229" spans="3:8" x14ac:dyDescent="0.25">
      <c r="C3229" s="3"/>
      <c r="D3229" s="4"/>
      <c r="E3229" s="3"/>
      <c r="F3229" s="3"/>
      <c r="G3229" s="11"/>
      <c r="H3229" s="8"/>
    </row>
    <row r="3230" spans="3:8" x14ac:dyDescent="0.25">
      <c r="C3230" s="3"/>
      <c r="D3230" s="4"/>
      <c r="E3230" s="3"/>
      <c r="F3230" s="3"/>
      <c r="G3230" s="11"/>
      <c r="H3230" s="8"/>
    </row>
    <row r="3231" spans="3:8" x14ac:dyDescent="0.25">
      <c r="C3231" s="3"/>
      <c r="D3231" s="4"/>
      <c r="E3231" s="3"/>
      <c r="F3231" s="3"/>
      <c r="G3231" s="11"/>
      <c r="H3231" s="8"/>
    </row>
    <row r="3232" spans="3:8" x14ac:dyDescent="0.25">
      <c r="C3232" s="3"/>
      <c r="D3232" s="4"/>
      <c r="E3232" s="3"/>
      <c r="F3232" s="3"/>
      <c r="G3232" s="11"/>
      <c r="H3232" s="8"/>
    </row>
    <row r="3233" spans="3:8" x14ac:dyDescent="0.25">
      <c r="C3233" s="3"/>
      <c r="D3233" s="4"/>
      <c r="E3233" s="3"/>
      <c r="F3233" s="3"/>
      <c r="G3233" s="11"/>
      <c r="H3233" s="8"/>
    </row>
    <row r="3234" spans="3:8" x14ac:dyDescent="0.25">
      <c r="C3234" s="3"/>
      <c r="D3234" s="4"/>
      <c r="E3234" s="3"/>
      <c r="F3234" s="3"/>
      <c r="G3234" s="11"/>
      <c r="H3234" s="8"/>
    </row>
    <row r="3235" spans="3:8" x14ac:dyDescent="0.25">
      <c r="C3235" s="3"/>
      <c r="D3235" s="4"/>
      <c r="E3235" s="3"/>
      <c r="F3235" s="3"/>
      <c r="G3235" s="11"/>
      <c r="H3235" s="8"/>
    </row>
    <row r="3236" spans="3:8" x14ac:dyDescent="0.25">
      <c r="C3236" s="3"/>
      <c r="D3236" s="4"/>
      <c r="E3236" s="3"/>
      <c r="F3236" s="3"/>
      <c r="G3236" s="11"/>
      <c r="H3236" s="8"/>
    </row>
    <row r="3237" spans="3:8" x14ac:dyDescent="0.25">
      <c r="C3237" s="3"/>
      <c r="D3237" s="4"/>
      <c r="E3237" s="3"/>
      <c r="F3237" s="3"/>
      <c r="G3237" s="11"/>
      <c r="H3237" s="8"/>
    </row>
    <row r="3238" spans="3:8" x14ac:dyDescent="0.25">
      <c r="C3238" s="3"/>
      <c r="D3238" s="4"/>
      <c r="E3238" s="3"/>
      <c r="F3238" s="3"/>
      <c r="G3238" s="11"/>
      <c r="H3238" s="8"/>
    </row>
    <row r="3239" spans="3:8" x14ac:dyDescent="0.25">
      <c r="C3239" s="3"/>
      <c r="D3239" s="4"/>
      <c r="E3239" s="3"/>
      <c r="F3239" s="3"/>
      <c r="G3239" s="11"/>
      <c r="H3239" s="8"/>
    </row>
    <row r="3240" spans="3:8" x14ac:dyDescent="0.25">
      <c r="C3240" s="3"/>
      <c r="D3240" s="4"/>
      <c r="E3240" s="3"/>
      <c r="F3240" s="3"/>
      <c r="G3240" s="11"/>
      <c r="H3240" s="8"/>
    </row>
    <row r="3241" spans="3:8" x14ac:dyDescent="0.25">
      <c r="C3241" s="3"/>
      <c r="D3241" s="4"/>
      <c r="E3241" s="3"/>
      <c r="F3241" s="3"/>
      <c r="G3241" s="11"/>
      <c r="H3241" s="8"/>
    </row>
    <row r="3242" spans="3:8" x14ac:dyDescent="0.25">
      <c r="C3242" s="3"/>
      <c r="D3242" s="4"/>
      <c r="E3242" s="3"/>
      <c r="F3242" s="3"/>
      <c r="G3242" s="11"/>
      <c r="H3242" s="8"/>
    </row>
    <row r="3243" spans="3:8" x14ac:dyDescent="0.25">
      <c r="C3243" s="3"/>
      <c r="D3243" s="4"/>
      <c r="E3243" s="3"/>
      <c r="F3243" s="3"/>
      <c r="G3243" s="11"/>
      <c r="H3243" s="8"/>
    </row>
    <row r="3244" spans="3:8" x14ac:dyDescent="0.25">
      <c r="C3244" s="3"/>
      <c r="D3244" s="4"/>
      <c r="E3244" s="3"/>
      <c r="F3244" s="3"/>
      <c r="G3244" s="11"/>
      <c r="H3244" s="8"/>
    </row>
    <row r="3245" spans="3:8" x14ac:dyDescent="0.25">
      <c r="C3245" s="3"/>
      <c r="D3245" s="4"/>
      <c r="E3245" s="3"/>
      <c r="F3245" s="3"/>
      <c r="G3245" s="11"/>
      <c r="H3245" s="8"/>
    </row>
    <row r="3246" spans="3:8" x14ac:dyDescent="0.25">
      <c r="C3246" s="3"/>
      <c r="D3246" s="4"/>
      <c r="E3246" s="3"/>
      <c r="F3246" s="3"/>
      <c r="G3246" s="11"/>
      <c r="H3246" s="8"/>
    </row>
    <row r="3247" spans="3:8" x14ac:dyDescent="0.25">
      <c r="C3247" s="3"/>
      <c r="D3247" s="4"/>
      <c r="E3247" s="3"/>
      <c r="F3247" s="3"/>
      <c r="G3247" s="11"/>
      <c r="H3247" s="8"/>
    </row>
    <row r="3248" spans="3:8" x14ac:dyDescent="0.25">
      <c r="C3248" s="3"/>
      <c r="D3248" s="4"/>
      <c r="E3248" s="3"/>
      <c r="F3248" s="3"/>
      <c r="G3248" s="11"/>
      <c r="H3248" s="8"/>
    </row>
    <row r="3249" spans="3:8" x14ac:dyDescent="0.25">
      <c r="C3249" s="3"/>
      <c r="D3249" s="4"/>
      <c r="E3249" s="3"/>
      <c r="F3249" s="3"/>
      <c r="G3249" s="11"/>
      <c r="H3249" s="8"/>
    </row>
    <row r="3250" spans="3:8" x14ac:dyDescent="0.25">
      <c r="C3250" s="3"/>
      <c r="D3250" s="4"/>
      <c r="E3250" s="3"/>
      <c r="F3250" s="3"/>
      <c r="G3250" s="11"/>
      <c r="H3250" s="8"/>
    </row>
    <row r="3251" spans="3:8" x14ac:dyDescent="0.25">
      <c r="C3251" s="3"/>
      <c r="D3251" s="4"/>
      <c r="E3251" s="3"/>
      <c r="F3251" s="3"/>
      <c r="G3251" s="11"/>
      <c r="H3251" s="8"/>
    </row>
    <row r="3252" spans="3:8" x14ac:dyDescent="0.25">
      <c r="C3252" s="3"/>
      <c r="D3252" s="4"/>
      <c r="E3252" s="3"/>
      <c r="F3252" s="3"/>
      <c r="G3252" s="11"/>
      <c r="H3252" s="8"/>
    </row>
    <row r="3253" spans="3:8" x14ac:dyDescent="0.25">
      <c r="C3253" s="3"/>
      <c r="D3253" s="4"/>
      <c r="E3253" s="3"/>
      <c r="F3253" s="3"/>
      <c r="G3253" s="11"/>
      <c r="H3253" s="8"/>
    </row>
    <row r="3254" spans="3:8" x14ac:dyDescent="0.25">
      <c r="C3254" s="3"/>
      <c r="D3254" s="4"/>
      <c r="E3254" s="3"/>
      <c r="F3254" s="3"/>
      <c r="G3254" s="11"/>
      <c r="H3254" s="8"/>
    </row>
    <row r="3255" spans="3:8" x14ac:dyDescent="0.25">
      <c r="C3255" s="3"/>
      <c r="D3255" s="4"/>
      <c r="E3255" s="3"/>
      <c r="F3255" s="3"/>
      <c r="G3255" s="11"/>
      <c r="H3255" s="8"/>
    </row>
    <row r="3256" spans="3:8" x14ac:dyDescent="0.25">
      <c r="C3256" s="3"/>
      <c r="D3256" s="4"/>
      <c r="E3256" s="3"/>
      <c r="F3256" s="3"/>
      <c r="G3256" s="11"/>
      <c r="H3256" s="8"/>
    </row>
    <row r="3257" spans="3:8" x14ac:dyDescent="0.25">
      <c r="C3257" s="3"/>
      <c r="D3257" s="4"/>
      <c r="E3257" s="3"/>
      <c r="F3257" s="3"/>
      <c r="G3257" s="11"/>
      <c r="H3257" s="8"/>
    </row>
    <row r="3258" spans="3:8" x14ac:dyDescent="0.25">
      <c r="C3258" s="3"/>
      <c r="D3258" s="4"/>
      <c r="E3258" s="3"/>
      <c r="F3258" s="3"/>
      <c r="G3258" s="11"/>
      <c r="H3258" s="8"/>
    </row>
    <row r="3259" spans="3:8" x14ac:dyDescent="0.25">
      <c r="C3259" s="3"/>
      <c r="D3259" s="4"/>
      <c r="E3259" s="3"/>
      <c r="F3259" s="3"/>
      <c r="G3259" s="11"/>
      <c r="H3259" s="8"/>
    </row>
    <row r="3260" spans="3:8" x14ac:dyDescent="0.25">
      <c r="C3260" s="3"/>
      <c r="D3260" s="4"/>
      <c r="E3260" s="3"/>
      <c r="F3260" s="3"/>
      <c r="G3260" s="11"/>
      <c r="H3260" s="8"/>
    </row>
    <row r="3261" spans="3:8" x14ac:dyDescent="0.25">
      <c r="C3261" s="3"/>
      <c r="D3261" s="4"/>
      <c r="E3261" s="3"/>
      <c r="F3261" s="3"/>
      <c r="G3261" s="11"/>
      <c r="H3261" s="8"/>
    </row>
    <row r="3262" spans="3:8" x14ac:dyDescent="0.25">
      <c r="C3262" s="3"/>
      <c r="D3262" s="4"/>
      <c r="E3262" s="3"/>
      <c r="F3262" s="3"/>
      <c r="G3262" s="11"/>
      <c r="H3262" s="8"/>
    </row>
    <row r="3263" spans="3:8" x14ac:dyDescent="0.25">
      <c r="C3263" s="3"/>
      <c r="D3263" s="4"/>
      <c r="E3263" s="3"/>
      <c r="F3263" s="3"/>
      <c r="G3263" s="11"/>
      <c r="H3263" s="8"/>
    </row>
    <row r="3264" spans="3:8" x14ac:dyDescent="0.25">
      <c r="C3264" s="3"/>
      <c r="D3264" s="4"/>
      <c r="E3264" s="3"/>
      <c r="F3264" s="3"/>
      <c r="G3264" s="11"/>
      <c r="H3264" s="8"/>
    </row>
    <row r="3265" spans="3:8" x14ac:dyDescent="0.25">
      <c r="C3265" s="3"/>
      <c r="D3265" s="4"/>
      <c r="E3265" s="3"/>
      <c r="F3265" s="3"/>
      <c r="G3265" s="11"/>
      <c r="H3265" s="8"/>
    </row>
    <row r="3266" spans="3:8" x14ac:dyDescent="0.25">
      <c r="C3266" s="3"/>
      <c r="D3266" s="4"/>
      <c r="E3266" s="3"/>
      <c r="F3266" s="3"/>
      <c r="G3266" s="11"/>
      <c r="H3266" s="8"/>
    </row>
    <row r="3267" spans="3:8" x14ac:dyDescent="0.25">
      <c r="C3267" s="3"/>
      <c r="D3267" s="4"/>
      <c r="E3267" s="3"/>
      <c r="F3267" s="3"/>
      <c r="G3267" s="11"/>
      <c r="H3267" s="8"/>
    </row>
    <row r="3268" spans="3:8" x14ac:dyDescent="0.25">
      <c r="C3268" s="3"/>
      <c r="D3268" s="4"/>
      <c r="E3268" s="3"/>
      <c r="F3268" s="3"/>
      <c r="G3268" s="11"/>
      <c r="H3268" s="8"/>
    </row>
    <row r="3269" spans="3:8" x14ac:dyDescent="0.25">
      <c r="C3269" s="3"/>
      <c r="D3269" s="4"/>
      <c r="E3269" s="3"/>
      <c r="F3269" s="3"/>
      <c r="G3269" s="11"/>
      <c r="H3269" s="8"/>
    </row>
    <row r="3270" spans="3:8" x14ac:dyDescent="0.25">
      <c r="C3270" s="3"/>
      <c r="D3270" s="4"/>
      <c r="E3270" s="3"/>
      <c r="F3270" s="3"/>
      <c r="G3270" s="11"/>
      <c r="H3270" s="8"/>
    </row>
    <row r="3271" spans="3:8" x14ac:dyDescent="0.25">
      <c r="C3271" s="3"/>
      <c r="D3271" s="4"/>
      <c r="E3271" s="3"/>
      <c r="F3271" s="3"/>
      <c r="G3271" s="11"/>
      <c r="H3271" s="8"/>
    </row>
    <row r="3272" spans="3:8" x14ac:dyDescent="0.25">
      <c r="C3272" s="3"/>
      <c r="D3272" s="4"/>
      <c r="E3272" s="3"/>
      <c r="F3272" s="3"/>
      <c r="G3272" s="11"/>
      <c r="H3272" s="8"/>
    </row>
    <row r="3273" spans="3:8" x14ac:dyDescent="0.25">
      <c r="C3273" s="3"/>
      <c r="D3273" s="4"/>
      <c r="E3273" s="3"/>
      <c r="F3273" s="3"/>
      <c r="G3273" s="11"/>
      <c r="H3273" s="8"/>
    </row>
    <row r="3274" spans="3:8" x14ac:dyDescent="0.25">
      <c r="C3274" s="3"/>
      <c r="D3274" s="4"/>
      <c r="E3274" s="3"/>
      <c r="F3274" s="3"/>
      <c r="G3274" s="11"/>
      <c r="H3274" s="8"/>
    </row>
    <row r="3275" spans="3:8" x14ac:dyDescent="0.25">
      <c r="C3275" s="3"/>
      <c r="D3275" s="4"/>
      <c r="E3275" s="3"/>
      <c r="F3275" s="3"/>
      <c r="G3275" s="11"/>
      <c r="H3275" s="8"/>
    </row>
    <row r="3276" spans="3:8" x14ac:dyDescent="0.25">
      <c r="C3276" s="3"/>
      <c r="D3276" s="4"/>
      <c r="E3276" s="3"/>
      <c r="F3276" s="3"/>
      <c r="G3276" s="11"/>
      <c r="H3276" s="8"/>
    </row>
    <row r="3277" spans="3:8" x14ac:dyDescent="0.25">
      <c r="C3277" s="3"/>
      <c r="D3277" s="4"/>
      <c r="E3277" s="3"/>
      <c r="F3277" s="3"/>
      <c r="G3277" s="11"/>
      <c r="H3277" s="8"/>
    </row>
    <row r="3278" spans="3:8" x14ac:dyDescent="0.25">
      <c r="C3278" s="3"/>
      <c r="D3278" s="4"/>
      <c r="E3278" s="3"/>
      <c r="F3278" s="3"/>
      <c r="G3278" s="11"/>
      <c r="H3278" s="8"/>
    </row>
    <row r="3279" spans="3:8" x14ac:dyDescent="0.25">
      <c r="C3279" s="3"/>
      <c r="D3279" s="4"/>
      <c r="E3279" s="3"/>
      <c r="F3279" s="3"/>
      <c r="G3279" s="11"/>
      <c r="H3279" s="8"/>
    </row>
    <row r="3280" spans="3:8" x14ac:dyDescent="0.25">
      <c r="C3280" s="3"/>
      <c r="D3280" s="4"/>
      <c r="E3280" s="3"/>
      <c r="F3280" s="3"/>
      <c r="G3280" s="11"/>
      <c r="H3280" s="8"/>
    </row>
    <row r="3281" spans="3:8" x14ac:dyDescent="0.25">
      <c r="C3281" s="3"/>
      <c r="D3281" s="4"/>
      <c r="E3281" s="3"/>
      <c r="F3281" s="3"/>
      <c r="G3281" s="11"/>
      <c r="H3281" s="8"/>
    </row>
    <row r="3282" spans="3:8" x14ac:dyDescent="0.25">
      <c r="C3282" s="3"/>
      <c r="D3282" s="4"/>
      <c r="E3282" s="3"/>
      <c r="F3282" s="3"/>
      <c r="G3282" s="11"/>
      <c r="H3282" s="8"/>
    </row>
    <row r="3283" spans="3:8" x14ac:dyDescent="0.25">
      <c r="C3283" s="3"/>
      <c r="D3283" s="4"/>
      <c r="E3283" s="3"/>
      <c r="F3283" s="3"/>
      <c r="G3283" s="11"/>
      <c r="H3283" s="8"/>
    </row>
    <row r="3284" spans="3:8" x14ac:dyDescent="0.25">
      <c r="C3284" s="3"/>
      <c r="D3284" s="4"/>
      <c r="E3284" s="3"/>
      <c r="F3284" s="3"/>
      <c r="G3284" s="11"/>
      <c r="H3284" s="8"/>
    </row>
    <row r="3285" spans="3:8" x14ac:dyDescent="0.25">
      <c r="C3285" s="3"/>
      <c r="D3285" s="4"/>
      <c r="E3285" s="3"/>
      <c r="F3285" s="3"/>
      <c r="G3285" s="11"/>
      <c r="H3285" s="8"/>
    </row>
    <row r="3286" spans="3:8" x14ac:dyDescent="0.25">
      <c r="C3286" s="3"/>
      <c r="D3286" s="4"/>
      <c r="E3286" s="3"/>
      <c r="F3286" s="3"/>
      <c r="G3286" s="11"/>
      <c r="H3286" s="8"/>
    </row>
    <row r="3287" spans="3:8" x14ac:dyDescent="0.25">
      <c r="C3287" s="3"/>
      <c r="D3287" s="4"/>
      <c r="E3287" s="3"/>
      <c r="F3287" s="3"/>
      <c r="G3287" s="11"/>
      <c r="H3287" s="8"/>
    </row>
    <row r="3288" spans="3:8" x14ac:dyDescent="0.25">
      <c r="C3288" s="3"/>
      <c r="D3288" s="4"/>
      <c r="E3288" s="3"/>
      <c r="F3288" s="3"/>
      <c r="G3288" s="11"/>
      <c r="H3288" s="8"/>
    </row>
    <row r="3289" spans="3:8" x14ac:dyDescent="0.25">
      <c r="C3289" s="3"/>
      <c r="D3289" s="4"/>
      <c r="E3289" s="3"/>
      <c r="F3289" s="3"/>
      <c r="G3289" s="11"/>
      <c r="H3289" s="8"/>
    </row>
    <row r="3290" spans="3:8" x14ac:dyDescent="0.25">
      <c r="C3290" s="3"/>
      <c r="D3290" s="4"/>
      <c r="E3290" s="3"/>
      <c r="F3290" s="3"/>
      <c r="G3290" s="11"/>
      <c r="H3290" s="8"/>
    </row>
    <row r="3291" spans="3:8" x14ac:dyDescent="0.25">
      <c r="C3291" s="3"/>
      <c r="D3291" s="4"/>
      <c r="E3291" s="3"/>
      <c r="F3291" s="3"/>
      <c r="G3291" s="11"/>
      <c r="H3291" s="8"/>
    </row>
    <row r="3292" spans="3:8" x14ac:dyDescent="0.25">
      <c r="C3292" s="3"/>
      <c r="D3292" s="4"/>
      <c r="E3292" s="3"/>
      <c r="F3292" s="3"/>
      <c r="G3292" s="11"/>
      <c r="H3292" s="8"/>
    </row>
    <row r="3293" spans="3:8" x14ac:dyDescent="0.25">
      <c r="C3293" s="3"/>
      <c r="D3293" s="4"/>
      <c r="E3293" s="3"/>
      <c r="F3293" s="3"/>
      <c r="G3293" s="11"/>
      <c r="H3293" s="8"/>
    </row>
    <row r="3294" spans="3:8" x14ac:dyDescent="0.25">
      <c r="C3294" s="3"/>
      <c r="D3294" s="4"/>
      <c r="E3294" s="3"/>
      <c r="F3294" s="3"/>
      <c r="G3294" s="11"/>
      <c r="H3294" s="8"/>
    </row>
    <row r="3295" spans="3:8" x14ac:dyDescent="0.25">
      <c r="C3295" s="3"/>
      <c r="D3295" s="4"/>
      <c r="E3295" s="3"/>
      <c r="F3295" s="3"/>
      <c r="G3295" s="11"/>
      <c r="H3295" s="8"/>
    </row>
    <row r="3296" spans="3:8" x14ac:dyDescent="0.25">
      <c r="C3296" s="3"/>
      <c r="D3296" s="4"/>
      <c r="E3296" s="3"/>
      <c r="F3296" s="3"/>
      <c r="G3296" s="11"/>
      <c r="H3296" s="8"/>
    </row>
    <row r="3297" spans="3:8" x14ac:dyDescent="0.25">
      <c r="C3297" s="3"/>
      <c r="D3297" s="4"/>
      <c r="E3297" s="3"/>
      <c r="F3297" s="3"/>
      <c r="G3297" s="11"/>
      <c r="H3297" s="8"/>
    </row>
    <row r="3298" spans="3:8" x14ac:dyDescent="0.25">
      <c r="C3298" s="3"/>
      <c r="D3298" s="4"/>
      <c r="E3298" s="3"/>
      <c r="F3298" s="3"/>
      <c r="G3298" s="11"/>
      <c r="H3298" s="8"/>
    </row>
    <row r="3299" spans="3:8" x14ac:dyDescent="0.25">
      <c r="C3299" s="3"/>
      <c r="D3299" s="4"/>
      <c r="E3299" s="3"/>
      <c r="F3299" s="3"/>
      <c r="G3299" s="11"/>
      <c r="H3299" s="8"/>
    </row>
    <row r="3300" spans="3:8" x14ac:dyDescent="0.25">
      <c r="C3300" s="3"/>
      <c r="D3300" s="4"/>
      <c r="E3300" s="3"/>
      <c r="F3300" s="3"/>
      <c r="G3300" s="11"/>
      <c r="H3300" s="8"/>
    </row>
    <row r="3301" spans="3:8" x14ac:dyDescent="0.25">
      <c r="C3301" s="3"/>
      <c r="D3301" s="4"/>
      <c r="E3301" s="3"/>
      <c r="F3301" s="3"/>
      <c r="G3301" s="11"/>
      <c r="H3301" s="8"/>
    </row>
    <row r="3302" spans="3:8" x14ac:dyDescent="0.25">
      <c r="C3302" s="3"/>
      <c r="D3302" s="4"/>
      <c r="E3302" s="3"/>
      <c r="F3302" s="3"/>
      <c r="G3302" s="11"/>
      <c r="H3302" s="8"/>
    </row>
    <row r="3303" spans="3:8" x14ac:dyDescent="0.25">
      <c r="C3303" s="3"/>
      <c r="D3303" s="4"/>
      <c r="E3303" s="3"/>
      <c r="F3303" s="3"/>
      <c r="G3303" s="11"/>
      <c r="H3303" s="8"/>
    </row>
    <row r="3304" spans="3:8" x14ac:dyDescent="0.25">
      <c r="C3304" s="3"/>
      <c r="D3304" s="4"/>
      <c r="E3304" s="3"/>
      <c r="F3304" s="3"/>
      <c r="G3304" s="11"/>
      <c r="H3304" s="8"/>
    </row>
    <row r="3305" spans="3:8" x14ac:dyDescent="0.25">
      <c r="C3305" s="3"/>
      <c r="D3305" s="4"/>
      <c r="E3305" s="3"/>
      <c r="F3305" s="3"/>
      <c r="G3305" s="11"/>
      <c r="H3305" s="8"/>
    </row>
    <row r="3306" spans="3:8" x14ac:dyDescent="0.25">
      <c r="C3306" s="3"/>
      <c r="D3306" s="4"/>
      <c r="E3306" s="3"/>
      <c r="F3306" s="3"/>
      <c r="G3306" s="11"/>
      <c r="H3306" s="8"/>
    </row>
    <row r="3307" spans="3:8" x14ac:dyDescent="0.25">
      <c r="C3307" s="3"/>
      <c r="D3307" s="4"/>
      <c r="E3307" s="3"/>
      <c r="F3307" s="3"/>
      <c r="G3307" s="11"/>
      <c r="H3307" s="8"/>
    </row>
    <row r="3308" spans="3:8" x14ac:dyDescent="0.25">
      <c r="C3308" s="3"/>
      <c r="D3308" s="4"/>
      <c r="E3308" s="3"/>
      <c r="F3308" s="3"/>
      <c r="G3308" s="11"/>
      <c r="H3308" s="8"/>
    </row>
    <row r="3309" spans="3:8" x14ac:dyDescent="0.25">
      <c r="C3309" s="3"/>
      <c r="D3309" s="4"/>
      <c r="E3309" s="3"/>
      <c r="F3309" s="3"/>
      <c r="G3309" s="11"/>
      <c r="H3309" s="8"/>
    </row>
    <row r="3310" spans="3:8" x14ac:dyDescent="0.25">
      <c r="C3310" s="3"/>
      <c r="D3310" s="4"/>
      <c r="E3310" s="3"/>
      <c r="F3310" s="3"/>
      <c r="G3310" s="11"/>
      <c r="H3310" s="8"/>
    </row>
    <row r="3311" spans="3:8" x14ac:dyDescent="0.25">
      <c r="C3311" s="3"/>
      <c r="D3311" s="4"/>
      <c r="E3311" s="3"/>
      <c r="F3311" s="3"/>
      <c r="G3311" s="11"/>
      <c r="H3311" s="8"/>
    </row>
    <row r="3312" spans="3:8" x14ac:dyDescent="0.25">
      <c r="C3312" s="3"/>
      <c r="D3312" s="4"/>
      <c r="E3312" s="3"/>
      <c r="F3312" s="3"/>
      <c r="G3312" s="11"/>
      <c r="H3312" s="8"/>
    </row>
    <row r="3313" spans="3:8" x14ac:dyDescent="0.25">
      <c r="C3313" s="3"/>
      <c r="D3313" s="4"/>
      <c r="E3313" s="3"/>
      <c r="F3313" s="3"/>
      <c r="G3313" s="11"/>
      <c r="H3313" s="8"/>
    </row>
    <row r="3314" spans="3:8" x14ac:dyDescent="0.25">
      <c r="C3314" s="3"/>
      <c r="D3314" s="4"/>
      <c r="E3314" s="3"/>
      <c r="F3314" s="3"/>
      <c r="G3314" s="11"/>
      <c r="H3314" s="8"/>
    </row>
    <row r="3315" spans="3:8" x14ac:dyDescent="0.25">
      <c r="C3315" s="3"/>
      <c r="D3315" s="4"/>
      <c r="E3315" s="3"/>
      <c r="F3315" s="3"/>
      <c r="G3315" s="11"/>
      <c r="H3315" s="8"/>
    </row>
    <row r="3316" spans="3:8" x14ac:dyDescent="0.25">
      <c r="C3316" s="3"/>
      <c r="D3316" s="4"/>
      <c r="E3316" s="3"/>
      <c r="F3316" s="3"/>
      <c r="G3316" s="11"/>
      <c r="H3316" s="8"/>
    </row>
    <row r="3317" spans="3:8" x14ac:dyDescent="0.25">
      <c r="C3317" s="3"/>
      <c r="D3317" s="4"/>
      <c r="E3317" s="3"/>
      <c r="F3317" s="3"/>
      <c r="G3317" s="11"/>
      <c r="H3317" s="8"/>
    </row>
    <row r="3318" spans="3:8" x14ac:dyDescent="0.25">
      <c r="C3318" s="3"/>
      <c r="D3318" s="4"/>
      <c r="E3318" s="3"/>
      <c r="F3318" s="3"/>
      <c r="G3318" s="11"/>
      <c r="H3318" s="8"/>
    </row>
    <row r="3319" spans="3:8" x14ac:dyDescent="0.25">
      <c r="C3319" s="3"/>
      <c r="D3319" s="4"/>
      <c r="E3319" s="3"/>
      <c r="F3319" s="3"/>
      <c r="G3319" s="11"/>
      <c r="H3319" s="8"/>
    </row>
    <row r="3320" spans="3:8" x14ac:dyDescent="0.25">
      <c r="C3320" s="3"/>
      <c r="D3320" s="4"/>
      <c r="E3320" s="3"/>
      <c r="F3320" s="3"/>
      <c r="G3320" s="11"/>
      <c r="H3320" s="8"/>
    </row>
    <row r="3321" spans="3:8" x14ac:dyDescent="0.25">
      <c r="C3321" s="3"/>
      <c r="D3321" s="4"/>
      <c r="E3321" s="3"/>
      <c r="F3321" s="3"/>
      <c r="G3321" s="11"/>
      <c r="H3321" s="8"/>
    </row>
    <row r="3322" spans="3:8" x14ac:dyDescent="0.25">
      <c r="C3322" s="3"/>
      <c r="D3322" s="4"/>
      <c r="E3322" s="3"/>
      <c r="F3322" s="3"/>
      <c r="G3322" s="11"/>
      <c r="H3322" s="8"/>
    </row>
    <row r="3323" spans="3:8" x14ac:dyDescent="0.25">
      <c r="C3323" s="3"/>
      <c r="D3323" s="4"/>
      <c r="E3323" s="3"/>
      <c r="F3323" s="3"/>
      <c r="G3323" s="11"/>
      <c r="H3323" s="8"/>
    </row>
    <row r="3324" spans="3:8" x14ac:dyDescent="0.25">
      <c r="C3324" s="3"/>
      <c r="D3324" s="4"/>
      <c r="E3324" s="3"/>
      <c r="F3324" s="3"/>
      <c r="G3324" s="11"/>
      <c r="H3324" s="8"/>
    </row>
    <row r="3325" spans="3:8" x14ac:dyDescent="0.25">
      <c r="C3325" s="3"/>
      <c r="D3325" s="4"/>
      <c r="E3325" s="3"/>
      <c r="F3325" s="3"/>
      <c r="G3325" s="11"/>
      <c r="H3325" s="8"/>
    </row>
    <row r="3326" spans="3:8" x14ac:dyDescent="0.25">
      <c r="C3326" s="3"/>
      <c r="D3326" s="4"/>
      <c r="E3326" s="3"/>
      <c r="F3326" s="3"/>
      <c r="G3326" s="11"/>
      <c r="H3326" s="8"/>
    </row>
    <row r="3327" spans="3:8" x14ac:dyDescent="0.25">
      <c r="C3327" s="3"/>
      <c r="D3327" s="4"/>
      <c r="E3327" s="3"/>
      <c r="F3327" s="3"/>
      <c r="G3327" s="11"/>
      <c r="H3327" s="8"/>
    </row>
    <row r="3328" spans="3:8" x14ac:dyDescent="0.25">
      <c r="C3328" s="3"/>
      <c r="D3328" s="4"/>
      <c r="E3328" s="3"/>
      <c r="F3328" s="3"/>
      <c r="G3328" s="11"/>
      <c r="H3328" s="8"/>
    </row>
    <row r="3329" spans="3:8" x14ac:dyDescent="0.25">
      <c r="C3329" s="3"/>
      <c r="D3329" s="4"/>
      <c r="E3329" s="3"/>
      <c r="F3329" s="3"/>
      <c r="G3329" s="11"/>
      <c r="H3329" s="8"/>
    </row>
    <row r="3330" spans="3:8" x14ac:dyDescent="0.25">
      <c r="C3330" s="3"/>
      <c r="D3330" s="4"/>
      <c r="E3330" s="3"/>
      <c r="F3330" s="3"/>
      <c r="G3330" s="11"/>
      <c r="H3330" s="8"/>
    </row>
    <row r="3331" spans="3:8" x14ac:dyDescent="0.25">
      <c r="C3331" s="3"/>
      <c r="D3331" s="4"/>
      <c r="E3331" s="3"/>
      <c r="F3331" s="3"/>
      <c r="G3331" s="11"/>
      <c r="H3331" s="8"/>
    </row>
    <row r="3332" spans="3:8" x14ac:dyDescent="0.25">
      <c r="C3332" s="3"/>
      <c r="D3332" s="4"/>
      <c r="E3332" s="3"/>
      <c r="F3332" s="3"/>
      <c r="G3332" s="11"/>
      <c r="H3332" s="8"/>
    </row>
    <row r="3333" spans="3:8" x14ac:dyDescent="0.25">
      <c r="C3333" s="3"/>
      <c r="D3333" s="4"/>
      <c r="E3333" s="3"/>
      <c r="F3333" s="3"/>
      <c r="G3333" s="11"/>
      <c r="H3333" s="8"/>
    </row>
    <row r="3334" spans="3:8" x14ac:dyDescent="0.25">
      <c r="C3334" s="3"/>
      <c r="D3334" s="4"/>
      <c r="E3334" s="3"/>
      <c r="F3334" s="3"/>
      <c r="G3334" s="11"/>
      <c r="H3334" s="8"/>
    </row>
    <row r="3335" spans="3:8" x14ac:dyDescent="0.25">
      <c r="C3335" s="3"/>
      <c r="D3335" s="4"/>
      <c r="E3335" s="3"/>
      <c r="F3335" s="3"/>
      <c r="G3335" s="11"/>
      <c r="H3335" s="8"/>
    </row>
    <row r="3336" spans="3:8" x14ac:dyDescent="0.25">
      <c r="C3336" s="3"/>
      <c r="D3336" s="4"/>
      <c r="E3336" s="3"/>
      <c r="F3336" s="3"/>
      <c r="G3336" s="11"/>
      <c r="H3336" s="8"/>
    </row>
    <row r="3337" spans="3:8" x14ac:dyDescent="0.25">
      <c r="C3337" s="3"/>
      <c r="D3337" s="4"/>
      <c r="E3337" s="3"/>
      <c r="F3337" s="3"/>
      <c r="G3337" s="11"/>
      <c r="H3337" s="8"/>
    </row>
    <row r="3338" spans="3:8" x14ac:dyDescent="0.25">
      <c r="C3338" s="3"/>
      <c r="D3338" s="4"/>
      <c r="E3338" s="3"/>
      <c r="F3338" s="3"/>
      <c r="G3338" s="11"/>
      <c r="H3338" s="8"/>
    </row>
    <row r="3339" spans="3:8" x14ac:dyDescent="0.25">
      <c r="C3339" s="3"/>
      <c r="D3339" s="4"/>
      <c r="E3339" s="3"/>
      <c r="F3339" s="3"/>
      <c r="G3339" s="11"/>
      <c r="H3339" s="8"/>
    </row>
    <row r="3340" spans="3:8" x14ac:dyDescent="0.25">
      <c r="C3340" s="3"/>
      <c r="D3340" s="4"/>
      <c r="E3340" s="3"/>
      <c r="F3340" s="3"/>
      <c r="G3340" s="11"/>
      <c r="H3340" s="8"/>
    </row>
    <row r="3341" spans="3:8" x14ac:dyDescent="0.25">
      <c r="C3341" s="3"/>
      <c r="D3341" s="4"/>
      <c r="E3341" s="3"/>
      <c r="F3341" s="3"/>
      <c r="G3341" s="11"/>
      <c r="H3341" s="8"/>
    </row>
    <row r="3342" spans="3:8" x14ac:dyDescent="0.25">
      <c r="C3342" s="3"/>
      <c r="D3342" s="4"/>
      <c r="E3342" s="3"/>
      <c r="F3342" s="3"/>
      <c r="G3342" s="11"/>
      <c r="H3342" s="8"/>
    </row>
    <row r="3343" spans="3:8" x14ac:dyDescent="0.25">
      <c r="C3343" s="3"/>
      <c r="D3343" s="4"/>
      <c r="E3343" s="3"/>
      <c r="F3343" s="3"/>
      <c r="G3343" s="11"/>
      <c r="H3343" s="8"/>
    </row>
    <row r="3344" spans="3:8" x14ac:dyDescent="0.25">
      <c r="C3344" s="3"/>
      <c r="D3344" s="4"/>
      <c r="E3344" s="3"/>
      <c r="F3344" s="3"/>
      <c r="G3344" s="11"/>
      <c r="H3344" s="8"/>
    </row>
    <row r="3345" spans="3:8" x14ac:dyDescent="0.25">
      <c r="C3345" s="3"/>
      <c r="D3345" s="4"/>
      <c r="E3345" s="3"/>
      <c r="F3345" s="3"/>
      <c r="G3345" s="11"/>
      <c r="H3345" s="8"/>
    </row>
    <row r="3346" spans="3:8" x14ac:dyDescent="0.25">
      <c r="C3346" s="3"/>
      <c r="D3346" s="4"/>
      <c r="E3346" s="3"/>
      <c r="F3346" s="3"/>
      <c r="G3346" s="11"/>
      <c r="H3346" s="8"/>
    </row>
    <row r="3347" spans="3:8" x14ac:dyDescent="0.25">
      <c r="C3347" s="3"/>
      <c r="D3347" s="4"/>
      <c r="E3347" s="3"/>
      <c r="F3347" s="3"/>
      <c r="G3347" s="11"/>
      <c r="H3347" s="8"/>
    </row>
    <row r="3348" spans="3:8" x14ac:dyDescent="0.25">
      <c r="C3348" s="3"/>
      <c r="D3348" s="4"/>
      <c r="E3348" s="3"/>
      <c r="F3348" s="3"/>
      <c r="G3348" s="11"/>
      <c r="H3348" s="8"/>
    </row>
    <row r="3349" spans="3:8" x14ac:dyDescent="0.25">
      <c r="C3349" s="3"/>
      <c r="D3349" s="4"/>
      <c r="E3349" s="3"/>
      <c r="F3349" s="3"/>
      <c r="G3349" s="11"/>
      <c r="H3349" s="8"/>
    </row>
    <row r="3350" spans="3:8" x14ac:dyDescent="0.25">
      <c r="C3350" s="3"/>
      <c r="D3350" s="4"/>
      <c r="E3350" s="3"/>
      <c r="F3350" s="3"/>
      <c r="G3350" s="11"/>
      <c r="H3350" s="8"/>
    </row>
    <row r="3351" spans="3:8" x14ac:dyDescent="0.25">
      <c r="C3351" s="3"/>
      <c r="D3351" s="4"/>
      <c r="E3351" s="3"/>
      <c r="F3351" s="3"/>
      <c r="G3351" s="11"/>
      <c r="H3351" s="8"/>
    </row>
    <row r="3352" spans="3:8" x14ac:dyDescent="0.25">
      <c r="C3352" s="3"/>
      <c r="D3352" s="4"/>
      <c r="E3352" s="3"/>
      <c r="F3352" s="3"/>
      <c r="G3352" s="11"/>
      <c r="H3352" s="8"/>
    </row>
    <row r="3353" spans="3:8" x14ac:dyDescent="0.25">
      <c r="C3353" s="3"/>
      <c r="D3353" s="4"/>
      <c r="E3353" s="3"/>
      <c r="F3353" s="3"/>
      <c r="G3353" s="11"/>
      <c r="H3353" s="8"/>
    </row>
    <row r="3354" spans="3:8" x14ac:dyDescent="0.25">
      <c r="C3354" s="3"/>
      <c r="D3354" s="4"/>
      <c r="E3354" s="3"/>
      <c r="F3354" s="3"/>
      <c r="G3354" s="11"/>
      <c r="H3354" s="8"/>
    </row>
    <row r="3355" spans="3:8" x14ac:dyDescent="0.25">
      <c r="C3355" s="3"/>
      <c r="D3355" s="4"/>
      <c r="E3355" s="3"/>
      <c r="F3355" s="3"/>
      <c r="G3355" s="11"/>
      <c r="H3355" s="8"/>
    </row>
    <row r="3356" spans="3:8" x14ac:dyDescent="0.25">
      <c r="C3356" s="3"/>
      <c r="D3356" s="4"/>
      <c r="E3356" s="3"/>
      <c r="F3356" s="3"/>
      <c r="G3356" s="11"/>
      <c r="H3356" s="8"/>
    </row>
    <row r="3357" spans="3:8" x14ac:dyDescent="0.25">
      <c r="C3357" s="3"/>
      <c r="D3357" s="4"/>
      <c r="E3357" s="3"/>
      <c r="F3357" s="3"/>
      <c r="G3357" s="11"/>
      <c r="H3357" s="8"/>
    </row>
    <row r="3358" spans="3:8" x14ac:dyDescent="0.25">
      <c r="C3358" s="3"/>
      <c r="D3358" s="4"/>
      <c r="E3358" s="3"/>
      <c r="F3358" s="3"/>
      <c r="G3358" s="11"/>
      <c r="H3358" s="8"/>
    </row>
    <row r="3359" spans="3:8" x14ac:dyDescent="0.25">
      <c r="C3359" s="3"/>
      <c r="D3359" s="4"/>
      <c r="E3359" s="3"/>
      <c r="F3359" s="3"/>
      <c r="G3359" s="11"/>
      <c r="H3359" s="8"/>
    </row>
    <row r="3360" spans="3:8" x14ac:dyDescent="0.25">
      <c r="C3360" s="3"/>
      <c r="D3360" s="4"/>
      <c r="E3360" s="3"/>
      <c r="F3360" s="3"/>
      <c r="G3360" s="11"/>
      <c r="H3360" s="8"/>
    </row>
    <row r="3361" spans="3:8" x14ac:dyDescent="0.25">
      <c r="C3361" s="3"/>
      <c r="D3361" s="4"/>
      <c r="E3361" s="3"/>
      <c r="F3361" s="3"/>
      <c r="G3361" s="11"/>
      <c r="H3361" s="8"/>
    </row>
    <row r="3362" spans="3:8" x14ac:dyDescent="0.25">
      <c r="C3362" s="3"/>
      <c r="D3362" s="4"/>
      <c r="E3362" s="3"/>
      <c r="F3362" s="3"/>
      <c r="G3362" s="11"/>
      <c r="H3362" s="8"/>
    </row>
    <row r="3363" spans="3:8" x14ac:dyDescent="0.25">
      <c r="C3363" s="3"/>
      <c r="D3363" s="4"/>
      <c r="E3363" s="3"/>
      <c r="F3363" s="3"/>
      <c r="G3363" s="11"/>
      <c r="H3363" s="8"/>
    </row>
    <row r="3364" spans="3:8" x14ac:dyDescent="0.25">
      <c r="C3364" s="3"/>
      <c r="D3364" s="4"/>
      <c r="E3364" s="3"/>
      <c r="F3364" s="3"/>
      <c r="G3364" s="11"/>
      <c r="H3364" s="8"/>
    </row>
    <row r="3365" spans="3:8" x14ac:dyDescent="0.25">
      <c r="C3365" s="3"/>
      <c r="D3365" s="4"/>
      <c r="E3365" s="3"/>
      <c r="F3365" s="3"/>
      <c r="G3365" s="11"/>
      <c r="H3365" s="8"/>
    </row>
    <row r="3366" spans="3:8" x14ac:dyDescent="0.25">
      <c r="C3366" s="3"/>
      <c r="D3366" s="4"/>
      <c r="E3366" s="3"/>
      <c r="F3366" s="3"/>
      <c r="G3366" s="11"/>
      <c r="H3366" s="8"/>
    </row>
    <row r="3367" spans="3:8" x14ac:dyDescent="0.25">
      <c r="C3367" s="3"/>
      <c r="D3367" s="4"/>
      <c r="E3367" s="3"/>
      <c r="F3367" s="3"/>
      <c r="G3367" s="11"/>
      <c r="H3367" s="8"/>
    </row>
    <row r="3368" spans="3:8" x14ac:dyDescent="0.25">
      <c r="C3368" s="3"/>
      <c r="D3368" s="4"/>
      <c r="E3368" s="3"/>
      <c r="F3368" s="3"/>
      <c r="G3368" s="11"/>
      <c r="H3368" s="8"/>
    </row>
    <row r="3369" spans="3:8" x14ac:dyDescent="0.25">
      <c r="C3369" s="3"/>
      <c r="D3369" s="4"/>
      <c r="E3369" s="3"/>
      <c r="F3369" s="3"/>
      <c r="G3369" s="11"/>
      <c r="H3369" s="8"/>
    </row>
    <row r="3370" spans="3:8" x14ac:dyDescent="0.25">
      <c r="C3370" s="3"/>
      <c r="D3370" s="4"/>
      <c r="E3370" s="3"/>
      <c r="F3370" s="3"/>
      <c r="G3370" s="11"/>
      <c r="H3370" s="8"/>
    </row>
    <row r="3371" spans="3:8" x14ac:dyDescent="0.25">
      <c r="C3371" s="3"/>
      <c r="D3371" s="4"/>
      <c r="E3371" s="3"/>
      <c r="F3371" s="3"/>
      <c r="G3371" s="11"/>
      <c r="H3371" s="8"/>
    </row>
    <row r="3372" spans="3:8" x14ac:dyDescent="0.25">
      <c r="C3372" s="3"/>
      <c r="D3372" s="4"/>
      <c r="E3372" s="3"/>
      <c r="F3372" s="3"/>
      <c r="G3372" s="11"/>
      <c r="H3372" s="8"/>
    </row>
    <row r="3373" spans="3:8" x14ac:dyDescent="0.25">
      <c r="C3373" s="3"/>
      <c r="D3373" s="4"/>
      <c r="E3373" s="3"/>
      <c r="F3373" s="3"/>
      <c r="G3373" s="11"/>
      <c r="H3373" s="8"/>
    </row>
    <row r="3374" spans="3:8" x14ac:dyDescent="0.25">
      <c r="C3374" s="3"/>
      <c r="D3374" s="4"/>
      <c r="E3374" s="3"/>
      <c r="F3374" s="3"/>
      <c r="G3374" s="11"/>
      <c r="H3374" s="8"/>
    </row>
    <row r="3375" spans="3:8" x14ac:dyDescent="0.25">
      <c r="C3375" s="3"/>
      <c r="D3375" s="4"/>
      <c r="E3375" s="3"/>
      <c r="F3375" s="3"/>
      <c r="G3375" s="11"/>
      <c r="H3375" s="8"/>
    </row>
    <row r="3376" spans="3:8" x14ac:dyDescent="0.25">
      <c r="C3376" s="3"/>
      <c r="D3376" s="4"/>
      <c r="E3376" s="3"/>
      <c r="F3376" s="3"/>
      <c r="G3376" s="11"/>
      <c r="H3376" s="8"/>
    </row>
    <row r="3377" spans="3:8" x14ac:dyDescent="0.25">
      <c r="C3377" s="3"/>
      <c r="D3377" s="4"/>
      <c r="E3377" s="3"/>
      <c r="F3377" s="3"/>
      <c r="G3377" s="11"/>
      <c r="H3377" s="8"/>
    </row>
    <row r="3378" spans="3:8" x14ac:dyDescent="0.25">
      <c r="C3378" s="3"/>
      <c r="D3378" s="4"/>
      <c r="E3378" s="3"/>
      <c r="F3378" s="3"/>
      <c r="G3378" s="11"/>
      <c r="H3378" s="8"/>
    </row>
    <row r="3379" spans="3:8" x14ac:dyDescent="0.25">
      <c r="C3379" s="3"/>
      <c r="D3379" s="4"/>
      <c r="E3379" s="3"/>
      <c r="F3379" s="3"/>
      <c r="G3379" s="11"/>
      <c r="H3379" s="8"/>
    </row>
    <row r="3380" spans="3:8" x14ac:dyDescent="0.25">
      <c r="C3380" s="3"/>
      <c r="D3380" s="4"/>
      <c r="E3380" s="3"/>
      <c r="F3380" s="3"/>
      <c r="G3380" s="11"/>
      <c r="H3380" s="8"/>
    </row>
    <row r="3381" spans="3:8" x14ac:dyDescent="0.25">
      <c r="C3381" s="3"/>
      <c r="D3381" s="4"/>
      <c r="E3381" s="3"/>
      <c r="F3381" s="3"/>
      <c r="G3381" s="11"/>
      <c r="H3381" s="8"/>
    </row>
    <row r="3382" spans="3:8" x14ac:dyDescent="0.25">
      <c r="C3382" s="3"/>
      <c r="D3382" s="4"/>
      <c r="E3382" s="3"/>
      <c r="F3382" s="3"/>
      <c r="G3382" s="11"/>
      <c r="H3382" s="8"/>
    </row>
    <row r="3383" spans="3:8" x14ac:dyDescent="0.25">
      <c r="C3383" s="3"/>
      <c r="D3383" s="4"/>
      <c r="E3383" s="3"/>
      <c r="F3383" s="3"/>
      <c r="G3383" s="11"/>
      <c r="H3383" s="8"/>
    </row>
    <row r="3384" spans="3:8" x14ac:dyDescent="0.25">
      <c r="C3384" s="3"/>
      <c r="D3384" s="4"/>
      <c r="E3384" s="3"/>
      <c r="F3384" s="3"/>
      <c r="G3384" s="11"/>
      <c r="H3384" s="8"/>
    </row>
    <row r="3385" spans="3:8" x14ac:dyDescent="0.25">
      <c r="C3385" s="3"/>
      <c r="D3385" s="4"/>
      <c r="E3385" s="3"/>
      <c r="F3385" s="3"/>
      <c r="G3385" s="11"/>
      <c r="H3385" s="8"/>
    </row>
    <row r="3386" spans="3:8" x14ac:dyDescent="0.25">
      <c r="C3386" s="3"/>
      <c r="D3386" s="4"/>
      <c r="E3386" s="3"/>
      <c r="F3386" s="3"/>
      <c r="G3386" s="11"/>
      <c r="H3386" s="8"/>
    </row>
    <row r="3387" spans="3:8" x14ac:dyDescent="0.25">
      <c r="C3387" s="3"/>
      <c r="D3387" s="4"/>
      <c r="E3387" s="3"/>
      <c r="F3387" s="3"/>
      <c r="G3387" s="11"/>
      <c r="H3387" s="8"/>
    </row>
    <row r="3388" spans="3:8" x14ac:dyDescent="0.25">
      <c r="C3388" s="3"/>
      <c r="D3388" s="4"/>
      <c r="E3388" s="3"/>
      <c r="F3388" s="3"/>
      <c r="G3388" s="11"/>
      <c r="H3388" s="8"/>
    </row>
    <row r="3389" spans="3:8" x14ac:dyDescent="0.25">
      <c r="C3389" s="3"/>
      <c r="D3389" s="4"/>
      <c r="E3389" s="3"/>
      <c r="F3389" s="3"/>
      <c r="G3389" s="11"/>
      <c r="H3389" s="8"/>
    </row>
    <row r="3390" spans="3:8" x14ac:dyDescent="0.25">
      <c r="C3390" s="3"/>
      <c r="D3390" s="4"/>
      <c r="E3390" s="3"/>
      <c r="F3390" s="3"/>
      <c r="G3390" s="11"/>
      <c r="H3390" s="8"/>
    </row>
    <row r="3391" spans="3:8" x14ac:dyDescent="0.25">
      <c r="C3391" s="3"/>
      <c r="D3391" s="4"/>
      <c r="E3391" s="3"/>
      <c r="F3391" s="3"/>
      <c r="G3391" s="11"/>
      <c r="H3391" s="8"/>
    </row>
    <row r="3392" spans="3:8" x14ac:dyDescent="0.25">
      <c r="C3392" s="3"/>
      <c r="D3392" s="4"/>
      <c r="E3392" s="3"/>
      <c r="F3392" s="3"/>
      <c r="G3392" s="11"/>
      <c r="H3392" s="8"/>
    </row>
    <row r="3393" spans="3:8" x14ac:dyDescent="0.25">
      <c r="C3393" s="3"/>
      <c r="D3393" s="4"/>
      <c r="E3393" s="3"/>
      <c r="F3393" s="3"/>
      <c r="G3393" s="11"/>
      <c r="H3393" s="8"/>
    </row>
    <row r="3394" spans="3:8" x14ac:dyDescent="0.25">
      <c r="C3394" s="3"/>
      <c r="D3394" s="4"/>
      <c r="E3394" s="3"/>
      <c r="F3394" s="3"/>
      <c r="G3394" s="11"/>
      <c r="H3394" s="8"/>
    </row>
    <row r="3395" spans="3:8" x14ac:dyDescent="0.25">
      <c r="C3395" s="3"/>
      <c r="D3395" s="4"/>
      <c r="E3395" s="3"/>
      <c r="F3395" s="3"/>
      <c r="G3395" s="11"/>
      <c r="H3395" s="8"/>
    </row>
    <row r="3396" spans="3:8" x14ac:dyDescent="0.25">
      <c r="C3396" s="3"/>
      <c r="D3396" s="4"/>
      <c r="E3396" s="3"/>
      <c r="F3396" s="3"/>
      <c r="G3396" s="11"/>
      <c r="H3396" s="8"/>
    </row>
    <row r="3397" spans="3:8" x14ac:dyDescent="0.25">
      <c r="C3397" s="3"/>
      <c r="D3397" s="4"/>
      <c r="E3397" s="3"/>
      <c r="F3397" s="3"/>
      <c r="G3397" s="11"/>
      <c r="H3397" s="8"/>
    </row>
    <row r="3398" spans="3:8" x14ac:dyDescent="0.25">
      <c r="C3398" s="3"/>
      <c r="D3398" s="4"/>
      <c r="E3398" s="3"/>
      <c r="F3398" s="3"/>
      <c r="G3398" s="11"/>
      <c r="H3398" s="8"/>
    </row>
    <row r="3399" spans="3:8" x14ac:dyDescent="0.25">
      <c r="C3399" s="3"/>
      <c r="D3399" s="4"/>
      <c r="E3399" s="3"/>
      <c r="F3399" s="3"/>
      <c r="G3399" s="11"/>
      <c r="H3399" s="8"/>
    </row>
    <row r="3400" spans="3:8" x14ac:dyDescent="0.25">
      <c r="C3400" s="3"/>
      <c r="D3400" s="4"/>
      <c r="E3400" s="3"/>
      <c r="F3400" s="3"/>
      <c r="G3400" s="11"/>
      <c r="H3400" s="8"/>
    </row>
    <row r="3401" spans="3:8" x14ac:dyDescent="0.25">
      <c r="C3401" s="3"/>
      <c r="D3401" s="4"/>
      <c r="E3401" s="3"/>
      <c r="F3401" s="3"/>
      <c r="G3401" s="11"/>
      <c r="H3401" s="8"/>
    </row>
    <row r="3402" spans="3:8" x14ac:dyDescent="0.25">
      <c r="C3402" s="3"/>
      <c r="D3402" s="4"/>
      <c r="E3402" s="3"/>
      <c r="F3402" s="3"/>
      <c r="G3402" s="11"/>
      <c r="H3402" s="8"/>
    </row>
    <row r="3403" spans="3:8" x14ac:dyDescent="0.25">
      <c r="C3403" s="3"/>
      <c r="D3403" s="4"/>
      <c r="E3403" s="3"/>
      <c r="F3403" s="3"/>
      <c r="G3403" s="11"/>
      <c r="H3403" s="8"/>
    </row>
    <row r="3404" spans="3:8" x14ac:dyDescent="0.25">
      <c r="C3404" s="3"/>
      <c r="D3404" s="4"/>
      <c r="E3404" s="3"/>
      <c r="F3404" s="3"/>
      <c r="G3404" s="11"/>
      <c r="H3404" s="8"/>
    </row>
    <row r="3405" spans="3:8" x14ac:dyDescent="0.25">
      <c r="C3405" s="3"/>
      <c r="D3405" s="4"/>
      <c r="E3405" s="3"/>
      <c r="F3405" s="3"/>
      <c r="G3405" s="11"/>
      <c r="H3405" s="8"/>
    </row>
    <row r="3406" spans="3:8" x14ac:dyDescent="0.25">
      <c r="C3406" s="3"/>
      <c r="D3406" s="4"/>
      <c r="E3406" s="3"/>
      <c r="F3406" s="3"/>
      <c r="G3406" s="11"/>
      <c r="H3406" s="8"/>
    </row>
    <row r="3407" spans="3:8" x14ac:dyDescent="0.25">
      <c r="C3407" s="3"/>
      <c r="D3407" s="4"/>
      <c r="E3407" s="3"/>
      <c r="F3407" s="3"/>
      <c r="G3407" s="11"/>
      <c r="H3407" s="8"/>
    </row>
    <row r="3408" spans="3:8" x14ac:dyDescent="0.25">
      <c r="C3408" s="3"/>
      <c r="D3408" s="4"/>
      <c r="E3408" s="3"/>
      <c r="F3408" s="3"/>
      <c r="G3408" s="11"/>
      <c r="H3408" s="8"/>
    </row>
    <row r="3409" spans="3:8" x14ac:dyDescent="0.25">
      <c r="C3409" s="3"/>
      <c r="D3409" s="4"/>
      <c r="E3409" s="3"/>
      <c r="F3409" s="3"/>
      <c r="G3409" s="11"/>
      <c r="H3409" s="8"/>
    </row>
    <row r="3410" spans="3:8" x14ac:dyDescent="0.25">
      <c r="C3410" s="3"/>
      <c r="D3410" s="4"/>
      <c r="E3410" s="3"/>
      <c r="F3410" s="3"/>
      <c r="G3410" s="11"/>
      <c r="H3410" s="8"/>
    </row>
    <row r="3411" spans="3:8" x14ac:dyDescent="0.25">
      <c r="C3411" s="3"/>
      <c r="D3411" s="4"/>
      <c r="E3411" s="3"/>
      <c r="F3411" s="3"/>
      <c r="G3411" s="11"/>
      <c r="H3411" s="8"/>
    </row>
    <row r="3412" spans="3:8" x14ac:dyDescent="0.25">
      <c r="C3412" s="3"/>
      <c r="D3412" s="4"/>
      <c r="E3412" s="3"/>
      <c r="F3412" s="3"/>
      <c r="G3412" s="11"/>
      <c r="H3412" s="8"/>
    </row>
    <row r="3413" spans="3:8" x14ac:dyDescent="0.25">
      <c r="C3413" s="3"/>
      <c r="D3413" s="4"/>
      <c r="E3413" s="3"/>
      <c r="F3413" s="3"/>
      <c r="G3413" s="11"/>
      <c r="H3413" s="8"/>
    </row>
    <row r="3414" spans="3:8" x14ac:dyDescent="0.25">
      <c r="C3414" s="3"/>
      <c r="D3414" s="4"/>
      <c r="E3414" s="3"/>
      <c r="F3414" s="3"/>
      <c r="G3414" s="11"/>
      <c r="H3414" s="8"/>
    </row>
    <row r="3415" spans="3:8" x14ac:dyDescent="0.25">
      <c r="C3415" s="3"/>
      <c r="D3415" s="4"/>
      <c r="E3415" s="3"/>
      <c r="F3415" s="3"/>
      <c r="G3415" s="11"/>
      <c r="H3415" s="8"/>
    </row>
    <row r="3416" spans="3:8" x14ac:dyDescent="0.25">
      <c r="C3416" s="3"/>
      <c r="D3416" s="4"/>
      <c r="E3416" s="3"/>
      <c r="F3416" s="3"/>
      <c r="G3416" s="11"/>
      <c r="H3416" s="8"/>
    </row>
    <row r="3417" spans="3:8" x14ac:dyDescent="0.25">
      <c r="C3417" s="3"/>
      <c r="D3417" s="4"/>
      <c r="E3417" s="3"/>
      <c r="F3417" s="3"/>
      <c r="G3417" s="11"/>
      <c r="H3417" s="8"/>
    </row>
    <row r="3418" spans="3:8" x14ac:dyDescent="0.25">
      <c r="C3418" s="3"/>
      <c r="D3418" s="4"/>
      <c r="E3418" s="3"/>
      <c r="F3418" s="3"/>
      <c r="G3418" s="11"/>
      <c r="H3418" s="8"/>
    </row>
    <row r="3419" spans="3:8" x14ac:dyDescent="0.25">
      <c r="C3419" s="3"/>
      <c r="D3419" s="4"/>
      <c r="E3419" s="3"/>
      <c r="F3419" s="3"/>
      <c r="G3419" s="11"/>
      <c r="H3419" s="8"/>
    </row>
    <row r="3420" spans="3:8" x14ac:dyDescent="0.25">
      <c r="C3420" s="3"/>
      <c r="D3420" s="4"/>
      <c r="E3420" s="3"/>
      <c r="F3420" s="3"/>
      <c r="G3420" s="11"/>
      <c r="H3420" s="8"/>
    </row>
    <row r="3421" spans="3:8" x14ac:dyDescent="0.25">
      <c r="C3421" s="3"/>
      <c r="D3421" s="4"/>
      <c r="E3421" s="3"/>
      <c r="F3421" s="3"/>
      <c r="G3421" s="11"/>
      <c r="H3421" s="8"/>
    </row>
    <row r="3422" spans="3:8" x14ac:dyDescent="0.25">
      <c r="C3422" s="3"/>
      <c r="D3422" s="4"/>
      <c r="E3422" s="3"/>
      <c r="F3422" s="3"/>
      <c r="G3422" s="11"/>
      <c r="H3422" s="8"/>
    </row>
    <row r="3423" spans="3:8" x14ac:dyDescent="0.25">
      <c r="C3423" s="3"/>
      <c r="D3423" s="4"/>
      <c r="E3423" s="3"/>
      <c r="F3423" s="3"/>
      <c r="G3423" s="11"/>
      <c r="H3423" s="8"/>
    </row>
    <row r="3424" spans="3:8" x14ac:dyDescent="0.25">
      <c r="C3424" s="3"/>
      <c r="D3424" s="4"/>
      <c r="E3424" s="3"/>
      <c r="F3424" s="3"/>
      <c r="G3424" s="11"/>
      <c r="H3424" s="8"/>
    </row>
    <row r="3425" spans="3:8" x14ac:dyDescent="0.25">
      <c r="C3425" s="3"/>
      <c r="D3425" s="4"/>
      <c r="E3425" s="3"/>
      <c r="F3425" s="3"/>
      <c r="G3425" s="11"/>
      <c r="H3425" s="8"/>
    </row>
    <row r="3426" spans="3:8" x14ac:dyDescent="0.25">
      <c r="C3426" s="3"/>
      <c r="D3426" s="4"/>
      <c r="E3426" s="3"/>
      <c r="F3426" s="3"/>
      <c r="G3426" s="11"/>
      <c r="H3426" s="8"/>
    </row>
    <row r="3427" spans="3:8" x14ac:dyDescent="0.25">
      <c r="C3427" s="3"/>
      <c r="D3427" s="4"/>
      <c r="E3427" s="3"/>
      <c r="F3427" s="3"/>
      <c r="G3427" s="11"/>
      <c r="H3427" s="8"/>
    </row>
    <row r="3428" spans="3:8" x14ac:dyDescent="0.25">
      <c r="C3428" s="3"/>
      <c r="D3428" s="4"/>
      <c r="E3428" s="3"/>
      <c r="F3428" s="3"/>
      <c r="G3428" s="11"/>
      <c r="H3428" s="8"/>
    </row>
    <row r="3429" spans="3:8" x14ac:dyDescent="0.25">
      <c r="C3429" s="3"/>
      <c r="D3429" s="4"/>
      <c r="E3429" s="3"/>
      <c r="F3429" s="3"/>
      <c r="G3429" s="11"/>
      <c r="H3429" s="8"/>
    </row>
    <row r="3430" spans="3:8" x14ac:dyDescent="0.25">
      <c r="C3430" s="3"/>
      <c r="D3430" s="4"/>
      <c r="E3430" s="3"/>
      <c r="F3430" s="3"/>
      <c r="G3430" s="11"/>
      <c r="H3430" s="8"/>
    </row>
    <row r="3431" spans="3:8" x14ac:dyDescent="0.25">
      <c r="C3431" s="3"/>
      <c r="D3431" s="4"/>
      <c r="E3431" s="3"/>
      <c r="F3431" s="3"/>
      <c r="G3431" s="11"/>
      <c r="H3431" s="8"/>
    </row>
    <row r="3432" spans="3:8" x14ac:dyDescent="0.25">
      <c r="C3432" s="3"/>
      <c r="D3432" s="4"/>
      <c r="E3432" s="3"/>
      <c r="F3432" s="3"/>
      <c r="G3432" s="11"/>
      <c r="H3432" s="8"/>
    </row>
    <row r="3433" spans="3:8" x14ac:dyDescent="0.25">
      <c r="C3433" s="3"/>
      <c r="D3433" s="4"/>
      <c r="E3433" s="3"/>
      <c r="F3433" s="3"/>
      <c r="G3433" s="11"/>
      <c r="H3433" s="8"/>
    </row>
    <row r="3434" spans="3:8" x14ac:dyDescent="0.25">
      <c r="C3434" s="3"/>
      <c r="D3434" s="4"/>
      <c r="E3434" s="3"/>
      <c r="F3434" s="3"/>
      <c r="G3434" s="11"/>
      <c r="H3434" s="8"/>
    </row>
    <row r="3435" spans="3:8" x14ac:dyDescent="0.25">
      <c r="C3435" s="3"/>
      <c r="D3435" s="4"/>
      <c r="E3435" s="3"/>
      <c r="F3435" s="3"/>
      <c r="G3435" s="11"/>
      <c r="H3435" s="8"/>
    </row>
    <row r="3436" spans="3:8" x14ac:dyDescent="0.25">
      <c r="C3436" s="3"/>
      <c r="D3436" s="4"/>
      <c r="E3436" s="3"/>
      <c r="F3436" s="3"/>
      <c r="G3436" s="11"/>
      <c r="H3436" s="8"/>
    </row>
    <row r="3437" spans="3:8" x14ac:dyDescent="0.25">
      <c r="C3437" s="3"/>
      <c r="D3437" s="4"/>
      <c r="E3437" s="3"/>
      <c r="F3437" s="3"/>
      <c r="G3437" s="11"/>
      <c r="H3437" s="8"/>
    </row>
    <row r="3438" spans="3:8" x14ac:dyDescent="0.25">
      <c r="C3438" s="3"/>
      <c r="D3438" s="4"/>
      <c r="E3438" s="3"/>
      <c r="F3438" s="3"/>
      <c r="G3438" s="11"/>
      <c r="H3438" s="8"/>
    </row>
    <row r="3439" spans="3:8" x14ac:dyDescent="0.25">
      <c r="C3439" s="3"/>
      <c r="D3439" s="4"/>
      <c r="E3439" s="3"/>
      <c r="F3439" s="3"/>
      <c r="G3439" s="11"/>
      <c r="H3439" s="8"/>
    </row>
    <row r="3440" spans="3:8" x14ac:dyDescent="0.25">
      <c r="C3440" s="3"/>
      <c r="D3440" s="4"/>
      <c r="E3440" s="3"/>
      <c r="F3440" s="3"/>
      <c r="G3440" s="11"/>
      <c r="H3440" s="8"/>
    </row>
    <row r="3441" spans="3:8" x14ac:dyDescent="0.25">
      <c r="C3441" s="3"/>
      <c r="D3441" s="4"/>
      <c r="E3441" s="3"/>
      <c r="F3441" s="3"/>
      <c r="G3441" s="11"/>
      <c r="H3441" s="8"/>
    </row>
    <row r="3442" spans="3:8" x14ac:dyDescent="0.25">
      <c r="C3442" s="3"/>
      <c r="D3442" s="4"/>
      <c r="E3442" s="3"/>
      <c r="F3442" s="3"/>
      <c r="G3442" s="11"/>
      <c r="H3442" s="8"/>
    </row>
    <row r="3443" spans="3:8" x14ac:dyDescent="0.25">
      <c r="C3443" s="3"/>
      <c r="D3443" s="4"/>
      <c r="E3443" s="3"/>
      <c r="F3443" s="3"/>
      <c r="G3443" s="11"/>
      <c r="H3443" s="8"/>
    </row>
    <row r="3444" spans="3:8" x14ac:dyDescent="0.25">
      <c r="C3444" s="3"/>
      <c r="D3444" s="4"/>
      <c r="E3444" s="3"/>
      <c r="F3444" s="3"/>
      <c r="G3444" s="11"/>
      <c r="H3444" s="8"/>
    </row>
    <row r="3445" spans="3:8" x14ac:dyDescent="0.25">
      <c r="C3445" s="3"/>
      <c r="D3445" s="4"/>
      <c r="E3445" s="3"/>
      <c r="F3445" s="3"/>
      <c r="G3445" s="11"/>
      <c r="H3445" s="8"/>
    </row>
    <row r="3446" spans="3:8" x14ac:dyDescent="0.25">
      <c r="C3446" s="3"/>
      <c r="D3446" s="4"/>
      <c r="E3446" s="3"/>
      <c r="F3446" s="3"/>
      <c r="G3446" s="11"/>
      <c r="H3446" s="8"/>
    </row>
    <row r="3447" spans="3:8" x14ac:dyDescent="0.25">
      <c r="C3447" s="3"/>
      <c r="D3447" s="4"/>
      <c r="E3447" s="3"/>
      <c r="F3447" s="3"/>
      <c r="G3447" s="11"/>
      <c r="H3447" s="8"/>
    </row>
    <row r="3448" spans="3:8" x14ac:dyDescent="0.25">
      <c r="C3448" s="3"/>
      <c r="D3448" s="4"/>
      <c r="E3448" s="3"/>
      <c r="F3448" s="3"/>
      <c r="G3448" s="11"/>
      <c r="H3448" s="8"/>
    </row>
    <row r="3449" spans="3:8" x14ac:dyDescent="0.25">
      <c r="C3449" s="3"/>
      <c r="D3449" s="4"/>
      <c r="E3449" s="3"/>
      <c r="F3449" s="3"/>
      <c r="G3449" s="11"/>
      <c r="H3449" s="8"/>
    </row>
    <row r="3450" spans="3:8" x14ac:dyDescent="0.25">
      <c r="C3450" s="3"/>
      <c r="D3450" s="4"/>
      <c r="E3450" s="3"/>
      <c r="F3450" s="3"/>
      <c r="G3450" s="11"/>
      <c r="H3450" s="8"/>
    </row>
    <row r="3451" spans="3:8" x14ac:dyDescent="0.25">
      <c r="C3451" s="3"/>
      <c r="D3451" s="4"/>
      <c r="E3451" s="3"/>
      <c r="F3451" s="3"/>
      <c r="G3451" s="11"/>
      <c r="H3451" s="8"/>
    </row>
    <row r="3452" spans="3:8" x14ac:dyDescent="0.25">
      <c r="C3452" s="3"/>
      <c r="D3452" s="4"/>
      <c r="E3452" s="3"/>
      <c r="F3452" s="3"/>
      <c r="G3452" s="11"/>
      <c r="H3452" s="8"/>
    </row>
    <row r="3453" spans="3:8" x14ac:dyDescent="0.25">
      <c r="C3453" s="3"/>
      <c r="D3453" s="4"/>
      <c r="E3453" s="3"/>
      <c r="F3453" s="3"/>
      <c r="G3453" s="11"/>
      <c r="H3453" s="8"/>
    </row>
    <row r="3454" spans="3:8" x14ac:dyDescent="0.25">
      <c r="C3454" s="3"/>
      <c r="D3454" s="4"/>
      <c r="E3454" s="3"/>
      <c r="F3454" s="3"/>
      <c r="G3454" s="11"/>
      <c r="H3454" s="8"/>
    </row>
    <row r="3455" spans="3:8" x14ac:dyDescent="0.25">
      <c r="C3455" s="3"/>
      <c r="D3455" s="4"/>
      <c r="E3455" s="3"/>
      <c r="F3455" s="3"/>
      <c r="G3455" s="11"/>
      <c r="H3455" s="8"/>
    </row>
    <row r="3456" spans="3:8" x14ac:dyDescent="0.25">
      <c r="C3456" s="3"/>
      <c r="D3456" s="4"/>
      <c r="E3456" s="3"/>
      <c r="F3456" s="3"/>
      <c r="G3456" s="11"/>
      <c r="H3456" s="8"/>
    </row>
    <row r="3457" spans="3:8" x14ac:dyDescent="0.25">
      <c r="C3457" s="3"/>
      <c r="D3457" s="4"/>
      <c r="E3457" s="3"/>
      <c r="F3457" s="3"/>
      <c r="G3457" s="11"/>
      <c r="H3457" s="8"/>
    </row>
    <row r="3458" spans="3:8" x14ac:dyDescent="0.25">
      <c r="C3458" s="3"/>
      <c r="D3458" s="4"/>
      <c r="E3458" s="3"/>
      <c r="F3458" s="3"/>
      <c r="G3458" s="11"/>
      <c r="H3458" s="8"/>
    </row>
    <row r="3459" spans="3:8" x14ac:dyDescent="0.25">
      <c r="C3459" s="3"/>
      <c r="D3459" s="4"/>
      <c r="E3459" s="3"/>
      <c r="F3459" s="3"/>
      <c r="G3459" s="11"/>
      <c r="H3459" s="8"/>
    </row>
    <row r="3460" spans="3:8" x14ac:dyDescent="0.25">
      <c r="C3460" s="3"/>
      <c r="D3460" s="4"/>
      <c r="E3460" s="3"/>
      <c r="F3460" s="3"/>
      <c r="G3460" s="11"/>
      <c r="H3460" s="8"/>
    </row>
    <row r="3461" spans="3:8" x14ac:dyDescent="0.25">
      <c r="C3461" s="3"/>
      <c r="D3461" s="4"/>
      <c r="E3461" s="3"/>
      <c r="F3461" s="3"/>
      <c r="G3461" s="11"/>
      <c r="H3461" s="8"/>
    </row>
    <row r="3462" spans="3:8" x14ac:dyDescent="0.25">
      <c r="C3462" s="3"/>
      <c r="D3462" s="4"/>
      <c r="E3462" s="3"/>
      <c r="F3462" s="3"/>
      <c r="G3462" s="11"/>
      <c r="H3462" s="8"/>
    </row>
    <row r="3463" spans="3:8" x14ac:dyDescent="0.25">
      <c r="C3463" s="3"/>
      <c r="D3463" s="4"/>
      <c r="E3463" s="3"/>
      <c r="F3463" s="3"/>
      <c r="G3463" s="11"/>
      <c r="H3463" s="8"/>
    </row>
    <row r="3464" spans="3:8" x14ac:dyDescent="0.25">
      <c r="C3464" s="3"/>
      <c r="D3464" s="4"/>
      <c r="E3464" s="3"/>
      <c r="F3464" s="3"/>
      <c r="G3464" s="11"/>
      <c r="H3464" s="8"/>
    </row>
    <row r="3465" spans="3:8" x14ac:dyDescent="0.25">
      <c r="C3465" s="3"/>
      <c r="D3465" s="4"/>
      <c r="E3465" s="3"/>
      <c r="F3465" s="3"/>
      <c r="G3465" s="11"/>
      <c r="H3465" s="8"/>
    </row>
    <row r="3466" spans="3:8" x14ac:dyDescent="0.25">
      <c r="C3466" s="3"/>
      <c r="D3466" s="4"/>
      <c r="E3466" s="3"/>
      <c r="F3466" s="3"/>
      <c r="G3466" s="11"/>
      <c r="H3466" s="8"/>
    </row>
    <row r="3467" spans="3:8" x14ac:dyDescent="0.25">
      <c r="C3467" s="3"/>
      <c r="D3467" s="4"/>
      <c r="E3467" s="3"/>
      <c r="F3467" s="3"/>
      <c r="G3467" s="11"/>
      <c r="H3467" s="8"/>
    </row>
    <row r="3468" spans="3:8" x14ac:dyDescent="0.25">
      <c r="C3468" s="3"/>
      <c r="D3468" s="4"/>
      <c r="E3468" s="3"/>
      <c r="F3468" s="3"/>
      <c r="G3468" s="11"/>
      <c r="H3468" s="8"/>
    </row>
    <row r="3469" spans="3:8" x14ac:dyDescent="0.25">
      <c r="C3469" s="3"/>
      <c r="D3469" s="4"/>
      <c r="E3469" s="3"/>
      <c r="F3469" s="3"/>
      <c r="G3469" s="11"/>
      <c r="H3469" s="8"/>
    </row>
    <row r="3470" spans="3:8" x14ac:dyDescent="0.25">
      <c r="C3470" s="3"/>
      <c r="D3470" s="4"/>
      <c r="E3470" s="3"/>
      <c r="F3470" s="3"/>
      <c r="G3470" s="11"/>
      <c r="H3470" s="8"/>
    </row>
    <row r="3471" spans="3:8" x14ac:dyDescent="0.25">
      <c r="C3471" s="3"/>
      <c r="D3471" s="4"/>
      <c r="E3471" s="3"/>
      <c r="F3471" s="3"/>
      <c r="G3471" s="11"/>
      <c r="H3471" s="8"/>
    </row>
    <row r="3472" spans="3:8" x14ac:dyDescent="0.25">
      <c r="C3472" s="3"/>
      <c r="D3472" s="4"/>
      <c r="E3472" s="3"/>
      <c r="F3472" s="3"/>
      <c r="G3472" s="11"/>
      <c r="H3472" s="8"/>
    </row>
    <row r="3473" spans="3:8" x14ac:dyDescent="0.25">
      <c r="C3473" s="3"/>
      <c r="D3473" s="4"/>
      <c r="E3473" s="3"/>
      <c r="F3473" s="3"/>
      <c r="G3473" s="11"/>
      <c r="H3473" s="8"/>
    </row>
    <row r="3474" spans="3:8" x14ac:dyDescent="0.25">
      <c r="C3474" s="3"/>
      <c r="D3474" s="4"/>
      <c r="E3474" s="3"/>
      <c r="F3474" s="3"/>
      <c r="G3474" s="11"/>
      <c r="H3474" s="8"/>
    </row>
    <row r="3475" spans="3:8" x14ac:dyDescent="0.25">
      <c r="C3475" s="3"/>
      <c r="D3475" s="4"/>
      <c r="E3475" s="3"/>
      <c r="F3475" s="3"/>
      <c r="G3475" s="11"/>
      <c r="H3475" s="8"/>
    </row>
    <row r="3476" spans="3:8" x14ac:dyDescent="0.25">
      <c r="C3476" s="3"/>
      <c r="D3476" s="4"/>
      <c r="E3476" s="3"/>
      <c r="F3476" s="3"/>
      <c r="G3476" s="11"/>
      <c r="H3476" s="8"/>
    </row>
    <row r="3477" spans="3:8" x14ac:dyDescent="0.25">
      <c r="C3477" s="3"/>
      <c r="D3477" s="4"/>
      <c r="E3477" s="3"/>
      <c r="F3477" s="3"/>
      <c r="G3477" s="11"/>
      <c r="H3477" s="8"/>
    </row>
    <row r="3478" spans="3:8" x14ac:dyDescent="0.25">
      <c r="C3478" s="3"/>
      <c r="D3478" s="4"/>
      <c r="E3478" s="3"/>
      <c r="F3478" s="3"/>
      <c r="G3478" s="11"/>
      <c r="H3478" s="8"/>
    </row>
    <row r="3479" spans="3:8" x14ac:dyDescent="0.25">
      <c r="C3479" s="3"/>
      <c r="D3479" s="4"/>
      <c r="E3479" s="3"/>
      <c r="F3479" s="3"/>
      <c r="G3479" s="11"/>
      <c r="H3479" s="8"/>
    </row>
    <row r="3480" spans="3:8" x14ac:dyDescent="0.25">
      <c r="C3480" s="3"/>
      <c r="D3480" s="4"/>
      <c r="E3480" s="3"/>
      <c r="F3480" s="3"/>
      <c r="G3480" s="11"/>
      <c r="H3480" s="8"/>
    </row>
    <row r="3481" spans="3:8" x14ac:dyDescent="0.25">
      <c r="C3481" s="3"/>
      <c r="D3481" s="4"/>
      <c r="E3481" s="3"/>
      <c r="F3481" s="3"/>
      <c r="G3481" s="11"/>
      <c r="H3481" s="8"/>
    </row>
    <row r="3482" spans="3:8" x14ac:dyDescent="0.25">
      <c r="C3482" s="3"/>
      <c r="D3482" s="4"/>
      <c r="E3482" s="3"/>
      <c r="F3482" s="3"/>
      <c r="G3482" s="11"/>
      <c r="H3482" s="8"/>
    </row>
    <row r="3483" spans="3:8" x14ac:dyDescent="0.25">
      <c r="C3483" s="3"/>
      <c r="D3483" s="4"/>
      <c r="E3483" s="3"/>
      <c r="F3483" s="3"/>
      <c r="G3483" s="11"/>
      <c r="H3483" s="8"/>
    </row>
    <row r="3484" spans="3:8" x14ac:dyDescent="0.25">
      <c r="C3484" s="3"/>
      <c r="D3484" s="4"/>
      <c r="E3484" s="3"/>
      <c r="F3484" s="3"/>
      <c r="G3484" s="11"/>
      <c r="H3484" s="8"/>
    </row>
    <row r="3485" spans="3:8" x14ac:dyDescent="0.25">
      <c r="C3485" s="3"/>
      <c r="D3485" s="4"/>
      <c r="E3485" s="3"/>
      <c r="F3485" s="3"/>
      <c r="G3485" s="11"/>
      <c r="H3485" s="8"/>
    </row>
    <row r="3486" spans="3:8" x14ac:dyDescent="0.25">
      <c r="C3486" s="3"/>
      <c r="D3486" s="4"/>
      <c r="E3486" s="3"/>
      <c r="F3486" s="3"/>
      <c r="G3486" s="11"/>
      <c r="H3486" s="8"/>
    </row>
    <row r="3487" spans="3:8" x14ac:dyDescent="0.25">
      <c r="C3487" s="3"/>
      <c r="D3487" s="4"/>
      <c r="E3487" s="3"/>
      <c r="F3487" s="3"/>
      <c r="G3487" s="11"/>
      <c r="H3487" s="8"/>
    </row>
    <row r="3488" spans="3:8" x14ac:dyDescent="0.25">
      <c r="C3488" s="3"/>
      <c r="D3488" s="4"/>
      <c r="E3488" s="3"/>
      <c r="F3488" s="3"/>
      <c r="G3488" s="11"/>
      <c r="H3488" s="8"/>
    </row>
    <row r="3489" spans="3:8" x14ac:dyDescent="0.25">
      <c r="C3489" s="3"/>
      <c r="D3489" s="4"/>
      <c r="E3489" s="3"/>
      <c r="F3489" s="3"/>
      <c r="G3489" s="11"/>
      <c r="H3489" s="8"/>
    </row>
    <row r="3490" spans="3:8" x14ac:dyDescent="0.25">
      <c r="C3490" s="3"/>
      <c r="D3490" s="4"/>
      <c r="E3490" s="3"/>
      <c r="F3490" s="3"/>
      <c r="G3490" s="11"/>
      <c r="H3490" s="8"/>
    </row>
    <row r="3491" spans="3:8" x14ac:dyDescent="0.25">
      <c r="C3491" s="3"/>
      <c r="D3491" s="4"/>
      <c r="E3491" s="3"/>
      <c r="F3491" s="3"/>
      <c r="G3491" s="11"/>
      <c r="H3491" s="8"/>
    </row>
    <row r="3492" spans="3:8" x14ac:dyDescent="0.25">
      <c r="C3492" s="3"/>
      <c r="D3492" s="4"/>
      <c r="E3492" s="3"/>
      <c r="F3492" s="3"/>
      <c r="G3492" s="11"/>
      <c r="H3492" s="8"/>
    </row>
    <row r="3493" spans="3:8" x14ac:dyDescent="0.25">
      <c r="C3493" s="3"/>
      <c r="D3493" s="4"/>
      <c r="E3493" s="3"/>
      <c r="F3493" s="3"/>
      <c r="G3493" s="11"/>
      <c r="H3493" s="8"/>
    </row>
    <row r="3494" spans="3:8" x14ac:dyDescent="0.25">
      <c r="C3494" s="3"/>
      <c r="D3494" s="4"/>
      <c r="E3494" s="3"/>
      <c r="F3494" s="3"/>
      <c r="G3494" s="11"/>
      <c r="H3494" s="8"/>
    </row>
    <row r="3495" spans="3:8" x14ac:dyDescent="0.25">
      <c r="C3495" s="3"/>
      <c r="D3495" s="4"/>
      <c r="E3495" s="3"/>
      <c r="F3495" s="3"/>
      <c r="G3495" s="11"/>
      <c r="H3495" s="8"/>
    </row>
    <row r="3496" spans="3:8" x14ac:dyDescent="0.25">
      <c r="C3496" s="3"/>
      <c r="D3496" s="4"/>
      <c r="E3496" s="3"/>
      <c r="F3496" s="3"/>
      <c r="G3496" s="11"/>
      <c r="H3496" s="8"/>
    </row>
    <row r="3497" spans="3:8" x14ac:dyDescent="0.25">
      <c r="C3497" s="3"/>
      <c r="D3497" s="4"/>
      <c r="E3497" s="3"/>
      <c r="F3497" s="3"/>
      <c r="G3497" s="11"/>
      <c r="H3497" s="8"/>
    </row>
    <row r="3498" spans="3:8" x14ac:dyDescent="0.25">
      <c r="C3498" s="3"/>
      <c r="D3498" s="4"/>
      <c r="E3498" s="3"/>
      <c r="F3498" s="3"/>
      <c r="G3498" s="11"/>
      <c r="H3498" s="8"/>
    </row>
    <row r="3499" spans="3:8" x14ac:dyDescent="0.25">
      <c r="C3499" s="3"/>
      <c r="D3499" s="4"/>
      <c r="E3499" s="3"/>
      <c r="F3499" s="3"/>
      <c r="G3499" s="11"/>
      <c r="H3499" s="8"/>
    </row>
    <row r="3500" spans="3:8" x14ac:dyDescent="0.25">
      <c r="C3500" s="3"/>
      <c r="D3500" s="4"/>
      <c r="E3500" s="3"/>
      <c r="F3500" s="3"/>
      <c r="G3500" s="11"/>
      <c r="H3500" s="8"/>
    </row>
    <row r="3501" spans="3:8" x14ac:dyDescent="0.25">
      <c r="C3501" s="3"/>
      <c r="D3501" s="4"/>
      <c r="E3501" s="3"/>
      <c r="F3501" s="3"/>
      <c r="G3501" s="11"/>
      <c r="H3501" s="8"/>
    </row>
    <row r="3502" spans="3:8" x14ac:dyDescent="0.25">
      <c r="C3502" s="3"/>
      <c r="D3502" s="4"/>
      <c r="E3502" s="3"/>
      <c r="F3502" s="3"/>
      <c r="G3502" s="11"/>
      <c r="H3502" s="8"/>
    </row>
    <row r="3503" spans="3:8" x14ac:dyDescent="0.25">
      <c r="C3503" s="3"/>
      <c r="D3503" s="4"/>
      <c r="E3503" s="3"/>
      <c r="F3503" s="3"/>
      <c r="G3503" s="11"/>
      <c r="H3503" s="8"/>
    </row>
    <row r="3504" spans="3:8" x14ac:dyDescent="0.25">
      <c r="C3504" s="3"/>
      <c r="D3504" s="4"/>
      <c r="E3504" s="3"/>
      <c r="F3504" s="3"/>
      <c r="G3504" s="11"/>
      <c r="H3504" s="8"/>
    </row>
    <row r="3505" spans="3:8" x14ac:dyDescent="0.25">
      <c r="C3505" s="3"/>
      <c r="D3505" s="4"/>
      <c r="E3505" s="3"/>
      <c r="F3505" s="3"/>
      <c r="G3505" s="11"/>
      <c r="H3505" s="8"/>
    </row>
    <row r="3506" spans="3:8" x14ac:dyDescent="0.25">
      <c r="C3506" s="3"/>
      <c r="D3506" s="4"/>
      <c r="E3506" s="3"/>
      <c r="F3506" s="3"/>
      <c r="G3506" s="11"/>
      <c r="H3506" s="8"/>
    </row>
    <row r="3507" spans="3:8" x14ac:dyDescent="0.25">
      <c r="C3507" s="3"/>
      <c r="D3507" s="4"/>
      <c r="E3507" s="3"/>
      <c r="F3507" s="3"/>
      <c r="G3507" s="11"/>
      <c r="H3507" s="8"/>
    </row>
    <row r="3508" spans="3:8" x14ac:dyDescent="0.25">
      <c r="C3508" s="3"/>
      <c r="D3508" s="4"/>
      <c r="E3508" s="3"/>
      <c r="F3508" s="3"/>
      <c r="G3508" s="11"/>
      <c r="H3508" s="8"/>
    </row>
    <row r="3509" spans="3:8" x14ac:dyDescent="0.25">
      <c r="C3509" s="3"/>
      <c r="D3509" s="4"/>
      <c r="E3509" s="3"/>
      <c r="F3509" s="3"/>
      <c r="G3509" s="11"/>
      <c r="H3509" s="8"/>
    </row>
    <row r="3510" spans="3:8" x14ac:dyDescent="0.25">
      <c r="C3510" s="3"/>
      <c r="D3510" s="4"/>
      <c r="E3510" s="3"/>
      <c r="F3510" s="3"/>
      <c r="G3510" s="11"/>
      <c r="H3510" s="8"/>
    </row>
    <row r="3511" spans="3:8" x14ac:dyDescent="0.25">
      <c r="C3511" s="3"/>
      <c r="D3511" s="4"/>
      <c r="E3511" s="3"/>
      <c r="F3511" s="3"/>
      <c r="G3511" s="11"/>
      <c r="H3511" s="8"/>
    </row>
    <row r="3512" spans="3:8" x14ac:dyDescent="0.25">
      <c r="C3512" s="3"/>
      <c r="D3512" s="4"/>
      <c r="E3512" s="3"/>
      <c r="F3512" s="3"/>
      <c r="G3512" s="11"/>
      <c r="H3512" s="8"/>
    </row>
    <row r="3513" spans="3:8" x14ac:dyDescent="0.25">
      <c r="C3513" s="3"/>
      <c r="D3513" s="4"/>
      <c r="E3513" s="3"/>
      <c r="F3513" s="3"/>
      <c r="G3513" s="11"/>
      <c r="H3513" s="8"/>
    </row>
    <row r="3514" spans="3:8" x14ac:dyDescent="0.25">
      <c r="C3514" s="3"/>
      <c r="D3514" s="4"/>
      <c r="E3514" s="3"/>
      <c r="F3514" s="3"/>
      <c r="G3514" s="11"/>
      <c r="H3514" s="8"/>
    </row>
    <row r="3515" spans="3:8" x14ac:dyDescent="0.25">
      <c r="C3515" s="3"/>
      <c r="D3515" s="4"/>
      <c r="E3515" s="3"/>
      <c r="F3515" s="3"/>
      <c r="G3515" s="11"/>
      <c r="H3515" s="8"/>
    </row>
    <row r="3516" spans="3:8" x14ac:dyDescent="0.25">
      <c r="C3516" s="3"/>
      <c r="D3516" s="4"/>
      <c r="E3516" s="3"/>
      <c r="F3516" s="3"/>
      <c r="G3516" s="11"/>
      <c r="H3516" s="8"/>
    </row>
    <row r="3517" spans="3:8" x14ac:dyDescent="0.25">
      <c r="C3517" s="3"/>
      <c r="D3517" s="4"/>
      <c r="E3517" s="3"/>
      <c r="F3517" s="3"/>
      <c r="G3517" s="11"/>
      <c r="H3517" s="8"/>
    </row>
    <row r="3518" spans="3:8" x14ac:dyDescent="0.25">
      <c r="C3518" s="3"/>
      <c r="D3518" s="4"/>
      <c r="E3518" s="3"/>
      <c r="F3518" s="3"/>
      <c r="G3518" s="11"/>
      <c r="H3518" s="8"/>
    </row>
    <row r="3519" spans="3:8" x14ac:dyDescent="0.25">
      <c r="C3519" s="3"/>
      <c r="D3519" s="4"/>
      <c r="E3519" s="3"/>
      <c r="F3519" s="3"/>
      <c r="G3519" s="11"/>
      <c r="H3519" s="8"/>
    </row>
    <row r="3520" spans="3:8" x14ac:dyDescent="0.25">
      <c r="C3520" s="3"/>
      <c r="D3520" s="4"/>
      <c r="E3520" s="3"/>
      <c r="F3520" s="3"/>
      <c r="G3520" s="11"/>
      <c r="H3520" s="8"/>
    </row>
    <row r="3521" spans="3:8" x14ac:dyDescent="0.25">
      <c r="C3521" s="3"/>
      <c r="D3521" s="4"/>
      <c r="E3521" s="3"/>
      <c r="F3521" s="3"/>
      <c r="G3521" s="11"/>
      <c r="H3521" s="8"/>
    </row>
    <row r="3522" spans="3:8" x14ac:dyDescent="0.25">
      <c r="C3522" s="3"/>
      <c r="D3522" s="4"/>
      <c r="E3522" s="3"/>
      <c r="F3522" s="3"/>
      <c r="G3522" s="11"/>
      <c r="H3522" s="8"/>
    </row>
    <row r="3523" spans="3:8" x14ac:dyDescent="0.25">
      <c r="C3523" s="3"/>
      <c r="D3523" s="4"/>
      <c r="E3523" s="3"/>
      <c r="F3523" s="3"/>
      <c r="G3523" s="11"/>
      <c r="H3523" s="8"/>
    </row>
    <row r="3524" spans="3:8" x14ac:dyDescent="0.25">
      <c r="C3524" s="3"/>
      <c r="D3524" s="4"/>
      <c r="E3524" s="3"/>
      <c r="F3524" s="3"/>
      <c r="G3524" s="11"/>
      <c r="H3524" s="8"/>
    </row>
    <row r="3525" spans="3:8" x14ac:dyDescent="0.25">
      <c r="C3525" s="3"/>
      <c r="D3525" s="4"/>
      <c r="E3525" s="3"/>
      <c r="F3525" s="3"/>
      <c r="G3525" s="11"/>
      <c r="H3525" s="8"/>
    </row>
    <row r="3526" spans="3:8" x14ac:dyDescent="0.25">
      <c r="C3526" s="3"/>
      <c r="D3526" s="4"/>
      <c r="E3526" s="3"/>
      <c r="F3526" s="3"/>
      <c r="G3526" s="11"/>
      <c r="H3526" s="8"/>
    </row>
    <row r="3527" spans="3:8" x14ac:dyDescent="0.25">
      <c r="C3527" s="3"/>
      <c r="D3527" s="4"/>
      <c r="E3527" s="3"/>
      <c r="F3527" s="3"/>
      <c r="G3527" s="11"/>
      <c r="H3527" s="8"/>
    </row>
    <row r="3528" spans="3:8" x14ac:dyDescent="0.25">
      <c r="C3528" s="3"/>
      <c r="D3528" s="4"/>
      <c r="E3528" s="3"/>
      <c r="F3528" s="3"/>
      <c r="G3528" s="11"/>
      <c r="H3528" s="8"/>
    </row>
    <row r="3529" spans="3:8" x14ac:dyDescent="0.25">
      <c r="C3529" s="3"/>
      <c r="D3529" s="4"/>
      <c r="E3529" s="3"/>
      <c r="F3529" s="3"/>
      <c r="G3529" s="11"/>
      <c r="H3529" s="8"/>
    </row>
    <row r="3530" spans="3:8" x14ac:dyDescent="0.25">
      <c r="C3530" s="3"/>
      <c r="D3530" s="4"/>
      <c r="E3530" s="3"/>
      <c r="F3530" s="3"/>
      <c r="G3530" s="11"/>
      <c r="H3530" s="8"/>
    </row>
    <row r="3531" spans="3:8" x14ac:dyDescent="0.25">
      <c r="C3531" s="3"/>
      <c r="D3531" s="4"/>
      <c r="E3531" s="3"/>
      <c r="F3531" s="3"/>
      <c r="G3531" s="11"/>
      <c r="H3531" s="8"/>
    </row>
    <row r="3532" spans="3:8" x14ac:dyDescent="0.25">
      <c r="C3532" s="3"/>
      <c r="D3532" s="4"/>
      <c r="E3532" s="3"/>
      <c r="F3532" s="3"/>
      <c r="G3532" s="11"/>
      <c r="H3532" s="8"/>
    </row>
    <row r="3533" spans="3:8" x14ac:dyDescent="0.25">
      <c r="C3533" s="3"/>
      <c r="D3533" s="4"/>
      <c r="E3533" s="3"/>
      <c r="F3533" s="3"/>
      <c r="G3533" s="11"/>
      <c r="H3533" s="8"/>
    </row>
    <row r="3534" spans="3:8" x14ac:dyDescent="0.25">
      <c r="C3534" s="3"/>
      <c r="D3534" s="4"/>
      <c r="E3534" s="3"/>
      <c r="F3534" s="3"/>
      <c r="G3534" s="11"/>
      <c r="H3534" s="8"/>
    </row>
    <row r="3535" spans="3:8" x14ac:dyDescent="0.25">
      <c r="C3535" s="3"/>
      <c r="D3535" s="4"/>
      <c r="E3535" s="3"/>
      <c r="F3535" s="3"/>
      <c r="G3535" s="11"/>
      <c r="H3535" s="8"/>
    </row>
    <row r="3536" spans="3:8" x14ac:dyDescent="0.25">
      <c r="C3536" s="3"/>
      <c r="D3536" s="4"/>
      <c r="E3536" s="3"/>
      <c r="F3536" s="3"/>
      <c r="G3536" s="11"/>
      <c r="H3536" s="8"/>
    </row>
    <row r="3537" spans="3:8" x14ac:dyDescent="0.25">
      <c r="C3537" s="3"/>
      <c r="D3537" s="4"/>
      <c r="E3537" s="3"/>
      <c r="F3537" s="3"/>
      <c r="G3537" s="11"/>
      <c r="H3537" s="8"/>
    </row>
    <row r="3538" spans="3:8" x14ac:dyDescent="0.25">
      <c r="C3538" s="3"/>
      <c r="D3538" s="4"/>
      <c r="E3538" s="3"/>
      <c r="F3538" s="3"/>
      <c r="G3538" s="11"/>
      <c r="H3538" s="8"/>
    </row>
    <row r="3539" spans="3:8" x14ac:dyDescent="0.25">
      <c r="C3539" s="3"/>
      <c r="D3539" s="4"/>
      <c r="E3539" s="3"/>
      <c r="F3539" s="3"/>
      <c r="G3539" s="11"/>
      <c r="H3539" s="8"/>
    </row>
    <row r="3540" spans="3:8" x14ac:dyDescent="0.25">
      <c r="C3540" s="3"/>
      <c r="D3540" s="4"/>
      <c r="E3540" s="3"/>
      <c r="F3540" s="3"/>
      <c r="G3540" s="11"/>
      <c r="H3540" s="8"/>
    </row>
    <row r="3541" spans="3:8" x14ac:dyDescent="0.25">
      <c r="C3541" s="3"/>
      <c r="D3541" s="4"/>
      <c r="E3541" s="3"/>
      <c r="F3541" s="3"/>
      <c r="G3541" s="11"/>
      <c r="H3541" s="8"/>
    </row>
    <row r="3542" spans="3:8" x14ac:dyDescent="0.25">
      <c r="C3542" s="3"/>
      <c r="D3542" s="4"/>
      <c r="E3542" s="3"/>
      <c r="F3542" s="3"/>
      <c r="G3542" s="11"/>
      <c r="H3542" s="8"/>
    </row>
    <row r="3543" spans="3:8" x14ac:dyDescent="0.25">
      <c r="C3543" s="3"/>
      <c r="D3543" s="4"/>
      <c r="E3543" s="3"/>
      <c r="F3543" s="3"/>
      <c r="G3543" s="11"/>
      <c r="H3543" s="8"/>
    </row>
    <row r="3544" spans="3:8" x14ac:dyDescent="0.25">
      <c r="C3544" s="3"/>
      <c r="D3544" s="4"/>
      <c r="E3544" s="3"/>
      <c r="F3544" s="3"/>
      <c r="G3544" s="11"/>
      <c r="H3544" s="8"/>
    </row>
    <row r="3545" spans="3:8" x14ac:dyDescent="0.25">
      <c r="C3545" s="3"/>
      <c r="D3545" s="4"/>
      <c r="E3545" s="3"/>
      <c r="F3545" s="3"/>
      <c r="G3545" s="11"/>
      <c r="H3545" s="8"/>
    </row>
    <row r="3546" spans="3:8" x14ac:dyDescent="0.25">
      <c r="C3546" s="3"/>
      <c r="D3546" s="4"/>
      <c r="E3546" s="3"/>
      <c r="F3546" s="3"/>
      <c r="G3546" s="11"/>
      <c r="H3546" s="8"/>
    </row>
    <row r="3547" spans="3:8" x14ac:dyDescent="0.25">
      <c r="C3547" s="3"/>
      <c r="D3547" s="4"/>
      <c r="E3547" s="3"/>
      <c r="F3547" s="3"/>
      <c r="G3547" s="11"/>
      <c r="H3547" s="8"/>
    </row>
    <row r="3548" spans="3:8" x14ac:dyDescent="0.25">
      <c r="C3548" s="3"/>
      <c r="D3548" s="4"/>
      <c r="E3548" s="3"/>
      <c r="F3548" s="3"/>
      <c r="G3548" s="11"/>
      <c r="H3548" s="8"/>
    </row>
    <row r="3549" spans="3:8" x14ac:dyDescent="0.25">
      <c r="C3549" s="3"/>
      <c r="D3549" s="4"/>
      <c r="E3549" s="3"/>
      <c r="F3549" s="3"/>
      <c r="G3549" s="11"/>
      <c r="H3549" s="8"/>
    </row>
    <row r="3550" spans="3:8" x14ac:dyDescent="0.25">
      <c r="C3550" s="3"/>
      <c r="D3550" s="4"/>
      <c r="E3550" s="3"/>
      <c r="F3550" s="3"/>
      <c r="G3550" s="11"/>
      <c r="H3550" s="8"/>
    </row>
    <row r="3551" spans="3:8" x14ac:dyDescent="0.25">
      <c r="C3551" s="3"/>
      <c r="D3551" s="4"/>
      <c r="E3551" s="3"/>
      <c r="F3551" s="3"/>
      <c r="G3551" s="11"/>
      <c r="H3551" s="8"/>
    </row>
    <row r="3552" spans="3:8" x14ac:dyDescent="0.25">
      <c r="C3552" s="3"/>
      <c r="D3552" s="4"/>
      <c r="E3552" s="3"/>
      <c r="F3552" s="3"/>
      <c r="G3552" s="11"/>
      <c r="H3552" s="8"/>
    </row>
    <row r="3553" spans="3:8" x14ac:dyDescent="0.25">
      <c r="C3553" s="3"/>
      <c r="D3553" s="4"/>
      <c r="E3553" s="3"/>
      <c r="F3553" s="3"/>
      <c r="G3553" s="11"/>
      <c r="H3553" s="8"/>
    </row>
    <row r="3554" spans="3:8" x14ac:dyDescent="0.25">
      <c r="C3554" s="3"/>
      <c r="D3554" s="4"/>
      <c r="E3554" s="3"/>
      <c r="F3554" s="3"/>
      <c r="G3554" s="11"/>
      <c r="H3554" s="8"/>
    </row>
    <row r="3555" spans="3:8" x14ac:dyDescent="0.25">
      <c r="C3555" s="3"/>
      <c r="D3555" s="4"/>
      <c r="E3555" s="3"/>
      <c r="F3555" s="3"/>
      <c r="G3555" s="11"/>
      <c r="H3555" s="8"/>
    </row>
    <row r="3556" spans="3:8" x14ac:dyDescent="0.25">
      <c r="C3556" s="3"/>
      <c r="D3556" s="4"/>
      <c r="E3556" s="3"/>
      <c r="F3556" s="3"/>
      <c r="G3556" s="11"/>
      <c r="H3556" s="8"/>
    </row>
    <row r="3557" spans="3:8" x14ac:dyDescent="0.25">
      <c r="C3557" s="3"/>
      <c r="D3557" s="4"/>
      <c r="E3557" s="3"/>
      <c r="F3557" s="3"/>
      <c r="G3557" s="11"/>
      <c r="H3557" s="8"/>
    </row>
    <row r="3558" spans="3:8" x14ac:dyDescent="0.25">
      <c r="C3558" s="3"/>
      <c r="D3558" s="4"/>
      <c r="E3558" s="3"/>
      <c r="F3558" s="3"/>
      <c r="G3558" s="11"/>
      <c r="H3558" s="8"/>
    </row>
    <row r="3559" spans="3:8" x14ac:dyDescent="0.25">
      <c r="C3559" s="3"/>
      <c r="D3559" s="4"/>
      <c r="E3559" s="3"/>
      <c r="F3559" s="3"/>
      <c r="G3559" s="11"/>
      <c r="H3559" s="8"/>
    </row>
    <row r="3560" spans="3:8" x14ac:dyDescent="0.25">
      <c r="C3560" s="3"/>
      <c r="D3560" s="4"/>
      <c r="E3560" s="3"/>
      <c r="F3560" s="3"/>
      <c r="G3560" s="11"/>
      <c r="H3560" s="8"/>
    </row>
    <row r="3561" spans="3:8" x14ac:dyDescent="0.25">
      <c r="C3561" s="3"/>
      <c r="D3561" s="4"/>
      <c r="E3561" s="3"/>
      <c r="F3561" s="3"/>
      <c r="G3561" s="11"/>
      <c r="H3561" s="8"/>
    </row>
    <row r="3562" spans="3:8" x14ac:dyDescent="0.25">
      <c r="C3562" s="3"/>
      <c r="D3562" s="4"/>
      <c r="E3562" s="3"/>
      <c r="F3562" s="3"/>
      <c r="G3562" s="11"/>
      <c r="H3562" s="8"/>
    </row>
    <row r="3563" spans="3:8" x14ac:dyDescent="0.25">
      <c r="C3563" s="3"/>
      <c r="D3563" s="4"/>
      <c r="E3563" s="3"/>
      <c r="F3563" s="3"/>
      <c r="G3563" s="11"/>
      <c r="H3563" s="8"/>
    </row>
    <row r="3564" spans="3:8" x14ac:dyDescent="0.25">
      <c r="C3564" s="3"/>
      <c r="D3564" s="4"/>
      <c r="E3564" s="3"/>
      <c r="F3564" s="3"/>
      <c r="G3564" s="11"/>
      <c r="H3564" s="8"/>
    </row>
    <row r="3565" spans="3:8" x14ac:dyDescent="0.25">
      <c r="C3565" s="3"/>
      <c r="D3565" s="4"/>
      <c r="E3565" s="3"/>
      <c r="F3565" s="3"/>
      <c r="G3565" s="11"/>
      <c r="H3565" s="8"/>
    </row>
    <row r="3566" spans="3:8" x14ac:dyDescent="0.25">
      <c r="C3566" s="3"/>
      <c r="D3566" s="4"/>
      <c r="E3566" s="3"/>
      <c r="F3566" s="3"/>
      <c r="G3566" s="11"/>
      <c r="H3566" s="8"/>
    </row>
    <row r="3567" spans="3:8" x14ac:dyDescent="0.25">
      <c r="C3567" s="3"/>
      <c r="D3567" s="4"/>
      <c r="E3567" s="3"/>
      <c r="F3567" s="3"/>
      <c r="G3567" s="11"/>
      <c r="H3567" s="8"/>
    </row>
    <row r="3568" spans="3:8" x14ac:dyDescent="0.25">
      <c r="C3568" s="3"/>
      <c r="D3568" s="4"/>
      <c r="E3568" s="3"/>
      <c r="F3568" s="3"/>
      <c r="G3568" s="11"/>
      <c r="H3568" s="8"/>
    </row>
    <row r="3569" spans="3:8" x14ac:dyDescent="0.25">
      <c r="C3569" s="3"/>
      <c r="D3569" s="4"/>
      <c r="E3569" s="3"/>
      <c r="F3569" s="3"/>
      <c r="G3569" s="11"/>
      <c r="H3569" s="8"/>
    </row>
    <row r="3570" spans="3:8" x14ac:dyDescent="0.25">
      <c r="C3570" s="3"/>
      <c r="D3570" s="4"/>
      <c r="E3570" s="3"/>
      <c r="F3570" s="3"/>
      <c r="G3570" s="11"/>
      <c r="H3570" s="8"/>
    </row>
    <row r="3571" spans="3:8" x14ac:dyDescent="0.25">
      <c r="C3571" s="3"/>
      <c r="D3571" s="4"/>
      <c r="E3571" s="3"/>
      <c r="F3571" s="3"/>
      <c r="G3571" s="11"/>
      <c r="H3571" s="8"/>
    </row>
    <row r="3572" spans="3:8" x14ac:dyDescent="0.25">
      <c r="C3572" s="3"/>
      <c r="D3572" s="4"/>
      <c r="E3572" s="3"/>
      <c r="F3572" s="3"/>
      <c r="G3572" s="11"/>
      <c r="H3572" s="8"/>
    </row>
    <row r="3573" spans="3:8" x14ac:dyDescent="0.25">
      <c r="C3573" s="3"/>
      <c r="D3573" s="4"/>
      <c r="E3573" s="3"/>
      <c r="F3573" s="3"/>
      <c r="G3573" s="11"/>
      <c r="H3573" s="8"/>
    </row>
    <row r="3574" spans="3:8" x14ac:dyDescent="0.25">
      <c r="C3574" s="3"/>
      <c r="D3574" s="4"/>
      <c r="E3574" s="3"/>
      <c r="F3574" s="3"/>
      <c r="G3574" s="11"/>
      <c r="H3574" s="8"/>
    </row>
    <row r="3575" spans="3:8" x14ac:dyDescent="0.25">
      <c r="C3575" s="3"/>
      <c r="D3575" s="4"/>
      <c r="E3575" s="3"/>
      <c r="F3575" s="3"/>
      <c r="G3575" s="11"/>
      <c r="H3575" s="8"/>
    </row>
    <row r="3576" spans="3:8" x14ac:dyDescent="0.25">
      <c r="C3576" s="3"/>
      <c r="D3576" s="4"/>
      <c r="E3576" s="3"/>
      <c r="F3576" s="3"/>
      <c r="G3576" s="11"/>
      <c r="H3576" s="8"/>
    </row>
    <row r="3577" spans="3:8" x14ac:dyDescent="0.25">
      <c r="C3577" s="3"/>
      <c r="D3577" s="4"/>
      <c r="E3577" s="3"/>
      <c r="F3577" s="3"/>
      <c r="G3577" s="11"/>
      <c r="H3577" s="8"/>
    </row>
    <row r="3578" spans="3:8" x14ac:dyDescent="0.25">
      <c r="C3578" s="3"/>
      <c r="D3578" s="4"/>
      <c r="E3578" s="3"/>
      <c r="F3578" s="3"/>
      <c r="G3578" s="11"/>
      <c r="H3578" s="8"/>
    </row>
    <row r="3579" spans="3:8" x14ac:dyDescent="0.25">
      <c r="C3579" s="3"/>
      <c r="D3579" s="4"/>
      <c r="E3579" s="3"/>
      <c r="F3579" s="3"/>
      <c r="G3579" s="11"/>
      <c r="H3579" s="8"/>
    </row>
    <row r="3580" spans="3:8" x14ac:dyDescent="0.25">
      <c r="C3580" s="3"/>
      <c r="D3580" s="4"/>
      <c r="E3580" s="3"/>
      <c r="F3580" s="3"/>
      <c r="G3580" s="11"/>
      <c r="H3580" s="8"/>
    </row>
    <row r="3581" spans="3:8" x14ac:dyDescent="0.25">
      <c r="C3581" s="3"/>
      <c r="D3581" s="4"/>
      <c r="E3581" s="3"/>
      <c r="F3581" s="3"/>
      <c r="G3581" s="11"/>
      <c r="H3581" s="8"/>
    </row>
    <row r="3582" spans="3:8" x14ac:dyDescent="0.25">
      <c r="C3582" s="3"/>
      <c r="D3582" s="4"/>
      <c r="E3582" s="3"/>
      <c r="F3582" s="3"/>
      <c r="G3582" s="11"/>
      <c r="H3582" s="8"/>
    </row>
    <row r="3583" spans="3:8" x14ac:dyDescent="0.25">
      <c r="C3583" s="3"/>
      <c r="D3583" s="4"/>
      <c r="E3583" s="3"/>
      <c r="F3583" s="3"/>
      <c r="G3583" s="11"/>
      <c r="H3583" s="8"/>
    </row>
    <row r="3584" spans="3:8" x14ac:dyDescent="0.25">
      <c r="C3584" s="3"/>
      <c r="D3584" s="4"/>
      <c r="E3584" s="3"/>
      <c r="F3584" s="3"/>
      <c r="G3584" s="11"/>
      <c r="H3584" s="8"/>
    </row>
    <row r="3585" spans="3:8" x14ac:dyDescent="0.25">
      <c r="C3585" s="3"/>
      <c r="D3585" s="4"/>
      <c r="E3585" s="3"/>
      <c r="F3585" s="3"/>
      <c r="G3585" s="11"/>
      <c r="H3585" s="8"/>
    </row>
    <row r="3586" spans="3:8" x14ac:dyDescent="0.25">
      <c r="C3586" s="3"/>
      <c r="D3586" s="4"/>
      <c r="E3586" s="3"/>
      <c r="F3586" s="3"/>
      <c r="G3586" s="11"/>
      <c r="H3586" s="8"/>
    </row>
    <row r="3587" spans="3:8" x14ac:dyDescent="0.25">
      <c r="C3587" s="3"/>
      <c r="D3587" s="4"/>
      <c r="E3587" s="3"/>
      <c r="F3587" s="3"/>
      <c r="G3587" s="11"/>
      <c r="H3587" s="8"/>
    </row>
    <row r="3588" spans="3:8" x14ac:dyDescent="0.25">
      <c r="C3588" s="3"/>
      <c r="D3588" s="4"/>
      <c r="E3588" s="3"/>
      <c r="F3588" s="3"/>
      <c r="G3588" s="11"/>
      <c r="H3588" s="8"/>
    </row>
    <row r="3589" spans="3:8" x14ac:dyDescent="0.25">
      <c r="C3589" s="3"/>
      <c r="D3589" s="4"/>
      <c r="E3589" s="3"/>
      <c r="F3589" s="3"/>
      <c r="G3589" s="11"/>
      <c r="H3589" s="8"/>
    </row>
    <row r="3590" spans="3:8" x14ac:dyDescent="0.25">
      <c r="C3590" s="3"/>
      <c r="D3590" s="4"/>
      <c r="E3590" s="3"/>
      <c r="F3590" s="3"/>
      <c r="G3590" s="11"/>
      <c r="H3590" s="8"/>
    </row>
    <row r="3591" spans="3:8" x14ac:dyDescent="0.25">
      <c r="C3591" s="3"/>
      <c r="D3591" s="4"/>
      <c r="E3591" s="3"/>
      <c r="F3591" s="3"/>
      <c r="G3591" s="11"/>
      <c r="H3591" s="8"/>
    </row>
    <row r="3592" spans="3:8" x14ac:dyDescent="0.25">
      <c r="C3592" s="3"/>
      <c r="D3592" s="4"/>
      <c r="E3592" s="3"/>
      <c r="F3592" s="3"/>
      <c r="G3592" s="11"/>
      <c r="H3592" s="8"/>
    </row>
    <row r="3593" spans="3:8" x14ac:dyDescent="0.25">
      <c r="C3593" s="3"/>
      <c r="D3593" s="4"/>
      <c r="E3593" s="3"/>
      <c r="F3593" s="3"/>
      <c r="G3593" s="11"/>
      <c r="H3593" s="8"/>
    </row>
    <row r="3594" spans="3:8" x14ac:dyDescent="0.25">
      <c r="C3594" s="3"/>
      <c r="D3594" s="4"/>
      <c r="E3594" s="3"/>
      <c r="F3594" s="3"/>
      <c r="G3594" s="11"/>
      <c r="H3594" s="8"/>
    </row>
    <row r="3595" spans="3:8" x14ac:dyDescent="0.25">
      <c r="C3595" s="3"/>
      <c r="D3595" s="4"/>
      <c r="E3595" s="3"/>
      <c r="F3595" s="3"/>
      <c r="G3595" s="11"/>
      <c r="H3595" s="8"/>
    </row>
    <row r="3596" spans="3:8" x14ac:dyDescent="0.25">
      <c r="C3596" s="3"/>
      <c r="D3596" s="4"/>
      <c r="E3596" s="3"/>
      <c r="F3596" s="3"/>
      <c r="G3596" s="11"/>
      <c r="H3596" s="8"/>
    </row>
    <row r="3597" spans="3:8" x14ac:dyDescent="0.25">
      <c r="C3597" s="3"/>
      <c r="D3597" s="4"/>
      <c r="E3597" s="3"/>
      <c r="F3597" s="3"/>
      <c r="G3597" s="11"/>
      <c r="H3597" s="8"/>
    </row>
    <row r="3598" spans="3:8" x14ac:dyDescent="0.25">
      <c r="C3598" s="3"/>
      <c r="D3598" s="4"/>
      <c r="E3598" s="3"/>
      <c r="F3598" s="3"/>
      <c r="G3598" s="11"/>
      <c r="H3598" s="8"/>
    </row>
    <row r="3599" spans="3:8" x14ac:dyDescent="0.25">
      <c r="C3599" s="3"/>
      <c r="D3599" s="4"/>
      <c r="E3599" s="3"/>
      <c r="F3599" s="3"/>
      <c r="G3599" s="11"/>
      <c r="H3599" s="8"/>
    </row>
    <row r="3600" spans="3:8" x14ac:dyDescent="0.25">
      <c r="C3600" s="3"/>
      <c r="D3600" s="4"/>
      <c r="E3600" s="3"/>
      <c r="F3600" s="3"/>
      <c r="G3600" s="11"/>
      <c r="H3600" s="8"/>
    </row>
    <row r="3601" spans="3:8" x14ac:dyDescent="0.25">
      <c r="C3601" s="3"/>
      <c r="D3601" s="4"/>
      <c r="E3601" s="3"/>
      <c r="F3601" s="3"/>
      <c r="G3601" s="11"/>
      <c r="H3601" s="8"/>
    </row>
    <row r="3602" spans="3:8" x14ac:dyDescent="0.25">
      <c r="C3602" s="3"/>
      <c r="D3602" s="4"/>
      <c r="E3602" s="3"/>
      <c r="F3602" s="3"/>
      <c r="G3602" s="11"/>
      <c r="H3602" s="8"/>
    </row>
    <row r="3603" spans="3:8" x14ac:dyDescent="0.25">
      <c r="C3603" s="3"/>
      <c r="D3603" s="4"/>
      <c r="E3603" s="3"/>
      <c r="F3603" s="3"/>
      <c r="G3603" s="11"/>
      <c r="H3603" s="8"/>
    </row>
    <row r="3604" spans="3:8" x14ac:dyDescent="0.25">
      <c r="C3604" s="3"/>
      <c r="D3604" s="4"/>
      <c r="E3604" s="3"/>
      <c r="F3604" s="3"/>
      <c r="G3604" s="11"/>
      <c r="H3604" s="8"/>
    </row>
    <row r="3605" spans="3:8" x14ac:dyDescent="0.25">
      <c r="C3605" s="3"/>
      <c r="D3605" s="4"/>
      <c r="E3605" s="3"/>
      <c r="F3605" s="3"/>
      <c r="G3605" s="11"/>
      <c r="H3605" s="8"/>
    </row>
    <row r="3606" spans="3:8" x14ac:dyDescent="0.25">
      <c r="C3606" s="3"/>
      <c r="D3606" s="4"/>
      <c r="E3606" s="3"/>
      <c r="F3606" s="3"/>
      <c r="G3606" s="11"/>
      <c r="H3606" s="8"/>
    </row>
    <row r="3607" spans="3:8" x14ac:dyDescent="0.25">
      <c r="C3607" s="3"/>
      <c r="D3607" s="4"/>
      <c r="E3607" s="3"/>
      <c r="F3607" s="3"/>
      <c r="G3607" s="11"/>
      <c r="H3607" s="8"/>
    </row>
    <row r="3608" spans="3:8" x14ac:dyDescent="0.25">
      <c r="C3608" s="3"/>
      <c r="D3608" s="4"/>
      <c r="E3608" s="3"/>
      <c r="F3608" s="3"/>
      <c r="G3608" s="11"/>
      <c r="H3608" s="8"/>
    </row>
    <row r="3609" spans="3:8" x14ac:dyDescent="0.25">
      <c r="C3609" s="3"/>
      <c r="D3609" s="4"/>
      <c r="E3609" s="3"/>
      <c r="F3609" s="3"/>
      <c r="G3609" s="11"/>
      <c r="H3609" s="8"/>
    </row>
    <row r="3610" spans="3:8" x14ac:dyDescent="0.25">
      <c r="C3610" s="3"/>
      <c r="D3610" s="4"/>
      <c r="E3610" s="3"/>
      <c r="F3610" s="3"/>
      <c r="G3610" s="11"/>
      <c r="H3610" s="8"/>
    </row>
    <row r="3611" spans="3:8" x14ac:dyDescent="0.25">
      <c r="C3611" s="3"/>
      <c r="D3611" s="4"/>
      <c r="E3611" s="3"/>
      <c r="F3611" s="3"/>
      <c r="G3611" s="11"/>
      <c r="H3611" s="8"/>
    </row>
    <row r="3612" spans="3:8" x14ac:dyDescent="0.25">
      <c r="C3612" s="3"/>
      <c r="D3612" s="4"/>
      <c r="E3612" s="3"/>
      <c r="F3612" s="3"/>
      <c r="G3612" s="11"/>
      <c r="H3612" s="8"/>
    </row>
    <row r="3613" spans="3:8" x14ac:dyDescent="0.25">
      <c r="C3613" s="3"/>
      <c r="D3613" s="4"/>
      <c r="E3613" s="3"/>
      <c r="F3613" s="3"/>
      <c r="G3613" s="11"/>
      <c r="H3613" s="8"/>
    </row>
    <row r="3614" spans="3:8" x14ac:dyDescent="0.25">
      <c r="C3614" s="3"/>
      <c r="D3614" s="4"/>
      <c r="E3614" s="3"/>
      <c r="F3614" s="3"/>
      <c r="G3614" s="11"/>
      <c r="H3614" s="8"/>
    </row>
    <row r="3615" spans="3:8" x14ac:dyDescent="0.25">
      <c r="C3615" s="3"/>
      <c r="D3615" s="4"/>
      <c r="E3615" s="3"/>
      <c r="F3615" s="3"/>
      <c r="G3615" s="11"/>
      <c r="H3615" s="8"/>
    </row>
    <row r="3616" spans="3:8" x14ac:dyDescent="0.25">
      <c r="C3616" s="3"/>
      <c r="D3616" s="4"/>
      <c r="E3616" s="3"/>
      <c r="F3616" s="3"/>
      <c r="G3616" s="11"/>
      <c r="H3616" s="8"/>
    </row>
    <row r="3617" spans="3:8" x14ac:dyDescent="0.25">
      <c r="C3617" s="3"/>
      <c r="D3617" s="4"/>
      <c r="E3617" s="3"/>
      <c r="F3617" s="3"/>
      <c r="G3617" s="11"/>
      <c r="H3617" s="8"/>
    </row>
    <row r="3618" spans="3:8" x14ac:dyDescent="0.25">
      <c r="C3618" s="3"/>
      <c r="D3618" s="4"/>
      <c r="E3618" s="3"/>
      <c r="F3618" s="3"/>
      <c r="G3618" s="11"/>
      <c r="H3618" s="8"/>
    </row>
    <row r="3619" spans="3:8" x14ac:dyDescent="0.25">
      <c r="C3619" s="3"/>
      <c r="D3619" s="4"/>
      <c r="E3619" s="3"/>
      <c r="F3619" s="3"/>
      <c r="G3619" s="11"/>
      <c r="H3619" s="8"/>
    </row>
    <row r="3620" spans="3:8" x14ac:dyDescent="0.25">
      <c r="C3620" s="3"/>
      <c r="D3620" s="4"/>
      <c r="E3620" s="3"/>
      <c r="F3620" s="3"/>
      <c r="G3620" s="11"/>
      <c r="H3620" s="8"/>
    </row>
    <row r="3621" spans="3:8" x14ac:dyDescent="0.25">
      <c r="C3621" s="3"/>
      <c r="D3621" s="4"/>
      <c r="E3621" s="3"/>
      <c r="F3621" s="3"/>
      <c r="G3621" s="11"/>
      <c r="H3621" s="8"/>
    </row>
    <row r="3622" spans="3:8" x14ac:dyDescent="0.25">
      <c r="C3622" s="3"/>
      <c r="D3622" s="4"/>
      <c r="E3622" s="3"/>
      <c r="F3622" s="3"/>
      <c r="G3622" s="11"/>
      <c r="H3622" s="8"/>
    </row>
    <row r="3623" spans="3:8" x14ac:dyDescent="0.25">
      <c r="C3623" s="3"/>
      <c r="D3623" s="4"/>
      <c r="E3623" s="3"/>
      <c r="F3623" s="3"/>
      <c r="G3623" s="11"/>
      <c r="H3623" s="8"/>
    </row>
    <row r="3624" spans="3:8" x14ac:dyDescent="0.25">
      <c r="C3624" s="3"/>
      <c r="D3624" s="4"/>
      <c r="E3624" s="3"/>
      <c r="F3624" s="3"/>
      <c r="G3624" s="11"/>
      <c r="H3624" s="8"/>
    </row>
    <row r="3625" spans="3:8" x14ac:dyDescent="0.25">
      <c r="C3625" s="3"/>
      <c r="D3625" s="4"/>
      <c r="E3625" s="3"/>
      <c r="F3625" s="3"/>
      <c r="G3625" s="11"/>
      <c r="H3625" s="8"/>
    </row>
    <row r="3626" spans="3:8" x14ac:dyDescent="0.25">
      <c r="C3626" s="3"/>
      <c r="D3626" s="4"/>
      <c r="E3626" s="3"/>
      <c r="F3626" s="3"/>
      <c r="G3626" s="11"/>
      <c r="H3626" s="8"/>
    </row>
    <row r="3627" spans="3:8" x14ac:dyDescent="0.25">
      <c r="C3627" s="3"/>
      <c r="D3627" s="4"/>
      <c r="E3627" s="3"/>
      <c r="F3627" s="3"/>
      <c r="G3627" s="11"/>
      <c r="H3627" s="8"/>
    </row>
    <row r="3628" spans="3:8" x14ac:dyDescent="0.25">
      <c r="C3628" s="3"/>
      <c r="D3628" s="4"/>
      <c r="E3628" s="3"/>
      <c r="F3628" s="3"/>
      <c r="G3628" s="11"/>
      <c r="H3628" s="8"/>
    </row>
    <row r="3629" spans="3:8" x14ac:dyDescent="0.25">
      <c r="C3629" s="3"/>
      <c r="D3629" s="4"/>
      <c r="E3629" s="3"/>
      <c r="F3629" s="3"/>
      <c r="G3629" s="11"/>
      <c r="H3629" s="8"/>
    </row>
    <row r="3630" spans="3:8" x14ac:dyDescent="0.25">
      <c r="C3630" s="3"/>
      <c r="D3630" s="4"/>
      <c r="E3630" s="3"/>
      <c r="F3630" s="3"/>
      <c r="G3630" s="11"/>
      <c r="H3630" s="8"/>
    </row>
    <row r="3631" spans="3:8" x14ac:dyDescent="0.25">
      <c r="C3631" s="3"/>
      <c r="D3631" s="4"/>
      <c r="E3631" s="3"/>
      <c r="F3631" s="3"/>
      <c r="G3631" s="11"/>
      <c r="H3631" s="8"/>
    </row>
    <row r="3632" spans="3:8" x14ac:dyDescent="0.25">
      <c r="C3632" s="3"/>
      <c r="D3632" s="4"/>
      <c r="E3632" s="3"/>
      <c r="F3632" s="3"/>
      <c r="G3632" s="11"/>
      <c r="H3632" s="8"/>
    </row>
    <row r="3633" spans="3:8" x14ac:dyDescent="0.25">
      <c r="C3633" s="3"/>
      <c r="D3633" s="4"/>
      <c r="E3633" s="3"/>
      <c r="F3633" s="3"/>
      <c r="G3633" s="11"/>
      <c r="H3633" s="8"/>
    </row>
    <row r="3634" spans="3:8" x14ac:dyDescent="0.25">
      <c r="C3634" s="3"/>
      <c r="D3634" s="4"/>
      <c r="E3634" s="3"/>
      <c r="F3634" s="3"/>
      <c r="G3634" s="11"/>
      <c r="H3634" s="8"/>
    </row>
    <row r="3635" spans="3:8" x14ac:dyDescent="0.25">
      <c r="C3635" s="3"/>
      <c r="D3635" s="4"/>
      <c r="E3635" s="3"/>
      <c r="F3635" s="3"/>
      <c r="G3635" s="11"/>
      <c r="H3635" s="8"/>
    </row>
    <row r="3636" spans="3:8" x14ac:dyDescent="0.25">
      <c r="C3636" s="3"/>
      <c r="D3636" s="4"/>
      <c r="E3636" s="3"/>
      <c r="F3636" s="3"/>
      <c r="G3636" s="11"/>
      <c r="H3636" s="8"/>
    </row>
    <row r="3637" spans="3:8" x14ac:dyDescent="0.25">
      <c r="C3637" s="3"/>
      <c r="D3637" s="4"/>
      <c r="E3637" s="3"/>
      <c r="F3637" s="3"/>
      <c r="G3637" s="11"/>
      <c r="H3637" s="8"/>
    </row>
    <row r="3638" spans="3:8" x14ac:dyDescent="0.25">
      <c r="C3638" s="3"/>
      <c r="D3638" s="4"/>
      <c r="E3638" s="3"/>
      <c r="F3638" s="3"/>
      <c r="G3638" s="11"/>
      <c r="H3638" s="8"/>
    </row>
    <row r="3639" spans="3:8" x14ac:dyDescent="0.25">
      <c r="C3639" s="3"/>
      <c r="D3639" s="4"/>
      <c r="E3639" s="3"/>
      <c r="F3639" s="3"/>
      <c r="G3639" s="11"/>
      <c r="H3639" s="8"/>
    </row>
    <row r="3640" spans="3:8" x14ac:dyDescent="0.25">
      <c r="C3640" s="3"/>
      <c r="D3640" s="4"/>
      <c r="E3640" s="3"/>
      <c r="F3640" s="3"/>
      <c r="G3640" s="11"/>
      <c r="H3640" s="8"/>
    </row>
    <row r="3641" spans="3:8" x14ac:dyDescent="0.25">
      <c r="C3641" s="3"/>
      <c r="D3641" s="4"/>
      <c r="E3641" s="3"/>
      <c r="F3641" s="3"/>
      <c r="G3641" s="11"/>
      <c r="H3641" s="8"/>
    </row>
    <row r="3642" spans="3:8" x14ac:dyDescent="0.25">
      <c r="C3642" s="3"/>
      <c r="D3642" s="4"/>
      <c r="E3642" s="3"/>
      <c r="F3642" s="3"/>
      <c r="G3642" s="11"/>
      <c r="H3642" s="8"/>
    </row>
    <row r="3643" spans="3:8" x14ac:dyDescent="0.25">
      <c r="C3643" s="3"/>
      <c r="D3643" s="4"/>
      <c r="E3643" s="3"/>
      <c r="F3643" s="3"/>
      <c r="G3643" s="11"/>
      <c r="H3643" s="8"/>
    </row>
    <row r="3644" spans="3:8" x14ac:dyDescent="0.25">
      <c r="C3644" s="3"/>
      <c r="D3644" s="4"/>
      <c r="E3644" s="3"/>
      <c r="F3644" s="3"/>
      <c r="G3644" s="11"/>
      <c r="H3644" s="8"/>
    </row>
    <row r="3645" spans="3:8" x14ac:dyDescent="0.25">
      <c r="C3645" s="3"/>
      <c r="D3645" s="4"/>
      <c r="E3645" s="3"/>
      <c r="F3645" s="3"/>
      <c r="G3645" s="11"/>
      <c r="H3645" s="8"/>
    </row>
    <row r="3646" spans="3:8" x14ac:dyDescent="0.25">
      <c r="C3646" s="3"/>
      <c r="D3646" s="4"/>
      <c r="E3646" s="3"/>
      <c r="F3646" s="3"/>
      <c r="G3646" s="11"/>
      <c r="H3646" s="8"/>
    </row>
    <row r="3647" spans="3:8" x14ac:dyDescent="0.25">
      <c r="C3647" s="3"/>
      <c r="D3647" s="4"/>
      <c r="E3647" s="3"/>
      <c r="F3647" s="3"/>
      <c r="G3647" s="11"/>
      <c r="H3647" s="8"/>
    </row>
    <row r="3648" spans="3:8" x14ac:dyDescent="0.25">
      <c r="C3648" s="3"/>
      <c r="D3648" s="4"/>
      <c r="E3648" s="3"/>
      <c r="F3648" s="3"/>
      <c r="G3648" s="11"/>
      <c r="H3648" s="8"/>
    </row>
    <row r="3649" spans="3:8" x14ac:dyDescent="0.25">
      <c r="C3649" s="3"/>
      <c r="D3649" s="4"/>
      <c r="E3649" s="3"/>
      <c r="F3649" s="3"/>
      <c r="G3649" s="11"/>
      <c r="H3649" s="8"/>
    </row>
    <row r="3650" spans="3:8" x14ac:dyDescent="0.25">
      <c r="C3650" s="3"/>
      <c r="D3650" s="4"/>
      <c r="E3650" s="3"/>
      <c r="F3650" s="3"/>
      <c r="G3650" s="11"/>
      <c r="H3650" s="8"/>
    </row>
    <row r="3651" spans="3:8" x14ac:dyDescent="0.25">
      <c r="C3651" s="3"/>
      <c r="D3651" s="4"/>
      <c r="E3651" s="3"/>
      <c r="F3651" s="3"/>
      <c r="G3651" s="11"/>
      <c r="H3651" s="8"/>
    </row>
    <row r="3652" spans="3:8" x14ac:dyDescent="0.25">
      <c r="C3652" s="3"/>
      <c r="D3652" s="4"/>
      <c r="E3652" s="3"/>
      <c r="F3652" s="3"/>
      <c r="G3652" s="11"/>
      <c r="H3652" s="8"/>
    </row>
    <row r="3653" spans="3:8" x14ac:dyDescent="0.25">
      <c r="C3653" s="3"/>
      <c r="D3653" s="4"/>
      <c r="E3653" s="3"/>
      <c r="F3653" s="3"/>
      <c r="G3653" s="11"/>
      <c r="H3653" s="8"/>
    </row>
    <row r="3654" spans="3:8" x14ac:dyDescent="0.25">
      <c r="C3654" s="3"/>
      <c r="D3654" s="4"/>
      <c r="E3654" s="3"/>
      <c r="F3654" s="3"/>
      <c r="G3654" s="11"/>
      <c r="H3654" s="8"/>
    </row>
    <row r="3655" spans="3:8" x14ac:dyDescent="0.25">
      <c r="C3655" s="3"/>
      <c r="D3655" s="4"/>
      <c r="E3655" s="3"/>
      <c r="F3655" s="3"/>
      <c r="G3655" s="11"/>
      <c r="H3655" s="8"/>
    </row>
    <row r="3656" spans="3:8" x14ac:dyDescent="0.25">
      <c r="C3656" s="3"/>
      <c r="D3656" s="4"/>
      <c r="E3656" s="3"/>
      <c r="F3656" s="3"/>
      <c r="G3656" s="11"/>
      <c r="H3656" s="8"/>
    </row>
    <row r="3657" spans="3:8" x14ac:dyDescent="0.25">
      <c r="C3657" s="3"/>
      <c r="D3657" s="4"/>
      <c r="E3657" s="3"/>
      <c r="F3657" s="3"/>
      <c r="G3657" s="11"/>
      <c r="H3657" s="8"/>
    </row>
    <row r="3658" spans="3:8" x14ac:dyDescent="0.25">
      <c r="C3658" s="3"/>
      <c r="D3658" s="4"/>
      <c r="E3658" s="3"/>
      <c r="F3658" s="3"/>
      <c r="G3658" s="11"/>
      <c r="H3658" s="8"/>
    </row>
    <row r="3659" spans="3:8" x14ac:dyDescent="0.25">
      <c r="C3659" s="3"/>
      <c r="D3659" s="4"/>
      <c r="E3659" s="3"/>
      <c r="F3659" s="3"/>
      <c r="G3659" s="11"/>
      <c r="H3659" s="8"/>
    </row>
    <row r="3660" spans="3:8" x14ac:dyDescent="0.25">
      <c r="C3660" s="3"/>
      <c r="D3660" s="4"/>
      <c r="E3660" s="3"/>
      <c r="F3660" s="3"/>
      <c r="G3660" s="11"/>
      <c r="H3660" s="8"/>
    </row>
    <row r="3661" spans="3:8" x14ac:dyDescent="0.25">
      <c r="C3661" s="3"/>
      <c r="D3661" s="4"/>
      <c r="E3661" s="3"/>
      <c r="F3661" s="3"/>
      <c r="G3661" s="11"/>
      <c r="H3661" s="8"/>
    </row>
    <row r="3662" spans="3:8" x14ac:dyDescent="0.25">
      <c r="C3662" s="3"/>
      <c r="D3662" s="4"/>
      <c r="E3662" s="3"/>
      <c r="F3662" s="3"/>
      <c r="G3662" s="11"/>
      <c r="H3662" s="8"/>
    </row>
    <row r="3663" spans="3:8" x14ac:dyDescent="0.25">
      <c r="C3663" s="3"/>
      <c r="D3663" s="4"/>
      <c r="E3663" s="3"/>
      <c r="F3663" s="3"/>
      <c r="G3663" s="11"/>
      <c r="H3663" s="8"/>
    </row>
    <row r="3664" spans="3:8" x14ac:dyDescent="0.25">
      <c r="C3664" s="3"/>
      <c r="D3664" s="4"/>
      <c r="E3664" s="3"/>
      <c r="F3664" s="3"/>
      <c r="G3664" s="11"/>
      <c r="H3664" s="8"/>
    </row>
    <row r="3665" spans="3:8" x14ac:dyDescent="0.25">
      <c r="C3665" s="3"/>
      <c r="D3665" s="4"/>
      <c r="E3665" s="3"/>
      <c r="F3665" s="3"/>
      <c r="G3665" s="11"/>
      <c r="H3665" s="8"/>
    </row>
    <row r="3666" spans="3:8" x14ac:dyDescent="0.25">
      <c r="C3666" s="3"/>
      <c r="D3666" s="4"/>
      <c r="E3666" s="3"/>
      <c r="F3666" s="3"/>
      <c r="G3666" s="11"/>
      <c r="H3666" s="8"/>
    </row>
    <row r="3667" spans="3:8" x14ac:dyDescent="0.25">
      <c r="C3667" s="3"/>
      <c r="D3667" s="4"/>
      <c r="E3667" s="3"/>
      <c r="F3667" s="3"/>
      <c r="G3667" s="11"/>
      <c r="H3667" s="8"/>
    </row>
    <row r="3668" spans="3:8" x14ac:dyDescent="0.25">
      <c r="C3668" s="3"/>
      <c r="D3668" s="4"/>
      <c r="E3668" s="3"/>
      <c r="F3668" s="3"/>
      <c r="G3668" s="11"/>
      <c r="H3668" s="8"/>
    </row>
    <row r="3669" spans="3:8" x14ac:dyDescent="0.25">
      <c r="C3669" s="3"/>
      <c r="D3669" s="4"/>
      <c r="E3669" s="3"/>
      <c r="F3669" s="3"/>
      <c r="G3669" s="11"/>
      <c r="H3669" s="8"/>
    </row>
    <row r="3670" spans="3:8" x14ac:dyDescent="0.25">
      <c r="C3670" s="3"/>
      <c r="D3670" s="4"/>
      <c r="E3670" s="3"/>
      <c r="F3670" s="3"/>
      <c r="G3670" s="11"/>
      <c r="H3670" s="8"/>
    </row>
    <row r="3671" spans="3:8" x14ac:dyDescent="0.25">
      <c r="C3671" s="3"/>
      <c r="D3671" s="4"/>
      <c r="E3671" s="3"/>
      <c r="F3671" s="3"/>
      <c r="G3671" s="11"/>
      <c r="H3671" s="8"/>
    </row>
    <row r="3672" spans="3:8" x14ac:dyDescent="0.25">
      <c r="C3672" s="3"/>
      <c r="D3672" s="4"/>
      <c r="E3672" s="3"/>
      <c r="F3672" s="3"/>
      <c r="G3672" s="11"/>
      <c r="H3672" s="8"/>
    </row>
    <row r="3673" spans="3:8" x14ac:dyDescent="0.25">
      <c r="C3673" s="3"/>
      <c r="D3673" s="4"/>
      <c r="E3673" s="3"/>
      <c r="F3673" s="3"/>
      <c r="G3673" s="11"/>
      <c r="H3673" s="8"/>
    </row>
    <row r="3674" spans="3:8" x14ac:dyDescent="0.25">
      <c r="C3674" s="3"/>
      <c r="D3674" s="4"/>
      <c r="E3674" s="3"/>
      <c r="F3674" s="3"/>
      <c r="G3674" s="11"/>
      <c r="H3674" s="8"/>
    </row>
    <row r="3675" spans="3:8" x14ac:dyDescent="0.25">
      <c r="C3675" s="3"/>
      <c r="D3675" s="4"/>
      <c r="E3675" s="3"/>
      <c r="F3675" s="3"/>
      <c r="G3675" s="11"/>
      <c r="H3675" s="8"/>
    </row>
    <row r="3676" spans="3:8" x14ac:dyDescent="0.25">
      <c r="C3676" s="3"/>
      <c r="D3676" s="4"/>
      <c r="E3676" s="3"/>
      <c r="F3676" s="3"/>
      <c r="G3676" s="11"/>
      <c r="H3676" s="8"/>
    </row>
    <row r="3677" spans="3:8" x14ac:dyDescent="0.25">
      <c r="C3677" s="3"/>
      <c r="D3677" s="4"/>
      <c r="E3677" s="3"/>
      <c r="F3677" s="3"/>
      <c r="G3677" s="11"/>
      <c r="H3677" s="8"/>
    </row>
    <row r="3678" spans="3:8" x14ac:dyDescent="0.25">
      <c r="C3678" s="3"/>
      <c r="D3678" s="4"/>
      <c r="E3678" s="3"/>
      <c r="F3678" s="3"/>
      <c r="G3678" s="11"/>
      <c r="H3678" s="8"/>
    </row>
    <row r="3679" spans="3:8" x14ac:dyDescent="0.25">
      <c r="C3679" s="3"/>
      <c r="D3679" s="4"/>
      <c r="E3679" s="3"/>
      <c r="F3679" s="3"/>
      <c r="G3679" s="11"/>
      <c r="H3679" s="8"/>
    </row>
    <row r="3680" spans="3:8" x14ac:dyDescent="0.25">
      <c r="C3680" s="3"/>
      <c r="D3680" s="4"/>
      <c r="E3680" s="3"/>
      <c r="F3680" s="3"/>
      <c r="G3680" s="11"/>
      <c r="H3680" s="8"/>
    </row>
    <row r="3681" spans="3:8" x14ac:dyDescent="0.25">
      <c r="C3681" s="3"/>
      <c r="D3681" s="4"/>
      <c r="E3681" s="3"/>
      <c r="F3681" s="3"/>
      <c r="G3681" s="11"/>
      <c r="H3681" s="8"/>
    </row>
    <row r="3682" spans="3:8" x14ac:dyDescent="0.25">
      <c r="C3682" s="3"/>
      <c r="D3682" s="4"/>
      <c r="E3682" s="3"/>
      <c r="F3682" s="3"/>
      <c r="G3682" s="11"/>
      <c r="H3682" s="8"/>
    </row>
    <row r="3683" spans="3:8" x14ac:dyDescent="0.25">
      <c r="C3683" s="3"/>
      <c r="D3683" s="4"/>
      <c r="E3683" s="3"/>
      <c r="F3683" s="3"/>
      <c r="G3683" s="11"/>
      <c r="H3683" s="8"/>
    </row>
    <row r="3684" spans="3:8" x14ac:dyDescent="0.25">
      <c r="C3684" s="3"/>
      <c r="D3684" s="4"/>
      <c r="E3684" s="3"/>
      <c r="F3684" s="3"/>
      <c r="G3684" s="11"/>
      <c r="H3684" s="8"/>
    </row>
    <row r="3685" spans="3:8" x14ac:dyDescent="0.25">
      <c r="C3685" s="3"/>
      <c r="D3685" s="4"/>
      <c r="E3685" s="3"/>
      <c r="F3685" s="3"/>
      <c r="G3685" s="11"/>
      <c r="H3685" s="8"/>
    </row>
    <row r="3686" spans="3:8" x14ac:dyDescent="0.25">
      <c r="C3686" s="3"/>
      <c r="D3686" s="4"/>
      <c r="E3686" s="3"/>
      <c r="F3686" s="3"/>
      <c r="G3686" s="11"/>
      <c r="H3686" s="8"/>
    </row>
    <row r="3687" spans="3:8" x14ac:dyDescent="0.25">
      <c r="C3687" s="3"/>
      <c r="D3687" s="4"/>
      <c r="E3687" s="3"/>
      <c r="F3687" s="3"/>
      <c r="G3687" s="11"/>
      <c r="H3687" s="8"/>
    </row>
    <row r="3688" spans="3:8" x14ac:dyDescent="0.25">
      <c r="C3688" s="3"/>
      <c r="D3688" s="4"/>
      <c r="E3688" s="3"/>
      <c r="F3688" s="3"/>
      <c r="G3688" s="11"/>
      <c r="H3688" s="8"/>
    </row>
    <row r="3689" spans="3:8" x14ac:dyDescent="0.25">
      <c r="C3689" s="3"/>
      <c r="D3689" s="4"/>
      <c r="E3689" s="3"/>
      <c r="F3689" s="3"/>
      <c r="G3689" s="11"/>
      <c r="H3689" s="8"/>
    </row>
    <row r="3690" spans="3:8" x14ac:dyDescent="0.25">
      <c r="C3690" s="3"/>
      <c r="D3690" s="4"/>
      <c r="E3690" s="3"/>
      <c r="F3690" s="3"/>
      <c r="G3690" s="11"/>
      <c r="H3690" s="8"/>
    </row>
    <row r="3691" spans="3:8" x14ac:dyDescent="0.25">
      <c r="C3691" s="3"/>
      <c r="D3691" s="4"/>
      <c r="E3691" s="3"/>
      <c r="F3691" s="3"/>
      <c r="G3691" s="11"/>
      <c r="H3691" s="8"/>
    </row>
    <row r="3692" spans="3:8" x14ac:dyDescent="0.25">
      <c r="C3692" s="3"/>
      <c r="D3692" s="4"/>
      <c r="E3692" s="3"/>
      <c r="F3692" s="3"/>
      <c r="G3692" s="11"/>
      <c r="H3692" s="8"/>
    </row>
    <row r="3693" spans="3:8" x14ac:dyDescent="0.25">
      <c r="C3693" s="3"/>
      <c r="D3693" s="4"/>
      <c r="E3693" s="3"/>
      <c r="F3693" s="3"/>
      <c r="G3693" s="11"/>
      <c r="H3693" s="8"/>
    </row>
    <row r="3694" spans="3:8" x14ac:dyDescent="0.25">
      <c r="C3694" s="3"/>
      <c r="D3694" s="4"/>
      <c r="E3694" s="3"/>
      <c r="F3694" s="3"/>
      <c r="G3694" s="11"/>
      <c r="H3694" s="8"/>
    </row>
    <row r="3695" spans="3:8" x14ac:dyDescent="0.25">
      <c r="C3695" s="3"/>
      <c r="D3695" s="4"/>
      <c r="E3695" s="3"/>
      <c r="F3695" s="3"/>
      <c r="G3695" s="11"/>
      <c r="H3695" s="8"/>
    </row>
    <row r="3696" spans="3:8" x14ac:dyDescent="0.25">
      <c r="C3696" s="3"/>
      <c r="D3696" s="4"/>
      <c r="E3696" s="3"/>
      <c r="F3696" s="3"/>
      <c r="G3696" s="11"/>
      <c r="H3696" s="8"/>
    </row>
    <row r="3697" spans="3:8" x14ac:dyDescent="0.25">
      <c r="C3697" s="3"/>
      <c r="D3697" s="4"/>
      <c r="E3697" s="3"/>
      <c r="F3697" s="3"/>
      <c r="G3697" s="11"/>
      <c r="H3697" s="8"/>
    </row>
    <row r="3698" spans="3:8" x14ac:dyDescent="0.25">
      <c r="C3698" s="3"/>
      <c r="D3698" s="4"/>
      <c r="E3698" s="3"/>
      <c r="F3698" s="3"/>
      <c r="G3698" s="11"/>
      <c r="H3698" s="8"/>
    </row>
    <row r="3699" spans="3:8" x14ac:dyDescent="0.25">
      <c r="C3699" s="3"/>
      <c r="D3699" s="4"/>
      <c r="E3699" s="3"/>
      <c r="F3699" s="3"/>
      <c r="G3699" s="11"/>
      <c r="H3699" s="8"/>
    </row>
    <row r="3700" spans="3:8" x14ac:dyDescent="0.25">
      <c r="C3700" s="3"/>
      <c r="D3700" s="4"/>
      <c r="E3700" s="3"/>
      <c r="F3700" s="3"/>
      <c r="G3700" s="11"/>
      <c r="H3700" s="8"/>
    </row>
    <row r="3701" spans="3:8" x14ac:dyDescent="0.25">
      <c r="C3701" s="3"/>
      <c r="D3701" s="4"/>
      <c r="E3701" s="3"/>
      <c r="F3701" s="3"/>
      <c r="G3701" s="11"/>
      <c r="H3701" s="8"/>
    </row>
    <row r="3702" spans="3:8" x14ac:dyDescent="0.25">
      <c r="C3702" s="3"/>
      <c r="D3702" s="4"/>
      <c r="E3702" s="3"/>
      <c r="F3702" s="3"/>
      <c r="G3702" s="11"/>
      <c r="H3702" s="8"/>
    </row>
    <row r="3703" spans="3:8" x14ac:dyDescent="0.25">
      <c r="C3703" s="3"/>
      <c r="D3703" s="4"/>
      <c r="E3703" s="3"/>
      <c r="F3703" s="3"/>
      <c r="G3703" s="11"/>
      <c r="H3703" s="8"/>
    </row>
    <row r="3704" spans="3:8" x14ac:dyDescent="0.25">
      <c r="C3704" s="3"/>
      <c r="D3704" s="4"/>
      <c r="E3704" s="3"/>
      <c r="F3704" s="3"/>
      <c r="G3704" s="11"/>
      <c r="H3704" s="8"/>
    </row>
    <row r="3705" spans="3:8" x14ac:dyDescent="0.25">
      <c r="C3705" s="3"/>
      <c r="D3705" s="4"/>
      <c r="E3705" s="3"/>
      <c r="F3705" s="3"/>
      <c r="G3705" s="11"/>
      <c r="H3705" s="8"/>
    </row>
    <row r="3706" spans="3:8" x14ac:dyDescent="0.25">
      <c r="C3706" s="3"/>
      <c r="D3706" s="4"/>
      <c r="E3706" s="3"/>
      <c r="F3706" s="3"/>
      <c r="G3706" s="11"/>
      <c r="H3706" s="8"/>
    </row>
    <row r="3707" spans="3:8" x14ac:dyDescent="0.25">
      <c r="C3707" s="3"/>
      <c r="D3707" s="4"/>
      <c r="E3707" s="3"/>
      <c r="F3707" s="3"/>
      <c r="G3707" s="11"/>
      <c r="H3707" s="8"/>
    </row>
    <row r="3708" spans="3:8" x14ac:dyDescent="0.25">
      <c r="C3708" s="3"/>
      <c r="D3708" s="4"/>
      <c r="E3708" s="3"/>
      <c r="F3708" s="3"/>
      <c r="G3708" s="11"/>
      <c r="H3708" s="8"/>
    </row>
    <row r="3709" spans="3:8" x14ac:dyDescent="0.25">
      <c r="C3709" s="3"/>
      <c r="D3709" s="4"/>
      <c r="E3709" s="3"/>
      <c r="F3709" s="3"/>
      <c r="G3709" s="11"/>
      <c r="H3709" s="8"/>
    </row>
    <row r="3710" spans="3:8" x14ac:dyDescent="0.25">
      <c r="C3710" s="3"/>
      <c r="D3710" s="4"/>
      <c r="E3710" s="3"/>
      <c r="F3710" s="3"/>
      <c r="G3710" s="11"/>
      <c r="H3710" s="8"/>
    </row>
    <row r="3711" spans="3:8" x14ac:dyDescent="0.25">
      <c r="C3711" s="3"/>
      <c r="D3711" s="4"/>
      <c r="E3711" s="3"/>
      <c r="F3711" s="3"/>
      <c r="G3711" s="11"/>
      <c r="H3711" s="8"/>
    </row>
    <row r="3712" spans="3:8" x14ac:dyDescent="0.25">
      <c r="C3712" s="3"/>
      <c r="D3712" s="4"/>
      <c r="E3712" s="3"/>
      <c r="F3712" s="3"/>
      <c r="G3712" s="11"/>
      <c r="H3712" s="8"/>
    </row>
    <row r="3713" spans="3:8" x14ac:dyDescent="0.25">
      <c r="C3713" s="3"/>
      <c r="D3713" s="4"/>
      <c r="E3713" s="3"/>
      <c r="F3713" s="3"/>
      <c r="G3713" s="11"/>
      <c r="H3713" s="8"/>
    </row>
    <row r="3714" spans="3:8" x14ac:dyDescent="0.25">
      <c r="C3714" s="3"/>
      <c r="D3714" s="4"/>
      <c r="E3714" s="3"/>
      <c r="F3714" s="3"/>
      <c r="G3714" s="11"/>
      <c r="H3714" s="8"/>
    </row>
    <row r="3715" spans="3:8" x14ac:dyDescent="0.25">
      <c r="C3715" s="3"/>
      <c r="D3715" s="4"/>
      <c r="E3715" s="3"/>
      <c r="F3715" s="3"/>
      <c r="G3715" s="11"/>
      <c r="H3715" s="8"/>
    </row>
    <row r="3716" spans="3:8" x14ac:dyDescent="0.25">
      <c r="C3716" s="3"/>
      <c r="D3716" s="4"/>
      <c r="E3716" s="3"/>
      <c r="F3716" s="3"/>
      <c r="G3716" s="11"/>
      <c r="H3716" s="8"/>
    </row>
    <row r="3717" spans="3:8" x14ac:dyDescent="0.25">
      <c r="C3717" s="3"/>
      <c r="D3717" s="4"/>
      <c r="E3717" s="3"/>
      <c r="F3717" s="3"/>
      <c r="G3717" s="11"/>
      <c r="H3717" s="8"/>
    </row>
    <row r="3718" spans="3:8" x14ac:dyDescent="0.25">
      <c r="C3718" s="3"/>
      <c r="D3718" s="4"/>
      <c r="E3718" s="3"/>
      <c r="F3718" s="3"/>
      <c r="G3718" s="11"/>
      <c r="H3718" s="8"/>
    </row>
    <row r="3719" spans="3:8" x14ac:dyDescent="0.25">
      <c r="C3719" s="3"/>
      <c r="D3719" s="4"/>
      <c r="E3719" s="3"/>
      <c r="F3719" s="3"/>
      <c r="G3719" s="11"/>
      <c r="H3719" s="8"/>
    </row>
    <row r="3720" spans="3:8" x14ac:dyDescent="0.25">
      <c r="C3720" s="3"/>
      <c r="D3720" s="4"/>
      <c r="E3720" s="3"/>
      <c r="F3720" s="3"/>
      <c r="G3720" s="11"/>
      <c r="H3720" s="8"/>
    </row>
    <row r="3721" spans="3:8" x14ac:dyDescent="0.25">
      <c r="C3721" s="3"/>
      <c r="D3721" s="4"/>
      <c r="E3721" s="3"/>
      <c r="F3721" s="3"/>
      <c r="G3721" s="11"/>
      <c r="H3721" s="8"/>
    </row>
    <row r="3722" spans="3:8" x14ac:dyDescent="0.25">
      <c r="C3722" s="3"/>
      <c r="D3722" s="4"/>
      <c r="E3722" s="3"/>
      <c r="F3722" s="3"/>
      <c r="G3722" s="11"/>
      <c r="H3722" s="8"/>
    </row>
    <row r="3723" spans="3:8" x14ac:dyDescent="0.25">
      <c r="C3723" s="3"/>
      <c r="D3723" s="4"/>
      <c r="E3723" s="3"/>
      <c r="F3723" s="3"/>
      <c r="G3723" s="11"/>
      <c r="H3723" s="8"/>
    </row>
    <row r="3724" spans="3:8" x14ac:dyDescent="0.25">
      <c r="C3724" s="3"/>
      <c r="D3724" s="4"/>
      <c r="E3724" s="3"/>
      <c r="F3724" s="3"/>
      <c r="G3724" s="11"/>
      <c r="H3724" s="8"/>
    </row>
    <row r="3725" spans="3:8" x14ac:dyDescent="0.25">
      <c r="C3725" s="3"/>
      <c r="D3725" s="4"/>
      <c r="E3725" s="3"/>
      <c r="F3725" s="3"/>
      <c r="G3725" s="11"/>
      <c r="H3725" s="8"/>
    </row>
    <row r="3726" spans="3:8" x14ac:dyDescent="0.25">
      <c r="C3726" s="3"/>
      <c r="D3726" s="4"/>
      <c r="E3726" s="3"/>
      <c r="F3726" s="3"/>
      <c r="G3726" s="11"/>
      <c r="H3726" s="8"/>
    </row>
    <row r="3727" spans="3:8" x14ac:dyDescent="0.25">
      <c r="C3727" s="3"/>
      <c r="D3727" s="4"/>
      <c r="E3727" s="3"/>
      <c r="F3727" s="3"/>
      <c r="G3727" s="11"/>
      <c r="H3727" s="8"/>
    </row>
    <row r="3728" spans="3:8" x14ac:dyDescent="0.25">
      <c r="C3728" s="3"/>
      <c r="D3728" s="4"/>
      <c r="E3728" s="3"/>
      <c r="F3728" s="3"/>
      <c r="G3728" s="11"/>
      <c r="H3728" s="8"/>
    </row>
    <row r="3729" spans="3:8" x14ac:dyDescent="0.25">
      <c r="C3729" s="3"/>
      <c r="D3729" s="4"/>
      <c r="E3729" s="3"/>
      <c r="F3729" s="3"/>
      <c r="G3729" s="11"/>
      <c r="H3729" s="8"/>
    </row>
    <row r="3730" spans="3:8" x14ac:dyDescent="0.25">
      <c r="C3730" s="3"/>
      <c r="D3730" s="4"/>
      <c r="E3730" s="3"/>
      <c r="F3730" s="3"/>
      <c r="G3730" s="11"/>
      <c r="H3730" s="8"/>
    </row>
    <row r="3731" spans="3:8" x14ac:dyDescent="0.25">
      <c r="C3731" s="3"/>
      <c r="D3731" s="4"/>
      <c r="E3731" s="3"/>
      <c r="F3731" s="3"/>
      <c r="G3731" s="11"/>
      <c r="H3731" s="8"/>
    </row>
    <row r="3732" spans="3:8" x14ac:dyDescent="0.25">
      <c r="C3732" s="3"/>
      <c r="D3732" s="4"/>
      <c r="E3732" s="3"/>
      <c r="F3732" s="3"/>
      <c r="G3732" s="11"/>
      <c r="H3732" s="8"/>
    </row>
    <row r="3733" spans="3:8" x14ac:dyDescent="0.25">
      <c r="C3733" s="3"/>
      <c r="D3733" s="4"/>
      <c r="E3733" s="3"/>
      <c r="F3733" s="3"/>
      <c r="G3733" s="11"/>
      <c r="H3733" s="8"/>
    </row>
    <row r="3734" spans="3:8" x14ac:dyDescent="0.25">
      <c r="C3734" s="3"/>
      <c r="D3734" s="4"/>
      <c r="E3734" s="3"/>
      <c r="F3734" s="3"/>
      <c r="G3734" s="11"/>
      <c r="H3734" s="8"/>
    </row>
    <row r="3735" spans="3:8" x14ac:dyDescent="0.25">
      <c r="C3735" s="3"/>
      <c r="D3735" s="4"/>
      <c r="E3735" s="3"/>
      <c r="F3735" s="3"/>
      <c r="G3735" s="11"/>
      <c r="H3735" s="8"/>
    </row>
    <row r="3736" spans="3:8" x14ac:dyDescent="0.25">
      <c r="C3736" s="3"/>
      <c r="D3736" s="4"/>
      <c r="E3736" s="3"/>
      <c r="F3736" s="3"/>
      <c r="G3736" s="11"/>
      <c r="H3736" s="8"/>
    </row>
    <row r="3737" spans="3:8" x14ac:dyDescent="0.25">
      <c r="C3737" s="3"/>
      <c r="D3737" s="4"/>
      <c r="E3737" s="3"/>
      <c r="F3737" s="3"/>
      <c r="G3737" s="11"/>
      <c r="H3737" s="8"/>
    </row>
    <row r="3738" spans="3:8" x14ac:dyDescent="0.25">
      <c r="C3738" s="3"/>
      <c r="D3738" s="4"/>
      <c r="E3738" s="3"/>
      <c r="F3738" s="3"/>
      <c r="G3738" s="11"/>
      <c r="H3738" s="8"/>
    </row>
    <row r="3739" spans="3:8" x14ac:dyDescent="0.25">
      <c r="C3739" s="3"/>
      <c r="D3739" s="4"/>
      <c r="E3739" s="3"/>
      <c r="F3739" s="3"/>
      <c r="G3739" s="11"/>
      <c r="H3739" s="8"/>
    </row>
    <row r="3740" spans="3:8" x14ac:dyDescent="0.25">
      <c r="C3740" s="3"/>
      <c r="D3740" s="4"/>
      <c r="E3740" s="3"/>
      <c r="F3740" s="3"/>
      <c r="G3740" s="11"/>
      <c r="H3740" s="8"/>
    </row>
    <row r="3741" spans="3:8" x14ac:dyDescent="0.25">
      <c r="C3741" s="3"/>
      <c r="D3741" s="4"/>
      <c r="E3741" s="3"/>
      <c r="F3741" s="3"/>
      <c r="G3741" s="11"/>
      <c r="H3741" s="8"/>
    </row>
    <row r="3742" spans="3:8" x14ac:dyDescent="0.25">
      <c r="C3742" s="3"/>
      <c r="D3742" s="4"/>
      <c r="E3742" s="3"/>
      <c r="F3742" s="3"/>
      <c r="G3742" s="11"/>
      <c r="H3742" s="8"/>
    </row>
    <row r="3743" spans="3:8" x14ac:dyDescent="0.25">
      <c r="C3743" s="3"/>
      <c r="D3743" s="4"/>
      <c r="E3743" s="3"/>
      <c r="F3743" s="3"/>
      <c r="G3743" s="11"/>
      <c r="H3743" s="8"/>
    </row>
    <row r="3744" spans="3:8" x14ac:dyDescent="0.25">
      <c r="C3744" s="3"/>
      <c r="D3744" s="4"/>
      <c r="E3744" s="3"/>
      <c r="F3744" s="3"/>
      <c r="G3744" s="11"/>
      <c r="H3744" s="8"/>
    </row>
    <row r="3745" spans="3:8" x14ac:dyDescent="0.25">
      <c r="C3745" s="3"/>
      <c r="D3745" s="4"/>
      <c r="E3745" s="3"/>
      <c r="F3745" s="3"/>
      <c r="G3745" s="11"/>
      <c r="H3745" s="8"/>
    </row>
    <row r="3746" spans="3:8" x14ac:dyDescent="0.25">
      <c r="C3746" s="3"/>
      <c r="D3746" s="4"/>
      <c r="E3746" s="3"/>
      <c r="F3746" s="3"/>
      <c r="G3746" s="11"/>
      <c r="H3746" s="8"/>
    </row>
    <row r="3747" spans="3:8" x14ac:dyDescent="0.25">
      <c r="C3747" s="3"/>
      <c r="D3747" s="4"/>
      <c r="E3747" s="3"/>
      <c r="F3747" s="3"/>
      <c r="G3747" s="11"/>
      <c r="H3747" s="8"/>
    </row>
    <row r="3748" spans="3:8" x14ac:dyDescent="0.25">
      <c r="C3748" s="3"/>
      <c r="D3748" s="4"/>
      <c r="E3748" s="3"/>
      <c r="F3748" s="3"/>
      <c r="G3748" s="11"/>
      <c r="H3748" s="8"/>
    </row>
    <row r="3749" spans="3:8" x14ac:dyDescent="0.25">
      <c r="C3749" s="3"/>
      <c r="D3749" s="4"/>
      <c r="E3749" s="3"/>
      <c r="F3749" s="3"/>
      <c r="G3749" s="11"/>
      <c r="H3749" s="8"/>
    </row>
    <row r="3750" spans="3:8" x14ac:dyDescent="0.25">
      <c r="C3750" s="3"/>
      <c r="D3750" s="4"/>
      <c r="E3750" s="3"/>
      <c r="F3750" s="3"/>
      <c r="G3750" s="11"/>
      <c r="H3750" s="8"/>
    </row>
    <row r="3751" spans="3:8" x14ac:dyDescent="0.25">
      <c r="C3751" s="3"/>
      <c r="D3751" s="4"/>
      <c r="E3751" s="3"/>
      <c r="F3751" s="3"/>
      <c r="G3751" s="11"/>
      <c r="H3751" s="8"/>
    </row>
    <row r="3752" spans="3:8" x14ac:dyDescent="0.25">
      <c r="C3752" s="3"/>
      <c r="D3752" s="4"/>
      <c r="E3752" s="3"/>
      <c r="F3752" s="3"/>
      <c r="G3752" s="11"/>
      <c r="H3752" s="8"/>
    </row>
    <row r="3753" spans="3:8" x14ac:dyDescent="0.25">
      <c r="C3753" s="3"/>
      <c r="D3753" s="4"/>
      <c r="E3753" s="3"/>
      <c r="F3753" s="3"/>
      <c r="G3753" s="11"/>
      <c r="H3753" s="8"/>
    </row>
    <row r="3754" spans="3:8" x14ac:dyDescent="0.25">
      <c r="C3754" s="3"/>
      <c r="D3754" s="4"/>
      <c r="E3754" s="3"/>
      <c r="F3754" s="3"/>
      <c r="G3754" s="11"/>
      <c r="H3754" s="8"/>
    </row>
    <row r="3755" spans="3:8" x14ac:dyDescent="0.25">
      <c r="C3755" s="3"/>
      <c r="D3755" s="4"/>
      <c r="E3755" s="3"/>
      <c r="F3755" s="3"/>
      <c r="G3755" s="11"/>
      <c r="H3755" s="8"/>
    </row>
    <row r="3756" spans="3:8" x14ac:dyDescent="0.25">
      <c r="C3756" s="3"/>
      <c r="D3756" s="4"/>
      <c r="E3756" s="3"/>
      <c r="F3756" s="3"/>
      <c r="G3756" s="11"/>
      <c r="H3756" s="8"/>
    </row>
    <row r="3757" spans="3:8" x14ac:dyDescent="0.25">
      <c r="C3757" s="3"/>
      <c r="D3757" s="4"/>
      <c r="E3757" s="3"/>
      <c r="F3757" s="3"/>
      <c r="G3757" s="11"/>
      <c r="H3757" s="8"/>
    </row>
    <row r="3758" spans="3:8" x14ac:dyDescent="0.25">
      <c r="C3758" s="3"/>
      <c r="D3758" s="4"/>
      <c r="E3758" s="3"/>
      <c r="F3758" s="3"/>
      <c r="G3758" s="11"/>
      <c r="H3758" s="8"/>
    </row>
    <row r="3759" spans="3:8" x14ac:dyDescent="0.25">
      <c r="C3759" s="3"/>
      <c r="D3759" s="4"/>
      <c r="E3759" s="3"/>
      <c r="F3759" s="3"/>
      <c r="G3759" s="11"/>
      <c r="H3759" s="8"/>
    </row>
    <row r="3760" spans="3:8" x14ac:dyDescent="0.25">
      <c r="C3760" s="3"/>
      <c r="D3760" s="4"/>
      <c r="E3760" s="3"/>
      <c r="F3760" s="3"/>
      <c r="G3760" s="11"/>
      <c r="H3760" s="8"/>
    </row>
    <row r="3761" spans="3:8" x14ac:dyDescent="0.25">
      <c r="C3761" s="3"/>
      <c r="D3761" s="4"/>
      <c r="E3761" s="3"/>
      <c r="F3761" s="3"/>
      <c r="G3761" s="11"/>
      <c r="H3761" s="8"/>
    </row>
    <row r="3762" spans="3:8" x14ac:dyDescent="0.25">
      <c r="C3762" s="3"/>
      <c r="D3762" s="4"/>
      <c r="E3762" s="3"/>
      <c r="F3762" s="3"/>
      <c r="G3762" s="11"/>
      <c r="H3762" s="8"/>
    </row>
    <row r="3763" spans="3:8" x14ac:dyDescent="0.25">
      <c r="C3763" s="3"/>
      <c r="D3763" s="4"/>
      <c r="E3763" s="3"/>
      <c r="F3763" s="3"/>
      <c r="G3763" s="11"/>
      <c r="H3763" s="8"/>
    </row>
    <row r="3764" spans="3:8" x14ac:dyDescent="0.25">
      <c r="C3764" s="3"/>
      <c r="D3764" s="4"/>
      <c r="E3764" s="3"/>
      <c r="F3764" s="3"/>
      <c r="G3764" s="11"/>
      <c r="H3764" s="8"/>
    </row>
    <row r="3765" spans="3:8" x14ac:dyDescent="0.25">
      <c r="C3765" s="3"/>
      <c r="D3765" s="4"/>
      <c r="E3765" s="3"/>
      <c r="F3765" s="3"/>
      <c r="G3765" s="11"/>
      <c r="H3765" s="8"/>
    </row>
    <row r="3766" spans="3:8" x14ac:dyDescent="0.25">
      <c r="C3766" s="3"/>
      <c r="D3766" s="4"/>
      <c r="E3766" s="3"/>
      <c r="F3766" s="3"/>
      <c r="G3766" s="11"/>
      <c r="H3766" s="8"/>
    </row>
    <row r="3767" spans="3:8" x14ac:dyDescent="0.25">
      <c r="C3767" s="3"/>
      <c r="D3767" s="4"/>
      <c r="E3767" s="3"/>
      <c r="F3767" s="3"/>
      <c r="G3767" s="11"/>
      <c r="H3767" s="8"/>
    </row>
    <row r="3768" spans="3:8" x14ac:dyDescent="0.25">
      <c r="C3768" s="3"/>
      <c r="D3768" s="4"/>
      <c r="E3768" s="3"/>
      <c r="F3768" s="3"/>
      <c r="G3768" s="11"/>
      <c r="H3768" s="8"/>
    </row>
    <row r="3769" spans="3:8" x14ac:dyDescent="0.25">
      <c r="C3769" s="3"/>
      <c r="D3769" s="4"/>
      <c r="E3769" s="3"/>
      <c r="F3769" s="3"/>
      <c r="G3769" s="11"/>
      <c r="H3769" s="8"/>
    </row>
    <row r="3770" spans="3:8" x14ac:dyDescent="0.25">
      <c r="C3770" s="3"/>
      <c r="D3770" s="4"/>
      <c r="E3770" s="3"/>
      <c r="F3770" s="3"/>
      <c r="G3770" s="11"/>
      <c r="H3770" s="8"/>
    </row>
    <row r="3771" spans="3:8" x14ac:dyDescent="0.25">
      <c r="C3771" s="3"/>
      <c r="D3771" s="4"/>
      <c r="E3771" s="3"/>
      <c r="F3771" s="3"/>
      <c r="G3771" s="11"/>
      <c r="H3771" s="8"/>
    </row>
    <row r="3772" spans="3:8" x14ac:dyDescent="0.25">
      <c r="C3772" s="3"/>
      <c r="D3772" s="4"/>
      <c r="E3772" s="3"/>
      <c r="F3772" s="3"/>
      <c r="G3772" s="11"/>
      <c r="H3772" s="8"/>
    </row>
    <row r="3773" spans="3:8" x14ac:dyDescent="0.25">
      <c r="C3773" s="3"/>
      <c r="D3773" s="4"/>
      <c r="E3773" s="3"/>
      <c r="F3773" s="3"/>
      <c r="G3773" s="11"/>
      <c r="H3773" s="8"/>
    </row>
    <row r="3774" spans="3:8" x14ac:dyDescent="0.25">
      <c r="C3774" s="3"/>
      <c r="D3774" s="4"/>
      <c r="E3774" s="3"/>
      <c r="F3774" s="3"/>
      <c r="G3774" s="11"/>
      <c r="H3774" s="8"/>
    </row>
    <row r="3775" spans="3:8" x14ac:dyDescent="0.25">
      <c r="C3775" s="3"/>
      <c r="D3775" s="4"/>
      <c r="E3775" s="3"/>
      <c r="F3775" s="3"/>
      <c r="G3775" s="11"/>
      <c r="H3775" s="8"/>
    </row>
    <row r="3776" spans="3:8" x14ac:dyDescent="0.25">
      <c r="C3776" s="3"/>
      <c r="D3776" s="4"/>
      <c r="E3776" s="3"/>
      <c r="F3776" s="3"/>
      <c r="G3776" s="11"/>
      <c r="H3776" s="8"/>
    </row>
    <row r="3777" spans="3:8" x14ac:dyDescent="0.25">
      <c r="C3777" s="3"/>
      <c r="D3777" s="4"/>
      <c r="E3777" s="3"/>
      <c r="F3777" s="3"/>
      <c r="G3777" s="11"/>
      <c r="H3777" s="8"/>
    </row>
    <row r="3778" spans="3:8" x14ac:dyDescent="0.25">
      <c r="C3778" s="3"/>
      <c r="D3778" s="4"/>
      <c r="E3778" s="3"/>
      <c r="F3778" s="3"/>
      <c r="G3778" s="11"/>
      <c r="H3778" s="8"/>
    </row>
    <row r="3779" spans="3:8" x14ac:dyDescent="0.25">
      <c r="C3779" s="3"/>
      <c r="D3779" s="4"/>
      <c r="E3779" s="3"/>
      <c r="F3779" s="3"/>
      <c r="G3779" s="11"/>
      <c r="H3779" s="8"/>
    </row>
    <row r="3780" spans="3:8" x14ac:dyDescent="0.25">
      <c r="C3780" s="3"/>
      <c r="D3780" s="4"/>
      <c r="E3780" s="3"/>
      <c r="F3780" s="3"/>
      <c r="G3780" s="11"/>
      <c r="H3780" s="8"/>
    </row>
    <row r="3781" spans="3:8" x14ac:dyDescent="0.25">
      <c r="C3781" s="3"/>
      <c r="D3781" s="4"/>
      <c r="E3781" s="3"/>
      <c r="F3781" s="3"/>
      <c r="G3781" s="11"/>
      <c r="H3781" s="8"/>
    </row>
    <row r="3782" spans="3:8" x14ac:dyDescent="0.25">
      <c r="C3782" s="3"/>
      <c r="D3782" s="4"/>
      <c r="E3782" s="3"/>
      <c r="F3782" s="3"/>
      <c r="G3782" s="11"/>
      <c r="H3782" s="8"/>
    </row>
    <row r="3783" spans="3:8" x14ac:dyDescent="0.25">
      <c r="C3783" s="3"/>
      <c r="D3783" s="4"/>
      <c r="E3783" s="3"/>
      <c r="F3783" s="3"/>
      <c r="G3783" s="11"/>
      <c r="H3783" s="8"/>
    </row>
    <row r="3784" spans="3:8" x14ac:dyDescent="0.25">
      <c r="C3784" s="3"/>
      <c r="D3784" s="4"/>
      <c r="E3784" s="3"/>
      <c r="F3784" s="3"/>
      <c r="G3784" s="11"/>
      <c r="H3784" s="8"/>
    </row>
    <row r="3785" spans="3:8" x14ac:dyDescent="0.25">
      <c r="C3785" s="3"/>
      <c r="D3785" s="4"/>
      <c r="E3785" s="3"/>
      <c r="F3785" s="3"/>
      <c r="G3785" s="11"/>
      <c r="H3785" s="8"/>
    </row>
    <row r="3786" spans="3:8" x14ac:dyDescent="0.25">
      <c r="C3786" s="3"/>
      <c r="D3786" s="4"/>
      <c r="E3786" s="3"/>
      <c r="F3786" s="3"/>
      <c r="G3786" s="11"/>
      <c r="H3786" s="8"/>
    </row>
    <row r="3787" spans="3:8" x14ac:dyDescent="0.25">
      <c r="C3787" s="3"/>
      <c r="D3787" s="4"/>
      <c r="E3787" s="3"/>
      <c r="F3787" s="3"/>
      <c r="G3787" s="11"/>
      <c r="H3787" s="8"/>
    </row>
    <row r="3788" spans="3:8" x14ac:dyDescent="0.25">
      <c r="C3788" s="3"/>
      <c r="D3788" s="4"/>
      <c r="E3788" s="3"/>
      <c r="F3788" s="3"/>
      <c r="G3788" s="11"/>
      <c r="H3788" s="8"/>
    </row>
    <row r="3789" spans="3:8" x14ac:dyDescent="0.25">
      <c r="C3789" s="3"/>
      <c r="D3789" s="4"/>
      <c r="E3789" s="3"/>
      <c r="F3789" s="3"/>
      <c r="G3789" s="11"/>
      <c r="H3789" s="8"/>
    </row>
    <row r="3790" spans="3:8" x14ac:dyDescent="0.25">
      <c r="C3790" s="3"/>
      <c r="D3790" s="4"/>
      <c r="E3790" s="3"/>
      <c r="F3790" s="3"/>
      <c r="G3790" s="11"/>
      <c r="H3790" s="8"/>
    </row>
    <row r="3791" spans="3:8" x14ac:dyDescent="0.25">
      <c r="C3791" s="3"/>
      <c r="D3791" s="4"/>
      <c r="E3791" s="3"/>
      <c r="F3791" s="3"/>
      <c r="G3791" s="11"/>
      <c r="H3791" s="8"/>
    </row>
    <row r="3792" spans="3:8" x14ac:dyDescent="0.25">
      <c r="C3792" s="3"/>
      <c r="D3792" s="4"/>
      <c r="E3792" s="3"/>
      <c r="F3792" s="3"/>
      <c r="G3792" s="11"/>
      <c r="H3792" s="8"/>
    </row>
    <row r="3793" spans="3:8" x14ac:dyDescent="0.25">
      <c r="C3793" s="3"/>
      <c r="D3793" s="4"/>
      <c r="E3793" s="3"/>
      <c r="F3793" s="3"/>
      <c r="G3793" s="11"/>
      <c r="H3793" s="8"/>
    </row>
    <row r="3794" spans="3:8" x14ac:dyDescent="0.25">
      <c r="C3794" s="3"/>
      <c r="D3794" s="4"/>
      <c r="E3794" s="3"/>
      <c r="F3794" s="3"/>
      <c r="G3794" s="11"/>
      <c r="H3794" s="8"/>
    </row>
    <row r="3795" spans="3:8" x14ac:dyDescent="0.25">
      <c r="C3795" s="3"/>
      <c r="D3795" s="4"/>
      <c r="E3795" s="3"/>
      <c r="F3795" s="3"/>
      <c r="G3795" s="11"/>
      <c r="H3795" s="8"/>
    </row>
    <row r="3796" spans="3:8" x14ac:dyDescent="0.25">
      <c r="C3796" s="3"/>
      <c r="D3796" s="4"/>
      <c r="E3796" s="3"/>
      <c r="F3796" s="3"/>
      <c r="G3796" s="11"/>
      <c r="H3796" s="8"/>
    </row>
    <row r="3797" spans="3:8" x14ac:dyDescent="0.25">
      <c r="C3797" s="3"/>
      <c r="D3797" s="4"/>
      <c r="E3797" s="3"/>
      <c r="F3797" s="3"/>
      <c r="G3797" s="11"/>
      <c r="H3797" s="8"/>
    </row>
    <row r="3798" spans="3:8" x14ac:dyDescent="0.25">
      <c r="C3798" s="3"/>
      <c r="D3798" s="4"/>
      <c r="E3798" s="3"/>
      <c r="F3798" s="3"/>
      <c r="G3798" s="11"/>
      <c r="H3798" s="8"/>
    </row>
    <row r="3799" spans="3:8" x14ac:dyDescent="0.25">
      <c r="C3799" s="3"/>
      <c r="D3799" s="4"/>
      <c r="E3799" s="3"/>
      <c r="F3799" s="3"/>
      <c r="G3799" s="11"/>
      <c r="H3799" s="8"/>
    </row>
    <row r="3800" spans="3:8" x14ac:dyDescent="0.25">
      <c r="C3800" s="3"/>
      <c r="D3800" s="4"/>
      <c r="E3800" s="3"/>
      <c r="F3800" s="3"/>
      <c r="G3800" s="11"/>
      <c r="H3800" s="8"/>
    </row>
    <row r="3801" spans="3:8" x14ac:dyDescent="0.25">
      <c r="C3801" s="3"/>
      <c r="D3801" s="4"/>
      <c r="E3801" s="3"/>
      <c r="F3801" s="3"/>
      <c r="G3801" s="11"/>
      <c r="H3801" s="8"/>
    </row>
    <row r="3802" spans="3:8" x14ac:dyDescent="0.25">
      <c r="C3802" s="3"/>
      <c r="D3802" s="4"/>
      <c r="E3802" s="3"/>
      <c r="F3802" s="3"/>
      <c r="G3802" s="11"/>
      <c r="H3802" s="8"/>
    </row>
    <row r="3803" spans="3:8" x14ac:dyDescent="0.25">
      <c r="C3803" s="3"/>
      <c r="D3803" s="4"/>
      <c r="E3803" s="3"/>
      <c r="F3803" s="3"/>
      <c r="G3803" s="11"/>
      <c r="H3803" s="8"/>
    </row>
    <row r="3804" spans="3:8" x14ac:dyDescent="0.25">
      <c r="C3804" s="3"/>
      <c r="D3804" s="4"/>
      <c r="E3804" s="3"/>
      <c r="F3804" s="3"/>
      <c r="G3804" s="11"/>
      <c r="H3804" s="8"/>
    </row>
    <row r="3805" spans="3:8" x14ac:dyDescent="0.25">
      <c r="C3805" s="3"/>
      <c r="D3805" s="4"/>
      <c r="E3805" s="3"/>
      <c r="F3805" s="3"/>
      <c r="G3805" s="11"/>
      <c r="H3805" s="8"/>
    </row>
    <row r="3806" spans="3:8" x14ac:dyDescent="0.25">
      <c r="C3806" s="3"/>
      <c r="D3806" s="4"/>
      <c r="E3806" s="3"/>
      <c r="F3806" s="3"/>
      <c r="G3806" s="11"/>
      <c r="H3806" s="8"/>
    </row>
    <row r="3807" spans="3:8" x14ac:dyDescent="0.25">
      <c r="C3807" s="3"/>
      <c r="D3807" s="4"/>
      <c r="E3807" s="3"/>
      <c r="F3807" s="3"/>
      <c r="G3807" s="11"/>
      <c r="H3807" s="8"/>
    </row>
    <row r="3808" spans="3:8" x14ac:dyDescent="0.25">
      <c r="C3808" s="3"/>
      <c r="D3808" s="4"/>
      <c r="E3808" s="3"/>
      <c r="F3808" s="3"/>
      <c r="G3808" s="11"/>
      <c r="H3808" s="8"/>
    </row>
    <row r="3809" spans="3:8" x14ac:dyDescent="0.25">
      <c r="C3809" s="3"/>
      <c r="D3809" s="4"/>
      <c r="E3809" s="3"/>
      <c r="F3809" s="3"/>
      <c r="G3809" s="11"/>
      <c r="H3809" s="8"/>
    </row>
    <row r="3810" spans="3:8" x14ac:dyDescent="0.25">
      <c r="C3810" s="3"/>
      <c r="D3810" s="4"/>
      <c r="E3810" s="3"/>
      <c r="F3810" s="3"/>
      <c r="G3810" s="11"/>
      <c r="H3810" s="8"/>
    </row>
    <row r="3811" spans="3:8" x14ac:dyDescent="0.25">
      <c r="C3811" s="3"/>
      <c r="D3811" s="4"/>
      <c r="E3811" s="3"/>
      <c r="F3811" s="3"/>
      <c r="G3811" s="11"/>
      <c r="H3811" s="8"/>
    </row>
    <row r="3812" spans="3:8" x14ac:dyDescent="0.25">
      <c r="C3812" s="3"/>
      <c r="D3812" s="4"/>
      <c r="E3812" s="3"/>
      <c r="F3812" s="3"/>
      <c r="G3812" s="11"/>
      <c r="H3812" s="8"/>
    </row>
    <row r="3813" spans="3:8" x14ac:dyDescent="0.25">
      <c r="C3813" s="3"/>
      <c r="D3813" s="4"/>
      <c r="E3813" s="3"/>
      <c r="F3813" s="3"/>
      <c r="G3813" s="11"/>
      <c r="H3813" s="8"/>
    </row>
    <row r="3814" spans="3:8" x14ac:dyDescent="0.25">
      <c r="C3814" s="3"/>
      <c r="D3814" s="4"/>
      <c r="E3814" s="3"/>
      <c r="F3814" s="3"/>
      <c r="G3814" s="11"/>
      <c r="H3814" s="8"/>
    </row>
    <row r="3815" spans="3:8" x14ac:dyDescent="0.25">
      <c r="C3815" s="3"/>
      <c r="D3815" s="4"/>
      <c r="E3815" s="3"/>
      <c r="F3815" s="3"/>
      <c r="G3815" s="11"/>
      <c r="H3815" s="8"/>
    </row>
    <row r="3816" spans="3:8" x14ac:dyDescent="0.25">
      <c r="C3816" s="3"/>
      <c r="D3816" s="4"/>
      <c r="E3816" s="3"/>
      <c r="F3816" s="3"/>
      <c r="G3816" s="11"/>
      <c r="H3816" s="8"/>
    </row>
    <row r="3817" spans="3:8" x14ac:dyDescent="0.25">
      <c r="C3817" s="3"/>
      <c r="D3817" s="4"/>
      <c r="E3817" s="3"/>
      <c r="F3817" s="3"/>
      <c r="G3817" s="11"/>
      <c r="H3817" s="8"/>
    </row>
    <row r="3818" spans="3:8" x14ac:dyDescent="0.25">
      <c r="C3818" s="3"/>
      <c r="D3818" s="4"/>
      <c r="E3818" s="3"/>
      <c r="F3818" s="3"/>
      <c r="G3818" s="11"/>
      <c r="H3818" s="8"/>
    </row>
    <row r="3819" spans="3:8" x14ac:dyDescent="0.25">
      <c r="C3819" s="3"/>
      <c r="D3819" s="4"/>
      <c r="E3819" s="3"/>
      <c r="F3819" s="3"/>
      <c r="G3819" s="11"/>
      <c r="H3819" s="8"/>
    </row>
    <row r="3820" spans="3:8" x14ac:dyDescent="0.25">
      <c r="C3820" s="3"/>
      <c r="D3820" s="4"/>
      <c r="E3820" s="3"/>
      <c r="F3820" s="3"/>
      <c r="G3820" s="11"/>
      <c r="H3820" s="8"/>
    </row>
    <row r="3821" spans="3:8" x14ac:dyDescent="0.25">
      <c r="C3821" s="3"/>
      <c r="D3821" s="4"/>
      <c r="E3821" s="3"/>
      <c r="F3821" s="3"/>
      <c r="G3821" s="11"/>
      <c r="H3821" s="8"/>
    </row>
    <row r="3822" spans="3:8" x14ac:dyDescent="0.25">
      <c r="C3822" s="3"/>
      <c r="D3822" s="4"/>
      <c r="E3822" s="3"/>
      <c r="F3822" s="3"/>
      <c r="G3822" s="11"/>
      <c r="H3822" s="8"/>
    </row>
    <row r="3823" spans="3:8" x14ac:dyDescent="0.25">
      <c r="C3823" s="3"/>
      <c r="D3823" s="4"/>
      <c r="E3823" s="3"/>
      <c r="F3823" s="3"/>
      <c r="G3823" s="11"/>
      <c r="H3823" s="8"/>
    </row>
    <row r="3824" spans="3:8" x14ac:dyDescent="0.25">
      <c r="C3824" s="3"/>
      <c r="D3824" s="4"/>
      <c r="E3824" s="3"/>
      <c r="F3824" s="3"/>
      <c r="G3824" s="11"/>
      <c r="H3824" s="8"/>
    </row>
    <row r="3825" spans="3:8" x14ac:dyDescent="0.25">
      <c r="C3825" s="3"/>
      <c r="D3825" s="4"/>
      <c r="E3825" s="3"/>
      <c r="F3825" s="3"/>
      <c r="G3825" s="11"/>
      <c r="H3825" s="8"/>
    </row>
    <row r="3826" spans="3:8" x14ac:dyDescent="0.25">
      <c r="C3826" s="3"/>
      <c r="D3826" s="4"/>
      <c r="E3826" s="3"/>
      <c r="F3826" s="3"/>
      <c r="G3826" s="11"/>
      <c r="H3826" s="8"/>
    </row>
    <row r="3827" spans="3:8" x14ac:dyDescent="0.25">
      <c r="C3827" s="3"/>
      <c r="D3827" s="4"/>
      <c r="E3827" s="3"/>
      <c r="F3827" s="3"/>
      <c r="G3827" s="11"/>
      <c r="H3827" s="8"/>
    </row>
    <row r="3828" spans="3:8" x14ac:dyDescent="0.25">
      <c r="C3828" s="3"/>
      <c r="D3828" s="4"/>
      <c r="E3828" s="3"/>
      <c r="F3828" s="3"/>
      <c r="G3828" s="11"/>
      <c r="H3828" s="8"/>
    </row>
    <row r="3829" spans="3:8" x14ac:dyDescent="0.25">
      <c r="C3829" s="3"/>
      <c r="D3829" s="4"/>
      <c r="E3829" s="3"/>
      <c r="F3829" s="3"/>
      <c r="G3829" s="11"/>
      <c r="H3829" s="8"/>
    </row>
    <row r="3830" spans="3:8" x14ac:dyDescent="0.25">
      <c r="C3830" s="3"/>
      <c r="D3830" s="4"/>
      <c r="E3830" s="3"/>
      <c r="F3830" s="3"/>
      <c r="G3830" s="11"/>
      <c r="H3830" s="8"/>
    </row>
    <row r="3831" spans="3:8" x14ac:dyDescent="0.25">
      <c r="C3831" s="3"/>
      <c r="D3831" s="4"/>
      <c r="E3831" s="3"/>
      <c r="F3831" s="3"/>
      <c r="G3831" s="11"/>
      <c r="H3831" s="8"/>
    </row>
    <row r="3832" spans="3:8" x14ac:dyDescent="0.25">
      <c r="C3832" s="3"/>
      <c r="D3832" s="4"/>
      <c r="E3832" s="3"/>
      <c r="F3832" s="3"/>
      <c r="G3832" s="11"/>
      <c r="H3832" s="8"/>
    </row>
    <row r="3833" spans="3:8" x14ac:dyDescent="0.25">
      <c r="C3833" s="3"/>
      <c r="D3833" s="4"/>
      <c r="E3833" s="3"/>
      <c r="F3833" s="3"/>
      <c r="G3833" s="11"/>
      <c r="H3833" s="8"/>
    </row>
    <row r="3834" spans="3:8" x14ac:dyDescent="0.25">
      <c r="C3834" s="3"/>
      <c r="D3834" s="4"/>
      <c r="E3834" s="3"/>
      <c r="F3834" s="3"/>
      <c r="G3834" s="11"/>
      <c r="H3834" s="8"/>
    </row>
    <row r="3835" spans="3:8" x14ac:dyDescent="0.25">
      <c r="C3835" s="3"/>
      <c r="D3835" s="4"/>
      <c r="E3835" s="3"/>
      <c r="F3835" s="3"/>
      <c r="G3835" s="11"/>
      <c r="H3835" s="8"/>
    </row>
    <row r="3836" spans="3:8" x14ac:dyDescent="0.25">
      <c r="C3836" s="3"/>
      <c r="D3836" s="4"/>
      <c r="E3836" s="3"/>
      <c r="F3836" s="3"/>
      <c r="G3836" s="11"/>
      <c r="H3836" s="8"/>
    </row>
    <row r="3837" spans="3:8" x14ac:dyDescent="0.25">
      <c r="C3837" s="3"/>
      <c r="D3837" s="4"/>
      <c r="E3837" s="3"/>
      <c r="F3837" s="3"/>
      <c r="G3837" s="11"/>
      <c r="H3837" s="8"/>
    </row>
    <row r="3838" spans="3:8" x14ac:dyDescent="0.25">
      <c r="C3838" s="3"/>
      <c r="D3838" s="4"/>
      <c r="E3838" s="3"/>
      <c r="F3838" s="3"/>
      <c r="G3838" s="11"/>
      <c r="H3838" s="8"/>
    </row>
    <row r="3839" spans="3:8" x14ac:dyDescent="0.25">
      <c r="C3839" s="3"/>
      <c r="D3839" s="4"/>
      <c r="E3839" s="3"/>
      <c r="F3839" s="3"/>
      <c r="G3839" s="11"/>
      <c r="H3839" s="8"/>
    </row>
    <row r="3840" spans="3:8" x14ac:dyDescent="0.25">
      <c r="C3840" s="3"/>
      <c r="D3840" s="4"/>
      <c r="E3840" s="3"/>
      <c r="F3840" s="3"/>
      <c r="G3840" s="11"/>
      <c r="H3840" s="8"/>
    </row>
    <row r="3841" spans="3:8" x14ac:dyDescent="0.25">
      <c r="C3841" s="3"/>
      <c r="D3841" s="4"/>
      <c r="E3841" s="3"/>
      <c r="F3841" s="3"/>
      <c r="G3841" s="11"/>
      <c r="H3841" s="8"/>
    </row>
    <row r="3842" spans="3:8" x14ac:dyDescent="0.25">
      <c r="C3842" s="3"/>
      <c r="D3842" s="4"/>
      <c r="E3842" s="3"/>
      <c r="F3842" s="3"/>
      <c r="G3842" s="11"/>
      <c r="H3842" s="8"/>
    </row>
    <row r="3843" spans="3:8" x14ac:dyDescent="0.25">
      <c r="C3843" s="3"/>
      <c r="D3843" s="4"/>
      <c r="E3843" s="3"/>
      <c r="F3843" s="3"/>
      <c r="G3843" s="11"/>
      <c r="H3843" s="8"/>
    </row>
    <row r="3844" spans="3:8" x14ac:dyDescent="0.25">
      <c r="C3844" s="3"/>
      <c r="D3844" s="4"/>
      <c r="E3844" s="3"/>
      <c r="F3844" s="3"/>
      <c r="G3844" s="11"/>
      <c r="H3844" s="8"/>
    </row>
    <row r="3845" spans="3:8" x14ac:dyDescent="0.25">
      <c r="C3845" s="3"/>
      <c r="D3845" s="4"/>
      <c r="E3845" s="3"/>
      <c r="F3845" s="3"/>
      <c r="G3845" s="11"/>
      <c r="H3845" s="8"/>
    </row>
    <row r="3846" spans="3:8" x14ac:dyDescent="0.25">
      <c r="C3846" s="3"/>
      <c r="D3846" s="4"/>
      <c r="E3846" s="3"/>
      <c r="F3846" s="3"/>
      <c r="G3846" s="11"/>
      <c r="H3846" s="8"/>
    </row>
    <row r="3847" spans="3:8" x14ac:dyDescent="0.25">
      <c r="C3847" s="3"/>
      <c r="D3847" s="4"/>
      <c r="E3847" s="3"/>
      <c r="F3847" s="3"/>
      <c r="G3847" s="11"/>
      <c r="H3847" s="8"/>
    </row>
    <row r="3848" spans="3:8" x14ac:dyDescent="0.25">
      <c r="C3848" s="3"/>
      <c r="D3848" s="4"/>
      <c r="E3848" s="3"/>
      <c r="F3848" s="3"/>
      <c r="G3848" s="11"/>
      <c r="H3848" s="8"/>
    </row>
    <row r="3849" spans="3:8" x14ac:dyDescent="0.25">
      <c r="C3849" s="3"/>
      <c r="D3849" s="4"/>
      <c r="E3849" s="3"/>
      <c r="F3849" s="3"/>
      <c r="G3849" s="11"/>
      <c r="H3849" s="8"/>
    </row>
    <row r="3850" spans="3:8" x14ac:dyDescent="0.25">
      <c r="C3850" s="3"/>
      <c r="D3850" s="4"/>
      <c r="E3850" s="3"/>
      <c r="F3850" s="3"/>
      <c r="G3850" s="11"/>
      <c r="H3850" s="8"/>
    </row>
    <row r="3851" spans="3:8" x14ac:dyDescent="0.25">
      <c r="C3851" s="3"/>
      <c r="D3851" s="4"/>
      <c r="E3851" s="3"/>
      <c r="F3851" s="3"/>
      <c r="G3851" s="11"/>
      <c r="H3851" s="8"/>
    </row>
    <row r="3852" spans="3:8" x14ac:dyDescent="0.25">
      <c r="C3852" s="3"/>
      <c r="D3852" s="4"/>
      <c r="E3852" s="3"/>
      <c r="F3852" s="3"/>
      <c r="G3852" s="11"/>
      <c r="H3852" s="8"/>
    </row>
    <row r="3853" spans="3:8" x14ac:dyDescent="0.25">
      <c r="C3853" s="3"/>
      <c r="D3853" s="4"/>
      <c r="E3853" s="3"/>
      <c r="F3853" s="3"/>
      <c r="G3853" s="11"/>
      <c r="H3853" s="8"/>
    </row>
    <row r="3854" spans="3:8" x14ac:dyDescent="0.25">
      <c r="C3854" s="3"/>
      <c r="D3854" s="4"/>
      <c r="E3854" s="3"/>
      <c r="F3854" s="3"/>
      <c r="G3854" s="11"/>
      <c r="H3854" s="8"/>
    </row>
    <row r="3855" spans="3:8" x14ac:dyDescent="0.25">
      <c r="C3855" s="3"/>
      <c r="D3855" s="4"/>
      <c r="E3855" s="3"/>
      <c r="F3855" s="3"/>
      <c r="G3855" s="11"/>
      <c r="H3855" s="8"/>
    </row>
    <row r="3856" spans="3:8" x14ac:dyDescent="0.25">
      <c r="C3856" s="3"/>
      <c r="D3856" s="4"/>
      <c r="E3856" s="3"/>
      <c r="F3856" s="3"/>
      <c r="G3856" s="11"/>
      <c r="H3856" s="8"/>
    </row>
    <row r="3857" spans="3:8" x14ac:dyDescent="0.25">
      <c r="C3857" s="3"/>
      <c r="D3857" s="4"/>
      <c r="E3857" s="3"/>
      <c r="F3857" s="3"/>
      <c r="G3857" s="11"/>
      <c r="H3857" s="8"/>
    </row>
    <row r="3858" spans="3:8" x14ac:dyDescent="0.25">
      <c r="C3858" s="3"/>
      <c r="D3858" s="4"/>
      <c r="E3858" s="3"/>
      <c r="F3858" s="3"/>
      <c r="G3858" s="11"/>
      <c r="H3858" s="8"/>
    </row>
    <row r="3859" spans="3:8" x14ac:dyDescent="0.25">
      <c r="C3859" s="3"/>
      <c r="D3859" s="4"/>
      <c r="E3859" s="3"/>
      <c r="F3859" s="3"/>
      <c r="G3859" s="11"/>
      <c r="H3859" s="8"/>
    </row>
    <row r="3860" spans="3:8" x14ac:dyDescent="0.25">
      <c r="C3860" s="3"/>
      <c r="D3860" s="4"/>
      <c r="E3860" s="3"/>
      <c r="F3860" s="3"/>
      <c r="G3860" s="11"/>
      <c r="H3860" s="8"/>
    </row>
    <row r="3861" spans="3:8" x14ac:dyDescent="0.25">
      <c r="C3861" s="3"/>
      <c r="D3861" s="4"/>
      <c r="E3861" s="3"/>
      <c r="F3861" s="3"/>
      <c r="G3861" s="11"/>
      <c r="H3861" s="8"/>
    </row>
    <row r="3862" spans="3:8" x14ac:dyDescent="0.25">
      <c r="C3862" s="3"/>
      <c r="D3862" s="4"/>
      <c r="E3862" s="3"/>
      <c r="F3862" s="3"/>
      <c r="G3862" s="11"/>
      <c r="H3862" s="8"/>
    </row>
    <row r="3863" spans="3:8" x14ac:dyDescent="0.25">
      <c r="C3863" s="3"/>
      <c r="D3863" s="4"/>
      <c r="E3863" s="3"/>
      <c r="F3863" s="3"/>
      <c r="G3863" s="11"/>
      <c r="H3863" s="8"/>
    </row>
    <row r="3864" spans="3:8" x14ac:dyDescent="0.25">
      <c r="C3864" s="3"/>
      <c r="D3864" s="4"/>
      <c r="E3864" s="3"/>
      <c r="F3864" s="3"/>
      <c r="G3864" s="11"/>
      <c r="H3864" s="8"/>
    </row>
    <row r="3865" spans="3:8" x14ac:dyDescent="0.25">
      <c r="C3865" s="3"/>
      <c r="D3865" s="4"/>
      <c r="E3865" s="3"/>
      <c r="F3865" s="3"/>
      <c r="G3865" s="11"/>
      <c r="H3865" s="8"/>
    </row>
    <row r="3866" spans="3:8" x14ac:dyDescent="0.25">
      <c r="C3866" s="3"/>
      <c r="D3866" s="4"/>
      <c r="E3866" s="3"/>
      <c r="F3866" s="3"/>
      <c r="G3866" s="11"/>
      <c r="H3866" s="8"/>
    </row>
    <row r="3867" spans="3:8" x14ac:dyDescent="0.25">
      <c r="C3867" s="3"/>
      <c r="D3867" s="4"/>
      <c r="E3867" s="3"/>
      <c r="F3867" s="3"/>
      <c r="G3867" s="11"/>
      <c r="H3867" s="8"/>
    </row>
    <row r="3868" spans="3:8" x14ac:dyDescent="0.25">
      <c r="C3868" s="3"/>
      <c r="D3868" s="4"/>
      <c r="E3868" s="3"/>
      <c r="F3868" s="3"/>
      <c r="G3868" s="11"/>
      <c r="H3868" s="8"/>
    </row>
    <row r="3869" spans="3:8" x14ac:dyDescent="0.25">
      <c r="C3869" s="3"/>
      <c r="D3869" s="4"/>
      <c r="E3869" s="3"/>
      <c r="F3869" s="3"/>
      <c r="G3869" s="11"/>
      <c r="H3869" s="8"/>
    </row>
    <row r="3870" spans="3:8" x14ac:dyDescent="0.25">
      <c r="C3870" s="3"/>
      <c r="D3870" s="4"/>
      <c r="E3870" s="3"/>
      <c r="F3870" s="3"/>
      <c r="G3870" s="11"/>
      <c r="H3870" s="8"/>
    </row>
    <row r="3871" spans="3:8" x14ac:dyDescent="0.25">
      <c r="C3871" s="3"/>
      <c r="D3871" s="4"/>
      <c r="E3871" s="3"/>
      <c r="F3871" s="3"/>
      <c r="G3871" s="11"/>
      <c r="H3871" s="8"/>
    </row>
    <row r="3872" spans="3:8" x14ac:dyDescent="0.25">
      <c r="C3872" s="3"/>
      <c r="D3872" s="4"/>
      <c r="E3872" s="3"/>
      <c r="F3872" s="3"/>
      <c r="G3872" s="11"/>
      <c r="H3872" s="8"/>
    </row>
    <row r="3873" spans="3:8" x14ac:dyDescent="0.25">
      <c r="C3873" s="3"/>
      <c r="D3873" s="4"/>
      <c r="E3873" s="3"/>
      <c r="F3873" s="3"/>
      <c r="G3873" s="11"/>
      <c r="H3873" s="8"/>
    </row>
    <row r="3874" spans="3:8" x14ac:dyDescent="0.25">
      <c r="C3874" s="3"/>
      <c r="D3874" s="4"/>
      <c r="E3874" s="3"/>
      <c r="F3874" s="3"/>
      <c r="G3874" s="11"/>
      <c r="H3874" s="8"/>
    </row>
    <row r="3875" spans="3:8" x14ac:dyDescent="0.25">
      <c r="C3875" s="3"/>
      <c r="D3875" s="4"/>
      <c r="E3875" s="3"/>
      <c r="F3875" s="3"/>
      <c r="G3875" s="11"/>
      <c r="H3875" s="8"/>
    </row>
    <row r="3876" spans="3:8" x14ac:dyDescent="0.25">
      <c r="C3876" s="3"/>
      <c r="D3876" s="4"/>
      <c r="E3876" s="3"/>
      <c r="F3876" s="3"/>
      <c r="G3876" s="11"/>
      <c r="H3876" s="8"/>
    </row>
    <row r="3877" spans="3:8" x14ac:dyDescent="0.25">
      <c r="C3877" s="3"/>
      <c r="D3877" s="4"/>
      <c r="E3877" s="3"/>
      <c r="F3877" s="3"/>
      <c r="G3877" s="11"/>
      <c r="H3877" s="8"/>
    </row>
    <row r="3878" spans="3:8" x14ac:dyDescent="0.25">
      <c r="C3878" s="3"/>
      <c r="D3878" s="4"/>
      <c r="E3878" s="3"/>
      <c r="F3878" s="3"/>
      <c r="G3878" s="11"/>
      <c r="H3878" s="8"/>
    </row>
    <row r="3879" spans="3:8" x14ac:dyDescent="0.25">
      <c r="C3879" s="3"/>
      <c r="D3879" s="4"/>
      <c r="E3879" s="3"/>
      <c r="F3879" s="3"/>
      <c r="G3879" s="11"/>
      <c r="H3879" s="8"/>
    </row>
    <row r="3880" spans="3:8" x14ac:dyDescent="0.25">
      <c r="C3880" s="3"/>
      <c r="D3880" s="4"/>
      <c r="E3880" s="3"/>
      <c r="F3880" s="3"/>
      <c r="G3880" s="11"/>
      <c r="H3880" s="8"/>
    </row>
    <row r="3881" spans="3:8" x14ac:dyDescent="0.25">
      <c r="C3881" s="3"/>
      <c r="D3881" s="4"/>
      <c r="E3881" s="3"/>
      <c r="F3881" s="3"/>
      <c r="G3881" s="11"/>
      <c r="H3881" s="8"/>
    </row>
    <row r="3882" spans="3:8" x14ac:dyDescent="0.25">
      <c r="C3882" s="3"/>
      <c r="D3882" s="4"/>
      <c r="E3882" s="3"/>
      <c r="F3882" s="3"/>
      <c r="G3882" s="11"/>
      <c r="H3882" s="8"/>
    </row>
    <row r="3883" spans="3:8" x14ac:dyDescent="0.25">
      <c r="C3883" s="3"/>
      <c r="D3883" s="4"/>
      <c r="E3883" s="3"/>
      <c r="F3883" s="3"/>
      <c r="G3883" s="11"/>
      <c r="H3883" s="8"/>
    </row>
    <row r="3884" spans="3:8" x14ac:dyDescent="0.25">
      <c r="C3884" s="3"/>
      <c r="D3884" s="4"/>
      <c r="E3884" s="3"/>
      <c r="F3884" s="3"/>
      <c r="G3884" s="11"/>
      <c r="H3884" s="8"/>
    </row>
    <row r="3885" spans="3:8" x14ac:dyDescent="0.25">
      <c r="C3885" s="3"/>
      <c r="D3885" s="4"/>
      <c r="E3885" s="3"/>
      <c r="F3885" s="3"/>
      <c r="G3885" s="11"/>
      <c r="H3885" s="8"/>
    </row>
    <row r="3886" spans="3:8" x14ac:dyDescent="0.25">
      <c r="C3886" s="3"/>
      <c r="D3886" s="4"/>
      <c r="E3886" s="3"/>
      <c r="F3886" s="3"/>
      <c r="G3886" s="11"/>
      <c r="H3886" s="8"/>
    </row>
    <row r="3887" spans="3:8" x14ac:dyDescent="0.25">
      <c r="C3887" s="3"/>
      <c r="D3887" s="4"/>
      <c r="E3887" s="3"/>
      <c r="F3887" s="3"/>
      <c r="G3887" s="11"/>
      <c r="H3887" s="8"/>
    </row>
    <row r="3888" spans="3:8" x14ac:dyDescent="0.25">
      <c r="C3888" s="3"/>
      <c r="D3888" s="4"/>
      <c r="E3888" s="3"/>
      <c r="F3888" s="3"/>
      <c r="G3888" s="11"/>
      <c r="H3888" s="8"/>
    </row>
    <row r="3889" spans="3:8" x14ac:dyDescent="0.25">
      <c r="C3889" s="3"/>
      <c r="D3889" s="4"/>
      <c r="E3889" s="3"/>
      <c r="F3889" s="3"/>
      <c r="G3889" s="11"/>
      <c r="H3889" s="8"/>
    </row>
    <row r="3890" spans="3:8" x14ac:dyDescent="0.25">
      <c r="C3890" s="3"/>
      <c r="D3890" s="4"/>
      <c r="E3890" s="3"/>
      <c r="F3890" s="3"/>
      <c r="G3890" s="11"/>
      <c r="H3890" s="8"/>
    </row>
    <row r="3891" spans="3:8" x14ac:dyDescent="0.25">
      <c r="C3891" s="3"/>
      <c r="D3891" s="4"/>
      <c r="E3891" s="3"/>
      <c r="F3891" s="3"/>
      <c r="G3891" s="11"/>
      <c r="H3891" s="8"/>
    </row>
    <row r="3892" spans="3:8" x14ac:dyDescent="0.25">
      <c r="C3892" s="3"/>
      <c r="D3892" s="4"/>
      <c r="E3892" s="3"/>
      <c r="F3892" s="3"/>
      <c r="G3892" s="11"/>
      <c r="H3892" s="8"/>
    </row>
    <row r="3893" spans="3:8" x14ac:dyDescent="0.25">
      <c r="C3893" s="3"/>
      <c r="D3893" s="4"/>
      <c r="E3893" s="3"/>
      <c r="F3893" s="3"/>
      <c r="G3893" s="11"/>
      <c r="H3893" s="8"/>
    </row>
    <row r="3894" spans="3:8" x14ac:dyDescent="0.25">
      <c r="C3894" s="3"/>
      <c r="D3894" s="4"/>
      <c r="E3894" s="3"/>
      <c r="F3894" s="3"/>
      <c r="G3894" s="11"/>
      <c r="H3894" s="8"/>
    </row>
    <row r="3895" spans="3:8" x14ac:dyDescent="0.25">
      <c r="C3895" s="3"/>
      <c r="D3895" s="4"/>
      <c r="E3895" s="3"/>
      <c r="F3895" s="3"/>
      <c r="G3895" s="11"/>
      <c r="H3895" s="8"/>
    </row>
    <row r="3896" spans="3:8" x14ac:dyDescent="0.25">
      <c r="C3896" s="3"/>
      <c r="D3896" s="4"/>
      <c r="E3896" s="3"/>
      <c r="F3896" s="3"/>
      <c r="G3896" s="11"/>
      <c r="H3896" s="8"/>
    </row>
    <row r="3897" spans="3:8" x14ac:dyDescent="0.25">
      <c r="C3897" s="3"/>
      <c r="D3897" s="4"/>
      <c r="E3897" s="3"/>
      <c r="F3897" s="3"/>
      <c r="G3897" s="11"/>
      <c r="H3897" s="8"/>
    </row>
    <row r="3898" spans="3:8" x14ac:dyDescent="0.25">
      <c r="C3898" s="3"/>
      <c r="D3898" s="4"/>
      <c r="E3898" s="3"/>
      <c r="F3898" s="3"/>
      <c r="G3898" s="11"/>
      <c r="H3898" s="8"/>
    </row>
    <row r="3899" spans="3:8" x14ac:dyDescent="0.25">
      <c r="C3899" s="3"/>
      <c r="D3899" s="4"/>
      <c r="E3899" s="3"/>
      <c r="F3899" s="3"/>
      <c r="G3899" s="11"/>
      <c r="H3899" s="8"/>
    </row>
    <row r="3900" spans="3:8" x14ac:dyDescent="0.25">
      <c r="C3900" s="3"/>
      <c r="D3900" s="4"/>
      <c r="E3900" s="3"/>
      <c r="F3900" s="3"/>
      <c r="G3900" s="11"/>
      <c r="H3900" s="8"/>
    </row>
    <row r="3901" spans="3:8" x14ac:dyDescent="0.25">
      <c r="C3901" s="3"/>
      <c r="D3901" s="4"/>
      <c r="E3901" s="3"/>
      <c r="F3901" s="3"/>
      <c r="G3901" s="11"/>
      <c r="H3901" s="8"/>
    </row>
    <row r="3902" spans="3:8" x14ac:dyDescent="0.25">
      <c r="C3902" s="3"/>
      <c r="D3902" s="4"/>
      <c r="E3902" s="3"/>
      <c r="F3902" s="3"/>
      <c r="G3902" s="11"/>
      <c r="H3902" s="8"/>
    </row>
    <row r="3903" spans="3:8" x14ac:dyDescent="0.25">
      <c r="C3903" s="3"/>
      <c r="D3903" s="4"/>
      <c r="E3903" s="3"/>
      <c r="F3903" s="3"/>
      <c r="G3903" s="11"/>
      <c r="H3903" s="8"/>
    </row>
    <row r="3904" spans="3:8" x14ac:dyDescent="0.25">
      <c r="C3904" s="3"/>
      <c r="D3904" s="4"/>
      <c r="E3904" s="3"/>
      <c r="F3904" s="3"/>
      <c r="G3904" s="11"/>
      <c r="H3904" s="8"/>
    </row>
    <row r="3905" spans="3:8" x14ac:dyDescent="0.25">
      <c r="C3905" s="3"/>
      <c r="D3905" s="4"/>
      <c r="E3905" s="3"/>
      <c r="F3905" s="3"/>
      <c r="G3905" s="11"/>
      <c r="H3905" s="8"/>
    </row>
    <row r="3906" spans="3:8" x14ac:dyDescent="0.25">
      <c r="C3906" s="3"/>
      <c r="D3906" s="4"/>
      <c r="E3906" s="3"/>
      <c r="F3906" s="3"/>
      <c r="G3906" s="11"/>
      <c r="H3906" s="8"/>
    </row>
    <row r="3907" spans="3:8" x14ac:dyDescent="0.25">
      <c r="C3907" s="3"/>
      <c r="D3907" s="4"/>
      <c r="E3907" s="3"/>
      <c r="F3907" s="3"/>
      <c r="G3907" s="11"/>
      <c r="H3907" s="8"/>
    </row>
    <row r="3908" spans="3:8" x14ac:dyDescent="0.25">
      <c r="C3908" s="3"/>
      <c r="D3908" s="4"/>
      <c r="E3908" s="3"/>
      <c r="F3908" s="3"/>
      <c r="G3908" s="11"/>
      <c r="H3908" s="8"/>
    </row>
    <row r="3909" spans="3:8" x14ac:dyDescent="0.25">
      <c r="C3909" s="3"/>
      <c r="D3909" s="4"/>
      <c r="E3909" s="3"/>
      <c r="F3909" s="3"/>
      <c r="G3909" s="11"/>
      <c r="H3909" s="8"/>
    </row>
    <row r="3910" spans="3:8" x14ac:dyDescent="0.25">
      <c r="C3910" s="3"/>
      <c r="D3910" s="4"/>
      <c r="E3910" s="3"/>
      <c r="F3910" s="3"/>
      <c r="G3910" s="11"/>
      <c r="H3910" s="8"/>
    </row>
    <row r="3911" spans="3:8" x14ac:dyDescent="0.25">
      <c r="C3911" s="3"/>
      <c r="D3911" s="4"/>
      <c r="E3911" s="3"/>
      <c r="F3911" s="3"/>
      <c r="G3911" s="11"/>
      <c r="H3911" s="8"/>
    </row>
    <row r="3912" spans="3:8" x14ac:dyDescent="0.25">
      <c r="C3912" s="3"/>
      <c r="D3912" s="4"/>
      <c r="E3912" s="3"/>
      <c r="F3912" s="3"/>
      <c r="G3912" s="11"/>
      <c r="H3912" s="8"/>
    </row>
    <row r="3913" spans="3:8" x14ac:dyDescent="0.25">
      <c r="C3913" s="3"/>
      <c r="D3913" s="4"/>
      <c r="E3913" s="3"/>
      <c r="F3913" s="3"/>
      <c r="G3913" s="11"/>
      <c r="H3913" s="8"/>
    </row>
    <row r="3914" spans="3:8" x14ac:dyDescent="0.25">
      <c r="C3914" s="3"/>
      <c r="D3914" s="4"/>
      <c r="E3914" s="3"/>
      <c r="F3914" s="3"/>
      <c r="G3914" s="11"/>
      <c r="H3914" s="8"/>
    </row>
    <row r="3915" spans="3:8" x14ac:dyDescent="0.25">
      <c r="C3915" s="3"/>
      <c r="D3915" s="4"/>
      <c r="E3915" s="3"/>
      <c r="F3915" s="3"/>
      <c r="G3915" s="11"/>
      <c r="H3915" s="8"/>
    </row>
    <row r="3916" spans="3:8" x14ac:dyDescent="0.25">
      <c r="C3916" s="3"/>
      <c r="D3916" s="4"/>
      <c r="E3916" s="3"/>
      <c r="F3916" s="3"/>
      <c r="G3916" s="11"/>
      <c r="H3916" s="8"/>
    </row>
    <row r="3917" spans="3:8" x14ac:dyDescent="0.25">
      <c r="C3917" s="3"/>
      <c r="D3917" s="4"/>
      <c r="E3917" s="3"/>
      <c r="F3917" s="3"/>
      <c r="G3917" s="11"/>
      <c r="H3917" s="8"/>
    </row>
    <row r="3918" spans="3:8" x14ac:dyDescent="0.25">
      <c r="C3918" s="3"/>
      <c r="D3918" s="4"/>
      <c r="E3918" s="3"/>
      <c r="F3918" s="3"/>
      <c r="G3918" s="11"/>
      <c r="H3918" s="8"/>
    </row>
    <row r="3919" spans="3:8" x14ac:dyDescent="0.25">
      <c r="C3919" s="3"/>
      <c r="D3919" s="4"/>
      <c r="E3919" s="3"/>
      <c r="F3919" s="3"/>
      <c r="G3919" s="11"/>
      <c r="H3919" s="8"/>
    </row>
    <row r="3920" spans="3:8" x14ac:dyDescent="0.25">
      <c r="C3920" s="3"/>
      <c r="D3920" s="4"/>
      <c r="E3920" s="3"/>
      <c r="F3920" s="3"/>
      <c r="G3920" s="11"/>
      <c r="H3920" s="8"/>
    </row>
    <row r="3921" spans="3:8" x14ac:dyDescent="0.25">
      <c r="C3921" s="3"/>
      <c r="D3921" s="4"/>
      <c r="E3921" s="3"/>
      <c r="F3921" s="3"/>
      <c r="G3921" s="11"/>
      <c r="H3921" s="8"/>
    </row>
    <row r="3922" spans="3:8" x14ac:dyDescent="0.25">
      <c r="C3922" s="3"/>
      <c r="D3922" s="4"/>
      <c r="E3922" s="3"/>
      <c r="F3922" s="3"/>
      <c r="G3922" s="11"/>
      <c r="H3922" s="8"/>
    </row>
    <row r="3923" spans="3:8" x14ac:dyDescent="0.25">
      <c r="C3923" s="3"/>
      <c r="D3923" s="4"/>
      <c r="E3923" s="3"/>
      <c r="F3923" s="3"/>
      <c r="G3923" s="11"/>
      <c r="H3923" s="8"/>
    </row>
    <row r="3924" spans="3:8" x14ac:dyDescent="0.25">
      <c r="C3924" s="3"/>
      <c r="D3924" s="4"/>
      <c r="E3924" s="3"/>
      <c r="F3924" s="3"/>
      <c r="G3924" s="11"/>
      <c r="H3924" s="8"/>
    </row>
    <row r="3925" spans="3:8" x14ac:dyDescent="0.25">
      <c r="C3925" s="3"/>
      <c r="D3925" s="4"/>
      <c r="E3925" s="3"/>
      <c r="F3925" s="3"/>
      <c r="G3925" s="11"/>
      <c r="H3925" s="8"/>
    </row>
    <row r="3926" spans="3:8" x14ac:dyDescent="0.25">
      <c r="C3926" s="3"/>
      <c r="D3926" s="4"/>
      <c r="E3926" s="3"/>
      <c r="F3926" s="3"/>
      <c r="G3926" s="11"/>
      <c r="H3926" s="8"/>
    </row>
    <row r="3927" spans="3:8" x14ac:dyDescent="0.25">
      <c r="C3927" s="3"/>
      <c r="D3927" s="4"/>
      <c r="E3927" s="3"/>
      <c r="F3927" s="3"/>
      <c r="G3927" s="11"/>
      <c r="H3927" s="8"/>
    </row>
    <row r="3928" spans="3:8" x14ac:dyDescent="0.25">
      <c r="C3928" s="3"/>
      <c r="D3928" s="4"/>
      <c r="E3928" s="3"/>
      <c r="F3928" s="3"/>
      <c r="G3928" s="11"/>
      <c r="H3928" s="8"/>
    </row>
    <row r="3929" spans="3:8" x14ac:dyDescent="0.25">
      <c r="C3929" s="3"/>
      <c r="D3929" s="4"/>
      <c r="E3929" s="3"/>
      <c r="F3929" s="3"/>
      <c r="G3929" s="11"/>
      <c r="H3929" s="8"/>
    </row>
    <row r="3930" spans="3:8" x14ac:dyDescent="0.25">
      <c r="C3930" s="3"/>
      <c r="D3930" s="4"/>
      <c r="E3930" s="3"/>
      <c r="F3930" s="3"/>
      <c r="G3930" s="11"/>
      <c r="H3930" s="8"/>
    </row>
    <row r="3931" spans="3:8" x14ac:dyDescent="0.25">
      <c r="C3931" s="3"/>
      <c r="D3931" s="4"/>
      <c r="E3931" s="3"/>
      <c r="F3931" s="3"/>
      <c r="G3931" s="11"/>
      <c r="H3931" s="8"/>
    </row>
    <row r="3932" spans="3:8" x14ac:dyDescent="0.25">
      <c r="C3932" s="3"/>
      <c r="D3932" s="4"/>
      <c r="E3932" s="3"/>
      <c r="F3932" s="3"/>
      <c r="G3932" s="11"/>
      <c r="H3932" s="8"/>
    </row>
    <row r="3933" spans="3:8" x14ac:dyDescent="0.25">
      <c r="C3933" s="3"/>
      <c r="D3933" s="4"/>
      <c r="E3933" s="3"/>
      <c r="F3933" s="3"/>
      <c r="G3933" s="11"/>
      <c r="H3933" s="8"/>
    </row>
    <row r="3934" spans="3:8" x14ac:dyDescent="0.25">
      <c r="C3934" s="3"/>
      <c r="D3934" s="4"/>
      <c r="E3934" s="3"/>
      <c r="F3934" s="3"/>
      <c r="G3934" s="11"/>
      <c r="H3934" s="8"/>
    </row>
    <row r="3935" spans="3:8" x14ac:dyDescent="0.25">
      <c r="C3935" s="3"/>
      <c r="D3935" s="4"/>
      <c r="E3935" s="3"/>
      <c r="F3935" s="3"/>
      <c r="G3935" s="11"/>
      <c r="H3935" s="8"/>
    </row>
    <row r="3936" spans="3:8" x14ac:dyDescent="0.25">
      <c r="C3936" s="3"/>
      <c r="D3936" s="4"/>
      <c r="E3936" s="3"/>
      <c r="F3936" s="3"/>
      <c r="G3936" s="11"/>
      <c r="H3936" s="8"/>
    </row>
    <row r="3937" spans="3:8" x14ac:dyDescent="0.25">
      <c r="C3937" s="3"/>
      <c r="D3937" s="4"/>
      <c r="E3937" s="3"/>
      <c r="F3937" s="3"/>
      <c r="G3937" s="11"/>
      <c r="H3937" s="8"/>
    </row>
    <row r="3938" spans="3:8" x14ac:dyDescent="0.25">
      <c r="C3938" s="3"/>
      <c r="D3938" s="4"/>
      <c r="E3938" s="3"/>
      <c r="F3938" s="3"/>
      <c r="G3938" s="11"/>
      <c r="H3938" s="8"/>
    </row>
    <row r="3939" spans="3:8" x14ac:dyDescent="0.25">
      <c r="C3939" s="3"/>
      <c r="D3939" s="4"/>
      <c r="E3939" s="3"/>
      <c r="F3939" s="3"/>
      <c r="G3939" s="11"/>
      <c r="H3939" s="8"/>
    </row>
    <row r="3940" spans="3:8" x14ac:dyDescent="0.25">
      <c r="C3940" s="3"/>
      <c r="D3940" s="4"/>
      <c r="E3940" s="3"/>
      <c r="F3940" s="3"/>
      <c r="G3940" s="11"/>
      <c r="H3940" s="8"/>
    </row>
    <row r="3941" spans="3:8" x14ac:dyDescent="0.25">
      <c r="C3941" s="3"/>
      <c r="D3941" s="4"/>
      <c r="E3941" s="3"/>
      <c r="F3941" s="3"/>
      <c r="G3941" s="11"/>
      <c r="H3941" s="8"/>
    </row>
    <row r="3942" spans="3:8" x14ac:dyDescent="0.25">
      <c r="C3942" s="3"/>
      <c r="D3942" s="4"/>
      <c r="E3942" s="3"/>
      <c r="F3942" s="3"/>
      <c r="G3942" s="11"/>
      <c r="H3942" s="8"/>
    </row>
    <row r="3943" spans="3:8" x14ac:dyDescent="0.25">
      <c r="C3943" s="3"/>
      <c r="D3943" s="4"/>
      <c r="E3943" s="3"/>
      <c r="F3943" s="3"/>
      <c r="G3943" s="11"/>
      <c r="H3943" s="8"/>
    </row>
    <row r="3944" spans="3:8" x14ac:dyDescent="0.25">
      <c r="C3944" s="3"/>
      <c r="D3944" s="4"/>
      <c r="E3944" s="3"/>
      <c r="F3944" s="3"/>
      <c r="G3944" s="11"/>
      <c r="H3944" s="8"/>
    </row>
    <row r="3945" spans="3:8" x14ac:dyDescent="0.25">
      <c r="C3945" s="3"/>
      <c r="D3945" s="4"/>
      <c r="E3945" s="3"/>
      <c r="F3945" s="3"/>
      <c r="G3945" s="11"/>
      <c r="H3945" s="8"/>
    </row>
    <row r="3946" spans="3:8" x14ac:dyDescent="0.25">
      <c r="C3946" s="3"/>
      <c r="D3946" s="4"/>
      <c r="E3946" s="3"/>
      <c r="F3946" s="3"/>
      <c r="G3946" s="11"/>
      <c r="H3946" s="8"/>
    </row>
    <row r="3947" spans="3:8" x14ac:dyDescent="0.25">
      <c r="C3947" s="3"/>
      <c r="D3947" s="4"/>
      <c r="E3947" s="3"/>
      <c r="F3947" s="3"/>
      <c r="G3947" s="11"/>
      <c r="H3947" s="8"/>
    </row>
    <row r="3948" spans="3:8" x14ac:dyDescent="0.25">
      <c r="C3948" s="3"/>
      <c r="D3948" s="4"/>
      <c r="E3948" s="3"/>
      <c r="F3948" s="3"/>
      <c r="G3948" s="11"/>
      <c r="H3948" s="8"/>
    </row>
    <row r="3949" spans="3:8" x14ac:dyDescent="0.25">
      <c r="C3949" s="3"/>
      <c r="D3949" s="4"/>
      <c r="E3949" s="3"/>
      <c r="F3949" s="3"/>
      <c r="G3949" s="11"/>
      <c r="H3949" s="8"/>
    </row>
    <row r="3950" spans="3:8" x14ac:dyDescent="0.25">
      <c r="C3950" s="3"/>
      <c r="D3950" s="4"/>
      <c r="E3950" s="3"/>
      <c r="F3950" s="3"/>
      <c r="G3950" s="11"/>
      <c r="H3950" s="8"/>
    </row>
    <row r="3951" spans="3:8" x14ac:dyDescent="0.25">
      <c r="C3951" s="3"/>
      <c r="D3951" s="4"/>
      <c r="E3951" s="3"/>
      <c r="F3951" s="3"/>
      <c r="G3951" s="11"/>
      <c r="H3951" s="8"/>
    </row>
    <row r="3952" spans="3:8" x14ac:dyDescent="0.25">
      <c r="C3952" s="3"/>
      <c r="D3952" s="4"/>
      <c r="E3952" s="3"/>
      <c r="F3952" s="3"/>
      <c r="G3952" s="11"/>
      <c r="H3952" s="8"/>
    </row>
    <row r="3953" spans="3:8" x14ac:dyDescent="0.25">
      <c r="C3953" s="3"/>
      <c r="D3953" s="4"/>
      <c r="E3953" s="3"/>
      <c r="F3953" s="3"/>
      <c r="G3953" s="11"/>
      <c r="H3953" s="8"/>
    </row>
    <row r="3954" spans="3:8" x14ac:dyDescent="0.25">
      <c r="C3954" s="3"/>
      <c r="D3954" s="4"/>
      <c r="E3954" s="3"/>
      <c r="F3954" s="3"/>
      <c r="G3954" s="11"/>
      <c r="H3954" s="8"/>
    </row>
    <row r="3955" spans="3:8" x14ac:dyDescent="0.25">
      <c r="C3955" s="3"/>
      <c r="D3955" s="4"/>
      <c r="E3955" s="3"/>
      <c r="F3955" s="3"/>
      <c r="G3955" s="11"/>
      <c r="H3955" s="8"/>
    </row>
    <row r="3956" spans="3:8" x14ac:dyDescent="0.25">
      <c r="C3956" s="3"/>
      <c r="D3956" s="4"/>
      <c r="E3956" s="3"/>
      <c r="F3956" s="3"/>
      <c r="G3956" s="11"/>
      <c r="H3956" s="8"/>
    </row>
    <row r="3957" spans="3:8" x14ac:dyDescent="0.25">
      <c r="C3957" s="3"/>
      <c r="D3957" s="4"/>
      <c r="E3957" s="3"/>
      <c r="F3957" s="3"/>
      <c r="G3957" s="11"/>
      <c r="H3957" s="8"/>
    </row>
    <row r="3958" spans="3:8" x14ac:dyDescent="0.25">
      <c r="C3958" s="3"/>
      <c r="D3958" s="4"/>
      <c r="E3958" s="3"/>
      <c r="F3958" s="3"/>
      <c r="G3958" s="11"/>
      <c r="H3958" s="8"/>
    </row>
    <row r="3959" spans="3:8" x14ac:dyDescent="0.25">
      <c r="C3959" s="3"/>
      <c r="D3959" s="4"/>
      <c r="E3959" s="3"/>
      <c r="F3959" s="3"/>
      <c r="G3959" s="11"/>
      <c r="H3959" s="8"/>
    </row>
    <row r="3960" spans="3:8" x14ac:dyDescent="0.25">
      <c r="C3960" s="3"/>
      <c r="D3960" s="4"/>
      <c r="E3960" s="3"/>
      <c r="F3960" s="3"/>
      <c r="G3960" s="11"/>
      <c r="H3960" s="8"/>
    </row>
    <row r="3961" spans="3:8" x14ac:dyDescent="0.25">
      <c r="C3961" s="3"/>
      <c r="D3961" s="4"/>
      <c r="E3961" s="3"/>
      <c r="F3961" s="3"/>
      <c r="G3961" s="11"/>
      <c r="H3961" s="8"/>
    </row>
    <row r="3962" spans="3:8" x14ac:dyDescent="0.25">
      <c r="C3962" s="3"/>
      <c r="D3962" s="4"/>
      <c r="E3962" s="3"/>
      <c r="F3962" s="3"/>
      <c r="G3962" s="11"/>
      <c r="H3962" s="8"/>
    </row>
    <row r="3963" spans="3:8" x14ac:dyDescent="0.25">
      <c r="C3963" s="3"/>
      <c r="D3963" s="4"/>
      <c r="E3963" s="3"/>
      <c r="F3963" s="3"/>
      <c r="G3963" s="11"/>
      <c r="H3963" s="8"/>
    </row>
    <row r="3964" spans="3:8" x14ac:dyDescent="0.25">
      <c r="C3964" s="3"/>
      <c r="D3964" s="4"/>
      <c r="E3964" s="3"/>
      <c r="F3964" s="3"/>
      <c r="G3964" s="11"/>
      <c r="H3964" s="8"/>
    </row>
    <row r="3965" spans="3:8" x14ac:dyDescent="0.25">
      <c r="C3965" s="3"/>
      <c r="D3965" s="4"/>
      <c r="E3965" s="3"/>
      <c r="F3965" s="3"/>
      <c r="G3965" s="11"/>
      <c r="H3965" s="8"/>
    </row>
    <row r="3966" spans="3:8" x14ac:dyDescent="0.25">
      <c r="C3966" s="3"/>
      <c r="D3966" s="4"/>
      <c r="E3966" s="3"/>
      <c r="F3966" s="3"/>
      <c r="G3966" s="11"/>
      <c r="H3966" s="8"/>
    </row>
    <row r="3967" spans="3:8" x14ac:dyDescent="0.25">
      <c r="C3967" s="3"/>
      <c r="D3967" s="4"/>
      <c r="E3967" s="3"/>
      <c r="F3967" s="3"/>
      <c r="G3967" s="11"/>
      <c r="H3967" s="8"/>
    </row>
    <row r="3968" spans="3:8" x14ac:dyDescent="0.25">
      <c r="C3968" s="3"/>
      <c r="D3968" s="4"/>
      <c r="E3968" s="3"/>
      <c r="F3968" s="3"/>
      <c r="G3968" s="11"/>
      <c r="H3968" s="8"/>
    </row>
    <row r="3969" spans="3:8" x14ac:dyDescent="0.25">
      <c r="C3969" s="3"/>
      <c r="D3969" s="4"/>
      <c r="E3969" s="3"/>
      <c r="F3969" s="3"/>
      <c r="G3969" s="11"/>
      <c r="H3969" s="8"/>
    </row>
    <row r="3970" spans="3:8" x14ac:dyDescent="0.25">
      <c r="C3970" s="3"/>
      <c r="D3970" s="4"/>
      <c r="E3970" s="3"/>
      <c r="F3970" s="3"/>
      <c r="G3970" s="11"/>
      <c r="H3970" s="8"/>
    </row>
    <row r="3971" spans="3:8" x14ac:dyDescent="0.25">
      <c r="C3971" s="3"/>
      <c r="D3971" s="4"/>
      <c r="E3971" s="3"/>
      <c r="F3971" s="3"/>
      <c r="G3971" s="11"/>
      <c r="H3971" s="8"/>
    </row>
    <row r="3972" spans="3:8" x14ac:dyDescent="0.25">
      <c r="C3972" s="3"/>
      <c r="D3972" s="4"/>
      <c r="E3972" s="3"/>
      <c r="F3972" s="3"/>
      <c r="G3972" s="11"/>
      <c r="H3972" s="8"/>
    </row>
    <row r="3973" spans="3:8" x14ac:dyDescent="0.25">
      <c r="C3973" s="3"/>
      <c r="D3973" s="4"/>
      <c r="E3973" s="3"/>
      <c r="F3973" s="3"/>
      <c r="G3973" s="11"/>
      <c r="H3973" s="8"/>
    </row>
    <row r="3974" spans="3:8" x14ac:dyDescent="0.25">
      <c r="C3974" s="3"/>
      <c r="D3974" s="4"/>
      <c r="E3974" s="3"/>
      <c r="F3974" s="3"/>
      <c r="G3974" s="11"/>
      <c r="H3974" s="8"/>
    </row>
    <row r="3975" spans="3:8" x14ac:dyDescent="0.25">
      <c r="C3975" s="3"/>
      <c r="D3975" s="4"/>
      <c r="E3975" s="3"/>
      <c r="F3975" s="3"/>
      <c r="G3975" s="11"/>
      <c r="H3975" s="8"/>
    </row>
    <row r="3976" spans="3:8" x14ac:dyDescent="0.25">
      <c r="C3976" s="3"/>
      <c r="D3976" s="4"/>
      <c r="E3976" s="3"/>
      <c r="F3976" s="3"/>
      <c r="G3976" s="11"/>
      <c r="H3976" s="8"/>
    </row>
    <row r="3977" spans="3:8" x14ac:dyDescent="0.25">
      <c r="C3977" s="3"/>
      <c r="D3977" s="4"/>
      <c r="E3977" s="3"/>
      <c r="F3977" s="3"/>
      <c r="G3977" s="11"/>
      <c r="H3977" s="8"/>
    </row>
    <row r="3978" spans="3:8" x14ac:dyDescent="0.25">
      <c r="C3978" s="3"/>
      <c r="D3978" s="4"/>
      <c r="E3978" s="3"/>
      <c r="F3978" s="3"/>
      <c r="G3978" s="11"/>
      <c r="H3978" s="8"/>
    </row>
    <row r="3979" spans="3:8" x14ac:dyDescent="0.25">
      <c r="C3979" s="3"/>
      <c r="D3979" s="4"/>
      <c r="E3979" s="3"/>
      <c r="F3979" s="3"/>
      <c r="G3979" s="11"/>
      <c r="H3979" s="8"/>
    </row>
    <row r="3980" spans="3:8" x14ac:dyDescent="0.25">
      <c r="C3980" s="3"/>
      <c r="D3980" s="4"/>
      <c r="E3980" s="3"/>
      <c r="F3980" s="3"/>
      <c r="G3980" s="11"/>
      <c r="H3980" s="8"/>
    </row>
    <row r="3981" spans="3:8" x14ac:dyDescent="0.25">
      <c r="C3981" s="3"/>
      <c r="D3981" s="4"/>
      <c r="E3981" s="3"/>
      <c r="F3981" s="3"/>
      <c r="G3981" s="11"/>
      <c r="H3981" s="8"/>
    </row>
    <row r="3982" spans="3:8" x14ac:dyDescent="0.25">
      <c r="C3982" s="3"/>
      <c r="D3982" s="4"/>
      <c r="E3982" s="3"/>
      <c r="F3982" s="3"/>
      <c r="G3982" s="11"/>
      <c r="H3982" s="8"/>
    </row>
    <row r="3983" spans="3:8" x14ac:dyDescent="0.25">
      <c r="C3983" s="3"/>
      <c r="D3983" s="4"/>
      <c r="E3983" s="3"/>
      <c r="F3983" s="3"/>
      <c r="G3983" s="11"/>
      <c r="H3983" s="8"/>
    </row>
    <row r="3984" spans="3:8" x14ac:dyDescent="0.25">
      <c r="C3984" s="3"/>
      <c r="D3984" s="4"/>
      <c r="E3984" s="3"/>
      <c r="F3984" s="3"/>
      <c r="G3984" s="11"/>
      <c r="H3984" s="8"/>
    </row>
    <row r="3985" spans="3:8" x14ac:dyDescent="0.25">
      <c r="C3985" s="3"/>
      <c r="D3985" s="4"/>
      <c r="E3985" s="3"/>
      <c r="F3985" s="3"/>
      <c r="G3985" s="11"/>
      <c r="H3985" s="8"/>
    </row>
    <row r="3986" spans="3:8" x14ac:dyDescent="0.25">
      <c r="C3986" s="3"/>
      <c r="D3986" s="4"/>
      <c r="E3986" s="3"/>
      <c r="F3986" s="3"/>
      <c r="G3986" s="11"/>
      <c r="H3986" s="8"/>
    </row>
    <row r="3987" spans="3:8" x14ac:dyDescent="0.25">
      <c r="C3987" s="3"/>
      <c r="D3987" s="4"/>
      <c r="E3987" s="3"/>
      <c r="F3987" s="3"/>
      <c r="G3987" s="11"/>
      <c r="H3987" s="8"/>
    </row>
    <row r="3988" spans="3:8" x14ac:dyDescent="0.25">
      <c r="C3988" s="3"/>
      <c r="D3988" s="4"/>
      <c r="E3988" s="3"/>
      <c r="F3988" s="3"/>
      <c r="G3988" s="11"/>
      <c r="H3988" s="8"/>
    </row>
    <row r="3989" spans="3:8" x14ac:dyDescent="0.25">
      <c r="C3989" s="3"/>
      <c r="D3989" s="4"/>
      <c r="E3989" s="3"/>
      <c r="F3989" s="3"/>
      <c r="G3989" s="11"/>
      <c r="H3989" s="8"/>
    </row>
    <row r="3990" spans="3:8" x14ac:dyDescent="0.25">
      <c r="C3990" s="3"/>
      <c r="D3990" s="4"/>
      <c r="E3990" s="3"/>
      <c r="F3990" s="3"/>
      <c r="G3990" s="11"/>
      <c r="H3990" s="8"/>
    </row>
    <row r="3991" spans="3:8" x14ac:dyDescent="0.25">
      <c r="C3991" s="3"/>
      <c r="D3991" s="4"/>
      <c r="E3991" s="3"/>
      <c r="F3991" s="3"/>
      <c r="G3991" s="11"/>
      <c r="H3991" s="8"/>
    </row>
    <row r="3992" spans="3:8" x14ac:dyDescent="0.25">
      <c r="C3992" s="3"/>
      <c r="D3992" s="4"/>
      <c r="E3992" s="3"/>
      <c r="F3992" s="3"/>
      <c r="G3992" s="11"/>
      <c r="H3992" s="8"/>
    </row>
    <row r="3993" spans="3:8" x14ac:dyDescent="0.25">
      <c r="C3993" s="3"/>
      <c r="D3993" s="4"/>
      <c r="E3993" s="3"/>
      <c r="F3993" s="3"/>
      <c r="G3993" s="11"/>
      <c r="H3993" s="8"/>
    </row>
    <row r="3994" spans="3:8" x14ac:dyDescent="0.25">
      <c r="C3994" s="3"/>
      <c r="D3994" s="4"/>
      <c r="E3994" s="3"/>
      <c r="F3994" s="3"/>
      <c r="G3994" s="11"/>
      <c r="H3994" s="8"/>
    </row>
    <row r="3995" spans="3:8" x14ac:dyDescent="0.25">
      <c r="C3995" s="3"/>
      <c r="D3995" s="4"/>
      <c r="E3995" s="3"/>
      <c r="F3995" s="3"/>
      <c r="G3995" s="11"/>
      <c r="H3995" s="8"/>
    </row>
    <row r="3996" spans="3:8" x14ac:dyDescent="0.25">
      <c r="C3996" s="3"/>
      <c r="D3996" s="4"/>
      <c r="E3996" s="3"/>
      <c r="F3996" s="3"/>
      <c r="G3996" s="11"/>
      <c r="H3996" s="8"/>
    </row>
    <row r="3997" spans="3:8" x14ac:dyDescent="0.25">
      <c r="C3997" s="3"/>
      <c r="D3997" s="4"/>
      <c r="E3997" s="3"/>
      <c r="F3997" s="3"/>
      <c r="G3997" s="11"/>
      <c r="H3997" s="8"/>
    </row>
    <row r="3998" spans="3:8" x14ac:dyDescent="0.25">
      <c r="C3998" s="3"/>
      <c r="D3998" s="4"/>
      <c r="E3998" s="3"/>
      <c r="F3998" s="3"/>
      <c r="G3998" s="11"/>
      <c r="H3998" s="8"/>
    </row>
    <row r="3999" spans="3:8" x14ac:dyDescent="0.25">
      <c r="C3999" s="3"/>
      <c r="D3999" s="4"/>
      <c r="E3999" s="3"/>
      <c r="F3999" s="3"/>
      <c r="G3999" s="11"/>
      <c r="H3999" s="8"/>
    </row>
    <row r="4000" spans="3:8" x14ac:dyDescent="0.25">
      <c r="C4000" s="3"/>
      <c r="D4000" s="4"/>
      <c r="E4000" s="3"/>
      <c r="F4000" s="3"/>
      <c r="G4000" s="11"/>
      <c r="H4000" s="8"/>
    </row>
    <row r="4001" spans="3:8" x14ac:dyDescent="0.25">
      <c r="C4001" s="3"/>
      <c r="D4001" s="4"/>
      <c r="E4001" s="3"/>
      <c r="F4001" s="3"/>
      <c r="G4001" s="11"/>
      <c r="H4001" s="8"/>
    </row>
    <row r="4002" spans="3:8" x14ac:dyDescent="0.25">
      <c r="C4002" s="3"/>
      <c r="D4002" s="4"/>
      <c r="E4002" s="3"/>
      <c r="F4002" s="3"/>
      <c r="G4002" s="11"/>
      <c r="H4002" s="8"/>
    </row>
    <row r="4003" spans="3:8" x14ac:dyDescent="0.25">
      <c r="C4003" s="3"/>
      <c r="D4003" s="4"/>
      <c r="E4003" s="3"/>
      <c r="F4003" s="3"/>
      <c r="G4003" s="11"/>
      <c r="H4003" s="8"/>
    </row>
    <row r="4004" spans="3:8" x14ac:dyDescent="0.25">
      <c r="C4004" s="3"/>
      <c r="D4004" s="4"/>
      <c r="E4004" s="3"/>
      <c r="F4004" s="3"/>
      <c r="G4004" s="11"/>
      <c r="H4004" s="8"/>
    </row>
    <row r="4005" spans="3:8" x14ac:dyDescent="0.25">
      <c r="C4005" s="3"/>
      <c r="D4005" s="4"/>
      <c r="E4005" s="3"/>
      <c r="F4005" s="3"/>
      <c r="G4005" s="11"/>
      <c r="H4005" s="8"/>
    </row>
    <row r="4006" spans="3:8" x14ac:dyDescent="0.25">
      <c r="C4006" s="3"/>
      <c r="D4006" s="4"/>
      <c r="E4006" s="3"/>
      <c r="F4006" s="3"/>
      <c r="G4006" s="11"/>
      <c r="H4006" s="8"/>
    </row>
    <row r="4007" spans="3:8" x14ac:dyDescent="0.25">
      <c r="C4007" s="3"/>
      <c r="D4007" s="4"/>
      <c r="E4007" s="3"/>
      <c r="F4007" s="3"/>
      <c r="G4007" s="11"/>
      <c r="H4007" s="8"/>
    </row>
    <row r="4008" spans="3:8" x14ac:dyDescent="0.25">
      <c r="C4008" s="3"/>
      <c r="D4008" s="4"/>
      <c r="E4008" s="3"/>
      <c r="F4008" s="3"/>
      <c r="G4008" s="11"/>
      <c r="H4008" s="8"/>
    </row>
    <row r="4009" spans="3:8" x14ac:dyDescent="0.25">
      <c r="C4009" s="3"/>
      <c r="D4009" s="4"/>
      <c r="E4009" s="3"/>
      <c r="F4009" s="3"/>
      <c r="G4009" s="11"/>
      <c r="H4009" s="8"/>
    </row>
    <row r="4010" spans="3:8" x14ac:dyDescent="0.25">
      <c r="C4010" s="3"/>
      <c r="D4010" s="4"/>
      <c r="E4010" s="3"/>
      <c r="F4010" s="3"/>
      <c r="G4010" s="11"/>
      <c r="H4010" s="8"/>
    </row>
    <row r="4011" spans="3:8" x14ac:dyDescent="0.25">
      <c r="C4011" s="3"/>
      <c r="D4011" s="4"/>
      <c r="E4011" s="3"/>
      <c r="F4011" s="3"/>
      <c r="G4011" s="11"/>
      <c r="H4011" s="8"/>
    </row>
    <row r="4012" spans="3:8" x14ac:dyDescent="0.25">
      <c r="C4012" s="3"/>
      <c r="D4012" s="4"/>
      <c r="E4012" s="3"/>
      <c r="F4012" s="3"/>
      <c r="G4012" s="11"/>
      <c r="H4012" s="8"/>
    </row>
    <row r="4013" spans="3:8" x14ac:dyDescent="0.25">
      <c r="C4013" s="3"/>
      <c r="D4013" s="4"/>
      <c r="E4013" s="3"/>
      <c r="F4013" s="3"/>
      <c r="G4013" s="11"/>
      <c r="H4013" s="8"/>
    </row>
    <row r="4014" spans="3:8" x14ac:dyDescent="0.25">
      <c r="C4014" s="3"/>
      <c r="D4014" s="4"/>
      <c r="E4014" s="3"/>
      <c r="F4014" s="3"/>
      <c r="G4014" s="11"/>
      <c r="H4014" s="8"/>
    </row>
    <row r="4015" spans="3:8" x14ac:dyDescent="0.25">
      <c r="C4015" s="3"/>
      <c r="D4015" s="4"/>
      <c r="E4015" s="3"/>
      <c r="F4015" s="3"/>
      <c r="G4015" s="11"/>
      <c r="H4015" s="8"/>
    </row>
    <row r="4016" spans="3:8" x14ac:dyDescent="0.25">
      <c r="C4016" s="3"/>
      <c r="D4016" s="4"/>
      <c r="E4016" s="3"/>
      <c r="F4016" s="3"/>
      <c r="G4016" s="11"/>
      <c r="H4016" s="8"/>
    </row>
    <row r="4017" spans="3:8" x14ac:dyDescent="0.25">
      <c r="C4017" s="3"/>
      <c r="D4017" s="4"/>
      <c r="E4017" s="3"/>
      <c r="F4017" s="3"/>
      <c r="G4017" s="11"/>
      <c r="H4017" s="8"/>
    </row>
    <row r="4018" spans="3:8" x14ac:dyDescent="0.25">
      <c r="C4018" s="3"/>
      <c r="D4018" s="4"/>
      <c r="E4018" s="3"/>
      <c r="F4018" s="3"/>
      <c r="G4018" s="11"/>
      <c r="H4018" s="8"/>
    </row>
    <row r="4019" spans="3:8" x14ac:dyDescent="0.25">
      <c r="C4019" s="3"/>
      <c r="D4019" s="4"/>
      <c r="E4019" s="3"/>
      <c r="F4019" s="3"/>
      <c r="G4019" s="11"/>
      <c r="H4019" s="8"/>
    </row>
    <row r="4020" spans="3:8" x14ac:dyDescent="0.25">
      <c r="C4020" s="3"/>
      <c r="D4020" s="4"/>
      <c r="E4020" s="3"/>
      <c r="F4020" s="3"/>
      <c r="G4020" s="11"/>
      <c r="H4020" s="8"/>
    </row>
    <row r="4021" spans="3:8" x14ac:dyDescent="0.25">
      <c r="C4021" s="3"/>
      <c r="D4021" s="4"/>
      <c r="E4021" s="3"/>
      <c r="F4021" s="3"/>
      <c r="G4021" s="11"/>
      <c r="H4021" s="8"/>
    </row>
    <row r="4022" spans="3:8" x14ac:dyDescent="0.25">
      <c r="C4022" s="3"/>
      <c r="D4022" s="4"/>
      <c r="E4022" s="3"/>
      <c r="F4022" s="3"/>
      <c r="G4022" s="11"/>
      <c r="H4022" s="8"/>
    </row>
    <row r="4023" spans="3:8" x14ac:dyDescent="0.25">
      <c r="C4023" s="3"/>
      <c r="D4023" s="4"/>
      <c r="E4023" s="3"/>
      <c r="F4023" s="3"/>
      <c r="G4023" s="11"/>
      <c r="H4023" s="8"/>
    </row>
    <row r="4024" spans="3:8" x14ac:dyDescent="0.25">
      <c r="C4024" s="3"/>
      <c r="D4024" s="4"/>
      <c r="E4024" s="3"/>
      <c r="F4024" s="3"/>
      <c r="G4024" s="11"/>
      <c r="H4024" s="8"/>
    </row>
    <row r="4025" spans="3:8" x14ac:dyDescent="0.25">
      <c r="C4025" s="3"/>
      <c r="D4025" s="4"/>
      <c r="E4025" s="3"/>
      <c r="F4025" s="3"/>
      <c r="G4025" s="11"/>
      <c r="H4025" s="8"/>
    </row>
    <row r="4026" spans="3:8" x14ac:dyDescent="0.25">
      <c r="C4026" s="3"/>
      <c r="D4026" s="4"/>
      <c r="E4026" s="3"/>
      <c r="F4026" s="3"/>
      <c r="G4026" s="11"/>
      <c r="H4026" s="8"/>
    </row>
    <row r="4027" spans="3:8" x14ac:dyDescent="0.25">
      <c r="C4027" s="3"/>
      <c r="D4027" s="4"/>
      <c r="E4027" s="3"/>
      <c r="F4027" s="3"/>
      <c r="G4027" s="11"/>
      <c r="H4027" s="8"/>
    </row>
    <row r="4028" spans="3:8" x14ac:dyDescent="0.25">
      <c r="C4028" s="3"/>
      <c r="D4028" s="4"/>
      <c r="E4028" s="3"/>
      <c r="F4028" s="3"/>
      <c r="G4028" s="11"/>
      <c r="H4028" s="8"/>
    </row>
    <row r="4029" spans="3:8" x14ac:dyDescent="0.25">
      <c r="C4029" s="3"/>
      <c r="D4029" s="4"/>
      <c r="E4029" s="3"/>
      <c r="F4029" s="3"/>
      <c r="G4029" s="11"/>
      <c r="H4029" s="8"/>
    </row>
    <row r="4030" spans="3:8" x14ac:dyDescent="0.25">
      <c r="C4030" s="3"/>
      <c r="D4030" s="4"/>
      <c r="E4030" s="3"/>
      <c r="F4030" s="3"/>
      <c r="G4030" s="11"/>
      <c r="H4030" s="8"/>
    </row>
    <row r="4031" spans="3:8" x14ac:dyDescent="0.25">
      <c r="C4031" s="3"/>
      <c r="D4031" s="4"/>
      <c r="E4031" s="3"/>
      <c r="F4031" s="3"/>
      <c r="G4031" s="11"/>
      <c r="H4031" s="8"/>
    </row>
    <row r="4032" spans="3:8" x14ac:dyDescent="0.25">
      <c r="C4032" s="3"/>
      <c r="D4032" s="4"/>
      <c r="E4032" s="3"/>
      <c r="F4032" s="3"/>
      <c r="G4032" s="11"/>
      <c r="H4032" s="8"/>
    </row>
    <row r="4033" spans="3:8" x14ac:dyDescent="0.25">
      <c r="C4033" s="3"/>
      <c r="D4033" s="4"/>
      <c r="E4033" s="3"/>
      <c r="F4033" s="3"/>
      <c r="G4033" s="11"/>
      <c r="H4033" s="8"/>
    </row>
    <row r="4034" spans="3:8" x14ac:dyDescent="0.25">
      <c r="C4034" s="3"/>
      <c r="D4034" s="4"/>
      <c r="E4034" s="3"/>
      <c r="F4034" s="3"/>
      <c r="G4034" s="11"/>
      <c r="H4034" s="8"/>
    </row>
    <row r="4035" spans="3:8" x14ac:dyDescent="0.25">
      <c r="C4035" s="3"/>
      <c r="D4035" s="4"/>
      <c r="E4035" s="3"/>
      <c r="F4035" s="3"/>
      <c r="G4035" s="11"/>
      <c r="H4035" s="8"/>
    </row>
    <row r="4036" spans="3:8" x14ac:dyDescent="0.25">
      <c r="C4036" s="3"/>
      <c r="D4036" s="4"/>
      <c r="E4036" s="3"/>
      <c r="F4036" s="3"/>
      <c r="G4036" s="11"/>
      <c r="H4036" s="8"/>
    </row>
    <row r="4037" spans="3:8" x14ac:dyDescent="0.25">
      <c r="C4037" s="3"/>
      <c r="D4037" s="4"/>
      <c r="E4037" s="3"/>
      <c r="F4037" s="3"/>
      <c r="G4037" s="11"/>
      <c r="H4037" s="8"/>
    </row>
    <row r="4038" spans="3:8" x14ac:dyDescent="0.25">
      <c r="C4038" s="3"/>
      <c r="D4038" s="4"/>
      <c r="E4038" s="3"/>
      <c r="F4038" s="3"/>
      <c r="G4038" s="11"/>
      <c r="H4038" s="8"/>
    </row>
    <row r="4039" spans="3:8" x14ac:dyDescent="0.25">
      <c r="C4039" s="3"/>
      <c r="D4039" s="4"/>
      <c r="E4039" s="3"/>
      <c r="F4039" s="3"/>
      <c r="G4039" s="11"/>
      <c r="H4039" s="8"/>
    </row>
    <row r="4040" spans="3:8" x14ac:dyDescent="0.25">
      <c r="C4040" s="3"/>
      <c r="D4040" s="4"/>
      <c r="E4040" s="3"/>
      <c r="F4040" s="3"/>
      <c r="G4040" s="11"/>
      <c r="H4040" s="8"/>
    </row>
    <row r="4041" spans="3:8" x14ac:dyDescent="0.25">
      <c r="C4041" s="3"/>
      <c r="D4041" s="4"/>
      <c r="E4041" s="3"/>
      <c r="F4041" s="3"/>
      <c r="G4041" s="11"/>
      <c r="H4041" s="8"/>
    </row>
    <row r="4042" spans="3:8" x14ac:dyDescent="0.25">
      <c r="C4042" s="3"/>
      <c r="D4042" s="4"/>
      <c r="E4042" s="3"/>
      <c r="F4042" s="3"/>
      <c r="G4042" s="11"/>
      <c r="H4042" s="8"/>
    </row>
    <row r="4043" spans="3:8" x14ac:dyDescent="0.25">
      <c r="C4043" s="3"/>
      <c r="D4043" s="4"/>
      <c r="E4043" s="3"/>
      <c r="F4043" s="3"/>
      <c r="G4043" s="11"/>
      <c r="H4043" s="8"/>
    </row>
    <row r="4044" spans="3:8" x14ac:dyDescent="0.25">
      <c r="C4044" s="3"/>
      <c r="D4044" s="4"/>
      <c r="E4044" s="3"/>
      <c r="F4044" s="3"/>
      <c r="G4044" s="11"/>
      <c r="H4044" s="8"/>
    </row>
    <row r="4045" spans="3:8" x14ac:dyDescent="0.25">
      <c r="C4045" s="3"/>
      <c r="D4045" s="4"/>
      <c r="E4045" s="3"/>
      <c r="F4045" s="3"/>
      <c r="G4045" s="11"/>
      <c r="H4045" s="8"/>
    </row>
    <row r="4046" spans="3:8" x14ac:dyDescent="0.25">
      <c r="C4046" s="3"/>
      <c r="D4046" s="4"/>
      <c r="E4046" s="3"/>
      <c r="F4046" s="3"/>
      <c r="G4046" s="11"/>
      <c r="H4046" s="8"/>
    </row>
    <row r="4047" spans="3:8" x14ac:dyDescent="0.25">
      <c r="C4047" s="3"/>
      <c r="D4047" s="4"/>
      <c r="E4047" s="3"/>
      <c r="F4047" s="3"/>
      <c r="G4047" s="11"/>
      <c r="H4047" s="8"/>
    </row>
    <row r="4048" spans="3:8" x14ac:dyDescent="0.25">
      <c r="C4048" s="3"/>
      <c r="D4048" s="4"/>
      <c r="E4048" s="3"/>
      <c r="F4048" s="3"/>
      <c r="G4048" s="11"/>
      <c r="H4048" s="8"/>
    </row>
    <row r="4049" spans="3:8" x14ac:dyDescent="0.25">
      <c r="C4049" s="3"/>
      <c r="D4049" s="4"/>
      <c r="E4049" s="3"/>
      <c r="F4049" s="3"/>
      <c r="G4049" s="11"/>
      <c r="H4049" s="8"/>
    </row>
    <row r="4050" spans="3:8" x14ac:dyDescent="0.25">
      <c r="C4050" s="3"/>
      <c r="D4050" s="4"/>
      <c r="E4050" s="3"/>
      <c r="F4050" s="3"/>
      <c r="G4050" s="11"/>
      <c r="H4050" s="8"/>
    </row>
    <row r="4051" spans="3:8" x14ac:dyDescent="0.25">
      <c r="C4051" s="3"/>
      <c r="D4051" s="4"/>
      <c r="E4051" s="3"/>
      <c r="F4051" s="3"/>
      <c r="G4051" s="11"/>
      <c r="H4051" s="8"/>
    </row>
    <row r="4052" spans="3:8" x14ac:dyDescent="0.25">
      <c r="C4052" s="3"/>
      <c r="D4052" s="4"/>
      <c r="E4052" s="3"/>
      <c r="F4052" s="3"/>
      <c r="G4052" s="11"/>
      <c r="H4052" s="8"/>
    </row>
    <row r="4053" spans="3:8" x14ac:dyDescent="0.25">
      <c r="C4053" s="3"/>
      <c r="D4053" s="4"/>
      <c r="E4053" s="3"/>
      <c r="F4053" s="3"/>
      <c r="G4053" s="11"/>
      <c r="H4053" s="8"/>
    </row>
    <row r="4054" spans="3:8" x14ac:dyDescent="0.25">
      <c r="C4054" s="3"/>
      <c r="D4054" s="4"/>
      <c r="E4054" s="3"/>
      <c r="F4054" s="3"/>
      <c r="G4054" s="11"/>
      <c r="H4054" s="8"/>
    </row>
    <row r="4055" spans="3:8" x14ac:dyDescent="0.25">
      <c r="C4055" s="3"/>
      <c r="D4055" s="4"/>
      <c r="E4055" s="3"/>
      <c r="F4055" s="3"/>
      <c r="G4055" s="11"/>
      <c r="H4055" s="8"/>
    </row>
    <row r="4056" spans="3:8" x14ac:dyDescent="0.25">
      <c r="C4056" s="3"/>
      <c r="D4056" s="4"/>
      <c r="E4056" s="3"/>
      <c r="F4056" s="3"/>
      <c r="G4056" s="11"/>
      <c r="H4056" s="8"/>
    </row>
    <row r="4057" spans="3:8" x14ac:dyDescent="0.25">
      <c r="C4057" s="3"/>
      <c r="D4057" s="4"/>
      <c r="E4057" s="3"/>
      <c r="F4057" s="3"/>
      <c r="G4057" s="11"/>
      <c r="H4057" s="8"/>
    </row>
    <row r="4058" spans="3:8" x14ac:dyDescent="0.25">
      <c r="C4058" s="3"/>
      <c r="D4058" s="4"/>
      <c r="E4058" s="3"/>
      <c r="F4058" s="3"/>
      <c r="G4058" s="11"/>
      <c r="H4058" s="8"/>
    </row>
    <row r="4059" spans="3:8" x14ac:dyDescent="0.25">
      <c r="C4059" s="3"/>
      <c r="D4059" s="4"/>
      <c r="E4059" s="3"/>
      <c r="F4059" s="3"/>
      <c r="G4059" s="11"/>
      <c r="H4059" s="8"/>
    </row>
    <row r="4060" spans="3:8" x14ac:dyDescent="0.25">
      <c r="C4060" s="3"/>
      <c r="D4060" s="4"/>
      <c r="E4060" s="3"/>
      <c r="F4060" s="3"/>
      <c r="G4060" s="11"/>
      <c r="H4060" s="8"/>
    </row>
    <row r="4061" spans="3:8" x14ac:dyDescent="0.25">
      <c r="C4061" s="3"/>
      <c r="D4061" s="4"/>
      <c r="E4061" s="3"/>
      <c r="F4061" s="3"/>
      <c r="G4061" s="11"/>
      <c r="H4061" s="8"/>
    </row>
    <row r="4062" spans="3:8" x14ac:dyDescent="0.25">
      <c r="C4062" s="3"/>
      <c r="D4062" s="4"/>
      <c r="E4062" s="3"/>
      <c r="F4062" s="3"/>
      <c r="G4062" s="11"/>
      <c r="H4062" s="8"/>
    </row>
    <row r="4063" spans="3:8" x14ac:dyDescent="0.25">
      <c r="C4063" s="3"/>
      <c r="D4063" s="4"/>
      <c r="E4063" s="3"/>
      <c r="F4063" s="3"/>
      <c r="G4063" s="11"/>
      <c r="H4063" s="8"/>
    </row>
    <row r="4064" spans="3:8" x14ac:dyDescent="0.25">
      <c r="C4064" s="3"/>
      <c r="D4064" s="4"/>
      <c r="E4064" s="3"/>
      <c r="F4064" s="3"/>
      <c r="G4064" s="11"/>
      <c r="H4064" s="8"/>
    </row>
    <row r="4065" spans="3:8" x14ac:dyDescent="0.25">
      <c r="C4065" s="3"/>
      <c r="D4065" s="4"/>
      <c r="E4065" s="3"/>
      <c r="F4065" s="3"/>
      <c r="G4065" s="11"/>
      <c r="H4065" s="8"/>
    </row>
    <row r="4066" spans="3:8" x14ac:dyDescent="0.25">
      <c r="C4066" s="3"/>
      <c r="D4066" s="4"/>
      <c r="E4066" s="3"/>
      <c r="F4066" s="3"/>
      <c r="G4066" s="11"/>
      <c r="H4066" s="8"/>
    </row>
    <row r="4067" spans="3:8" x14ac:dyDescent="0.25">
      <c r="C4067" s="3"/>
      <c r="D4067" s="4"/>
      <c r="E4067" s="3"/>
      <c r="F4067" s="3"/>
      <c r="G4067" s="11"/>
      <c r="H4067" s="8"/>
    </row>
    <row r="4068" spans="3:8" x14ac:dyDescent="0.25">
      <c r="C4068" s="3"/>
      <c r="D4068" s="4"/>
      <c r="E4068" s="3"/>
      <c r="F4068" s="3"/>
      <c r="G4068" s="11"/>
      <c r="H4068" s="8"/>
    </row>
    <row r="4069" spans="3:8" x14ac:dyDescent="0.25">
      <c r="C4069" s="3"/>
      <c r="D4069" s="4"/>
      <c r="E4069" s="3"/>
      <c r="F4069" s="3"/>
      <c r="G4069" s="11"/>
      <c r="H4069" s="8"/>
    </row>
    <row r="4070" spans="3:8" x14ac:dyDescent="0.25">
      <c r="C4070" s="3"/>
      <c r="D4070" s="4"/>
      <c r="E4070" s="3"/>
      <c r="F4070" s="3"/>
      <c r="G4070" s="11"/>
      <c r="H4070" s="8"/>
    </row>
    <row r="4071" spans="3:8" x14ac:dyDescent="0.25">
      <c r="C4071" s="3"/>
      <c r="D4071" s="4"/>
      <c r="E4071" s="3"/>
      <c r="F4071" s="3"/>
      <c r="G4071" s="11"/>
      <c r="H4071" s="8"/>
    </row>
    <row r="4072" spans="3:8" x14ac:dyDescent="0.25">
      <c r="C4072" s="3"/>
      <c r="D4072" s="4"/>
      <c r="E4072" s="3"/>
      <c r="F4072" s="3"/>
      <c r="G4072" s="11"/>
      <c r="H4072" s="8"/>
    </row>
    <row r="4073" spans="3:8" x14ac:dyDescent="0.25">
      <c r="C4073" s="3"/>
      <c r="D4073" s="4"/>
      <c r="E4073" s="3"/>
      <c r="F4073" s="3"/>
      <c r="G4073" s="11"/>
      <c r="H4073" s="8"/>
    </row>
    <row r="4074" spans="3:8" x14ac:dyDescent="0.25">
      <c r="C4074" s="3"/>
      <c r="D4074" s="4"/>
      <c r="E4074" s="3"/>
      <c r="F4074" s="3"/>
      <c r="G4074" s="11"/>
      <c r="H4074" s="8"/>
    </row>
    <row r="4075" spans="3:8" x14ac:dyDescent="0.25">
      <c r="C4075" s="3"/>
      <c r="D4075" s="4"/>
      <c r="E4075" s="3"/>
      <c r="F4075" s="3"/>
      <c r="G4075" s="11"/>
      <c r="H4075" s="8"/>
    </row>
    <row r="4076" spans="3:8" x14ac:dyDescent="0.25">
      <c r="C4076" s="3"/>
      <c r="D4076" s="4"/>
      <c r="E4076" s="3"/>
      <c r="F4076" s="3"/>
      <c r="G4076" s="11"/>
      <c r="H4076" s="8"/>
    </row>
    <row r="4077" spans="3:8" x14ac:dyDescent="0.25">
      <c r="C4077" s="3"/>
      <c r="D4077" s="4"/>
      <c r="E4077" s="3"/>
      <c r="F4077" s="3"/>
      <c r="G4077" s="11"/>
      <c r="H4077" s="8"/>
    </row>
    <row r="4078" spans="3:8" x14ac:dyDescent="0.25">
      <c r="C4078" s="3"/>
      <c r="D4078" s="4"/>
      <c r="E4078" s="3"/>
      <c r="F4078" s="3"/>
      <c r="G4078" s="11"/>
      <c r="H4078" s="8"/>
    </row>
    <row r="4079" spans="3:8" x14ac:dyDescent="0.25">
      <c r="C4079" s="3"/>
      <c r="D4079" s="4"/>
      <c r="E4079" s="3"/>
      <c r="F4079" s="3"/>
      <c r="G4079" s="11"/>
      <c r="H4079" s="8"/>
    </row>
    <row r="4080" spans="3:8" x14ac:dyDescent="0.25">
      <c r="C4080" s="3"/>
      <c r="D4080" s="4"/>
      <c r="E4080" s="3"/>
      <c r="F4080" s="3"/>
      <c r="G4080" s="11"/>
      <c r="H4080" s="8"/>
    </row>
    <row r="4081" spans="3:8" x14ac:dyDescent="0.25">
      <c r="C4081" s="3"/>
      <c r="D4081" s="4"/>
      <c r="E4081" s="3"/>
      <c r="F4081" s="3"/>
      <c r="G4081" s="11"/>
      <c r="H4081" s="8"/>
    </row>
    <row r="4082" spans="3:8" x14ac:dyDescent="0.25">
      <c r="C4082" s="3"/>
      <c r="D4082" s="4"/>
      <c r="E4082" s="3"/>
      <c r="F4082" s="3"/>
      <c r="G4082" s="11"/>
      <c r="H4082" s="8"/>
    </row>
    <row r="4083" spans="3:8" x14ac:dyDescent="0.25">
      <c r="C4083" s="3"/>
      <c r="D4083" s="4"/>
      <c r="E4083" s="3"/>
      <c r="F4083" s="3"/>
      <c r="G4083" s="11"/>
      <c r="H4083" s="8"/>
    </row>
    <row r="4084" spans="3:8" x14ac:dyDescent="0.25">
      <c r="C4084" s="3"/>
      <c r="D4084" s="4"/>
      <c r="E4084" s="3"/>
      <c r="F4084" s="3"/>
      <c r="G4084" s="11"/>
      <c r="H4084" s="8"/>
    </row>
    <row r="4085" spans="3:8" x14ac:dyDescent="0.25">
      <c r="C4085" s="3"/>
      <c r="D4085" s="4"/>
      <c r="E4085" s="3"/>
      <c r="F4085" s="3"/>
      <c r="G4085" s="11"/>
      <c r="H4085" s="8"/>
    </row>
    <row r="4086" spans="3:8" x14ac:dyDescent="0.25">
      <c r="C4086" s="3"/>
      <c r="D4086" s="4"/>
      <c r="E4086" s="3"/>
      <c r="F4086" s="3"/>
      <c r="G4086" s="11"/>
      <c r="H4086" s="8"/>
    </row>
    <row r="4087" spans="3:8" x14ac:dyDescent="0.25">
      <c r="C4087" s="3"/>
      <c r="D4087" s="4"/>
      <c r="E4087" s="3"/>
      <c r="F4087" s="3"/>
      <c r="G4087" s="11"/>
      <c r="H4087" s="8"/>
    </row>
    <row r="4088" spans="3:8" x14ac:dyDescent="0.25">
      <c r="C4088" s="3"/>
      <c r="D4088" s="4"/>
      <c r="E4088" s="3"/>
      <c r="F4088" s="3"/>
      <c r="G4088" s="11"/>
      <c r="H4088" s="8"/>
    </row>
    <row r="4089" spans="3:8" x14ac:dyDescent="0.25">
      <c r="C4089" s="3"/>
      <c r="D4089" s="4"/>
      <c r="E4089" s="3"/>
      <c r="F4089" s="3"/>
      <c r="G4089" s="11"/>
      <c r="H4089" s="8"/>
    </row>
    <row r="4090" spans="3:8" x14ac:dyDescent="0.25">
      <c r="C4090" s="3"/>
      <c r="D4090" s="4"/>
      <c r="E4090" s="3"/>
      <c r="F4090" s="3"/>
      <c r="G4090" s="11"/>
      <c r="H4090" s="8"/>
    </row>
    <row r="4091" spans="3:8" x14ac:dyDescent="0.25">
      <c r="C4091" s="3"/>
      <c r="D4091" s="4"/>
      <c r="E4091" s="3"/>
      <c r="F4091" s="3"/>
      <c r="G4091" s="11"/>
      <c r="H4091" s="8"/>
    </row>
    <row r="4092" spans="3:8" x14ac:dyDescent="0.25">
      <c r="C4092" s="3"/>
      <c r="D4092" s="4"/>
      <c r="E4092" s="3"/>
      <c r="F4092" s="3"/>
      <c r="G4092" s="11"/>
      <c r="H4092" s="8"/>
    </row>
    <row r="4093" spans="3:8" x14ac:dyDescent="0.25">
      <c r="C4093" s="3"/>
      <c r="D4093" s="4"/>
      <c r="E4093" s="3"/>
      <c r="F4093" s="3"/>
      <c r="G4093" s="11"/>
      <c r="H4093" s="8"/>
    </row>
    <row r="4094" spans="3:8" x14ac:dyDescent="0.25">
      <c r="C4094" s="3"/>
      <c r="D4094" s="4"/>
      <c r="E4094" s="3"/>
      <c r="F4094" s="3"/>
      <c r="G4094" s="11"/>
      <c r="H4094" s="8"/>
    </row>
    <row r="4095" spans="3:8" x14ac:dyDescent="0.25">
      <c r="C4095" s="3"/>
      <c r="D4095" s="4"/>
      <c r="E4095" s="3"/>
      <c r="F4095" s="3"/>
      <c r="G4095" s="11"/>
      <c r="H4095" s="8"/>
    </row>
    <row r="4096" spans="3:8" x14ac:dyDescent="0.25">
      <c r="C4096" s="3"/>
      <c r="D4096" s="4"/>
      <c r="E4096" s="3"/>
      <c r="F4096" s="3"/>
      <c r="G4096" s="11"/>
      <c r="H4096" s="8"/>
    </row>
    <row r="4097" spans="3:8" x14ac:dyDescent="0.25">
      <c r="C4097" s="3"/>
      <c r="D4097" s="4"/>
      <c r="E4097" s="3"/>
      <c r="F4097" s="3"/>
      <c r="G4097" s="11"/>
      <c r="H4097" s="8"/>
    </row>
    <row r="4098" spans="3:8" x14ac:dyDescent="0.25">
      <c r="C4098" s="3"/>
      <c r="D4098" s="4"/>
      <c r="E4098" s="3"/>
      <c r="F4098" s="3"/>
      <c r="G4098" s="11"/>
      <c r="H4098" s="8"/>
    </row>
    <row r="4099" spans="3:8" x14ac:dyDescent="0.25">
      <c r="C4099" s="3"/>
      <c r="D4099" s="4"/>
      <c r="E4099" s="3"/>
      <c r="F4099" s="3"/>
      <c r="G4099" s="11"/>
      <c r="H4099" s="8"/>
    </row>
    <row r="4100" spans="3:8" x14ac:dyDescent="0.25">
      <c r="C4100" s="3"/>
      <c r="D4100" s="4"/>
      <c r="E4100" s="3"/>
      <c r="F4100" s="3"/>
      <c r="G4100" s="11"/>
      <c r="H4100" s="8"/>
    </row>
    <row r="4101" spans="3:8" x14ac:dyDescent="0.25">
      <c r="C4101" s="3"/>
      <c r="D4101" s="4"/>
      <c r="E4101" s="3"/>
      <c r="F4101" s="3"/>
      <c r="G4101" s="11"/>
      <c r="H4101" s="8"/>
    </row>
    <row r="4102" spans="3:8" x14ac:dyDescent="0.25">
      <c r="C4102" s="3"/>
      <c r="D4102" s="4"/>
      <c r="E4102" s="3"/>
      <c r="F4102" s="3"/>
      <c r="G4102" s="11"/>
      <c r="H4102" s="8"/>
    </row>
    <row r="4103" spans="3:8" x14ac:dyDescent="0.25">
      <c r="C4103" s="3"/>
      <c r="D4103" s="4"/>
      <c r="E4103" s="3"/>
      <c r="F4103" s="3"/>
      <c r="G4103" s="11"/>
      <c r="H4103" s="8"/>
    </row>
    <row r="4104" spans="3:8" x14ac:dyDescent="0.25">
      <c r="C4104" s="3"/>
      <c r="D4104" s="4"/>
      <c r="E4104" s="3"/>
      <c r="F4104" s="3"/>
      <c r="G4104" s="11"/>
      <c r="H4104" s="8"/>
    </row>
    <row r="4105" spans="3:8" x14ac:dyDescent="0.25">
      <c r="C4105" s="3"/>
      <c r="D4105" s="4"/>
      <c r="E4105" s="3"/>
      <c r="F4105" s="3"/>
      <c r="G4105" s="11"/>
      <c r="H4105" s="8"/>
    </row>
    <row r="4106" spans="3:8" x14ac:dyDescent="0.25">
      <c r="C4106" s="3"/>
      <c r="D4106" s="4"/>
      <c r="E4106" s="3"/>
      <c r="F4106" s="3"/>
      <c r="G4106" s="11"/>
      <c r="H4106" s="8"/>
    </row>
    <row r="4107" spans="3:8" x14ac:dyDescent="0.25">
      <c r="C4107" s="3"/>
      <c r="D4107" s="4"/>
      <c r="E4107" s="3"/>
      <c r="F4107" s="3"/>
      <c r="G4107" s="11"/>
      <c r="H4107" s="8"/>
    </row>
    <row r="4108" spans="3:8" x14ac:dyDescent="0.25">
      <c r="C4108" s="3"/>
      <c r="D4108" s="4"/>
      <c r="E4108" s="3"/>
      <c r="F4108" s="3"/>
      <c r="G4108" s="11"/>
      <c r="H4108" s="8"/>
    </row>
    <row r="4109" spans="3:8" x14ac:dyDescent="0.25">
      <c r="C4109" s="3"/>
      <c r="D4109" s="4"/>
      <c r="E4109" s="3"/>
      <c r="F4109" s="3"/>
      <c r="G4109" s="11"/>
      <c r="H4109" s="8"/>
    </row>
    <row r="4110" spans="3:8" x14ac:dyDescent="0.25">
      <c r="C4110" s="3"/>
      <c r="D4110" s="4"/>
      <c r="E4110" s="3"/>
      <c r="F4110" s="3"/>
      <c r="G4110" s="11"/>
      <c r="H4110" s="8"/>
    </row>
    <row r="4111" spans="3:8" x14ac:dyDescent="0.25">
      <c r="C4111" s="3"/>
      <c r="D4111" s="4"/>
      <c r="E4111" s="3"/>
      <c r="F4111" s="3"/>
      <c r="G4111" s="11"/>
      <c r="H4111" s="8"/>
    </row>
    <row r="4112" spans="3:8" x14ac:dyDescent="0.25">
      <c r="C4112" s="3"/>
      <c r="D4112" s="4"/>
      <c r="E4112" s="3"/>
      <c r="F4112" s="3"/>
      <c r="G4112" s="11"/>
      <c r="H4112" s="8"/>
    </row>
    <row r="4113" spans="3:8" x14ac:dyDescent="0.25">
      <c r="C4113" s="3"/>
      <c r="D4113" s="4"/>
      <c r="E4113" s="3"/>
      <c r="F4113" s="3"/>
      <c r="G4113" s="11"/>
      <c r="H4113" s="8"/>
    </row>
    <row r="4114" spans="3:8" x14ac:dyDescent="0.25">
      <c r="C4114" s="3"/>
      <c r="D4114" s="4"/>
      <c r="E4114" s="3"/>
      <c r="F4114" s="3"/>
      <c r="G4114" s="11"/>
      <c r="H4114" s="8"/>
    </row>
    <row r="4115" spans="3:8" x14ac:dyDescent="0.25">
      <c r="C4115" s="3"/>
      <c r="D4115" s="4"/>
      <c r="E4115" s="3"/>
      <c r="F4115" s="3"/>
      <c r="G4115" s="11"/>
      <c r="H4115" s="8"/>
    </row>
    <row r="4116" spans="3:8" x14ac:dyDescent="0.25">
      <c r="C4116" s="3"/>
      <c r="D4116" s="4"/>
      <c r="E4116" s="3"/>
      <c r="F4116" s="3"/>
      <c r="G4116" s="11"/>
      <c r="H4116" s="8"/>
    </row>
    <row r="4117" spans="3:8" x14ac:dyDescent="0.25">
      <c r="C4117" s="3"/>
      <c r="D4117" s="4"/>
      <c r="E4117" s="3"/>
      <c r="F4117" s="3"/>
      <c r="G4117" s="11"/>
      <c r="H4117" s="8"/>
    </row>
    <row r="4118" spans="3:8" x14ac:dyDescent="0.25">
      <c r="C4118" s="3"/>
      <c r="D4118" s="4"/>
      <c r="E4118" s="3"/>
      <c r="F4118" s="3"/>
      <c r="G4118" s="11"/>
      <c r="H4118" s="8"/>
    </row>
    <row r="4119" spans="3:8" x14ac:dyDescent="0.25">
      <c r="C4119" s="3"/>
      <c r="D4119" s="4"/>
      <c r="E4119" s="3"/>
      <c r="F4119" s="3"/>
      <c r="G4119" s="11"/>
      <c r="H4119" s="8"/>
    </row>
    <row r="4120" spans="3:8" x14ac:dyDescent="0.25">
      <c r="C4120" s="3"/>
      <c r="D4120" s="4"/>
      <c r="E4120" s="3"/>
      <c r="F4120" s="3"/>
      <c r="G4120" s="11"/>
      <c r="H4120" s="8"/>
    </row>
    <row r="4121" spans="3:8" x14ac:dyDescent="0.25">
      <c r="C4121" s="3"/>
      <c r="D4121" s="4"/>
      <c r="E4121" s="3"/>
      <c r="F4121" s="3"/>
      <c r="G4121" s="11"/>
      <c r="H4121" s="8"/>
    </row>
    <row r="4122" spans="3:8" x14ac:dyDescent="0.25">
      <c r="C4122" s="3"/>
      <c r="D4122" s="4"/>
      <c r="E4122" s="3"/>
      <c r="F4122" s="3"/>
      <c r="G4122" s="11"/>
      <c r="H4122" s="8"/>
    </row>
    <row r="4123" spans="3:8" x14ac:dyDescent="0.25">
      <c r="C4123" s="3"/>
      <c r="D4123" s="4"/>
      <c r="E4123" s="3"/>
      <c r="F4123" s="3"/>
      <c r="G4123" s="11"/>
      <c r="H4123" s="8"/>
    </row>
    <row r="4124" spans="3:8" x14ac:dyDescent="0.25">
      <c r="C4124" s="3"/>
      <c r="D4124" s="4"/>
      <c r="E4124" s="3"/>
      <c r="F4124" s="3"/>
      <c r="G4124" s="11"/>
      <c r="H4124" s="8"/>
    </row>
    <row r="4125" spans="3:8" x14ac:dyDescent="0.25">
      <c r="C4125" s="3"/>
      <c r="D4125" s="4"/>
      <c r="E4125" s="3"/>
      <c r="F4125" s="3"/>
      <c r="G4125" s="11"/>
      <c r="H4125" s="8"/>
    </row>
    <row r="4126" spans="3:8" x14ac:dyDescent="0.25">
      <c r="C4126" s="3"/>
      <c r="D4126" s="4"/>
      <c r="E4126" s="3"/>
      <c r="F4126" s="3"/>
      <c r="G4126" s="11"/>
      <c r="H4126" s="8"/>
    </row>
    <row r="4127" spans="3:8" x14ac:dyDescent="0.25">
      <c r="C4127" s="3"/>
      <c r="D4127" s="4"/>
      <c r="E4127" s="3"/>
      <c r="F4127" s="3"/>
      <c r="G4127" s="11"/>
      <c r="H4127" s="8"/>
    </row>
    <row r="4128" spans="3:8" x14ac:dyDescent="0.25">
      <c r="C4128" s="3"/>
      <c r="D4128" s="4"/>
      <c r="E4128" s="3"/>
      <c r="F4128" s="3"/>
      <c r="G4128" s="11"/>
      <c r="H4128" s="8"/>
    </row>
    <row r="4129" spans="3:8" x14ac:dyDescent="0.25">
      <c r="C4129" s="3"/>
      <c r="D4129" s="4"/>
      <c r="E4129" s="3"/>
      <c r="F4129" s="3"/>
      <c r="G4129" s="11"/>
      <c r="H4129" s="8"/>
    </row>
    <row r="4130" spans="3:8" x14ac:dyDescent="0.25">
      <c r="C4130" s="3"/>
      <c r="D4130" s="4"/>
      <c r="E4130" s="3"/>
      <c r="F4130" s="3"/>
      <c r="G4130" s="11"/>
      <c r="H4130" s="8"/>
    </row>
    <row r="4131" spans="3:8" x14ac:dyDescent="0.25">
      <c r="C4131" s="3"/>
      <c r="D4131" s="4"/>
      <c r="E4131" s="3"/>
      <c r="F4131" s="3"/>
      <c r="G4131" s="11"/>
      <c r="H4131" s="8"/>
    </row>
    <row r="4132" spans="3:8" x14ac:dyDescent="0.25">
      <c r="C4132" s="3"/>
      <c r="D4132" s="4"/>
      <c r="E4132" s="3"/>
      <c r="F4132" s="3"/>
      <c r="G4132" s="11"/>
      <c r="H4132" s="8"/>
    </row>
    <row r="4133" spans="3:8" x14ac:dyDescent="0.25">
      <c r="C4133" s="3"/>
      <c r="D4133" s="4"/>
      <c r="E4133" s="3"/>
      <c r="F4133" s="3"/>
      <c r="G4133" s="11"/>
      <c r="H4133" s="8"/>
    </row>
    <row r="4134" spans="3:8" x14ac:dyDescent="0.25">
      <c r="C4134" s="3"/>
      <c r="D4134" s="4"/>
      <c r="E4134" s="3"/>
      <c r="F4134" s="3"/>
      <c r="G4134" s="11"/>
      <c r="H4134" s="8"/>
    </row>
    <row r="4135" spans="3:8" x14ac:dyDescent="0.25">
      <c r="C4135" s="3"/>
      <c r="D4135" s="4"/>
      <c r="E4135" s="3"/>
      <c r="F4135" s="3"/>
      <c r="G4135" s="11"/>
      <c r="H4135" s="8"/>
    </row>
    <row r="4136" spans="3:8" x14ac:dyDescent="0.25">
      <c r="C4136" s="3"/>
      <c r="D4136" s="4"/>
      <c r="E4136" s="3"/>
      <c r="F4136" s="3"/>
      <c r="G4136" s="11"/>
      <c r="H4136" s="8"/>
    </row>
    <row r="4137" spans="3:8" x14ac:dyDescent="0.25">
      <c r="C4137" s="3"/>
      <c r="D4137" s="4"/>
      <c r="E4137" s="3"/>
      <c r="F4137" s="3"/>
      <c r="G4137" s="11"/>
      <c r="H4137" s="8"/>
    </row>
    <row r="4138" spans="3:8" x14ac:dyDescent="0.25">
      <c r="C4138" s="3"/>
      <c r="D4138" s="4"/>
      <c r="E4138" s="3"/>
      <c r="F4138" s="3"/>
      <c r="G4138" s="11"/>
      <c r="H4138" s="8"/>
    </row>
    <row r="4139" spans="3:8" x14ac:dyDescent="0.25">
      <c r="C4139" s="3"/>
      <c r="D4139" s="4"/>
      <c r="E4139" s="3"/>
      <c r="F4139" s="3"/>
      <c r="G4139" s="11"/>
      <c r="H4139" s="8"/>
    </row>
    <row r="4140" spans="3:8" x14ac:dyDescent="0.25">
      <c r="C4140" s="3"/>
      <c r="D4140" s="4"/>
      <c r="E4140" s="3"/>
      <c r="F4140" s="3"/>
      <c r="G4140" s="11"/>
      <c r="H4140" s="8"/>
    </row>
    <row r="4141" spans="3:8" x14ac:dyDescent="0.25">
      <c r="C4141" s="3"/>
      <c r="D4141" s="4"/>
      <c r="E4141" s="3"/>
      <c r="F4141" s="3"/>
      <c r="G4141" s="11"/>
      <c r="H4141" s="8"/>
    </row>
    <row r="4142" spans="3:8" x14ac:dyDescent="0.25">
      <c r="C4142" s="3"/>
      <c r="D4142" s="4"/>
      <c r="E4142" s="3"/>
      <c r="F4142" s="3"/>
      <c r="G4142" s="11"/>
      <c r="H4142" s="8"/>
    </row>
    <row r="4143" spans="3:8" x14ac:dyDescent="0.25">
      <c r="C4143" s="3"/>
      <c r="D4143" s="4"/>
      <c r="E4143" s="3"/>
      <c r="F4143" s="3"/>
      <c r="G4143" s="11"/>
      <c r="H4143" s="8"/>
    </row>
    <row r="4144" spans="3:8" x14ac:dyDescent="0.25">
      <c r="C4144" s="3"/>
      <c r="D4144" s="4"/>
      <c r="E4144" s="3"/>
      <c r="F4144" s="3"/>
      <c r="G4144" s="11"/>
      <c r="H4144" s="8"/>
    </row>
    <row r="4145" spans="3:8" x14ac:dyDescent="0.25">
      <c r="C4145" s="3"/>
      <c r="D4145" s="4"/>
      <c r="E4145" s="3"/>
      <c r="F4145" s="3"/>
      <c r="G4145" s="11"/>
      <c r="H4145" s="8"/>
    </row>
    <row r="4146" spans="3:8" x14ac:dyDescent="0.25">
      <c r="C4146" s="3"/>
      <c r="D4146" s="4"/>
      <c r="E4146" s="3"/>
      <c r="F4146" s="3"/>
      <c r="G4146" s="11"/>
      <c r="H4146" s="8"/>
    </row>
    <row r="4147" spans="3:8" x14ac:dyDescent="0.25">
      <c r="C4147" s="3"/>
      <c r="D4147" s="4"/>
      <c r="E4147" s="3"/>
      <c r="F4147" s="3"/>
      <c r="G4147" s="11"/>
      <c r="H4147" s="8"/>
    </row>
    <row r="4148" spans="3:8" x14ac:dyDescent="0.25">
      <c r="C4148" s="3"/>
      <c r="D4148" s="4"/>
      <c r="E4148" s="3"/>
      <c r="F4148" s="3"/>
      <c r="G4148" s="11"/>
      <c r="H4148" s="8"/>
    </row>
    <row r="4149" spans="3:8" x14ac:dyDescent="0.25">
      <c r="C4149" s="3"/>
      <c r="D4149" s="4"/>
      <c r="E4149" s="3"/>
      <c r="F4149" s="3"/>
      <c r="G4149" s="11"/>
      <c r="H4149" s="8"/>
    </row>
    <row r="4150" spans="3:8" x14ac:dyDescent="0.25">
      <c r="C4150" s="3"/>
      <c r="D4150" s="4"/>
      <c r="E4150" s="3"/>
      <c r="F4150" s="3"/>
      <c r="G4150" s="11"/>
      <c r="H4150" s="8"/>
    </row>
    <row r="4151" spans="3:8" x14ac:dyDescent="0.25">
      <c r="C4151" s="3"/>
      <c r="D4151" s="4"/>
      <c r="E4151" s="3"/>
      <c r="F4151" s="3"/>
      <c r="G4151" s="11"/>
      <c r="H4151" s="8"/>
    </row>
    <row r="4152" spans="3:8" x14ac:dyDescent="0.25">
      <c r="C4152" s="3"/>
      <c r="D4152" s="4"/>
      <c r="E4152" s="3"/>
      <c r="F4152" s="3"/>
      <c r="G4152" s="11"/>
      <c r="H4152" s="8"/>
    </row>
    <row r="4153" spans="3:8" x14ac:dyDescent="0.25">
      <c r="C4153" s="3"/>
      <c r="D4153" s="4"/>
      <c r="E4153" s="3"/>
      <c r="F4153" s="3"/>
      <c r="G4153" s="11"/>
      <c r="H4153" s="8"/>
    </row>
    <row r="4154" spans="3:8" x14ac:dyDescent="0.25">
      <c r="C4154" s="3"/>
      <c r="D4154" s="4"/>
      <c r="E4154" s="3"/>
      <c r="F4154" s="3"/>
      <c r="G4154" s="11"/>
      <c r="H4154" s="8"/>
    </row>
    <row r="4155" spans="3:8" x14ac:dyDescent="0.25">
      <c r="C4155" s="3"/>
      <c r="D4155" s="4"/>
      <c r="E4155" s="3"/>
      <c r="F4155" s="3"/>
      <c r="G4155" s="11"/>
      <c r="H4155" s="8"/>
    </row>
    <row r="4156" spans="3:8" x14ac:dyDescent="0.25">
      <c r="C4156" s="3"/>
      <c r="D4156" s="4"/>
      <c r="E4156" s="3"/>
      <c r="F4156" s="3"/>
      <c r="G4156" s="11"/>
      <c r="H4156" s="8"/>
    </row>
    <row r="4157" spans="3:8" x14ac:dyDescent="0.25">
      <c r="C4157" s="3"/>
      <c r="D4157" s="4"/>
      <c r="E4157" s="3"/>
      <c r="F4157" s="3"/>
      <c r="G4157" s="11"/>
      <c r="H4157" s="8"/>
    </row>
    <row r="4158" spans="3:8" x14ac:dyDescent="0.25">
      <c r="C4158" s="3"/>
      <c r="D4158" s="4"/>
      <c r="E4158" s="3"/>
      <c r="F4158" s="3"/>
      <c r="G4158" s="11"/>
      <c r="H4158" s="8"/>
    </row>
    <row r="4159" spans="3:8" x14ac:dyDescent="0.25">
      <c r="C4159" s="3"/>
      <c r="D4159" s="4"/>
      <c r="E4159" s="3"/>
      <c r="F4159" s="3"/>
      <c r="G4159" s="11"/>
      <c r="H4159" s="8"/>
    </row>
    <row r="4160" spans="3:8" x14ac:dyDescent="0.25">
      <c r="C4160" s="3"/>
      <c r="D4160" s="4"/>
      <c r="E4160" s="3"/>
      <c r="F4160" s="3"/>
      <c r="G4160" s="11"/>
      <c r="H4160" s="8"/>
    </row>
    <row r="4161" spans="3:8" x14ac:dyDescent="0.25">
      <c r="C4161" s="3"/>
      <c r="D4161" s="4"/>
      <c r="E4161" s="3"/>
      <c r="F4161" s="3"/>
      <c r="G4161" s="11"/>
      <c r="H4161" s="8"/>
    </row>
    <row r="4162" spans="3:8" x14ac:dyDescent="0.25">
      <c r="C4162" s="3"/>
      <c r="D4162" s="4"/>
      <c r="E4162" s="3"/>
      <c r="F4162" s="3"/>
      <c r="G4162" s="11"/>
      <c r="H4162" s="8"/>
    </row>
    <row r="4163" spans="3:8" x14ac:dyDescent="0.25">
      <c r="C4163" s="3"/>
      <c r="D4163" s="4"/>
      <c r="E4163" s="3"/>
      <c r="F4163" s="3"/>
      <c r="G4163" s="11"/>
      <c r="H4163" s="8"/>
    </row>
    <row r="4164" spans="3:8" x14ac:dyDescent="0.25">
      <c r="C4164" s="3"/>
      <c r="D4164" s="4"/>
      <c r="E4164" s="3"/>
      <c r="F4164" s="3"/>
      <c r="G4164" s="11"/>
      <c r="H4164" s="8"/>
    </row>
    <row r="4165" spans="3:8" x14ac:dyDescent="0.25">
      <c r="C4165" s="3"/>
      <c r="D4165" s="4"/>
      <c r="E4165" s="3"/>
      <c r="F4165" s="3"/>
      <c r="G4165" s="11"/>
      <c r="H4165" s="8"/>
    </row>
    <row r="4166" spans="3:8" x14ac:dyDescent="0.25">
      <c r="C4166" s="3"/>
      <c r="D4166" s="4"/>
      <c r="E4166" s="3"/>
      <c r="F4166" s="3"/>
      <c r="G4166" s="11"/>
      <c r="H4166" s="8"/>
    </row>
    <row r="4167" spans="3:8" x14ac:dyDescent="0.25">
      <c r="C4167" s="3"/>
      <c r="D4167" s="4"/>
      <c r="E4167" s="3"/>
      <c r="F4167" s="3"/>
      <c r="G4167" s="11"/>
      <c r="H4167" s="8"/>
    </row>
    <row r="4168" spans="3:8" x14ac:dyDescent="0.25">
      <c r="C4168" s="3"/>
      <c r="D4168" s="4"/>
      <c r="E4168" s="3"/>
      <c r="F4168" s="3"/>
      <c r="G4168" s="11"/>
      <c r="H4168" s="8"/>
    </row>
    <row r="4169" spans="3:8" x14ac:dyDescent="0.25">
      <c r="C4169" s="3"/>
      <c r="D4169" s="4"/>
      <c r="E4169" s="3"/>
      <c r="F4169" s="3"/>
      <c r="G4169" s="11"/>
      <c r="H4169" s="8"/>
    </row>
    <row r="4170" spans="3:8" x14ac:dyDescent="0.25">
      <c r="C4170" s="3"/>
      <c r="D4170" s="4"/>
      <c r="E4170" s="3"/>
      <c r="F4170" s="3"/>
      <c r="G4170" s="11"/>
      <c r="H4170" s="8"/>
    </row>
    <row r="4171" spans="3:8" x14ac:dyDescent="0.25">
      <c r="C4171" s="3"/>
      <c r="D4171" s="4"/>
      <c r="E4171" s="3"/>
      <c r="F4171" s="3"/>
      <c r="G4171" s="11"/>
      <c r="H4171" s="8"/>
    </row>
    <row r="4172" spans="3:8" x14ac:dyDescent="0.25">
      <c r="C4172" s="3"/>
      <c r="D4172" s="4"/>
      <c r="E4172" s="3"/>
      <c r="F4172" s="3"/>
      <c r="G4172" s="11"/>
      <c r="H4172" s="8"/>
    </row>
    <row r="4173" spans="3:8" x14ac:dyDescent="0.25">
      <c r="C4173" s="3"/>
      <c r="D4173" s="4"/>
      <c r="E4173" s="3"/>
      <c r="F4173" s="3"/>
      <c r="G4173" s="11"/>
      <c r="H4173" s="8"/>
    </row>
    <row r="4174" spans="3:8" x14ac:dyDescent="0.25">
      <c r="C4174" s="3"/>
      <c r="D4174" s="4"/>
      <c r="E4174" s="3"/>
      <c r="F4174" s="3"/>
      <c r="G4174" s="11"/>
      <c r="H4174" s="8"/>
    </row>
    <row r="4175" spans="3:8" x14ac:dyDescent="0.25">
      <c r="C4175" s="3"/>
      <c r="D4175" s="4"/>
      <c r="E4175" s="3"/>
      <c r="F4175" s="3"/>
      <c r="G4175" s="11"/>
      <c r="H4175" s="8"/>
    </row>
    <row r="4176" spans="3:8" x14ac:dyDescent="0.25">
      <c r="C4176" s="3"/>
      <c r="D4176" s="4"/>
      <c r="E4176" s="3"/>
      <c r="F4176" s="3"/>
      <c r="G4176" s="11"/>
      <c r="H4176" s="8"/>
    </row>
    <row r="4177" spans="3:8" x14ac:dyDescent="0.25">
      <c r="C4177" s="3"/>
      <c r="D4177" s="4"/>
      <c r="E4177" s="3"/>
      <c r="F4177" s="3"/>
      <c r="G4177" s="11"/>
      <c r="H4177" s="8"/>
    </row>
    <row r="4178" spans="3:8" x14ac:dyDescent="0.25">
      <c r="C4178" s="3"/>
      <c r="D4178" s="4"/>
      <c r="E4178" s="3"/>
      <c r="F4178" s="3"/>
      <c r="G4178" s="11"/>
      <c r="H4178" s="8"/>
    </row>
    <row r="4179" spans="3:8" x14ac:dyDescent="0.25">
      <c r="C4179" s="3"/>
      <c r="D4179" s="4"/>
      <c r="E4179" s="3"/>
      <c r="F4179" s="3"/>
      <c r="G4179" s="11"/>
      <c r="H4179" s="8"/>
    </row>
    <row r="4180" spans="3:8" x14ac:dyDescent="0.25">
      <c r="C4180" s="3"/>
      <c r="D4180" s="4"/>
      <c r="E4180" s="3"/>
      <c r="F4180" s="3"/>
      <c r="G4180" s="11"/>
      <c r="H4180" s="8"/>
    </row>
    <row r="4181" spans="3:8" x14ac:dyDescent="0.25">
      <c r="C4181" s="3"/>
      <c r="D4181" s="4"/>
      <c r="E4181" s="3"/>
      <c r="F4181" s="3"/>
      <c r="G4181" s="11"/>
      <c r="H4181" s="8"/>
    </row>
    <row r="4182" spans="3:8" x14ac:dyDescent="0.25">
      <c r="C4182" s="3"/>
      <c r="D4182" s="4"/>
      <c r="E4182" s="3"/>
      <c r="F4182" s="3"/>
      <c r="G4182" s="11"/>
      <c r="H4182" s="8"/>
    </row>
    <row r="4183" spans="3:8" x14ac:dyDescent="0.25">
      <c r="C4183" s="3"/>
      <c r="D4183" s="4"/>
      <c r="E4183" s="3"/>
      <c r="F4183" s="3"/>
      <c r="G4183" s="11"/>
      <c r="H4183" s="8"/>
    </row>
    <row r="4184" spans="3:8" x14ac:dyDescent="0.25">
      <c r="C4184" s="3"/>
      <c r="D4184" s="4"/>
      <c r="E4184" s="3"/>
      <c r="F4184" s="3"/>
      <c r="G4184" s="11"/>
      <c r="H4184" s="8"/>
    </row>
    <row r="4185" spans="3:8" x14ac:dyDescent="0.25">
      <c r="C4185" s="3"/>
      <c r="D4185" s="4"/>
      <c r="E4185" s="3"/>
      <c r="F4185" s="3"/>
      <c r="G4185" s="11"/>
      <c r="H4185" s="8"/>
    </row>
    <row r="4186" spans="3:8" x14ac:dyDescent="0.25">
      <c r="C4186" s="3"/>
      <c r="D4186" s="4"/>
      <c r="E4186" s="3"/>
      <c r="F4186" s="3"/>
      <c r="G4186" s="11"/>
      <c r="H4186" s="8"/>
    </row>
    <row r="4187" spans="3:8" x14ac:dyDescent="0.25">
      <c r="C4187" s="3"/>
      <c r="D4187" s="4"/>
      <c r="E4187" s="3"/>
      <c r="F4187" s="3"/>
      <c r="G4187" s="11"/>
      <c r="H4187" s="8"/>
    </row>
    <row r="4188" spans="3:8" x14ac:dyDescent="0.25">
      <c r="C4188" s="3"/>
      <c r="D4188" s="4"/>
      <c r="E4188" s="3"/>
      <c r="F4188" s="3"/>
      <c r="G4188" s="11"/>
      <c r="H4188" s="8"/>
    </row>
    <row r="4189" spans="3:8" x14ac:dyDescent="0.25">
      <c r="C4189" s="3"/>
      <c r="D4189" s="4"/>
      <c r="E4189" s="3"/>
      <c r="F4189" s="3"/>
      <c r="G4189" s="11"/>
      <c r="H4189" s="8"/>
    </row>
    <row r="4190" spans="3:8" x14ac:dyDescent="0.25">
      <c r="C4190" s="3"/>
      <c r="D4190" s="4"/>
      <c r="E4190" s="3"/>
      <c r="F4190" s="3"/>
      <c r="G4190" s="11"/>
      <c r="H4190" s="8"/>
    </row>
    <row r="4191" spans="3:8" x14ac:dyDescent="0.25">
      <c r="C4191" s="3"/>
      <c r="D4191" s="4"/>
      <c r="E4191" s="3"/>
      <c r="F4191" s="3"/>
      <c r="G4191" s="11"/>
      <c r="H4191" s="8"/>
    </row>
    <row r="4192" spans="3:8" x14ac:dyDescent="0.25">
      <c r="C4192" s="3"/>
      <c r="D4192" s="4"/>
      <c r="E4192" s="3"/>
      <c r="F4192" s="3"/>
      <c r="G4192" s="11"/>
      <c r="H4192" s="8"/>
    </row>
    <row r="4193" spans="3:8" x14ac:dyDescent="0.25">
      <c r="C4193" s="3"/>
      <c r="D4193" s="4"/>
      <c r="E4193" s="3"/>
      <c r="F4193" s="3"/>
      <c r="G4193" s="11"/>
      <c r="H4193" s="8"/>
    </row>
    <row r="4194" spans="3:8" x14ac:dyDescent="0.25">
      <c r="C4194" s="3"/>
      <c r="D4194" s="4"/>
      <c r="E4194" s="3"/>
      <c r="F4194" s="3"/>
      <c r="G4194" s="11"/>
      <c r="H4194" s="8"/>
    </row>
    <row r="4195" spans="3:8" x14ac:dyDescent="0.25">
      <c r="C4195" s="3"/>
      <c r="D4195" s="4"/>
      <c r="E4195" s="3"/>
      <c r="F4195" s="3"/>
      <c r="G4195" s="11"/>
      <c r="H4195" s="8"/>
    </row>
    <row r="4196" spans="3:8" x14ac:dyDescent="0.25">
      <c r="C4196" s="3"/>
      <c r="D4196" s="4"/>
      <c r="E4196" s="3"/>
      <c r="F4196" s="3"/>
      <c r="G4196" s="11"/>
      <c r="H4196" s="8"/>
    </row>
    <row r="4197" spans="3:8" x14ac:dyDescent="0.25">
      <c r="C4197" s="3"/>
      <c r="D4197" s="4"/>
      <c r="E4197" s="3"/>
      <c r="F4197" s="3"/>
      <c r="G4197" s="11"/>
      <c r="H4197" s="8"/>
    </row>
    <row r="4198" spans="3:8" x14ac:dyDescent="0.25">
      <c r="C4198" s="3"/>
      <c r="D4198" s="4"/>
      <c r="E4198" s="3"/>
      <c r="F4198" s="3"/>
      <c r="G4198" s="11"/>
      <c r="H4198" s="8"/>
    </row>
    <row r="4199" spans="3:8" x14ac:dyDescent="0.25">
      <c r="C4199" s="3"/>
      <c r="D4199" s="4"/>
      <c r="E4199" s="3"/>
      <c r="F4199" s="3"/>
      <c r="G4199" s="11"/>
      <c r="H4199" s="8"/>
    </row>
    <row r="4200" spans="3:8" x14ac:dyDescent="0.25">
      <c r="C4200" s="3"/>
      <c r="D4200" s="4"/>
      <c r="E4200" s="3"/>
      <c r="F4200" s="3"/>
      <c r="G4200" s="11"/>
      <c r="H4200" s="8"/>
    </row>
    <row r="4201" spans="3:8" x14ac:dyDescent="0.25">
      <c r="C4201" s="3"/>
      <c r="D4201" s="4"/>
      <c r="E4201" s="3"/>
      <c r="F4201" s="3"/>
      <c r="G4201" s="11"/>
      <c r="H4201" s="8"/>
    </row>
    <row r="4202" spans="3:8" x14ac:dyDescent="0.25">
      <c r="C4202" s="3"/>
      <c r="D4202" s="4"/>
      <c r="E4202" s="3"/>
      <c r="F4202" s="3"/>
      <c r="G4202" s="11"/>
      <c r="H4202" s="8"/>
    </row>
    <row r="4203" spans="3:8" x14ac:dyDescent="0.25">
      <c r="C4203" s="3"/>
      <c r="D4203" s="4"/>
      <c r="E4203" s="3"/>
      <c r="F4203" s="3"/>
      <c r="G4203" s="11"/>
      <c r="H4203" s="8"/>
    </row>
    <row r="4204" spans="3:8" x14ac:dyDescent="0.25">
      <c r="C4204" s="3"/>
      <c r="D4204" s="4"/>
      <c r="E4204" s="3"/>
      <c r="F4204" s="3"/>
      <c r="G4204" s="11"/>
      <c r="H4204" s="8"/>
    </row>
    <row r="4205" spans="3:8" x14ac:dyDescent="0.25">
      <c r="C4205" s="3"/>
      <c r="D4205" s="4"/>
      <c r="E4205" s="3"/>
      <c r="F4205" s="3"/>
      <c r="G4205" s="11"/>
      <c r="H4205" s="8"/>
    </row>
    <row r="4206" spans="3:8" x14ac:dyDescent="0.25">
      <c r="C4206" s="3"/>
      <c r="D4206" s="4"/>
      <c r="E4206" s="3"/>
      <c r="F4206" s="3"/>
      <c r="G4206" s="11"/>
      <c r="H4206" s="8"/>
    </row>
    <row r="4207" spans="3:8" x14ac:dyDescent="0.25">
      <c r="C4207" s="3"/>
      <c r="D4207" s="4"/>
      <c r="E4207" s="3"/>
      <c r="F4207" s="3"/>
      <c r="G4207" s="11"/>
      <c r="H4207" s="8"/>
    </row>
    <row r="4208" spans="3:8" x14ac:dyDescent="0.25">
      <c r="C4208" s="3"/>
      <c r="D4208" s="4"/>
      <c r="E4208" s="3"/>
      <c r="F4208" s="3"/>
      <c r="G4208" s="11"/>
      <c r="H4208" s="8"/>
    </row>
    <row r="4209" spans="3:8" x14ac:dyDescent="0.25">
      <c r="C4209" s="3"/>
      <c r="D4209" s="4"/>
      <c r="E4209" s="3"/>
      <c r="F4209" s="3"/>
      <c r="G4209" s="11"/>
      <c r="H4209" s="8"/>
    </row>
    <row r="4210" spans="3:8" x14ac:dyDescent="0.25">
      <c r="C4210" s="3"/>
      <c r="D4210" s="4"/>
      <c r="E4210" s="3"/>
      <c r="F4210" s="3"/>
      <c r="G4210" s="11"/>
      <c r="H4210" s="8"/>
    </row>
    <row r="4211" spans="3:8" x14ac:dyDescent="0.25">
      <c r="C4211" s="3"/>
      <c r="D4211" s="4"/>
      <c r="E4211" s="3"/>
      <c r="F4211" s="3"/>
      <c r="G4211" s="11"/>
      <c r="H4211" s="8"/>
    </row>
    <row r="4212" spans="3:8" x14ac:dyDescent="0.25">
      <c r="C4212" s="3"/>
      <c r="D4212" s="4"/>
      <c r="E4212" s="3"/>
      <c r="F4212" s="3"/>
      <c r="G4212" s="11"/>
      <c r="H4212" s="8"/>
    </row>
    <row r="4213" spans="3:8" x14ac:dyDescent="0.25">
      <c r="C4213" s="3"/>
      <c r="D4213" s="4"/>
      <c r="E4213" s="3"/>
      <c r="F4213" s="3"/>
      <c r="G4213" s="11"/>
      <c r="H4213" s="8"/>
    </row>
    <row r="4214" spans="3:8" x14ac:dyDescent="0.25">
      <c r="C4214" s="3"/>
      <c r="D4214" s="4"/>
      <c r="E4214" s="3"/>
      <c r="F4214" s="3"/>
      <c r="G4214" s="11"/>
      <c r="H4214" s="8"/>
    </row>
    <row r="4215" spans="3:8" x14ac:dyDescent="0.25">
      <c r="C4215" s="3"/>
      <c r="D4215" s="4"/>
      <c r="E4215" s="3"/>
      <c r="F4215" s="3"/>
      <c r="G4215" s="11"/>
      <c r="H4215" s="8"/>
    </row>
    <row r="4216" spans="3:8" x14ac:dyDescent="0.25">
      <c r="C4216" s="3"/>
      <c r="D4216" s="4"/>
      <c r="E4216" s="3"/>
      <c r="F4216" s="3"/>
      <c r="G4216" s="11"/>
      <c r="H4216" s="8"/>
    </row>
    <row r="4217" spans="3:8" x14ac:dyDescent="0.25">
      <c r="C4217" s="3"/>
      <c r="D4217" s="4"/>
      <c r="E4217" s="3"/>
      <c r="F4217" s="3"/>
      <c r="G4217" s="11"/>
      <c r="H4217" s="8"/>
    </row>
    <row r="4218" spans="3:8" x14ac:dyDescent="0.25">
      <c r="C4218" s="3"/>
      <c r="D4218" s="4"/>
      <c r="E4218" s="3"/>
      <c r="F4218" s="3"/>
      <c r="G4218" s="11"/>
      <c r="H4218" s="8"/>
    </row>
    <row r="4219" spans="3:8" x14ac:dyDescent="0.25">
      <c r="C4219" s="3"/>
      <c r="D4219" s="4"/>
      <c r="E4219" s="3"/>
      <c r="F4219" s="3"/>
      <c r="G4219" s="11"/>
      <c r="H4219" s="8"/>
    </row>
    <row r="4220" spans="3:8" x14ac:dyDescent="0.25">
      <c r="C4220" s="3"/>
      <c r="D4220" s="4"/>
      <c r="E4220" s="3"/>
      <c r="F4220" s="3"/>
      <c r="G4220" s="11"/>
      <c r="H4220" s="8"/>
    </row>
    <row r="4221" spans="3:8" x14ac:dyDescent="0.25">
      <c r="C4221" s="3"/>
      <c r="D4221" s="4"/>
      <c r="E4221" s="3"/>
      <c r="F4221" s="3"/>
      <c r="G4221" s="11"/>
      <c r="H4221" s="8"/>
    </row>
    <row r="4222" spans="3:8" x14ac:dyDescent="0.25">
      <c r="C4222" s="3"/>
      <c r="D4222" s="4"/>
      <c r="E4222" s="3"/>
      <c r="F4222" s="3"/>
      <c r="G4222" s="11"/>
      <c r="H4222" s="8"/>
    </row>
    <row r="4223" spans="3:8" x14ac:dyDescent="0.25">
      <c r="C4223" s="3"/>
      <c r="D4223" s="4"/>
      <c r="E4223" s="3"/>
      <c r="F4223" s="3"/>
      <c r="G4223" s="11"/>
      <c r="H4223" s="8"/>
    </row>
    <row r="4224" spans="3:8" x14ac:dyDescent="0.25">
      <c r="C4224" s="3"/>
      <c r="D4224" s="4"/>
      <c r="E4224" s="3"/>
      <c r="F4224" s="3"/>
      <c r="G4224" s="11"/>
      <c r="H4224" s="8"/>
    </row>
    <row r="4225" spans="3:8" x14ac:dyDescent="0.25">
      <c r="C4225" s="3"/>
      <c r="D4225" s="4"/>
      <c r="E4225" s="3"/>
      <c r="F4225" s="3"/>
      <c r="G4225" s="11"/>
      <c r="H4225" s="8"/>
    </row>
    <row r="4226" spans="3:8" x14ac:dyDescent="0.25">
      <c r="C4226" s="3"/>
      <c r="D4226" s="4"/>
      <c r="E4226" s="3"/>
      <c r="F4226" s="3"/>
      <c r="G4226" s="11"/>
      <c r="H4226" s="8"/>
    </row>
    <row r="4227" spans="3:8" x14ac:dyDescent="0.25">
      <c r="C4227" s="3"/>
      <c r="D4227" s="4"/>
      <c r="E4227" s="3"/>
      <c r="F4227" s="3"/>
      <c r="G4227" s="11"/>
      <c r="H4227" s="8"/>
    </row>
    <row r="4228" spans="3:8" x14ac:dyDescent="0.25">
      <c r="C4228" s="3"/>
      <c r="D4228" s="4"/>
      <c r="E4228" s="3"/>
      <c r="F4228" s="3"/>
      <c r="G4228" s="11"/>
      <c r="H4228" s="8"/>
    </row>
    <row r="4229" spans="3:8" x14ac:dyDescent="0.25">
      <c r="C4229" s="3"/>
      <c r="D4229" s="4"/>
      <c r="E4229" s="3"/>
      <c r="F4229" s="3"/>
      <c r="G4229" s="11"/>
      <c r="H4229" s="8"/>
    </row>
    <row r="4230" spans="3:8" x14ac:dyDescent="0.25">
      <c r="C4230" s="3"/>
      <c r="D4230" s="4"/>
      <c r="E4230" s="3"/>
      <c r="F4230" s="3"/>
      <c r="G4230" s="11"/>
      <c r="H4230" s="8"/>
    </row>
    <row r="4231" spans="3:8" x14ac:dyDescent="0.25">
      <c r="C4231" s="3"/>
      <c r="D4231" s="4"/>
      <c r="E4231" s="3"/>
      <c r="F4231" s="3"/>
      <c r="G4231" s="11"/>
      <c r="H4231" s="8"/>
    </row>
    <row r="4232" spans="3:8" x14ac:dyDescent="0.25">
      <c r="C4232" s="3"/>
      <c r="D4232" s="4"/>
      <c r="E4232" s="3"/>
      <c r="F4232" s="3"/>
      <c r="G4232" s="11"/>
      <c r="H4232" s="8"/>
    </row>
    <row r="4233" spans="3:8" x14ac:dyDescent="0.25">
      <c r="C4233" s="3"/>
      <c r="D4233" s="4"/>
      <c r="E4233" s="3"/>
      <c r="F4233" s="3"/>
      <c r="G4233" s="11"/>
      <c r="H4233" s="8"/>
    </row>
    <row r="4234" spans="3:8" x14ac:dyDescent="0.25">
      <c r="C4234" s="3"/>
      <c r="D4234" s="4"/>
      <c r="E4234" s="3"/>
      <c r="F4234" s="3"/>
      <c r="G4234" s="11"/>
      <c r="H4234" s="8"/>
    </row>
    <row r="4235" spans="3:8" x14ac:dyDescent="0.25">
      <c r="C4235" s="3"/>
      <c r="D4235" s="4"/>
      <c r="E4235" s="3"/>
      <c r="F4235" s="3"/>
      <c r="G4235" s="11"/>
      <c r="H4235" s="8"/>
    </row>
    <row r="4236" spans="3:8" x14ac:dyDescent="0.25">
      <c r="C4236" s="3"/>
      <c r="D4236" s="4"/>
      <c r="E4236" s="3"/>
      <c r="F4236" s="3"/>
      <c r="G4236" s="11"/>
      <c r="H4236" s="8"/>
    </row>
    <row r="4237" spans="3:8" x14ac:dyDescent="0.25">
      <c r="C4237" s="3"/>
      <c r="D4237" s="4"/>
      <c r="E4237" s="3"/>
      <c r="F4237" s="3"/>
      <c r="G4237" s="11"/>
      <c r="H4237" s="8"/>
    </row>
    <row r="4238" spans="3:8" x14ac:dyDescent="0.25">
      <c r="C4238" s="3"/>
      <c r="D4238" s="4"/>
      <c r="E4238" s="3"/>
      <c r="F4238" s="3"/>
      <c r="G4238" s="11"/>
      <c r="H4238" s="8"/>
    </row>
    <row r="4239" spans="3:8" x14ac:dyDescent="0.25">
      <c r="C4239" s="3"/>
      <c r="D4239" s="4"/>
      <c r="E4239" s="3"/>
      <c r="F4239" s="3"/>
      <c r="G4239" s="11"/>
      <c r="H4239" s="8"/>
    </row>
    <row r="4240" spans="3:8" x14ac:dyDescent="0.25">
      <c r="C4240" s="3"/>
      <c r="D4240" s="4"/>
      <c r="E4240" s="3"/>
      <c r="F4240" s="3"/>
      <c r="G4240" s="11"/>
      <c r="H4240" s="8"/>
    </row>
    <row r="4241" spans="3:8" x14ac:dyDescent="0.25">
      <c r="C4241" s="3"/>
      <c r="D4241" s="4"/>
      <c r="E4241" s="3"/>
      <c r="F4241" s="3"/>
      <c r="G4241" s="11"/>
      <c r="H4241" s="8"/>
    </row>
    <row r="4242" spans="3:8" x14ac:dyDescent="0.25">
      <c r="C4242" s="3"/>
      <c r="D4242" s="4"/>
      <c r="E4242" s="3"/>
      <c r="F4242" s="3"/>
      <c r="G4242" s="11"/>
      <c r="H4242" s="8"/>
    </row>
    <row r="4243" spans="3:8" x14ac:dyDescent="0.25">
      <c r="C4243" s="3"/>
      <c r="D4243" s="4"/>
      <c r="E4243" s="3"/>
      <c r="F4243" s="3"/>
      <c r="G4243" s="11"/>
      <c r="H4243" s="8"/>
    </row>
    <row r="4244" spans="3:8" x14ac:dyDescent="0.25">
      <c r="C4244" s="3"/>
      <c r="D4244" s="4"/>
      <c r="E4244" s="3"/>
      <c r="F4244" s="3"/>
      <c r="G4244" s="11"/>
      <c r="H4244" s="8"/>
    </row>
    <row r="4245" spans="3:8" x14ac:dyDescent="0.25">
      <c r="C4245" s="3"/>
      <c r="D4245" s="4"/>
      <c r="E4245" s="3"/>
      <c r="F4245" s="3"/>
      <c r="G4245" s="11"/>
      <c r="H4245" s="8"/>
    </row>
    <row r="4246" spans="3:8" x14ac:dyDescent="0.25">
      <c r="C4246" s="3"/>
      <c r="D4246" s="4"/>
      <c r="E4246" s="3"/>
      <c r="F4246" s="3"/>
      <c r="G4246" s="11"/>
      <c r="H4246" s="8"/>
    </row>
    <row r="4247" spans="3:8" x14ac:dyDescent="0.25">
      <c r="C4247" s="3"/>
      <c r="D4247" s="4"/>
      <c r="E4247" s="3"/>
      <c r="F4247" s="3"/>
      <c r="G4247" s="11"/>
      <c r="H4247" s="8"/>
    </row>
    <row r="4248" spans="3:8" x14ac:dyDescent="0.25">
      <c r="C4248" s="3"/>
      <c r="D4248" s="4"/>
      <c r="E4248" s="3"/>
      <c r="F4248" s="3"/>
      <c r="G4248" s="11"/>
      <c r="H4248" s="8"/>
    </row>
    <row r="4249" spans="3:8" x14ac:dyDescent="0.25">
      <c r="C4249" s="3"/>
      <c r="D4249" s="4"/>
      <c r="E4249" s="3"/>
      <c r="F4249" s="3"/>
      <c r="G4249" s="11"/>
      <c r="H4249" s="8"/>
    </row>
    <row r="4250" spans="3:8" x14ac:dyDescent="0.25">
      <c r="C4250" s="3"/>
      <c r="D4250" s="4"/>
      <c r="E4250" s="3"/>
      <c r="F4250" s="3"/>
      <c r="G4250" s="11"/>
      <c r="H4250" s="8"/>
    </row>
    <row r="4251" spans="3:8" x14ac:dyDescent="0.25">
      <c r="C4251" s="3"/>
      <c r="D4251" s="4"/>
      <c r="E4251" s="3"/>
      <c r="F4251" s="3"/>
      <c r="G4251" s="11"/>
      <c r="H4251" s="8"/>
    </row>
    <row r="4252" spans="3:8" x14ac:dyDescent="0.25">
      <c r="C4252" s="3"/>
      <c r="D4252" s="4"/>
      <c r="E4252" s="3"/>
      <c r="F4252" s="3"/>
      <c r="G4252" s="11"/>
      <c r="H4252" s="8"/>
    </row>
    <row r="4253" spans="3:8" x14ac:dyDescent="0.25">
      <c r="C4253" s="3"/>
      <c r="D4253" s="4"/>
      <c r="E4253" s="3"/>
      <c r="F4253" s="3"/>
      <c r="G4253" s="11"/>
      <c r="H4253" s="8"/>
    </row>
    <row r="4254" spans="3:8" x14ac:dyDescent="0.25">
      <c r="C4254" s="3"/>
      <c r="D4254" s="4"/>
      <c r="E4254" s="3"/>
      <c r="F4254" s="3"/>
      <c r="G4254" s="11"/>
      <c r="H4254" s="8"/>
    </row>
    <row r="4255" spans="3:8" x14ac:dyDescent="0.25">
      <c r="C4255" s="3"/>
      <c r="D4255" s="4"/>
      <c r="E4255" s="3"/>
      <c r="F4255" s="3"/>
      <c r="G4255" s="11"/>
      <c r="H4255" s="8"/>
    </row>
    <row r="4256" spans="3:8" x14ac:dyDescent="0.25">
      <c r="C4256" s="3"/>
      <c r="D4256" s="4"/>
      <c r="E4256" s="3"/>
      <c r="F4256" s="3"/>
      <c r="G4256" s="11"/>
      <c r="H4256" s="8"/>
    </row>
    <row r="4257" spans="3:8" x14ac:dyDescent="0.25">
      <c r="C4257" s="3"/>
      <c r="D4257" s="4"/>
      <c r="E4257" s="3"/>
      <c r="F4257" s="3"/>
      <c r="G4257" s="11"/>
      <c r="H4257" s="8"/>
    </row>
    <row r="4258" spans="3:8" x14ac:dyDescent="0.25">
      <c r="C4258" s="3"/>
      <c r="D4258" s="4"/>
      <c r="E4258" s="3"/>
      <c r="F4258" s="3"/>
      <c r="G4258" s="11"/>
      <c r="H4258" s="8"/>
    </row>
    <row r="4259" spans="3:8" x14ac:dyDescent="0.25">
      <c r="C4259" s="3"/>
      <c r="D4259" s="4"/>
      <c r="E4259" s="3"/>
      <c r="F4259" s="3"/>
      <c r="G4259" s="11"/>
      <c r="H4259" s="8"/>
    </row>
    <row r="4260" spans="3:8" x14ac:dyDescent="0.25">
      <c r="C4260" s="3"/>
      <c r="D4260" s="4"/>
      <c r="E4260" s="3"/>
      <c r="F4260" s="3"/>
      <c r="G4260" s="11"/>
      <c r="H4260" s="8"/>
    </row>
    <row r="4261" spans="3:8" x14ac:dyDescent="0.25">
      <c r="C4261" s="3"/>
      <c r="D4261" s="4"/>
      <c r="E4261" s="3"/>
      <c r="F4261" s="3"/>
      <c r="G4261" s="11"/>
      <c r="H4261" s="8"/>
    </row>
    <row r="4262" spans="3:8" x14ac:dyDescent="0.25">
      <c r="C4262" s="3"/>
      <c r="D4262" s="4"/>
      <c r="E4262" s="3"/>
      <c r="F4262" s="3"/>
      <c r="G4262" s="11"/>
      <c r="H4262" s="8"/>
    </row>
    <row r="4263" spans="3:8" x14ac:dyDescent="0.25">
      <c r="C4263" s="3"/>
      <c r="D4263" s="4"/>
      <c r="E4263" s="3"/>
      <c r="F4263" s="3"/>
      <c r="G4263" s="11"/>
      <c r="H4263" s="8"/>
    </row>
    <row r="4264" spans="3:8" x14ac:dyDescent="0.25">
      <c r="C4264" s="3"/>
      <c r="D4264" s="4"/>
      <c r="E4264" s="3"/>
      <c r="F4264" s="3"/>
      <c r="G4264" s="11"/>
      <c r="H4264" s="8"/>
    </row>
    <row r="4265" spans="3:8" x14ac:dyDescent="0.25">
      <c r="C4265" s="3"/>
      <c r="D4265" s="4"/>
      <c r="E4265" s="3"/>
      <c r="F4265" s="3"/>
      <c r="G4265" s="11"/>
      <c r="H4265" s="8"/>
    </row>
    <row r="4266" spans="3:8" x14ac:dyDescent="0.25">
      <c r="C4266" s="3"/>
      <c r="D4266" s="4"/>
      <c r="E4266" s="3"/>
      <c r="F4266" s="3"/>
      <c r="G4266" s="11"/>
      <c r="H4266" s="8"/>
    </row>
    <row r="4267" spans="3:8" x14ac:dyDescent="0.25">
      <c r="C4267" s="3"/>
      <c r="D4267" s="4"/>
      <c r="E4267" s="3"/>
      <c r="F4267" s="3"/>
      <c r="G4267" s="11"/>
      <c r="H4267" s="8"/>
    </row>
    <row r="4268" spans="3:8" x14ac:dyDescent="0.25">
      <c r="C4268" s="3"/>
      <c r="D4268" s="4"/>
      <c r="E4268" s="3"/>
      <c r="F4268" s="3"/>
      <c r="G4268" s="11"/>
      <c r="H4268" s="8"/>
    </row>
    <row r="4269" spans="3:8" x14ac:dyDescent="0.25">
      <c r="C4269" s="3"/>
      <c r="D4269" s="4"/>
      <c r="E4269" s="3"/>
      <c r="F4269" s="3"/>
      <c r="G4269" s="11"/>
      <c r="H4269" s="8"/>
    </row>
    <row r="4270" spans="3:8" x14ac:dyDescent="0.25">
      <c r="C4270" s="3"/>
      <c r="D4270" s="4"/>
      <c r="E4270" s="3"/>
      <c r="F4270" s="3"/>
      <c r="G4270" s="11"/>
      <c r="H4270" s="8"/>
    </row>
    <row r="4271" spans="3:8" x14ac:dyDescent="0.25">
      <c r="C4271" s="3"/>
      <c r="D4271" s="4"/>
      <c r="E4271" s="3"/>
      <c r="F4271" s="3"/>
      <c r="G4271" s="11"/>
      <c r="H4271" s="8"/>
    </row>
    <row r="4272" spans="3:8" x14ac:dyDescent="0.25">
      <c r="C4272" s="3"/>
      <c r="D4272" s="4"/>
      <c r="E4272" s="3"/>
      <c r="F4272" s="3"/>
      <c r="G4272" s="11"/>
      <c r="H4272" s="8"/>
    </row>
    <row r="4273" spans="3:8" x14ac:dyDescent="0.25">
      <c r="C4273" s="3"/>
      <c r="D4273" s="4"/>
      <c r="E4273" s="3"/>
      <c r="F4273" s="3"/>
      <c r="G4273" s="11"/>
      <c r="H4273" s="8"/>
    </row>
    <row r="4274" spans="3:8" x14ac:dyDescent="0.25">
      <c r="C4274" s="3"/>
      <c r="D4274" s="4"/>
      <c r="E4274" s="3"/>
      <c r="F4274" s="3"/>
      <c r="G4274" s="11"/>
      <c r="H4274" s="8"/>
    </row>
    <row r="4275" spans="3:8" x14ac:dyDescent="0.25">
      <c r="C4275" s="3"/>
      <c r="D4275" s="4"/>
      <c r="E4275" s="3"/>
      <c r="F4275" s="3"/>
      <c r="G4275" s="11"/>
      <c r="H4275" s="8"/>
    </row>
    <row r="4276" spans="3:8" x14ac:dyDescent="0.25">
      <c r="C4276" s="3"/>
      <c r="D4276" s="4"/>
      <c r="E4276" s="3"/>
      <c r="F4276" s="3"/>
      <c r="G4276" s="11"/>
      <c r="H4276" s="8"/>
    </row>
    <row r="4277" spans="3:8" x14ac:dyDescent="0.25">
      <c r="C4277" s="3"/>
      <c r="D4277" s="4"/>
      <c r="E4277" s="3"/>
      <c r="F4277" s="3"/>
      <c r="G4277" s="11"/>
      <c r="H4277" s="8"/>
    </row>
    <row r="4278" spans="3:8" x14ac:dyDescent="0.25">
      <c r="C4278" s="3"/>
      <c r="D4278" s="4"/>
      <c r="E4278" s="3"/>
      <c r="F4278" s="3"/>
      <c r="G4278" s="11"/>
      <c r="H4278" s="8"/>
    </row>
    <row r="4279" spans="3:8" x14ac:dyDescent="0.25">
      <c r="C4279" s="3"/>
      <c r="D4279" s="4"/>
      <c r="E4279" s="3"/>
      <c r="F4279" s="3"/>
      <c r="G4279" s="11"/>
      <c r="H4279" s="8"/>
    </row>
    <row r="4280" spans="3:8" x14ac:dyDescent="0.25">
      <c r="C4280" s="3"/>
      <c r="D4280" s="4"/>
      <c r="E4280" s="3"/>
      <c r="F4280" s="3"/>
      <c r="G4280" s="11"/>
      <c r="H4280" s="8"/>
    </row>
    <row r="4281" spans="3:8" x14ac:dyDescent="0.25">
      <c r="C4281" s="3"/>
      <c r="D4281" s="4"/>
      <c r="E4281" s="3"/>
      <c r="F4281" s="3"/>
      <c r="G4281" s="11"/>
      <c r="H4281" s="8"/>
    </row>
    <row r="4282" spans="3:8" x14ac:dyDescent="0.25">
      <c r="C4282" s="3"/>
      <c r="D4282" s="4"/>
      <c r="E4282" s="3"/>
      <c r="F4282" s="3"/>
      <c r="G4282" s="11"/>
      <c r="H4282" s="8"/>
    </row>
    <row r="4283" spans="3:8" x14ac:dyDescent="0.25">
      <c r="C4283" s="3"/>
      <c r="D4283" s="4"/>
      <c r="E4283" s="3"/>
      <c r="F4283" s="3"/>
      <c r="G4283" s="11"/>
      <c r="H4283" s="8"/>
    </row>
    <row r="4284" spans="3:8" x14ac:dyDescent="0.25">
      <c r="C4284" s="3"/>
      <c r="D4284" s="4"/>
      <c r="E4284" s="3"/>
      <c r="F4284" s="3"/>
      <c r="G4284" s="11"/>
      <c r="H4284" s="8"/>
    </row>
    <row r="4285" spans="3:8" x14ac:dyDescent="0.25">
      <c r="C4285" s="3"/>
      <c r="D4285" s="4"/>
      <c r="E4285" s="3"/>
      <c r="F4285" s="3"/>
      <c r="G4285" s="11"/>
      <c r="H4285" s="8"/>
    </row>
    <row r="4286" spans="3:8" x14ac:dyDescent="0.25">
      <c r="C4286" s="3"/>
      <c r="D4286" s="4"/>
      <c r="E4286" s="3"/>
      <c r="F4286" s="3"/>
      <c r="G4286" s="11"/>
      <c r="H4286" s="8"/>
    </row>
    <row r="4287" spans="3:8" x14ac:dyDescent="0.25">
      <c r="C4287" s="3"/>
      <c r="D4287" s="4"/>
      <c r="E4287" s="3"/>
      <c r="F4287" s="3"/>
      <c r="G4287" s="11"/>
      <c r="H4287" s="8"/>
    </row>
    <row r="4288" spans="3:8" x14ac:dyDescent="0.25">
      <c r="C4288" s="3"/>
      <c r="D4288" s="4"/>
      <c r="E4288" s="3"/>
      <c r="F4288" s="3"/>
      <c r="G4288" s="11"/>
      <c r="H4288" s="8"/>
    </row>
    <row r="4289" spans="3:8" x14ac:dyDescent="0.25">
      <c r="C4289" s="3"/>
      <c r="D4289" s="4"/>
      <c r="E4289" s="3"/>
      <c r="F4289" s="3"/>
      <c r="G4289" s="11"/>
      <c r="H4289" s="8"/>
    </row>
    <row r="4290" spans="3:8" x14ac:dyDescent="0.25">
      <c r="C4290" s="3"/>
      <c r="D4290" s="4"/>
      <c r="E4290" s="3"/>
      <c r="F4290" s="3"/>
      <c r="G4290" s="11"/>
      <c r="H4290" s="8"/>
    </row>
    <row r="4291" spans="3:8" x14ac:dyDescent="0.25">
      <c r="C4291" s="3"/>
      <c r="D4291" s="4"/>
      <c r="E4291" s="3"/>
      <c r="F4291" s="3"/>
      <c r="G4291" s="11"/>
      <c r="H4291" s="8"/>
    </row>
    <row r="4292" spans="3:8" x14ac:dyDescent="0.25">
      <c r="C4292" s="3"/>
      <c r="D4292" s="4"/>
      <c r="E4292" s="3"/>
      <c r="F4292" s="3"/>
      <c r="G4292" s="11"/>
      <c r="H4292" s="8"/>
    </row>
    <row r="4293" spans="3:8" x14ac:dyDescent="0.25">
      <c r="C4293" s="3"/>
      <c r="D4293" s="4"/>
      <c r="E4293" s="3"/>
      <c r="F4293" s="3"/>
      <c r="G4293" s="11"/>
      <c r="H4293" s="8"/>
    </row>
    <row r="4294" spans="3:8" x14ac:dyDescent="0.25">
      <c r="C4294" s="3"/>
      <c r="D4294" s="4"/>
      <c r="E4294" s="3"/>
      <c r="F4294" s="3"/>
      <c r="G4294" s="11"/>
      <c r="H4294" s="8"/>
    </row>
    <row r="4295" spans="3:8" x14ac:dyDescent="0.25">
      <c r="C4295" s="3"/>
      <c r="D4295" s="4"/>
      <c r="E4295" s="3"/>
      <c r="F4295" s="3"/>
      <c r="G4295" s="11"/>
      <c r="H4295" s="8"/>
    </row>
    <row r="4296" spans="3:8" x14ac:dyDescent="0.25">
      <c r="C4296" s="3"/>
      <c r="D4296" s="4"/>
      <c r="E4296" s="3"/>
      <c r="F4296" s="3"/>
      <c r="G4296" s="11"/>
      <c r="H4296" s="8"/>
    </row>
    <row r="4297" spans="3:8" x14ac:dyDescent="0.25">
      <c r="C4297" s="3"/>
      <c r="D4297" s="4"/>
      <c r="E4297" s="3"/>
      <c r="F4297" s="3"/>
      <c r="G4297" s="11"/>
      <c r="H4297" s="8"/>
    </row>
    <row r="4298" spans="3:8" x14ac:dyDescent="0.25">
      <c r="C4298" s="3"/>
      <c r="D4298" s="4"/>
      <c r="E4298" s="3"/>
      <c r="F4298" s="3"/>
      <c r="G4298" s="11"/>
      <c r="H4298" s="8"/>
    </row>
    <row r="4299" spans="3:8" x14ac:dyDescent="0.25">
      <c r="C4299" s="3"/>
      <c r="D4299" s="4"/>
      <c r="E4299" s="3"/>
      <c r="F4299" s="3"/>
      <c r="G4299" s="11"/>
      <c r="H4299" s="8"/>
    </row>
    <row r="4300" spans="3:8" x14ac:dyDescent="0.25">
      <c r="C4300" s="3"/>
      <c r="D4300" s="4"/>
      <c r="E4300" s="3"/>
      <c r="F4300" s="3"/>
      <c r="G4300" s="11"/>
      <c r="H4300" s="8"/>
    </row>
    <row r="4301" spans="3:8" x14ac:dyDescent="0.25">
      <c r="C4301" s="3"/>
      <c r="D4301" s="4"/>
      <c r="E4301" s="3"/>
      <c r="F4301" s="3"/>
      <c r="G4301" s="11"/>
      <c r="H4301" s="8"/>
    </row>
    <row r="4302" spans="3:8" x14ac:dyDescent="0.25">
      <c r="C4302" s="3"/>
      <c r="D4302" s="4"/>
      <c r="E4302" s="3"/>
      <c r="F4302" s="3"/>
      <c r="G4302" s="11"/>
      <c r="H4302" s="8"/>
    </row>
    <row r="4303" spans="3:8" x14ac:dyDescent="0.25">
      <c r="C4303" s="3"/>
      <c r="D4303" s="4"/>
      <c r="E4303" s="3"/>
      <c r="F4303" s="3"/>
      <c r="G4303" s="11"/>
      <c r="H4303" s="8"/>
    </row>
    <row r="4304" spans="3:8" x14ac:dyDescent="0.25">
      <c r="C4304" s="3"/>
      <c r="D4304" s="4"/>
      <c r="E4304" s="3"/>
      <c r="F4304" s="3"/>
      <c r="G4304" s="11"/>
      <c r="H4304" s="8"/>
    </row>
    <row r="4305" spans="3:8" x14ac:dyDescent="0.25">
      <c r="C4305" s="3"/>
      <c r="D4305" s="4"/>
      <c r="E4305" s="3"/>
      <c r="F4305" s="3"/>
      <c r="G4305" s="11"/>
      <c r="H4305" s="8"/>
    </row>
    <row r="4306" spans="3:8" x14ac:dyDescent="0.25">
      <c r="C4306" s="3"/>
      <c r="D4306" s="4"/>
      <c r="E4306" s="3"/>
      <c r="F4306" s="3"/>
      <c r="G4306" s="11"/>
      <c r="H4306" s="8"/>
    </row>
    <row r="4307" spans="3:8" x14ac:dyDescent="0.25">
      <c r="C4307" s="3"/>
      <c r="D4307" s="4"/>
      <c r="E4307" s="3"/>
      <c r="F4307" s="3"/>
      <c r="G4307" s="11"/>
      <c r="H4307" s="8"/>
    </row>
    <row r="4308" spans="3:8" x14ac:dyDescent="0.25">
      <c r="C4308" s="3"/>
      <c r="D4308" s="4"/>
      <c r="E4308" s="3"/>
      <c r="F4308" s="3"/>
      <c r="G4308" s="11"/>
      <c r="H4308" s="8"/>
    </row>
    <row r="4309" spans="3:8" x14ac:dyDescent="0.25">
      <c r="C4309" s="3"/>
      <c r="D4309" s="4"/>
      <c r="E4309" s="3"/>
      <c r="F4309" s="3"/>
      <c r="G4309" s="11"/>
      <c r="H4309" s="8"/>
    </row>
    <row r="4310" spans="3:8" x14ac:dyDescent="0.25">
      <c r="C4310" s="3"/>
      <c r="D4310" s="4"/>
      <c r="E4310" s="3"/>
      <c r="F4310" s="3"/>
      <c r="G4310" s="11"/>
      <c r="H4310" s="8"/>
    </row>
    <row r="4311" spans="3:8" x14ac:dyDescent="0.25">
      <c r="C4311" s="3"/>
      <c r="D4311" s="4"/>
      <c r="E4311" s="3"/>
      <c r="F4311" s="3"/>
      <c r="G4311" s="11"/>
      <c r="H4311" s="8"/>
    </row>
    <row r="4312" spans="3:8" x14ac:dyDescent="0.25">
      <c r="C4312" s="3"/>
      <c r="D4312" s="4"/>
      <c r="E4312" s="3"/>
      <c r="F4312" s="3"/>
      <c r="G4312" s="11"/>
      <c r="H4312" s="8"/>
    </row>
    <row r="4313" spans="3:8" x14ac:dyDescent="0.25">
      <c r="C4313" s="3"/>
      <c r="D4313" s="4"/>
      <c r="E4313" s="3"/>
      <c r="F4313" s="3"/>
      <c r="G4313" s="11"/>
      <c r="H4313" s="8"/>
    </row>
    <row r="4314" spans="3:8" x14ac:dyDescent="0.25">
      <c r="C4314" s="3"/>
      <c r="D4314" s="4"/>
      <c r="E4314" s="3"/>
      <c r="F4314" s="3"/>
      <c r="G4314" s="11"/>
      <c r="H4314" s="8"/>
    </row>
    <row r="4315" spans="3:8" x14ac:dyDescent="0.25">
      <c r="C4315" s="3"/>
      <c r="D4315" s="4"/>
      <c r="E4315" s="3"/>
      <c r="F4315" s="3"/>
      <c r="G4315" s="11"/>
      <c r="H4315" s="8"/>
    </row>
    <row r="4316" spans="3:8" x14ac:dyDescent="0.25">
      <c r="C4316" s="3"/>
      <c r="D4316" s="4"/>
      <c r="E4316" s="3"/>
      <c r="F4316" s="3"/>
      <c r="G4316" s="11"/>
      <c r="H4316" s="8"/>
    </row>
    <row r="4317" spans="3:8" x14ac:dyDescent="0.25">
      <c r="C4317" s="3"/>
      <c r="D4317" s="4"/>
      <c r="E4317" s="3"/>
      <c r="F4317" s="3"/>
      <c r="G4317" s="11"/>
      <c r="H4317" s="8"/>
    </row>
    <row r="4318" spans="3:8" x14ac:dyDescent="0.25">
      <c r="C4318" s="3"/>
      <c r="D4318" s="4"/>
      <c r="E4318" s="3"/>
      <c r="F4318" s="3"/>
      <c r="G4318" s="11"/>
      <c r="H4318" s="8"/>
    </row>
    <row r="4319" spans="3:8" x14ac:dyDescent="0.25">
      <c r="C4319" s="3"/>
      <c r="D4319" s="4"/>
      <c r="E4319" s="3"/>
      <c r="F4319" s="3"/>
      <c r="G4319" s="11"/>
      <c r="H4319" s="8"/>
    </row>
    <row r="4320" spans="3:8" x14ac:dyDescent="0.25">
      <c r="C4320" s="3"/>
      <c r="D4320" s="4"/>
      <c r="E4320" s="3"/>
      <c r="F4320" s="3"/>
      <c r="G4320" s="11"/>
      <c r="H4320" s="8"/>
    </row>
    <row r="4321" spans="3:8" x14ac:dyDescent="0.25">
      <c r="C4321" s="3"/>
      <c r="D4321" s="4"/>
      <c r="E4321" s="3"/>
      <c r="F4321" s="3"/>
      <c r="G4321" s="11"/>
      <c r="H4321" s="8"/>
    </row>
    <row r="4322" spans="3:8" x14ac:dyDescent="0.25">
      <c r="C4322" s="3"/>
      <c r="D4322" s="4"/>
      <c r="E4322" s="3"/>
      <c r="F4322" s="3"/>
      <c r="G4322" s="11"/>
      <c r="H4322" s="8"/>
    </row>
    <row r="4323" spans="3:8" x14ac:dyDescent="0.25">
      <c r="C4323" s="3"/>
      <c r="D4323" s="4"/>
      <c r="E4323" s="3"/>
      <c r="F4323" s="3"/>
      <c r="G4323" s="11"/>
      <c r="H4323" s="8"/>
    </row>
    <row r="4324" spans="3:8" x14ac:dyDescent="0.25">
      <c r="C4324" s="3"/>
      <c r="D4324" s="4"/>
      <c r="E4324" s="3"/>
      <c r="F4324" s="3"/>
      <c r="G4324" s="11"/>
      <c r="H4324" s="8"/>
    </row>
    <row r="4325" spans="3:8" x14ac:dyDescent="0.25">
      <c r="C4325" s="3"/>
      <c r="D4325" s="4"/>
      <c r="E4325" s="3"/>
      <c r="F4325" s="3"/>
      <c r="G4325" s="11"/>
      <c r="H4325" s="8"/>
    </row>
    <row r="4326" spans="3:8" x14ac:dyDescent="0.25">
      <c r="C4326" s="3"/>
      <c r="D4326" s="4"/>
      <c r="E4326" s="3"/>
      <c r="F4326" s="3"/>
      <c r="G4326" s="11"/>
      <c r="H4326" s="8"/>
    </row>
    <row r="4327" spans="3:8" x14ac:dyDescent="0.25">
      <c r="C4327" s="3"/>
      <c r="D4327" s="4"/>
      <c r="E4327" s="3"/>
      <c r="F4327" s="3"/>
      <c r="G4327" s="11"/>
      <c r="H4327" s="8"/>
    </row>
    <row r="4328" spans="3:8" x14ac:dyDescent="0.25">
      <c r="C4328" s="3"/>
      <c r="D4328" s="4"/>
      <c r="E4328" s="3"/>
      <c r="F4328" s="3"/>
      <c r="G4328" s="11"/>
      <c r="H4328" s="8"/>
    </row>
    <row r="4329" spans="3:8" x14ac:dyDescent="0.25">
      <c r="C4329" s="3"/>
      <c r="D4329" s="4"/>
      <c r="E4329" s="3"/>
      <c r="F4329" s="3"/>
      <c r="G4329" s="11"/>
      <c r="H4329" s="8"/>
    </row>
    <row r="4330" spans="3:8" x14ac:dyDescent="0.25">
      <c r="C4330" s="3"/>
      <c r="D4330" s="4"/>
      <c r="E4330" s="3"/>
      <c r="F4330" s="3"/>
      <c r="G4330" s="11"/>
      <c r="H4330" s="8"/>
    </row>
    <row r="4331" spans="3:8" x14ac:dyDescent="0.25">
      <c r="C4331" s="3"/>
      <c r="D4331" s="4"/>
      <c r="E4331" s="3"/>
      <c r="F4331" s="3"/>
      <c r="G4331" s="11"/>
      <c r="H4331" s="8"/>
    </row>
    <row r="4332" spans="3:8" x14ac:dyDescent="0.25">
      <c r="C4332" s="3"/>
      <c r="D4332" s="4"/>
      <c r="E4332" s="3"/>
      <c r="F4332" s="3"/>
      <c r="G4332" s="11"/>
      <c r="H4332" s="8"/>
    </row>
    <row r="4333" spans="3:8" x14ac:dyDescent="0.25">
      <c r="C4333" s="3"/>
      <c r="D4333" s="4"/>
      <c r="E4333" s="3"/>
      <c r="F4333" s="3"/>
      <c r="G4333" s="11"/>
      <c r="H4333" s="8"/>
    </row>
    <row r="4334" spans="3:8" x14ac:dyDescent="0.25">
      <c r="C4334" s="3"/>
      <c r="D4334" s="4"/>
      <c r="E4334" s="3"/>
      <c r="F4334" s="3"/>
      <c r="G4334" s="11"/>
      <c r="H4334" s="8"/>
    </row>
    <row r="4335" spans="3:8" x14ac:dyDescent="0.25">
      <c r="C4335" s="3"/>
      <c r="D4335" s="4"/>
      <c r="E4335" s="3"/>
      <c r="F4335" s="3"/>
      <c r="G4335" s="11"/>
      <c r="H4335" s="8"/>
    </row>
    <row r="4336" spans="3:8" x14ac:dyDescent="0.25">
      <c r="C4336" s="3"/>
      <c r="D4336" s="4"/>
      <c r="E4336" s="3"/>
      <c r="F4336" s="3"/>
      <c r="G4336" s="11"/>
      <c r="H4336" s="8"/>
    </row>
    <row r="4337" spans="3:8" x14ac:dyDescent="0.25">
      <c r="C4337" s="3"/>
      <c r="D4337" s="4"/>
      <c r="E4337" s="3"/>
      <c r="F4337" s="3"/>
      <c r="G4337" s="11"/>
      <c r="H4337" s="8"/>
    </row>
    <row r="4338" spans="3:8" x14ac:dyDescent="0.25">
      <c r="C4338" s="3"/>
      <c r="D4338" s="4"/>
      <c r="E4338" s="3"/>
      <c r="F4338" s="3"/>
      <c r="G4338" s="11"/>
      <c r="H4338" s="8"/>
    </row>
    <row r="4339" spans="3:8" x14ac:dyDescent="0.25">
      <c r="C4339" s="3"/>
      <c r="D4339" s="4"/>
      <c r="E4339" s="3"/>
      <c r="F4339" s="3"/>
      <c r="G4339" s="11"/>
      <c r="H4339" s="8"/>
    </row>
    <row r="4340" spans="3:8" x14ac:dyDescent="0.25">
      <c r="C4340" s="3"/>
      <c r="D4340" s="4"/>
      <c r="E4340" s="3"/>
      <c r="F4340" s="3"/>
      <c r="G4340" s="11"/>
      <c r="H4340" s="8"/>
    </row>
    <row r="4341" spans="3:8" x14ac:dyDescent="0.25">
      <c r="C4341" s="3"/>
      <c r="D4341" s="4"/>
      <c r="E4341" s="3"/>
      <c r="F4341" s="3"/>
      <c r="G4341" s="11"/>
      <c r="H4341" s="8"/>
    </row>
    <row r="4342" spans="3:8" x14ac:dyDescent="0.25">
      <c r="C4342" s="3"/>
      <c r="D4342" s="4"/>
      <c r="E4342" s="3"/>
      <c r="F4342" s="3"/>
      <c r="G4342" s="11"/>
      <c r="H4342" s="8"/>
    </row>
    <row r="4343" spans="3:8" x14ac:dyDescent="0.25">
      <c r="C4343" s="3"/>
      <c r="D4343" s="4"/>
      <c r="E4343" s="3"/>
      <c r="F4343" s="3"/>
      <c r="G4343" s="11"/>
      <c r="H4343" s="8"/>
    </row>
    <row r="4344" spans="3:8" x14ac:dyDescent="0.25">
      <c r="C4344" s="3"/>
      <c r="D4344" s="4"/>
      <c r="E4344" s="3"/>
      <c r="F4344" s="3"/>
      <c r="G4344" s="11"/>
      <c r="H4344" s="8"/>
    </row>
    <row r="4345" spans="3:8" x14ac:dyDescent="0.25">
      <c r="C4345" s="3"/>
      <c r="D4345" s="4"/>
      <c r="E4345" s="3"/>
      <c r="F4345" s="3"/>
      <c r="G4345" s="11"/>
      <c r="H4345" s="8"/>
    </row>
    <row r="4346" spans="3:8" x14ac:dyDescent="0.25">
      <c r="C4346" s="3"/>
      <c r="D4346" s="4"/>
      <c r="E4346" s="3"/>
      <c r="F4346" s="3"/>
      <c r="G4346" s="11"/>
      <c r="H4346" s="8"/>
    </row>
    <row r="4347" spans="3:8" x14ac:dyDescent="0.25">
      <c r="C4347" s="3"/>
      <c r="D4347" s="4"/>
      <c r="E4347" s="3"/>
      <c r="F4347" s="3"/>
      <c r="G4347" s="11"/>
      <c r="H4347" s="8"/>
    </row>
    <row r="4348" spans="3:8" x14ac:dyDescent="0.25">
      <c r="C4348" s="3"/>
      <c r="D4348" s="4"/>
      <c r="E4348" s="3"/>
      <c r="F4348" s="3"/>
      <c r="G4348" s="11"/>
      <c r="H4348" s="8"/>
    </row>
    <row r="4349" spans="3:8" x14ac:dyDescent="0.25">
      <c r="C4349" s="3"/>
      <c r="D4349" s="4"/>
      <c r="E4349" s="3"/>
      <c r="F4349" s="3"/>
      <c r="G4349" s="11"/>
      <c r="H4349" s="8"/>
    </row>
    <row r="4350" spans="3:8" x14ac:dyDescent="0.25">
      <c r="C4350" s="3"/>
      <c r="D4350" s="4"/>
      <c r="E4350" s="3"/>
      <c r="F4350" s="3"/>
      <c r="G4350" s="11"/>
      <c r="H4350" s="8"/>
    </row>
    <row r="4351" spans="3:8" x14ac:dyDescent="0.25">
      <c r="C4351" s="3"/>
      <c r="D4351" s="4"/>
      <c r="E4351" s="3"/>
      <c r="F4351" s="3"/>
      <c r="G4351" s="11"/>
      <c r="H4351" s="8"/>
    </row>
    <row r="4352" spans="3:8" x14ac:dyDescent="0.25">
      <c r="C4352" s="3"/>
      <c r="D4352" s="4"/>
      <c r="E4352" s="3"/>
      <c r="F4352" s="3"/>
      <c r="G4352" s="11"/>
      <c r="H4352" s="8"/>
    </row>
    <row r="4353" spans="3:8" x14ac:dyDescent="0.25">
      <c r="C4353" s="3"/>
      <c r="D4353" s="4"/>
      <c r="E4353" s="3"/>
      <c r="F4353" s="3"/>
      <c r="G4353" s="11"/>
      <c r="H4353" s="8"/>
    </row>
    <row r="4354" spans="3:8" x14ac:dyDescent="0.25">
      <c r="C4354" s="3"/>
      <c r="D4354" s="4"/>
      <c r="E4354" s="3"/>
      <c r="F4354" s="3"/>
      <c r="G4354" s="11"/>
      <c r="H4354" s="8"/>
    </row>
    <row r="4355" spans="3:8" x14ac:dyDescent="0.25">
      <c r="C4355" s="3"/>
      <c r="D4355" s="4"/>
      <c r="E4355" s="3"/>
      <c r="F4355" s="3"/>
      <c r="G4355" s="11"/>
      <c r="H4355" s="8"/>
    </row>
    <row r="4356" spans="3:8" x14ac:dyDescent="0.25">
      <c r="C4356" s="3"/>
      <c r="D4356" s="4"/>
      <c r="E4356" s="3"/>
      <c r="F4356" s="3"/>
      <c r="G4356" s="11"/>
      <c r="H4356" s="8"/>
    </row>
    <row r="4357" spans="3:8" x14ac:dyDescent="0.25">
      <c r="C4357" s="3"/>
      <c r="D4357" s="4"/>
      <c r="E4357" s="3"/>
      <c r="F4357" s="3"/>
      <c r="G4357" s="11"/>
      <c r="H4357" s="8"/>
    </row>
    <row r="4358" spans="3:8" x14ac:dyDescent="0.25">
      <c r="C4358" s="3"/>
      <c r="D4358" s="4"/>
      <c r="E4358" s="3"/>
      <c r="F4358" s="3"/>
      <c r="G4358" s="11"/>
      <c r="H4358" s="8"/>
    </row>
    <row r="4359" spans="3:8" x14ac:dyDescent="0.25">
      <c r="C4359" s="3"/>
      <c r="D4359" s="4"/>
      <c r="E4359" s="3"/>
      <c r="F4359" s="3"/>
      <c r="G4359" s="11"/>
      <c r="H4359" s="8"/>
    </row>
    <row r="4360" spans="3:8" x14ac:dyDescent="0.25">
      <c r="C4360" s="3"/>
      <c r="D4360" s="4"/>
      <c r="E4360" s="3"/>
      <c r="F4360" s="3"/>
      <c r="G4360" s="11"/>
      <c r="H4360" s="8"/>
    </row>
    <row r="4361" spans="3:8" x14ac:dyDescent="0.25">
      <c r="C4361" s="3"/>
      <c r="D4361" s="4"/>
      <c r="E4361" s="3"/>
      <c r="F4361" s="3"/>
      <c r="G4361" s="11"/>
      <c r="H4361" s="8"/>
    </row>
    <row r="4362" spans="3:8" x14ac:dyDescent="0.25">
      <c r="C4362" s="3"/>
      <c r="D4362" s="4"/>
      <c r="E4362" s="3"/>
      <c r="F4362" s="3"/>
      <c r="G4362" s="11"/>
      <c r="H4362" s="8"/>
    </row>
    <row r="4363" spans="3:8" x14ac:dyDescent="0.25">
      <c r="C4363" s="3"/>
      <c r="D4363" s="4"/>
      <c r="E4363" s="3"/>
      <c r="F4363" s="3"/>
      <c r="G4363" s="11"/>
      <c r="H4363" s="8"/>
    </row>
    <row r="4364" spans="3:8" x14ac:dyDescent="0.25">
      <c r="C4364" s="3"/>
      <c r="D4364" s="4"/>
      <c r="E4364" s="3"/>
      <c r="F4364" s="3"/>
      <c r="G4364" s="11"/>
      <c r="H4364" s="8"/>
    </row>
    <row r="4365" spans="3:8" x14ac:dyDescent="0.25">
      <c r="C4365" s="3"/>
      <c r="D4365" s="4"/>
      <c r="E4365" s="3"/>
      <c r="F4365" s="3"/>
      <c r="G4365" s="11"/>
      <c r="H4365" s="8"/>
    </row>
    <row r="4366" spans="3:8" x14ac:dyDescent="0.25">
      <c r="C4366" s="3"/>
      <c r="D4366" s="4"/>
      <c r="E4366" s="3"/>
      <c r="F4366" s="3"/>
      <c r="G4366" s="11"/>
      <c r="H4366" s="8"/>
    </row>
    <row r="4367" spans="3:8" x14ac:dyDescent="0.25">
      <c r="C4367" s="3"/>
      <c r="D4367" s="4"/>
      <c r="E4367" s="3"/>
      <c r="F4367" s="3"/>
      <c r="G4367" s="11"/>
      <c r="H4367" s="8"/>
    </row>
    <row r="4368" spans="3:8" x14ac:dyDescent="0.25">
      <c r="C4368" s="3"/>
      <c r="D4368" s="4"/>
      <c r="E4368" s="3"/>
      <c r="F4368" s="3"/>
      <c r="G4368" s="11"/>
      <c r="H4368" s="8"/>
    </row>
    <row r="4369" spans="3:8" x14ac:dyDescent="0.25">
      <c r="C4369" s="3"/>
      <c r="D4369" s="4"/>
      <c r="E4369" s="3"/>
      <c r="F4369" s="3"/>
      <c r="G4369" s="11"/>
      <c r="H4369" s="8"/>
    </row>
    <row r="4370" spans="3:8" x14ac:dyDescent="0.25">
      <c r="C4370" s="3"/>
      <c r="D4370" s="4"/>
      <c r="E4370" s="3"/>
      <c r="F4370" s="3"/>
      <c r="G4370" s="11"/>
      <c r="H4370" s="8"/>
    </row>
    <row r="4371" spans="3:8" x14ac:dyDescent="0.25">
      <c r="C4371" s="3"/>
      <c r="D4371" s="4"/>
      <c r="E4371" s="3"/>
      <c r="F4371" s="3"/>
      <c r="G4371" s="11"/>
      <c r="H4371" s="8"/>
    </row>
    <row r="4372" spans="3:8" x14ac:dyDescent="0.25">
      <c r="C4372" s="3"/>
      <c r="D4372" s="4"/>
      <c r="E4372" s="3"/>
      <c r="F4372" s="3"/>
      <c r="G4372" s="11"/>
      <c r="H4372" s="8"/>
    </row>
    <row r="4373" spans="3:8" x14ac:dyDescent="0.25">
      <c r="C4373" s="3"/>
      <c r="D4373" s="4"/>
      <c r="E4373" s="3"/>
      <c r="F4373" s="3"/>
      <c r="G4373" s="11"/>
      <c r="H4373" s="8"/>
    </row>
    <row r="4374" spans="3:8" x14ac:dyDescent="0.25">
      <c r="C4374" s="3"/>
      <c r="D4374" s="4"/>
      <c r="E4374" s="3"/>
      <c r="F4374" s="3"/>
      <c r="G4374" s="11"/>
      <c r="H4374" s="8"/>
    </row>
    <row r="4375" spans="3:8" x14ac:dyDescent="0.25">
      <c r="C4375" s="3"/>
      <c r="D4375" s="4"/>
      <c r="E4375" s="3"/>
      <c r="F4375" s="3"/>
      <c r="G4375" s="11"/>
      <c r="H4375" s="8"/>
    </row>
    <row r="4376" spans="3:8" x14ac:dyDescent="0.25">
      <c r="C4376" s="3"/>
      <c r="D4376" s="4"/>
      <c r="E4376" s="3"/>
      <c r="F4376" s="3"/>
      <c r="G4376" s="11"/>
      <c r="H4376" s="8"/>
    </row>
    <row r="4377" spans="3:8" x14ac:dyDescent="0.25">
      <c r="C4377" s="3"/>
      <c r="D4377" s="4"/>
      <c r="E4377" s="3"/>
      <c r="F4377" s="3"/>
      <c r="G4377" s="11"/>
      <c r="H4377" s="8"/>
    </row>
    <row r="4378" spans="3:8" x14ac:dyDescent="0.25">
      <c r="C4378" s="3"/>
      <c r="D4378" s="4"/>
      <c r="E4378" s="3"/>
      <c r="F4378" s="3"/>
      <c r="G4378" s="11"/>
      <c r="H4378" s="8"/>
    </row>
    <row r="4379" spans="3:8" x14ac:dyDescent="0.25">
      <c r="C4379" s="3"/>
      <c r="D4379" s="4"/>
      <c r="E4379" s="3"/>
      <c r="F4379" s="3"/>
      <c r="G4379" s="11"/>
      <c r="H4379" s="8"/>
    </row>
    <row r="4380" spans="3:8" x14ac:dyDescent="0.25">
      <c r="C4380" s="3"/>
      <c r="D4380" s="4"/>
      <c r="E4380" s="3"/>
      <c r="F4380" s="3"/>
      <c r="G4380" s="11"/>
      <c r="H4380" s="8"/>
    </row>
    <row r="4381" spans="3:8" x14ac:dyDescent="0.25">
      <c r="C4381" s="3"/>
      <c r="D4381" s="4"/>
      <c r="E4381" s="3"/>
      <c r="F4381" s="3"/>
      <c r="G4381" s="11"/>
      <c r="H4381" s="8"/>
    </row>
    <row r="4382" spans="3:8" x14ac:dyDescent="0.25">
      <c r="C4382" s="3"/>
      <c r="D4382" s="4"/>
      <c r="E4382" s="3"/>
      <c r="F4382" s="3"/>
      <c r="G4382" s="11"/>
      <c r="H4382" s="8"/>
    </row>
    <row r="4383" spans="3:8" x14ac:dyDescent="0.25">
      <c r="C4383" s="3"/>
      <c r="D4383" s="4"/>
      <c r="E4383" s="3"/>
      <c r="F4383" s="3"/>
      <c r="G4383" s="11"/>
      <c r="H4383" s="8"/>
    </row>
    <row r="4384" spans="3:8" x14ac:dyDescent="0.25">
      <c r="C4384" s="3"/>
      <c r="D4384" s="4"/>
      <c r="E4384" s="3"/>
      <c r="F4384" s="3"/>
      <c r="G4384" s="11"/>
      <c r="H4384" s="8"/>
    </row>
    <row r="4385" spans="3:8" x14ac:dyDescent="0.25">
      <c r="C4385" s="3"/>
      <c r="D4385" s="4"/>
      <c r="E4385" s="3"/>
      <c r="F4385" s="3"/>
      <c r="G4385" s="11"/>
      <c r="H4385" s="8"/>
    </row>
    <row r="4386" spans="3:8" x14ac:dyDescent="0.25">
      <c r="C4386" s="3"/>
      <c r="D4386" s="4"/>
      <c r="E4386" s="3"/>
      <c r="F4386" s="3"/>
      <c r="G4386" s="11"/>
      <c r="H4386" s="8"/>
    </row>
    <row r="4387" spans="3:8" x14ac:dyDescent="0.25">
      <c r="C4387" s="3"/>
      <c r="D4387" s="4"/>
      <c r="E4387" s="3"/>
      <c r="F4387" s="3"/>
      <c r="G4387" s="11"/>
      <c r="H4387" s="8"/>
    </row>
    <row r="4388" spans="3:8" x14ac:dyDescent="0.25">
      <c r="C4388" s="3"/>
      <c r="D4388" s="4"/>
      <c r="E4388" s="3"/>
      <c r="F4388" s="3"/>
      <c r="G4388" s="11"/>
      <c r="H4388" s="8"/>
    </row>
    <row r="4389" spans="3:8" x14ac:dyDescent="0.25">
      <c r="C4389" s="3"/>
      <c r="D4389" s="4"/>
      <c r="E4389" s="3"/>
      <c r="F4389" s="3"/>
      <c r="G4389" s="11"/>
      <c r="H4389" s="8"/>
    </row>
    <row r="4390" spans="3:8" x14ac:dyDescent="0.25">
      <c r="C4390" s="3"/>
      <c r="D4390" s="4"/>
      <c r="E4390" s="3"/>
      <c r="F4390" s="3"/>
      <c r="G4390" s="11"/>
      <c r="H4390" s="8"/>
    </row>
    <row r="4391" spans="3:8" x14ac:dyDescent="0.25">
      <c r="C4391" s="3"/>
      <c r="D4391" s="4"/>
      <c r="E4391" s="3"/>
      <c r="F4391" s="3"/>
      <c r="G4391" s="11"/>
      <c r="H4391" s="8"/>
    </row>
    <row r="4392" spans="3:8" x14ac:dyDescent="0.25">
      <c r="C4392" s="3"/>
      <c r="D4392" s="4"/>
      <c r="E4392" s="3"/>
      <c r="F4392" s="3"/>
      <c r="G4392" s="11"/>
      <c r="H4392" s="8"/>
    </row>
    <row r="4393" spans="3:8" x14ac:dyDescent="0.25">
      <c r="C4393" s="3"/>
      <c r="D4393" s="4"/>
      <c r="E4393" s="3"/>
      <c r="F4393" s="3"/>
      <c r="G4393" s="11"/>
      <c r="H4393" s="8"/>
    </row>
    <row r="4394" spans="3:8" x14ac:dyDescent="0.25">
      <c r="C4394" s="3"/>
      <c r="D4394" s="4"/>
      <c r="E4394" s="3"/>
      <c r="F4394" s="3"/>
      <c r="G4394" s="11"/>
      <c r="H4394" s="8"/>
    </row>
    <row r="4395" spans="3:8" x14ac:dyDescent="0.25">
      <c r="C4395" s="3"/>
      <c r="D4395" s="4"/>
      <c r="E4395" s="3"/>
      <c r="F4395" s="3"/>
      <c r="G4395" s="11"/>
      <c r="H4395" s="8"/>
    </row>
    <row r="4396" spans="3:8" x14ac:dyDescent="0.25">
      <c r="C4396" s="3"/>
      <c r="D4396" s="4"/>
      <c r="E4396" s="3"/>
      <c r="F4396" s="3"/>
      <c r="G4396" s="11"/>
      <c r="H4396" s="8"/>
    </row>
    <row r="4397" spans="3:8" x14ac:dyDescent="0.25">
      <c r="C4397" s="3"/>
      <c r="D4397" s="4"/>
      <c r="E4397" s="3"/>
      <c r="F4397" s="3"/>
      <c r="G4397" s="11"/>
      <c r="H4397" s="8"/>
    </row>
    <row r="4398" spans="3:8" x14ac:dyDescent="0.25">
      <c r="C4398" s="3"/>
      <c r="D4398" s="4"/>
      <c r="E4398" s="3"/>
      <c r="F4398" s="3"/>
      <c r="G4398" s="11"/>
      <c r="H4398" s="8"/>
    </row>
    <row r="4399" spans="3:8" x14ac:dyDescent="0.25">
      <c r="C4399" s="3"/>
      <c r="D4399" s="4"/>
      <c r="E4399" s="3"/>
      <c r="F4399" s="3"/>
      <c r="G4399" s="11"/>
      <c r="H4399" s="8"/>
    </row>
    <row r="4400" spans="3:8" x14ac:dyDescent="0.25">
      <c r="C4400" s="3"/>
      <c r="D4400" s="4"/>
      <c r="E4400" s="3"/>
      <c r="F4400" s="3"/>
      <c r="G4400" s="11"/>
      <c r="H4400" s="8"/>
    </row>
    <row r="4401" spans="3:8" x14ac:dyDescent="0.25">
      <c r="C4401" s="3"/>
      <c r="D4401" s="4"/>
      <c r="E4401" s="3"/>
      <c r="F4401" s="3"/>
      <c r="G4401" s="11"/>
      <c r="H4401" s="8"/>
    </row>
    <row r="4402" spans="3:8" x14ac:dyDescent="0.25">
      <c r="C4402" s="3"/>
      <c r="D4402" s="4"/>
      <c r="E4402" s="3"/>
      <c r="F4402" s="3"/>
      <c r="G4402" s="11"/>
      <c r="H4402" s="8"/>
    </row>
    <row r="4403" spans="3:8" x14ac:dyDescent="0.25">
      <c r="C4403" s="3"/>
      <c r="D4403" s="4"/>
      <c r="E4403" s="3"/>
      <c r="F4403" s="3"/>
      <c r="G4403" s="11"/>
      <c r="H4403" s="8"/>
    </row>
    <row r="4404" spans="3:8" x14ac:dyDescent="0.25">
      <c r="C4404" s="3"/>
      <c r="D4404" s="4"/>
      <c r="E4404" s="3"/>
      <c r="F4404" s="3"/>
      <c r="G4404" s="11"/>
      <c r="H4404" s="8"/>
    </row>
    <row r="4405" spans="3:8" x14ac:dyDescent="0.25">
      <c r="C4405" s="3"/>
      <c r="D4405" s="4"/>
      <c r="E4405" s="3"/>
      <c r="F4405" s="3"/>
      <c r="G4405" s="11"/>
      <c r="H4405" s="8"/>
    </row>
    <row r="4406" spans="3:8" x14ac:dyDescent="0.25">
      <c r="C4406" s="3"/>
      <c r="D4406" s="4"/>
      <c r="E4406" s="3"/>
      <c r="F4406" s="3"/>
      <c r="G4406" s="11"/>
      <c r="H4406" s="8"/>
    </row>
    <row r="4407" spans="3:8" x14ac:dyDescent="0.25">
      <c r="C4407" s="3"/>
      <c r="D4407" s="4"/>
      <c r="E4407" s="3"/>
      <c r="F4407" s="3"/>
      <c r="G4407" s="11"/>
      <c r="H4407" s="8"/>
    </row>
    <row r="4408" spans="3:8" x14ac:dyDescent="0.25">
      <c r="C4408" s="3"/>
      <c r="D4408" s="4"/>
      <c r="E4408" s="3"/>
      <c r="F4408" s="3"/>
      <c r="G4408" s="11"/>
      <c r="H4408" s="8"/>
    </row>
    <row r="4409" spans="3:8" x14ac:dyDescent="0.25">
      <c r="C4409" s="3"/>
      <c r="D4409" s="4"/>
      <c r="E4409" s="3"/>
      <c r="F4409" s="3"/>
      <c r="G4409" s="11"/>
      <c r="H4409" s="8"/>
    </row>
    <row r="4410" spans="3:8" x14ac:dyDescent="0.25">
      <c r="C4410" s="3"/>
      <c r="D4410" s="4"/>
      <c r="E4410" s="3"/>
      <c r="F4410" s="3"/>
      <c r="G4410" s="11"/>
      <c r="H4410" s="8"/>
    </row>
    <row r="4411" spans="3:8" x14ac:dyDescent="0.25">
      <c r="C4411" s="3"/>
      <c r="D4411" s="4"/>
      <c r="E4411" s="3"/>
      <c r="F4411" s="3"/>
      <c r="G4411" s="11"/>
      <c r="H4411" s="8"/>
    </row>
    <row r="4412" spans="3:8" x14ac:dyDescent="0.25">
      <c r="C4412" s="3"/>
      <c r="D4412" s="4"/>
      <c r="E4412" s="3"/>
      <c r="F4412" s="3"/>
      <c r="G4412" s="11"/>
      <c r="H4412" s="8"/>
    </row>
    <row r="4413" spans="3:8" x14ac:dyDescent="0.25">
      <c r="C4413" s="3"/>
      <c r="D4413" s="4"/>
      <c r="E4413" s="3"/>
      <c r="F4413" s="3"/>
      <c r="G4413" s="11"/>
      <c r="H4413" s="8"/>
    </row>
    <row r="4414" spans="3:8" x14ac:dyDescent="0.25">
      <c r="C4414" s="3"/>
      <c r="D4414" s="4"/>
      <c r="E4414" s="3"/>
      <c r="F4414" s="3"/>
      <c r="G4414" s="11"/>
      <c r="H4414" s="8"/>
    </row>
    <row r="4415" spans="3:8" x14ac:dyDescent="0.25">
      <c r="C4415" s="3"/>
      <c r="D4415" s="4"/>
      <c r="E4415" s="3"/>
      <c r="F4415" s="3"/>
      <c r="G4415" s="11"/>
      <c r="H4415" s="8"/>
    </row>
    <row r="4416" spans="3:8" x14ac:dyDescent="0.25">
      <c r="C4416" s="3"/>
      <c r="D4416" s="4"/>
      <c r="E4416" s="3"/>
      <c r="F4416" s="3"/>
      <c r="G4416" s="11"/>
      <c r="H4416" s="8"/>
    </row>
    <row r="4417" spans="3:8" x14ac:dyDescent="0.25">
      <c r="C4417" s="3"/>
      <c r="D4417" s="4"/>
      <c r="E4417" s="3"/>
      <c r="F4417" s="3"/>
      <c r="G4417" s="11"/>
      <c r="H4417" s="8"/>
    </row>
    <row r="4418" spans="3:8" x14ac:dyDescent="0.25">
      <c r="C4418" s="3"/>
      <c r="D4418" s="4"/>
      <c r="E4418" s="3"/>
      <c r="F4418" s="3"/>
      <c r="G4418" s="11"/>
      <c r="H4418" s="8"/>
    </row>
    <row r="4419" spans="3:8" x14ac:dyDescent="0.25">
      <c r="C4419" s="3"/>
      <c r="D4419" s="4"/>
      <c r="E4419" s="3"/>
      <c r="F4419" s="3"/>
      <c r="G4419" s="11"/>
      <c r="H4419" s="8"/>
    </row>
    <row r="4420" spans="3:8" x14ac:dyDescent="0.25">
      <c r="C4420" s="3"/>
      <c r="D4420" s="4"/>
      <c r="E4420" s="3"/>
      <c r="F4420" s="3"/>
      <c r="G4420" s="11"/>
      <c r="H4420" s="8"/>
    </row>
    <row r="4421" spans="3:8" x14ac:dyDescent="0.25">
      <c r="C4421" s="3"/>
      <c r="D4421" s="4"/>
      <c r="E4421" s="3"/>
      <c r="F4421" s="3"/>
      <c r="G4421" s="11"/>
      <c r="H4421" s="8"/>
    </row>
    <row r="4422" spans="3:8" x14ac:dyDescent="0.25">
      <c r="C4422" s="3"/>
      <c r="D4422" s="4"/>
      <c r="E4422" s="3"/>
      <c r="F4422" s="3"/>
      <c r="G4422" s="11"/>
      <c r="H4422" s="8"/>
    </row>
    <row r="4423" spans="3:8" x14ac:dyDescent="0.25">
      <c r="C4423" s="3"/>
      <c r="D4423" s="4"/>
      <c r="E4423" s="3"/>
      <c r="F4423" s="3"/>
      <c r="G4423" s="11"/>
      <c r="H4423" s="8"/>
    </row>
    <row r="4424" spans="3:8" x14ac:dyDescent="0.25">
      <c r="C4424" s="3"/>
      <c r="D4424" s="4"/>
      <c r="E4424" s="3"/>
      <c r="F4424" s="3"/>
      <c r="G4424" s="11"/>
      <c r="H4424" s="8"/>
    </row>
    <row r="4425" spans="3:8" x14ac:dyDescent="0.25">
      <c r="C4425" s="3"/>
      <c r="D4425" s="4"/>
      <c r="E4425" s="3"/>
      <c r="F4425" s="3"/>
      <c r="G4425" s="11"/>
      <c r="H4425" s="8"/>
    </row>
    <row r="4426" spans="3:8" x14ac:dyDescent="0.25">
      <c r="C4426" s="3"/>
      <c r="D4426" s="4"/>
      <c r="E4426" s="3"/>
      <c r="F4426" s="3"/>
      <c r="G4426" s="11"/>
      <c r="H4426" s="8"/>
    </row>
    <row r="4427" spans="3:8" x14ac:dyDescent="0.25">
      <c r="C4427" s="3"/>
      <c r="D4427" s="4"/>
      <c r="E4427" s="3"/>
      <c r="F4427" s="3"/>
      <c r="G4427" s="11"/>
      <c r="H4427" s="8"/>
    </row>
    <row r="4428" spans="3:8" x14ac:dyDescent="0.25">
      <c r="C4428" s="3"/>
      <c r="D4428" s="4"/>
      <c r="E4428" s="3"/>
      <c r="F4428" s="3"/>
      <c r="G4428" s="11"/>
      <c r="H4428" s="8"/>
    </row>
    <row r="4429" spans="3:8" x14ac:dyDescent="0.25">
      <c r="C4429" s="3"/>
      <c r="D4429" s="4"/>
      <c r="E4429" s="3"/>
      <c r="F4429" s="3"/>
      <c r="G4429" s="11"/>
      <c r="H4429" s="8"/>
    </row>
    <row r="4430" spans="3:8" x14ac:dyDescent="0.25">
      <c r="C4430" s="3"/>
      <c r="D4430" s="4"/>
      <c r="E4430" s="3"/>
      <c r="F4430" s="3"/>
      <c r="G4430" s="11"/>
      <c r="H4430" s="8"/>
    </row>
    <row r="4431" spans="3:8" x14ac:dyDescent="0.25">
      <c r="C4431" s="3"/>
      <c r="D4431" s="4"/>
      <c r="E4431" s="3"/>
      <c r="F4431" s="3"/>
      <c r="G4431" s="11"/>
      <c r="H4431" s="8"/>
    </row>
    <row r="4432" spans="3:8" x14ac:dyDescent="0.25">
      <c r="C4432" s="3"/>
      <c r="D4432" s="4"/>
      <c r="E4432" s="3"/>
      <c r="F4432" s="3"/>
      <c r="G4432" s="11"/>
      <c r="H4432" s="8"/>
    </row>
    <row r="4433" spans="3:8" x14ac:dyDescent="0.25">
      <c r="C4433" s="3"/>
      <c r="D4433" s="4"/>
      <c r="E4433" s="3"/>
      <c r="F4433" s="3"/>
      <c r="G4433" s="11"/>
      <c r="H4433" s="8"/>
    </row>
    <row r="4434" spans="3:8" x14ac:dyDescent="0.25">
      <c r="C4434" s="3"/>
      <c r="D4434" s="4"/>
      <c r="E4434" s="3"/>
      <c r="F4434" s="3"/>
      <c r="G4434" s="11"/>
      <c r="H4434" s="8"/>
    </row>
    <row r="4435" spans="3:8" x14ac:dyDescent="0.25">
      <c r="C4435" s="3"/>
      <c r="D4435" s="4"/>
      <c r="E4435" s="3"/>
      <c r="F4435" s="3"/>
      <c r="G4435" s="11"/>
      <c r="H4435" s="8"/>
    </row>
    <row r="4436" spans="3:8" x14ac:dyDescent="0.25">
      <c r="C4436" s="3"/>
      <c r="D4436" s="4"/>
      <c r="E4436" s="3"/>
      <c r="F4436" s="3"/>
      <c r="G4436" s="11"/>
      <c r="H4436" s="8"/>
    </row>
    <row r="4437" spans="3:8" x14ac:dyDescent="0.25">
      <c r="C4437" s="3"/>
      <c r="D4437" s="4"/>
      <c r="E4437" s="3"/>
      <c r="F4437" s="3"/>
      <c r="G4437" s="11"/>
      <c r="H4437" s="8"/>
    </row>
    <row r="4438" spans="3:8" x14ac:dyDescent="0.25">
      <c r="C4438" s="3"/>
      <c r="D4438" s="4"/>
      <c r="E4438" s="3"/>
      <c r="F4438" s="3"/>
      <c r="G4438" s="11"/>
      <c r="H4438" s="8"/>
    </row>
    <row r="4439" spans="3:8" x14ac:dyDescent="0.25">
      <c r="C4439" s="3"/>
      <c r="D4439" s="4"/>
      <c r="E4439" s="3"/>
      <c r="F4439" s="3"/>
      <c r="G4439" s="11"/>
      <c r="H4439" s="8"/>
    </row>
    <row r="4440" spans="3:8" x14ac:dyDescent="0.25">
      <c r="C4440" s="3"/>
      <c r="D4440" s="4"/>
      <c r="E4440" s="3"/>
      <c r="F4440" s="3"/>
      <c r="G4440" s="11"/>
      <c r="H4440" s="8"/>
    </row>
    <row r="4441" spans="3:8" x14ac:dyDescent="0.25">
      <c r="C4441" s="3"/>
      <c r="D4441" s="4"/>
      <c r="E4441" s="3"/>
      <c r="F4441" s="3"/>
      <c r="G4441" s="11"/>
      <c r="H4441" s="8"/>
    </row>
    <row r="4442" spans="3:8" x14ac:dyDescent="0.25">
      <c r="C4442" s="3"/>
      <c r="D4442" s="4"/>
      <c r="E4442" s="3"/>
      <c r="F4442" s="3"/>
      <c r="G4442" s="11"/>
      <c r="H4442" s="8"/>
    </row>
    <row r="4443" spans="3:8" x14ac:dyDescent="0.25">
      <c r="C4443" s="3"/>
      <c r="D4443" s="4"/>
      <c r="E4443" s="3"/>
      <c r="F4443" s="3"/>
      <c r="G4443" s="11"/>
      <c r="H4443" s="8"/>
    </row>
    <row r="4444" spans="3:8" x14ac:dyDescent="0.25">
      <c r="C4444" s="3"/>
      <c r="D4444" s="4"/>
      <c r="E4444" s="3"/>
      <c r="F4444" s="3"/>
      <c r="G4444" s="11"/>
      <c r="H4444" s="8"/>
    </row>
    <row r="4445" spans="3:8" x14ac:dyDescent="0.25">
      <c r="C4445" s="3"/>
      <c r="D4445" s="4"/>
      <c r="E4445" s="3"/>
      <c r="F4445" s="3"/>
      <c r="G4445" s="11"/>
      <c r="H4445" s="8"/>
    </row>
    <row r="4446" spans="3:8" x14ac:dyDescent="0.25">
      <c r="C4446" s="3"/>
      <c r="D4446" s="4"/>
      <c r="E4446" s="3"/>
      <c r="F4446" s="3"/>
      <c r="G4446" s="11"/>
      <c r="H4446" s="8"/>
    </row>
    <row r="4447" spans="3:8" x14ac:dyDescent="0.25">
      <c r="C4447" s="3"/>
      <c r="D4447" s="4"/>
      <c r="E4447" s="3"/>
      <c r="F4447" s="3"/>
      <c r="G4447" s="11"/>
      <c r="H4447" s="8"/>
    </row>
    <row r="4448" spans="3:8" x14ac:dyDescent="0.25">
      <c r="C4448" s="3"/>
      <c r="D4448" s="4"/>
      <c r="E4448" s="3"/>
      <c r="F4448" s="3"/>
      <c r="G4448" s="11"/>
      <c r="H4448" s="8"/>
    </row>
    <row r="4449" spans="3:8" x14ac:dyDescent="0.25">
      <c r="C4449" s="3"/>
      <c r="D4449" s="4"/>
      <c r="E4449" s="3"/>
      <c r="F4449" s="3"/>
      <c r="G4449" s="11"/>
      <c r="H4449" s="8"/>
    </row>
    <row r="4450" spans="3:8" x14ac:dyDescent="0.25">
      <c r="C4450" s="3"/>
      <c r="D4450" s="4"/>
      <c r="E4450" s="3"/>
      <c r="F4450" s="3"/>
      <c r="G4450" s="11"/>
      <c r="H4450" s="8"/>
    </row>
    <row r="4451" spans="3:8" x14ac:dyDescent="0.25">
      <c r="C4451" s="3"/>
      <c r="D4451" s="4"/>
      <c r="E4451" s="3"/>
      <c r="F4451" s="3"/>
      <c r="G4451" s="11"/>
      <c r="H4451" s="8"/>
    </row>
    <row r="4452" spans="3:8" x14ac:dyDescent="0.25">
      <c r="C4452" s="3"/>
      <c r="D4452" s="4"/>
      <c r="E4452" s="3"/>
      <c r="F4452" s="3"/>
      <c r="G4452" s="11"/>
      <c r="H4452" s="8"/>
    </row>
    <row r="4453" spans="3:8" x14ac:dyDescent="0.25">
      <c r="C4453" s="3"/>
      <c r="D4453" s="4"/>
      <c r="E4453" s="3"/>
      <c r="F4453" s="3"/>
      <c r="G4453" s="11"/>
      <c r="H4453" s="8"/>
    </row>
    <row r="4454" spans="3:8" x14ac:dyDescent="0.25">
      <c r="C4454" s="3"/>
      <c r="D4454" s="4"/>
      <c r="E4454" s="3"/>
      <c r="F4454" s="3"/>
      <c r="G4454" s="11"/>
      <c r="H4454" s="8"/>
    </row>
    <row r="4455" spans="3:8" x14ac:dyDescent="0.25">
      <c r="C4455" s="3"/>
      <c r="D4455" s="4"/>
      <c r="E4455" s="3"/>
      <c r="F4455" s="3"/>
      <c r="G4455" s="11"/>
      <c r="H4455" s="8"/>
    </row>
    <row r="4456" spans="3:8" x14ac:dyDescent="0.25">
      <c r="C4456" s="3"/>
      <c r="D4456" s="4"/>
      <c r="E4456" s="3"/>
      <c r="F4456" s="3"/>
      <c r="G4456" s="11"/>
      <c r="H4456" s="8"/>
    </row>
    <row r="4457" spans="3:8" x14ac:dyDescent="0.25">
      <c r="C4457" s="3"/>
      <c r="D4457" s="4"/>
      <c r="E4457" s="3"/>
      <c r="F4457" s="3"/>
      <c r="G4457" s="11"/>
      <c r="H4457" s="8"/>
    </row>
    <row r="4458" spans="3:8" x14ac:dyDescent="0.25">
      <c r="C4458" s="3"/>
      <c r="D4458" s="4"/>
      <c r="E4458" s="3"/>
      <c r="F4458" s="3"/>
      <c r="G4458" s="11"/>
      <c r="H4458" s="8"/>
    </row>
    <row r="4459" spans="3:8" x14ac:dyDescent="0.25">
      <c r="C4459" s="3"/>
      <c r="D4459" s="4"/>
      <c r="E4459" s="3"/>
      <c r="F4459" s="3"/>
      <c r="G4459" s="11"/>
      <c r="H4459" s="8"/>
    </row>
    <row r="4460" spans="3:8" x14ac:dyDescent="0.25">
      <c r="C4460" s="3"/>
      <c r="D4460" s="4"/>
      <c r="E4460" s="3"/>
      <c r="F4460" s="3"/>
      <c r="G4460" s="11"/>
      <c r="H4460" s="8"/>
    </row>
    <row r="4461" spans="3:8" x14ac:dyDescent="0.25">
      <c r="C4461" s="3"/>
      <c r="D4461" s="4"/>
      <c r="E4461" s="3"/>
      <c r="F4461" s="3"/>
      <c r="G4461" s="11"/>
      <c r="H4461" s="8"/>
    </row>
    <row r="4462" spans="3:8" x14ac:dyDescent="0.25">
      <c r="C4462" s="3"/>
      <c r="D4462" s="4"/>
      <c r="E4462" s="3"/>
      <c r="F4462" s="3"/>
      <c r="G4462" s="11"/>
      <c r="H4462" s="8"/>
    </row>
    <row r="4463" spans="3:8" x14ac:dyDescent="0.25">
      <c r="C4463" s="3"/>
      <c r="D4463" s="4"/>
      <c r="E4463" s="3"/>
      <c r="F4463" s="3"/>
      <c r="G4463" s="11"/>
      <c r="H4463" s="8"/>
    </row>
    <row r="4464" spans="3:8" x14ac:dyDescent="0.25">
      <c r="C4464" s="3"/>
      <c r="D4464" s="4"/>
      <c r="E4464" s="3"/>
      <c r="F4464" s="3"/>
      <c r="G4464" s="11"/>
      <c r="H4464" s="8"/>
    </row>
    <row r="4465" spans="3:8" x14ac:dyDescent="0.25">
      <c r="C4465" s="3"/>
      <c r="D4465" s="4"/>
      <c r="E4465" s="3"/>
      <c r="F4465" s="3"/>
      <c r="G4465" s="11"/>
      <c r="H4465" s="8"/>
    </row>
    <row r="4466" spans="3:8" x14ac:dyDescent="0.25">
      <c r="C4466" s="3"/>
      <c r="D4466" s="4"/>
      <c r="E4466" s="3"/>
      <c r="F4466" s="3"/>
      <c r="G4466" s="11"/>
      <c r="H4466" s="8"/>
    </row>
    <row r="4467" spans="3:8" x14ac:dyDescent="0.25">
      <c r="C4467" s="3"/>
      <c r="D4467" s="4"/>
      <c r="E4467" s="3"/>
      <c r="F4467" s="3"/>
      <c r="G4467" s="11"/>
      <c r="H4467" s="8"/>
    </row>
    <row r="4468" spans="3:8" x14ac:dyDescent="0.25">
      <c r="C4468" s="3"/>
      <c r="D4468" s="4"/>
      <c r="E4468" s="3"/>
      <c r="F4468" s="3"/>
      <c r="G4468" s="11"/>
      <c r="H4468" s="8"/>
    </row>
    <row r="4469" spans="3:8" x14ac:dyDescent="0.25">
      <c r="C4469" s="3"/>
      <c r="D4469" s="4"/>
      <c r="E4469" s="3"/>
      <c r="F4469" s="3"/>
      <c r="G4469" s="11"/>
      <c r="H4469" s="8"/>
    </row>
    <row r="4470" spans="3:8" x14ac:dyDescent="0.25">
      <c r="C4470" s="3"/>
      <c r="D4470" s="4"/>
      <c r="E4470" s="3"/>
      <c r="F4470" s="3"/>
      <c r="G4470" s="11"/>
      <c r="H4470" s="8"/>
    </row>
    <row r="4471" spans="3:8" x14ac:dyDescent="0.25">
      <c r="C4471" s="3"/>
      <c r="D4471" s="4"/>
      <c r="E4471" s="3"/>
      <c r="F4471" s="3"/>
      <c r="G4471" s="11"/>
      <c r="H4471" s="8"/>
    </row>
    <row r="4472" spans="3:8" x14ac:dyDescent="0.25">
      <c r="C4472" s="3"/>
      <c r="D4472" s="4"/>
      <c r="E4472" s="3"/>
      <c r="F4472" s="3"/>
      <c r="G4472" s="11"/>
      <c r="H4472" s="8"/>
    </row>
    <row r="4473" spans="3:8" x14ac:dyDescent="0.25">
      <c r="C4473" s="3"/>
      <c r="D4473" s="4"/>
      <c r="E4473" s="3"/>
      <c r="F4473" s="3"/>
      <c r="G4473" s="11"/>
      <c r="H4473" s="8"/>
    </row>
    <row r="4474" spans="3:8" x14ac:dyDescent="0.25">
      <c r="C4474" s="3"/>
      <c r="D4474" s="4"/>
      <c r="E4474" s="3"/>
      <c r="F4474" s="3"/>
      <c r="G4474" s="11"/>
      <c r="H4474" s="8"/>
    </row>
    <row r="4475" spans="3:8" x14ac:dyDescent="0.25">
      <c r="C4475" s="3"/>
      <c r="D4475" s="4"/>
      <c r="E4475" s="3"/>
      <c r="F4475" s="3"/>
      <c r="G4475" s="11"/>
      <c r="H4475" s="8"/>
    </row>
    <row r="4476" spans="3:8" x14ac:dyDescent="0.25">
      <c r="C4476" s="3"/>
      <c r="D4476" s="4"/>
      <c r="E4476" s="3"/>
      <c r="F4476" s="3"/>
      <c r="G4476" s="11"/>
      <c r="H4476" s="8"/>
    </row>
    <row r="4477" spans="3:8" x14ac:dyDescent="0.25">
      <c r="C4477" s="3"/>
      <c r="D4477" s="4"/>
      <c r="E4477" s="3"/>
      <c r="F4477" s="3"/>
      <c r="G4477" s="11"/>
      <c r="H4477" s="8"/>
    </row>
    <row r="4478" spans="3:8" x14ac:dyDescent="0.25">
      <c r="C4478" s="3"/>
      <c r="D4478" s="4"/>
      <c r="E4478" s="3"/>
      <c r="F4478" s="3"/>
      <c r="G4478" s="11"/>
      <c r="H4478" s="8"/>
    </row>
    <row r="4479" spans="3:8" x14ac:dyDescent="0.25">
      <c r="C4479" s="3"/>
      <c r="D4479" s="4"/>
      <c r="E4479" s="3"/>
      <c r="F4479" s="3"/>
      <c r="G4479" s="11"/>
      <c r="H4479" s="8"/>
    </row>
    <row r="4480" spans="3:8" x14ac:dyDescent="0.25">
      <c r="C4480" s="3"/>
      <c r="D4480" s="4"/>
      <c r="E4480" s="3"/>
      <c r="F4480" s="3"/>
      <c r="G4480" s="11"/>
      <c r="H4480" s="8"/>
    </row>
    <row r="4481" spans="3:8" x14ac:dyDescent="0.25">
      <c r="C4481" s="3"/>
      <c r="D4481" s="4"/>
      <c r="E4481" s="3"/>
      <c r="F4481" s="3"/>
      <c r="G4481" s="11"/>
      <c r="H4481" s="8"/>
    </row>
    <row r="4482" spans="3:8" x14ac:dyDescent="0.25">
      <c r="C4482" s="3"/>
      <c r="D4482" s="4"/>
      <c r="E4482" s="3"/>
      <c r="F4482" s="3"/>
      <c r="G4482" s="11"/>
      <c r="H4482" s="8"/>
    </row>
    <row r="4483" spans="3:8" x14ac:dyDescent="0.25">
      <c r="C4483" s="3"/>
      <c r="D4483" s="4"/>
      <c r="E4483" s="3"/>
      <c r="F4483" s="3"/>
      <c r="G4483" s="11"/>
      <c r="H4483" s="8"/>
    </row>
    <row r="4484" spans="3:8" x14ac:dyDescent="0.25">
      <c r="C4484" s="3"/>
      <c r="D4484" s="4"/>
      <c r="E4484" s="3"/>
      <c r="F4484" s="3"/>
      <c r="G4484" s="11"/>
      <c r="H4484" s="8"/>
    </row>
    <row r="4485" spans="3:8" x14ac:dyDescent="0.25">
      <c r="C4485" s="3"/>
      <c r="D4485" s="4"/>
      <c r="E4485" s="3"/>
      <c r="F4485" s="3"/>
      <c r="G4485" s="11"/>
      <c r="H4485" s="8"/>
    </row>
    <row r="4486" spans="3:8" x14ac:dyDescent="0.25">
      <c r="C4486" s="3"/>
      <c r="D4486" s="4"/>
      <c r="E4486" s="3"/>
      <c r="F4486" s="3"/>
      <c r="G4486" s="11"/>
      <c r="H4486" s="8"/>
    </row>
    <row r="4487" spans="3:8" x14ac:dyDescent="0.25">
      <c r="C4487" s="3"/>
      <c r="D4487" s="4"/>
      <c r="E4487" s="3"/>
      <c r="F4487" s="3"/>
      <c r="G4487" s="11"/>
      <c r="H4487" s="8"/>
    </row>
    <row r="4488" spans="3:8" x14ac:dyDescent="0.25">
      <c r="C4488" s="3"/>
      <c r="D4488" s="4"/>
      <c r="E4488" s="3"/>
      <c r="F4488" s="3"/>
      <c r="G4488" s="11"/>
      <c r="H4488" s="8"/>
    </row>
    <row r="4489" spans="3:8" x14ac:dyDescent="0.25">
      <c r="C4489" s="3"/>
      <c r="D4489" s="4"/>
      <c r="E4489" s="3"/>
      <c r="F4489" s="3"/>
      <c r="G4489" s="11"/>
      <c r="H4489" s="8"/>
    </row>
    <row r="4490" spans="3:8" x14ac:dyDescent="0.25">
      <c r="C4490" s="3"/>
      <c r="D4490" s="4"/>
      <c r="E4490" s="3"/>
      <c r="F4490" s="3"/>
      <c r="G4490" s="11"/>
      <c r="H4490" s="8"/>
    </row>
    <row r="4491" spans="3:8" x14ac:dyDescent="0.25">
      <c r="C4491" s="3"/>
      <c r="D4491" s="4"/>
      <c r="E4491" s="3"/>
      <c r="F4491" s="3"/>
      <c r="G4491" s="11"/>
      <c r="H4491" s="8"/>
    </row>
    <row r="4492" spans="3:8" x14ac:dyDescent="0.25">
      <c r="C4492" s="3"/>
      <c r="D4492" s="4"/>
      <c r="E4492" s="3"/>
      <c r="F4492" s="3"/>
      <c r="G4492" s="11"/>
      <c r="H4492" s="8"/>
    </row>
    <row r="4493" spans="3:8" x14ac:dyDescent="0.25">
      <c r="C4493" s="3"/>
      <c r="D4493" s="4"/>
      <c r="E4493" s="3"/>
      <c r="F4493" s="3"/>
      <c r="G4493" s="11"/>
      <c r="H4493" s="8"/>
    </row>
    <row r="4494" spans="3:8" x14ac:dyDescent="0.25">
      <c r="C4494" s="3"/>
      <c r="D4494" s="4"/>
      <c r="E4494" s="3"/>
      <c r="F4494" s="3"/>
      <c r="G4494" s="11"/>
      <c r="H4494" s="8"/>
    </row>
    <row r="4495" spans="3:8" x14ac:dyDescent="0.25">
      <c r="C4495" s="3"/>
      <c r="D4495" s="4"/>
      <c r="E4495" s="3"/>
      <c r="F4495" s="3"/>
      <c r="G4495" s="11"/>
      <c r="H4495" s="8"/>
    </row>
    <row r="4496" spans="3:8" x14ac:dyDescent="0.25">
      <c r="C4496" s="3"/>
      <c r="D4496" s="4"/>
      <c r="E4496" s="3"/>
      <c r="F4496" s="3"/>
      <c r="G4496" s="11"/>
      <c r="H4496" s="8"/>
    </row>
    <row r="4497" spans="3:8" x14ac:dyDescent="0.25">
      <c r="C4497" s="3"/>
      <c r="D4497" s="4"/>
      <c r="E4497" s="3"/>
      <c r="F4497" s="3"/>
      <c r="G4497" s="11"/>
      <c r="H4497" s="8"/>
    </row>
    <row r="4498" spans="3:8" x14ac:dyDescent="0.25">
      <c r="C4498" s="3"/>
      <c r="D4498" s="4"/>
      <c r="E4498" s="3"/>
      <c r="F4498" s="3"/>
      <c r="G4498" s="11"/>
      <c r="H4498" s="8"/>
    </row>
    <row r="4499" spans="3:8" x14ac:dyDescent="0.25">
      <c r="C4499" s="3"/>
      <c r="D4499" s="4"/>
      <c r="E4499" s="3"/>
      <c r="F4499" s="3"/>
      <c r="G4499" s="11"/>
      <c r="H4499" s="8"/>
    </row>
    <row r="4500" spans="3:8" x14ac:dyDescent="0.25">
      <c r="C4500" s="3"/>
      <c r="D4500" s="4"/>
      <c r="E4500" s="3"/>
      <c r="F4500" s="3"/>
      <c r="G4500" s="11"/>
      <c r="H4500" s="8"/>
    </row>
    <row r="4501" spans="3:8" x14ac:dyDescent="0.25">
      <c r="C4501" s="3"/>
      <c r="D4501" s="4"/>
      <c r="E4501" s="3"/>
      <c r="F4501" s="3"/>
      <c r="G4501" s="11"/>
      <c r="H4501" s="8"/>
    </row>
    <row r="4502" spans="3:8" x14ac:dyDescent="0.25">
      <c r="C4502" s="3"/>
      <c r="D4502" s="4"/>
      <c r="E4502" s="3"/>
      <c r="F4502" s="3"/>
      <c r="G4502" s="11"/>
      <c r="H4502" s="8"/>
    </row>
    <row r="4503" spans="3:8" x14ac:dyDescent="0.25">
      <c r="C4503" s="3"/>
      <c r="D4503" s="4"/>
      <c r="E4503" s="3"/>
      <c r="F4503" s="3"/>
      <c r="G4503" s="11"/>
      <c r="H4503" s="8"/>
    </row>
    <row r="4504" spans="3:8" x14ac:dyDescent="0.25">
      <c r="C4504" s="3"/>
      <c r="D4504" s="4"/>
      <c r="E4504" s="3"/>
      <c r="F4504" s="3"/>
      <c r="G4504" s="11"/>
      <c r="H4504" s="8"/>
    </row>
    <row r="4505" spans="3:8" x14ac:dyDescent="0.25">
      <c r="C4505" s="3"/>
      <c r="D4505" s="4"/>
      <c r="E4505" s="3"/>
      <c r="F4505" s="3"/>
      <c r="G4505" s="11"/>
      <c r="H4505" s="8"/>
    </row>
    <row r="4506" spans="3:8" x14ac:dyDescent="0.25">
      <c r="C4506" s="3"/>
      <c r="D4506" s="4"/>
      <c r="E4506" s="3"/>
      <c r="F4506" s="3"/>
      <c r="G4506" s="11"/>
      <c r="H4506" s="8"/>
    </row>
    <row r="4507" spans="3:8" x14ac:dyDescent="0.25">
      <c r="C4507" s="3"/>
      <c r="D4507" s="4"/>
      <c r="E4507" s="3"/>
      <c r="F4507" s="3"/>
      <c r="G4507" s="11"/>
      <c r="H4507" s="8"/>
    </row>
    <row r="4508" spans="3:8" x14ac:dyDescent="0.25">
      <c r="C4508" s="3"/>
      <c r="D4508" s="4"/>
      <c r="E4508" s="3"/>
      <c r="F4508" s="3"/>
      <c r="G4508" s="11"/>
      <c r="H4508" s="8"/>
    </row>
    <row r="4509" spans="3:8" x14ac:dyDescent="0.25">
      <c r="C4509" s="3"/>
      <c r="D4509" s="4"/>
      <c r="E4509" s="3"/>
      <c r="F4509" s="3"/>
      <c r="G4509" s="11"/>
      <c r="H4509" s="8"/>
    </row>
    <row r="4510" spans="3:8" x14ac:dyDescent="0.25">
      <c r="C4510" s="3"/>
      <c r="D4510" s="4"/>
      <c r="E4510" s="3"/>
      <c r="F4510" s="3"/>
      <c r="G4510" s="11"/>
      <c r="H4510" s="8"/>
    </row>
    <row r="4511" spans="3:8" x14ac:dyDescent="0.25">
      <c r="C4511" s="3"/>
      <c r="D4511" s="4"/>
      <c r="E4511" s="3"/>
      <c r="F4511" s="3"/>
      <c r="G4511" s="11"/>
      <c r="H4511" s="8"/>
    </row>
    <row r="4512" spans="3:8" x14ac:dyDescent="0.25">
      <c r="C4512" s="3"/>
      <c r="D4512" s="4"/>
      <c r="E4512" s="3"/>
      <c r="F4512" s="3"/>
      <c r="G4512" s="11"/>
      <c r="H4512" s="8"/>
    </row>
    <row r="4513" spans="3:8" x14ac:dyDescent="0.25">
      <c r="C4513" s="3"/>
      <c r="D4513" s="4"/>
      <c r="E4513" s="3"/>
      <c r="F4513" s="3"/>
      <c r="G4513" s="11"/>
      <c r="H4513" s="8"/>
    </row>
    <row r="4514" spans="3:8" x14ac:dyDescent="0.25">
      <c r="C4514" s="3"/>
      <c r="D4514" s="4"/>
      <c r="E4514" s="3"/>
      <c r="F4514" s="3"/>
      <c r="G4514" s="11"/>
      <c r="H4514" s="8"/>
    </row>
    <row r="4515" spans="3:8" x14ac:dyDescent="0.25">
      <c r="C4515" s="3"/>
      <c r="D4515" s="4"/>
      <c r="E4515" s="3"/>
      <c r="F4515" s="3"/>
      <c r="G4515" s="11"/>
      <c r="H4515" s="8"/>
    </row>
    <row r="4516" spans="3:8" x14ac:dyDescent="0.25">
      <c r="C4516" s="3"/>
      <c r="D4516" s="4"/>
      <c r="E4516" s="3"/>
      <c r="F4516" s="3"/>
      <c r="G4516" s="11"/>
      <c r="H4516" s="8"/>
    </row>
    <row r="4517" spans="3:8" x14ac:dyDescent="0.25">
      <c r="C4517" s="3"/>
      <c r="D4517" s="4"/>
      <c r="E4517" s="3"/>
      <c r="F4517" s="3"/>
      <c r="G4517" s="11"/>
      <c r="H4517" s="8"/>
    </row>
    <row r="4518" spans="3:8" x14ac:dyDescent="0.25">
      <c r="C4518" s="3"/>
      <c r="D4518" s="4"/>
      <c r="E4518" s="3"/>
      <c r="F4518" s="3"/>
      <c r="G4518" s="11"/>
      <c r="H4518" s="8"/>
    </row>
    <row r="4519" spans="3:8" x14ac:dyDescent="0.25">
      <c r="C4519" s="3"/>
      <c r="D4519" s="4"/>
      <c r="E4519" s="3"/>
      <c r="F4519" s="3"/>
      <c r="G4519" s="11"/>
      <c r="H4519" s="8"/>
    </row>
    <row r="4520" spans="3:8" x14ac:dyDescent="0.25">
      <c r="C4520" s="3"/>
      <c r="D4520" s="4"/>
      <c r="E4520" s="3"/>
      <c r="F4520" s="3"/>
      <c r="G4520" s="11"/>
      <c r="H4520" s="8"/>
    </row>
    <row r="4521" spans="3:8" x14ac:dyDescent="0.25">
      <c r="C4521" s="3"/>
      <c r="D4521" s="4"/>
      <c r="E4521" s="3"/>
      <c r="F4521" s="3"/>
      <c r="G4521" s="11"/>
      <c r="H4521" s="8"/>
    </row>
    <row r="4522" spans="3:8" x14ac:dyDescent="0.25">
      <c r="C4522" s="3"/>
      <c r="D4522" s="4"/>
      <c r="E4522" s="3"/>
      <c r="F4522" s="3"/>
      <c r="G4522" s="11"/>
      <c r="H4522" s="8"/>
    </row>
    <row r="4523" spans="3:8" x14ac:dyDescent="0.25">
      <c r="C4523" s="3"/>
      <c r="D4523" s="4"/>
      <c r="E4523" s="3"/>
      <c r="F4523" s="3"/>
      <c r="G4523" s="11"/>
      <c r="H4523" s="8"/>
    </row>
    <row r="4524" spans="3:8" x14ac:dyDescent="0.25">
      <c r="C4524" s="3"/>
      <c r="D4524" s="4"/>
      <c r="E4524" s="3"/>
      <c r="F4524" s="3"/>
      <c r="G4524" s="11"/>
      <c r="H4524" s="8"/>
    </row>
    <row r="4525" spans="3:8" x14ac:dyDescent="0.25">
      <c r="C4525" s="3"/>
      <c r="D4525" s="4"/>
      <c r="E4525" s="3"/>
      <c r="F4525" s="3"/>
      <c r="G4525" s="11"/>
      <c r="H4525" s="8"/>
    </row>
    <row r="4526" spans="3:8" x14ac:dyDescent="0.25">
      <c r="C4526" s="3"/>
      <c r="D4526" s="4"/>
      <c r="E4526" s="3"/>
      <c r="F4526" s="3"/>
      <c r="G4526" s="11"/>
      <c r="H4526" s="8"/>
    </row>
    <row r="4527" spans="3:8" x14ac:dyDescent="0.25">
      <c r="C4527" s="3"/>
      <c r="D4527" s="4"/>
      <c r="E4527" s="3"/>
      <c r="F4527" s="3"/>
      <c r="G4527" s="11"/>
      <c r="H4527" s="8"/>
    </row>
    <row r="4528" spans="3:8" x14ac:dyDescent="0.25">
      <c r="C4528" s="3"/>
      <c r="D4528" s="4"/>
      <c r="E4528" s="3"/>
      <c r="F4528" s="3"/>
      <c r="G4528" s="11"/>
      <c r="H4528" s="8"/>
    </row>
    <row r="4529" spans="3:8" x14ac:dyDescent="0.25">
      <c r="C4529" s="3"/>
      <c r="D4529" s="4"/>
      <c r="E4529" s="3"/>
      <c r="F4529" s="3"/>
      <c r="G4529" s="11"/>
      <c r="H4529" s="8"/>
    </row>
    <row r="4530" spans="3:8" x14ac:dyDescent="0.25">
      <c r="C4530" s="3"/>
      <c r="D4530" s="4"/>
      <c r="E4530" s="3"/>
      <c r="F4530" s="3"/>
      <c r="G4530" s="11"/>
      <c r="H4530" s="8"/>
    </row>
    <row r="4531" spans="3:8" x14ac:dyDescent="0.25">
      <c r="C4531" s="3"/>
      <c r="D4531" s="4"/>
      <c r="E4531" s="3"/>
      <c r="F4531" s="3"/>
      <c r="G4531" s="11"/>
      <c r="H4531" s="8"/>
    </row>
    <row r="4532" spans="3:8" x14ac:dyDescent="0.25">
      <c r="C4532" s="3"/>
      <c r="D4532" s="4"/>
      <c r="E4532" s="3"/>
      <c r="F4532" s="3"/>
      <c r="G4532" s="11"/>
      <c r="H4532" s="8"/>
    </row>
    <row r="4533" spans="3:8" x14ac:dyDescent="0.25">
      <c r="C4533" s="3"/>
      <c r="D4533" s="4"/>
      <c r="E4533" s="3"/>
      <c r="F4533" s="3"/>
      <c r="G4533" s="11"/>
      <c r="H4533" s="8"/>
    </row>
    <row r="4534" spans="3:8" x14ac:dyDescent="0.25">
      <c r="C4534" s="3"/>
      <c r="D4534" s="4"/>
      <c r="E4534" s="3"/>
      <c r="F4534" s="3"/>
      <c r="G4534" s="11"/>
      <c r="H4534" s="8"/>
    </row>
    <row r="4535" spans="3:8" x14ac:dyDescent="0.25">
      <c r="C4535" s="3"/>
      <c r="D4535" s="4"/>
      <c r="E4535" s="3"/>
      <c r="F4535" s="3"/>
      <c r="G4535" s="11"/>
      <c r="H4535" s="8"/>
    </row>
    <row r="4536" spans="3:8" x14ac:dyDescent="0.25">
      <c r="C4536" s="3"/>
      <c r="D4536" s="4"/>
      <c r="E4536" s="3"/>
      <c r="F4536" s="3"/>
      <c r="G4536" s="11"/>
      <c r="H4536" s="8"/>
    </row>
    <row r="4537" spans="3:8" x14ac:dyDescent="0.25">
      <c r="C4537" s="3"/>
      <c r="D4537" s="4"/>
      <c r="E4537" s="3"/>
      <c r="F4537" s="3"/>
      <c r="G4537" s="11"/>
      <c r="H4537" s="8"/>
    </row>
    <row r="4538" spans="3:8" x14ac:dyDescent="0.25">
      <c r="C4538" s="3"/>
      <c r="D4538" s="4"/>
      <c r="E4538" s="3"/>
      <c r="F4538" s="3"/>
      <c r="G4538" s="11"/>
      <c r="H4538" s="8"/>
    </row>
    <row r="4539" spans="3:8" x14ac:dyDescent="0.25">
      <c r="C4539" s="3"/>
      <c r="D4539" s="4"/>
      <c r="E4539" s="3"/>
      <c r="F4539" s="3"/>
      <c r="G4539" s="11"/>
      <c r="H4539" s="8"/>
    </row>
    <row r="4540" spans="3:8" x14ac:dyDescent="0.25">
      <c r="C4540" s="3"/>
      <c r="D4540" s="4"/>
      <c r="E4540" s="3"/>
      <c r="F4540" s="3"/>
      <c r="G4540" s="11"/>
      <c r="H4540" s="8"/>
    </row>
    <row r="4541" spans="3:8" x14ac:dyDescent="0.25">
      <c r="C4541" s="3"/>
      <c r="D4541" s="4"/>
      <c r="E4541" s="3"/>
      <c r="F4541" s="3"/>
      <c r="G4541" s="11"/>
      <c r="H4541" s="8"/>
    </row>
    <row r="4542" spans="3:8" x14ac:dyDescent="0.25">
      <c r="C4542" s="3"/>
      <c r="D4542" s="4"/>
      <c r="E4542" s="3"/>
      <c r="F4542" s="3"/>
      <c r="G4542" s="11"/>
      <c r="H4542" s="8"/>
    </row>
    <row r="4543" spans="3:8" x14ac:dyDescent="0.25">
      <c r="C4543" s="3"/>
      <c r="D4543" s="4"/>
      <c r="E4543" s="3"/>
      <c r="F4543" s="3"/>
      <c r="G4543" s="11"/>
      <c r="H4543" s="8"/>
    </row>
    <row r="4544" spans="3:8" x14ac:dyDescent="0.25">
      <c r="C4544" s="3"/>
      <c r="D4544" s="4"/>
      <c r="E4544" s="3"/>
      <c r="F4544" s="3"/>
      <c r="G4544" s="11"/>
      <c r="H4544" s="8"/>
    </row>
    <row r="4545" spans="3:8" x14ac:dyDescent="0.25">
      <c r="C4545" s="3"/>
      <c r="D4545" s="4"/>
      <c r="E4545" s="3"/>
      <c r="F4545" s="3"/>
      <c r="G4545" s="11"/>
      <c r="H4545" s="8"/>
    </row>
    <row r="4546" spans="3:8" x14ac:dyDescent="0.25">
      <c r="C4546" s="3"/>
      <c r="D4546" s="4"/>
      <c r="E4546" s="3"/>
      <c r="F4546" s="3"/>
      <c r="G4546" s="11"/>
      <c r="H4546" s="8"/>
    </row>
    <row r="4547" spans="3:8" x14ac:dyDescent="0.25">
      <c r="C4547" s="3"/>
      <c r="D4547" s="4"/>
      <c r="E4547" s="3"/>
      <c r="F4547" s="3"/>
      <c r="G4547" s="11"/>
      <c r="H4547" s="8"/>
    </row>
    <row r="4548" spans="3:8" x14ac:dyDescent="0.25">
      <c r="C4548" s="3"/>
      <c r="D4548" s="4"/>
      <c r="E4548" s="3"/>
      <c r="F4548" s="3"/>
      <c r="G4548" s="11"/>
      <c r="H4548" s="8"/>
    </row>
    <row r="4549" spans="3:8" x14ac:dyDescent="0.25">
      <c r="C4549" s="3"/>
      <c r="D4549" s="4"/>
      <c r="E4549" s="3"/>
      <c r="F4549" s="3"/>
      <c r="G4549" s="11"/>
      <c r="H4549" s="8"/>
    </row>
    <row r="4550" spans="3:8" x14ac:dyDescent="0.25">
      <c r="C4550" s="3"/>
      <c r="D4550" s="4"/>
      <c r="E4550" s="3"/>
      <c r="F4550" s="3"/>
      <c r="G4550" s="11"/>
      <c r="H4550" s="8"/>
    </row>
    <row r="4551" spans="3:8" x14ac:dyDescent="0.25">
      <c r="C4551" s="3"/>
      <c r="D4551" s="4"/>
      <c r="E4551" s="3"/>
      <c r="F4551" s="3"/>
      <c r="G4551" s="11"/>
      <c r="H4551" s="8"/>
    </row>
    <row r="4552" spans="3:8" x14ac:dyDescent="0.25">
      <c r="C4552" s="3"/>
      <c r="D4552" s="4"/>
      <c r="E4552" s="3"/>
      <c r="F4552" s="3"/>
      <c r="G4552" s="11"/>
      <c r="H4552" s="8"/>
    </row>
    <row r="4553" spans="3:8" x14ac:dyDescent="0.25">
      <c r="C4553" s="3"/>
      <c r="D4553" s="4"/>
      <c r="E4553" s="3"/>
      <c r="F4553" s="3"/>
      <c r="G4553" s="11"/>
      <c r="H4553" s="8"/>
    </row>
    <row r="4554" spans="3:8" x14ac:dyDescent="0.25">
      <c r="C4554" s="3"/>
      <c r="D4554" s="4"/>
      <c r="E4554" s="3"/>
      <c r="F4554" s="3"/>
      <c r="G4554" s="11"/>
      <c r="H4554" s="8"/>
    </row>
    <row r="4555" spans="3:8" x14ac:dyDescent="0.25">
      <c r="C4555" s="3"/>
      <c r="D4555" s="4"/>
      <c r="E4555" s="3"/>
      <c r="F4555" s="3"/>
      <c r="G4555" s="11"/>
      <c r="H4555" s="8"/>
    </row>
    <row r="4556" spans="3:8" x14ac:dyDescent="0.25">
      <c r="C4556" s="3"/>
      <c r="D4556" s="4"/>
      <c r="E4556" s="3"/>
      <c r="F4556" s="3"/>
      <c r="G4556" s="11"/>
      <c r="H4556" s="8"/>
    </row>
    <row r="4557" spans="3:8" x14ac:dyDescent="0.25">
      <c r="C4557" s="3"/>
      <c r="D4557" s="4"/>
      <c r="E4557" s="3"/>
      <c r="F4557" s="3"/>
      <c r="G4557" s="11"/>
      <c r="H4557" s="8"/>
    </row>
    <row r="4558" spans="3:8" x14ac:dyDescent="0.25">
      <c r="C4558" s="3"/>
      <c r="D4558" s="4"/>
      <c r="E4558" s="3"/>
      <c r="F4558" s="3"/>
      <c r="G4558" s="11"/>
      <c r="H4558" s="8"/>
    </row>
    <row r="4559" spans="3:8" x14ac:dyDescent="0.25">
      <c r="C4559" s="3"/>
      <c r="D4559" s="4"/>
      <c r="E4559" s="3"/>
      <c r="F4559" s="3"/>
      <c r="G4559" s="11"/>
      <c r="H4559" s="8"/>
    </row>
    <row r="4560" spans="3:8" x14ac:dyDescent="0.25">
      <c r="C4560" s="3"/>
      <c r="D4560" s="4"/>
      <c r="E4560" s="3"/>
      <c r="F4560" s="3"/>
      <c r="G4560" s="11"/>
      <c r="H4560" s="8"/>
    </row>
    <row r="4561" spans="3:8" x14ac:dyDescent="0.25">
      <c r="C4561" s="3"/>
      <c r="D4561" s="4"/>
      <c r="E4561" s="3"/>
      <c r="F4561" s="3"/>
      <c r="G4561" s="11"/>
      <c r="H4561" s="8"/>
    </row>
    <row r="4562" spans="3:8" x14ac:dyDescent="0.25">
      <c r="C4562" s="3"/>
      <c r="D4562" s="4"/>
      <c r="E4562" s="3"/>
      <c r="F4562" s="3"/>
      <c r="G4562" s="11"/>
      <c r="H4562" s="8"/>
    </row>
    <row r="4563" spans="3:8" x14ac:dyDescent="0.25">
      <c r="C4563" s="3"/>
      <c r="D4563" s="4"/>
      <c r="E4563" s="3"/>
      <c r="F4563" s="3"/>
      <c r="G4563" s="11"/>
      <c r="H4563" s="8"/>
    </row>
    <row r="4564" spans="3:8" x14ac:dyDescent="0.25">
      <c r="C4564" s="3"/>
      <c r="D4564" s="4"/>
      <c r="E4564" s="3"/>
      <c r="F4564" s="3"/>
      <c r="G4564" s="11"/>
      <c r="H4564" s="8"/>
    </row>
    <row r="4565" spans="3:8" x14ac:dyDescent="0.25">
      <c r="C4565" s="3"/>
      <c r="D4565" s="4"/>
      <c r="E4565" s="3"/>
      <c r="F4565" s="3"/>
      <c r="G4565" s="11"/>
      <c r="H4565" s="8"/>
    </row>
    <row r="4566" spans="3:8" x14ac:dyDescent="0.25">
      <c r="C4566" s="3"/>
      <c r="D4566" s="4"/>
      <c r="E4566" s="3"/>
      <c r="F4566" s="3"/>
      <c r="G4566" s="11"/>
      <c r="H4566" s="8"/>
    </row>
    <row r="4567" spans="3:8" x14ac:dyDescent="0.25">
      <c r="C4567" s="3"/>
      <c r="D4567" s="4"/>
      <c r="E4567" s="3"/>
      <c r="F4567" s="3"/>
      <c r="G4567" s="11"/>
      <c r="H4567" s="8"/>
    </row>
    <row r="4568" spans="3:8" x14ac:dyDescent="0.25">
      <c r="C4568" s="3"/>
      <c r="D4568" s="4"/>
      <c r="E4568" s="3"/>
      <c r="F4568" s="3"/>
      <c r="G4568" s="11"/>
      <c r="H4568" s="8"/>
    </row>
    <row r="4569" spans="3:8" x14ac:dyDescent="0.25">
      <c r="C4569" s="3"/>
      <c r="D4569" s="4"/>
      <c r="E4569" s="3"/>
      <c r="F4569" s="3"/>
      <c r="G4569" s="11"/>
      <c r="H4569" s="8"/>
    </row>
    <row r="4570" spans="3:8" x14ac:dyDescent="0.25">
      <c r="C4570" s="3"/>
      <c r="D4570" s="4"/>
      <c r="E4570" s="3"/>
      <c r="F4570" s="3"/>
      <c r="G4570" s="11"/>
      <c r="H4570" s="8"/>
    </row>
    <row r="4571" spans="3:8" x14ac:dyDescent="0.25">
      <c r="C4571" s="3"/>
      <c r="D4571" s="4"/>
      <c r="E4571" s="3"/>
      <c r="F4571" s="3"/>
      <c r="G4571" s="11"/>
      <c r="H4571" s="8"/>
    </row>
    <row r="4572" spans="3:8" x14ac:dyDescent="0.25">
      <c r="C4572" s="3"/>
      <c r="D4572" s="4"/>
      <c r="E4572" s="3"/>
      <c r="F4572" s="3"/>
      <c r="G4572" s="11"/>
      <c r="H4572" s="8"/>
    </row>
    <row r="4573" spans="3:8" x14ac:dyDescent="0.25">
      <c r="C4573" s="3"/>
      <c r="D4573" s="4"/>
      <c r="E4573" s="3"/>
      <c r="F4573" s="3"/>
      <c r="G4573" s="11"/>
      <c r="H4573" s="8"/>
    </row>
    <row r="4574" spans="3:8" x14ac:dyDescent="0.25">
      <c r="C4574" s="3"/>
      <c r="D4574" s="4"/>
      <c r="E4574" s="3"/>
      <c r="F4574" s="3"/>
      <c r="G4574" s="11"/>
      <c r="H4574" s="8"/>
    </row>
    <row r="4575" spans="3:8" x14ac:dyDescent="0.25">
      <c r="C4575" s="3"/>
      <c r="D4575" s="4"/>
      <c r="E4575" s="3"/>
      <c r="F4575" s="3"/>
      <c r="G4575" s="11"/>
      <c r="H4575" s="8"/>
    </row>
    <row r="4576" spans="3:8" x14ac:dyDescent="0.25">
      <c r="C4576" s="3"/>
      <c r="D4576" s="4"/>
      <c r="E4576" s="3"/>
      <c r="F4576" s="3"/>
      <c r="G4576" s="11"/>
      <c r="H4576" s="8"/>
    </row>
    <row r="4577" spans="3:8" x14ac:dyDescent="0.25">
      <c r="C4577" s="3"/>
      <c r="D4577" s="4"/>
      <c r="E4577" s="3"/>
      <c r="F4577" s="3"/>
      <c r="G4577" s="11"/>
      <c r="H4577" s="8"/>
    </row>
    <row r="4578" spans="3:8" x14ac:dyDescent="0.25">
      <c r="C4578" s="3"/>
      <c r="D4578" s="4"/>
      <c r="E4578" s="3"/>
      <c r="F4578" s="3"/>
      <c r="G4578" s="11"/>
      <c r="H4578" s="8"/>
    </row>
    <row r="4579" spans="3:8" x14ac:dyDescent="0.25">
      <c r="C4579" s="3"/>
      <c r="D4579" s="4"/>
      <c r="E4579" s="3"/>
      <c r="F4579" s="3"/>
      <c r="G4579" s="11"/>
      <c r="H4579" s="8"/>
    </row>
    <row r="4580" spans="3:8" x14ac:dyDescent="0.25">
      <c r="C4580" s="3"/>
      <c r="D4580" s="4"/>
      <c r="E4580" s="3"/>
      <c r="F4580" s="3"/>
      <c r="G4580" s="11"/>
      <c r="H4580" s="8"/>
    </row>
    <row r="4581" spans="3:8" x14ac:dyDescent="0.25">
      <c r="C4581" s="3"/>
      <c r="D4581" s="4"/>
      <c r="E4581" s="3"/>
      <c r="F4581" s="3"/>
      <c r="G4581" s="11"/>
      <c r="H4581" s="8"/>
    </row>
    <row r="4582" spans="3:8" x14ac:dyDescent="0.25">
      <c r="C4582" s="3"/>
      <c r="D4582" s="4"/>
      <c r="E4582" s="3"/>
      <c r="F4582" s="3"/>
      <c r="G4582" s="11"/>
      <c r="H4582" s="8"/>
    </row>
    <row r="4583" spans="3:8" x14ac:dyDescent="0.25">
      <c r="C4583" s="3"/>
      <c r="D4583" s="4"/>
      <c r="E4583" s="3"/>
      <c r="F4583" s="3"/>
      <c r="G4583" s="11"/>
      <c r="H4583" s="8"/>
    </row>
    <row r="4584" spans="3:8" x14ac:dyDescent="0.25">
      <c r="C4584" s="3"/>
      <c r="D4584" s="4"/>
      <c r="E4584" s="3"/>
      <c r="F4584" s="3"/>
      <c r="G4584" s="11"/>
      <c r="H4584" s="8"/>
    </row>
    <row r="4585" spans="3:8" x14ac:dyDescent="0.25">
      <c r="C4585" s="3"/>
      <c r="D4585" s="4"/>
      <c r="E4585" s="3"/>
      <c r="F4585" s="3"/>
      <c r="G4585" s="11"/>
      <c r="H4585" s="8"/>
    </row>
    <row r="4586" spans="3:8" x14ac:dyDescent="0.25">
      <c r="C4586" s="3"/>
      <c r="D4586" s="4"/>
      <c r="E4586" s="3"/>
      <c r="F4586" s="3"/>
      <c r="G4586" s="11"/>
      <c r="H4586" s="8"/>
    </row>
    <row r="4587" spans="3:8" x14ac:dyDescent="0.25">
      <c r="C4587" s="3"/>
      <c r="D4587" s="4"/>
      <c r="E4587" s="3"/>
      <c r="F4587" s="3"/>
      <c r="G4587" s="11"/>
      <c r="H4587" s="8"/>
    </row>
    <row r="4588" spans="3:8" x14ac:dyDescent="0.25">
      <c r="C4588" s="3"/>
      <c r="D4588" s="4"/>
      <c r="E4588" s="3"/>
      <c r="F4588" s="3"/>
      <c r="G4588" s="11"/>
      <c r="H4588" s="8"/>
    </row>
    <row r="4589" spans="3:8" x14ac:dyDescent="0.25">
      <c r="C4589" s="3"/>
      <c r="D4589" s="4"/>
      <c r="E4589" s="3"/>
      <c r="F4589" s="3"/>
      <c r="G4589" s="11"/>
      <c r="H4589" s="8"/>
    </row>
    <row r="4590" spans="3:8" x14ac:dyDescent="0.25">
      <c r="C4590" s="3"/>
      <c r="D4590" s="4"/>
      <c r="E4590" s="3"/>
      <c r="F4590" s="3"/>
      <c r="G4590" s="11"/>
      <c r="H4590" s="8"/>
    </row>
    <row r="4591" spans="3:8" x14ac:dyDescent="0.25">
      <c r="C4591" s="3"/>
      <c r="D4591" s="4"/>
      <c r="E4591" s="3"/>
      <c r="F4591" s="3"/>
      <c r="G4591" s="11"/>
      <c r="H4591" s="8"/>
    </row>
    <row r="4592" spans="3:8" x14ac:dyDescent="0.25">
      <c r="C4592" s="3"/>
      <c r="D4592" s="4"/>
      <c r="E4592" s="3"/>
      <c r="F4592" s="3"/>
      <c r="G4592" s="11"/>
      <c r="H4592" s="8"/>
    </row>
    <row r="4593" spans="3:8" x14ac:dyDescent="0.25">
      <c r="C4593" s="3"/>
      <c r="D4593" s="4"/>
      <c r="E4593" s="3"/>
      <c r="F4593" s="3"/>
      <c r="G4593" s="11"/>
      <c r="H4593" s="8"/>
    </row>
    <row r="4594" spans="3:8" x14ac:dyDescent="0.25">
      <c r="C4594" s="3"/>
      <c r="D4594" s="4"/>
      <c r="E4594" s="3"/>
      <c r="F4594" s="3"/>
      <c r="G4594" s="11"/>
      <c r="H4594" s="8"/>
    </row>
    <row r="4595" spans="3:8" x14ac:dyDescent="0.25">
      <c r="C4595" s="3"/>
      <c r="D4595" s="4"/>
      <c r="E4595" s="3"/>
      <c r="F4595" s="3"/>
      <c r="G4595" s="11"/>
      <c r="H4595" s="8"/>
    </row>
    <row r="4596" spans="3:8" x14ac:dyDescent="0.25">
      <c r="C4596" s="3"/>
      <c r="D4596" s="4"/>
      <c r="E4596" s="3"/>
      <c r="F4596" s="3"/>
      <c r="G4596" s="11"/>
      <c r="H4596" s="8"/>
    </row>
    <row r="4597" spans="3:8" x14ac:dyDescent="0.25">
      <c r="C4597" s="3"/>
      <c r="D4597" s="4"/>
      <c r="E4597" s="3"/>
      <c r="F4597" s="3"/>
      <c r="G4597" s="11"/>
      <c r="H4597" s="8"/>
    </row>
    <row r="4598" spans="3:8" x14ac:dyDescent="0.25">
      <c r="C4598" s="3"/>
      <c r="D4598" s="4"/>
      <c r="E4598" s="3"/>
      <c r="F4598" s="3"/>
      <c r="G4598" s="11"/>
      <c r="H4598" s="8"/>
    </row>
    <row r="4599" spans="3:8" x14ac:dyDescent="0.25">
      <c r="C4599" s="3"/>
      <c r="D4599" s="4"/>
      <c r="E4599" s="3"/>
      <c r="F4599" s="3"/>
      <c r="G4599" s="11"/>
      <c r="H4599" s="8"/>
    </row>
    <row r="4600" spans="3:8" x14ac:dyDescent="0.25">
      <c r="C4600" s="3"/>
      <c r="D4600" s="4"/>
      <c r="E4600" s="3"/>
      <c r="F4600" s="3"/>
      <c r="G4600" s="11"/>
      <c r="H4600" s="8"/>
    </row>
    <row r="4601" spans="3:8" x14ac:dyDescent="0.25">
      <c r="C4601" s="3"/>
      <c r="D4601" s="4"/>
      <c r="E4601" s="3"/>
      <c r="F4601" s="3"/>
      <c r="G4601" s="11"/>
      <c r="H4601" s="8"/>
    </row>
    <row r="4602" spans="3:8" x14ac:dyDescent="0.25">
      <c r="C4602" s="3"/>
      <c r="D4602" s="4"/>
      <c r="E4602" s="3"/>
      <c r="F4602" s="3"/>
      <c r="G4602" s="11"/>
      <c r="H4602" s="8"/>
    </row>
    <row r="4603" spans="3:8" x14ac:dyDescent="0.25">
      <c r="C4603" s="3"/>
      <c r="D4603" s="4"/>
      <c r="E4603" s="3"/>
      <c r="F4603" s="3"/>
      <c r="G4603" s="11"/>
      <c r="H4603" s="8"/>
    </row>
    <row r="4604" spans="3:8" x14ac:dyDescent="0.25">
      <c r="C4604" s="3"/>
      <c r="D4604" s="4"/>
      <c r="E4604" s="3"/>
      <c r="F4604" s="3"/>
      <c r="G4604" s="11"/>
      <c r="H4604" s="8"/>
    </row>
    <row r="4605" spans="3:8" x14ac:dyDescent="0.25">
      <c r="C4605" s="3"/>
      <c r="D4605" s="4"/>
      <c r="E4605" s="3"/>
      <c r="F4605" s="3"/>
      <c r="G4605" s="11"/>
      <c r="H4605" s="8"/>
    </row>
    <row r="4606" spans="3:8" x14ac:dyDescent="0.25">
      <c r="C4606" s="3"/>
      <c r="D4606" s="4"/>
      <c r="E4606" s="3"/>
      <c r="F4606" s="3"/>
      <c r="G4606" s="11"/>
      <c r="H4606" s="8"/>
    </row>
    <row r="4607" spans="3:8" x14ac:dyDescent="0.25">
      <c r="C4607" s="3"/>
      <c r="D4607" s="4"/>
      <c r="E4607" s="3"/>
      <c r="F4607" s="3"/>
      <c r="G4607" s="11"/>
      <c r="H4607" s="8"/>
    </row>
    <row r="4608" spans="3:8" x14ac:dyDescent="0.25">
      <c r="C4608" s="3"/>
      <c r="D4608" s="4"/>
      <c r="E4608" s="3"/>
      <c r="F4608" s="3"/>
      <c r="G4608" s="11"/>
      <c r="H4608" s="8"/>
    </row>
    <row r="4609" spans="3:8" x14ac:dyDescent="0.25">
      <c r="C4609" s="3"/>
      <c r="D4609" s="4"/>
      <c r="E4609" s="3"/>
      <c r="F4609" s="3"/>
      <c r="G4609" s="11"/>
      <c r="H4609" s="8"/>
    </row>
    <row r="4610" spans="3:8" x14ac:dyDescent="0.25">
      <c r="C4610" s="3"/>
      <c r="D4610" s="4"/>
      <c r="E4610" s="3"/>
      <c r="F4610" s="3"/>
      <c r="G4610" s="11"/>
      <c r="H4610" s="8"/>
    </row>
    <row r="4611" spans="3:8" x14ac:dyDescent="0.25">
      <c r="C4611" s="3"/>
      <c r="D4611" s="4"/>
      <c r="E4611" s="3"/>
      <c r="F4611" s="3"/>
      <c r="G4611" s="11"/>
      <c r="H4611" s="8"/>
    </row>
    <row r="4612" spans="3:8" x14ac:dyDescent="0.25">
      <c r="C4612" s="3"/>
      <c r="D4612" s="4"/>
      <c r="E4612" s="3"/>
      <c r="F4612" s="3"/>
      <c r="G4612" s="11"/>
      <c r="H4612" s="8"/>
    </row>
    <row r="4613" spans="3:8" x14ac:dyDescent="0.25">
      <c r="C4613" s="3"/>
      <c r="D4613" s="4"/>
      <c r="E4613" s="3"/>
      <c r="F4613" s="3"/>
      <c r="G4613" s="11"/>
      <c r="H4613" s="8"/>
    </row>
    <row r="4614" spans="3:8" x14ac:dyDescent="0.25">
      <c r="C4614" s="3"/>
      <c r="D4614" s="4"/>
      <c r="E4614" s="3"/>
      <c r="F4614" s="3"/>
      <c r="G4614" s="11"/>
      <c r="H4614" s="8"/>
    </row>
    <row r="4615" spans="3:8" x14ac:dyDescent="0.25">
      <c r="C4615" s="3"/>
      <c r="D4615" s="4"/>
      <c r="E4615" s="3"/>
      <c r="F4615" s="3"/>
      <c r="G4615" s="11"/>
      <c r="H4615" s="8"/>
    </row>
    <row r="4616" spans="3:8" x14ac:dyDescent="0.25">
      <c r="C4616" s="3"/>
      <c r="D4616" s="4"/>
      <c r="E4616" s="3"/>
      <c r="F4616" s="3"/>
      <c r="G4616" s="11"/>
      <c r="H4616" s="8"/>
    </row>
    <row r="4617" spans="3:8" x14ac:dyDescent="0.25">
      <c r="C4617" s="3"/>
      <c r="D4617" s="4"/>
      <c r="E4617" s="3"/>
      <c r="F4617" s="3"/>
      <c r="G4617" s="11"/>
      <c r="H4617" s="8"/>
    </row>
    <row r="4618" spans="3:8" x14ac:dyDescent="0.25">
      <c r="C4618" s="3"/>
      <c r="D4618" s="4"/>
      <c r="E4618" s="3"/>
      <c r="F4618" s="3"/>
      <c r="G4618" s="11"/>
      <c r="H4618" s="8"/>
    </row>
    <row r="4619" spans="3:8" x14ac:dyDescent="0.25">
      <c r="C4619" s="3"/>
      <c r="D4619" s="4"/>
      <c r="E4619" s="3"/>
      <c r="F4619" s="3"/>
      <c r="G4619" s="11"/>
      <c r="H4619" s="8"/>
    </row>
    <row r="4620" spans="3:8" x14ac:dyDescent="0.25">
      <c r="C4620" s="3"/>
      <c r="D4620" s="4"/>
      <c r="E4620" s="3"/>
      <c r="F4620" s="3"/>
      <c r="G4620" s="11"/>
      <c r="H4620" s="8"/>
    </row>
    <row r="4621" spans="3:8" x14ac:dyDescent="0.25">
      <c r="C4621" s="3"/>
      <c r="D4621" s="4"/>
      <c r="E4621" s="3"/>
      <c r="F4621" s="3"/>
      <c r="G4621" s="11"/>
      <c r="H4621" s="8"/>
    </row>
    <row r="4622" spans="3:8" x14ac:dyDescent="0.25">
      <c r="C4622" s="3"/>
      <c r="D4622" s="4"/>
      <c r="E4622" s="3"/>
      <c r="F4622" s="3"/>
      <c r="G4622" s="11"/>
      <c r="H4622" s="8"/>
    </row>
    <row r="4623" spans="3:8" x14ac:dyDescent="0.25">
      <c r="C4623" s="3"/>
      <c r="D4623" s="4"/>
      <c r="E4623" s="3"/>
      <c r="F4623" s="3"/>
      <c r="G4623" s="11"/>
      <c r="H4623" s="8"/>
    </row>
    <row r="4624" spans="3:8" x14ac:dyDescent="0.25">
      <c r="C4624" s="3"/>
      <c r="D4624" s="4"/>
      <c r="E4624" s="3"/>
      <c r="F4624" s="3"/>
      <c r="G4624" s="11"/>
      <c r="H4624" s="8"/>
    </row>
    <row r="4625" spans="3:8" x14ac:dyDescent="0.25">
      <c r="C4625" s="3"/>
      <c r="D4625" s="4"/>
      <c r="E4625" s="3"/>
      <c r="F4625" s="3"/>
      <c r="G4625" s="11"/>
      <c r="H4625" s="8"/>
    </row>
    <row r="4626" spans="3:8" x14ac:dyDescent="0.25">
      <c r="C4626" s="3"/>
      <c r="D4626" s="4"/>
      <c r="E4626" s="3"/>
      <c r="F4626" s="3"/>
      <c r="G4626" s="11"/>
      <c r="H4626" s="8"/>
    </row>
    <row r="4627" spans="3:8" x14ac:dyDescent="0.25">
      <c r="C4627" s="3"/>
      <c r="D4627" s="4"/>
      <c r="E4627" s="3"/>
      <c r="F4627" s="3"/>
      <c r="G4627" s="11"/>
      <c r="H4627" s="8"/>
    </row>
    <row r="4628" spans="3:8" x14ac:dyDescent="0.25">
      <c r="C4628" s="3"/>
      <c r="D4628" s="4"/>
      <c r="E4628" s="3"/>
      <c r="F4628" s="3"/>
      <c r="G4628" s="11"/>
      <c r="H4628" s="8"/>
    </row>
    <row r="4629" spans="3:8" x14ac:dyDescent="0.25">
      <c r="C4629" s="3"/>
      <c r="D4629" s="4"/>
      <c r="E4629" s="3"/>
      <c r="F4629" s="3"/>
      <c r="G4629" s="11"/>
      <c r="H4629" s="8"/>
    </row>
    <row r="4630" spans="3:8" x14ac:dyDescent="0.25">
      <c r="C4630" s="3"/>
      <c r="D4630" s="4"/>
      <c r="E4630" s="3"/>
      <c r="F4630" s="3"/>
      <c r="G4630" s="11"/>
      <c r="H4630" s="8"/>
    </row>
    <row r="4631" spans="3:8" x14ac:dyDescent="0.25">
      <c r="C4631" s="3"/>
      <c r="D4631" s="4"/>
      <c r="E4631" s="3"/>
      <c r="F4631" s="3"/>
      <c r="G4631" s="11"/>
      <c r="H4631" s="8"/>
    </row>
    <row r="4632" spans="3:8" x14ac:dyDescent="0.25">
      <c r="C4632" s="3"/>
      <c r="D4632" s="4"/>
      <c r="E4632" s="3"/>
      <c r="F4632" s="3"/>
      <c r="G4632" s="11"/>
      <c r="H4632" s="8"/>
    </row>
    <row r="4633" spans="3:8" x14ac:dyDescent="0.25">
      <c r="C4633" s="3"/>
      <c r="D4633" s="4"/>
      <c r="E4633" s="3"/>
      <c r="F4633" s="3"/>
      <c r="G4633" s="11"/>
      <c r="H4633" s="8"/>
    </row>
    <row r="4634" spans="3:8" x14ac:dyDescent="0.25">
      <c r="C4634" s="3"/>
      <c r="D4634" s="4"/>
      <c r="E4634" s="3"/>
      <c r="F4634" s="3"/>
      <c r="G4634" s="11"/>
      <c r="H4634" s="8"/>
    </row>
    <row r="4635" spans="3:8" x14ac:dyDescent="0.25">
      <c r="C4635" s="3"/>
      <c r="D4635" s="4"/>
      <c r="E4635" s="3"/>
      <c r="F4635" s="3"/>
      <c r="G4635" s="11"/>
      <c r="H4635" s="8"/>
    </row>
    <row r="4636" spans="3:8" x14ac:dyDescent="0.25">
      <c r="C4636" s="3"/>
      <c r="D4636" s="4"/>
      <c r="E4636" s="3"/>
      <c r="F4636" s="3"/>
      <c r="G4636" s="11"/>
      <c r="H4636" s="8"/>
    </row>
    <row r="4637" spans="3:8" x14ac:dyDescent="0.25">
      <c r="C4637" s="3"/>
      <c r="D4637" s="4"/>
      <c r="E4637" s="3"/>
      <c r="F4637" s="3"/>
      <c r="G4637" s="11"/>
      <c r="H4637" s="8"/>
    </row>
    <row r="4638" spans="3:8" x14ac:dyDescent="0.25">
      <c r="C4638" s="3"/>
      <c r="D4638" s="4"/>
      <c r="E4638" s="3"/>
      <c r="F4638" s="3"/>
      <c r="G4638" s="11"/>
      <c r="H4638" s="8"/>
    </row>
    <row r="4639" spans="3:8" x14ac:dyDescent="0.25">
      <c r="C4639" s="3"/>
      <c r="D4639" s="4"/>
      <c r="E4639" s="3"/>
      <c r="F4639" s="3"/>
      <c r="G4639" s="11"/>
      <c r="H4639" s="8"/>
    </row>
    <row r="4640" spans="3:8" x14ac:dyDescent="0.25">
      <c r="C4640" s="3"/>
      <c r="D4640" s="4"/>
      <c r="E4640" s="3"/>
      <c r="F4640" s="3"/>
      <c r="G4640" s="11"/>
      <c r="H4640" s="8"/>
    </row>
    <row r="4641" spans="3:8" x14ac:dyDescent="0.25">
      <c r="C4641" s="3"/>
      <c r="D4641" s="4"/>
      <c r="E4641" s="3"/>
      <c r="F4641" s="3"/>
      <c r="G4641" s="11"/>
      <c r="H4641" s="8"/>
    </row>
    <row r="4642" spans="3:8" x14ac:dyDescent="0.25">
      <c r="C4642" s="3"/>
      <c r="D4642" s="4"/>
      <c r="E4642" s="3"/>
      <c r="F4642" s="3"/>
      <c r="G4642" s="11"/>
      <c r="H4642" s="8"/>
    </row>
    <row r="4643" spans="3:8" x14ac:dyDescent="0.25">
      <c r="C4643" s="3"/>
      <c r="D4643" s="4"/>
      <c r="E4643" s="3"/>
      <c r="F4643" s="3"/>
      <c r="G4643" s="11"/>
      <c r="H4643" s="8"/>
    </row>
    <row r="4644" spans="3:8" x14ac:dyDescent="0.25">
      <c r="C4644" s="3"/>
      <c r="D4644" s="4"/>
      <c r="E4644" s="3"/>
      <c r="F4644" s="3"/>
      <c r="G4644" s="11"/>
      <c r="H4644" s="8"/>
    </row>
    <row r="4645" spans="3:8" x14ac:dyDescent="0.25">
      <c r="C4645" s="3"/>
      <c r="D4645" s="4"/>
      <c r="E4645" s="3"/>
      <c r="F4645" s="3"/>
      <c r="G4645" s="11"/>
      <c r="H4645" s="8"/>
    </row>
    <row r="4646" spans="3:8" x14ac:dyDescent="0.25">
      <c r="C4646" s="3"/>
      <c r="D4646" s="4"/>
      <c r="E4646" s="3"/>
      <c r="F4646" s="3"/>
      <c r="G4646" s="11"/>
      <c r="H4646" s="8"/>
    </row>
    <row r="4647" spans="3:8" x14ac:dyDescent="0.25">
      <c r="C4647" s="3"/>
      <c r="D4647" s="4"/>
      <c r="E4647" s="3"/>
      <c r="F4647" s="3"/>
      <c r="G4647" s="11"/>
      <c r="H4647" s="8"/>
    </row>
    <row r="4648" spans="3:8" x14ac:dyDescent="0.25">
      <c r="C4648" s="3"/>
      <c r="D4648" s="4"/>
      <c r="E4648" s="3"/>
      <c r="F4648" s="3"/>
      <c r="G4648" s="11"/>
      <c r="H4648" s="8"/>
    </row>
    <row r="4649" spans="3:8" x14ac:dyDescent="0.25">
      <c r="C4649" s="3"/>
      <c r="D4649" s="4"/>
      <c r="E4649" s="3"/>
      <c r="F4649" s="3"/>
      <c r="G4649" s="11"/>
      <c r="H4649" s="8"/>
    </row>
    <row r="4650" spans="3:8" x14ac:dyDescent="0.25">
      <c r="C4650" s="3"/>
      <c r="D4650" s="4"/>
      <c r="E4650" s="3"/>
      <c r="F4650" s="3"/>
      <c r="G4650" s="11"/>
      <c r="H4650" s="8"/>
    </row>
    <row r="4651" spans="3:8" x14ac:dyDescent="0.25">
      <c r="C4651" s="3"/>
      <c r="D4651" s="4"/>
      <c r="E4651" s="3"/>
      <c r="F4651" s="3"/>
      <c r="G4651" s="11"/>
      <c r="H4651" s="8"/>
    </row>
    <row r="4652" spans="3:8" x14ac:dyDescent="0.25">
      <c r="C4652" s="3"/>
      <c r="D4652" s="4"/>
      <c r="E4652" s="3"/>
      <c r="F4652" s="3"/>
      <c r="G4652" s="11"/>
      <c r="H4652" s="8"/>
    </row>
    <row r="4653" spans="3:8" x14ac:dyDescent="0.25">
      <c r="C4653" s="3"/>
      <c r="D4653" s="4"/>
      <c r="E4653" s="3"/>
      <c r="F4653" s="3"/>
      <c r="G4653" s="11"/>
      <c r="H4653" s="8"/>
    </row>
    <row r="4654" spans="3:8" x14ac:dyDescent="0.25">
      <c r="C4654" s="3"/>
      <c r="D4654" s="4"/>
      <c r="E4654" s="3"/>
      <c r="F4654" s="3"/>
      <c r="G4654" s="11"/>
      <c r="H4654" s="8"/>
    </row>
    <row r="4655" spans="3:8" x14ac:dyDescent="0.25">
      <c r="C4655" s="3"/>
      <c r="D4655" s="4"/>
      <c r="E4655" s="3"/>
      <c r="F4655" s="3"/>
      <c r="G4655" s="11"/>
      <c r="H4655" s="8"/>
    </row>
    <row r="4656" spans="3:8" x14ac:dyDescent="0.25">
      <c r="C4656" s="3"/>
      <c r="D4656" s="4"/>
      <c r="E4656" s="3"/>
      <c r="F4656" s="3"/>
      <c r="G4656" s="11"/>
      <c r="H4656" s="8"/>
    </row>
    <row r="4657" spans="3:8" x14ac:dyDescent="0.25">
      <c r="C4657" s="3"/>
      <c r="D4657" s="4"/>
      <c r="E4657" s="3"/>
      <c r="F4657" s="3"/>
      <c r="G4657" s="11"/>
      <c r="H4657" s="8"/>
    </row>
    <row r="4658" spans="3:8" x14ac:dyDescent="0.25">
      <c r="C4658" s="3"/>
      <c r="D4658" s="4"/>
      <c r="E4658" s="3"/>
      <c r="F4658" s="3"/>
      <c r="G4658" s="11"/>
      <c r="H4658" s="8"/>
    </row>
    <row r="4659" spans="3:8" x14ac:dyDescent="0.25">
      <c r="C4659" s="3"/>
      <c r="D4659" s="4"/>
      <c r="E4659" s="3"/>
      <c r="F4659" s="3"/>
      <c r="G4659" s="11"/>
      <c r="H4659" s="8"/>
    </row>
    <row r="4660" spans="3:8" x14ac:dyDescent="0.25">
      <c r="C4660" s="3"/>
      <c r="D4660" s="4"/>
      <c r="E4660" s="3"/>
      <c r="F4660" s="3"/>
      <c r="G4660" s="11"/>
      <c r="H4660" s="8"/>
    </row>
    <row r="4661" spans="3:8" x14ac:dyDescent="0.25">
      <c r="C4661" s="3"/>
      <c r="D4661" s="4"/>
      <c r="E4661" s="3"/>
      <c r="F4661" s="3"/>
      <c r="G4661" s="11"/>
      <c r="H4661" s="8"/>
    </row>
    <row r="4662" spans="3:8" x14ac:dyDescent="0.25">
      <c r="C4662" s="3"/>
      <c r="D4662" s="4"/>
      <c r="E4662" s="3"/>
      <c r="F4662" s="3"/>
      <c r="G4662" s="11"/>
      <c r="H4662" s="8"/>
    </row>
    <row r="4663" spans="3:8" x14ac:dyDescent="0.25">
      <c r="C4663" s="3"/>
      <c r="D4663" s="4"/>
      <c r="E4663" s="3"/>
      <c r="F4663" s="3"/>
      <c r="G4663" s="11"/>
      <c r="H4663" s="8"/>
    </row>
    <row r="4664" spans="3:8" x14ac:dyDescent="0.25">
      <c r="C4664" s="3"/>
      <c r="D4664" s="4"/>
      <c r="E4664" s="3"/>
      <c r="F4664" s="3"/>
      <c r="G4664" s="11"/>
      <c r="H4664" s="8"/>
    </row>
    <row r="4665" spans="3:8" x14ac:dyDescent="0.25">
      <c r="C4665" s="3"/>
      <c r="D4665" s="4"/>
      <c r="E4665" s="3"/>
      <c r="F4665" s="3"/>
      <c r="G4665" s="11"/>
      <c r="H4665" s="8"/>
    </row>
    <row r="4666" spans="3:8" x14ac:dyDescent="0.25">
      <c r="C4666" s="3"/>
      <c r="D4666" s="4"/>
      <c r="E4666" s="3"/>
      <c r="F4666" s="3"/>
      <c r="G4666" s="11"/>
      <c r="H4666" s="8"/>
    </row>
    <row r="4667" spans="3:8" x14ac:dyDescent="0.25">
      <c r="C4667" s="3"/>
      <c r="D4667" s="4"/>
      <c r="E4667" s="3"/>
      <c r="F4667" s="3"/>
      <c r="G4667" s="11"/>
      <c r="H4667" s="8"/>
    </row>
    <row r="4668" spans="3:8" x14ac:dyDescent="0.25">
      <c r="C4668" s="3"/>
      <c r="D4668" s="4"/>
      <c r="E4668" s="3"/>
      <c r="F4668" s="3"/>
      <c r="G4668" s="11"/>
      <c r="H4668" s="8"/>
    </row>
    <row r="4669" spans="3:8" x14ac:dyDescent="0.25">
      <c r="C4669" s="3"/>
      <c r="D4669" s="4"/>
      <c r="E4669" s="3"/>
      <c r="F4669" s="3"/>
      <c r="G4669" s="11"/>
      <c r="H4669" s="8"/>
    </row>
    <row r="4670" spans="3:8" x14ac:dyDescent="0.25">
      <c r="C4670" s="3"/>
      <c r="D4670" s="4"/>
      <c r="E4670" s="3"/>
      <c r="F4670" s="3"/>
      <c r="G4670" s="11"/>
      <c r="H4670" s="8"/>
    </row>
    <row r="4671" spans="3:8" x14ac:dyDescent="0.25">
      <c r="C4671" s="3"/>
      <c r="D4671" s="4"/>
      <c r="E4671" s="3"/>
      <c r="F4671" s="3"/>
      <c r="G4671" s="11"/>
      <c r="H4671" s="8"/>
    </row>
    <row r="4672" spans="3:8" x14ac:dyDescent="0.25">
      <c r="C4672" s="3"/>
      <c r="D4672" s="4"/>
      <c r="E4672" s="3"/>
      <c r="F4672" s="3"/>
      <c r="G4672" s="11"/>
      <c r="H4672" s="8"/>
    </row>
    <row r="4673" spans="3:8" x14ac:dyDescent="0.25">
      <c r="C4673" s="3"/>
      <c r="D4673" s="4"/>
      <c r="E4673" s="3"/>
      <c r="F4673" s="3"/>
      <c r="G4673" s="11"/>
      <c r="H4673" s="8"/>
    </row>
    <row r="4674" spans="3:8" x14ac:dyDescent="0.25">
      <c r="C4674" s="3"/>
      <c r="D4674" s="4"/>
      <c r="E4674" s="3"/>
      <c r="F4674" s="3"/>
      <c r="G4674" s="11"/>
      <c r="H4674" s="8"/>
    </row>
    <row r="4675" spans="3:8" x14ac:dyDescent="0.25">
      <c r="C4675" s="3"/>
      <c r="D4675" s="4"/>
      <c r="E4675" s="3"/>
      <c r="F4675" s="3"/>
      <c r="G4675" s="11"/>
      <c r="H4675" s="8"/>
    </row>
    <row r="4676" spans="3:8" x14ac:dyDescent="0.25">
      <c r="C4676" s="3"/>
      <c r="D4676" s="4"/>
      <c r="E4676" s="3"/>
      <c r="F4676" s="3"/>
      <c r="G4676" s="11"/>
      <c r="H4676" s="8"/>
    </row>
    <row r="4677" spans="3:8" x14ac:dyDescent="0.25">
      <c r="C4677" s="3"/>
      <c r="D4677" s="4"/>
      <c r="E4677" s="3"/>
      <c r="F4677" s="3"/>
      <c r="G4677" s="11"/>
      <c r="H4677" s="8"/>
    </row>
    <row r="4678" spans="3:8" x14ac:dyDescent="0.25">
      <c r="C4678" s="3"/>
      <c r="D4678" s="4"/>
      <c r="E4678" s="3"/>
      <c r="F4678" s="3"/>
      <c r="G4678" s="11"/>
      <c r="H4678" s="8"/>
    </row>
    <row r="4679" spans="3:8" x14ac:dyDescent="0.25">
      <c r="C4679" s="3"/>
      <c r="D4679" s="4"/>
      <c r="E4679" s="3"/>
      <c r="F4679" s="3"/>
      <c r="G4679" s="11"/>
      <c r="H4679" s="8"/>
    </row>
    <row r="4680" spans="3:8" x14ac:dyDescent="0.25">
      <c r="C4680" s="3"/>
      <c r="D4680" s="4"/>
      <c r="E4680" s="3"/>
      <c r="F4680" s="3"/>
      <c r="G4680" s="11"/>
      <c r="H4680" s="8"/>
    </row>
    <row r="4681" spans="3:8" x14ac:dyDescent="0.25">
      <c r="C4681" s="3"/>
      <c r="D4681" s="4"/>
      <c r="E4681" s="3"/>
      <c r="F4681" s="3"/>
      <c r="G4681" s="11"/>
      <c r="H4681" s="8"/>
    </row>
    <row r="4682" spans="3:8" x14ac:dyDescent="0.25">
      <c r="C4682" s="3"/>
      <c r="D4682" s="4"/>
      <c r="E4682" s="3"/>
      <c r="F4682" s="3"/>
      <c r="G4682" s="11"/>
      <c r="H4682" s="8"/>
    </row>
    <row r="4683" spans="3:8" x14ac:dyDescent="0.25">
      <c r="C4683" s="3"/>
      <c r="D4683" s="4"/>
      <c r="E4683" s="3"/>
      <c r="F4683" s="3"/>
      <c r="G4683" s="11"/>
      <c r="H4683" s="8"/>
    </row>
    <row r="4684" spans="3:8" x14ac:dyDescent="0.25">
      <c r="C4684" s="3"/>
      <c r="D4684" s="4"/>
      <c r="E4684" s="3"/>
      <c r="F4684" s="3"/>
      <c r="G4684" s="11"/>
      <c r="H4684" s="8"/>
    </row>
    <row r="4685" spans="3:8" x14ac:dyDescent="0.25">
      <c r="C4685" s="3"/>
      <c r="D4685" s="4"/>
      <c r="E4685" s="3"/>
      <c r="F4685" s="3"/>
      <c r="G4685" s="11"/>
      <c r="H4685" s="8"/>
    </row>
    <row r="4686" spans="3:8" x14ac:dyDescent="0.25">
      <c r="C4686" s="3"/>
      <c r="D4686" s="4"/>
      <c r="E4686" s="3"/>
      <c r="F4686" s="3"/>
      <c r="G4686" s="11"/>
      <c r="H4686" s="8"/>
    </row>
    <row r="4687" spans="3:8" x14ac:dyDescent="0.25">
      <c r="C4687" s="3"/>
      <c r="D4687" s="4"/>
      <c r="E4687" s="3"/>
      <c r="F4687" s="3"/>
      <c r="G4687" s="11"/>
      <c r="H4687" s="8"/>
    </row>
    <row r="4688" spans="3:8" x14ac:dyDescent="0.25">
      <c r="C4688" s="3"/>
      <c r="D4688" s="4"/>
      <c r="E4688" s="3"/>
      <c r="F4688" s="3"/>
      <c r="G4688" s="11"/>
      <c r="H4688" s="8"/>
    </row>
    <row r="4689" spans="3:8" x14ac:dyDescent="0.25">
      <c r="C4689" s="3"/>
      <c r="D4689" s="4"/>
      <c r="E4689" s="3"/>
      <c r="F4689" s="3"/>
      <c r="G4689" s="11"/>
      <c r="H4689" s="8"/>
    </row>
    <row r="4690" spans="3:8" x14ac:dyDescent="0.25">
      <c r="C4690" s="3"/>
      <c r="D4690" s="4"/>
      <c r="E4690" s="3"/>
      <c r="F4690" s="3"/>
      <c r="G4690" s="11"/>
      <c r="H4690" s="8"/>
    </row>
    <row r="4691" spans="3:8" x14ac:dyDescent="0.25">
      <c r="C4691" s="3"/>
      <c r="D4691" s="4"/>
      <c r="E4691" s="3"/>
      <c r="F4691" s="3"/>
      <c r="G4691" s="11"/>
      <c r="H4691" s="8"/>
    </row>
    <row r="4692" spans="3:8" x14ac:dyDescent="0.25">
      <c r="C4692" s="3"/>
      <c r="D4692" s="4"/>
      <c r="E4692" s="3"/>
      <c r="F4692" s="3"/>
      <c r="G4692" s="11"/>
      <c r="H4692" s="8"/>
    </row>
    <row r="4693" spans="3:8" x14ac:dyDescent="0.25">
      <c r="C4693" s="3"/>
      <c r="D4693" s="4"/>
      <c r="E4693" s="3"/>
      <c r="F4693" s="3"/>
      <c r="G4693" s="11"/>
      <c r="H4693" s="8"/>
    </row>
    <row r="4694" spans="3:8" x14ac:dyDescent="0.25">
      <c r="C4694" s="3"/>
      <c r="D4694" s="4"/>
      <c r="E4694" s="3"/>
      <c r="F4694" s="3"/>
      <c r="G4694" s="11"/>
      <c r="H4694" s="8"/>
    </row>
    <row r="4695" spans="3:8" x14ac:dyDescent="0.25">
      <c r="C4695" s="3"/>
      <c r="D4695" s="4"/>
      <c r="E4695" s="3"/>
      <c r="F4695" s="3"/>
      <c r="G4695" s="11"/>
      <c r="H4695" s="8"/>
    </row>
    <row r="4696" spans="3:8" x14ac:dyDescent="0.25">
      <c r="C4696" s="3"/>
      <c r="D4696" s="4"/>
      <c r="E4696" s="3"/>
      <c r="F4696" s="3"/>
      <c r="G4696" s="11"/>
      <c r="H4696" s="8"/>
    </row>
    <row r="4697" spans="3:8" x14ac:dyDescent="0.25">
      <c r="C4697" s="3"/>
      <c r="D4697" s="4"/>
      <c r="E4697" s="3"/>
      <c r="F4697" s="3"/>
      <c r="G4697" s="11"/>
      <c r="H4697" s="8"/>
    </row>
    <row r="4698" spans="3:8" x14ac:dyDescent="0.25">
      <c r="C4698" s="3"/>
      <c r="D4698" s="4"/>
      <c r="E4698" s="3"/>
      <c r="F4698" s="3"/>
      <c r="G4698" s="11"/>
      <c r="H4698" s="8"/>
    </row>
    <row r="4699" spans="3:8" x14ac:dyDescent="0.25">
      <c r="C4699" s="3"/>
      <c r="D4699" s="4"/>
      <c r="E4699" s="3"/>
      <c r="F4699" s="3"/>
      <c r="G4699" s="11"/>
      <c r="H4699" s="8"/>
    </row>
    <row r="4700" spans="3:8" x14ac:dyDescent="0.25">
      <c r="C4700" s="3"/>
      <c r="D4700" s="4"/>
      <c r="E4700" s="3"/>
      <c r="F4700" s="3"/>
      <c r="G4700" s="11"/>
      <c r="H4700" s="8"/>
    </row>
    <row r="4701" spans="3:8" x14ac:dyDescent="0.25">
      <c r="C4701" s="3"/>
      <c r="D4701" s="4"/>
      <c r="E4701" s="3"/>
      <c r="F4701" s="3"/>
      <c r="G4701" s="11"/>
      <c r="H4701" s="8"/>
    </row>
    <row r="4702" spans="3:8" x14ac:dyDescent="0.25">
      <c r="C4702" s="3"/>
      <c r="D4702" s="4"/>
      <c r="E4702" s="3"/>
      <c r="F4702" s="3"/>
      <c r="G4702" s="11"/>
      <c r="H4702" s="8"/>
    </row>
    <row r="4703" spans="3:8" x14ac:dyDescent="0.25">
      <c r="C4703" s="3"/>
      <c r="D4703" s="4"/>
      <c r="E4703" s="3"/>
      <c r="F4703" s="3"/>
      <c r="G4703" s="11"/>
      <c r="H4703" s="8"/>
    </row>
    <row r="4704" spans="3:8" x14ac:dyDescent="0.25">
      <c r="C4704" s="3"/>
      <c r="D4704" s="4"/>
      <c r="E4704" s="3"/>
      <c r="F4704" s="3"/>
      <c r="G4704" s="11"/>
      <c r="H4704" s="8"/>
    </row>
    <row r="4705" spans="3:8" x14ac:dyDescent="0.25">
      <c r="C4705" s="3"/>
      <c r="D4705" s="4"/>
      <c r="E4705" s="3"/>
      <c r="F4705" s="3"/>
      <c r="G4705" s="11"/>
      <c r="H4705" s="8"/>
    </row>
    <row r="4706" spans="3:8" x14ac:dyDescent="0.25">
      <c r="C4706" s="3"/>
      <c r="D4706" s="4"/>
      <c r="E4706" s="3"/>
      <c r="F4706" s="3"/>
      <c r="G4706" s="11"/>
      <c r="H4706" s="8"/>
    </row>
    <row r="4707" spans="3:8" x14ac:dyDescent="0.25">
      <c r="C4707" s="3"/>
      <c r="D4707" s="4"/>
      <c r="E4707" s="3"/>
      <c r="F4707" s="3"/>
      <c r="G4707" s="11"/>
      <c r="H4707" s="8"/>
    </row>
    <row r="4708" spans="3:8" x14ac:dyDescent="0.25">
      <c r="C4708" s="3"/>
      <c r="D4708" s="4"/>
      <c r="E4708" s="3"/>
      <c r="F4708" s="3"/>
      <c r="G4708" s="11"/>
      <c r="H4708" s="8"/>
    </row>
    <row r="4709" spans="3:8" x14ac:dyDescent="0.25">
      <c r="C4709" s="3"/>
      <c r="D4709" s="4"/>
      <c r="E4709" s="3"/>
      <c r="F4709" s="3"/>
      <c r="G4709" s="11"/>
      <c r="H4709" s="8"/>
    </row>
    <row r="4710" spans="3:8" x14ac:dyDescent="0.25">
      <c r="C4710" s="3"/>
      <c r="D4710" s="4"/>
      <c r="E4710" s="3"/>
      <c r="F4710" s="3"/>
      <c r="G4710" s="11"/>
      <c r="H4710" s="8"/>
    </row>
    <row r="4711" spans="3:8" x14ac:dyDescent="0.25">
      <c r="C4711" s="3"/>
      <c r="D4711" s="4"/>
      <c r="E4711" s="3"/>
      <c r="F4711" s="3"/>
      <c r="G4711" s="11"/>
      <c r="H4711" s="8"/>
    </row>
    <row r="4712" spans="3:8" x14ac:dyDescent="0.25">
      <c r="C4712" s="3"/>
      <c r="D4712" s="4"/>
      <c r="E4712" s="3"/>
      <c r="F4712" s="3"/>
      <c r="G4712" s="11"/>
      <c r="H4712" s="8"/>
    </row>
    <row r="4713" spans="3:8" x14ac:dyDescent="0.25">
      <c r="C4713" s="3"/>
      <c r="D4713" s="4"/>
      <c r="E4713" s="3"/>
      <c r="F4713" s="3"/>
      <c r="G4713" s="11"/>
      <c r="H4713" s="8"/>
    </row>
    <row r="4714" spans="3:8" x14ac:dyDescent="0.25">
      <c r="C4714" s="3"/>
      <c r="D4714" s="4"/>
      <c r="E4714" s="3"/>
      <c r="F4714" s="3"/>
      <c r="G4714" s="11"/>
      <c r="H4714" s="8"/>
    </row>
    <row r="4715" spans="3:8" x14ac:dyDescent="0.25">
      <c r="C4715" s="3"/>
      <c r="D4715" s="4"/>
      <c r="E4715" s="3"/>
      <c r="F4715" s="3"/>
      <c r="G4715" s="11"/>
      <c r="H4715" s="8"/>
    </row>
    <row r="4716" spans="3:8" x14ac:dyDescent="0.25">
      <c r="C4716" s="3"/>
      <c r="D4716" s="4"/>
      <c r="E4716" s="3"/>
      <c r="F4716" s="3"/>
      <c r="G4716" s="11"/>
      <c r="H4716" s="8"/>
    </row>
    <row r="4717" spans="3:8" x14ac:dyDescent="0.25">
      <c r="C4717" s="3"/>
      <c r="D4717" s="4"/>
      <c r="E4717" s="3"/>
      <c r="F4717" s="3"/>
      <c r="G4717" s="11"/>
      <c r="H4717" s="8"/>
    </row>
    <row r="4718" spans="3:8" x14ac:dyDescent="0.25">
      <c r="C4718" s="3"/>
      <c r="D4718" s="4"/>
      <c r="E4718" s="3"/>
      <c r="F4718" s="3"/>
      <c r="G4718" s="11"/>
      <c r="H4718" s="8"/>
    </row>
    <row r="4719" spans="3:8" x14ac:dyDescent="0.25">
      <c r="C4719" s="3"/>
      <c r="D4719" s="4"/>
      <c r="E4719" s="3"/>
      <c r="F4719" s="3"/>
      <c r="G4719" s="11"/>
      <c r="H4719" s="8"/>
    </row>
    <row r="4720" spans="3:8" x14ac:dyDescent="0.25">
      <c r="C4720" s="3"/>
      <c r="D4720" s="4"/>
      <c r="E4720" s="3"/>
      <c r="F4720" s="3"/>
      <c r="G4720" s="11"/>
      <c r="H4720" s="8"/>
    </row>
    <row r="4721" spans="3:8" x14ac:dyDescent="0.25">
      <c r="C4721" s="3"/>
      <c r="D4721" s="4"/>
      <c r="E4721" s="3"/>
      <c r="F4721" s="3"/>
      <c r="G4721" s="11"/>
      <c r="H4721" s="8"/>
    </row>
    <row r="4722" spans="3:8" x14ac:dyDescent="0.25">
      <c r="C4722" s="3"/>
      <c r="D4722" s="4"/>
      <c r="E4722" s="3"/>
      <c r="F4722" s="3"/>
      <c r="G4722" s="11"/>
      <c r="H4722" s="8"/>
    </row>
    <row r="4723" spans="3:8" x14ac:dyDescent="0.25">
      <c r="C4723" s="3"/>
      <c r="D4723" s="4"/>
      <c r="E4723" s="3"/>
      <c r="F4723" s="3"/>
      <c r="G4723" s="11"/>
      <c r="H4723" s="8"/>
    </row>
    <row r="4724" spans="3:8" x14ac:dyDescent="0.25">
      <c r="C4724" s="3"/>
      <c r="D4724" s="4"/>
      <c r="E4724" s="3"/>
      <c r="F4724" s="3"/>
      <c r="G4724" s="11"/>
      <c r="H4724" s="8"/>
    </row>
    <row r="4725" spans="3:8" x14ac:dyDescent="0.25">
      <c r="C4725" s="3"/>
      <c r="D4725" s="4"/>
      <c r="E4725" s="3"/>
      <c r="F4725" s="3"/>
      <c r="G4725" s="11"/>
      <c r="H4725" s="8"/>
    </row>
    <row r="4726" spans="3:8" x14ac:dyDescent="0.25">
      <c r="C4726" s="3"/>
      <c r="D4726" s="4"/>
      <c r="E4726" s="3"/>
      <c r="F4726" s="3"/>
      <c r="G4726" s="11"/>
      <c r="H4726" s="8"/>
    </row>
    <row r="4727" spans="3:8" x14ac:dyDescent="0.25">
      <c r="C4727" s="3"/>
      <c r="D4727" s="4"/>
      <c r="E4727" s="3"/>
      <c r="F4727" s="3"/>
      <c r="G4727" s="11"/>
      <c r="H4727" s="8"/>
    </row>
    <row r="4728" spans="3:8" x14ac:dyDescent="0.25">
      <c r="C4728" s="3"/>
      <c r="D4728" s="4"/>
      <c r="E4728" s="3"/>
      <c r="F4728" s="3"/>
      <c r="G4728" s="11"/>
      <c r="H4728" s="8"/>
    </row>
    <row r="4729" spans="3:8" x14ac:dyDescent="0.25">
      <c r="C4729" s="3"/>
      <c r="D4729" s="4"/>
      <c r="E4729" s="3"/>
      <c r="F4729" s="3"/>
      <c r="G4729" s="11"/>
      <c r="H4729" s="8"/>
    </row>
    <row r="4730" spans="3:8" x14ac:dyDescent="0.25">
      <c r="C4730" s="3"/>
      <c r="D4730" s="4"/>
      <c r="E4730" s="3"/>
      <c r="F4730" s="3"/>
      <c r="G4730" s="11"/>
      <c r="H4730" s="8"/>
    </row>
    <row r="4731" spans="3:8" x14ac:dyDescent="0.25">
      <c r="C4731" s="3"/>
      <c r="D4731" s="4"/>
      <c r="E4731" s="3"/>
      <c r="F4731" s="3"/>
      <c r="G4731" s="11"/>
      <c r="H4731" s="8"/>
    </row>
    <row r="4732" spans="3:8" x14ac:dyDescent="0.25">
      <c r="C4732" s="3"/>
      <c r="D4732" s="4"/>
      <c r="E4732" s="3"/>
      <c r="F4732" s="3"/>
      <c r="G4732" s="11"/>
      <c r="H4732" s="8"/>
    </row>
    <row r="4733" spans="3:8" x14ac:dyDescent="0.25">
      <c r="C4733" s="3"/>
      <c r="D4733" s="4"/>
      <c r="E4733" s="3"/>
      <c r="F4733" s="3"/>
      <c r="G4733" s="11"/>
      <c r="H4733" s="8"/>
    </row>
    <row r="4734" spans="3:8" x14ac:dyDescent="0.25">
      <c r="C4734" s="3"/>
      <c r="D4734" s="4"/>
      <c r="E4734" s="3"/>
      <c r="F4734" s="3"/>
      <c r="G4734" s="11"/>
      <c r="H4734" s="8"/>
    </row>
    <row r="4735" spans="3:8" x14ac:dyDescent="0.25">
      <c r="C4735" s="3"/>
      <c r="D4735" s="4"/>
      <c r="E4735" s="3"/>
      <c r="F4735" s="3"/>
      <c r="G4735" s="11"/>
      <c r="H4735" s="8"/>
    </row>
    <row r="4736" spans="3:8" x14ac:dyDescent="0.25">
      <c r="C4736" s="3"/>
      <c r="D4736" s="4"/>
      <c r="E4736" s="3"/>
      <c r="F4736" s="3"/>
      <c r="G4736" s="11"/>
      <c r="H4736" s="8"/>
    </row>
    <row r="4737" spans="3:8" x14ac:dyDescent="0.25">
      <c r="C4737" s="3"/>
      <c r="D4737" s="4"/>
      <c r="E4737" s="3"/>
      <c r="F4737" s="3"/>
      <c r="G4737" s="11"/>
      <c r="H4737" s="8"/>
    </row>
    <row r="4738" spans="3:8" x14ac:dyDescent="0.25">
      <c r="C4738" s="3"/>
      <c r="D4738" s="4"/>
      <c r="E4738" s="3"/>
      <c r="F4738" s="3"/>
      <c r="G4738" s="11"/>
      <c r="H4738" s="8"/>
    </row>
    <row r="4739" spans="3:8" x14ac:dyDescent="0.25">
      <c r="C4739" s="3"/>
      <c r="D4739" s="4"/>
      <c r="E4739" s="3"/>
      <c r="F4739" s="3"/>
      <c r="G4739" s="11"/>
      <c r="H4739" s="8"/>
    </row>
    <row r="4740" spans="3:8" x14ac:dyDescent="0.25">
      <c r="C4740" s="3"/>
      <c r="D4740" s="4"/>
      <c r="E4740" s="3"/>
      <c r="F4740" s="3"/>
      <c r="G4740" s="11"/>
      <c r="H4740" s="8"/>
    </row>
    <row r="4741" spans="3:8" x14ac:dyDescent="0.25">
      <c r="C4741" s="3"/>
      <c r="D4741" s="4"/>
      <c r="E4741" s="3"/>
      <c r="F4741" s="3"/>
      <c r="G4741" s="11"/>
      <c r="H4741" s="8"/>
    </row>
    <row r="4742" spans="3:8" x14ac:dyDescent="0.25">
      <c r="C4742" s="3"/>
      <c r="D4742" s="4"/>
      <c r="E4742" s="3"/>
      <c r="F4742" s="3"/>
      <c r="G4742" s="11"/>
      <c r="H4742" s="8"/>
    </row>
    <row r="4743" spans="3:8" x14ac:dyDescent="0.25">
      <c r="C4743" s="3"/>
      <c r="D4743" s="4"/>
      <c r="E4743" s="3"/>
      <c r="F4743" s="3"/>
      <c r="G4743" s="11"/>
      <c r="H4743" s="8"/>
    </row>
    <row r="4744" spans="3:8" x14ac:dyDescent="0.25">
      <c r="C4744" s="3"/>
      <c r="D4744" s="4"/>
      <c r="E4744" s="3"/>
      <c r="F4744" s="3"/>
      <c r="G4744" s="11"/>
      <c r="H4744" s="8"/>
    </row>
    <row r="4745" spans="3:8" x14ac:dyDescent="0.25">
      <c r="C4745" s="3"/>
      <c r="D4745" s="4"/>
      <c r="E4745" s="3"/>
      <c r="F4745" s="3"/>
      <c r="G4745" s="11"/>
      <c r="H4745" s="8"/>
    </row>
    <row r="4746" spans="3:8" x14ac:dyDescent="0.25">
      <c r="C4746" s="3"/>
      <c r="D4746" s="4"/>
      <c r="E4746" s="3"/>
      <c r="F4746" s="3"/>
      <c r="G4746" s="11"/>
      <c r="H4746" s="8"/>
    </row>
    <row r="4747" spans="3:8" x14ac:dyDescent="0.25">
      <c r="C4747" s="3"/>
      <c r="D4747" s="4"/>
      <c r="E4747" s="3"/>
      <c r="F4747" s="3"/>
      <c r="G4747" s="11"/>
      <c r="H4747" s="8"/>
    </row>
    <row r="4748" spans="3:8" x14ac:dyDescent="0.25">
      <c r="C4748" s="3"/>
      <c r="D4748" s="4"/>
      <c r="E4748" s="3"/>
      <c r="F4748" s="3"/>
      <c r="G4748" s="11"/>
      <c r="H4748" s="8"/>
    </row>
    <row r="4749" spans="3:8" x14ac:dyDescent="0.25">
      <c r="C4749" s="3"/>
      <c r="D4749" s="4"/>
      <c r="E4749" s="3"/>
      <c r="F4749" s="3"/>
      <c r="G4749" s="11"/>
      <c r="H4749" s="8"/>
    </row>
    <row r="4750" spans="3:8" x14ac:dyDescent="0.25">
      <c r="C4750" s="3"/>
      <c r="D4750" s="4"/>
      <c r="E4750" s="3"/>
      <c r="F4750" s="3"/>
      <c r="G4750" s="11"/>
      <c r="H4750" s="8"/>
    </row>
    <row r="4751" spans="3:8" x14ac:dyDescent="0.25">
      <c r="C4751" s="3"/>
      <c r="D4751" s="4"/>
      <c r="E4751" s="3"/>
      <c r="F4751" s="3"/>
      <c r="G4751" s="11"/>
      <c r="H4751" s="8"/>
    </row>
    <row r="4752" spans="3:8" x14ac:dyDescent="0.25">
      <c r="C4752" s="3"/>
      <c r="D4752" s="4"/>
      <c r="E4752" s="3"/>
      <c r="F4752" s="3"/>
      <c r="G4752" s="11"/>
      <c r="H4752" s="8"/>
    </row>
    <row r="4753" spans="3:8" x14ac:dyDescent="0.25">
      <c r="C4753" s="3"/>
      <c r="D4753" s="4"/>
      <c r="E4753" s="3"/>
      <c r="F4753" s="3"/>
      <c r="G4753" s="11"/>
      <c r="H4753" s="8"/>
    </row>
    <row r="4754" spans="3:8" x14ac:dyDescent="0.25">
      <c r="C4754" s="3"/>
      <c r="D4754" s="4"/>
      <c r="E4754" s="3"/>
      <c r="F4754" s="3"/>
      <c r="G4754" s="11"/>
      <c r="H4754" s="8"/>
    </row>
    <row r="4755" spans="3:8" x14ac:dyDescent="0.25">
      <c r="C4755" s="3"/>
      <c r="D4755" s="4"/>
      <c r="E4755" s="3"/>
      <c r="F4755" s="3"/>
      <c r="G4755" s="11"/>
      <c r="H4755" s="8"/>
    </row>
    <row r="4756" spans="3:8" x14ac:dyDescent="0.25">
      <c r="C4756" s="3"/>
      <c r="D4756" s="4"/>
      <c r="E4756" s="3"/>
      <c r="F4756" s="3"/>
      <c r="G4756" s="11"/>
      <c r="H4756" s="8"/>
    </row>
    <row r="4757" spans="3:8" x14ac:dyDescent="0.25">
      <c r="C4757" s="3"/>
      <c r="D4757" s="4"/>
      <c r="E4757" s="3"/>
      <c r="F4757" s="3"/>
      <c r="G4757" s="11"/>
      <c r="H4757" s="8"/>
    </row>
    <row r="4758" spans="3:8" x14ac:dyDescent="0.25">
      <c r="C4758" s="3"/>
      <c r="D4758" s="4"/>
      <c r="E4758" s="3"/>
      <c r="F4758" s="3"/>
      <c r="G4758" s="11"/>
      <c r="H4758" s="8"/>
    </row>
    <row r="4759" spans="3:8" x14ac:dyDescent="0.25">
      <c r="C4759" s="3"/>
      <c r="D4759" s="4"/>
      <c r="E4759" s="3"/>
      <c r="F4759" s="3"/>
      <c r="G4759" s="11"/>
      <c r="H4759" s="8"/>
    </row>
    <row r="4760" spans="3:8" x14ac:dyDescent="0.25">
      <c r="C4760" s="3"/>
      <c r="D4760" s="4"/>
      <c r="E4760" s="3"/>
      <c r="F4760" s="3"/>
      <c r="G4760" s="11"/>
      <c r="H4760" s="8"/>
    </row>
    <row r="4761" spans="3:8" x14ac:dyDescent="0.25">
      <c r="C4761" s="3"/>
      <c r="D4761" s="4"/>
      <c r="E4761" s="3"/>
      <c r="F4761" s="3"/>
      <c r="G4761" s="11"/>
      <c r="H4761" s="8"/>
    </row>
    <row r="4762" spans="3:8" x14ac:dyDescent="0.25">
      <c r="C4762" s="3"/>
      <c r="D4762" s="4"/>
      <c r="E4762" s="3"/>
      <c r="F4762" s="3"/>
      <c r="G4762" s="11"/>
      <c r="H4762" s="8"/>
    </row>
    <row r="4763" spans="3:8" x14ac:dyDescent="0.25">
      <c r="C4763" s="3"/>
      <c r="D4763" s="4"/>
      <c r="E4763" s="3"/>
      <c r="F4763" s="3"/>
      <c r="G4763" s="11"/>
      <c r="H4763" s="8"/>
    </row>
    <row r="4764" spans="3:8" x14ac:dyDescent="0.25">
      <c r="C4764" s="3"/>
      <c r="D4764" s="4"/>
      <c r="E4764" s="3"/>
      <c r="F4764" s="3"/>
      <c r="G4764" s="11"/>
      <c r="H4764" s="8"/>
    </row>
    <row r="4765" spans="3:8" x14ac:dyDescent="0.25">
      <c r="C4765" s="3"/>
      <c r="D4765" s="4"/>
      <c r="E4765" s="3"/>
      <c r="F4765" s="3"/>
      <c r="G4765" s="11"/>
      <c r="H4765" s="8"/>
    </row>
    <row r="4766" spans="3:8" x14ac:dyDescent="0.25">
      <c r="C4766" s="3"/>
      <c r="D4766" s="4"/>
      <c r="E4766" s="3"/>
      <c r="F4766" s="3"/>
      <c r="G4766" s="11"/>
      <c r="H4766" s="8"/>
    </row>
    <row r="4767" spans="3:8" x14ac:dyDescent="0.25">
      <c r="C4767" s="3"/>
      <c r="D4767" s="4"/>
      <c r="E4767" s="3"/>
      <c r="F4767" s="3"/>
      <c r="G4767" s="11"/>
      <c r="H4767" s="8"/>
    </row>
    <row r="4768" spans="3:8" x14ac:dyDescent="0.25">
      <c r="C4768" s="3"/>
      <c r="D4768" s="4"/>
      <c r="E4768" s="3"/>
      <c r="F4768" s="3"/>
      <c r="G4768" s="11"/>
      <c r="H4768" s="8"/>
    </row>
    <row r="4769" spans="3:8" x14ac:dyDescent="0.25">
      <c r="C4769" s="3"/>
      <c r="D4769" s="4"/>
      <c r="E4769" s="3"/>
      <c r="F4769" s="3"/>
      <c r="G4769" s="11"/>
      <c r="H4769" s="8"/>
    </row>
    <row r="4770" spans="3:8" x14ac:dyDescent="0.25">
      <c r="C4770" s="3"/>
      <c r="D4770" s="4"/>
      <c r="E4770" s="3"/>
      <c r="F4770" s="3"/>
      <c r="G4770" s="11"/>
      <c r="H4770" s="8"/>
    </row>
    <row r="4771" spans="3:8" x14ac:dyDescent="0.25">
      <c r="C4771" s="3"/>
      <c r="D4771" s="4"/>
      <c r="E4771" s="3"/>
      <c r="F4771" s="3"/>
      <c r="G4771" s="11"/>
      <c r="H4771" s="8"/>
    </row>
    <row r="4772" spans="3:8" x14ac:dyDescent="0.25">
      <c r="C4772" s="3"/>
      <c r="D4772" s="4"/>
      <c r="E4772" s="3"/>
      <c r="F4772" s="3"/>
      <c r="G4772" s="11"/>
      <c r="H4772" s="8"/>
    </row>
    <row r="4773" spans="3:8" x14ac:dyDescent="0.25">
      <c r="C4773" s="3"/>
      <c r="D4773" s="4"/>
      <c r="E4773" s="3"/>
      <c r="F4773" s="3"/>
      <c r="G4773" s="11"/>
      <c r="H4773" s="8"/>
    </row>
    <row r="4774" spans="3:8" x14ac:dyDescent="0.25">
      <c r="C4774" s="3"/>
      <c r="D4774" s="4"/>
      <c r="E4774" s="3"/>
      <c r="F4774" s="3"/>
      <c r="G4774" s="11"/>
      <c r="H4774" s="8"/>
    </row>
    <row r="4775" spans="3:8" x14ac:dyDescent="0.25">
      <c r="C4775" s="3"/>
      <c r="D4775" s="4"/>
      <c r="E4775" s="3"/>
      <c r="F4775" s="3"/>
      <c r="G4775" s="11"/>
      <c r="H4775" s="8"/>
    </row>
    <row r="4776" spans="3:8" x14ac:dyDescent="0.25">
      <c r="C4776" s="3"/>
      <c r="D4776" s="4"/>
      <c r="E4776" s="3"/>
      <c r="F4776" s="3"/>
      <c r="G4776" s="11"/>
      <c r="H4776" s="8"/>
    </row>
    <row r="4777" spans="3:8" x14ac:dyDescent="0.25">
      <c r="C4777" s="3"/>
      <c r="D4777" s="4"/>
      <c r="E4777" s="3"/>
      <c r="F4777" s="3"/>
      <c r="G4777" s="11"/>
      <c r="H4777" s="8"/>
    </row>
    <row r="4778" spans="3:8" x14ac:dyDescent="0.25">
      <c r="C4778" s="3"/>
      <c r="D4778" s="4"/>
      <c r="E4778" s="3"/>
      <c r="F4778" s="3"/>
      <c r="G4778" s="11"/>
      <c r="H4778" s="8"/>
    </row>
    <row r="4779" spans="3:8" x14ac:dyDescent="0.25">
      <c r="C4779" s="3"/>
      <c r="D4779" s="4"/>
      <c r="E4779" s="3"/>
      <c r="F4779" s="3"/>
      <c r="G4779" s="11"/>
      <c r="H4779" s="8"/>
    </row>
    <row r="4780" spans="3:8" x14ac:dyDescent="0.25">
      <c r="C4780" s="3"/>
      <c r="D4780" s="4"/>
      <c r="E4780" s="3"/>
      <c r="F4780" s="3"/>
      <c r="G4780" s="11"/>
      <c r="H4780" s="8"/>
    </row>
    <row r="4781" spans="3:8" x14ac:dyDescent="0.25">
      <c r="C4781" s="3"/>
      <c r="D4781" s="4"/>
      <c r="E4781" s="3"/>
      <c r="F4781" s="3"/>
      <c r="G4781" s="11"/>
      <c r="H4781" s="8"/>
    </row>
    <row r="4782" spans="3:8" x14ac:dyDescent="0.25">
      <c r="C4782" s="3"/>
      <c r="D4782" s="4"/>
      <c r="E4782" s="3"/>
      <c r="F4782" s="3"/>
      <c r="G4782" s="11"/>
      <c r="H4782" s="8"/>
    </row>
    <row r="4783" spans="3:8" x14ac:dyDescent="0.25">
      <c r="C4783" s="3"/>
      <c r="D4783" s="4"/>
      <c r="E4783" s="3"/>
      <c r="F4783" s="3"/>
      <c r="G4783" s="11"/>
      <c r="H4783" s="8"/>
    </row>
    <row r="4784" spans="3:8" x14ac:dyDescent="0.25">
      <c r="C4784" s="3"/>
      <c r="D4784" s="4"/>
      <c r="E4784" s="3"/>
      <c r="F4784" s="3"/>
      <c r="G4784" s="11"/>
      <c r="H4784" s="8"/>
    </row>
    <row r="4785" spans="3:8" x14ac:dyDescent="0.25">
      <c r="C4785" s="3"/>
      <c r="D4785" s="4"/>
      <c r="E4785" s="3"/>
      <c r="F4785" s="3"/>
      <c r="G4785" s="11"/>
      <c r="H4785" s="8"/>
    </row>
    <row r="4786" spans="3:8" x14ac:dyDescent="0.25">
      <c r="C4786" s="3"/>
      <c r="D4786" s="4"/>
      <c r="E4786" s="3"/>
      <c r="F4786" s="3"/>
      <c r="G4786" s="11"/>
      <c r="H4786" s="8"/>
    </row>
    <row r="4787" spans="3:8" x14ac:dyDescent="0.25">
      <c r="C4787" s="3"/>
      <c r="D4787" s="4"/>
      <c r="E4787" s="3"/>
      <c r="F4787" s="3"/>
      <c r="G4787" s="11"/>
      <c r="H4787" s="8"/>
    </row>
    <row r="4788" spans="3:8" x14ac:dyDescent="0.25">
      <c r="C4788" s="3"/>
      <c r="D4788" s="4"/>
      <c r="E4788" s="3"/>
      <c r="F4788" s="3"/>
      <c r="G4788" s="11"/>
      <c r="H4788" s="8"/>
    </row>
    <row r="4789" spans="3:8" x14ac:dyDescent="0.25">
      <c r="C4789" s="3"/>
      <c r="D4789" s="4"/>
      <c r="E4789" s="3"/>
      <c r="F4789" s="3"/>
      <c r="G4789" s="11"/>
      <c r="H4789" s="8"/>
    </row>
    <row r="4790" spans="3:8" x14ac:dyDescent="0.25">
      <c r="C4790" s="3"/>
      <c r="D4790" s="4"/>
      <c r="E4790" s="3"/>
      <c r="F4790" s="3"/>
      <c r="G4790" s="11"/>
      <c r="H4790" s="8"/>
    </row>
    <row r="4791" spans="3:8" x14ac:dyDescent="0.25">
      <c r="C4791" s="3"/>
      <c r="D4791" s="4"/>
      <c r="E4791" s="3"/>
      <c r="F4791" s="3"/>
      <c r="G4791" s="11"/>
      <c r="H4791" s="8"/>
    </row>
    <row r="4792" spans="3:8" x14ac:dyDescent="0.25">
      <c r="C4792" s="3"/>
      <c r="D4792" s="4"/>
      <c r="E4792" s="3"/>
      <c r="F4792" s="3"/>
      <c r="G4792" s="11"/>
      <c r="H4792" s="8"/>
    </row>
    <row r="4793" spans="3:8" x14ac:dyDescent="0.25">
      <c r="C4793" s="3"/>
      <c r="D4793" s="4"/>
      <c r="E4793" s="3"/>
      <c r="F4793" s="3"/>
      <c r="G4793" s="11"/>
      <c r="H4793" s="8"/>
    </row>
    <row r="4794" spans="3:8" x14ac:dyDescent="0.25">
      <c r="C4794" s="3"/>
      <c r="D4794" s="4"/>
      <c r="E4794" s="3"/>
      <c r="F4794" s="3"/>
      <c r="G4794" s="11"/>
      <c r="H4794" s="8"/>
    </row>
    <row r="4795" spans="3:8" x14ac:dyDescent="0.25">
      <c r="C4795" s="3"/>
      <c r="D4795" s="4"/>
      <c r="E4795" s="3"/>
      <c r="F4795" s="3"/>
      <c r="G4795" s="11"/>
      <c r="H4795" s="8"/>
    </row>
    <row r="4796" spans="3:8" x14ac:dyDescent="0.25">
      <c r="C4796" s="3"/>
      <c r="D4796" s="4"/>
      <c r="E4796" s="3"/>
      <c r="F4796" s="3"/>
      <c r="G4796" s="11"/>
      <c r="H4796" s="8"/>
    </row>
    <row r="4797" spans="3:8" x14ac:dyDescent="0.25">
      <c r="C4797" s="3"/>
      <c r="D4797" s="4"/>
      <c r="E4797" s="3"/>
      <c r="F4797" s="3"/>
      <c r="G4797" s="11"/>
      <c r="H4797" s="8"/>
    </row>
    <row r="4798" spans="3:8" x14ac:dyDescent="0.25">
      <c r="C4798" s="3"/>
      <c r="D4798" s="4"/>
      <c r="E4798" s="3"/>
      <c r="F4798" s="3"/>
      <c r="G4798" s="11"/>
      <c r="H4798" s="8"/>
    </row>
    <row r="4799" spans="3:8" x14ac:dyDescent="0.25">
      <c r="C4799" s="3"/>
      <c r="D4799" s="4"/>
      <c r="E4799" s="3"/>
      <c r="F4799" s="3"/>
      <c r="G4799" s="11"/>
      <c r="H4799" s="8"/>
    </row>
    <row r="4800" spans="3:8" x14ac:dyDescent="0.25">
      <c r="C4800" s="3"/>
      <c r="D4800" s="4"/>
      <c r="E4800" s="3"/>
      <c r="F4800" s="3"/>
      <c r="G4800" s="11"/>
      <c r="H4800" s="8"/>
    </row>
    <row r="4801" spans="3:8" x14ac:dyDescent="0.25">
      <c r="C4801" s="3"/>
      <c r="D4801" s="4"/>
      <c r="E4801" s="3"/>
      <c r="F4801" s="3"/>
      <c r="G4801" s="11"/>
      <c r="H4801" s="8"/>
    </row>
    <row r="4802" spans="3:8" x14ac:dyDescent="0.25">
      <c r="C4802" s="3"/>
      <c r="D4802" s="4"/>
      <c r="E4802" s="3"/>
      <c r="F4802" s="3"/>
      <c r="G4802" s="11"/>
      <c r="H4802" s="8"/>
    </row>
    <row r="4803" spans="3:8" x14ac:dyDescent="0.25">
      <c r="C4803" s="3"/>
      <c r="D4803" s="4"/>
      <c r="E4803" s="3"/>
      <c r="F4803" s="3"/>
      <c r="G4803" s="11"/>
      <c r="H4803" s="8"/>
    </row>
    <row r="4804" spans="3:8" x14ac:dyDescent="0.25">
      <c r="C4804" s="3"/>
      <c r="D4804" s="4"/>
      <c r="E4804" s="3"/>
      <c r="F4804" s="3"/>
      <c r="G4804" s="11"/>
      <c r="H4804" s="8"/>
    </row>
    <row r="4805" spans="3:8" x14ac:dyDescent="0.25">
      <c r="C4805" s="3"/>
      <c r="D4805" s="4"/>
      <c r="E4805" s="3"/>
      <c r="F4805" s="3"/>
      <c r="G4805" s="11"/>
      <c r="H4805" s="8"/>
    </row>
    <row r="4806" spans="3:8" x14ac:dyDescent="0.25">
      <c r="C4806" s="3"/>
      <c r="D4806" s="4"/>
      <c r="E4806" s="3"/>
      <c r="F4806" s="3"/>
      <c r="G4806" s="11"/>
      <c r="H4806" s="8"/>
    </row>
    <row r="4807" spans="3:8" x14ac:dyDescent="0.25">
      <c r="C4807" s="3"/>
      <c r="D4807" s="4"/>
      <c r="E4807" s="3"/>
      <c r="F4807" s="3"/>
      <c r="G4807" s="11"/>
      <c r="H4807" s="8"/>
    </row>
    <row r="4808" spans="3:8" x14ac:dyDescent="0.25">
      <c r="C4808" s="3"/>
      <c r="D4808" s="4"/>
      <c r="E4808" s="3"/>
      <c r="F4808" s="3"/>
      <c r="G4808" s="11"/>
      <c r="H4808" s="8"/>
    </row>
    <row r="4809" spans="3:8" x14ac:dyDescent="0.25">
      <c r="C4809" s="3"/>
      <c r="D4809" s="4"/>
      <c r="E4809" s="3"/>
      <c r="F4809" s="3"/>
      <c r="G4809" s="11"/>
      <c r="H4809" s="8"/>
    </row>
    <row r="4810" spans="3:8" x14ac:dyDescent="0.25">
      <c r="C4810" s="3"/>
      <c r="D4810" s="4"/>
      <c r="E4810" s="3"/>
      <c r="F4810" s="3"/>
      <c r="G4810" s="11"/>
      <c r="H4810" s="8"/>
    </row>
    <row r="4811" spans="3:8" x14ac:dyDescent="0.25">
      <c r="C4811" s="3"/>
      <c r="D4811" s="4"/>
      <c r="E4811" s="3"/>
      <c r="F4811" s="3"/>
      <c r="G4811" s="11"/>
      <c r="H4811" s="8"/>
    </row>
    <row r="4812" spans="3:8" x14ac:dyDescent="0.25">
      <c r="C4812" s="3"/>
      <c r="D4812" s="4"/>
      <c r="E4812" s="3"/>
      <c r="F4812" s="3"/>
      <c r="G4812" s="11"/>
      <c r="H4812" s="8"/>
    </row>
    <row r="4813" spans="3:8" x14ac:dyDescent="0.25">
      <c r="C4813" s="3"/>
      <c r="D4813" s="4"/>
      <c r="E4813" s="3"/>
      <c r="F4813" s="3"/>
      <c r="G4813" s="11"/>
      <c r="H4813" s="8"/>
    </row>
    <row r="4814" spans="3:8" x14ac:dyDescent="0.25">
      <c r="C4814" s="3"/>
      <c r="D4814" s="4"/>
      <c r="E4814" s="3"/>
      <c r="F4814" s="3"/>
      <c r="G4814" s="11"/>
      <c r="H4814" s="8"/>
    </row>
    <row r="4815" spans="3:8" x14ac:dyDescent="0.25">
      <c r="C4815" s="3"/>
      <c r="D4815" s="4"/>
      <c r="E4815" s="3"/>
      <c r="F4815" s="3"/>
      <c r="G4815" s="11"/>
      <c r="H4815" s="8"/>
    </row>
    <row r="4816" spans="3:8" x14ac:dyDescent="0.25">
      <c r="C4816" s="3"/>
      <c r="D4816" s="4"/>
      <c r="E4816" s="3"/>
      <c r="F4816" s="3"/>
      <c r="G4816" s="11"/>
      <c r="H4816" s="8"/>
    </row>
    <row r="4817" spans="3:8" x14ac:dyDescent="0.25">
      <c r="C4817" s="3"/>
      <c r="D4817" s="4"/>
      <c r="E4817" s="3"/>
      <c r="F4817" s="3"/>
      <c r="G4817" s="11"/>
      <c r="H4817" s="8"/>
    </row>
    <row r="4818" spans="3:8" x14ac:dyDescent="0.25">
      <c r="C4818" s="3"/>
      <c r="D4818" s="4"/>
      <c r="E4818" s="3"/>
      <c r="F4818" s="3"/>
      <c r="G4818" s="11"/>
      <c r="H4818" s="8"/>
    </row>
    <row r="4819" spans="3:8" x14ac:dyDescent="0.25">
      <c r="C4819" s="3"/>
      <c r="D4819" s="4"/>
      <c r="E4819" s="3"/>
      <c r="F4819" s="3"/>
      <c r="G4819" s="11"/>
      <c r="H4819" s="8"/>
    </row>
    <row r="4820" spans="3:8" x14ac:dyDescent="0.25">
      <c r="C4820" s="3"/>
      <c r="D4820" s="4"/>
      <c r="E4820" s="3"/>
      <c r="F4820" s="3"/>
      <c r="G4820" s="11"/>
      <c r="H4820" s="8"/>
    </row>
    <row r="4821" spans="3:8" x14ac:dyDescent="0.25">
      <c r="C4821" s="3"/>
      <c r="D4821" s="4"/>
      <c r="E4821" s="3"/>
      <c r="F4821" s="3"/>
      <c r="G4821" s="11"/>
      <c r="H4821" s="8"/>
    </row>
    <row r="4822" spans="3:8" x14ac:dyDescent="0.25">
      <c r="C4822" s="3"/>
      <c r="D4822" s="4"/>
      <c r="E4822" s="3"/>
      <c r="F4822" s="3"/>
      <c r="G4822" s="11"/>
      <c r="H4822" s="8"/>
    </row>
    <row r="4823" spans="3:8" x14ac:dyDescent="0.25">
      <c r="C4823" s="3"/>
      <c r="D4823" s="4"/>
      <c r="E4823" s="3"/>
      <c r="F4823" s="3"/>
      <c r="G4823" s="11"/>
      <c r="H4823" s="8"/>
    </row>
    <row r="4824" spans="3:8" x14ac:dyDescent="0.25">
      <c r="C4824" s="3"/>
      <c r="D4824" s="4"/>
      <c r="E4824" s="3"/>
      <c r="F4824" s="3"/>
      <c r="G4824" s="11"/>
      <c r="H4824" s="8"/>
    </row>
    <row r="4825" spans="3:8" x14ac:dyDescent="0.25">
      <c r="C4825" s="3"/>
      <c r="D4825" s="4"/>
      <c r="E4825" s="3"/>
      <c r="F4825" s="3"/>
      <c r="G4825" s="11"/>
      <c r="H4825" s="8"/>
    </row>
    <row r="4826" spans="3:8" x14ac:dyDescent="0.25">
      <c r="C4826" s="3"/>
      <c r="D4826" s="4"/>
      <c r="E4826" s="3"/>
      <c r="F4826" s="3"/>
      <c r="G4826" s="11"/>
      <c r="H4826" s="8"/>
    </row>
    <row r="4827" spans="3:8" x14ac:dyDescent="0.25">
      <c r="C4827" s="3"/>
      <c r="D4827" s="4"/>
      <c r="E4827" s="3"/>
      <c r="F4827" s="3"/>
      <c r="G4827" s="11"/>
      <c r="H4827" s="8"/>
    </row>
    <row r="4828" spans="3:8" x14ac:dyDescent="0.25">
      <c r="C4828" s="3"/>
      <c r="D4828" s="4"/>
      <c r="E4828" s="3"/>
      <c r="F4828" s="3"/>
      <c r="G4828" s="11"/>
      <c r="H4828" s="8"/>
    </row>
    <row r="4829" spans="3:8" x14ac:dyDescent="0.25">
      <c r="C4829" s="3"/>
      <c r="D4829" s="4"/>
      <c r="E4829" s="3"/>
      <c r="F4829" s="3"/>
      <c r="G4829" s="11"/>
      <c r="H4829" s="8"/>
    </row>
    <row r="4830" spans="3:8" x14ac:dyDescent="0.25">
      <c r="C4830" s="3"/>
      <c r="D4830" s="4"/>
      <c r="E4830" s="3"/>
      <c r="F4830" s="3"/>
      <c r="G4830" s="11"/>
      <c r="H4830" s="8"/>
    </row>
    <row r="4831" spans="3:8" x14ac:dyDescent="0.25">
      <c r="C4831" s="3"/>
      <c r="D4831" s="4"/>
      <c r="E4831" s="3"/>
      <c r="F4831" s="3"/>
      <c r="G4831" s="11"/>
      <c r="H4831" s="8"/>
    </row>
    <row r="4832" spans="3:8" x14ac:dyDescent="0.25">
      <c r="C4832" s="3"/>
      <c r="D4832" s="4"/>
      <c r="E4832" s="3"/>
      <c r="F4832" s="3"/>
      <c r="G4832" s="11"/>
      <c r="H4832" s="8"/>
    </row>
    <row r="4833" spans="3:8" x14ac:dyDescent="0.25">
      <c r="C4833" s="3"/>
      <c r="D4833" s="4"/>
      <c r="E4833" s="3"/>
      <c r="F4833" s="3"/>
      <c r="G4833" s="11"/>
      <c r="H4833" s="8"/>
    </row>
    <row r="4834" spans="3:8" x14ac:dyDescent="0.25">
      <c r="C4834" s="3"/>
      <c r="D4834" s="4"/>
      <c r="E4834" s="3"/>
      <c r="F4834" s="3"/>
      <c r="G4834" s="11"/>
      <c r="H4834" s="8"/>
    </row>
    <row r="4835" spans="3:8" x14ac:dyDescent="0.25">
      <c r="C4835" s="3"/>
      <c r="D4835" s="4"/>
      <c r="E4835" s="3"/>
      <c r="F4835" s="3"/>
      <c r="G4835" s="11"/>
      <c r="H4835" s="8"/>
    </row>
    <row r="4836" spans="3:8" x14ac:dyDescent="0.25">
      <c r="C4836" s="3"/>
      <c r="D4836" s="4"/>
      <c r="E4836" s="3"/>
      <c r="F4836" s="3"/>
      <c r="G4836" s="11"/>
      <c r="H4836" s="8"/>
    </row>
    <row r="4837" spans="3:8" x14ac:dyDescent="0.25">
      <c r="C4837" s="3"/>
      <c r="D4837" s="4"/>
      <c r="E4837" s="3"/>
      <c r="F4837" s="3"/>
      <c r="G4837" s="11"/>
      <c r="H4837" s="8"/>
    </row>
    <row r="4838" spans="3:8" x14ac:dyDescent="0.25">
      <c r="C4838" s="3"/>
      <c r="D4838" s="4"/>
      <c r="E4838" s="3"/>
      <c r="F4838" s="3"/>
      <c r="G4838" s="11"/>
      <c r="H4838" s="8"/>
    </row>
    <row r="4839" spans="3:8" x14ac:dyDescent="0.25">
      <c r="C4839" s="3"/>
      <c r="D4839" s="4"/>
      <c r="E4839" s="3"/>
      <c r="F4839" s="3"/>
      <c r="G4839" s="11"/>
      <c r="H4839" s="8"/>
    </row>
    <row r="4840" spans="3:8" x14ac:dyDescent="0.25">
      <c r="C4840" s="3"/>
      <c r="D4840" s="4"/>
      <c r="E4840" s="3"/>
      <c r="F4840" s="3"/>
      <c r="G4840" s="11"/>
      <c r="H4840" s="8"/>
    </row>
    <row r="4841" spans="3:8" x14ac:dyDescent="0.25">
      <c r="C4841" s="3"/>
      <c r="D4841" s="4"/>
      <c r="E4841" s="3"/>
      <c r="F4841" s="3"/>
      <c r="G4841" s="11"/>
      <c r="H4841" s="8"/>
    </row>
    <row r="4842" spans="3:8" x14ac:dyDescent="0.25">
      <c r="C4842" s="3"/>
      <c r="D4842" s="4"/>
      <c r="E4842" s="3"/>
      <c r="F4842" s="3"/>
      <c r="G4842" s="11"/>
      <c r="H4842" s="8"/>
    </row>
    <row r="4843" spans="3:8" x14ac:dyDescent="0.25">
      <c r="C4843" s="3"/>
      <c r="D4843" s="4"/>
      <c r="E4843" s="3"/>
      <c r="F4843" s="3"/>
      <c r="G4843" s="11"/>
      <c r="H4843" s="8"/>
    </row>
    <row r="4844" spans="3:8" x14ac:dyDescent="0.25">
      <c r="C4844" s="3"/>
      <c r="D4844" s="4"/>
      <c r="E4844" s="3"/>
      <c r="F4844" s="3"/>
      <c r="G4844" s="11"/>
      <c r="H4844" s="8"/>
    </row>
    <row r="4845" spans="3:8" x14ac:dyDescent="0.25">
      <c r="C4845" s="3"/>
      <c r="D4845" s="4"/>
      <c r="E4845" s="3"/>
      <c r="F4845" s="3"/>
      <c r="G4845" s="11"/>
      <c r="H4845" s="8"/>
    </row>
    <row r="4846" spans="3:8" x14ac:dyDescent="0.25">
      <c r="C4846" s="3"/>
      <c r="D4846" s="4"/>
      <c r="E4846" s="3"/>
      <c r="F4846" s="3"/>
      <c r="G4846" s="11"/>
      <c r="H4846" s="8"/>
    </row>
    <row r="4847" spans="3:8" x14ac:dyDescent="0.25">
      <c r="C4847" s="3"/>
      <c r="D4847" s="4"/>
      <c r="E4847" s="3"/>
      <c r="F4847" s="3"/>
      <c r="G4847" s="11"/>
      <c r="H4847" s="8"/>
    </row>
    <row r="4848" spans="3:8" x14ac:dyDescent="0.25">
      <c r="C4848" s="3"/>
      <c r="D4848" s="4"/>
      <c r="E4848" s="3"/>
      <c r="F4848" s="3"/>
      <c r="G4848" s="11"/>
      <c r="H4848" s="8"/>
    </row>
    <row r="4849" spans="3:8" x14ac:dyDescent="0.25">
      <c r="C4849" s="3"/>
      <c r="D4849" s="4"/>
      <c r="E4849" s="3"/>
      <c r="F4849" s="3"/>
      <c r="G4849" s="11"/>
      <c r="H4849" s="8"/>
    </row>
    <row r="4850" spans="3:8" x14ac:dyDescent="0.25">
      <c r="C4850" s="3"/>
      <c r="D4850" s="4"/>
      <c r="E4850" s="3"/>
      <c r="F4850" s="3"/>
      <c r="G4850" s="11"/>
      <c r="H4850" s="8"/>
    </row>
    <row r="4851" spans="3:8" x14ac:dyDescent="0.25">
      <c r="C4851" s="3"/>
      <c r="D4851" s="4"/>
      <c r="E4851" s="3"/>
      <c r="F4851" s="3"/>
      <c r="G4851" s="11"/>
      <c r="H4851" s="8"/>
    </row>
    <row r="4852" spans="3:8" x14ac:dyDescent="0.25">
      <c r="C4852" s="3"/>
      <c r="D4852" s="4"/>
      <c r="E4852" s="3"/>
      <c r="F4852" s="3"/>
      <c r="G4852" s="11"/>
      <c r="H4852" s="8"/>
    </row>
    <row r="4853" spans="3:8" x14ac:dyDescent="0.25">
      <c r="C4853" s="3"/>
      <c r="D4853" s="4"/>
      <c r="E4853" s="3"/>
      <c r="F4853" s="3"/>
      <c r="G4853" s="11"/>
      <c r="H4853" s="8"/>
    </row>
    <row r="4854" spans="3:8" x14ac:dyDescent="0.25">
      <c r="C4854" s="3"/>
      <c r="D4854" s="4"/>
      <c r="E4854" s="3"/>
      <c r="F4854" s="3"/>
      <c r="G4854" s="11"/>
      <c r="H4854" s="8"/>
    </row>
    <row r="4855" spans="3:8" x14ac:dyDescent="0.25">
      <c r="C4855" s="3"/>
      <c r="D4855" s="4"/>
      <c r="E4855" s="3"/>
      <c r="F4855" s="3"/>
      <c r="G4855" s="11"/>
      <c r="H4855" s="8"/>
    </row>
    <row r="4856" spans="3:8" x14ac:dyDescent="0.25">
      <c r="C4856" s="3"/>
      <c r="D4856" s="4"/>
      <c r="E4856" s="3"/>
      <c r="F4856" s="3"/>
      <c r="G4856" s="11"/>
      <c r="H4856" s="8"/>
    </row>
    <row r="4857" spans="3:8" x14ac:dyDescent="0.25">
      <c r="C4857" s="3"/>
      <c r="D4857" s="4"/>
      <c r="E4857" s="3"/>
      <c r="F4857" s="3"/>
      <c r="G4857" s="11"/>
      <c r="H4857" s="8"/>
    </row>
    <row r="4858" spans="3:8" x14ac:dyDescent="0.25">
      <c r="C4858" s="3"/>
      <c r="D4858" s="4"/>
      <c r="E4858" s="3"/>
      <c r="F4858" s="3"/>
      <c r="G4858" s="11"/>
      <c r="H4858" s="8"/>
    </row>
    <row r="4859" spans="3:8" x14ac:dyDescent="0.25">
      <c r="C4859" s="3"/>
      <c r="D4859" s="4"/>
      <c r="E4859" s="3"/>
      <c r="F4859" s="3"/>
      <c r="G4859" s="11"/>
      <c r="H4859" s="8"/>
    </row>
    <row r="4860" spans="3:8" x14ac:dyDescent="0.25">
      <c r="C4860" s="3"/>
      <c r="D4860" s="4"/>
      <c r="E4860" s="3"/>
      <c r="F4860" s="3"/>
      <c r="G4860" s="11"/>
      <c r="H4860" s="8"/>
    </row>
    <row r="4861" spans="3:8" x14ac:dyDescent="0.25">
      <c r="C4861" s="3"/>
      <c r="D4861" s="4"/>
      <c r="E4861" s="3"/>
      <c r="F4861" s="3"/>
      <c r="G4861" s="11"/>
      <c r="H4861" s="8"/>
    </row>
    <row r="4862" spans="3:8" x14ac:dyDescent="0.25">
      <c r="C4862" s="3"/>
      <c r="D4862" s="4"/>
      <c r="E4862" s="3"/>
      <c r="F4862" s="3"/>
      <c r="G4862" s="11"/>
      <c r="H4862" s="8"/>
    </row>
    <row r="4863" spans="3:8" x14ac:dyDescent="0.25">
      <c r="C4863" s="3"/>
      <c r="D4863" s="4"/>
      <c r="E4863" s="3"/>
      <c r="F4863" s="3"/>
      <c r="G4863" s="11"/>
      <c r="H4863" s="8"/>
    </row>
    <row r="4864" spans="3:8" x14ac:dyDescent="0.25">
      <c r="C4864" s="3"/>
      <c r="D4864" s="4"/>
      <c r="E4864" s="3"/>
      <c r="F4864" s="3"/>
      <c r="G4864" s="11"/>
      <c r="H4864" s="8"/>
    </row>
    <row r="4865" spans="3:8" x14ac:dyDescent="0.25">
      <c r="C4865" s="3"/>
      <c r="D4865" s="4"/>
      <c r="E4865" s="3"/>
      <c r="F4865" s="3"/>
      <c r="G4865" s="11"/>
      <c r="H4865" s="8"/>
    </row>
    <row r="4866" spans="3:8" x14ac:dyDescent="0.25">
      <c r="C4866" s="3"/>
      <c r="D4866" s="4"/>
      <c r="E4866" s="3"/>
      <c r="F4866" s="3"/>
      <c r="G4866" s="11"/>
      <c r="H4866" s="8"/>
    </row>
    <row r="4867" spans="3:8" x14ac:dyDescent="0.25">
      <c r="C4867" s="3"/>
      <c r="D4867" s="4"/>
      <c r="E4867" s="3"/>
      <c r="F4867" s="3"/>
      <c r="G4867" s="11"/>
      <c r="H4867" s="8"/>
    </row>
    <row r="4868" spans="3:8" x14ac:dyDescent="0.25">
      <c r="C4868" s="3"/>
      <c r="D4868" s="4"/>
      <c r="E4868" s="3"/>
      <c r="F4868" s="3"/>
      <c r="G4868" s="11"/>
      <c r="H4868" s="8"/>
    </row>
    <row r="4869" spans="3:8" x14ac:dyDescent="0.25">
      <c r="C4869" s="3"/>
      <c r="D4869" s="4"/>
      <c r="E4869" s="3"/>
      <c r="F4869" s="3"/>
      <c r="G4869" s="11"/>
      <c r="H4869" s="8"/>
    </row>
    <row r="4870" spans="3:8" x14ac:dyDescent="0.25">
      <c r="C4870" s="3"/>
      <c r="D4870" s="4"/>
      <c r="E4870" s="3"/>
      <c r="F4870" s="3"/>
      <c r="G4870" s="11"/>
      <c r="H4870" s="8"/>
    </row>
    <row r="4871" spans="3:8" x14ac:dyDescent="0.25">
      <c r="C4871" s="3"/>
      <c r="D4871" s="4"/>
      <c r="E4871" s="3"/>
      <c r="F4871" s="3"/>
      <c r="G4871" s="11"/>
      <c r="H4871" s="8"/>
    </row>
    <row r="4872" spans="3:8" x14ac:dyDescent="0.25">
      <c r="C4872" s="3"/>
      <c r="D4872" s="4"/>
      <c r="E4872" s="3"/>
      <c r="F4872" s="3"/>
      <c r="G4872" s="11"/>
      <c r="H4872" s="8"/>
    </row>
    <row r="4873" spans="3:8" x14ac:dyDescent="0.25">
      <c r="C4873" s="3"/>
      <c r="D4873" s="4"/>
      <c r="E4873" s="3"/>
      <c r="F4873" s="3"/>
      <c r="G4873" s="11"/>
      <c r="H4873" s="8"/>
    </row>
    <row r="4874" spans="3:8" x14ac:dyDescent="0.25">
      <c r="C4874" s="3"/>
      <c r="D4874" s="4"/>
      <c r="E4874" s="3"/>
      <c r="F4874" s="3"/>
      <c r="G4874" s="11"/>
      <c r="H4874" s="8"/>
    </row>
    <row r="4875" spans="3:8" x14ac:dyDescent="0.25">
      <c r="C4875" s="3"/>
      <c r="D4875" s="4"/>
      <c r="E4875" s="3"/>
      <c r="F4875" s="3"/>
      <c r="G4875" s="11"/>
      <c r="H4875" s="8"/>
    </row>
    <row r="4876" spans="3:8" x14ac:dyDescent="0.25">
      <c r="C4876" s="3"/>
      <c r="D4876" s="4"/>
      <c r="E4876" s="3"/>
      <c r="F4876" s="3"/>
      <c r="G4876" s="11"/>
      <c r="H4876" s="8"/>
    </row>
    <row r="4877" spans="3:8" x14ac:dyDescent="0.25">
      <c r="C4877" s="3"/>
      <c r="D4877" s="4"/>
      <c r="E4877" s="3"/>
      <c r="F4877" s="3"/>
      <c r="G4877" s="11"/>
      <c r="H4877" s="8"/>
    </row>
    <row r="4878" spans="3:8" x14ac:dyDescent="0.25">
      <c r="C4878" s="3"/>
      <c r="D4878" s="4"/>
      <c r="E4878" s="3"/>
      <c r="F4878" s="3"/>
      <c r="G4878" s="11"/>
      <c r="H4878" s="8"/>
    </row>
    <row r="4879" spans="3:8" x14ac:dyDescent="0.25">
      <c r="C4879" s="3"/>
      <c r="D4879" s="4"/>
      <c r="E4879" s="3"/>
      <c r="F4879" s="3"/>
      <c r="G4879" s="11"/>
      <c r="H4879" s="8"/>
    </row>
    <row r="4880" spans="3:8" x14ac:dyDescent="0.25">
      <c r="C4880" s="3"/>
      <c r="D4880" s="4"/>
      <c r="E4880" s="3"/>
      <c r="F4880" s="3"/>
      <c r="G4880" s="11"/>
      <c r="H4880" s="8"/>
    </row>
    <row r="4881" spans="3:8" x14ac:dyDescent="0.25">
      <c r="C4881" s="3"/>
      <c r="D4881" s="4"/>
      <c r="E4881" s="3"/>
      <c r="F4881" s="3"/>
      <c r="G4881" s="11"/>
      <c r="H4881" s="8"/>
    </row>
    <row r="4882" spans="3:8" x14ac:dyDescent="0.25">
      <c r="C4882" s="3"/>
      <c r="D4882" s="4"/>
      <c r="E4882" s="3"/>
      <c r="F4882" s="3"/>
      <c r="G4882" s="11"/>
      <c r="H4882" s="8"/>
    </row>
    <row r="4883" spans="3:8" x14ac:dyDescent="0.25">
      <c r="C4883" s="3"/>
      <c r="D4883" s="4"/>
      <c r="E4883" s="3"/>
      <c r="F4883" s="3"/>
      <c r="G4883" s="11"/>
      <c r="H4883" s="8"/>
    </row>
    <row r="4884" spans="3:8" x14ac:dyDescent="0.25">
      <c r="C4884" s="3"/>
      <c r="D4884" s="4"/>
      <c r="E4884" s="3"/>
      <c r="F4884" s="3"/>
      <c r="G4884" s="11"/>
      <c r="H4884" s="8"/>
    </row>
    <row r="4885" spans="3:8" x14ac:dyDescent="0.25">
      <c r="C4885" s="3"/>
      <c r="D4885" s="4"/>
      <c r="E4885" s="3"/>
      <c r="F4885" s="3"/>
      <c r="G4885" s="11"/>
      <c r="H4885" s="8"/>
    </row>
    <row r="4886" spans="3:8" x14ac:dyDescent="0.25">
      <c r="C4886" s="3"/>
      <c r="D4886" s="4"/>
      <c r="E4886" s="3"/>
      <c r="F4886" s="3"/>
      <c r="G4886" s="11"/>
      <c r="H4886" s="8"/>
    </row>
    <row r="4887" spans="3:8" x14ac:dyDescent="0.25">
      <c r="C4887" s="3"/>
      <c r="D4887" s="4"/>
      <c r="E4887" s="3"/>
      <c r="F4887" s="3"/>
      <c r="G4887" s="11"/>
      <c r="H4887" s="8"/>
    </row>
    <row r="4888" spans="3:8" x14ac:dyDescent="0.25">
      <c r="C4888" s="3"/>
      <c r="D4888" s="4"/>
      <c r="E4888" s="3"/>
      <c r="F4888" s="3"/>
      <c r="G4888" s="11"/>
      <c r="H4888" s="8"/>
    </row>
    <row r="4889" spans="3:8" x14ac:dyDescent="0.25">
      <c r="C4889" s="3"/>
      <c r="D4889" s="4"/>
      <c r="E4889" s="3"/>
      <c r="F4889" s="3"/>
      <c r="G4889" s="11"/>
      <c r="H4889" s="8"/>
    </row>
    <row r="4890" spans="3:8" x14ac:dyDescent="0.25">
      <c r="C4890" s="3"/>
      <c r="D4890" s="4"/>
      <c r="E4890" s="3"/>
      <c r="F4890" s="3"/>
      <c r="G4890" s="11"/>
      <c r="H4890" s="8"/>
    </row>
    <row r="4891" spans="3:8" x14ac:dyDescent="0.25">
      <c r="C4891" s="3"/>
      <c r="D4891" s="4"/>
      <c r="E4891" s="3"/>
      <c r="F4891" s="3"/>
      <c r="G4891" s="11"/>
      <c r="H4891" s="8"/>
    </row>
    <row r="4892" spans="3:8" x14ac:dyDescent="0.25">
      <c r="C4892" s="3"/>
      <c r="D4892" s="4"/>
      <c r="E4892" s="3"/>
      <c r="F4892" s="3"/>
      <c r="G4892" s="11"/>
      <c r="H4892" s="8"/>
    </row>
    <row r="4893" spans="3:8" x14ac:dyDescent="0.25">
      <c r="C4893" s="3"/>
      <c r="D4893" s="4"/>
      <c r="E4893" s="3"/>
      <c r="F4893" s="3"/>
      <c r="G4893" s="11"/>
      <c r="H4893" s="8"/>
    </row>
    <row r="4894" spans="3:8" x14ac:dyDescent="0.25">
      <c r="C4894" s="3"/>
      <c r="D4894" s="4"/>
      <c r="E4894" s="3"/>
      <c r="F4894" s="3"/>
      <c r="G4894" s="11"/>
      <c r="H4894" s="8"/>
    </row>
    <row r="4895" spans="3:8" x14ac:dyDescent="0.25">
      <c r="C4895" s="3"/>
      <c r="D4895" s="4"/>
      <c r="E4895" s="3"/>
      <c r="F4895" s="3"/>
      <c r="G4895" s="11"/>
      <c r="H4895" s="8"/>
    </row>
    <row r="4896" spans="3:8" x14ac:dyDescent="0.25">
      <c r="C4896" s="3"/>
      <c r="D4896" s="4"/>
      <c r="E4896" s="3"/>
      <c r="F4896" s="3"/>
      <c r="G4896" s="11"/>
      <c r="H4896" s="8"/>
    </row>
    <row r="4897" spans="3:8" x14ac:dyDescent="0.25">
      <c r="C4897" s="3"/>
      <c r="D4897" s="4"/>
      <c r="E4897" s="3"/>
      <c r="F4897" s="3"/>
      <c r="G4897" s="11"/>
      <c r="H4897" s="8"/>
    </row>
    <row r="4898" spans="3:8" x14ac:dyDescent="0.25">
      <c r="C4898" s="3"/>
      <c r="D4898" s="4"/>
      <c r="E4898" s="3"/>
      <c r="F4898" s="3"/>
      <c r="G4898" s="11"/>
      <c r="H4898" s="8"/>
    </row>
    <row r="4899" spans="3:8" x14ac:dyDescent="0.25">
      <c r="C4899" s="3"/>
      <c r="D4899" s="4"/>
      <c r="E4899" s="3"/>
      <c r="F4899" s="3"/>
      <c r="G4899" s="11"/>
      <c r="H4899" s="8"/>
    </row>
    <row r="4900" spans="3:8" x14ac:dyDescent="0.25">
      <c r="C4900" s="3"/>
      <c r="D4900" s="4"/>
      <c r="E4900" s="3"/>
      <c r="F4900" s="3"/>
      <c r="G4900" s="11"/>
      <c r="H4900" s="8"/>
    </row>
    <row r="4901" spans="3:8" x14ac:dyDescent="0.25">
      <c r="C4901" s="3"/>
      <c r="D4901" s="4"/>
      <c r="E4901" s="3"/>
      <c r="F4901" s="3"/>
      <c r="G4901" s="11"/>
      <c r="H4901" s="8"/>
    </row>
    <row r="4902" spans="3:8" x14ac:dyDescent="0.25">
      <c r="C4902" s="3"/>
      <c r="D4902" s="4"/>
      <c r="E4902" s="3"/>
      <c r="F4902" s="3"/>
      <c r="G4902" s="11"/>
      <c r="H4902" s="8"/>
    </row>
    <row r="4903" spans="3:8" x14ac:dyDescent="0.25">
      <c r="C4903" s="3"/>
      <c r="D4903" s="4"/>
      <c r="E4903" s="3"/>
      <c r="F4903" s="3"/>
      <c r="G4903" s="11"/>
      <c r="H4903" s="8"/>
    </row>
    <row r="4904" spans="3:8" x14ac:dyDescent="0.25">
      <c r="C4904" s="3"/>
      <c r="D4904" s="4"/>
      <c r="E4904" s="3"/>
      <c r="F4904" s="3"/>
      <c r="G4904" s="11"/>
      <c r="H4904" s="8"/>
    </row>
    <row r="4905" spans="3:8" x14ac:dyDescent="0.25">
      <c r="C4905" s="3"/>
      <c r="D4905" s="4"/>
      <c r="E4905" s="3"/>
      <c r="F4905" s="3"/>
      <c r="G4905" s="11"/>
      <c r="H4905" s="8"/>
    </row>
    <row r="4906" spans="3:8" x14ac:dyDescent="0.25">
      <c r="C4906" s="3"/>
      <c r="D4906" s="4"/>
      <c r="E4906" s="3"/>
      <c r="F4906" s="3"/>
      <c r="G4906" s="11"/>
      <c r="H4906" s="8"/>
    </row>
    <row r="4907" spans="3:8" x14ac:dyDescent="0.25">
      <c r="C4907" s="3"/>
      <c r="D4907" s="4"/>
      <c r="E4907" s="3"/>
      <c r="F4907" s="3"/>
      <c r="G4907" s="11"/>
      <c r="H4907" s="8"/>
    </row>
    <row r="4908" spans="3:8" x14ac:dyDescent="0.25">
      <c r="C4908" s="3"/>
      <c r="D4908" s="4"/>
      <c r="E4908" s="3"/>
      <c r="F4908" s="3"/>
      <c r="G4908" s="11"/>
      <c r="H4908" s="8"/>
    </row>
    <row r="4909" spans="3:8" x14ac:dyDescent="0.25">
      <c r="C4909" s="3"/>
      <c r="D4909" s="4"/>
      <c r="E4909" s="3"/>
      <c r="F4909" s="3"/>
      <c r="G4909" s="11"/>
      <c r="H4909" s="8"/>
    </row>
    <row r="4910" spans="3:8" x14ac:dyDescent="0.25">
      <c r="C4910" s="3"/>
      <c r="D4910" s="4"/>
      <c r="E4910" s="3"/>
      <c r="F4910" s="3"/>
      <c r="G4910" s="11"/>
      <c r="H4910" s="8"/>
    </row>
    <row r="4911" spans="3:8" x14ac:dyDescent="0.25">
      <c r="C4911" s="3"/>
      <c r="D4911" s="4"/>
      <c r="E4911" s="3"/>
      <c r="F4911" s="3"/>
      <c r="G4911" s="11"/>
      <c r="H4911" s="8"/>
    </row>
    <row r="4912" spans="3:8" x14ac:dyDescent="0.25">
      <c r="C4912" s="3"/>
      <c r="D4912" s="4"/>
      <c r="E4912" s="3"/>
      <c r="F4912" s="3"/>
      <c r="G4912" s="11"/>
      <c r="H4912" s="8"/>
    </row>
    <row r="4913" spans="3:8" x14ac:dyDescent="0.25">
      <c r="C4913" s="3"/>
      <c r="D4913" s="4"/>
      <c r="E4913" s="3"/>
      <c r="F4913" s="3"/>
      <c r="G4913" s="11"/>
      <c r="H4913" s="8"/>
    </row>
    <row r="4914" spans="3:8" x14ac:dyDescent="0.25">
      <c r="C4914" s="3"/>
      <c r="D4914" s="4"/>
      <c r="E4914" s="3"/>
      <c r="F4914" s="3"/>
      <c r="G4914" s="11"/>
      <c r="H4914" s="8"/>
    </row>
    <row r="4915" spans="3:8" x14ac:dyDescent="0.25">
      <c r="C4915" s="3"/>
      <c r="D4915" s="4"/>
      <c r="E4915" s="3"/>
      <c r="F4915" s="3"/>
      <c r="G4915" s="11"/>
      <c r="H4915" s="8"/>
    </row>
    <row r="4916" spans="3:8" x14ac:dyDescent="0.25">
      <c r="C4916" s="3"/>
      <c r="D4916" s="4"/>
      <c r="E4916" s="3"/>
      <c r="F4916" s="3"/>
      <c r="G4916" s="11"/>
      <c r="H4916" s="8"/>
    </row>
    <row r="4917" spans="3:8" x14ac:dyDescent="0.25">
      <c r="C4917" s="3"/>
      <c r="D4917" s="4"/>
      <c r="E4917" s="3"/>
      <c r="F4917" s="3"/>
      <c r="G4917" s="11"/>
      <c r="H4917" s="8"/>
    </row>
    <row r="4918" spans="3:8" x14ac:dyDescent="0.25">
      <c r="C4918" s="3"/>
      <c r="D4918" s="4"/>
      <c r="E4918" s="3"/>
      <c r="F4918" s="3"/>
      <c r="G4918" s="11"/>
      <c r="H4918" s="8"/>
    </row>
    <row r="4919" spans="3:8" x14ac:dyDescent="0.25">
      <c r="C4919" s="3"/>
      <c r="D4919" s="4"/>
      <c r="E4919" s="3"/>
      <c r="F4919" s="3"/>
      <c r="G4919" s="11"/>
      <c r="H4919" s="8"/>
    </row>
    <row r="4920" spans="3:8" x14ac:dyDescent="0.25">
      <c r="C4920" s="3"/>
      <c r="D4920" s="4"/>
      <c r="E4920" s="3"/>
      <c r="F4920" s="3"/>
      <c r="G4920" s="11"/>
      <c r="H4920" s="8"/>
    </row>
    <row r="4921" spans="3:8" x14ac:dyDescent="0.25">
      <c r="C4921" s="3"/>
      <c r="D4921" s="4"/>
      <c r="E4921" s="3"/>
      <c r="F4921" s="3"/>
      <c r="G4921" s="11"/>
      <c r="H4921" s="8"/>
    </row>
    <row r="4922" spans="3:8" x14ac:dyDescent="0.25">
      <c r="C4922" s="3"/>
      <c r="D4922" s="4"/>
      <c r="E4922" s="3"/>
      <c r="F4922" s="3"/>
      <c r="G4922" s="11"/>
      <c r="H4922" s="8"/>
    </row>
    <row r="4923" spans="3:8" x14ac:dyDescent="0.25">
      <c r="C4923" s="3"/>
      <c r="D4923" s="4"/>
      <c r="E4923" s="3"/>
      <c r="F4923" s="3"/>
      <c r="G4923" s="11"/>
      <c r="H4923" s="8"/>
    </row>
    <row r="4924" spans="3:8" x14ac:dyDescent="0.25">
      <c r="C4924" s="3"/>
      <c r="D4924" s="4"/>
      <c r="E4924" s="3"/>
      <c r="F4924" s="3"/>
      <c r="G4924" s="11"/>
      <c r="H4924" s="8"/>
    </row>
    <row r="4925" spans="3:8" x14ac:dyDescent="0.25">
      <c r="C4925" s="3"/>
      <c r="D4925" s="4"/>
      <c r="E4925" s="3"/>
      <c r="F4925" s="3"/>
      <c r="G4925" s="11"/>
      <c r="H4925" s="8"/>
    </row>
    <row r="4926" spans="3:8" x14ac:dyDescent="0.25">
      <c r="C4926" s="3"/>
      <c r="D4926" s="4"/>
      <c r="E4926" s="3"/>
      <c r="F4926" s="3"/>
      <c r="G4926" s="11"/>
      <c r="H4926" s="8"/>
    </row>
    <row r="4927" spans="3:8" x14ac:dyDescent="0.25">
      <c r="C4927" s="3"/>
      <c r="D4927" s="4"/>
      <c r="E4927" s="3"/>
      <c r="F4927" s="3"/>
      <c r="G4927" s="11"/>
      <c r="H4927" s="8"/>
    </row>
    <row r="4928" spans="3:8" x14ac:dyDescent="0.25">
      <c r="C4928" s="3"/>
      <c r="D4928" s="4"/>
      <c r="E4928" s="3"/>
      <c r="F4928" s="3"/>
      <c r="G4928" s="11"/>
      <c r="H4928" s="8"/>
    </row>
    <row r="4929" spans="3:8" x14ac:dyDescent="0.25">
      <c r="C4929" s="3"/>
      <c r="D4929" s="4"/>
      <c r="E4929" s="3"/>
      <c r="F4929" s="3"/>
      <c r="G4929" s="11"/>
      <c r="H4929" s="8"/>
    </row>
    <row r="4930" spans="3:8" x14ac:dyDescent="0.25">
      <c r="C4930" s="3"/>
      <c r="D4930" s="4"/>
      <c r="E4930" s="3"/>
      <c r="F4930" s="3"/>
      <c r="G4930" s="11"/>
      <c r="H4930" s="8"/>
    </row>
    <row r="4931" spans="3:8" x14ac:dyDescent="0.25">
      <c r="C4931" s="3"/>
      <c r="D4931" s="4"/>
      <c r="E4931" s="3"/>
      <c r="F4931" s="3"/>
      <c r="G4931" s="11"/>
      <c r="H4931" s="8"/>
    </row>
    <row r="4932" spans="3:8" x14ac:dyDescent="0.25">
      <c r="C4932" s="3"/>
      <c r="D4932" s="4"/>
      <c r="E4932" s="3"/>
      <c r="F4932" s="3"/>
      <c r="G4932" s="11"/>
      <c r="H4932" s="8"/>
    </row>
    <row r="4933" spans="3:8" x14ac:dyDescent="0.25">
      <c r="C4933" s="3"/>
      <c r="D4933" s="4"/>
      <c r="E4933" s="3"/>
      <c r="F4933" s="3"/>
      <c r="G4933" s="11"/>
      <c r="H4933" s="8"/>
    </row>
    <row r="4934" spans="3:8" x14ac:dyDescent="0.25">
      <c r="C4934" s="3"/>
      <c r="D4934" s="4"/>
      <c r="E4934" s="3"/>
      <c r="F4934" s="3"/>
      <c r="G4934" s="11"/>
      <c r="H4934" s="8"/>
    </row>
    <row r="4935" spans="3:8" x14ac:dyDescent="0.25">
      <c r="C4935" s="3"/>
      <c r="D4935" s="4"/>
      <c r="E4935" s="3"/>
      <c r="F4935" s="3"/>
      <c r="G4935" s="11"/>
      <c r="H4935" s="8"/>
    </row>
    <row r="4936" spans="3:8" x14ac:dyDescent="0.25">
      <c r="C4936" s="3"/>
      <c r="D4936" s="4"/>
      <c r="E4936" s="3"/>
      <c r="F4936" s="3"/>
      <c r="G4936" s="11"/>
      <c r="H4936" s="8"/>
    </row>
    <row r="4937" spans="3:8" x14ac:dyDescent="0.25">
      <c r="C4937" s="3"/>
      <c r="D4937" s="4"/>
      <c r="E4937" s="3"/>
      <c r="F4937" s="3"/>
      <c r="G4937" s="11"/>
      <c r="H4937" s="8"/>
    </row>
    <row r="4938" spans="3:8" x14ac:dyDescent="0.25">
      <c r="C4938" s="3"/>
      <c r="D4938" s="4"/>
      <c r="E4938" s="3"/>
      <c r="F4938" s="3"/>
      <c r="G4938" s="11"/>
      <c r="H4938" s="8"/>
    </row>
    <row r="4939" spans="3:8" x14ac:dyDescent="0.25">
      <c r="C4939" s="3"/>
      <c r="D4939" s="4"/>
      <c r="E4939" s="3"/>
      <c r="F4939" s="3"/>
      <c r="G4939" s="11"/>
      <c r="H4939" s="8"/>
    </row>
    <row r="4940" spans="3:8" x14ac:dyDescent="0.25">
      <c r="C4940" s="3"/>
      <c r="D4940" s="4"/>
      <c r="E4940" s="3"/>
      <c r="F4940" s="3"/>
      <c r="G4940" s="11"/>
      <c r="H4940" s="8"/>
    </row>
    <row r="4941" spans="3:8" x14ac:dyDescent="0.25">
      <c r="C4941" s="3"/>
      <c r="D4941" s="4"/>
      <c r="E4941" s="3"/>
      <c r="F4941" s="3"/>
      <c r="G4941" s="11"/>
      <c r="H4941" s="8"/>
    </row>
    <row r="4942" spans="3:8" x14ac:dyDescent="0.25">
      <c r="C4942" s="3"/>
      <c r="D4942" s="4"/>
      <c r="E4942" s="3"/>
      <c r="F4942" s="3"/>
      <c r="G4942" s="11"/>
      <c r="H4942" s="8"/>
    </row>
    <row r="4943" spans="3:8" x14ac:dyDescent="0.25">
      <c r="C4943" s="3"/>
      <c r="D4943" s="4"/>
      <c r="E4943" s="3"/>
      <c r="F4943" s="3"/>
      <c r="G4943" s="11"/>
      <c r="H4943" s="8"/>
    </row>
    <row r="4944" spans="3:8" x14ac:dyDescent="0.25">
      <c r="C4944" s="3"/>
      <c r="D4944" s="4"/>
      <c r="E4944" s="3"/>
      <c r="F4944" s="3"/>
      <c r="G4944" s="11"/>
      <c r="H4944" s="8"/>
    </row>
    <row r="4945" spans="3:8" x14ac:dyDescent="0.25">
      <c r="C4945" s="3"/>
      <c r="D4945" s="4"/>
      <c r="E4945" s="3"/>
      <c r="F4945" s="3"/>
      <c r="G4945" s="11"/>
      <c r="H4945" s="8"/>
    </row>
    <row r="4946" spans="3:8" x14ac:dyDescent="0.25">
      <c r="C4946" s="3"/>
      <c r="D4946" s="4"/>
      <c r="E4946" s="3"/>
      <c r="F4946" s="3"/>
      <c r="G4946" s="11"/>
      <c r="H4946" s="8"/>
    </row>
    <row r="4947" spans="3:8" x14ac:dyDescent="0.25">
      <c r="C4947" s="3"/>
      <c r="D4947" s="4"/>
      <c r="E4947" s="3"/>
      <c r="F4947" s="3"/>
      <c r="G4947" s="11"/>
      <c r="H4947" s="8"/>
    </row>
    <row r="4948" spans="3:8" x14ac:dyDescent="0.25">
      <c r="C4948" s="3"/>
      <c r="D4948" s="4"/>
      <c r="E4948" s="3"/>
      <c r="F4948" s="3"/>
      <c r="G4948" s="11"/>
      <c r="H4948" s="8"/>
    </row>
    <row r="4949" spans="3:8" x14ac:dyDescent="0.25">
      <c r="C4949" s="3"/>
      <c r="D4949" s="4"/>
      <c r="E4949" s="3"/>
      <c r="F4949" s="3"/>
      <c r="G4949" s="11"/>
      <c r="H4949" s="8"/>
    </row>
    <row r="4950" spans="3:8" x14ac:dyDescent="0.25">
      <c r="C4950" s="3"/>
      <c r="D4950" s="4"/>
      <c r="E4950" s="3"/>
      <c r="F4950" s="3"/>
      <c r="G4950" s="11"/>
      <c r="H4950" s="8"/>
    </row>
    <row r="4951" spans="3:8" x14ac:dyDescent="0.25">
      <c r="C4951" s="3"/>
      <c r="D4951" s="4"/>
      <c r="E4951" s="3"/>
      <c r="F4951" s="3"/>
      <c r="G4951" s="11"/>
      <c r="H4951" s="8"/>
    </row>
    <row r="4952" spans="3:8" x14ac:dyDescent="0.25">
      <c r="C4952" s="3"/>
      <c r="D4952" s="4"/>
      <c r="E4952" s="3"/>
      <c r="F4952" s="3"/>
      <c r="G4952" s="11"/>
      <c r="H4952" s="8"/>
    </row>
    <row r="4953" spans="3:8" x14ac:dyDescent="0.25">
      <c r="C4953" s="3"/>
      <c r="D4953" s="4"/>
      <c r="E4953" s="3"/>
      <c r="F4953" s="3"/>
      <c r="G4953" s="11"/>
      <c r="H4953" s="8"/>
    </row>
    <row r="4954" spans="3:8" x14ac:dyDescent="0.25">
      <c r="C4954" s="3"/>
      <c r="D4954" s="4"/>
      <c r="E4954" s="3"/>
      <c r="F4954" s="3"/>
      <c r="G4954" s="11"/>
      <c r="H4954" s="8"/>
    </row>
    <row r="4955" spans="3:8" x14ac:dyDescent="0.25">
      <c r="C4955" s="3"/>
      <c r="D4955" s="4"/>
      <c r="E4955" s="3"/>
      <c r="F4955" s="3"/>
      <c r="G4955" s="11"/>
      <c r="H4955" s="8"/>
    </row>
    <row r="4956" spans="3:8" x14ac:dyDescent="0.25">
      <c r="C4956" s="3"/>
      <c r="D4956" s="4"/>
      <c r="E4956" s="3"/>
      <c r="F4956" s="3"/>
      <c r="G4956" s="11"/>
      <c r="H4956" s="8"/>
    </row>
    <row r="4957" spans="3:8" x14ac:dyDescent="0.25">
      <c r="C4957" s="3"/>
      <c r="D4957" s="4"/>
      <c r="E4957" s="3"/>
      <c r="F4957" s="3"/>
      <c r="G4957" s="11"/>
      <c r="H4957" s="8"/>
    </row>
    <row r="4958" spans="3:8" x14ac:dyDescent="0.25">
      <c r="C4958" s="3"/>
      <c r="D4958" s="4"/>
      <c r="E4958" s="3"/>
      <c r="F4958" s="3"/>
      <c r="G4958" s="11"/>
      <c r="H4958" s="8"/>
    </row>
    <row r="4959" spans="3:8" x14ac:dyDescent="0.25">
      <c r="C4959" s="3"/>
      <c r="D4959" s="4"/>
      <c r="E4959" s="3"/>
      <c r="F4959" s="3"/>
      <c r="G4959" s="11"/>
      <c r="H4959" s="8"/>
    </row>
    <row r="4960" spans="3:8" x14ac:dyDescent="0.25">
      <c r="C4960" s="3"/>
      <c r="D4960" s="4"/>
      <c r="E4960" s="3"/>
      <c r="F4960" s="3"/>
      <c r="G4960" s="11"/>
      <c r="H4960" s="8"/>
    </row>
    <row r="4961" spans="3:8" x14ac:dyDescent="0.25">
      <c r="C4961" s="3"/>
      <c r="D4961" s="4"/>
      <c r="E4961" s="3"/>
      <c r="F4961" s="3"/>
      <c r="G4961" s="11"/>
      <c r="H4961" s="8"/>
    </row>
    <row r="4962" spans="3:8" x14ac:dyDescent="0.25">
      <c r="C4962" s="3"/>
      <c r="D4962" s="4"/>
      <c r="E4962" s="3"/>
      <c r="F4962" s="3"/>
      <c r="G4962" s="11"/>
      <c r="H4962" s="8"/>
    </row>
    <row r="4963" spans="3:8" x14ac:dyDescent="0.25">
      <c r="C4963" s="3"/>
      <c r="D4963" s="4"/>
      <c r="E4963" s="3"/>
      <c r="F4963" s="3"/>
      <c r="G4963" s="11"/>
      <c r="H4963" s="8"/>
    </row>
    <row r="4964" spans="3:8" x14ac:dyDescent="0.25">
      <c r="C4964" s="3"/>
      <c r="D4964" s="4"/>
      <c r="E4964" s="3"/>
      <c r="F4964" s="3"/>
      <c r="G4964" s="11"/>
      <c r="H4964" s="8"/>
    </row>
    <row r="4965" spans="3:8" x14ac:dyDescent="0.25">
      <c r="C4965" s="3"/>
      <c r="D4965" s="4"/>
      <c r="E4965" s="3"/>
      <c r="F4965" s="3"/>
      <c r="G4965" s="11"/>
      <c r="H4965" s="8"/>
    </row>
    <row r="4966" spans="3:8" x14ac:dyDescent="0.25">
      <c r="C4966" s="3"/>
      <c r="D4966" s="4"/>
      <c r="E4966" s="3"/>
      <c r="F4966" s="3"/>
      <c r="G4966" s="11"/>
      <c r="H4966" s="8"/>
    </row>
    <row r="4967" spans="3:8" x14ac:dyDescent="0.25">
      <c r="C4967" s="3"/>
      <c r="D4967" s="4"/>
      <c r="E4967" s="3"/>
      <c r="F4967" s="3"/>
      <c r="G4967" s="11"/>
      <c r="H4967" s="8"/>
    </row>
    <row r="4968" spans="3:8" x14ac:dyDescent="0.25">
      <c r="C4968" s="3"/>
      <c r="D4968" s="4"/>
      <c r="E4968" s="3"/>
      <c r="F4968" s="3"/>
      <c r="G4968" s="11"/>
      <c r="H4968" s="8"/>
    </row>
    <row r="4969" spans="3:8" x14ac:dyDescent="0.25">
      <c r="C4969" s="3"/>
      <c r="D4969" s="4"/>
      <c r="E4969" s="3"/>
      <c r="F4969" s="3"/>
      <c r="G4969" s="11"/>
      <c r="H4969" s="8"/>
    </row>
    <row r="4970" spans="3:8" x14ac:dyDescent="0.25">
      <c r="C4970" s="3"/>
      <c r="D4970" s="4"/>
      <c r="E4970" s="3"/>
      <c r="F4970" s="3"/>
      <c r="G4970" s="11"/>
      <c r="H4970" s="8"/>
    </row>
    <row r="4971" spans="3:8" x14ac:dyDescent="0.25">
      <c r="C4971" s="3"/>
      <c r="D4971" s="4"/>
      <c r="E4971" s="3"/>
      <c r="F4971" s="3"/>
      <c r="G4971" s="11"/>
      <c r="H4971" s="8"/>
    </row>
    <row r="4972" spans="3:8" x14ac:dyDescent="0.25">
      <c r="C4972" s="3"/>
      <c r="D4972" s="4"/>
      <c r="E4972" s="3"/>
      <c r="F4972" s="3"/>
      <c r="G4972" s="11"/>
      <c r="H4972" s="8"/>
    </row>
    <row r="4973" spans="3:8" x14ac:dyDescent="0.25">
      <c r="C4973" s="3"/>
      <c r="D4973" s="4"/>
      <c r="E4973" s="3"/>
      <c r="F4973" s="3"/>
      <c r="G4973" s="11"/>
      <c r="H4973" s="8"/>
    </row>
    <row r="4974" spans="3:8" x14ac:dyDescent="0.25">
      <c r="C4974" s="3"/>
      <c r="D4974" s="4"/>
      <c r="E4974" s="3"/>
      <c r="F4974" s="3"/>
      <c r="G4974" s="11"/>
      <c r="H4974" s="8"/>
    </row>
    <row r="4975" spans="3:8" x14ac:dyDescent="0.25">
      <c r="C4975" s="3"/>
      <c r="D4975" s="4"/>
      <c r="E4975" s="3"/>
      <c r="F4975" s="3"/>
      <c r="G4975" s="11"/>
      <c r="H4975" s="8"/>
    </row>
    <row r="4976" spans="3:8" x14ac:dyDescent="0.25">
      <c r="C4976" s="3"/>
      <c r="D4976" s="4"/>
      <c r="E4976" s="3"/>
      <c r="F4976" s="3"/>
      <c r="G4976" s="11"/>
      <c r="H4976" s="8"/>
    </row>
    <row r="4977" spans="3:8" x14ac:dyDescent="0.25">
      <c r="C4977" s="3"/>
      <c r="D4977" s="4"/>
      <c r="E4977" s="3"/>
      <c r="F4977" s="3"/>
      <c r="G4977" s="11"/>
      <c r="H4977" s="8"/>
    </row>
    <row r="4978" spans="3:8" x14ac:dyDescent="0.25">
      <c r="C4978" s="3"/>
      <c r="D4978" s="4"/>
      <c r="E4978" s="3"/>
      <c r="F4978" s="3"/>
      <c r="G4978" s="11"/>
      <c r="H4978" s="8"/>
    </row>
    <row r="4979" spans="3:8" x14ac:dyDescent="0.25">
      <c r="C4979" s="3"/>
      <c r="D4979" s="4"/>
      <c r="E4979" s="3"/>
      <c r="F4979" s="3"/>
      <c r="G4979" s="11"/>
      <c r="H4979" s="8"/>
    </row>
    <row r="4980" spans="3:8" x14ac:dyDescent="0.25">
      <c r="C4980" s="3"/>
      <c r="D4980" s="4"/>
      <c r="E4980" s="3"/>
      <c r="F4980" s="3"/>
      <c r="G4980" s="11"/>
      <c r="H4980" s="8"/>
    </row>
    <row r="4981" spans="3:8" x14ac:dyDescent="0.25">
      <c r="C4981" s="3"/>
      <c r="D4981" s="4"/>
      <c r="E4981" s="3"/>
      <c r="F4981" s="3"/>
      <c r="G4981" s="11"/>
      <c r="H4981" s="8"/>
    </row>
    <row r="4982" spans="3:8" x14ac:dyDescent="0.25">
      <c r="C4982" s="3"/>
      <c r="D4982" s="4"/>
      <c r="E4982" s="3"/>
      <c r="F4982" s="3"/>
      <c r="G4982" s="11"/>
      <c r="H4982" s="8"/>
    </row>
    <row r="4983" spans="3:8" x14ac:dyDescent="0.25">
      <c r="C4983" s="3"/>
      <c r="D4983" s="4"/>
      <c r="E4983" s="3"/>
      <c r="F4983" s="3"/>
      <c r="G4983" s="11"/>
      <c r="H4983" s="8"/>
    </row>
    <row r="4984" spans="3:8" x14ac:dyDescent="0.25">
      <c r="C4984" s="3"/>
      <c r="D4984" s="4"/>
      <c r="E4984" s="3"/>
      <c r="F4984" s="3"/>
      <c r="G4984" s="11"/>
      <c r="H4984" s="8"/>
    </row>
    <row r="4985" spans="3:8" x14ac:dyDescent="0.25">
      <c r="C4985" s="3"/>
      <c r="D4985" s="4"/>
      <c r="E4985" s="3"/>
      <c r="F4985" s="3"/>
      <c r="G4985" s="11"/>
      <c r="H4985" s="8"/>
    </row>
    <row r="4986" spans="3:8" x14ac:dyDescent="0.25">
      <c r="C4986" s="3"/>
      <c r="D4986" s="4"/>
      <c r="E4986" s="3"/>
      <c r="F4986" s="3"/>
      <c r="G4986" s="11"/>
      <c r="H4986" s="8"/>
    </row>
    <row r="4987" spans="3:8" x14ac:dyDescent="0.25">
      <c r="C4987" s="3"/>
      <c r="D4987" s="4"/>
      <c r="E4987" s="3"/>
      <c r="F4987" s="3"/>
      <c r="G4987" s="11"/>
      <c r="H4987" s="8"/>
    </row>
    <row r="4988" spans="3:8" x14ac:dyDescent="0.25">
      <c r="C4988" s="3"/>
      <c r="D4988" s="4"/>
      <c r="E4988" s="3"/>
      <c r="F4988" s="3"/>
      <c r="G4988" s="11"/>
      <c r="H4988" s="8"/>
    </row>
    <row r="4989" spans="3:8" x14ac:dyDescent="0.25">
      <c r="C4989" s="3"/>
      <c r="D4989" s="4"/>
      <c r="E4989" s="3"/>
      <c r="F4989" s="3"/>
      <c r="G4989" s="11"/>
      <c r="H4989" s="8"/>
    </row>
    <row r="4990" spans="3:8" x14ac:dyDescent="0.25">
      <c r="C4990" s="3"/>
      <c r="D4990" s="4"/>
      <c r="E4990" s="3"/>
      <c r="F4990" s="3"/>
      <c r="G4990" s="11"/>
      <c r="H4990" s="8"/>
    </row>
    <row r="4991" spans="3:8" x14ac:dyDescent="0.25">
      <c r="C4991" s="3"/>
      <c r="D4991" s="4"/>
      <c r="E4991" s="3"/>
      <c r="F4991" s="3"/>
      <c r="G4991" s="11"/>
      <c r="H4991" s="8"/>
    </row>
    <row r="4992" spans="3:8" x14ac:dyDescent="0.25">
      <c r="C4992" s="3"/>
      <c r="D4992" s="4"/>
      <c r="E4992" s="3"/>
      <c r="F4992" s="3"/>
      <c r="G4992" s="11"/>
      <c r="H4992" s="8"/>
    </row>
    <row r="4993" spans="3:8" x14ac:dyDescent="0.25">
      <c r="C4993" s="3"/>
      <c r="D4993" s="4"/>
      <c r="E4993" s="3"/>
      <c r="F4993" s="3"/>
      <c r="G4993" s="11"/>
      <c r="H4993" s="8"/>
    </row>
    <row r="4994" spans="3:8" x14ac:dyDescent="0.25">
      <c r="C4994" s="3"/>
      <c r="D4994" s="4"/>
      <c r="E4994" s="3"/>
      <c r="F4994" s="3"/>
      <c r="G4994" s="11"/>
      <c r="H4994" s="8"/>
    </row>
    <row r="4995" spans="3:8" x14ac:dyDescent="0.25">
      <c r="C4995" s="3"/>
      <c r="D4995" s="4"/>
      <c r="E4995" s="3"/>
      <c r="F4995" s="3"/>
      <c r="G4995" s="11"/>
      <c r="H4995" s="8"/>
    </row>
    <row r="4996" spans="3:8" x14ac:dyDescent="0.25">
      <c r="C4996" s="3"/>
      <c r="D4996" s="4"/>
      <c r="E4996" s="3"/>
      <c r="F4996" s="3"/>
      <c r="G4996" s="11"/>
      <c r="H4996" s="8"/>
    </row>
    <row r="4997" spans="3:8" x14ac:dyDescent="0.25">
      <c r="C4997" s="3"/>
      <c r="D4997" s="4"/>
      <c r="E4997" s="3"/>
      <c r="F4997" s="3"/>
      <c r="G4997" s="11"/>
      <c r="H4997" s="8"/>
    </row>
    <row r="4998" spans="3:8" x14ac:dyDescent="0.25">
      <c r="C4998" s="3"/>
      <c r="D4998" s="4"/>
      <c r="E4998" s="3"/>
      <c r="F4998" s="3"/>
      <c r="G4998" s="11"/>
      <c r="H4998" s="8"/>
    </row>
    <row r="4999" spans="3:8" x14ac:dyDescent="0.25">
      <c r="C4999" s="3"/>
      <c r="D4999" s="4"/>
      <c r="E4999" s="3"/>
      <c r="F4999" s="3"/>
      <c r="G4999" s="11"/>
      <c r="H4999" s="8"/>
    </row>
    <row r="5000" spans="3:8" x14ac:dyDescent="0.25">
      <c r="C5000" s="3"/>
      <c r="D5000" s="4"/>
      <c r="E5000" s="3"/>
      <c r="F5000" s="3"/>
      <c r="G5000" s="11"/>
      <c r="H5000" s="8"/>
    </row>
    <row r="5001" spans="3:8" x14ac:dyDescent="0.25">
      <c r="C5001" s="3"/>
      <c r="D5001" s="4"/>
      <c r="E5001" s="3"/>
      <c r="F5001" s="3"/>
      <c r="G5001" s="11"/>
      <c r="H5001" s="8"/>
    </row>
    <row r="5002" spans="3:8" x14ac:dyDescent="0.25">
      <c r="C5002" s="3"/>
      <c r="D5002" s="4"/>
      <c r="E5002" s="3"/>
      <c r="F5002" s="3"/>
      <c r="G5002" s="11"/>
      <c r="H5002" s="8"/>
    </row>
    <row r="5003" spans="3:8" x14ac:dyDescent="0.25">
      <c r="C5003" s="3"/>
      <c r="D5003" s="4"/>
      <c r="E5003" s="3"/>
      <c r="F5003" s="3"/>
      <c r="G5003" s="11"/>
      <c r="H5003" s="8"/>
    </row>
    <row r="5004" spans="3:8" x14ac:dyDescent="0.25">
      <c r="C5004" s="3"/>
      <c r="D5004" s="4"/>
      <c r="E5004" s="3"/>
      <c r="F5004" s="3"/>
      <c r="G5004" s="11"/>
      <c r="H5004" s="8"/>
    </row>
    <row r="5005" spans="3:8" x14ac:dyDescent="0.25">
      <c r="C5005" s="3"/>
      <c r="D5005" s="4"/>
      <c r="E5005" s="3"/>
      <c r="F5005" s="3"/>
      <c r="G5005" s="11"/>
      <c r="H5005" s="8"/>
    </row>
    <row r="5006" spans="3:8" x14ac:dyDescent="0.25">
      <c r="C5006" s="3"/>
      <c r="D5006" s="4"/>
      <c r="E5006" s="3"/>
      <c r="F5006" s="3"/>
      <c r="G5006" s="11"/>
      <c r="H5006" s="8"/>
    </row>
    <row r="5007" spans="3:8" x14ac:dyDescent="0.25">
      <c r="C5007" s="3"/>
      <c r="D5007" s="4"/>
      <c r="E5007" s="3"/>
      <c r="F5007" s="3"/>
      <c r="G5007" s="11"/>
      <c r="H5007" s="8"/>
    </row>
    <row r="5008" spans="3:8" x14ac:dyDescent="0.25">
      <c r="C5008" s="3"/>
      <c r="D5008" s="4"/>
      <c r="E5008" s="3"/>
      <c r="F5008" s="3"/>
      <c r="G5008" s="11"/>
      <c r="H5008" s="8"/>
    </row>
    <row r="5009" spans="3:8" x14ac:dyDescent="0.25">
      <c r="C5009" s="3"/>
      <c r="D5009" s="4"/>
      <c r="E5009" s="3"/>
      <c r="F5009" s="3"/>
      <c r="G5009" s="11"/>
      <c r="H5009" s="8"/>
    </row>
    <row r="5010" spans="3:8" x14ac:dyDescent="0.25">
      <c r="C5010" s="3"/>
      <c r="D5010" s="4"/>
      <c r="E5010" s="3"/>
      <c r="F5010" s="3"/>
      <c r="G5010" s="11"/>
      <c r="H5010" s="8"/>
    </row>
    <row r="5011" spans="3:8" x14ac:dyDescent="0.25">
      <c r="C5011" s="3"/>
      <c r="D5011" s="4"/>
      <c r="E5011" s="3"/>
      <c r="F5011" s="3"/>
      <c r="G5011" s="11"/>
      <c r="H5011" s="8"/>
    </row>
    <row r="5012" spans="3:8" x14ac:dyDescent="0.25">
      <c r="C5012" s="3"/>
      <c r="D5012" s="4"/>
      <c r="E5012" s="3"/>
      <c r="F5012" s="3"/>
      <c r="G5012" s="11"/>
      <c r="H5012" s="8"/>
    </row>
    <row r="5013" spans="3:8" x14ac:dyDescent="0.25">
      <c r="C5013" s="3"/>
      <c r="D5013" s="4"/>
      <c r="E5013" s="3"/>
      <c r="F5013" s="3"/>
      <c r="G5013" s="11"/>
      <c r="H5013" s="8"/>
    </row>
    <row r="5014" spans="3:8" x14ac:dyDescent="0.25">
      <c r="C5014" s="3"/>
      <c r="D5014" s="4"/>
      <c r="E5014" s="3"/>
      <c r="F5014" s="3"/>
      <c r="G5014" s="11"/>
      <c r="H5014" s="8"/>
    </row>
    <row r="5015" spans="3:8" x14ac:dyDescent="0.25">
      <c r="C5015" s="3"/>
      <c r="D5015" s="4"/>
      <c r="E5015" s="3"/>
      <c r="F5015" s="3"/>
      <c r="G5015" s="11"/>
      <c r="H5015" s="8"/>
    </row>
    <row r="5016" spans="3:8" x14ac:dyDescent="0.25">
      <c r="C5016" s="3"/>
      <c r="D5016" s="4"/>
      <c r="E5016" s="3"/>
      <c r="F5016" s="3"/>
      <c r="G5016" s="11"/>
      <c r="H5016" s="8"/>
    </row>
    <row r="5017" spans="3:8" x14ac:dyDescent="0.25">
      <c r="C5017" s="3"/>
      <c r="D5017" s="4"/>
      <c r="E5017" s="3"/>
      <c r="F5017" s="3"/>
      <c r="G5017" s="11"/>
      <c r="H5017" s="8"/>
    </row>
    <row r="5018" spans="3:8" x14ac:dyDescent="0.25">
      <c r="C5018" s="3"/>
      <c r="D5018" s="4"/>
      <c r="E5018" s="3"/>
      <c r="F5018" s="3"/>
      <c r="G5018" s="11"/>
      <c r="H5018" s="8"/>
    </row>
    <row r="5019" spans="3:8" x14ac:dyDescent="0.25">
      <c r="C5019" s="3"/>
      <c r="D5019" s="4"/>
      <c r="E5019" s="3"/>
      <c r="F5019" s="3"/>
      <c r="G5019" s="11"/>
      <c r="H5019" s="8"/>
    </row>
    <row r="5020" spans="3:8" x14ac:dyDescent="0.25">
      <c r="C5020" s="3"/>
      <c r="D5020" s="4"/>
      <c r="E5020" s="3"/>
      <c r="F5020" s="3"/>
      <c r="G5020" s="11"/>
      <c r="H5020" s="8"/>
    </row>
    <row r="5021" spans="3:8" x14ac:dyDescent="0.25">
      <c r="C5021" s="3"/>
      <c r="D5021" s="4"/>
      <c r="E5021" s="3"/>
      <c r="F5021" s="3"/>
      <c r="G5021" s="11"/>
      <c r="H5021" s="8"/>
    </row>
    <row r="5022" spans="3:8" x14ac:dyDescent="0.25">
      <c r="C5022" s="3"/>
      <c r="D5022" s="4"/>
      <c r="E5022" s="3"/>
      <c r="F5022" s="3"/>
      <c r="G5022" s="11"/>
      <c r="H5022" s="8"/>
    </row>
    <row r="5023" spans="3:8" x14ac:dyDescent="0.25">
      <c r="C5023" s="3"/>
      <c r="D5023" s="4"/>
      <c r="E5023" s="3"/>
      <c r="F5023" s="3"/>
      <c r="G5023" s="11"/>
      <c r="H5023" s="8"/>
    </row>
    <row r="5024" spans="3:8" x14ac:dyDescent="0.25">
      <c r="C5024" s="3"/>
      <c r="D5024" s="4"/>
      <c r="E5024" s="3"/>
      <c r="F5024" s="3"/>
      <c r="G5024" s="11"/>
      <c r="H5024" s="8"/>
    </row>
    <row r="5025" spans="3:8" x14ac:dyDescent="0.25">
      <c r="C5025" s="3"/>
      <c r="D5025" s="4"/>
      <c r="E5025" s="3"/>
      <c r="F5025" s="3"/>
      <c r="G5025" s="11"/>
      <c r="H5025" s="8"/>
    </row>
    <row r="5026" spans="3:8" x14ac:dyDescent="0.25">
      <c r="C5026" s="3"/>
      <c r="D5026" s="4"/>
      <c r="E5026" s="3"/>
      <c r="F5026" s="3"/>
      <c r="G5026" s="11"/>
      <c r="H5026" s="8"/>
    </row>
    <row r="5027" spans="3:8" x14ac:dyDescent="0.25">
      <c r="C5027" s="3"/>
      <c r="D5027" s="4"/>
      <c r="E5027" s="3"/>
      <c r="F5027" s="3"/>
      <c r="G5027" s="11"/>
      <c r="H5027" s="8"/>
    </row>
    <row r="5028" spans="3:8" x14ac:dyDescent="0.25">
      <c r="C5028" s="3"/>
      <c r="D5028" s="4"/>
      <c r="E5028" s="3"/>
      <c r="F5028" s="3"/>
      <c r="G5028" s="11"/>
      <c r="H5028" s="8"/>
    </row>
    <row r="5029" spans="3:8" x14ac:dyDescent="0.25">
      <c r="C5029" s="3"/>
      <c r="D5029" s="4"/>
      <c r="E5029" s="3"/>
      <c r="F5029" s="3"/>
      <c r="G5029" s="11"/>
      <c r="H5029" s="8"/>
    </row>
    <row r="5030" spans="3:8" x14ac:dyDescent="0.25">
      <c r="C5030" s="3"/>
      <c r="D5030" s="4"/>
      <c r="E5030" s="3"/>
      <c r="F5030" s="3"/>
      <c r="G5030" s="11"/>
      <c r="H5030" s="8"/>
    </row>
    <row r="5031" spans="3:8" x14ac:dyDescent="0.25">
      <c r="C5031" s="3"/>
      <c r="D5031" s="4"/>
      <c r="E5031" s="3"/>
      <c r="F5031" s="3"/>
      <c r="G5031" s="11"/>
      <c r="H5031" s="8"/>
    </row>
    <row r="5032" spans="3:8" x14ac:dyDescent="0.25">
      <c r="C5032" s="3"/>
      <c r="D5032" s="4"/>
      <c r="E5032" s="3"/>
      <c r="F5032" s="3"/>
      <c r="G5032" s="11"/>
      <c r="H5032" s="8"/>
    </row>
    <row r="5033" spans="3:8" x14ac:dyDescent="0.25">
      <c r="C5033" s="3"/>
      <c r="D5033" s="4"/>
      <c r="E5033" s="3"/>
      <c r="F5033" s="3"/>
      <c r="G5033" s="11"/>
      <c r="H5033" s="8"/>
    </row>
    <row r="5034" spans="3:8" x14ac:dyDescent="0.25">
      <c r="C5034" s="3"/>
      <c r="D5034" s="4"/>
      <c r="E5034" s="3"/>
      <c r="F5034" s="3"/>
      <c r="G5034" s="11"/>
      <c r="H5034" s="8"/>
    </row>
    <row r="5035" spans="3:8" x14ac:dyDescent="0.25">
      <c r="C5035" s="3"/>
      <c r="D5035" s="4"/>
      <c r="E5035" s="3"/>
      <c r="F5035" s="3"/>
      <c r="G5035" s="11"/>
      <c r="H5035" s="8"/>
    </row>
    <row r="5036" spans="3:8" x14ac:dyDescent="0.25">
      <c r="C5036" s="3"/>
      <c r="D5036" s="4"/>
      <c r="E5036" s="3"/>
      <c r="F5036" s="3"/>
      <c r="G5036" s="11"/>
      <c r="H5036" s="8"/>
    </row>
    <row r="5037" spans="3:8" x14ac:dyDescent="0.25">
      <c r="C5037" s="3"/>
      <c r="D5037" s="4"/>
      <c r="E5037" s="3"/>
      <c r="F5037" s="3"/>
      <c r="G5037" s="11"/>
      <c r="H5037" s="8"/>
    </row>
    <row r="5038" spans="3:8" x14ac:dyDescent="0.25">
      <c r="C5038" s="3"/>
      <c r="D5038" s="4"/>
      <c r="E5038" s="3"/>
      <c r="F5038" s="3"/>
      <c r="G5038" s="11"/>
      <c r="H5038" s="8"/>
    </row>
    <row r="5039" spans="3:8" x14ac:dyDescent="0.25">
      <c r="C5039" s="3"/>
      <c r="D5039" s="4"/>
      <c r="E5039" s="3"/>
      <c r="F5039" s="3"/>
      <c r="G5039" s="11"/>
      <c r="H5039" s="8"/>
    </row>
    <row r="5040" spans="3:8" x14ac:dyDescent="0.25">
      <c r="C5040" s="3"/>
      <c r="D5040" s="4"/>
      <c r="E5040" s="3"/>
      <c r="F5040" s="3"/>
      <c r="G5040" s="11"/>
      <c r="H5040" s="8"/>
    </row>
    <row r="5041" spans="3:8" x14ac:dyDescent="0.25">
      <c r="C5041" s="3"/>
      <c r="D5041" s="4"/>
      <c r="E5041" s="3"/>
      <c r="F5041" s="3"/>
      <c r="G5041" s="11"/>
      <c r="H5041" s="8"/>
    </row>
    <row r="5042" spans="3:8" x14ac:dyDescent="0.25">
      <c r="C5042" s="3"/>
      <c r="D5042" s="4"/>
      <c r="E5042" s="3"/>
      <c r="F5042" s="3"/>
      <c r="G5042" s="11"/>
      <c r="H5042" s="8"/>
    </row>
    <row r="5043" spans="3:8" x14ac:dyDescent="0.25">
      <c r="C5043" s="3"/>
      <c r="D5043" s="4"/>
      <c r="E5043" s="3"/>
      <c r="F5043" s="3"/>
      <c r="G5043" s="11"/>
      <c r="H5043" s="8"/>
    </row>
    <row r="5044" spans="3:8" x14ac:dyDescent="0.25">
      <c r="C5044" s="3"/>
      <c r="D5044" s="4"/>
      <c r="E5044" s="3"/>
      <c r="F5044" s="3"/>
      <c r="G5044" s="11"/>
      <c r="H5044" s="8"/>
    </row>
    <row r="5045" spans="3:8" x14ac:dyDescent="0.25">
      <c r="C5045" s="3"/>
      <c r="D5045" s="4"/>
      <c r="E5045" s="3"/>
      <c r="F5045" s="3"/>
      <c r="G5045" s="11"/>
      <c r="H5045" s="8"/>
    </row>
    <row r="5046" spans="3:8" x14ac:dyDescent="0.25">
      <c r="C5046" s="3"/>
      <c r="D5046" s="4"/>
      <c r="E5046" s="3"/>
      <c r="F5046" s="3"/>
      <c r="G5046" s="11"/>
      <c r="H5046" s="8"/>
    </row>
    <row r="5047" spans="3:8" x14ac:dyDescent="0.25">
      <c r="C5047" s="3"/>
      <c r="D5047" s="4"/>
      <c r="E5047" s="3"/>
      <c r="F5047" s="3"/>
      <c r="G5047" s="11"/>
      <c r="H5047" s="8"/>
    </row>
    <row r="5048" spans="3:8" x14ac:dyDescent="0.25">
      <c r="C5048" s="3"/>
      <c r="D5048" s="4"/>
      <c r="E5048" s="3"/>
      <c r="F5048" s="3"/>
      <c r="G5048" s="11"/>
      <c r="H5048" s="8"/>
    </row>
    <row r="5049" spans="3:8" x14ac:dyDescent="0.25">
      <c r="C5049" s="3"/>
      <c r="D5049" s="4"/>
      <c r="E5049" s="3"/>
      <c r="F5049" s="3"/>
      <c r="G5049" s="11"/>
      <c r="H5049" s="8"/>
    </row>
    <row r="5050" spans="3:8" x14ac:dyDescent="0.25">
      <c r="C5050" s="3"/>
      <c r="D5050" s="4"/>
      <c r="E5050" s="3"/>
      <c r="F5050" s="3"/>
      <c r="G5050" s="11"/>
      <c r="H5050" s="8"/>
    </row>
    <row r="5051" spans="3:8" x14ac:dyDescent="0.25">
      <c r="C5051" s="3"/>
      <c r="D5051" s="4"/>
      <c r="E5051" s="3"/>
      <c r="F5051" s="3"/>
      <c r="G5051" s="11"/>
      <c r="H5051" s="8"/>
    </row>
    <row r="5052" spans="3:8" x14ac:dyDescent="0.25">
      <c r="C5052" s="3"/>
      <c r="D5052" s="4"/>
      <c r="E5052" s="3"/>
      <c r="F5052" s="3"/>
      <c r="G5052" s="11"/>
      <c r="H5052" s="8"/>
    </row>
    <row r="5053" spans="3:8" x14ac:dyDescent="0.25">
      <c r="C5053" s="3"/>
      <c r="D5053" s="4"/>
      <c r="E5053" s="3"/>
      <c r="F5053" s="3"/>
      <c r="G5053" s="11"/>
      <c r="H5053" s="8"/>
    </row>
    <row r="5054" spans="3:8" x14ac:dyDescent="0.25">
      <c r="C5054" s="3"/>
      <c r="D5054" s="4"/>
      <c r="E5054" s="3"/>
      <c r="F5054" s="3"/>
      <c r="G5054" s="11"/>
      <c r="H5054" s="8"/>
    </row>
    <row r="5055" spans="3:8" x14ac:dyDescent="0.25">
      <c r="C5055" s="3"/>
      <c r="D5055" s="4"/>
      <c r="E5055" s="3"/>
      <c r="F5055" s="3"/>
      <c r="G5055" s="11"/>
      <c r="H5055" s="8"/>
    </row>
    <row r="5056" spans="3:8" x14ac:dyDescent="0.25">
      <c r="C5056" s="3"/>
      <c r="D5056" s="4"/>
      <c r="E5056" s="3"/>
      <c r="F5056" s="3"/>
      <c r="G5056" s="11"/>
      <c r="H5056" s="8"/>
    </row>
    <row r="5057" spans="3:8" x14ac:dyDescent="0.25">
      <c r="C5057" s="3"/>
      <c r="D5057" s="4"/>
      <c r="E5057" s="3"/>
      <c r="F5057" s="3"/>
      <c r="G5057" s="11"/>
      <c r="H5057" s="8"/>
    </row>
    <row r="5058" spans="3:8" x14ac:dyDescent="0.25">
      <c r="C5058" s="3"/>
      <c r="D5058" s="4"/>
      <c r="E5058" s="3"/>
      <c r="F5058" s="3"/>
      <c r="G5058" s="11"/>
      <c r="H5058" s="8"/>
    </row>
    <row r="5059" spans="3:8" x14ac:dyDescent="0.25">
      <c r="C5059" s="3"/>
      <c r="D5059" s="4"/>
      <c r="E5059" s="3"/>
      <c r="F5059" s="3"/>
      <c r="G5059" s="11"/>
      <c r="H5059" s="8"/>
    </row>
    <row r="5060" spans="3:8" x14ac:dyDescent="0.25">
      <c r="C5060" s="3"/>
      <c r="D5060" s="4"/>
      <c r="E5060" s="3"/>
      <c r="F5060" s="3"/>
      <c r="G5060" s="11"/>
      <c r="H5060" s="8"/>
    </row>
    <row r="5061" spans="3:8" x14ac:dyDescent="0.25">
      <c r="C5061" s="3"/>
      <c r="D5061" s="4"/>
      <c r="E5061" s="3"/>
      <c r="F5061" s="3"/>
      <c r="G5061" s="11"/>
      <c r="H5061" s="8"/>
    </row>
    <row r="5062" spans="3:8" x14ac:dyDescent="0.25">
      <c r="C5062" s="3"/>
      <c r="D5062" s="4"/>
      <c r="E5062" s="3"/>
      <c r="F5062" s="3"/>
      <c r="G5062" s="11"/>
      <c r="H5062" s="8"/>
    </row>
    <row r="5063" spans="3:8" x14ac:dyDescent="0.25">
      <c r="C5063" s="3"/>
      <c r="D5063" s="4"/>
      <c r="E5063" s="3"/>
      <c r="F5063" s="3"/>
      <c r="G5063" s="11"/>
      <c r="H5063" s="8"/>
    </row>
    <row r="5064" spans="3:8" x14ac:dyDescent="0.25">
      <c r="C5064" s="3"/>
      <c r="D5064" s="4"/>
      <c r="E5064" s="3"/>
      <c r="F5064" s="3"/>
      <c r="G5064" s="11"/>
      <c r="H5064" s="8"/>
    </row>
    <row r="5065" spans="3:8" x14ac:dyDescent="0.25">
      <c r="C5065" s="3"/>
      <c r="D5065" s="4"/>
      <c r="E5065" s="3"/>
      <c r="F5065" s="3"/>
      <c r="G5065" s="11"/>
      <c r="H5065" s="8"/>
    </row>
    <row r="5066" spans="3:8" x14ac:dyDescent="0.25">
      <c r="C5066" s="3"/>
      <c r="D5066" s="4"/>
      <c r="E5066" s="3"/>
      <c r="F5066" s="3"/>
      <c r="G5066" s="11"/>
      <c r="H5066" s="8"/>
    </row>
    <row r="5067" spans="3:8" x14ac:dyDescent="0.25">
      <c r="C5067" s="3"/>
      <c r="D5067" s="4"/>
      <c r="E5067" s="3"/>
      <c r="F5067" s="3"/>
      <c r="G5067" s="11"/>
      <c r="H5067" s="8"/>
    </row>
    <row r="5068" spans="3:8" x14ac:dyDescent="0.25">
      <c r="C5068" s="3"/>
      <c r="D5068" s="4"/>
      <c r="E5068" s="3"/>
      <c r="F5068" s="3"/>
      <c r="G5068" s="11"/>
      <c r="H5068" s="8"/>
    </row>
    <row r="5069" spans="3:8" x14ac:dyDescent="0.25">
      <c r="C5069" s="3"/>
      <c r="D5069" s="4"/>
      <c r="E5069" s="3"/>
      <c r="F5069" s="3"/>
      <c r="G5069" s="11"/>
      <c r="H5069" s="8"/>
    </row>
    <row r="5070" spans="3:8" x14ac:dyDescent="0.25">
      <c r="C5070" s="3"/>
      <c r="D5070" s="4"/>
      <c r="E5070" s="3"/>
      <c r="F5070" s="3"/>
      <c r="G5070" s="11"/>
      <c r="H5070" s="8"/>
    </row>
    <row r="5071" spans="3:8" x14ac:dyDescent="0.25">
      <c r="C5071" s="3"/>
      <c r="D5071" s="4"/>
      <c r="E5071" s="3"/>
      <c r="F5071" s="3"/>
      <c r="G5071" s="11"/>
      <c r="H5071" s="8"/>
    </row>
    <row r="5072" spans="3:8" x14ac:dyDescent="0.25">
      <c r="C5072" s="3"/>
      <c r="D5072" s="4"/>
      <c r="E5072" s="3"/>
      <c r="F5072" s="3"/>
      <c r="G5072" s="11"/>
      <c r="H5072" s="8"/>
    </row>
    <row r="5073" spans="3:8" x14ac:dyDescent="0.25">
      <c r="C5073" s="3"/>
      <c r="D5073" s="4"/>
      <c r="E5073" s="3"/>
      <c r="F5073" s="3"/>
      <c r="G5073" s="11"/>
      <c r="H5073" s="8"/>
    </row>
    <row r="5074" spans="3:8" x14ac:dyDescent="0.25">
      <c r="C5074" s="3"/>
      <c r="D5074" s="4"/>
      <c r="E5074" s="3"/>
      <c r="F5074" s="3"/>
      <c r="G5074" s="11"/>
      <c r="H5074" s="8"/>
    </row>
    <row r="5075" spans="3:8" x14ac:dyDescent="0.25">
      <c r="C5075" s="3"/>
      <c r="D5075" s="4"/>
      <c r="E5075" s="3"/>
      <c r="F5075" s="3"/>
      <c r="G5075" s="11"/>
      <c r="H5075" s="8"/>
    </row>
    <row r="5076" spans="3:8" x14ac:dyDescent="0.25">
      <c r="C5076" s="3"/>
      <c r="D5076" s="4"/>
      <c r="E5076" s="3"/>
      <c r="F5076" s="3"/>
      <c r="G5076" s="11"/>
      <c r="H5076" s="8"/>
    </row>
    <row r="5077" spans="3:8" x14ac:dyDescent="0.25">
      <c r="C5077" s="3"/>
      <c r="D5077" s="4"/>
      <c r="E5077" s="3"/>
      <c r="F5077" s="3"/>
      <c r="G5077" s="11"/>
      <c r="H5077" s="8"/>
    </row>
    <row r="5078" spans="3:8" x14ac:dyDescent="0.25">
      <c r="C5078" s="3"/>
      <c r="D5078" s="4"/>
      <c r="E5078" s="3"/>
      <c r="F5078" s="3"/>
      <c r="G5078" s="11"/>
      <c r="H5078" s="8"/>
    </row>
    <row r="5079" spans="3:8" x14ac:dyDescent="0.25">
      <c r="C5079" s="3"/>
      <c r="D5079" s="4"/>
      <c r="E5079" s="3"/>
      <c r="F5079" s="3"/>
      <c r="G5079" s="11"/>
      <c r="H5079" s="8"/>
    </row>
    <row r="5080" spans="3:8" x14ac:dyDescent="0.25">
      <c r="C5080" s="3"/>
      <c r="D5080" s="4"/>
      <c r="E5080" s="3"/>
      <c r="F5080" s="3"/>
      <c r="G5080" s="11"/>
      <c r="H5080" s="8"/>
    </row>
    <row r="5081" spans="3:8" x14ac:dyDescent="0.25">
      <c r="C5081" s="3"/>
      <c r="D5081" s="4"/>
      <c r="E5081" s="3"/>
      <c r="F5081" s="3"/>
      <c r="G5081" s="11"/>
      <c r="H5081" s="8"/>
    </row>
    <row r="5082" spans="3:8" x14ac:dyDescent="0.25">
      <c r="C5082" s="3"/>
      <c r="D5082" s="4"/>
      <c r="E5082" s="3"/>
      <c r="F5082" s="3"/>
      <c r="G5082" s="11"/>
      <c r="H5082" s="8"/>
    </row>
    <row r="5083" spans="3:8" x14ac:dyDescent="0.25">
      <c r="C5083" s="3"/>
      <c r="D5083" s="4"/>
      <c r="E5083" s="3"/>
      <c r="F5083" s="3"/>
      <c r="G5083" s="11"/>
      <c r="H5083" s="8"/>
    </row>
    <row r="5084" spans="3:8" x14ac:dyDescent="0.25">
      <c r="C5084" s="3"/>
      <c r="D5084" s="4"/>
      <c r="E5084" s="3"/>
      <c r="F5084" s="3"/>
      <c r="G5084" s="11"/>
      <c r="H5084" s="8"/>
    </row>
    <row r="5085" spans="3:8" x14ac:dyDescent="0.25">
      <c r="C5085" s="3"/>
      <c r="D5085" s="4"/>
      <c r="E5085" s="3"/>
      <c r="F5085" s="3"/>
      <c r="G5085" s="11"/>
      <c r="H5085" s="8"/>
    </row>
    <row r="5086" spans="3:8" x14ac:dyDescent="0.25">
      <c r="C5086" s="3"/>
      <c r="D5086" s="4"/>
      <c r="E5086" s="3"/>
      <c r="F5086" s="3"/>
      <c r="G5086" s="11"/>
      <c r="H5086" s="8"/>
    </row>
    <row r="5087" spans="3:8" x14ac:dyDescent="0.25">
      <c r="C5087" s="3"/>
      <c r="D5087" s="4"/>
      <c r="E5087" s="3"/>
      <c r="F5087" s="3"/>
      <c r="G5087" s="11"/>
      <c r="H5087" s="8"/>
    </row>
    <row r="5088" spans="3:8" x14ac:dyDescent="0.25">
      <c r="C5088" s="3"/>
      <c r="D5088" s="4"/>
      <c r="E5088" s="3"/>
      <c r="F5088" s="3"/>
      <c r="G5088" s="11"/>
      <c r="H5088" s="8"/>
    </row>
    <row r="5089" spans="3:8" x14ac:dyDescent="0.25">
      <c r="C5089" s="3"/>
      <c r="D5089" s="4"/>
      <c r="E5089" s="3"/>
      <c r="F5089" s="3"/>
      <c r="G5089" s="11"/>
      <c r="H5089" s="8"/>
    </row>
    <row r="5090" spans="3:8" x14ac:dyDescent="0.25">
      <c r="C5090" s="3"/>
      <c r="D5090" s="4"/>
      <c r="E5090" s="3"/>
      <c r="F5090" s="3"/>
      <c r="G5090" s="11"/>
      <c r="H5090" s="8"/>
    </row>
    <row r="5091" spans="3:8" x14ac:dyDescent="0.25">
      <c r="C5091" s="3"/>
      <c r="D5091" s="4"/>
      <c r="E5091" s="3"/>
      <c r="F5091" s="3"/>
      <c r="G5091" s="11"/>
      <c r="H5091" s="8"/>
    </row>
    <row r="5092" spans="3:8" x14ac:dyDescent="0.25">
      <c r="C5092" s="3"/>
      <c r="D5092" s="4"/>
      <c r="E5092" s="3"/>
      <c r="F5092" s="3"/>
      <c r="G5092" s="11"/>
      <c r="H5092" s="8"/>
    </row>
    <row r="5093" spans="3:8" x14ac:dyDescent="0.25">
      <c r="C5093" s="3"/>
      <c r="D5093" s="4"/>
      <c r="E5093" s="3"/>
      <c r="F5093" s="3"/>
      <c r="G5093" s="11"/>
      <c r="H5093" s="8"/>
    </row>
    <row r="5094" spans="3:8" x14ac:dyDescent="0.25">
      <c r="C5094" s="3"/>
      <c r="D5094" s="4"/>
      <c r="E5094" s="3"/>
      <c r="F5094" s="3"/>
      <c r="G5094" s="11"/>
      <c r="H5094" s="8"/>
    </row>
    <row r="5095" spans="3:8" x14ac:dyDescent="0.25">
      <c r="C5095" s="3"/>
      <c r="D5095" s="4"/>
      <c r="E5095" s="3"/>
      <c r="F5095" s="3"/>
      <c r="G5095" s="11"/>
      <c r="H5095" s="8"/>
    </row>
    <row r="5096" spans="3:8" x14ac:dyDescent="0.25">
      <c r="C5096" s="3"/>
      <c r="D5096" s="4"/>
      <c r="E5096" s="3"/>
      <c r="F5096" s="3"/>
      <c r="G5096" s="11"/>
      <c r="H5096" s="8"/>
    </row>
    <row r="5097" spans="3:8" x14ac:dyDescent="0.25">
      <c r="C5097" s="3"/>
      <c r="D5097" s="4"/>
      <c r="E5097" s="3"/>
      <c r="F5097" s="3"/>
      <c r="G5097" s="11"/>
      <c r="H5097" s="8"/>
    </row>
    <row r="5098" spans="3:8" x14ac:dyDescent="0.25">
      <c r="C5098" s="3"/>
      <c r="D5098" s="4"/>
      <c r="E5098" s="3"/>
      <c r="F5098" s="3"/>
      <c r="G5098" s="11"/>
      <c r="H5098" s="8"/>
    </row>
    <row r="5099" spans="3:8" x14ac:dyDescent="0.25">
      <c r="C5099" s="3"/>
      <c r="D5099" s="4"/>
      <c r="E5099" s="3"/>
      <c r="F5099" s="3"/>
      <c r="G5099" s="11"/>
      <c r="H5099" s="8"/>
    </row>
    <row r="5100" spans="3:8" x14ac:dyDescent="0.25">
      <c r="C5100" s="3"/>
      <c r="D5100" s="4"/>
      <c r="E5100" s="3"/>
      <c r="F5100" s="3"/>
      <c r="G5100" s="11"/>
      <c r="H5100" s="8"/>
    </row>
    <row r="5101" spans="3:8" x14ac:dyDescent="0.25">
      <c r="C5101" s="3"/>
      <c r="D5101" s="4"/>
      <c r="E5101" s="3"/>
      <c r="F5101" s="3"/>
      <c r="G5101" s="11"/>
      <c r="H5101" s="8"/>
    </row>
    <row r="5102" spans="3:8" x14ac:dyDescent="0.25">
      <c r="C5102" s="3"/>
      <c r="D5102" s="4"/>
      <c r="E5102" s="3"/>
      <c r="F5102" s="3"/>
      <c r="G5102" s="11"/>
      <c r="H5102" s="8"/>
    </row>
    <row r="5103" spans="3:8" x14ac:dyDescent="0.25">
      <c r="C5103" s="3"/>
      <c r="D5103" s="4"/>
      <c r="E5103" s="3"/>
      <c r="F5103" s="3"/>
      <c r="G5103" s="11"/>
      <c r="H5103" s="8"/>
    </row>
    <row r="5104" spans="3:8" x14ac:dyDescent="0.25">
      <c r="C5104" s="3"/>
      <c r="D5104" s="4"/>
      <c r="E5104" s="3"/>
      <c r="F5104" s="3"/>
      <c r="G5104" s="11"/>
      <c r="H5104" s="8"/>
    </row>
    <row r="5105" spans="3:8" x14ac:dyDescent="0.25">
      <c r="C5105" s="3"/>
      <c r="D5105" s="4"/>
      <c r="E5105" s="3"/>
      <c r="F5105" s="3"/>
      <c r="G5105" s="11"/>
      <c r="H5105" s="8"/>
    </row>
    <row r="5106" spans="3:8" x14ac:dyDescent="0.25">
      <c r="C5106" s="3"/>
      <c r="D5106" s="4"/>
      <c r="E5106" s="3"/>
      <c r="F5106" s="3"/>
      <c r="G5106" s="11"/>
      <c r="H5106" s="8"/>
    </row>
    <row r="5107" spans="3:8" x14ac:dyDescent="0.25">
      <c r="C5107" s="3"/>
      <c r="D5107" s="4"/>
      <c r="E5107" s="3"/>
      <c r="F5107" s="3"/>
      <c r="G5107" s="11"/>
      <c r="H5107" s="8"/>
    </row>
    <row r="5108" spans="3:8" x14ac:dyDescent="0.25">
      <c r="C5108" s="3"/>
      <c r="D5108" s="4"/>
      <c r="E5108" s="3"/>
      <c r="F5108" s="3"/>
      <c r="G5108" s="11"/>
      <c r="H5108" s="8"/>
    </row>
    <row r="5109" spans="3:8" x14ac:dyDescent="0.25">
      <c r="C5109" s="3"/>
      <c r="D5109" s="4"/>
      <c r="E5109" s="3"/>
      <c r="F5109" s="3"/>
      <c r="G5109" s="11"/>
      <c r="H5109" s="8"/>
    </row>
    <row r="5110" spans="3:8" x14ac:dyDescent="0.25">
      <c r="C5110" s="3"/>
      <c r="D5110" s="4"/>
      <c r="E5110" s="3"/>
      <c r="F5110" s="3"/>
      <c r="G5110" s="11"/>
      <c r="H5110" s="8"/>
    </row>
    <row r="5111" spans="3:8" x14ac:dyDescent="0.25">
      <c r="C5111" s="3"/>
      <c r="D5111" s="4"/>
      <c r="E5111" s="3"/>
      <c r="F5111" s="3"/>
      <c r="G5111" s="11"/>
      <c r="H5111" s="8"/>
    </row>
    <row r="5112" spans="3:8" x14ac:dyDescent="0.25">
      <c r="C5112" s="3"/>
      <c r="D5112" s="4"/>
      <c r="E5112" s="3"/>
      <c r="F5112" s="3"/>
      <c r="G5112" s="11"/>
      <c r="H5112" s="8"/>
    </row>
    <row r="5113" spans="3:8" x14ac:dyDescent="0.25">
      <c r="C5113" s="3"/>
      <c r="D5113" s="4"/>
      <c r="E5113" s="3"/>
      <c r="F5113" s="3"/>
      <c r="G5113" s="11"/>
      <c r="H5113" s="8"/>
    </row>
    <row r="5114" spans="3:8" x14ac:dyDescent="0.25">
      <c r="C5114" s="3"/>
      <c r="D5114" s="4"/>
      <c r="E5114" s="3"/>
      <c r="F5114" s="3"/>
      <c r="G5114" s="11"/>
      <c r="H5114" s="8"/>
    </row>
    <row r="5115" spans="3:8" x14ac:dyDescent="0.25">
      <c r="C5115" s="3"/>
      <c r="D5115" s="4"/>
      <c r="E5115" s="3"/>
      <c r="F5115" s="3"/>
      <c r="G5115" s="11"/>
      <c r="H5115" s="8"/>
    </row>
    <row r="5116" spans="3:8" x14ac:dyDescent="0.25">
      <c r="C5116" s="3"/>
      <c r="D5116" s="4"/>
      <c r="E5116" s="3"/>
      <c r="F5116" s="3"/>
      <c r="G5116" s="11"/>
      <c r="H5116" s="8"/>
    </row>
    <row r="5117" spans="3:8" x14ac:dyDescent="0.25">
      <c r="C5117" s="3"/>
      <c r="D5117" s="4"/>
      <c r="E5117" s="3"/>
      <c r="F5117" s="3"/>
      <c r="G5117" s="11"/>
      <c r="H5117" s="8"/>
    </row>
    <row r="5118" spans="3:8" x14ac:dyDescent="0.25">
      <c r="C5118" s="3"/>
      <c r="D5118" s="4"/>
      <c r="E5118" s="3"/>
      <c r="F5118" s="3"/>
      <c r="G5118" s="11"/>
      <c r="H5118" s="8"/>
    </row>
    <row r="5119" spans="3:8" x14ac:dyDescent="0.25">
      <c r="C5119" s="3"/>
      <c r="D5119" s="4"/>
      <c r="E5119" s="3"/>
      <c r="F5119" s="3"/>
      <c r="G5119" s="11"/>
      <c r="H5119" s="8"/>
    </row>
    <row r="5120" spans="3:8" x14ac:dyDescent="0.25">
      <c r="C5120" s="3"/>
      <c r="D5120" s="4"/>
      <c r="E5120" s="3"/>
      <c r="F5120" s="3"/>
      <c r="G5120" s="11"/>
      <c r="H5120" s="8"/>
    </row>
    <row r="5121" spans="3:8" x14ac:dyDescent="0.25">
      <c r="C5121" s="3"/>
      <c r="D5121" s="4"/>
      <c r="E5121" s="3"/>
      <c r="F5121" s="3"/>
      <c r="G5121" s="11"/>
      <c r="H5121" s="8"/>
    </row>
    <row r="5122" spans="3:8" x14ac:dyDescent="0.25">
      <c r="C5122" s="3"/>
      <c r="D5122" s="4"/>
      <c r="E5122" s="3"/>
      <c r="F5122" s="3"/>
      <c r="G5122" s="11"/>
      <c r="H5122" s="8"/>
    </row>
    <row r="5123" spans="3:8" x14ac:dyDescent="0.25">
      <c r="C5123" s="3"/>
      <c r="D5123" s="4"/>
      <c r="E5123" s="3"/>
      <c r="F5123" s="3"/>
      <c r="G5123" s="11"/>
      <c r="H5123" s="8"/>
    </row>
    <row r="5124" spans="3:8" x14ac:dyDescent="0.25">
      <c r="C5124" s="3"/>
      <c r="D5124" s="4"/>
      <c r="E5124" s="3"/>
      <c r="F5124" s="3"/>
      <c r="G5124" s="11"/>
      <c r="H5124" s="8"/>
    </row>
    <row r="5125" spans="3:8" x14ac:dyDescent="0.25">
      <c r="C5125" s="3"/>
      <c r="D5125" s="4"/>
      <c r="E5125" s="3"/>
      <c r="F5125" s="3"/>
      <c r="G5125" s="11"/>
      <c r="H5125" s="8"/>
    </row>
    <row r="5126" spans="3:8" x14ac:dyDescent="0.25">
      <c r="C5126" s="3"/>
      <c r="D5126" s="4"/>
      <c r="E5126" s="3"/>
      <c r="F5126" s="3"/>
      <c r="G5126" s="11"/>
      <c r="H5126" s="8"/>
    </row>
    <row r="5127" spans="3:8" x14ac:dyDescent="0.25">
      <c r="C5127" s="3"/>
      <c r="D5127" s="4"/>
      <c r="E5127" s="3"/>
      <c r="F5127" s="3"/>
      <c r="G5127" s="11"/>
      <c r="H5127" s="8"/>
    </row>
    <row r="5128" spans="3:8" x14ac:dyDescent="0.25">
      <c r="C5128" s="3"/>
      <c r="D5128" s="4"/>
      <c r="E5128" s="3"/>
      <c r="F5128" s="3"/>
      <c r="G5128" s="11"/>
      <c r="H5128" s="8"/>
    </row>
    <row r="5129" spans="3:8" x14ac:dyDescent="0.25">
      <c r="C5129" s="3"/>
      <c r="D5129" s="4"/>
      <c r="E5129" s="3"/>
      <c r="F5129" s="3"/>
      <c r="G5129" s="11"/>
      <c r="H5129" s="8"/>
    </row>
    <row r="5130" spans="3:8" x14ac:dyDescent="0.25">
      <c r="C5130" s="3"/>
      <c r="D5130" s="4"/>
      <c r="E5130" s="3"/>
      <c r="F5130" s="3"/>
      <c r="G5130" s="11"/>
      <c r="H5130" s="8"/>
    </row>
    <row r="5131" spans="3:8" x14ac:dyDescent="0.25">
      <c r="C5131" s="3"/>
      <c r="D5131" s="4"/>
      <c r="E5131" s="3"/>
      <c r="F5131" s="3"/>
      <c r="G5131" s="11"/>
      <c r="H5131" s="8"/>
    </row>
    <row r="5132" spans="3:8" x14ac:dyDescent="0.25">
      <c r="C5132" s="3"/>
      <c r="D5132" s="4"/>
      <c r="E5132" s="3"/>
      <c r="F5132" s="3"/>
      <c r="G5132" s="11"/>
      <c r="H5132" s="8"/>
    </row>
    <row r="5133" spans="3:8" x14ac:dyDescent="0.25">
      <c r="C5133" s="3"/>
      <c r="D5133" s="4"/>
      <c r="E5133" s="3"/>
      <c r="F5133" s="3"/>
      <c r="G5133" s="11"/>
      <c r="H5133" s="8"/>
    </row>
    <row r="5134" spans="3:8" x14ac:dyDescent="0.25">
      <c r="C5134" s="3"/>
      <c r="D5134" s="4"/>
      <c r="E5134" s="3"/>
      <c r="F5134" s="3"/>
      <c r="G5134" s="11"/>
      <c r="H5134" s="8"/>
    </row>
    <row r="5135" spans="3:8" x14ac:dyDescent="0.25">
      <c r="C5135" s="3"/>
      <c r="D5135" s="4"/>
      <c r="E5135" s="3"/>
      <c r="F5135" s="3"/>
      <c r="G5135" s="11"/>
      <c r="H5135" s="8"/>
    </row>
    <row r="5136" spans="3:8" x14ac:dyDescent="0.25">
      <c r="C5136" s="3"/>
      <c r="D5136" s="4"/>
      <c r="E5136" s="3"/>
      <c r="F5136" s="3"/>
      <c r="G5136" s="11"/>
      <c r="H5136" s="8"/>
    </row>
    <row r="5137" spans="3:8" x14ac:dyDescent="0.25">
      <c r="C5137" s="3"/>
      <c r="D5137" s="4"/>
      <c r="E5137" s="3"/>
      <c r="F5137" s="3"/>
      <c r="G5137" s="11"/>
      <c r="H5137" s="8"/>
    </row>
    <row r="5138" spans="3:8" x14ac:dyDescent="0.25">
      <c r="C5138" s="3"/>
      <c r="D5138" s="4"/>
      <c r="E5138" s="3"/>
      <c r="F5138" s="3"/>
      <c r="G5138" s="11"/>
      <c r="H5138" s="8"/>
    </row>
    <row r="5139" spans="3:8" x14ac:dyDescent="0.25">
      <c r="C5139" s="3"/>
      <c r="D5139" s="4"/>
      <c r="E5139" s="3"/>
      <c r="F5139" s="3"/>
      <c r="G5139" s="11"/>
      <c r="H5139" s="8"/>
    </row>
    <row r="5140" spans="3:8" x14ac:dyDescent="0.25">
      <c r="C5140" s="3"/>
      <c r="D5140" s="4"/>
      <c r="E5140" s="3"/>
      <c r="F5140" s="3"/>
      <c r="G5140" s="11"/>
      <c r="H5140" s="8"/>
    </row>
    <row r="5141" spans="3:8" x14ac:dyDescent="0.25">
      <c r="C5141" s="3"/>
      <c r="D5141" s="4"/>
      <c r="E5141" s="3"/>
      <c r="F5141" s="3"/>
      <c r="G5141" s="11"/>
      <c r="H5141" s="8"/>
    </row>
    <row r="5142" spans="3:8" x14ac:dyDescent="0.25">
      <c r="C5142" s="3"/>
      <c r="D5142" s="4"/>
      <c r="E5142" s="3"/>
      <c r="F5142" s="3"/>
      <c r="G5142" s="11"/>
      <c r="H5142" s="8"/>
    </row>
    <row r="5143" spans="3:8" x14ac:dyDescent="0.25">
      <c r="C5143" s="3"/>
      <c r="D5143" s="4"/>
      <c r="E5143" s="3"/>
      <c r="F5143" s="3"/>
      <c r="G5143" s="11"/>
      <c r="H5143" s="8"/>
    </row>
    <row r="5144" spans="3:8" x14ac:dyDescent="0.25">
      <c r="C5144" s="3"/>
      <c r="D5144" s="4"/>
      <c r="E5144" s="3"/>
      <c r="F5144" s="3"/>
      <c r="G5144" s="11"/>
      <c r="H5144" s="8"/>
    </row>
    <row r="5145" spans="3:8" x14ac:dyDescent="0.25">
      <c r="C5145" s="3"/>
      <c r="D5145" s="4"/>
      <c r="E5145" s="3"/>
      <c r="F5145" s="3"/>
      <c r="G5145" s="11"/>
      <c r="H5145" s="8"/>
    </row>
    <row r="5146" spans="3:8" x14ac:dyDescent="0.25">
      <c r="C5146" s="3"/>
      <c r="D5146" s="4"/>
      <c r="E5146" s="3"/>
      <c r="F5146" s="3"/>
      <c r="G5146" s="11"/>
      <c r="H5146" s="8"/>
    </row>
    <row r="5147" spans="3:8" x14ac:dyDescent="0.25">
      <c r="C5147" s="3"/>
      <c r="D5147" s="4"/>
      <c r="E5147" s="3"/>
      <c r="F5147" s="3"/>
      <c r="G5147" s="11"/>
      <c r="H5147" s="8"/>
    </row>
    <row r="5148" spans="3:8" x14ac:dyDescent="0.25">
      <c r="C5148" s="3"/>
      <c r="D5148" s="4"/>
      <c r="E5148" s="3"/>
      <c r="F5148" s="3"/>
      <c r="G5148" s="11"/>
      <c r="H5148" s="8"/>
    </row>
    <row r="5149" spans="3:8" x14ac:dyDescent="0.25">
      <c r="C5149" s="3"/>
      <c r="D5149" s="4"/>
      <c r="E5149" s="3"/>
      <c r="F5149" s="3"/>
      <c r="G5149" s="11"/>
      <c r="H5149" s="8"/>
    </row>
    <row r="5150" spans="3:8" x14ac:dyDescent="0.25">
      <c r="C5150" s="3"/>
      <c r="D5150" s="4"/>
      <c r="E5150" s="3"/>
      <c r="F5150" s="3"/>
      <c r="G5150" s="11"/>
      <c r="H5150" s="8"/>
    </row>
    <row r="5151" spans="3:8" x14ac:dyDescent="0.25">
      <c r="C5151" s="3"/>
      <c r="D5151" s="4"/>
      <c r="E5151" s="3"/>
      <c r="F5151" s="3"/>
      <c r="G5151" s="11"/>
      <c r="H5151" s="8"/>
    </row>
    <row r="5152" spans="3:8" x14ac:dyDescent="0.25">
      <c r="C5152" s="3"/>
      <c r="D5152" s="4"/>
      <c r="E5152" s="3"/>
      <c r="F5152" s="3"/>
      <c r="G5152" s="11"/>
      <c r="H5152" s="8"/>
    </row>
    <row r="5153" spans="3:8" x14ac:dyDescent="0.25">
      <c r="C5153" s="3"/>
      <c r="D5153" s="4"/>
      <c r="E5153" s="3"/>
      <c r="F5153" s="3"/>
      <c r="G5153" s="11"/>
      <c r="H5153" s="8"/>
    </row>
    <row r="5154" spans="3:8" x14ac:dyDescent="0.25">
      <c r="C5154" s="3"/>
      <c r="D5154" s="4"/>
      <c r="E5154" s="3"/>
      <c r="F5154" s="3"/>
      <c r="G5154" s="11"/>
      <c r="H5154" s="8"/>
    </row>
    <row r="5155" spans="3:8" x14ac:dyDescent="0.25">
      <c r="C5155" s="3"/>
      <c r="D5155" s="4"/>
      <c r="E5155" s="3"/>
      <c r="F5155" s="3"/>
      <c r="G5155" s="11"/>
      <c r="H5155" s="8"/>
    </row>
    <row r="5156" spans="3:8" x14ac:dyDescent="0.25">
      <c r="C5156" s="3"/>
      <c r="D5156" s="4"/>
      <c r="E5156" s="3"/>
      <c r="F5156" s="3"/>
      <c r="G5156" s="11"/>
      <c r="H5156" s="8"/>
    </row>
    <row r="5157" spans="3:8" x14ac:dyDescent="0.25">
      <c r="C5157" s="3"/>
      <c r="D5157" s="4"/>
      <c r="E5157" s="3"/>
      <c r="F5157" s="3"/>
      <c r="G5157" s="11"/>
      <c r="H5157" s="8"/>
    </row>
    <row r="5158" spans="3:8" x14ac:dyDescent="0.25">
      <c r="C5158" s="3"/>
      <c r="D5158" s="4"/>
      <c r="E5158" s="3"/>
      <c r="F5158" s="3"/>
      <c r="G5158" s="11"/>
      <c r="H5158" s="8"/>
    </row>
    <row r="5159" spans="3:8" x14ac:dyDescent="0.25">
      <c r="C5159" s="3"/>
      <c r="D5159" s="4"/>
      <c r="E5159" s="3"/>
      <c r="F5159" s="3"/>
      <c r="G5159" s="11"/>
      <c r="H5159" s="8"/>
    </row>
    <row r="5160" spans="3:8" x14ac:dyDescent="0.25">
      <c r="C5160" s="3"/>
      <c r="D5160" s="4"/>
      <c r="E5160" s="3"/>
      <c r="F5160" s="3"/>
      <c r="G5160" s="11"/>
      <c r="H5160" s="8"/>
    </row>
    <row r="5161" spans="3:8" x14ac:dyDescent="0.25">
      <c r="C5161" s="3"/>
      <c r="D5161" s="4"/>
      <c r="E5161" s="3"/>
      <c r="F5161" s="3"/>
      <c r="G5161" s="11"/>
      <c r="H5161" s="8"/>
    </row>
    <row r="5162" spans="3:8" x14ac:dyDescent="0.25">
      <c r="C5162" s="3"/>
      <c r="D5162" s="4"/>
      <c r="E5162" s="3"/>
      <c r="F5162" s="3"/>
      <c r="G5162" s="11"/>
      <c r="H5162" s="8"/>
    </row>
    <row r="5163" spans="3:8" x14ac:dyDescent="0.25">
      <c r="C5163" s="3"/>
      <c r="D5163" s="4"/>
      <c r="E5163" s="3"/>
      <c r="F5163" s="3"/>
      <c r="G5163" s="11"/>
      <c r="H5163" s="8"/>
    </row>
    <row r="5164" spans="3:8" x14ac:dyDescent="0.25">
      <c r="C5164" s="3"/>
      <c r="D5164" s="4"/>
      <c r="E5164" s="3"/>
      <c r="F5164" s="3"/>
      <c r="G5164" s="11"/>
      <c r="H5164" s="8"/>
    </row>
    <row r="5165" spans="3:8" x14ac:dyDescent="0.25">
      <c r="C5165" s="3"/>
      <c r="D5165" s="4"/>
      <c r="E5165" s="3"/>
      <c r="F5165" s="3"/>
      <c r="G5165" s="11"/>
      <c r="H5165" s="8"/>
    </row>
    <row r="5166" spans="3:8" x14ac:dyDescent="0.25">
      <c r="C5166" s="3"/>
      <c r="D5166" s="4"/>
      <c r="E5166" s="3"/>
      <c r="F5166" s="3"/>
      <c r="G5166" s="11"/>
      <c r="H5166" s="8"/>
    </row>
    <row r="5167" spans="3:8" x14ac:dyDescent="0.25">
      <c r="C5167" s="3"/>
      <c r="D5167" s="4"/>
      <c r="E5167" s="3"/>
      <c r="F5167" s="3"/>
      <c r="G5167" s="11"/>
      <c r="H5167" s="8"/>
    </row>
    <row r="5168" spans="3:8" x14ac:dyDescent="0.25">
      <c r="C5168" s="3"/>
      <c r="D5168" s="4"/>
      <c r="E5168" s="3"/>
      <c r="F5168" s="3"/>
      <c r="G5168" s="11"/>
      <c r="H5168" s="8"/>
    </row>
    <row r="5169" spans="3:8" x14ac:dyDescent="0.25">
      <c r="C5169" s="3"/>
      <c r="D5169" s="4"/>
      <c r="E5169" s="3"/>
      <c r="F5169" s="3"/>
      <c r="G5169" s="11"/>
      <c r="H5169" s="8"/>
    </row>
    <row r="5170" spans="3:8" x14ac:dyDescent="0.25">
      <c r="C5170" s="3"/>
      <c r="D5170" s="4"/>
      <c r="E5170" s="3"/>
      <c r="F5170" s="3"/>
      <c r="G5170" s="11"/>
      <c r="H5170" s="8"/>
    </row>
    <row r="5171" spans="3:8" x14ac:dyDescent="0.25">
      <c r="C5171" s="3"/>
      <c r="D5171" s="4"/>
      <c r="E5171" s="3"/>
      <c r="F5171" s="3"/>
      <c r="G5171" s="11"/>
      <c r="H5171" s="8"/>
    </row>
    <row r="5172" spans="3:8" x14ac:dyDescent="0.25">
      <c r="C5172" s="3"/>
      <c r="D5172" s="4"/>
      <c r="E5172" s="3"/>
      <c r="F5172" s="3"/>
      <c r="G5172" s="11"/>
      <c r="H5172" s="8"/>
    </row>
    <row r="5173" spans="3:8" x14ac:dyDescent="0.25">
      <c r="C5173" s="3"/>
      <c r="D5173" s="4"/>
      <c r="E5173" s="3"/>
      <c r="F5173" s="3"/>
      <c r="G5173" s="11"/>
      <c r="H5173" s="8"/>
    </row>
    <row r="5174" spans="3:8" x14ac:dyDescent="0.25">
      <c r="C5174" s="3"/>
      <c r="D5174" s="4"/>
      <c r="E5174" s="3"/>
      <c r="F5174" s="3"/>
      <c r="G5174" s="11"/>
      <c r="H5174" s="8"/>
    </row>
    <row r="5175" spans="3:8" x14ac:dyDescent="0.25">
      <c r="C5175" s="3"/>
      <c r="D5175" s="4"/>
      <c r="E5175" s="3"/>
      <c r="F5175" s="3"/>
      <c r="G5175" s="11"/>
      <c r="H5175" s="8"/>
    </row>
    <row r="5176" spans="3:8" x14ac:dyDescent="0.25">
      <c r="C5176" s="3"/>
      <c r="D5176" s="4"/>
      <c r="E5176" s="3"/>
      <c r="F5176" s="3"/>
      <c r="G5176" s="11"/>
      <c r="H5176" s="8"/>
    </row>
    <row r="5177" spans="3:8" x14ac:dyDescent="0.25">
      <c r="C5177" s="3"/>
      <c r="D5177" s="4"/>
      <c r="E5177" s="3"/>
      <c r="F5177" s="3"/>
      <c r="G5177" s="11"/>
      <c r="H5177" s="8"/>
    </row>
    <row r="5178" spans="3:8" x14ac:dyDescent="0.25">
      <c r="C5178" s="3"/>
      <c r="D5178" s="4"/>
      <c r="E5178" s="3"/>
      <c r="F5178" s="3"/>
      <c r="G5178" s="11"/>
      <c r="H5178" s="8"/>
    </row>
    <row r="5179" spans="3:8" x14ac:dyDescent="0.25">
      <c r="C5179" s="3"/>
      <c r="D5179" s="4"/>
      <c r="E5179" s="3"/>
      <c r="F5179" s="3"/>
      <c r="G5179" s="11"/>
      <c r="H5179" s="8"/>
    </row>
    <row r="5180" spans="3:8" x14ac:dyDescent="0.25">
      <c r="C5180" s="3"/>
      <c r="D5180" s="4"/>
      <c r="E5180" s="3"/>
      <c r="F5180" s="3"/>
      <c r="G5180" s="11"/>
      <c r="H5180" s="8"/>
    </row>
    <row r="5181" spans="3:8" x14ac:dyDescent="0.25">
      <c r="C5181" s="3"/>
      <c r="D5181" s="4"/>
      <c r="E5181" s="3"/>
      <c r="F5181" s="3"/>
      <c r="G5181" s="11"/>
      <c r="H5181" s="8"/>
    </row>
    <row r="5182" spans="3:8" x14ac:dyDescent="0.25">
      <c r="C5182" s="3"/>
      <c r="D5182" s="4"/>
      <c r="E5182" s="3"/>
      <c r="F5182" s="3"/>
      <c r="G5182" s="11"/>
      <c r="H5182" s="8"/>
    </row>
    <row r="5183" spans="3:8" x14ac:dyDescent="0.25">
      <c r="C5183" s="3"/>
      <c r="D5183" s="4"/>
      <c r="E5183" s="3"/>
      <c r="F5183" s="3"/>
      <c r="G5183" s="11"/>
      <c r="H5183" s="8"/>
    </row>
    <row r="5184" spans="3:8" x14ac:dyDescent="0.25">
      <c r="C5184" s="3"/>
      <c r="D5184" s="4"/>
      <c r="E5184" s="3"/>
      <c r="F5184" s="3"/>
      <c r="G5184" s="11"/>
      <c r="H5184" s="8"/>
    </row>
    <row r="5185" spans="3:8" x14ac:dyDescent="0.25">
      <c r="C5185" s="3"/>
      <c r="D5185" s="4"/>
      <c r="E5185" s="3"/>
      <c r="F5185" s="3"/>
      <c r="G5185" s="11"/>
      <c r="H5185" s="8"/>
    </row>
    <row r="5186" spans="3:8" x14ac:dyDescent="0.25">
      <c r="C5186" s="3"/>
      <c r="D5186" s="4"/>
      <c r="E5186" s="3"/>
      <c r="F5186" s="3"/>
      <c r="G5186" s="11"/>
      <c r="H5186" s="8"/>
    </row>
    <row r="5187" spans="3:8" x14ac:dyDescent="0.25">
      <c r="C5187" s="3"/>
      <c r="D5187" s="4"/>
      <c r="E5187" s="3"/>
      <c r="F5187" s="3"/>
      <c r="G5187" s="11"/>
      <c r="H5187" s="8"/>
    </row>
    <row r="5188" spans="3:8" x14ac:dyDescent="0.25">
      <c r="C5188" s="3"/>
      <c r="D5188" s="4"/>
      <c r="E5188" s="3"/>
      <c r="F5188" s="3"/>
      <c r="G5188" s="11"/>
      <c r="H5188" s="8"/>
    </row>
    <row r="5189" spans="3:8" x14ac:dyDescent="0.25">
      <c r="C5189" s="3"/>
      <c r="D5189" s="4"/>
      <c r="E5189" s="3"/>
      <c r="F5189" s="3"/>
      <c r="G5189" s="11"/>
      <c r="H5189" s="8"/>
    </row>
    <row r="5190" spans="3:8" x14ac:dyDescent="0.25">
      <c r="C5190" s="3"/>
      <c r="D5190" s="4"/>
      <c r="E5190" s="3"/>
      <c r="F5190" s="3"/>
      <c r="G5190" s="11"/>
      <c r="H5190" s="8"/>
    </row>
    <row r="5191" spans="3:8" x14ac:dyDescent="0.25">
      <c r="C5191" s="3"/>
      <c r="D5191" s="4"/>
      <c r="E5191" s="3"/>
      <c r="F5191" s="3"/>
      <c r="G5191" s="11"/>
      <c r="H5191" s="8"/>
    </row>
    <row r="5192" spans="3:8" x14ac:dyDescent="0.25">
      <c r="C5192" s="3"/>
      <c r="D5192" s="4"/>
      <c r="E5192" s="3"/>
      <c r="F5192" s="3"/>
      <c r="G5192" s="11"/>
      <c r="H5192" s="8"/>
    </row>
    <row r="5193" spans="3:8" x14ac:dyDescent="0.25">
      <c r="C5193" s="3"/>
      <c r="D5193" s="4"/>
      <c r="E5193" s="3"/>
      <c r="F5193" s="3"/>
      <c r="G5193" s="11"/>
      <c r="H5193" s="8"/>
    </row>
    <row r="5194" spans="3:8" x14ac:dyDescent="0.25">
      <c r="C5194" s="3"/>
      <c r="D5194" s="4"/>
      <c r="E5194" s="3"/>
      <c r="F5194" s="3"/>
      <c r="G5194" s="11"/>
      <c r="H5194" s="8"/>
    </row>
    <row r="5195" spans="3:8" x14ac:dyDescent="0.25">
      <c r="C5195" s="3"/>
      <c r="D5195" s="4"/>
      <c r="E5195" s="3"/>
      <c r="F5195" s="3"/>
      <c r="G5195" s="11"/>
      <c r="H5195" s="8"/>
    </row>
    <row r="5196" spans="3:8" x14ac:dyDescent="0.25">
      <c r="C5196" s="3"/>
      <c r="D5196" s="4"/>
      <c r="E5196" s="3"/>
      <c r="F5196" s="3"/>
      <c r="G5196" s="11"/>
      <c r="H5196" s="8"/>
    </row>
    <row r="5197" spans="3:8" x14ac:dyDescent="0.25">
      <c r="C5197" s="3"/>
      <c r="D5197" s="4"/>
      <c r="E5197" s="3"/>
      <c r="F5197" s="3"/>
      <c r="G5197" s="11"/>
      <c r="H5197" s="8"/>
    </row>
    <row r="5198" spans="3:8" x14ac:dyDescent="0.25">
      <c r="C5198" s="3"/>
      <c r="D5198" s="4"/>
      <c r="E5198" s="3"/>
      <c r="F5198" s="3"/>
      <c r="G5198" s="11"/>
      <c r="H5198" s="8"/>
    </row>
    <row r="5199" spans="3:8" x14ac:dyDescent="0.25">
      <c r="C5199" s="3"/>
      <c r="D5199" s="4"/>
      <c r="E5199" s="3"/>
      <c r="F5199" s="3"/>
      <c r="G5199" s="11"/>
      <c r="H5199" s="8"/>
    </row>
    <row r="5200" spans="3:8" x14ac:dyDescent="0.25">
      <c r="C5200" s="3"/>
      <c r="D5200" s="4"/>
      <c r="E5200" s="3"/>
      <c r="F5200" s="3"/>
      <c r="G5200" s="11"/>
      <c r="H5200" s="8"/>
    </row>
    <row r="5201" spans="3:8" x14ac:dyDescent="0.25">
      <c r="C5201" s="3"/>
      <c r="D5201" s="4"/>
      <c r="E5201" s="3"/>
      <c r="F5201" s="3"/>
      <c r="G5201" s="11"/>
      <c r="H5201" s="8"/>
    </row>
    <row r="5202" spans="3:8" x14ac:dyDescent="0.25">
      <c r="C5202" s="3"/>
      <c r="D5202" s="4"/>
      <c r="E5202" s="3"/>
      <c r="F5202" s="3"/>
      <c r="G5202" s="11"/>
      <c r="H5202" s="8"/>
    </row>
    <row r="5203" spans="3:8" x14ac:dyDescent="0.25">
      <c r="C5203" s="3"/>
      <c r="D5203" s="4"/>
      <c r="E5203" s="3"/>
      <c r="F5203" s="3"/>
      <c r="G5203" s="11"/>
      <c r="H5203" s="8"/>
    </row>
    <row r="5204" spans="3:8" x14ac:dyDescent="0.25">
      <c r="C5204" s="3"/>
      <c r="D5204" s="4"/>
      <c r="E5204" s="3"/>
      <c r="F5204" s="3"/>
      <c r="G5204" s="11"/>
      <c r="H5204" s="8"/>
    </row>
    <row r="5205" spans="3:8" x14ac:dyDescent="0.25">
      <c r="C5205" s="3"/>
      <c r="D5205" s="4"/>
      <c r="E5205" s="3"/>
      <c r="F5205" s="3"/>
      <c r="G5205" s="11"/>
      <c r="H5205" s="8"/>
    </row>
    <row r="5206" spans="3:8" x14ac:dyDescent="0.25">
      <c r="C5206" s="3"/>
      <c r="D5206" s="4"/>
      <c r="E5206" s="3"/>
      <c r="F5206" s="3"/>
      <c r="G5206" s="11"/>
      <c r="H5206" s="8"/>
    </row>
    <row r="5207" spans="3:8" x14ac:dyDescent="0.25">
      <c r="C5207" s="3"/>
      <c r="D5207" s="4"/>
      <c r="E5207" s="3"/>
      <c r="F5207" s="3"/>
      <c r="G5207" s="11"/>
      <c r="H5207" s="8"/>
    </row>
    <row r="5208" spans="3:8" x14ac:dyDescent="0.25">
      <c r="C5208" s="3"/>
      <c r="D5208" s="4"/>
      <c r="E5208" s="3"/>
      <c r="F5208" s="3"/>
      <c r="G5208" s="11"/>
      <c r="H5208" s="8"/>
    </row>
    <row r="5209" spans="3:8" x14ac:dyDescent="0.25">
      <c r="C5209" s="3"/>
      <c r="D5209" s="4"/>
      <c r="E5209" s="3"/>
      <c r="F5209" s="3"/>
      <c r="G5209" s="11"/>
      <c r="H5209" s="8"/>
    </row>
    <row r="5210" spans="3:8" x14ac:dyDescent="0.25">
      <c r="C5210" s="3"/>
      <c r="D5210" s="4"/>
      <c r="E5210" s="3"/>
      <c r="F5210" s="3"/>
      <c r="G5210" s="11"/>
      <c r="H5210" s="8"/>
    </row>
    <row r="5211" spans="3:8" x14ac:dyDescent="0.25">
      <c r="C5211" s="3"/>
      <c r="D5211" s="4"/>
      <c r="E5211" s="3"/>
      <c r="F5211" s="3"/>
      <c r="G5211" s="11"/>
      <c r="H5211" s="8"/>
    </row>
    <row r="5212" spans="3:8" x14ac:dyDescent="0.25">
      <c r="C5212" s="3"/>
      <c r="D5212" s="4"/>
      <c r="E5212" s="3"/>
      <c r="F5212" s="3"/>
      <c r="G5212" s="11"/>
      <c r="H5212" s="8"/>
    </row>
    <row r="5213" spans="3:8" x14ac:dyDescent="0.25">
      <c r="C5213" s="3"/>
      <c r="D5213" s="4"/>
      <c r="E5213" s="3"/>
      <c r="F5213" s="3"/>
      <c r="G5213" s="11"/>
      <c r="H5213" s="8"/>
    </row>
    <row r="5214" spans="3:8" x14ac:dyDescent="0.25">
      <c r="C5214" s="3"/>
      <c r="D5214" s="4"/>
      <c r="E5214" s="3"/>
      <c r="F5214" s="3"/>
      <c r="G5214" s="11"/>
      <c r="H5214" s="8"/>
    </row>
    <row r="5215" spans="3:8" x14ac:dyDescent="0.25">
      <c r="C5215" s="3"/>
      <c r="D5215" s="4"/>
      <c r="E5215" s="3"/>
      <c r="F5215" s="3"/>
      <c r="G5215" s="11"/>
      <c r="H5215" s="8"/>
    </row>
    <row r="5216" spans="3:8" x14ac:dyDescent="0.25">
      <c r="C5216" s="3"/>
      <c r="D5216" s="4"/>
      <c r="E5216" s="3"/>
      <c r="F5216" s="3"/>
      <c r="G5216" s="11"/>
      <c r="H5216" s="8"/>
    </row>
    <row r="5217" spans="3:8" x14ac:dyDescent="0.25">
      <c r="C5217" s="3"/>
      <c r="D5217" s="4"/>
      <c r="E5217" s="3"/>
      <c r="F5217" s="3"/>
      <c r="G5217" s="11"/>
      <c r="H5217" s="8"/>
    </row>
    <row r="5218" spans="3:8" x14ac:dyDescent="0.25">
      <c r="C5218" s="3"/>
      <c r="D5218" s="4"/>
      <c r="E5218" s="3"/>
      <c r="F5218" s="3"/>
      <c r="G5218" s="11"/>
      <c r="H5218" s="8"/>
    </row>
    <row r="5219" spans="3:8" x14ac:dyDescent="0.25">
      <c r="C5219" s="3"/>
      <c r="D5219" s="4"/>
      <c r="E5219" s="3"/>
      <c r="F5219" s="3"/>
      <c r="G5219" s="11"/>
      <c r="H5219" s="8"/>
    </row>
    <row r="5220" spans="3:8" x14ac:dyDescent="0.25">
      <c r="C5220" s="3"/>
      <c r="D5220" s="4"/>
      <c r="E5220" s="3"/>
      <c r="F5220" s="3"/>
      <c r="G5220" s="11"/>
      <c r="H5220" s="8"/>
    </row>
    <row r="5221" spans="3:8" x14ac:dyDescent="0.25">
      <c r="C5221" s="3"/>
      <c r="D5221" s="4"/>
      <c r="E5221" s="3"/>
      <c r="F5221" s="3"/>
      <c r="G5221" s="11"/>
      <c r="H5221" s="8"/>
    </row>
    <row r="5222" spans="3:8" x14ac:dyDescent="0.25">
      <c r="C5222" s="3"/>
      <c r="D5222" s="4"/>
      <c r="E5222" s="3"/>
      <c r="F5222" s="3"/>
      <c r="G5222" s="11"/>
      <c r="H5222" s="8"/>
    </row>
    <row r="5223" spans="3:8" x14ac:dyDescent="0.25">
      <c r="C5223" s="3"/>
      <c r="D5223" s="4"/>
      <c r="E5223" s="3"/>
      <c r="F5223" s="3"/>
      <c r="G5223" s="11"/>
      <c r="H5223" s="8"/>
    </row>
    <row r="5224" spans="3:8" x14ac:dyDescent="0.25">
      <c r="C5224" s="3"/>
      <c r="D5224" s="4"/>
      <c r="E5224" s="3"/>
      <c r="F5224" s="3"/>
      <c r="G5224" s="11"/>
      <c r="H5224" s="8"/>
    </row>
    <row r="5225" spans="3:8" x14ac:dyDescent="0.25">
      <c r="C5225" s="3"/>
      <c r="D5225" s="4"/>
      <c r="E5225" s="3"/>
      <c r="F5225" s="3"/>
      <c r="G5225" s="11"/>
      <c r="H5225" s="8"/>
    </row>
    <row r="5226" spans="3:8" x14ac:dyDescent="0.25">
      <c r="C5226" s="3"/>
      <c r="D5226" s="4"/>
      <c r="E5226" s="3"/>
      <c r="F5226" s="3"/>
      <c r="G5226" s="11"/>
      <c r="H5226" s="8"/>
    </row>
    <row r="5227" spans="3:8" x14ac:dyDescent="0.25">
      <c r="C5227" s="3"/>
      <c r="D5227" s="4"/>
      <c r="E5227" s="3"/>
      <c r="F5227" s="3"/>
      <c r="G5227" s="11"/>
      <c r="H5227" s="8"/>
    </row>
    <row r="5228" spans="3:8" x14ac:dyDescent="0.25">
      <c r="C5228" s="3"/>
      <c r="D5228" s="4"/>
      <c r="E5228" s="3"/>
      <c r="F5228" s="3"/>
      <c r="G5228" s="11"/>
      <c r="H5228" s="8"/>
    </row>
    <row r="5229" spans="3:8" x14ac:dyDescent="0.25">
      <c r="C5229" s="3"/>
      <c r="D5229" s="4"/>
      <c r="E5229" s="3"/>
      <c r="F5229" s="3"/>
      <c r="G5229" s="11"/>
      <c r="H5229" s="8"/>
    </row>
    <row r="5230" spans="3:8" x14ac:dyDescent="0.25">
      <c r="C5230" s="3"/>
      <c r="D5230" s="4"/>
      <c r="E5230" s="3"/>
      <c r="F5230" s="3"/>
      <c r="G5230" s="11"/>
      <c r="H5230" s="8"/>
    </row>
    <row r="5231" spans="3:8" x14ac:dyDescent="0.25">
      <c r="C5231" s="3"/>
      <c r="D5231" s="4"/>
      <c r="E5231" s="3"/>
      <c r="F5231" s="3"/>
      <c r="G5231" s="11"/>
      <c r="H5231" s="8"/>
    </row>
    <row r="5232" spans="3:8" x14ac:dyDescent="0.25">
      <c r="C5232" s="3"/>
      <c r="D5232" s="4"/>
      <c r="E5232" s="3"/>
      <c r="F5232" s="3"/>
      <c r="G5232" s="11"/>
      <c r="H5232" s="8"/>
    </row>
    <row r="5233" spans="3:8" x14ac:dyDescent="0.25">
      <c r="C5233" s="3"/>
      <c r="D5233" s="4"/>
      <c r="E5233" s="3"/>
      <c r="F5233" s="3"/>
      <c r="G5233" s="11"/>
      <c r="H5233" s="8"/>
    </row>
    <row r="5234" spans="3:8" x14ac:dyDescent="0.25">
      <c r="C5234" s="3"/>
      <c r="D5234" s="4"/>
      <c r="E5234" s="3"/>
      <c r="F5234" s="3"/>
      <c r="G5234" s="11"/>
      <c r="H5234" s="8"/>
    </row>
    <row r="5235" spans="3:8" x14ac:dyDescent="0.25">
      <c r="C5235" s="3"/>
      <c r="D5235" s="4"/>
      <c r="E5235" s="3"/>
      <c r="F5235" s="3"/>
      <c r="G5235" s="11"/>
      <c r="H5235" s="8"/>
    </row>
    <row r="5236" spans="3:8" x14ac:dyDescent="0.25">
      <c r="C5236" s="3"/>
      <c r="D5236" s="4"/>
      <c r="E5236" s="3"/>
      <c r="F5236" s="3"/>
      <c r="G5236" s="11"/>
      <c r="H5236" s="8"/>
    </row>
    <row r="5237" spans="3:8" x14ac:dyDescent="0.25">
      <c r="C5237" s="3"/>
      <c r="D5237" s="4"/>
      <c r="E5237" s="3"/>
      <c r="F5237" s="3"/>
      <c r="G5237" s="11"/>
      <c r="H5237" s="8"/>
    </row>
    <row r="5238" spans="3:8" x14ac:dyDescent="0.25">
      <c r="C5238" s="3"/>
      <c r="D5238" s="4"/>
      <c r="E5238" s="3"/>
      <c r="F5238" s="3"/>
      <c r="G5238" s="11"/>
      <c r="H5238" s="8"/>
    </row>
    <row r="5239" spans="3:8" x14ac:dyDescent="0.25">
      <c r="C5239" s="3"/>
      <c r="D5239" s="4"/>
      <c r="E5239" s="3"/>
      <c r="F5239" s="3"/>
      <c r="G5239" s="11"/>
      <c r="H5239" s="8"/>
    </row>
    <row r="5240" spans="3:8" x14ac:dyDescent="0.25">
      <c r="C5240" s="3"/>
      <c r="D5240" s="4"/>
      <c r="E5240" s="3"/>
      <c r="F5240" s="3"/>
      <c r="G5240" s="11"/>
      <c r="H5240" s="8"/>
    </row>
    <row r="5241" spans="3:8" x14ac:dyDescent="0.25">
      <c r="C5241" s="3"/>
      <c r="D5241" s="4"/>
      <c r="E5241" s="3"/>
      <c r="F5241" s="3"/>
      <c r="G5241" s="11"/>
      <c r="H5241" s="8"/>
    </row>
    <row r="5242" spans="3:8" x14ac:dyDescent="0.25">
      <c r="C5242" s="3"/>
      <c r="D5242" s="4"/>
      <c r="E5242" s="3"/>
      <c r="F5242" s="3"/>
      <c r="G5242" s="11"/>
      <c r="H5242" s="8"/>
    </row>
    <row r="5243" spans="3:8" x14ac:dyDescent="0.25">
      <c r="C5243" s="3"/>
      <c r="D5243" s="4"/>
      <c r="E5243" s="3"/>
      <c r="F5243" s="3"/>
      <c r="G5243" s="11"/>
      <c r="H5243" s="8"/>
    </row>
    <row r="5244" spans="3:8" x14ac:dyDescent="0.25">
      <c r="C5244" s="3"/>
      <c r="D5244" s="4"/>
      <c r="E5244" s="3"/>
      <c r="F5244" s="3"/>
      <c r="G5244" s="11"/>
      <c r="H5244" s="8"/>
    </row>
    <row r="5245" spans="3:8" x14ac:dyDescent="0.25">
      <c r="C5245" s="3"/>
      <c r="D5245" s="4"/>
      <c r="E5245" s="3"/>
      <c r="F5245" s="3"/>
      <c r="G5245" s="11"/>
      <c r="H5245" s="8"/>
    </row>
    <row r="5246" spans="3:8" x14ac:dyDescent="0.25">
      <c r="C5246" s="3"/>
      <c r="D5246" s="4"/>
      <c r="E5246" s="3"/>
      <c r="F5246" s="3"/>
      <c r="G5246" s="11"/>
      <c r="H5246" s="8"/>
    </row>
    <row r="5247" spans="3:8" x14ac:dyDescent="0.25">
      <c r="C5247" s="3"/>
      <c r="D5247" s="4"/>
      <c r="E5247" s="3"/>
      <c r="F5247" s="3"/>
      <c r="G5247" s="11"/>
      <c r="H5247" s="8"/>
    </row>
    <row r="5248" spans="3:8" x14ac:dyDescent="0.25">
      <c r="C5248" s="3"/>
      <c r="D5248" s="4"/>
      <c r="E5248" s="3"/>
      <c r="F5248" s="3"/>
      <c r="G5248" s="11"/>
      <c r="H5248" s="8"/>
    </row>
    <row r="5249" spans="3:8" x14ac:dyDescent="0.25">
      <c r="C5249" s="3"/>
      <c r="D5249" s="4"/>
      <c r="E5249" s="3"/>
      <c r="F5249" s="3"/>
      <c r="G5249" s="11"/>
      <c r="H5249" s="8"/>
    </row>
    <row r="5250" spans="3:8" x14ac:dyDescent="0.25">
      <c r="C5250" s="3"/>
      <c r="D5250" s="4"/>
      <c r="E5250" s="3"/>
      <c r="F5250" s="3"/>
      <c r="G5250" s="11"/>
      <c r="H5250" s="8"/>
    </row>
    <row r="5251" spans="3:8" x14ac:dyDescent="0.25">
      <c r="C5251" s="3"/>
      <c r="D5251" s="4"/>
      <c r="E5251" s="3"/>
      <c r="F5251" s="3"/>
      <c r="G5251" s="11"/>
      <c r="H5251" s="8"/>
    </row>
    <row r="5252" spans="3:8" x14ac:dyDescent="0.25">
      <c r="C5252" s="3"/>
      <c r="D5252" s="4"/>
      <c r="E5252" s="3"/>
      <c r="F5252" s="3"/>
      <c r="G5252" s="11"/>
      <c r="H5252" s="8"/>
    </row>
    <row r="5253" spans="3:8" x14ac:dyDescent="0.25">
      <c r="C5253" s="3"/>
      <c r="D5253" s="4"/>
      <c r="E5253" s="3"/>
      <c r="F5253" s="3"/>
      <c r="G5253" s="11"/>
      <c r="H5253" s="8"/>
    </row>
    <row r="5254" spans="3:8" x14ac:dyDescent="0.25">
      <c r="C5254" s="3"/>
      <c r="D5254" s="4"/>
      <c r="E5254" s="3"/>
      <c r="F5254" s="3"/>
      <c r="G5254" s="11"/>
      <c r="H5254" s="8"/>
    </row>
    <row r="5255" spans="3:8" x14ac:dyDescent="0.25">
      <c r="C5255" s="3"/>
      <c r="D5255" s="4"/>
      <c r="E5255" s="3"/>
      <c r="F5255" s="3"/>
      <c r="G5255" s="11"/>
      <c r="H5255" s="8"/>
    </row>
    <row r="5256" spans="3:8" x14ac:dyDescent="0.25">
      <c r="C5256" s="3"/>
      <c r="D5256" s="4"/>
      <c r="E5256" s="3"/>
      <c r="F5256" s="3"/>
      <c r="G5256" s="11"/>
      <c r="H5256" s="8"/>
    </row>
    <row r="5257" spans="3:8" x14ac:dyDescent="0.25">
      <c r="C5257" s="3"/>
      <c r="D5257" s="4"/>
      <c r="E5257" s="3"/>
      <c r="F5257" s="3"/>
      <c r="G5257" s="11"/>
      <c r="H5257" s="8"/>
    </row>
    <row r="5258" spans="3:8" x14ac:dyDescent="0.25">
      <c r="C5258" s="3"/>
      <c r="D5258" s="4"/>
      <c r="E5258" s="3"/>
      <c r="F5258" s="3"/>
      <c r="G5258" s="11"/>
      <c r="H5258" s="8"/>
    </row>
    <row r="5259" spans="3:8" x14ac:dyDescent="0.25">
      <c r="C5259" s="3"/>
      <c r="D5259" s="4"/>
      <c r="E5259" s="3"/>
      <c r="F5259" s="3"/>
      <c r="G5259" s="11"/>
      <c r="H5259" s="8"/>
    </row>
    <row r="5260" spans="3:8" x14ac:dyDescent="0.25">
      <c r="C5260" s="3"/>
      <c r="D5260" s="4"/>
      <c r="E5260" s="3"/>
      <c r="F5260" s="3"/>
      <c r="G5260" s="11"/>
      <c r="H5260" s="8"/>
    </row>
    <row r="5261" spans="3:8" x14ac:dyDescent="0.25">
      <c r="C5261" s="3"/>
      <c r="D5261" s="4"/>
      <c r="E5261" s="3"/>
      <c r="F5261" s="3"/>
      <c r="G5261" s="11"/>
      <c r="H5261" s="8"/>
    </row>
    <row r="5262" spans="3:8" x14ac:dyDescent="0.25">
      <c r="C5262" s="3"/>
      <c r="D5262" s="4"/>
      <c r="E5262" s="3"/>
      <c r="F5262" s="3"/>
      <c r="G5262" s="11"/>
      <c r="H5262" s="8"/>
    </row>
    <row r="5263" spans="3:8" x14ac:dyDescent="0.25">
      <c r="C5263" s="3"/>
      <c r="D5263" s="4"/>
      <c r="E5263" s="3"/>
      <c r="F5263" s="3"/>
      <c r="G5263" s="11"/>
      <c r="H5263" s="8"/>
    </row>
    <row r="5264" spans="3:8" x14ac:dyDescent="0.25">
      <c r="C5264" s="3"/>
      <c r="D5264" s="4"/>
      <c r="E5264" s="3"/>
      <c r="F5264" s="3"/>
      <c r="G5264" s="11"/>
      <c r="H5264" s="8"/>
    </row>
    <row r="5265" spans="3:8" x14ac:dyDescent="0.25">
      <c r="C5265" s="3"/>
      <c r="D5265" s="4"/>
      <c r="E5265" s="3"/>
      <c r="F5265" s="3"/>
      <c r="G5265" s="11"/>
      <c r="H5265" s="8"/>
    </row>
    <row r="5266" spans="3:8" x14ac:dyDescent="0.25">
      <c r="C5266" s="3"/>
      <c r="D5266" s="4"/>
      <c r="E5266" s="3"/>
      <c r="F5266" s="3"/>
      <c r="G5266" s="11"/>
      <c r="H5266" s="8"/>
    </row>
    <row r="5267" spans="3:8" x14ac:dyDescent="0.25">
      <c r="C5267" s="3"/>
      <c r="D5267" s="4"/>
      <c r="E5267" s="3"/>
      <c r="F5267" s="3"/>
      <c r="G5267" s="11"/>
      <c r="H5267" s="8"/>
    </row>
    <row r="5268" spans="3:8" x14ac:dyDescent="0.25">
      <c r="C5268" s="3"/>
      <c r="D5268" s="4"/>
      <c r="E5268" s="3"/>
      <c r="F5268" s="3"/>
      <c r="G5268" s="11"/>
      <c r="H5268" s="8"/>
    </row>
    <row r="5269" spans="3:8" x14ac:dyDescent="0.25">
      <c r="C5269" s="3"/>
      <c r="D5269" s="4"/>
      <c r="E5269" s="3"/>
      <c r="F5269" s="3"/>
      <c r="G5269" s="11"/>
      <c r="H5269" s="8"/>
    </row>
    <row r="5270" spans="3:8" x14ac:dyDescent="0.25">
      <c r="C5270" s="3"/>
      <c r="D5270" s="4"/>
      <c r="E5270" s="3"/>
      <c r="F5270" s="3"/>
      <c r="G5270" s="11"/>
      <c r="H5270" s="8"/>
    </row>
    <row r="5271" spans="3:8" x14ac:dyDescent="0.25">
      <c r="C5271" s="3"/>
      <c r="D5271" s="4"/>
      <c r="E5271" s="3"/>
      <c r="F5271" s="3"/>
      <c r="G5271" s="11"/>
      <c r="H5271" s="8"/>
    </row>
    <row r="5272" spans="3:8" x14ac:dyDescent="0.25">
      <c r="C5272" s="3"/>
      <c r="D5272" s="4"/>
      <c r="E5272" s="3"/>
      <c r="F5272" s="3"/>
      <c r="G5272" s="11"/>
      <c r="H5272" s="8"/>
    </row>
    <row r="5273" spans="3:8" x14ac:dyDescent="0.25">
      <c r="C5273" s="3"/>
      <c r="D5273" s="4"/>
      <c r="E5273" s="3"/>
      <c r="F5273" s="3"/>
      <c r="G5273" s="11"/>
      <c r="H5273" s="8"/>
    </row>
    <row r="5274" spans="3:8" x14ac:dyDescent="0.25">
      <c r="C5274" s="3"/>
      <c r="D5274" s="4"/>
      <c r="E5274" s="3"/>
      <c r="F5274" s="3"/>
      <c r="G5274" s="11"/>
      <c r="H5274" s="8"/>
    </row>
    <row r="5275" spans="3:8" x14ac:dyDescent="0.25">
      <c r="C5275" s="3"/>
      <c r="D5275" s="4"/>
      <c r="E5275" s="3"/>
      <c r="F5275" s="3"/>
      <c r="G5275" s="11"/>
      <c r="H5275" s="8"/>
    </row>
    <row r="5276" spans="3:8" x14ac:dyDescent="0.25">
      <c r="C5276" s="3"/>
      <c r="D5276" s="4"/>
      <c r="E5276" s="3"/>
      <c r="F5276" s="3"/>
      <c r="G5276" s="11"/>
      <c r="H5276" s="8"/>
    </row>
    <row r="5277" spans="3:8" x14ac:dyDescent="0.25">
      <c r="C5277" s="3"/>
      <c r="D5277" s="4"/>
      <c r="E5277" s="3"/>
      <c r="F5277" s="3"/>
      <c r="G5277" s="11"/>
      <c r="H5277" s="8"/>
    </row>
    <row r="5278" spans="3:8" x14ac:dyDescent="0.25">
      <c r="C5278" s="3"/>
      <c r="D5278" s="4"/>
      <c r="E5278" s="3"/>
      <c r="F5278" s="3"/>
      <c r="G5278" s="11"/>
      <c r="H5278" s="8"/>
    </row>
    <row r="5279" spans="3:8" x14ac:dyDescent="0.25">
      <c r="C5279" s="3"/>
      <c r="D5279" s="4"/>
      <c r="E5279" s="3"/>
      <c r="F5279" s="3"/>
      <c r="G5279" s="11"/>
      <c r="H5279" s="8"/>
    </row>
    <row r="5280" spans="3:8" x14ac:dyDescent="0.25">
      <c r="C5280" s="3"/>
      <c r="D5280" s="4"/>
      <c r="E5280" s="3"/>
      <c r="F5280" s="3"/>
      <c r="G5280" s="11"/>
      <c r="H5280" s="8"/>
    </row>
    <row r="5281" spans="3:8" x14ac:dyDescent="0.25">
      <c r="C5281" s="3"/>
      <c r="D5281" s="4"/>
      <c r="E5281" s="3"/>
      <c r="F5281" s="3"/>
      <c r="G5281" s="11"/>
      <c r="H5281" s="8"/>
    </row>
    <row r="5282" spans="3:8" x14ac:dyDescent="0.25">
      <c r="C5282" s="3"/>
      <c r="D5282" s="4"/>
      <c r="E5282" s="3"/>
      <c r="F5282" s="3"/>
      <c r="G5282" s="11"/>
      <c r="H5282" s="8"/>
    </row>
    <row r="5283" spans="3:8" x14ac:dyDescent="0.25">
      <c r="C5283" s="3"/>
      <c r="D5283" s="4"/>
      <c r="E5283" s="3"/>
      <c r="F5283" s="3"/>
      <c r="G5283" s="11"/>
      <c r="H5283" s="8"/>
    </row>
    <row r="5284" spans="3:8" x14ac:dyDescent="0.25">
      <c r="C5284" s="3"/>
      <c r="D5284" s="4"/>
      <c r="E5284" s="3"/>
      <c r="F5284" s="3"/>
      <c r="G5284" s="11"/>
      <c r="H5284" s="8"/>
    </row>
    <row r="5285" spans="3:8" x14ac:dyDescent="0.25">
      <c r="C5285" s="3"/>
      <c r="D5285" s="4"/>
      <c r="E5285" s="3"/>
      <c r="F5285" s="3"/>
      <c r="G5285" s="11"/>
      <c r="H5285" s="8"/>
    </row>
    <row r="5286" spans="3:8" x14ac:dyDescent="0.25">
      <c r="C5286" s="3"/>
      <c r="D5286" s="4"/>
      <c r="E5286" s="3"/>
      <c r="F5286" s="3"/>
      <c r="G5286" s="11"/>
      <c r="H5286" s="8"/>
    </row>
    <row r="5287" spans="3:8" x14ac:dyDescent="0.25">
      <c r="C5287" s="3"/>
      <c r="D5287" s="4"/>
      <c r="E5287" s="3"/>
      <c r="F5287" s="3"/>
      <c r="G5287" s="11"/>
      <c r="H5287" s="8"/>
    </row>
    <row r="5288" spans="3:8" x14ac:dyDescent="0.25">
      <c r="C5288" s="3"/>
      <c r="D5288" s="4"/>
      <c r="E5288" s="3"/>
      <c r="F5288" s="3"/>
      <c r="G5288" s="11"/>
      <c r="H5288" s="8"/>
    </row>
    <row r="5289" spans="3:8" x14ac:dyDescent="0.25">
      <c r="C5289" s="3"/>
      <c r="D5289" s="4"/>
      <c r="E5289" s="3"/>
      <c r="F5289" s="3"/>
      <c r="G5289" s="11"/>
      <c r="H5289" s="8"/>
    </row>
    <row r="5290" spans="3:8" x14ac:dyDescent="0.25">
      <c r="C5290" s="3"/>
      <c r="D5290" s="4"/>
      <c r="E5290" s="3"/>
      <c r="F5290" s="3"/>
      <c r="G5290" s="11"/>
      <c r="H5290" s="8"/>
    </row>
    <row r="5291" spans="3:8" x14ac:dyDescent="0.25">
      <c r="C5291" s="3"/>
      <c r="D5291" s="4"/>
      <c r="E5291" s="3"/>
      <c r="F5291" s="3"/>
      <c r="G5291" s="11"/>
      <c r="H5291" s="8"/>
    </row>
    <row r="5292" spans="3:8" x14ac:dyDescent="0.25">
      <c r="C5292" s="3"/>
      <c r="D5292" s="4"/>
      <c r="E5292" s="3"/>
      <c r="F5292" s="3"/>
      <c r="G5292" s="11"/>
      <c r="H5292" s="8"/>
    </row>
    <row r="5293" spans="3:8" x14ac:dyDescent="0.25">
      <c r="C5293" s="3"/>
      <c r="D5293" s="4"/>
      <c r="E5293" s="3"/>
      <c r="F5293" s="3"/>
      <c r="G5293" s="11"/>
      <c r="H5293" s="8"/>
    </row>
    <row r="5294" spans="3:8" x14ac:dyDescent="0.25">
      <c r="C5294" s="3"/>
      <c r="D5294" s="4"/>
      <c r="E5294" s="3"/>
      <c r="F5294" s="3"/>
      <c r="G5294" s="11"/>
      <c r="H5294" s="8"/>
    </row>
    <row r="5295" spans="3:8" x14ac:dyDescent="0.25">
      <c r="C5295" s="3"/>
      <c r="D5295" s="4"/>
      <c r="E5295" s="3"/>
      <c r="F5295" s="3"/>
      <c r="G5295" s="11"/>
      <c r="H5295" s="8"/>
    </row>
    <row r="5296" spans="3:8" x14ac:dyDescent="0.25">
      <c r="C5296" s="3"/>
      <c r="D5296" s="4"/>
      <c r="E5296" s="3"/>
      <c r="F5296" s="3"/>
      <c r="G5296" s="11"/>
      <c r="H5296" s="8"/>
    </row>
    <row r="5297" spans="3:8" x14ac:dyDescent="0.25">
      <c r="C5297" s="3"/>
      <c r="D5297" s="4"/>
      <c r="E5297" s="3"/>
      <c r="F5297" s="3"/>
      <c r="G5297" s="11"/>
      <c r="H5297" s="8"/>
    </row>
    <row r="5298" spans="3:8" x14ac:dyDescent="0.25">
      <c r="C5298" s="3"/>
      <c r="D5298" s="4"/>
      <c r="E5298" s="3"/>
      <c r="F5298" s="3"/>
      <c r="G5298" s="11"/>
      <c r="H5298" s="8"/>
    </row>
    <row r="5299" spans="3:8" x14ac:dyDescent="0.25">
      <c r="C5299" s="3"/>
      <c r="D5299" s="4"/>
      <c r="E5299" s="3"/>
      <c r="F5299" s="3"/>
      <c r="G5299" s="11"/>
      <c r="H5299" s="8"/>
    </row>
    <row r="5300" spans="3:8" x14ac:dyDescent="0.25">
      <c r="C5300" s="3"/>
      <c r="D5300" s="4"/>
      <c r="E5300" s="3"/>
      <c r="F5300" s="3"/>
      <c r="G5300" s="11"/>
      <c r="H5300" s="8"/>
    </row>
    <row r="5301" spans="3:8" x14ac:dyDescent="0.25">
      <c r="C5301" s="3"/>
      <c r="D5301" s="4"/>
      <c r="E5301" s="3"/>
      <c r="F5301" s="3"/>
      <c r="G5301" s="11"/>
      <c r="H5301" s="8"/>
    </row>
    <row r="5302" spans="3:8" x14ac:dyDescent="0.25">
      <c r="C5302" s="3"/>
      <c r="D5302" s="4"/>
      <c r="E5302" s="3"/>
      <c r="F5302" s="3"/>
      <c r="G5302" s="11"/>
      <c r="H5302" s="8"/>
    </row>
    <row r="5303" spans="3:8" x14ac:dyDescent="0.25">
      <c r="C5303" s="3"/>
      <c r="D5303" s="4"/>
      <c r="E5303" s="3"/>
      <c r="F5303" s="3"/>
      <c r="G5303" s="11"/>
      <c r="H5303" s="8"/>
    </row>
    <row r="5304" spans="3:8" x14ac:dyDescent="0.25">
      <c r="C5304" s="3"/>
      <c r="D5304" s="4"/>
      <c r="E5304" s="3"/>
      <c r="F5304" s="3"/>
      <c r="G5304" s="11"/>
      <c r="H5304" s="8"/>
    </row>
    <row r="5305" spans="3:8" x14ac:dyDescent="0.25">
      <c r="C5305" s="3"/>
      <c r="D5305" s="4"/>
      <c r="E5305" s="3"/>
      <c r="F5305" s="3"/>
      <c r="G5305" s="11"/>
      <c r="H5305" s="8"/>
    </row>
    <row r="5306" spans="3:8" x14ac:dyDescent="0.25">
      <c r="C5306" s="3"/>
      <c r="D5306" s="4"/>
      <c r="E5306" s="3"/>
      <c r="F5306" s="3"/>
      <c r="G5306" s="11"/>
      <c r="H5306" s="8"/>
    </row>
    <row r="5307" spans="3:8" x14ac:dyDescent="0.25">
      <c r="C5307" s="3"/>
      <c r="D5307" s="4"/>
      <c r="E5307" s="3"/>
      <c r="F5307" s="3"/>
      <c r="G5307" s="11"/>
      <c r="H5307" s="8"/>
    </row>
    <row r="5308" spans="3:8" x14ac:dyDescent="0.25">
      <c r="C5308" s="3"/>
      <c r="D5308" s="4"/>
      <c r="E5308" s="3"/>
      <c r="F5308" s="3"/>
      <c r="G5308" s="11"/>
      <c r="H5308" s="8"/>
    </row>
    <row r="5309" spans="3:8" x14ac:dyDescent="0.25">
      <c r="C5309" s="3"/>
      <c r="D5309" s="4"/>
      <c r="E5309" s="3"/>
      <c r="F5309" s="3"/>
      <c r="G5309" s="11"/>
      <c r="H5309" s="8"/>
    </row>
    <row r="5310" spans="3:8" x14ac:dyDescent="0.25">
      <c r="C5310" s="3"/>
      <c r="D5310" s="4"/>
      <c r="E5310" s="3"/>
      <c r="F5310" s="3"/>
      <c r="G5310" s="11"/>
      <c r="H5310" s="8"/>
    </row>
    <row r="5311" spans="3:8" x14ac:dyDescent="0.25">
      <c r="C5311" s="3"/>
      <c r="D5311" s="4"/>
      <c r="E5311" s="3"/>
      <c r="F5311" s="3"/>
      <c r="G5311" s="11"/>
      <c r="H5311" s="8"/>
    </row>
    <row r="5312" spans="3:8" x14ac:dyDescent="0.25">
      <c r="C5312" s="3"/>
      <c r="D5312" s="4"/>
      <c r="E5312" s="3"/>
      <c r="F5312" s="3"/>
      <c r="G5312" s="11"/>
      <c r="H5312" s="8"/>
    </row>
    <row r="5313" spans="3:8" x14ac:dyDescent="0.25">
      <c r="C5313" s="3"/>
      <c r="D5313" s="4"/>
      <c r="E5313" s="3"/>
      <c r="F5313" s="3"/>
      <c r="G5313" s="11"/>
      <c r="H5313" s="8"/>
    </row>
    <row r="5314" spans="3:8" x14ac:dyDescent="0.25">
      <c r="C5314" s="3"/>
      <c r="D5314" s="4"/>
      <c r="E5314" s="3"/>
      <c r="F5314" s="3"/>
      <c r="G5314" s="11"/>
      <c r="H5314" s="8"/>
    </row>
    <row r="5315" spans="3:8" x14ac:dyDescent="0.25">
      <c r="C5315" s="3"/>
      <c r="D5315" s="4"/>
      <c r="E5315" s="3"/>
      <c r="F5315" s="3"/>
      <c r="G5315" s="11"/>
      <c r="H5315" s="8"/>
    </row>
    <row r="5316" spans="3:8" x14ac:dyDescent="0.25">
      <c r="C5316" s="3"/>
      <c r="D5316" s="4"/>
      <c r="E5316" s="3"/>
      <c r="F5316" s="3"/>
      <c r="G5316" s="11"/>
      <c r="H5316" s="8"/>
    </row>
    <row r="5317" spans="3:8" x14ac:dyDescent="0.25">
      <c r="C5317" s="3"/>
      <c r="D5317" s="4"/>
      <c r="E5317" s="3"/>
      <c r="F5317" s="3"/>
      <c r="G5317" s="11"/>
      <c r="H5317" s="8"/>
    </row>
    <row r="5318" spans="3:8" x14ac:dyDescent="0.25">
      <c r="C5318" s="3"/>
      <c r="D5318" s="4"/>
      <c r="E5318" s="3"/>
      <c r="F5318" s="3"/>
      <c r="G5318" s="11"/>
      <c r="H5318" s="8"/>
    </row>
    <row r="5319" spans="3:8" x14ac:dyDescent="0.25">
      <c r="C5319" s="3"/>
      <c r="D5319" s="4"/>
      <c r="E5319" s="3"/>
      <c r="F5319" s="3"/>
      <c r="G5319" s="11"/>
      <c r="H5319" s="8"/>
    </row>
    <row r="5320" spans="3:8" x14ac:dyDescent="0.25">
      <c r="C5320" s="3"/>
      <c r="D5320" s="4"/>
      <c r="E5320" s="3"/>
      <c r="F5320" s="3"/>
      <c r="G5320" s="11"/>
      <c r="H5320" s="8"/>
    </row>
    <row r="5321" spans="3:8" x14ac:dyDescent="0.25">
      <c r="C5321" s="3"/>
      <c r="D5321" s="4"/>
      <c r="E5321" s="3"/>
      <c r="F5321" s="3"/>
      <c r="G5321" s="11"/>
      <c r="H5321" s="8"/>
    </row>
    <row r="5322" spans="3:8" x14ac:dyDescent="0.25">
      <c r="C5322" s="3"/>
      <c r="D5322" s="4"/>
      <c r="E5322" s="3"/>
      <c r="F5322" s="3"/>
      <c r="G5322" s="11"/>
      <c r="H5322" s="8"/>
    </row>
    <row r="5323" spans="3:8" x14ac:dyDescent="0.25">
      <c r="C5323" s="3"/>
      <c r="D5323" s="4"/>
      <c r="E5323" s="3"/>
      <c r="F5323" s="3"/>
      <c r="G5323" s="11"/>
      <c r="H5323" s="8"/>
    </row>
    <row r="5324" spans="3:8" x14ac:dyDescent="0.25">
      <c r="C5324" s="3"/>
      <c r="D5324" s="4"/>
      <c r="E5324" s="3"/>
      <c r="F5324" s="3"/>
      <c r="G5324" s="11"/>
      <c r="H5324" s="8"/>
    </row>
    <row r="5325" spans="3:8" x14ac:dyDescent="0.25">
      <c r="C5325" s="3"/>
      <c r="D5325" s="4"/>
      <c r="E5325" s="3"/>
      <c r="F5325" s="3"/>
      <c r="G5325" s="11"/>
      <c r="H5325" s="8"/>
    </row>
    <row r="5326" spans="3:8" x14ac:dyDescent="0.25">
      <c r="C5326" s="3"/>
      <c r="D5326" s="4"/>
      <c r="E5326" s="3"/>
      <c r="F5326" s="3"/>
      <c r="G5326" s="11"/>
      <c r="H5326" s="8"/>
    </row>
    <row r="5327" spans="3:8" x14ac:dyDescent="0.25">
      <c r="C5327" s="3"/>
      <c r="D5327" s="4"/>
      <c r="E5327" s="3"/>
      <c r="F5327" s="3"/>
      <c r="G5327" s="11"/>
      <c r="H5327" s="8"/>
    </row>
    <row r="5328" spans="3:8" x14ac:dyDescent="0.25">
      <c r="C5328" s="3"/>
      <c r="D5328" s="4"/>
      <c r="E5328" s="3"/>
      <c r="F5328" s="3"/>
      <c r="G5328" s="11"/>
      <c r="H5328" s="8"/>
    </row>
    <row r="5329" spans="3:8" x14ac:dyDescent="0.25">
      <c r="C5329" s="3"/>
      <c r="D5329" s="4"/>
      <c r="E5329" s="3"/>
      <c r="F5329" s="3"/>
      <c r="G5329" s="11"/>
      <c r="H5329" s="8"/>
    </row>
    <row r="5330" spans="3:8" x14ac:dyDescent="0.25">
      <c r="C5330" s="3"/>
      <c r="D5330" s="4"/>
      <c r="E5330" s="3"/>
      <c r="F5330" s="3"/>
      <c r="G5330" s="11"/>
      <c r="H5330" s="8"/>
    </row>
    <row r="5331" spans="3:8" x14ac:dyDescent="0.25">
      <c r="C5331" s="3"/>
      <c r="D5331" s="4"/>
      <c r="E5331" s="3"/>
      <c r="F5331" s="3"/>
      <c r="G5331" s="11"/>
      <c r="H5331" s="8"/>
    </row>
    <row r="5332" spans="3:8" x14ac:dyDescent="0.25">
      <c r="C5332" s="3"/>
      <c r="D5332" s="4"/>
      <c r="E5332" s="3"/>
      <c r="F5332" s="3"/>
      <c r="G5332" s="11"/>
      <c r="H5332" s="8"/>
    </row>
    <row r="5333" spans="3:8" x14ac:dyDescent="0.25">
      <c r="C5333" s="3"/>
      <c r="D5333" s="4"/>
      <c r="E5333" s="3"/>
      <c r="F5333" s="3"/>
      <c r="G5333" s="11"/>
      <c r="H5333" s="8"/>
    </row>
    <row r="5334" spans="3:8" x14ac:dyDescent="0.25">
      <c r="C5334" s="3"/>
      <c r="D5334" s="4"/>
      <c r="E5334" s="3"/>
      <c r="F5334" s="3"/>
      <c r="G5334" s="11"/>
      <c r="H5334" s="8"/>
    </row>
    <row r="5335" spans="3:8" x14ac:dyDescent="0.25">
      <c r="C5335" s="3"/>
      <c r="D5335" s="4"/>
      <c r="E5335" s="3"/>
      <c r="F5335" s="3"/>
      <c r="G5335" s="11"/>
      <c r="H5335" s="8"/>
    </row>
    <row r="5336" spans="3:8" x14ac:dyDescent="0.25">
      <c r="C5336" s="3"/>
      <c r="D5336" s="4"/>
      <c r="E5336" s="3"/>
      <c r="F5336" s="3"/>
      <c r="G5336" s="11"/>
      <c r="H5336" s="8"/>
    </row>
    <row r="5337" spans="3:8" x14ac:dyDescent="0.25">
      <c r="C5337" s="3"/>
      <c r="D5337" s="4"/>
      <c r="E5337" s="3"/>
      <c r="F5337" s="3"/>
      <c r="G5337" s="11"/>
      <c r="H5337" s="8"/>
    </row>
    <row r="5338" spans="3:8" x14ac:dyDescent="0.25">
      <c r="C5338" s="3"/>
      <c r="D5338" s="4"/>
      <c r="E5338" s="3"/>
      <c r="F5338" s="3"/>
      <c r="G5338" s="11"/>
      <c r="H5338" s="8"/>
    </row>
    <row r="5339" spans="3:8" x14ac:dyDescent="0.25">
      <c r="C5339" s="3"/>
      <c r="D5339" s="4"/>
      <c r="E5339" s="3"/>
      <c r="F5339" s="3"/>
      <c r="G5339" s="11"/>
      <c r="H5339" s="8"/>
    </row>
    <row r="5340" spans="3:8" x14ac:dyDescent="0.25">
      <c r="C5340" s="3"/>
      <c r="D5340" s="4"/>
      <c r="E5340" s="3"/>
      <c r="F5340" s="3"/>
      <c r="G5340" s="11"/>
      <c r="H5340" s="8"/>
    </row>
    <row r="5341" spans="3:8" x14ac:dyDescent="0.25">
      <c r="C5341" s="3"/>
      <c r="D5341" s="4"/>
      <c r="E5341" s="3"/>
      <c r="F5341" s="3"/>
      <c r="G5341" s="11"/>
      <c r="H5341" s="8"/>
    </row>
    <row r="5342" spans="3:8" x14ac:dyDescent="0.25">
      <c r="C5342" s="3"/>
      <c r="D5342" s="4"/>
      <c r="E5342" s="3"/>
      <c r="F5342" s="3"/>
      <c r="G5342" s="11"/>
      <c r="H5342" s="8"/>
    </row>
    <row r="5343" spans="3:8" x14ac:dyDescent="0.25">
      <c r="C5343" s="3"/>
      <c r="D5343" s="4"/>
      <c r="E5343" s="3"/>
      <c r="F5343" s="3"/>
      <c r="G5343" s="11"/>
      <c r="H5343" s="8"/>
    </row>
    <row r="5344" spans="3:8" x14ac:dyDescent="0.25">
      <c r="C5344" s="3"/>
      <c r="D5344" s="4"/>
      <c r="E5344" s="3"/>
      <c r="F5344" s="3"/>
      <c r="G5344" s="11"/>
      <c r="H5344" s="8"/>
    </row>
    <row r="5345" spans="3:8" x14ac:dyDescent="0.25">
      <c r="C5345" s="3"/>
      <c r="D5345" s="4"/>
      <c r="E5345" s="3"/>
      <c r="F5345" s="3"/>
      <c r="G5345" s="11"/>
      <c r="H5345" s="8"/>
    </row>
    <row r="5346" spans="3:8" x14ac:dyDescent="0.25">
      <c r="C5346" s="3"/>
      <c r="D5346" s="4"/>
      <c r="E5346" s="3"/>
      <c r="F5346" s="3"/>
      <c r="G5346" s="11"/>
      <c r="H5346" s="8"/>
    </row>
    <row r="5347" spans="3:8" x14ac:dyDescent="0.25">
      <c r="C5347" s="3"/>
      <c r="D5347" s="4"/>
      <c r="E5347" s="3"/>
      <c r="F5347" s="3"/>
      <c r="G5347" s="11"/>
      <c r="H5347" s="8"/>
    </row>
    <row r="5348" spans="3:8" x14ac:dyDescent="0.25">
      <c r="C5348" s="3"/>
      <c r="D5348" s="4"/>
      <c r="E5348" s="3"/>
      <c r="F5348" s="3"/>
      <c r="G5348" s="11"/>
      <c r="H5348" s="8"/>
    </row>
    <row r="5349" spans="3:8" x14ac:dyDescent="0.25">
      <c r="C5349" s="3"/>
      <c r="D5349" s="4"/>
      <c r="E5349" s="3"/>
      <c r="F5349" s="3"/>
      <c r="G5349" s="11"/>
      <c r="H5349" s="8"/>
    </row>
    <row r="5350" spans="3:8" x14ac:dyDescent="0.25">
      <c r="C5350" s="3"/>
      <c r="D5350" s="4"/>
      <c r="E5350" s="3"/>
      <c r="F5350" s="3"/>
      <c r="G5350" s="11"/>
      <c r="H5350" s="8"/>
    </row>
    <row r="5351" spans="3:8" x14ac:dyDescent="0.25">
      <c r="C5351" s="3"/>
      <c r="D5351" s="4"/>
      <c r="E5351" s="3"/>
      <c r="F5351" s="3"/>
      <c r="G5351" s="11"/>
      <c r="H5351" s="8"/>
    </row>
    <row r="5352" spans="3:8" x14ac:dyDescent="0.25">
      <c r="C5352" s="3"/>
      <c r="D5352" s="4"/>
      <c r="E5352" s="3"/>
      <c r="F5352" s="3"/>
      <c r="G5352" s="11"/>
      <c r="H5352" s="8"/>
    </row>
    <row r="5353" spans="3:8" x14ac:dyDescent="0.25">
      <c r="C5353" s="3"/>
      <c r="D5353" s="4"/>
      <c r="E5353" s="3"/>
      <c r="F5353" s="3"/>
      <c r="G5353" s="11"/>
      <c r="H5353" s="8"/>
    </row>
    <row r="5354" spans="3:8" x14ac:dyDescent="0.25">
      <c r="C5354" s="3"/>
      <c r="D5354" s="4"/>
      <c r="E5354" s="3"/>
      <c r="F5354" s="3"/>
      <c r="G5354" s="11"/>
      <c r="H5354" s="8"/>
    </row>
    <row r="5355" spans="3:8" x14ac:dyDescent="0.25">
      <c r="C5355" s="3"/>
      <c r="D5355" s="4"/>
      <c r="E5355" s="3"/>
      <c r="F5355" s="3"/>
      <c r="G5355" s="11"/>
      <c r="H5355" s="8"/>
    </row>
    <row r="5356" spans="3:8" x14ac:dyDescent="0.25">
      <c r="C5356" s="3"/>
      <c r="D5356" s="4"/>
      <c r="E5356" s="3"/>
      <c r="F5356" s="3"/>
      <c r="G5356" s="11"/>
      <c r="H5356" s="8"/>
    </row>
    <row r="5357" spans="3:8" x14ac:dyDescent="0.25">
      <c r="C5357" s="3"/>
      <c r="D5357" s="4"/>
      <c r="E5357" s="3"/>
      <c r="F5357" s="3"/>
      <c r="G5357" s="11"/>
      <c r="H5357" s="8"/>
    </row>
    <row r="5358" spans="3:8" x14ac:dyDescent="0.25">
      <c r="C5358" s="3"/>
      <c r="D5358" s="4"/>
      <c r="E5358" s="3"/>
      <c r="F5358" s="3"/>
      <c r="G5358" s="11"/>
      <c r="H5358" s="8"/>
    </row>
    <row r="5359" spans="3:8" x14ac:dyDescent="0.25">
      <c r="C5359" s="3"/>
      <c r="D5359" s="4"/>
      <c r="E5359" s="3"/>
      <c r="F5359" s="3"/>
      <c r="G5359" s="11"/>
      <c r="H5359" s="8"/>
    </row>
    <row r="5360" spans="3:8" x14ac:dyDescent="0.25">
      <c r="C5360" s="3"/>
      <c r="D5360" s="4"/>
      <c r="E5360" s="3"/>
      <c r="F5360" s="3"/>
      <c r="G5360" s="11"/>
      <c r="H5360" s="8"/>
    </row>
    <row r="5361" spans="3:8" x14ac:dyDescent="0.25">
      <c r="C5361" s="3"/>
      <c r="D5361" s="4"/>
      <c r="E5361" s="3"/>
      <c r="F5361" s="3"/>
      <c r="G5361" s="11"/>
      <c r="H5361" s="8"/>
    </row>
    <row r="5362" spans="3:8" x14ac:dyDescent="0.25">
      <c r="C5362" s="3"/>
      <c r="D5362" s="4"/>
      <c r="E5362" s="3"/>
      <c r="F5362" s="3"/>
      <c r="G5362" s="11"/>
      <c r="H5362" s="8"/>
    </row>
    <row r="5363" spans="3:8" x14ac:dyDescent="0.25">
      <c r="C5363" s="3"/>
      <c r="D5363" s="4"/>
      <c r="E5363" s="3"/>
      <c r="F5363" s="3"/>
      <c r="G5363" s="11"/>
      <c r="H5363" s="8"/>
    </row>
    <row r="5364" spans="3:8" x14ac:dyDescent="0.25">
      <c r="C5364" s="3"/>
      <c r="D5364" s="4"/>
      <c r="E5364" s="3"/>
      <c r="F5364" s="3"/>
      <c r="G5364" s="11"/>
      <c r="H5364" s="8"/>
    </row>
    <row r="5365" spans="3:8" x14ac:dyDescent="0.25">
      <c r="C5365" s="3"/>
      <c r="D5365" s="4"/>
      <c r="E5365" s="3"/>
      <c r="F5365" s="3"/>
      <c r="G5365" s="11"/>
      <c r="H5365" s="8"/>
    </row>
    <row r="5366" spans="3:8" x14ac:dyDescent="0.25">
      <c r="C5366" s="3"/>
      <c r="D5366" s="4"/>
      <c r="E5366" s="3"/>
      <c r="F5366" s="3"/>
      <c r="G5366" s="11"/>
      <c r="H5366" s="8"/>
    </row>
    <row r="5367" spans="3:8" x14ac:dyDescent="0.25">
      <c r="C5367" s="3"/>
      <c r="D5367" s="4"/>
      <c r="E5367" s="3"/>
      <c r="F5367" s="3"/>
      <c r="G5367" s="11"/>
      <c r="H5367" s="8"/>
    </row>
    <row r="5368" spans="3:8" x14ac:dyDescent="0.25">
      <c r="C5368" s="3"/>
      <c r="D5368" s="4"/>
      <c r="E5368" s="3"/>
      <c r="F5368" s="3"/>
      <c r="G5368" s="11"/>
      <c r="H5368" s="8"/>
    </row>
    <row r="5369" spans="3:8" x14ac:dyDescent="0.25">
      <c r="C5369" s="3"/>
      <c r="D5369" s="4"/>
      <c r="E5369" s="3"/>
      <c r="F5369" s="3"/>
      <c r="G5369" s="11"/>
      <c r="H5369" s="8"/>
    </row>
    <row r="5370" spans="3:8" x14ac:dyDescent="0.25">
      <c r="C5370" s="3"/>
      <c r="D5370" s="4"/>
      <c r="E5370" s="3"/>
      <c r="F5370" s="3"/>
      <c r="G5370" s="11"/>
      <c r="H5370" s="8"/>
    </row>
    <row r="5371" spans="3:8" x14ac:dyDescent="0.25">
      <c r="C5371" s="3"/>
      <c r="D5371" s="4"/>
      <c r="E5371" s="3"/>
      <c r="F5371" s="3"/>
      <c r="G5371" s="11"/>
      <c r="H5371" s="8"/>
    </row>
    <row r="5372" spans="3:8" x14ac:dyDescent="0.25">
      <c r="C5372" s="3"/>
      <c r="D5372" s="4"/>
      <c r="E5372" s="3"/>
      <c r="F5372" s="3"/>
      <c r="G5372" s="11"/>
      <c r="H5372" s="8"/>
    </row>
    <row r="5373" spans="3:8" x14ac:dyDescent="0.25">
      <c r="C5373" s="3"/>
      <c r="D5373" s="4"/>
      <c r="E5373" s="3"/>
      <c r="F5373" s="3"/>
      <c r="G5373" s="11"/>
      <c r="H5373" s="8"/>
    </row>
    <row r="5374" spans="3:8" x14ac:dyDescent="0.25">
      <c r="C5374" s="3"/>
      <c r="D5374" s="4"/>
      <c r="E5374" s="3"/>
      <c r="F5374" s="3"/>
      <c r="G5374" s="11"/>
      <c r="H5374" s="8"/>
    </row>
    <row r="5375" spans="3:8" x14ac:dyDescent="0.25">
      <c r="C5375" s="3"/>
      <c r="D5375" s="4"/>
      <c r="E5375" s="3"/>
      <c r="F5375" s="3"/>
      <c r="G5375" s="11"/>
      <c r="H5375" s="8"/>
    </row>
    <row r="5376" spans="3:8" x14ac:dyDescent="0.25">
      <c r="C5376" s="3"/>
      <c r="D5376" s="4"/>
      <c r="E5376" s="3"/>
      <c r="F5376" s="3"/>
      <c r="G5376" s="11"/>
      <c r="H5376" s="8"/>
    </row>
    <row r="5377" spans="3:8" x14ac:dyDescent="0.25">
      <c r="C5377" s="3"/>
      <c r="D5377" s="4"/>
      <c r="E5377" s="3"/>
      <c r="F5377" s="3"/>
      <c r="G5377" s="11"/>
      <c r="H5377" s="8"/>
    </row>
    <row r="5378" spans="3:8" x14ac:dyDescent="0.25">
      <c r="C5378" s="3"/>
      <c r="D5378" s="4"/>
      <c r="E5378" s="3"/>
      <c r="F5378" s="3"/>
      <c r="G5378" s="11"/>
      <c r="H5378" s="8"/>
    </row>
    <row r="5379" spans="3:8" x14ac:dyDescent="0.25">
      <c r="C5379" s="3"/>
      <c r="D5379" s="4"/>
      <c r="E5379" s="3"/>
      <c r="F5379" s="3"/>
      <c r="G5379" s="11"/>
      <c r="H5379" s="8"/>
    </row>
    <row r="5380" spans="3:8" x14ac:dyDescent="0.25">
      <c r="C5380" s="3"/>
      <c r="D5380" s="4"/>
      <c r="E5380" s="3"/>
      <c r="F5380" s="3"/>
      <c r="G5380" s="11"/>
      <c r="H5380" s="8"/>
    </row>
    <row r="5381" spans="3:8" x14ac:dyDescent="0.25">
      <c r="C5381" s="3"/>
      <c r="D5381" s="4"/>
      <c r="E5381" s="3"/>
      <c r="F5381" s="3"/>
      <c r="G5381" s="11"/>
      <c r="H5381" s="8"/>
    </row>
    <row r="5382" spans="3:8" x14ac:dyDescent="0.25">
      <c r="C5382" s="3"/>
      <c r="D5382" s="4"/>
      <c r="E5382" s="3"/>
      <c r="F5382" s="3"/>
      <c r="G5382" s="11"/>
      <c r="H5382" s="8"/>
    </row>
    <row r="5383" spans="3:8" x14ac:dyDescent="0.25">
      <c r="C5383" s="3"/>
      <c r="D5383" s="4"/>
      <c r="E5383" s="3"/>
      <c r="F5383" s="3"/>
      <c r="G5383" s="11"/>
      <c r="H5383" s="8"/>
    </row>
    <row r="5384" spans="3:8" x14ac:dyDescent="0.25">
      <c r="C5384" s="3"/>
      <c r="D5384" s="4"/>
      <c r="E5384" s="3"/>
      <c r="F5384" s="3"/>
      <c r="G5384" s="11"/>
      <c r="H5384" s="8"/>
    </row>
    <row r="5385" spans="3:8" x14ac:dyDescent="0.25">
      <c r="C5385" s="3"/>
      <c r="D5385" s="4"/>
      <c r="E5385" s="3"/>
      <c r="F5385" s="3"/>
      <c r="G5385" s="11"/>
      <c r="H5385" s="8"/>
    </row>
    <row r="5386" spans="3:8" x14ac:dyDescent="0.25">
      <c r="C5386" s="3"/>
      <c r="D5386" s="4"/>
      <c r="E5386" s="3"/>
      <c r="F5386" s="3"/>
      <c r="G5386" s="11"/>
      <c r="H5386" s="8"/>
    </row>
    <row r="5387" spans="3:8" x14ac:dyDescent="0.25">
      <c r="C5387" s="3"/>
      <c r="D5387" s="4"/>
      <c r="E5387" s="3"/>
      <c r="F5387" s="3"/>
      <c r="G5387" s="11"/>
      <c r="H5387" s="8"/>
    </row>
    <row r="5388" spans="3:8" x14ac:dyDescent="0.25">
      <c r="C5388" s="3"/>
      <c r="D5388" s="4"/>
      <c r="E5388" s="3"/>
      <c r="F5388" s="3"/>
      <c r="G5388" s="11"/>
      <c r="H5388" s="8"/>
    </row>
    <row r="5389" spans="3:8" x14ac:dyDescent="0.25">
      <c r="C5389" s="3"/>
      <c r="D5389" s="4"/>
      <c r="E5389" s="3"/>
      <c r="F5389" s="3"/>
      <c r="G5389" s="11"/>
      <c r="H5389" s="8"/>
    </row>
    <row r="5390" spans="3:8" x14ac:dyDescent="0.25">
      <c r="C5390" s="3"/>
      <c r="D5390" s="4"/>
      <c r="E5390" s="3"/>
      <c r="F5390" s="3"/>
      <c r="G5390" s="11"/>
      <c r="H5390" s="8"/>
    </row>
    <row r="5391" spans="3:8" x14ac:dyDescent="0.25">
      <c r="C5391" s="3"/>
      <c r="D5391" s="4"/>
      <c r="E5391" s="3"/>
      <c r="F5391" s="3"/>
      <c r="G5391" s="11"/>
      <c r="H5391" s="8"/>
    </row>
    <row r="5392" spans="3:8" x14ac:dyDescent="0.25">
      <c r="C5392" s="3"/>
      <c r="D5392" s="4"/>
      <c r="E5392" s="3"/>
      <c r="F5392" s="3"/>
      <c r="G5392" s="11"/>
      <c r="H5392" s="8"/>
    </row>
    <row r="5393" spans="3:8" x14ac:dyDescent="0.25">
      <c r="C5393" s="3"/>
      <c r="D5393" s="4"/>
      <c r="E5393" s="3"/>
      <c r="F5393" s="3"/>
      <c r="G5393" s="11"/>
      <c r="H5393" s="8"/>
    </row>
    <row r="5394" spans="3:8" x14ac:dyDescent="0.25">
      <c r="C5394" s="3"/>
      <c r="D5394" s="4"/>
      <c r="E5394" s="3"/>
      <c r="F5394" s="3"/>
      <c r="G5394" s="11"/>
      <c r="H5394" s="8"/>
    </row>
    <row r="5395" spans="3:8" x14ac:dyDescent="0.25">
      <c r="C5395" s="3"/>
      <c r="D5395" s="4"/>
      <c r="E5395" s="3"/>
      <c r="F5395" s="3"/>
      <c r="G5395" s="11"/>
      <c r="H5395" s="8"/>
    </row>
    <row r="5396" spans="3:8" x14ac:dyDescent="0.25">
      <c r="C5396" s="3"/>
      <c r="D5396" s="4"/>
      <c r="E5396" s="3"/>
      <c r="F5396" s="3"/>
      <c r="G5396" s="11"/>
      <c r="H5396" s="8"/>
    </row>
    <row r="5397" spans="3:8" x14ac:dyDescent="0.25">
      <c r="C5397" s="3"/>
      <c r="D5397" s="4"/>
      <c r="E5397" s="3"/>
      <c r="F5397" s="3"/>
      <c r="G5397" s="11"/>
      <c r="H5397" s="8"/>
    </row>
    <row r="5398" spans="3:8" x14ac:dyDescent="0.25">
      <c r="C5398" s="3"/>
      <c r="D5398" s="4"/>
      <c r="E5398" s="3"/>
      <c r="F5398" s="3"/>
      <c r="G5398" s="11"/>
      <c r="H5398" s="8"/>
    </row>
    <row r="5399" spans="3:8" x14ac:dyDescent="0.25">
      <c r="C5399" s="3"/>
      <c r="D5399" s="4"/>
      <c r="E5399" s="3"/>
      <c r="F5399" s="3"/>
      <c r="G5399" s="11"/>
      <c r="H5399" s="8"/>
    </row>
    <row r="5400" spans="3:8" x14ac:dyDescent="0.25">
      <c r="C5400" s="3"/>
      <c r="D5400" s="4"/>
      <c r="E5400" s="3"/>
      <c r="F5400" s="3"/>
      <c r="G5400" s="11"/>
      <c r="H5400" s="8"/>
    </row>
    <row r="5401" spans="3:8" x14ac:dyDescent="0.25">
      <c r="C5401" s="3"/>
      <c r="D5401" s="4"/>
      <c r="E5401" s="3"/>
      <c r="F5401" s="3"/>
      <c r="G5401" s="11"/>
      <c r="H5401" s="8"/>
    </row>
    <row r="5402" spans="3:8" x14ac:dyDescent="0.25">
      <c r="C5402" s="3"/>
      <c r="D5402" s="4"/>
      <c r="E5402" s="3"/>
      <c r="F5402" s="3"/>
      <c r="G5402" s="11"/>
      <c r="H5402" s="8"/>
    </row>
    <row r="5403" spans="3:8" x14ac:dyDescent="0.25">
      <c r="C5403" s="3"/>
      <c r="D5403" s="4"/>
      <c r="E5403" s="3"/>
      <c r="F5403" s="3"/>
      <c r="G5403" s="11"/>
      <c r="H5403" s="8"/>
    </row>
    <row r="5404" spans="3:8" x14ac:dyDescent="0.25">
      <c r="C5404" s="3"/>
      <c r="D5404" s="4"/>
      <c r="E5404" s="3"/>
      <c r="F5404" s="3"/>
      <c r="G5404" s="11"/>
      <c r="H5404" s="8"/>
    </row>
    <row r="5405" spans="3:8" x14ac:dyDescent="0.25">
      <c r="C5405" s="3"/>
      <c r="D5405" s="4"/>
      <c r="E5405" s="3"/>
      <c r="F5405" s="3"/>
      <c r="G5405" s="11"/>
      <c r="H5405" s="8"/>
    </row>
    <row r="5406" spans="3:8" x14ac:dyDescent="0.25">
      <c r="C5406" s="3"/>
      <c r="D5406" s="4"/>
      <c r="E5406" s="3"/>
      <c r="F5406" s="3"/>
      <c r="G5406" s="11"/>
      <c r="H5406" s="8"/>
    </row>
    <row r="5407" spans="3:8" x14ac:dyDescent="0.25">
      <c r="C5407" s="3"/>
      <c r="D5407" s="4"/>
      <c r="E5407" s="3"/>
      <c r="F5407" s="3"/>
      <c r="G5407" s="11"/>
      <c r="H5407" s="8"/>
    </row>
    <row r="5408" spans="3:8" x14ac:dyDescent="0.25">
      <c r="C5408" s="3"/>
      <c r="D5408" s="4"/>
      <c r="E5408" s="3"/>
      <c r="F5408" s="3"/>
      <c r="G5408" s="11"/>
      <c r="H5408" s="8"/>
    </row>
    <row r="5409" spans="3:8" x14ac:dyDescent="0.25">
      <c r="C5409" s="3"/>
      <c r="D5409" s="4"/>
      <c r="E5409" s="3"/>
      <c r="F5409" s="3"/>
      <c r="G5409" s="11"/>
      <c r="H5409" s="8"/>
    </row>
    <row r="5410" spans="3:8" x14ac:dyDescent="0.25">
      <c r="C5410" s="3"/>
      <c r="D5410" s="4"/>
      <c r="E5410" s="3"/>
      <c r="F5410" s="3"/>
      <c r="G5410" s="11"/>
      <c r="H5410" s="8"/>
    </row>
    <row r="5411" spans="3:8" x14ac:dyDescent="0.25">
      <c r="C5411" s="3"/>
      <c r="D5411" s="4"/>
      <c r="E5411" s="3"/>
      <c r="F5411" s="3"/>
      <c r="G5411" s="11"/>
      <c r="H5411" s="8"/>
    </row>
    <row r="5412" spans="3:8" x14ac:dyDescent="0.25">
      <c r="C5412" s="3"/>
      <c r="D5412" s="4"/>
      <c r="E5412" s="3"/>
      <c r="F5412" s="3"/>
      <c r="G5412" s="11"/>
      <c r="H5412" s="8"/>
    </row>
    <row r="5413" spans="3:8" x14ac:dyDescent="0.25">
      <c r="C5413" s="3"/>
      <c r="D5413" s="4"/>
      <c r="E5413" s="3"/>
      <c r="F5413" s="3"/>
      <c r="G5413" s="11"/>
      <c r="H5413" s="8"/>
    </row>
    <row r="5414" spans="3:8" x14ac:dyDescent="0.25">
      <c r="C5414" s="3"/>
      <c r="D5414" s="4"/>
      <c r="E5414" s="3"/>
      <c r="F5414" s="3"/>
      <c r="G5414" s="11"/>
      <c r="H5414" s="8"/>
    </row>
    <row r="5415" spans="3:8" x14ac:dyDescent="0.25">
      <c r="C5415" s="3"/>
      <c r="D5415" s="4"/>
      <c r="E5415" s="3"/>
      <c r="F5415" s="3"/>
      <c r="G5415" s="11"/>
      <c r="H5415" s="8"/>
    </row>
    <row r="5416" spans="3:8" x14ac:dyDescent="0.25">
      <c r="C5416" s="3"/>
      <c r="D5416" s="4"/>
      <c r="E5416" s="3"/>
      <c r="F5416" s="3"/>
      <c r="G5416" s="11"/>
      <c r="H5416" s="8"/>
    </row>
    <row r="5417" spans="3:8" x14ac:dyDescent="0.25">
      <c r="C5417" s="3"/>
      <c r="D5417" s="4"/>
      <c r="E5417" s="3"/>
      <c r="F5417" s="3"/>
      <c r="G5417" s="11"/>
      <c r="H5417" s="8"/>
    </row>
    <row r="5418" spans="3:8" x14ac:dyDescent="0.25">
      <c r="C5418" s="3"/>
      <c r="D5418" s="4"/>
      <c r="E5418" s="3"/>
      <c r="F5418" s="3"/>
      <c r="G5418" s="11"/>
      <c r="H5418" s="8"/>
    </row>
    <row r="5419" spans="3:8" x14ac:dyDescent="0.25">
      <c r="C5419" s="3"/>
      <c r="D5419" s="4"/>
      <c r="E5419" s="3"/>
      <c r="F5419" s="3"/>
      <c r="G5419" s="11"/>
      <c r="H5419" s="8"/>
    </row>
    <row r="5420" spans="3:8" x14ac:dyDescent="0.25">
      <c r="C5420" s="3"/>
      <c r="D5420" s="4"/>
      <c r="E5420" s="3"/>
      <c r="F5420" s="3"/>
      <c r="G5420" s="11"/>
      <c r="H5420" s="8"/>
    </row>
    <row r="5421" spans="3:8" x14ac:dyDescent="0.25">
      <c r="C5421" s="3"/>
      <c r="D5421" s="4"/>
      <c r="E5421" s="3"/>
      <c r="F5421" s="3"/>
      <c r="G5421" s="11"/>
      <c r="H5421" s="8"/>
    </row>
    <row r="5422" spans="3:8" x14ac:dyDescent="0.25">
      <c r="C5422" s="3"/>
      <c r="D5422" s="4"/>
      <c r="E5422" s="3"/>
      <c r="F5422" s="3"/>
      <c r="G5422" s="11"/>
      <c r="H5422" s="8"/>
    </row>
    <row r="5423" spans="3:8" x14ac:dyDescent="0.25">
      <c r="C5423" s="3"/>
      <c r="D5423" s="4"/>
      <c r="E5423" s="3"/>
      <c r="F5423" s="3"/>
      <c r="G5423" s="11"/>
      <c r="H5423" s="8"/>
    </row>
    <row r="5424" spans="3:8" x14ac:dyDescent="0.25">
      <c r="C5424" s="3"/>
      <c r="D5424" s="4"/>
      <c r="E5424" s="3"/>
      <c r="F5424" s="3"/>
      <c r="G5424" s="11"/>
      <c r="H5424" s="8"/>
    </row>
    <row r="5425" spans="3:8" x14ac:dyDescent="0.25">
      <c r="C5425" s="3"/>
      <c r="D5425" s="4"/>
      <c r="E5425" s="3"/>
      <c r="F5425" s="3"/>
      <c r="G5425" s="11"/>
      <c r="H5425" s="8"/>
    </row>
    <row r="5426" spans="3:8" x14ac:dyDescent="0.25">
      <c r="C5426" s="3"/>
      <c r="D5426" s="4"/>
      <c r="E5426" s="3"/>
      <c r="F5426" s="3"/>
      <c r="G5426" s="11"/>
      <c r="H5426" s="8"/>
    </row>
    <row r="5427" spans="3:8" x14ac:dyDescent="0.25">
      <c r="C5427" s="3"/>
      <c r="D5427" s="4"/>
      <c r="E5427" s="3"/>
      <c r="F5427" s="3"/>
      <c r="G5427" s="11"/>
      <c r="H5427" s="8"/>
    </row>
    <row r="5428" spans="3:8" x14ac:dyDescent="0.25">
      <c r="C5428" s="3"/>
      <c r="D5428" s="4"/>
      <c r="E5428" s="3"/>
      <c r="F5428" s="3"/>
      <c r="G5428" s="11"/>
      <c r="H5428" s="8"/>
    </row>
    <row r="5429" spans="3:8" x14ac:dyDescent="0.25">
      <c r="C5429" s="3"/>
      <c r="D5429" s="4"/>
      <c r="E5429" s="3"/>
      <c r="F5429" s="3"/>
      <c r="G5429" s="11"/>
      <c r="H5429" s="8"/>
    </row>
    <row r="5430" spans="3:8" x14ac:dyDescent="0.25">
      <c r="C5430" s="3"/>
      <c r="D5430" s="4"/>
      <c r="E5430" s="3"/>
      <c r="F5430" s="3"/>
      <c r="G5430" s="11"/>
      <c r="H5430" s="8"/>
    </row>
    <row r="5431" spans="3:8" x14ac:dyDescent="0.25">
      <c r="C5431" s="3"/>
      <c r="D5431" s="4"/>
      <c r="E5431" s="3"/>
      <c r="F5431" s="3"/>
      <c r="G5431" s="11"/>
      <c r="H5431" s="8"/>
    </row>
    <row r="5432" spans="3:8" x14ac:dyDescent="0.25">
      <c r="C5432" s="3"/>
      <c r="D5432" s="4"/>
      <c r="E5432" s="3"/>
      <c r="F5432" s="3"/>
      <c r="G5432" s="11"/>
      <c r="H5432" s="8"/>
    </row>
    <row r="5433" spans="3:8" x14ac:dyDescent="0.25">
      <c r="C5433" s="3"/>
      <c r="D5433" s="4"/>
      <c r="E5433" s="3"/>
      <c r="F5433" s="3"/>
      <c r="G5433" s="11"/>
      <c r="H5433" s="8"/>
    </row>
    <row r="5434" spans="3:8" x14ac:dyDescent="0.25">
      <c r="C5434" s="3"/>
      <c r="D5434" s="4"/>
      <c r="E5434" s="3"/>
      <c r="F5434" s="3"/>
      <c r="G5434" s="11"/>
      <c r="H5434" s="8"/>
    </row>
    <row r="5435" spans="3:8" x14ac:dyDescent="0.25">
      <c r="C5435" s="3"/>
      <c r="D5435" s="4"/>
      <c r="E5435" s="3"/>
      <c r="F5435" s="3"/>
      <c r="G5435" s="11"/>
      <c r="H5435" s="8"/>
    </row>
    <row r="5436" spans="3:8" x14ac:dyDescent="0.25">
      <c r="C5436" s="3"/>
      <c r="D5436" s="4"/>
      <c r="E5436" s="3"/>
      <c r="F5436" s="3"/>
      <c r="G5436" s="11"/>
      <c r="H5436" s="8"/>
    </row>
    <row r="5437" spans="3:8" x14ac:dyDescent="0.25">
      <c r="C5437" s="3"/>
      <c r="D5437" s="4"/>
      <c r="E5437" s="3"/>
      <c r="F5437" s="3"/>
      <c r="G5437" s="11"/>
      <c r="H5437" s="8"/>
    </row>
    <row r="5438" spans="3:8" x14ac:dyDescent="0.25">
      <c r="C5438" s="3"/>
      <c r="D5438" s="4"/>
      <c r="E5438" s="3"/>
      <c r="F5438" s="3"/>
      <c r="G5438" s="11"/>
      <c r="H5438" s="8"/>
    </row>
    <row r="5439" spans="3:8" x14ac:dyDescent="0.25">
      <c r="C5439" s="3"/>
      <c r="D5439" s="4"/>
      <c r="E5439" s="3"/>
      <c r="F5439" s="3"/>
      <c r="G5439" s="11"/>
      <c r="H5439" s="8"/>
    </row>
    <row r="5440" spans="3:8" x14ac:dyDescent="0.25">
      <c r="C5440" s="3"/>
      <c r="D5440" s="4"/>
      <c r="E5440" s="3"/>
      <c r="F5440" s="3"/>
      <c r="G5440" s="11"/>
      <c r="H5440" s="8"/>
    </row>
    <row r="5441" spans="3:8" x14ac:dyDescent="0.25">
      <c r="C5441" s="3"/>
      <c r="D5441" s="4"/>
      <c r="E5441" s="3"/>
      <c r="F5441" s="3"/>
      <c r="G5441" s="11"/>
      <c r="H5441" s="8"/>
    </row>
    <row r="5442" spans="3:8" x14ac:dyDescent="0.25">
      <c r="C5442" s="3"/>
      <c r="D5442" s="4"/>
      <c r="E5442" s="3"/>
      <c r="F5442" s="3"/>
      <c r="G5442" s="11"/>
      <c r="H5442" s="8"/>
    </row>
    <row r="5443" spans="3:8" x14ac:dyDescent="0.25">
      <c r="C5443" s="3"/>
      <c r="D5443" s="4"/>
      <c r="E5443" s="3"/>
      <c r="F5443" s="3"/>
      <c r="G5443" s="11"/>
      <c r="H5443" s="8"/>
    </row>
    <row r="5444" spans="3:8" x14ac:dyDescent="0.25">
      <c r="C5444" s="3"/>
      <c r="D5444" s="4"/>
      <c r="E5444" s="3"/>
      <c r="F5444" s="3"/>
      <c r="G5444" s="11"/>
      <c r="H5444" s="8"/>
    </row>
    <row r="5445" spans="3:8" x14ac:dyDescent="0.25">
      <c r="C5445" s="3"/>
      <c r="D5445" s="4"/>
      <c r="E5445" s="3"/>
      <c r="F5445" s="3"/>
      <c r="G5445" s="11"/>
      <c r="H5445" s="8"/>
    </row>
    <row r="5446" spans="3:8" x14ac:dyDescent="0.25">
      <c r="C5446" s="3"/>
      <c r="D5446" s="4"/>
      <c r="E5446" s="3"/>
      <c r="F5446" s="3"/>
      <c r="G5446" s="11"/>
      <c r="H5446" s="8"/>
    </row>
    <row r="5447" spans="3:8" x14ac:dyDescent="0.25">
      <c r="C5447" s="3"/>
      <c r="D5447" s="4"/>
      <c r="E5447" s="3"/>
      <c r="F5447" s="3"/>
      <c r="G5447" s="11"/>
      <c r="H5447" s="8"/>
    </row>
    <row r="5448" spans="3:8" x14ac:dyDescent="0.25">
      <c r="C5448" s="3"/>
      <c r="D5448" s="4"/>
      <c r="E5448" s="3"/>
      <c r="F5448" s="3"/>
      <c r="G5448" s="11"/>
      <c r="H5448" s="8"/>
    </row>
    <row r="5449" spans="3:8" x14ac:dyDescent="0.25">
      <c r="C5449" s="3"/>
      <c r="D5449" s="4"/>
      <c r="E5449" s="3"/>
      <c r="F5449" s="3"/>
      <c r="G5449" s="11"/>
      <c r="H5449" s="8"/>
    </row>
    <row r="5450" spans="3:8" x14ac:dyDescent="0.25">
      <c r="C5450" s="3"/>
      <c r="D5450" s="4"/>
      <c r="E5450" s="3"/>
      <c r="F5450" s="3"/>
      <c r="G5450" s="11"/>
      <c r="H5450" s="8"/>
    </row>
    <row r="5451" spans="3:8" x14ac:dyDescent="0.25">
      <c r="C5451" s="3"/>
      <c r="D5451" s="4"/>
      <c r="E5451" s="3"/>
      <c r="F5451" s="3"/>
      <c r="G5451" s="11"/>
      <c r="H5451" s="8"/>
    </row>
    <row r="5452" spans="3:8" x14ac:dyDescent="0.25">
      <c r="C5452" s="3"/>
      <c r="D5452" s="4"/>
      <c r="E5452" s="3"/>
      <c r="F5452" s="3"/>
      <c r="G5452" s="11"/>
      <c r="H5452" s="8"/>
    </row>
    <row r="5453" spans="3:8" x14ac:dyDescent="0.25">
      <c r="C5453" s="3"/>
      <c r="D5453" s="4"/>
      <c r="E5453" s="3"/>
      <c r="F5453" s="3"/>
      <c r="G5453" s="11"/>
      <c r="H5453" s="8"/>
    </row>
    <row r="5454" spans="3:8" x14ac:dyDescent="0.25">
      <c r="C5454" s="3"/>
      <c r="D5454" s="4"/>
      <c r="E5454" s="3"/>
      <c r="F5454" s="3"/>
      <c r="G5454" s="11"/>
      <c r="H5454" s="8"/>
    </row>
    <row r="5455" spans="3:8" x14ac:dyDescent="0.25">
      <c r="C5455" s="3"/>
      <c r="D5455" s="4"/>
      <c r="E5455" s="3"/>
      <c r="F5455" s="3"/>
      <c r="G5455" s="11"/>
      <c r="H5455" s="8"/>
    </row>
    <row r="5456" spans="3:8" x14ac:dyDescent="0.25">
      <c r="C5456" s="3"/>
      <c r="D5456" s="4"/>
      <c r="E5456" s="3"/>
      <c r="F5456" s="3"/>
      <c r="G5456" s="11"/>
      <c r="H5456" s="8"/>
    </row>
    <row r="5457" spans="3:8" x14ac:dyDescent="0.25">
      <c r="C5457" s="3"/>
      <c r="D5457" s="4"/>
      <c r="E5457" s="3"/>
      <c r="F5457" s="3"/>
      <c r="G5457" s="11"/>
      <c r="H5457" s="8"/>
    </row>
    <row r="5458" spans="3:8" x14ac:dyDescent="0.25">
      <c r="C5458" s="3"/>
      <c r="D5458" s="4"/>
      <c r="E5458" s="3"/>
      <c r="F5458" s="3"/>
      <c r="G5458" s="11"/>
      <c r="H5458" s="8"/>
    </row>
    <row r="5459" spans="3:8" x14ac:dyDescent="0.25">
      <c r="C5459" s="3"/>
      <c r="D5459" s="4"/>
      <c r="E5459" s="3"/>
      <c r="F5459" s="3"/>
      <c r="G5459" s="11"/>
      <c r="H5459" s="8"/>
    </row>
    <row r="5460" spans="3:8" x14ac:dyDescent="0.25">
      <c r="C5460" s="3"/>
      <c r="D5460" s="4"/>
      <c r="E5460" s="3"/>
      <c r="F5460" s="3"/>
      <c r="G5460" s="11"/>
      <c r="H5460" s="8"/>
    </row>
    <row r="5461" spans="3:8" x14ac:dyDescent="0.25">
      <c r="C5461" s="3"/>
      <c r="D5461" s="4"/>
      <c r="E5461" s="3"/>
      <c r="F5461" s="3"/>
      <c r="G5461" s="11"/>
      <c r="H5461" s="8"/>
    </row>
    <row r="5462" spans="3:8" x14ac:dyDescent="0.25">
      <c r="C5462" s="3"/>
      <c r="D5462" s="4"/>
      <c r="E5462" s="3"/>
      <c r="F5462" s="3"/>
      <c r="G5462" s="11"/>
      <c r="H5462" s="8"/>
    </row>
    <row r="5463" spans="3:8" x14ac:dyDescent="0.25">
      <c r="C5463" s="3"/>
      <c r="D5463" s="4"/>
      <c r="E5463" s="3"/>
      <c r="F5463" s="3"/>
      <c r="G5463" s="11"/>
      <c r="H5463" s="8"/>
    </row>
    <row r="5464" spans="3:8" x14ac:dyDescent="0.25">
      <c r="C5464" s="3"/>
      <c r="D5464" s="4"/>
      <c r="E5464" s="3"/>
      <c r="F5464" s="3"/>
      <c r="G5464" s="11"/>
      <c r="H5464" s="8"/>
    </row>
    <row r="5465" spans="3:8" x14ac:dyDescent="0.25">
      <c r="C5465" s="3"/>
      <c r="D5465" s="4"/>
      <c r="E5465" s="3"/>
      <c r="F5465" s="3"/>
      <c r="G5465" s="11"/>
      <c r="H5465" s="8"/>
    </row>
    <row r="5466" spans="3:8" x14ac:dyDescent="0.25">
      <c r="C5466" s="3"/>
      <c r="D5466" s="4"/>
      <c r="E5466" s="3"/>
      <c r="F5466" s="3"/>
      <c r="G5466" s="11"/>
      <c r="H5466" s="8"/>
    </row>
    <row r="5467" spans="3:8" x14ac:dyDescent="0.25">
      <c r="C5467" s="3"/>
      <c r="D5467" s="4"/>
      <c r="E5467" s="3"/>
      <c r="F5467" s="3"/>
      <c r="G5467" s="11"/>
      <c r="H5467" s="8"/>
    </row>
    <row r="5468" spans="3:8" x14ac:dyDescent="0.25">
      <c r="C5468" s="3"/>
      <c r="D5468" s="4"/>
      <c r="E5468" s="3"/>
      <c r="F5468" s="3"/>
      <c r="G5468" s="11"/>
      <c r="H5468" s="8"/>
    </row>
    <row r="5469" spans="3:8" x14ac:dyDescent="0.25">
      <c r="C5469" s="3"/>
      <c r="D5469" s="4"/>
      <c r="E5469" s="3"/>
      <c r="F5469" s="3"/>
      <c r="G5469" s="11"/>
      <c r="H5469" s="8"/>
    </row>
    <row r="5470" spans="3:8" x14ac:dyDescent="0.25">
      <c r="C5470" s="3"/>
      <c r="D5470" s="4"/>
      <c r="E5470" s="3"/>
      <c r="F5470" s="3"/>
      <c r="G5470" s="11"/>
      <c r="H5470" s="8"/>
    </row>
    <row r="5471" spans="3:8" x14ac:dyDescent="0.25">
      <c r="C5471" s="3"/>
      <c r="D5471" s="4"/>
      <c r="E5471" s="3"/>
      <c r="F5471" s="3"/>
      <c r="G5471" s="11"/>
      <c r="H5471" s="8"/>
    </row>
    <row r="5472" spans="3:8" x14ac:dyDescent="0.25">
      <c r="C5472" s="3"/>
      <c r="D5472" s="4"/>
      <c r="E5472" s="3"/>
      <c r="F5472" s="3"/>
      <c r="G5472" s="11"/>
      <c r="H5472" s="8"/>
    </row>
    <row r="5473" spans="3:8" x14ac:dyDescent="0.25">
      <c r="C5473" s="3"/>
      <c r="D5473" s="4"/>
      <c r="E5473" s="3"/>
      <c r="F5473" s="3"/>
      <c r="G5473" s="11"/>
      <c r="H5473" s="8"/>
    </row>
    <row r="5474" spans="3:8" x14ac:dyDescent="0.25">
      <c r="C5474" s="3"/>
      <c r="D5474" s="4"/>
      <c r="E5474" s="3"/>
      <c r="F5474" s="3"/>
      <c r="G5474" s="11"/>
      <c r="H5474" s="8"/>
    </row>
    <row r="5475" spans="3:8" x14ac:dyDescent="0.25">
      <c r="C5475" s="3"/>
      <c r="D5475" s="4"/>
      <c r="E5475" s="3"/>
      <c r="F5475" s="3"/>
      <c r="G5475" s="11"/>
      <c r="H5475" s="8"/>
    </row>
    <row r="5476" spans="3:8" x14ac:dyDescent="0.25">
      <c r="C5476" s="3"/>
      <c r="D5476" s="4"/>
      <c r="E5476" s="3"/>
      <c r="F5476" s="3"/>
      <c r="G5476" s="11"/>
      <c r="H5476" s="8"/>
    </row>
    <row r="5477" spans="3:8" x14ac:dyDescent="0.25">
      <c r="C5477" s="3"/>
      <c r="D5477" s="4"/>
      <c r="E5477" s="3"/>
      <c r="F5477" s="3"/>
      <c r="G5477" s="11"/>
      <c r="H5477" s="8"/>
    </row>
    <row r="5478" spans="3:8" x14ac:dyDescent="0.25">
      <c r="C5478" s="3"/>
      <c r="D5478" s="4"/>
      <c r="E5478" s="3"/>
      <c r="F5478" s="3"/>
      <c r="G5478" s="11"/>
      <c r="H5478" s="8"/>
    </row>
    <row r="5479" spans="3:8" x14ac:dyDescent="0.25">
      <c r="C5479" s="3"/>
      <c r="D5479" s="4"/>
      <c r="E5479" s="3"/>
      <c r="F5479" s="3"/>
      <c r="G5479" s="11"/>
      <c r="H5479" s="8"/>
    </row>
    <row r="5480" spans="3:8" x14ac:dyDescent="0.25">
      <c r="C5480" s="3"/>
      <c r="D5480" s="4"/>
      <c r="E5480" s="3"/>
      <c r="F5480" s="3"/>
      <c r="G5480" s="11"/>
      <c r="H5480" s="8"/>
    </row>
    <row r="5481" spans="3:8" x14ac:dyDescent="0.25">
      <c r="C5481" s="3"/>
      <c r="D5481" s="4"/>
      <c r="E5481" s="3"/>
      <c r="F5481" s="3"/>
      <c r="G5481" s="11"/>
      <c r="H5481" s="8"/>
    </row>
    <row r="5482" spans="3:8" x14ac:dyDescent="0.25">
      <c r="C5482" s="3"/>
      <c r="D5482" s="4"/>
      <c r="E5482" s="3"/>
      <c r="F5482" s="3"/>
      <c r="G5482" s="11"/>
      <c r="H5482" s="8"/>
    </row>
    <row r="5483" spans="3:8" x14ac:dyDescent="0.25">
      <c r="C5483" s="3"/>
      <c r="D5483" s="4"/>
      <c r="E5483" s="3"/>
      <c r="F5483" s="3"/>
      <c r="G5483" s="11"/>
      <c r="H5483" s="8"/>
    </row>
    <row r="5484" spans="3:8" x14ac:dyDescent="0.25">
      <c r="C5484" s="3"/>
      <c r="D5484" s="4"/>
      <c r="E5484" s="3"/>
      <c r="F5484" s="3"/>
      <c r="G5484" s="11"/>
      <c r="H5484" s="8"/>
    </row>
    <row r="5485" spans="3:8" x14ac:dyDescent="0.25">
      <c r="C5485" s="3"/>
      <c r="D5485" s="4"/>
      <c r="E5485" s="3"/>
      <c r="F5485" s="3"/>
      <c r="G5485" s="11"/>
      <c r="H5485" s="8"/>
    </row>
    <row r="5486" spans="3:8" x14ac:dyDescent="0.25">
      <c r="C5486" s="3"/>
      <c r="D5486" s="4"/>
      <c r="E5486" s="3"/>
      <c r="F5486" s="3"/>
      <c r="G5486" s="11"/>
      <c r="H5486" s="8"/>
    </row>
    <row r="5487" spans="3:8" x14ac:dyDescent="0.25">
      <c r="C5487" s="3"/>
      <c r="D5487" s="4"/>
      <c r="E5487" s="3"/>
      <c r="F5487" s="3"/>
      <c r="G5487" s="11"/>
      <c r="H5487" s="8"/>
    </row>
    <row r="5488" spans="3:8" x14ac:dyDescent="0.25">
      <c r="C5488" s="3"/>
      <c r="D5488" s="4"/>
      <c r="E5488" s="3"/>
      <c r="F5488" s="3"/>
      <c r="G5488" s="11"/>
      <c r="H5488" s="8"/>
    </row>
    <row r="5489" spans="3:8" x14ac:dyDescent="0.25">
      <c r="C5489" s="3"/>
      <c r="D5489" s="4"/>
      <c r="E5489" s="3"/>
      <c r="F5489" s="3"/>
      <c r="G5489" s="11"/>
      <c r="H5489" s="8"/>
    </row>
    <row r="5490" spans="3:8" x14ac:dyDescent="0.25">
      <c r="C5490" s="3"/>
      <c r="D5490" s="4"/>
      <c r="E5490" s="3"/>
      <c r="F5490" s="3"/>
      <c r="G5490" s="11"/>
      <c r="H5490" s="8"/>
    </row>
    <row r="5491" spans="3:8" x14ac:dyDescent="0.25">
      <c r="C5491" s="3"/>
      <c r="D5491" s="4"/>
      <c r="E5491" s="3"/>
      <c r="F5491" s="3"/>
      <c r="G5491" s="11"/>
      <c r="H5491" s="8"/>
    </row>
    <row r="5492" spans="3:8" x14ac:dyDescent="0.25">
      <c r="C5492" s="3"/>
      <c r="D5492" s="4"/>
      <c r="E5492" s="3"/>
      <c r="F5492" s="3"/>
      <c r="G5492" s="11"/>
      <c r="H5492" s="8"/>
    </row>
    <row r="5493" spans="3:8" x14ac:dyDescent="0.25">
      <c r="C5493" s="3"/>
      <c r="D5493" s="4"/>
      <c r="E5493" s="3"/>
      <c r="F5493" s="3"/>
      <c r="G5493" s="11"/>
      <c r="H5493" s="8"/>
    </row>
    <row r="5494" spans="3:8" x14ac:dyDescent="0.25">
      <c r="C5494" s="3"/>
      <c r="D5494" s="4"/>
      <c r="E5494" s="3"/>
      <c r="F5494" s="3"/>
      <c r="G5494" s="11"/>
      <c r="H5494" s="8"/>
    </row>
    <row r="5495" spans="3:8" x14ac:dyDescent="0.25">
      <c r="C5495" s="3"/>
      <c r="D5495" s="4"/>
      <c r="E5495" s="3"/>
      <c r="F5495" s="3"/>
      <c r="G5495" s="11"/>
      <c r="H5495" s="8"/>
    </row>
    <row r="5496" spans="3:8" x14ac:dyDescent="0.25">
      <c r="C5496" s="3"/>
      <c r="D5496" s="4"/>
      <c r="E5496" s="3"/>
      <c r="F5496" s="3"/>
      <c r="G5496" s="11"/>
      <c r="H5496" s="8"/>
    </row>
    <row r="5497" spans="3:8" x14ac:dyDescent="0.25">
      <c r="C5497" s="3"/>
      <c r="D5497" s="4"/>
      <c r="E5497" s="3"/>
      <c r="F5497" s="3"/>
      <c r="G5497" s="11"/>
      <c r="H5497" s="8"/>
    </row>
    <row r="5498" spans="3:8" x14ac:dyDescent="0.25">
      <c r="C5498" s="3"/>
      <c r="D5498" s="4"/>
      <c r="E5498" s="3"/>
      <c r="F5498" s="3"/>
      <c r="G5498" s="11"/>
      <c r="H5498" s="8"/>
    </row>
    <row r="5499" spans="3:8" x14ac:dyDescent="0.25">
      <c r="C5499" s="3"/>
      <c r="D5499" s="4"/>
      <c r="E5499" s="3"/>
      <c r="F5499" s="3"/>
      <c r="G5499" s="11"/>
      <c r="H5499" s="8"/>
    </row>
    <row r="5500" spans="3:8" x14ac:dyDescent="0.25">
      <c r="C5500" s="3"/>
      <c r="D5500" s="4"/>
      <c r="E5500" s="3"/>
      <c r="F5500" s="3"/>
      <c r="G5500" s="11"/>
      <c r="H5500" s="8"/>
    </row>
    <row r="5501" spans="3:8" x14ac:dyDescent="0.25">
      <c r="C5501" s="3"/>
      <c r="D5501" s="4"/>
      <c r="E5501" s="3"/>
      <c r="F5501" s="3"/>
      <c r="G5501" s="11"/>
      <c r="H5501" s="8"/>
    </row>
    <row r="5502" spans="3:8" x14ac:dyDescent="0.25">
      <c r="C5502" s="3"/>
      <c r="D5502" s="4"/>
      <c r="E5502" s="3"/>
      <c r="F5502" s="3"/>
      <c r="G5502" s="11"/>
      <c r="H5502" s="8"/>
    </row>
    <row r="5503" spans="3:8" x14ac:dyDescent="0.25">
      <c r="C5503" s="3"/>
      <c r="D5503" s="4"/>
      <c r="E5503" s="3"/>
      <c r="F5503" s="3"/>
      <c r="G5503" s="11"/>
      <c r="H5503" s="8"/>
    </row>
    <row r="5504" spans="3:8" x14ac:dyDescent="0.25">
      <c r="C5504" s="3"/>
      <c r="D5504" s="4"/>
      <c r="E5504" s="3"/>
      <c r="F5504" s="3"/>
      <c r="G5504" s="11"/>
      <c r="H5504" s="8"/>
    </row>
    <row r="5505" spans="3:8" x14ac:dyDescent="0.25">
      <c r="C5505" s="3"/>
      <c r="D5505" s="4"/>
      <c r="E5505" s="3"/>
      <c r="F5505" s="3"/>
      <c r="G5505" s="11"/>
      <c r="H5505" s="8"/>
    </row>
    <row r="5506" spans="3:8" x14ac:dyDescent="0.25">
      <c r="C5506" s="3"/>
      <c r="D5506" s="4"/>
      <c r="E5506" s="3"/>
      <c r="F5506" s="3"/>
      <c r="G5506" s="11"/>
      <c r="H5506" s="8"/>
    </row>
    <row r="5507" spans="3:8" x14ac:dyDescent="0.25">
      <c r="C5507" s="3"/>
      <c r="D5507" s="4"/>
      <c r="E5507" s="3"/>
      <c r="F5507" s="3"/>
      <c r="G5507" s="11"/>
      <c r="H5507" s="8"/>
    </row>
    <row r="5508" spans="3:8" x14ac:dyDescent="0.25">
      <c r="C5508" s="3"/>
      <c r="D5508" s="4"/>
      <c r="E5508" s="3"/>
      <c r="F5508" s="3"/>
      <c r="G5508" s="11"/>
      <c r="H5508" s="8"/>
    </row>
    <row r="5509" spans="3:8" x14ac:dyDescent="0.25">
      <c r="C5509" s="3"/>
      <c r="D5509" s="4"/>
      <c r="E5509" s="3"/>
      <c r="F5509" s="3"/>
      <c r="G5509" s="11"/>
      <c r="H5509" s="8"/>
    </row>
    <row r="5510" spans="3:8" x14ac:dyDescent="0.25">
      <c r="C5510" s="3"/>
      <c r="D5510" s="4"/>
      <c r="E5510" s="3"/>
      <c r="F5510" s="3"/>
      <c r="G5510" s="11"/>
      <c r="H5510" s="8"/>
    </row>
    <row r="5511" spans="3:8" x14ac:dyDescent="0.25">
      <c r="C5511" s="3"/>
      <c r="D5511" s="4"/>
      <c r="E5511" s="3"/>
      <c r="F5511" s="3"/>
      <c r="G5511" s="11"/>
      <c r="H5511" s="8"/>
    </row>
    <row r="5512" spans="3:8" x14ac:dyDescent="0.25">
      <c r="C5512" s="3"/>
      <c r="D5512" s="4"/>
      <c r="E5512" s="3"/>
      <c r="F5512" s="3"/>
      <c r="G5512" s="11"/>
      <c r="H5512" s="8"/>
    </row>
    <row r="5513" spans="3:8" x14ac:dyDescent="0.25">
      <c r="C5513" s="3"/>
      <c r="D5513" s="4"/>
      <c r="E5513" s="3"/>
      <c r="F5513" s="3"/>
      <c r="G5513" s="11"/>
      <c r="H5513" s="8"/>
    </row>
    <row r="5514" spans="3:8" x14ac:dyDescent="0.25">
      <c r="C5514" s="3"/>
      <c r="D5514" s="4"/>
      <c r="E5514" s="3"/>
      <c r="F5514" s="3"/>
      <c r="G5514" s="11"/>
      <c r="H5514" s="8"/>
    </row>
    <row r="5515" spans="3:8" x14ac:dyDescent="0.25">
      <c r="C5515" s="3"/>
      <c r="D5515" s="4"/>
      <c r="E5515" s="3"/>
      <c r="F5515" s="3"/>
      <c r="G5515" s="11"/>
      <c r="H5515" s="8"/>
    </row>
    <row r="5516" spans="3:8" x14ac:dyDescent="0.25">
      <c r="C5516" s="3"/>
      <c r="D5516" s="4"/>
      <c r="E5516" s="3"/>
      <c r="F5516" s="3"/>
      <c r="G5516" s="11"/>
      <c r="H5516" s="8"/>
    </row>
    <row r="5517" spans="3:8" x14ac:dyDescent="0.25">
      <c r="C5517" s="3"/>
      <c r="D5517" s="4"/>
      <c r="E5517" s="3"/>
      <c r="F5517" s="3"/>
      <c r="G5517" s="11"/>
      <c r="H5517" s="8"/>
    </row>
    <row r="5518" spans="3:8" x14ac:dyDescent="0.25">
      <c r="C5518" s="3"/>
      <c r="D5518" s="4"/>
      <c r="E5518" s="3"/>
      <c r="F5518" s="3"/>
      <c r="G5518" s="11"/>
      <c r="H5518" s="8"/>
    </row>
    <row r="5519" spans="3:8" x14ac:dyDescent="0.25">
      <c r="C5519" s="3"/>
      <c r="D5519" s="4"/>
      <c r="E5519" s="3"/>
      <c r="F5519" s="3"/>
      <c r="G5519" s="11"/>
      <c r="H5519" s="8"/>
    </row>
    <row r="5520" spans="3:8" x14ac:dyDescent="0.25">
      <c r="C5520" s="3"/>
      <c r="D5520" s="4"/>
      <c r="E5520" s="3"/>
      <c r="F5520" s="3"/>
      <c r="G5520" s="11"/>
      <c r="H5520" s="8"/>
    </row>
    <row r="5521" spans="3:8" x14ac:dyDescent="0.25">
      <c r="C5521" s="3"/>
      <c r="D5521" s="4"/>
      <c r="E5521" s="3"/>
      <c r="F5521" s="3"/>
      <c r="G5521" s="11"/>
      <c r="H5521" s="8"/>
    </row>
    <row r="5522" spans="3:8" x14ac:dyDescent="0.25">
      <c r="C5522" s="3"/>
      <c r="D5522" s="4"/>
      <c r="E5522" s="3"/>
      <c r="F5522" s="3"/>
      <c r="G5522" s="11"/>
      <c r="H5522" s="8"/>
    </row>
    <row r="5523" spans="3:8" x14ac:dyDescent="0.25">
      <c r="C5523" s="3"/>
      <c r="D5523" s="4"/>
      <c r="E5523" s="3"/>
      <c r="F5523" s="3"/>
      <c r="G5523" s="11"/>
      <c r="H5523" s="8"/>
    </row>
    <row r="5524" spans="3:8" x14ac:dyDescent="0.25">
      <c r="C5524" s="3"/>
      <c r="D5524" s="4"/>
      <c r="E5524" s="3"/>
      <c r="F5524" s="3"/>
      <c r="G5524" s="11"/>
      <c r="H5524" s="8"/>
    </row>
    <row r="5525" spans="3:8" x14ac:dyDescent="0.25">
      <c r="C5525" s="3"/>
      <c r="D5525" s="4"/>
      <c r="E5525" s="3"/>
      <c r="F5525" s="3"/>
      <c r="G5525" s="11"/>
      <c r="H5525" s="8"/>
    </row>
    <row r="5526" spans="3:8" x14ac:dyDescent="0.25">
      <c r="C5526" s="3"/>
      <c r="D5526" s="4"/>
      <c r="E5526" s="3"/>
      <c r="F5526" s="3"/>
      <c r="G5526" s="11"/>
      <c r="H5526" s="8"/>
    </row>
    <row r="5527" spans="3:8" x14ac:dyDescent="0.25">
      <c r="C5527" s="3"/>
      <c r="D5527" s="4"/>
      <c r="E5527" s="3"/>
      <c r="F5527" s="3"/>
      <c r="G5527" s="11"/>
      <c r="H5527" s="8"/>
    </row>
    <row r="5528" spans="3:8" x14ac:dyDescent="0.25">
      <c r="C5528" s="3"/>
      <c r="D5528" s="4"/>
      <c r="E5528" s="3"/>
      <c r="F5528" s="3"/>
      <c r="G5528" s="11"/>
      <c r="H5528" s="8"/>
    </row>
    <row r="5529" spans="3:8" x14ac:dyDescent="0.25">
      <c r="C5529" s="3"/>
      <c r="D5529" s="4"/>
      <c r="E5529" s="3"/>
      <c r="F5529" s="3"/>
      <c r="G5529" s="11"/>
      <c r="H5529" s="8"/>
    </row>
    <row r="5530" spans="3:8" x14ac:dyDescent="0.25">
      <c r="C5530" s="3"/>
      <c r="D5530" s="4"/>
      <c r="E5530" s="3"/>
      <c r="F5530" s="3"/>
      <c r="G5530" s="11"/>
      <c r="H5530" s="8"/>
    </row>
    <row r="5531" spans="3:8" x14ac:dyDescent="0.25">
      <c r="C5531" s="3"/>
      <c r="D5531" s="4"/>
      <c r="E5531" s="3"/>
      <c r="F5531" s="3"/>
      <c r="G5531" s="11"/>
      <c r="H5531" s="8"/>
    </row>
    <row r="5532" spans="3:8" x14ac:dyDescent="0.25">
      <c r="C5532" s="3"/>
      <c r="D5532" s="4"/>
      <c r="E5532" s="3"/>
      <c r="F5532" s="3"/>
      <c r="G5532" s="11"/>
      <c r="H5532" s="8"/>
    </row>
    <row r="5533" spans="3:8" x14ac:dyDescent="0.25">
      <c r="C5533" s="3"/>
      <c r="D5533" s="4"/>
      <c r="E5533" s="3"/>
      <c r="F5533" s="3"/>
      <c r="G5533" s="11"/>
      <c r="H5533" s="8"/>
    </row>
    <row r="5534" spans="3:8" x14ac:dyDescent="0.25">
      <c r="C5534" s="3"/>
      <c r="D5534" s="4"/>
      <c r="E5534" s="3"/>
      <c r="F5534" s="3"/>
      <c r="G5534" s="11"/>
      <c r="H5534" s="8"/>
    </row>
    <row r="5535" spans="3:8" x14ac:dyDescent="0.25">
      <c r="C5535" s="3"/>
      <c r="D5535" s="4"/>
      <c r="E5535" s="3"/>
      <c r="F5535" s="3"/>
      <c r="G5535" s="11"/>
      <c r="H5535" s="8"/>
    </row>
    <row r="5536" spans="3:8" x14ac:dyDescent="0.25">
      <c r="C5536" s="3"/>
      <c r="D5536" s="4"/>
      <c r="E5536" s="3"/>
      <c r="F5536" s="3"/>
      <c r="G5536" s="11"/>
      <c r="H5536" s="8"/>
    </row>
    <row r="5537" spans="3:8" x14ac:dyDescent="0.25">
      <c r="C5537" s="3"/>
      <c r="D5537" s="4"/>
      <c r="E5537" s="3"/>
      <c r="F5537" s="3"/>
      <c r="G5537" s="11"/>
      <c r="H5537" s="8"/>
    </row>
    <row r="5538" spans="3:8" x14ac:dyDescent="0.25">
      <c r="C5538" s="3"/>
      <c r="D5538" s="4"/>
      <c r="E5538" s="3"/>
      <c r="F5538" s="3"/>
      <c r="G5538" s="11"/>
      <c r="H5538" s="8"/>
    </row>
    <row r="5539" spans="3:8" x14ac:dyDescent="0.25">
      <c r="C5539" s="3"/>
      <c r="D5539" s="4"/>
      <c r="E5539" s="3"/>
      <c r="F5539" s="3"/>
      <c r="G5539" s="11"/>
      <c r="H5539" s="8"/>
    </row>
    <row r="5540" spans="3:8" x14ac:dyDescent="0.25">
      <c r="C5540" s="3"/>
      <c r="D5540" s="4"/>
      <c r="E5540" s="3"/>
      <c r="F5540" s="3"/>
      <c r="G5540" s="11"/>
      <c r="H5540" s="8"/>
    </row>
    <row r="5541" spans="3:8" x14ac:dyDescent="0.25">
      <c r="C5541" s="3"/>
      <c r="D5541" s="4"/>
      <c r="E5541" s="3"/>
      <c r="F5541" s="3"/>
      <c r="G5541" s="11"/>
      <c r="H5541" s="8"/>
    </row>
    <row r="5542" spans="3:8" x14ac:dyDescent="0.25">
      <c r="C5542" s="3"/>
      <c r="D5542" s="4"/>
      <c r="E5542" s="3"/>
      <c r="F5542" s="3"/>
      <c r="G5542" s="11"/>
      <c r="H5542" s="8"/>
    </row>
    <row r="5543" spans="3:8" x14ac:dyDescent="0.25">
      <c r="C5543" s="3"/>
      <c r="D5543" s="4"/>
      <c r="E5543" s="3"/>
      <c r="F5543" s="3"/>
      <c r="G5543" s="11"/>
      <c r="H5543" s="8"/>
    </row>
    <row r="5544" spans="3:8" x14ac:dyDescent="0.25">
      <c r="C5544" s="3"/>
      <c r="D5544" s="4"/>
      <c r="E5544" s="3"/>
      <c r="F5544" s="3"/>
      <c r="G5544" s="11"/>
      <c r="H5544" s="8"/>
    </row>
    <row r="5545" spans="3:8" x14ac:dyDescent="0.25">
      <c r="C5545" s="3"/>
      <c r="D5545" s="4"/>
      <c r="E5545" s="3"/>
      <c r="F5545" s="3"/>
      <c r="G5545" s="11"/>
      <c r="H5545" s="8"/>
    </row>
    <row r="5546" spans="3:8" x14ac:dyDescent="0.25">
      <c r="C5546" s="3"/>
      <c r="D5546" s="4"/>
      <c r="E5546" s="3"/>
      <c r="F5546" s="3"/>
      <c r="G5546" s="11"/>
      <c r="H5546" s="8"/>
    </row>
    <row r="5547" spans="3:8" x14ac:dyDescent="0.25">
      <c r="C5547" s="3"/>
      <c r="D5547" s="4"/>
      <c r="E5547" s="3"/>
      <c r="F5547" s="3"/>
      <c r="G5547" s="11"/>
      <c r="H5547" s="8"/>
    </row>
    <row r="5548" spans="3:8" x14ac:dyDescent="0.25">
      <c r="C5548" s="3"/>
      <c r="D5548" s="4"/>
      <c r="E5548" s="3"/>
      <c r="F5548" s="3"/>
      <c r="G5548" s="11"/>
      <c r="H5548" s="8"/>
    </row>
    <row r="5549" spans="3:8" x14ac:dyDescent="0.25">
      <c r="C5549" s="3"/>
      <c r="D5549" s="4"/>
      <c r="E5549" s="3"/>
      <c r="F5549" s="3"/>
      <c r="G5549" s="11"/>
      <c r="H5549" s="8"/>
    </row>
    <row r="5550" spans="3:8" x14ac:dyDescent="0.25">
      <c r="C5550" s="3"/>
      <c r="D5550" s="4"/>
      <c r="E5550" s="3"/>
      <c r="F5550" s="3"/>
      <c r="G5550" s="11"/>
      <c r="H5550" s="8"/>
    </row>
    <row r="5551" spans="3:8" x14ac:dyDescent="0.25">
      <c r="C5551" s="3"/>
      <c r="D5551" s="4"/>
      <c r="E5551" s="3"/>
      <c r="F5551" s="3"/>
      <c r="G5551" s="11"/>
      <c r="H5551" s="8"/>
    </row>
    <row r="5552" spans="3:8" x14ac:dyDescent="0.25">
      <c r="C5552" s="3"/>
      <c r="D5552" s="4"/>
      <c r="E5552" s="3"/>
      <c r="F5552" s="3"/>
      <c r="G5552" s="11"/>
      <c r="H5552" s="8"/>
    </row>
    <row r="5553" spans="3:8" x14ac:dyDescent="0.25">
      <c r="C5553" s="3"/>
      <c r="D5553" s="4"/>
      <c r="E5553" s="3"/>
      <c r="F5553" s="3"/>
      <c r="G5553" s="11"/>
      <c r="H5553" s="8"/>
    </row>
    <row r="5554" spans="3:8" x14ac:dyDescent="0.25">
      <c r="C5554" s="3"/>
      <c r="D5554" s="4"/>
      <c r="E5554" s="3"/>
      <c r="F5554" s="3"/>
      <c r="G5554" s="11"/>
      <c r="H5554" s="8"/>
    </row>
    <row r="5555" spans="3:8" x14ac:dyDescent="0.25">
      <c r="C5555" s="3"/>
      <c r="D5555" s="4"/>
      <c r="E5555" s="3"/>
      <c r="F5555" s="3"/>
      <c r="G5555" s="11"/>
      <c r="H5555" s="8"/>
    </row>
    <row r="5556" spans="3:8" x14ac:dyDescent="0.25">
      <c r="C5556" s="3"/>
      <c r="D5556" s="4"/>
      <c r="E5556" s="3"/>
      <c r="F5556" s="3"/>
      <c r="G5556" s="11"/>
      <c r="H5556" s="8"/>
    </row>
    <row r="5557" spans="3:8" x14ac:dyDescent="0.25">
      <c r="C5557" s="3"/>
      <c r="D5557" s="4"/>
      <c r="E5557" s="3"/>
      <c r="F5557" s="3"/>
      <c r="G5557" s="11"/>
      <c r="H5557" s="8"/>
    </row>
    <row r="5558" spans="3:8" x14ac:dyDescent="0.25">
      <c r="C5558" s="3"/>
      <c r="D5558" s="4"/>
      <c r="E5558" s="3"/>
      <c r="F5558" s="3"/>
      <c r="G5558" s="11"/>
      <c r="H5558" s="8"/>
    </row>
    <row r="5559" spans="3:8" x14ac:dyDescent="0.25">
      <c r="C5559" s="3"/>
      <c r="D5559" s="4"/>
      <c r="E5559" s="3"/>
      <c r="F5559" s="3"/>
      <c r="G5559" s="11"/>
      <c r="H5559" s="8"/>
    </row>
    <row r="5560" spans="3:8" x14ac:dyDescent="0.25">
      <c r="C5560" s="3"/>
      <c r="D5560" s="4"/>
      <c r="E5560" s="3"/>
      <c r="F5560" s="3"/>
      <c r="G5560" s="11"/>
      <c r="H5560" s="8"/>
    </row>
    <row r="5561" spans="3:8" x14ac:dyDescent="0.25">
      <c r="C5561" s="3"/>
      <c r="D5561" s="4"/>
      <c r="E5561" s="3"/>
      <c r="F5561" s="3"/>
      <c r="G5561" s="11"/>
      <c r="H5561" s="8"/>
    </row>
    <row r="5562" spans="3:8" x14ac:dyDescent="0.25">
      <c r="C5562" s="3"/>
      <c r="D5562" s="4"/>
      <c r="E5562" s="3"/>
      <c r="F5562" s="3"/>
      <c r="G5562" s="11"/>
      <c r="H5562" s="8"/>
    </row>
    <row r="5563" spans="3:8" x14ac:dyDescent="0.25">
      <c r="C5563" s="3"/>
      <c r="D5563" s="4"/>
      <c r="E5563" s="3"/>
      <c r="F5563" s="3"/>
      <c r="G5563" s="11"/>
      <c r="H5563" s="8"/>
    </row>
    <row r="5564" spans="3:8" x14ac:dyDescent="0.25">
      <c r="C5564" s="3"/>
      <c r="D5564" s="4"/>
      <c r="E5564" s="3"/>
      <c r="F5564" s="3"/>
      <c r="G5564" s="11"/>
      <c r="H5564" s="8"/>
    </row>
    <row r="5565" spans="3:8" x14ac:dyDescent="0.25">
      <c r="C5565" s="3"/>
      <c r="D5565" s="4"/>
      <c r="E5565" s="3"/>
      <c r="F5565" s="3"/>
      <c r="G5565" s="11"/>
      <c r="H5565" s="8"/>
    </row>
    <row r="5566" spans="3:8" x14ac:dyDescent="0.25">
      <c r="C5566" s="3"/>
      <c r="D5566" s="4"/>
      <c r="E5566" s="3"/>
      <c r="F5566" s="3"/>
      <c r="G5566" s="11"/>
      <c r="H5566" s="8"/>
    </row>
    <row r="5567" spans="3:8" x14ac:dyDescent="0.25">
      <c r="C5567" s="3"/>
      <c r="D5567" s="4"/>
      <c r="E5567" s="3"/>
      <c r="F5567" s="3"/>
      <c r="G5567" s="11"/>
      <c r="H5567" s="8"/>
    </row>
    <row r="5568" spans="3:8" x14ac:dyDescent="0.25">
      <c r="C5568" s="3"/>
      <c r="D5568" s="4"/>
      <c r="E5568" s="3"/>
      <c r="F5568" s="3"/>
      <c r="G5568" s="11"/>
      <c r="H5568" s="8"/>
    </row>
    <row r="5569" spans="3:8" x14ac:dyDescent="0.25">
      <c r="C5569" s="3"/>
      <c r="D5569" s="4"/>
      <c r="E5569" s="3"/>
      <c r="F5569" s="3"/>
      <c r="G5569" s="11"/>
      <c r="H5569" s="8"/>
    </row>
    <row r="5570" spans="3:8" x14ac:dyDescent="0.25">
      <c r="C5570" s="3"/>
      <c r="D5570" s="4"/>
      <c r="E5570" s="3"/>
      <c r="F5570" s="3"/>
      <c r="G5570" s="11"/>
      <c r="H5570" s="8"/>
    </row>
    <row r="5571" spans="3:8" x14ac:dyDescent="0.25">
      <c r="C5571" s="3"/>
      <c r="D5571" s="4"/>
      <c r="E5571" s="3"/>
      <c r="F5571" s="3"/>
      <c r="G5571" s="11"/>
      <c r="H5571" s="8"/>
    </row>
    <row r="5572" spans="3:8" x14ac:dyDescent="0.25">
      <c r="C5572" s="3"/>
      <c r="D5572" s="4"/>
      <c r="E5572" s="3"/>
      <c r="F5572" s="3"/>
      <c r="G5572" s="11"/>
      <c r="H5572" s="8"/>
    </row>
    <row r="5573" spans="3:8" x14ac:dyDescent="0.25">
      <c r="C5573" s="3"/>
      <c r="D5573" s="4"/>
      <c r="E5573" s="3"/>
      <c r="F5573" s="3"/>
      <c r="G5573" s="11"/>
      <c r="H5573" s="8"/>
    </row>
    <row r="5574" spans="3:8" x14ac:dyDescent="0.25">
      <c r="C5574" s="3"/>
      <c r="D5574" s="4"/>
      <c r="E5574" s="3"/>
      <c r="F5574" s="3"/>
      <c r="G5574" s="11"/>
      <c r="H5574" s="8"/>
    </row>
    <row r="5575" spans="3:8" x14ac:dyDescent="0.25">
      <c r="C5575" s="3"/>
      <c r="D5575" s="4"/>
      <c r="E5575" s="3"/>
      <c r="F5575" s="3"/>
      <c r="G5575" s="11"/>
      <c r="H5575" s="8"/>
    </row>
    <row r="5576" spans="3:8" x14ac:dyDescent="0.25">
      <c r="C5576" s="3"/>
      <c r="D5576" s="4"/>
      <c r="E5576" s="3"/>
      <c r="F5576" s="3"/>
      <c r="G5576" s="11"/>
      <c r="H5576" s="8"/>
    </row>
    <row r="5577" spans="3:8" x14ac:dyDescent="0.25">
      <c r="C5577" s="3"/>
      <c r="D5577" s="4"/>
      <c r="E5577" s="3"/>
      <c r="F5577" s="3"/>
      <c r="G5577" s="11"/>
      <c r="H5577" s="8"/>
    </row>
    <row r="5578" spans="3:8" x14ac:dyDescent="0.25">
      <c r="C5578" s="3"/>
      <c r="D5578" s="4"/>
      <c r="E5578" s="3"/>
      <c r="F5578" s="3"/>
      <c r="G5578" s="11"/>
      <c r="H5578" s="8"/>
    </row>
    <row r="5579" spans="3:8" x14ac:dyDescent="0.25">
      <c r="C5579" s="3"/>
      <c r="D5579" s="4"/>
      <c r="E5579" s="3"/>
      <c r="F5579" s="3"/>
      <c r="G5579" s="11"/>
      <c r="H5579" s="8"/>
    </row>
    <row r="5580" spans="3:8" x14ac:dyDescent="0.25">
      <c r="C5580" s="3"/>
      <c r="D5580" s="4"/>
      <c r="E5580" s="3"/>
      <c r="F5580" s="3"/>
      <c r="G5580" s="11"/>
      <c r="H5580" s="8"/>
    </row>
    <row r="5581" spans="3:8" x14ac:dyDescent="0.25">
      <c r="C5581" s="3"/>
      <c r="D5581" s="4"/>
      <c r="E5581" s="3"/>
      <c r="F5581" s="3"/>
      <c r="G5581" s="11"/>
      <c r="H5581" s="8"/>
    </row>
    <row r="5582" spans="3:8" x14ac:dyDescent="0.25">
      <c r="C5582" s="3"/>
      <c r="D5582" s="4"/>
      <c r="E5582" s="3"/>
      <c r="F5582" s="3"/>
      <c r="G5582" s="11"/>
      <c r="H5582" s="8"/>
    </row>
    <row r="5583" spans="3:8" x14ac:dyDescent="0.25">
      <c r="C5583" s="3"/>
      <c r="D5583" s="4"/>
      <c r="E5583" s="3"/>
      <c r="F5583" s="3"/>
      <c r="G5583" s="11"/>
      <c r="H5583" s="8"/>
    </row>
    <row r="5584" spans="3:8" x14ac:dyDescent="0.25">
      <c r="C5584" s="3"/>
      <c r="D5584" s="4"/>
      <c r="E5584" s="3"/>
      <c r="F5584" s="3"/>
      <c r="G5584" s="11"/>
      <c r="H5584" s="8"/>
    </row>
    <row r="5585" spans="3:8" x14ac:dyDescent="0.25">
      <c r="C5585" s="3"/>
      <c r="D5585" s="4"/>
      <c r="E5585" s="3"/>
      <c r="F5585" s="3"/>
      <c r="G5585" s="11"/>
      <c r="H5585" s="8"/>
    </row>
    <row r="5586" spans="3:8" x14ac:dyDescent="0.25">
      <c r="C5586" s="3"/>
      <c r="D5586" s="4"/>
      <c r="E5586" s="3"/>
      <c r="F5586" s="3"/>
      <c r="G5586" s="11"/>
      <c r="H5586" s="8"/>
    </row>
    <row r="5587" spans="3:8" x14ac:dyDescent="0.25">
      <c r="C5587" s="3"/>
      <c r="D5587" s="4"/>
      <c r="E5587" s="3"/>
      <c r="F5587" s="3"/>
      <c r="G5587" s="11"/>
      <c r="H5587" s="8"/>
    </row>
    <row r="5588" spans="3:8" x14ac:dyDescent="0.25">
      <c r="C5588" s="3"/>
      <c r="D5588" s="4"/>
      <c r="E5588" s="3"/>
      <c r="F5588" s="3"/>
      <c r="G5588" s="11"/>
      <c r="H5588" s="8"/>
    </row>
    <row r="5589" spans="3:8" x14ac:dyDescent="0.25">
      <c r="C5589" s="3"/>
      <c r="D5589" s="4"/>
      <c r="E5589" s="3"/>
      <c r="F5589" s="3"/>
      <c r="G5589" s="11"/>
      <c r="H5589" s="8"/>
    </row>
    <row r="5590" spans="3:8" x14ac:dyDescent="0.25">
      <c r="C5590" s="3"/>
      <c r="D5590" s="4"/>
      <c r="E5590" s="3"/>
      <c r="F5590" s="3"/>
      <c r="G5590" s="11"/>
      <c r="H5590" s="8"/>
    </row>
    <row r="5591" spans="3:8" x14ac:dyDescent="0.25">
      <c r="C5591" s="3"/>
      <c r="D5591" s="4"/>
      <c r="E5591" s="3"/>
      <c r="F5591" s="3"/>
      <c r="G5591" s="11"/>
      <c r="H5591" s="8"/>
    </row>
    <row r="5592" spans="3:8" x14ac:dyDescent="0.25">
      <c r="C5592" s="3"/>
      <c r="D5592" s="4"/>
      <c r="E5592" s="3"/>
      <c r="F5592" s="3"/>
      <c r="G5592" s="11"/>
      <c r="H5592" s="8"/>
    </row>
    <row r="5593" spans="3:8" x14ac:dyDescent="0.25">
      <c r="C5593" s="3"/>
      <c r="D5593" s="4"/>
      <c r="E5593" s="3"/>
      <c r="F5593" s="3"/>
      <c r="G5593" s="11"/>
      <c r="H5593" s="8"/>
    </row>
    <row r="5594" spans="3:8" x14ac:dyDescent="0.25">
      <c r="C5594" s="3"/>
      <c r="D5594" s="4"/>
      <c r="E5594" s="3"/>
      <c r="F5594" s="3"/>
      <c r="G5594" s="11"/>
      <c r="H5594" s="8"/>
    </row>
    <row r="5595" spans="3:8" x14ac:dyDescent="0.25">
      <c r="C5595" s="3"/>
      <c r="D5595" s="4"/>
      <c r="E5595" s="3"/>
      <c r="F5595" s="3"/>
      <c r="G5595" s="11"/>
      <c r="H5595" s="8"/>
    </row>
    <row r="5596" spans="3:8" x14ac:dyDescent="0.25">
      <c r="C5596" s="3"/>
      <c r="D5596" s="4"/>
      <c r="E5596" s="3"/>
      <c r="F5596" s="3"/>
      <c r="G5596" s="11"/>
      <c r="H5596" s="8"/>
    </row>
    <row r="5597" spans="3:8" x14ac:dyDescent="0.25">
      <c r="C5597" s="3"/>
      <c r="D5597" s="4"/>
      <c r="E5597" s="3"/>
      <c r="F5597" s="3"/>
      <c r="G5597" s="11"/>
      <c r="H5597" s="8"/>
    </row>
    <row r="5598" spans="3:8" x14ac:dyDescent="0.25">
      <c r="C5598" s="3"/>
      <c r="D5598" s="4"/>
      <c r="E5598" s="3"/>
      <c r="F5598" s="3"/>
      <c r="G5598" s="11"/>
      <c r="H5598" s="8"/>
    </row>
    <row r="5599" spans="3:8" x14ac:dyDescent="0.25">
      <c r="C5599" s="3"/>
      <c r="D5599" s="4"/>
      <c r="E5599" s="3"/>
      <c r="F5599" s="3"/>
      <c r="G5599" s="11"/>
      <c r="H5599" s="8"/>
    </row>
    <row r="5600" spans="3:8" x14ac:dyDescent="0.25">
      <c r="C5600" s="3"/>
      <c r="D5600" s="4"/>
      <c r="E5600" s="3"/>
      <c r="F5600" s="3"/>
      <c r="G5600" s="11"/>
      <c r="H5600" s="8"/>
    </row>
    <row r="5601" spans="3:8" x14ac:dyDescent="0.25">
      <c r="C5601" s="3"/>
      <c r="D5601" s="4"/>
      <c r="E5601" s="3"/>
      <c r="F5601" s="3"/>
      <c r="G5601" s="11"/>
      <c r="H5601" s="8"/>
    </row>
    <row r="5602" spans="3:8" x14ac:dyDescent="0.25">
      <c r="C5602" s="3"/>
      <c r="D5602" s="4"/>
      <c r="E5602" s="3"/>
      <c r="F5602" s="3"/>
      <c r="G5602" s="11"/>
      <c r="H5602" s="8"/>
    </row>
    <row r="5603" spans="3:8" x14ac:dyDescent="0.25">
      <c r="C5603" s="3"/>
      <c r="D5603" s="4"/>
      <c r="E5603" s="3"/>
      <c r="F5603" s="3"/>
      <c r="G5603" s="11"/>
      <c r="H5603" s="8"/>
    </row>
    <row r="5604" spans="3:8" x14ac:dyDescent="0.25">
      <c r="C5604" s="3"/>
      <c r="D5604" s="4"/>
      <c r="E5604" s="3"/>
      <c r="F5604" s="3"/>
      <c r="G5604" s="11"/>
      <c r="H5604" s="8"/>
    </row>
    <row r="5605" spans="3:8" x14ac:dyDescent="0.25">
      <c r="C5605" s="3"/>
      <c r="D5605" s="4"/>
      <c r="E5605" s="3"/>
      <c r="F5605" s="3"/>
      <c r="G5605" s="11"/>
      <c r="H5605" s="8"/>
    </row>
    <row r="5606" spans="3:8" x14ac:dyDescent="0.25">
      <c r="C5606" s="3"/>
      <c r="D5606" s="4"/>
      <c r="E5606" s="3"/>
      <c r="F5606" s="3"/>
      <c r="G5606" s="11"/>
      <c r="H5606" s="8"/>
    </row>
    <row r="5607" spans="3:8" x14ac:dyDescent="0.25">
      <c r="C5607" s="3"/>
      <c r="D5607" s="4"/>
      <c r="E5607" s="3"/>
      <c r="F5607" s="3"/>
      <c r="G5607" s="11"/>
      <c r="H5607" s="8"/>
    </row>
    <row r="5608" spans="3:8" x14ac:dyDescent="0.25">
      <c r="C5608" s="3"/>
      <c r="D5608" s="4"/>
      <c r="E5608" s="3"/>
      <c r="F5608" s="3"/>
      <c r="G5608" s="11"/>
      <c r="H5608" s="8"/>
    </row>
    <row r="5609" spans="3:8" x14ac:dyDescent="0.25">
      <c r="C5609" s="3"/>
      <c r="D5609" s="4"/>
      <c r="E5609" s="3"/>
      <c r="F5609" s="3"/>
      <c r="G5609" s="11"/>
      <c r="H5609" s="8"/>
    </row>
    <row r="5610" spans="3:8" x14ac:dyDescent="0.25">
      <c r="C5610" s="3"/>
      <c r="D5610" s="4"/>
      <c r="E5610" s="3"/>
      <c r="F5610" s="3"/>
      <c r="G5610" s="11"/>
      <c r="H5610" s="8"/>
    </row>
    <row r="5611" spans="3:8" x14ac:dyDescent="0.25">
      <c r="C5611" s="3"/>
      <c r="D5611" s="4"/>
      <c r="E5611" s="3"/>
      <c r="F5611" s="3"/>
      <c r="G5611" s="11"/>
      <c r="H5611" s="8"/>
    </row>
    <row r="5612" spans="3:8" x14ac:dyDescent="0.25">
      <c r="C5612" s="3"/>
      <c r="D5612" s="4"/>
      <c r="E5612" s="3"/>
      <c r="F5612" s="3"/>
      <c r="G5612" s="11"/>
      <c r="H5612" s="8"/>
    </row>
    <row r="5613" spans="3:8" x14ac:dyDescent="0.25">
      <c r="C5613" s="3"/>
      <c r="D5613" s="4"/>
      <c r="E5613" s="3"/>
      <c r="F5613" s="3"/>
      <c r="G5613" s="11"/>
      <c r="H5613" s="8"/>
    </row>
    <row r="5614" spans="3:8" x14ac:dyDescent="0.25">
      <c r="C5614" s="3"/>
      <c r="D5614" s="4"/>
      <c r="E5614" s="3"/>
      <c r="F5614" s="3"/>
      <c r="G5614" s="11"/>
      <c r="H5614" s="8"/>
    </row>
    <row r="5615" spans="3:8" x14ac:dyDescent="0.25">
      <c r="C5615" s="3"/>
      <c r="D5615" s="4"/>
      <c r="E5615" s="3"/>
      <c r="F5615" s="3"/>
      <c r="G5615" s="11"/>
      <c r="H5615" s="8"/>
    </row>
    <row r="5616" spans="3:8" x14ac:dyDescent="0.25">
      <c r="C5616" s="3"/>
      <c r="D5616" s="4"/>
      <c r="E5616" s="3"/>
      <c r="F5616" s="3"/>
      <c r="G5616" s="11"/>
      <c r="H5616" s="8"/>
    </row>
    <row r="5617" spans="3:8" x14ac:dyDescent="0.25">
      <c r="C5617" s="3"/>
      <c r="D5617" s="4"/>
      <c r="E5617" s="3"/>
      <c r="F5617" s="3"/>
      <c r="G5617" s="11"/>
      <c r="H5617" s="8"/>
    </row>
    <row r="5618" spans="3:8" x14ac:dyDescent="0.25">
      <c r="C5618" s="3"/>
      <c r="D5618" s="4"/>
      <c r="E5618" s="3"/>
      <c r="F5618" s="3"/>
      <c r="G5618" s="11"/>
      <c r="H5618" s="8"/>
    </row>
    <row r="5619" spans="3:8" x14ac:dyDescent="0.25">
      <c r="C5619" s="3"/>
      <c r="D5619" s="4"/>
      <c r="E5619" s="3"/>
      <c r="F5619" s="3"/>
      <c r="G5619" s="11"/>
      <c r="H5619" s="8"/>
    </row>
    <row r="5620" spans="3:8" x14ac:dyDescent="0.25">
      <c r="C5620" s="3"/>
      <c r="D5620" s="4"/>
      <c r="E5620" s="3"/>
      <c r="F5620" s="3"/>
      <c r="G5620" s="11"/>
      <c r="H5620" s="8"/>
    </row>
    <row r="5621" spans="3:8" x14ac:dyDescent="0.25">
      <c r="C5621" s="3"/>
      <c r="D5621" s="4"/>
      <c r="E5621" s="3"/>
      <c r="F5621" s="3"/>
      <c r="G5621" s="11"/>
      <c r="H5621" s="8"/>
    </row>
    <row r="5622" spans="3:8" x14ac:dyDescent="0.25">
      <c r="C5622" s="3"/>
      <c r="D5622" s="4"/>
      <c r="E5622" s="3"/>
      <c r="F5622" s="3"/>
      <c r="G5622" s="11"/>
      <c r="H5622" s="8"/>
    </row>
    <row r="5623" spans="3:8" x14ac:dyDescent="0.25">
      <c r="C5623" s="3"/>
      <c r="D5623" s="4"/>
      <c r="E5623" s="3"/>
      <c r="F5623" s="3"/>
      <c r="G5623" s="11"/>
      <c r="H5623" s="8"/>
    </row>
    <row r="5624" spans="3:8" x14ac:dyDescent="0.25">
      <c r="C5624" s="3"/>
      <c r="D5624" s="4"/>
      <c r="E5624" s="3"/>
      <c r="F5624" s="3"/>
      <c r="G5624" s="11"/>
      <c r="H5624" s="8"/>
    </row>
    <row r="5625" spans="3:8" x14ac:dyDescent="0.25">
      <c r="C5625" s="3"/>
      <c r="D5625" s="4"/>
      <c r="E5625" s="3"/>
      <c r="F5625" s="3"/>
      <c r="G5625" s="11"/>
      <c r="H5625" s="8"/>
    </row>
    <row r="5626" spans="3:8" x14ac:dyDescent="0.25">
      <c r="C5626" s="3"/>
      <c r="D5626" s="4"/>
      <c r="E5626" s="3"/>
      <c r="F5626" s="3"/>
      <c r="G5626" s="11"/>
      <c r="H5626" s="8"/>
    </row>
    <row r="5627" spans="3:8" x14ac:dyDescent="0.25">
      <c r="C5627" s="3"/>
      <c r="D5627" s="4"/>
      <c r="E5627" s="3"/>
      <c r="F5627" s="3"/>
      <c r="G5627" s="11"/>
      <c r="H5627" s="8"/>
    </row>
    <row r="5628" spans="3:8" x14ac:dyDescent="0.25">
      <c r="C5628" s="3"/>
      <c r="D5628" s="4"/>
      <c r="E5628" s="3"/>
      <c r="F5628" s="3"/>
      <c r="G5628" s="11"/>
      <c r="H5628" s="8"/>
    </row>
    <row r="5629" spans="3:8" x14ac:dyDescent="0.25">
      <c r="C5629" s="3"/>
      <c r="D5629" s="4"/>
      <c r="E5629" s="3"/>
      <c r="F5629" s="3"/>
      <c r="G5629" s="11"/>
      <c r="H5629" s="8"/>
    </row>
    <row r="5630" spans="3:8" x14ac:dyDescent="0.25">
      <c r="C5630" s="3"/>
      <c r="D5630" s="4"/>
      <c r="E5630" s="3"/>
      <c r="F5630" s="3"/>
      <c r="G5630" s="11"/>
      <c r="H5630" s="8"/>
    </row>
    <row r="5631" spans="3:8" x14ac:dyDescent="0.25">
      <c r="C5631" s="3"/>
      <c r="D5631" s="4"/>
      <c r="E5631" s="3"/>
      <c r="F5631" s="3"/>
      <c r="G5631" s="11"/>
      <c r="H5631" s="8"/>
    </row>
    <row r="5632" spans="3:8" x14ac:dyDescent="0.25">
      <c r="C5632" s="3"/>
      <c r="D5632" s="4"/>
      <c r="E5632" s="3"/>
      <c r="F5632" s="3"/>
      <c r="G5632" s="11"/>
      <c r="H5632" s="8"/>
    </row>
    <row r="5633" spans="3:8" x14ac:dyDescent="0.25">
      <c r="C5633" s="3"/>
      <c r="D5633" s="4"/>
      <c r="E5633" s="3"/>
      <c r="F5633" s="3"/>
      <c r="G5633" s="11"/>
      <c r="H5633" s="8"/>
    </row>
    <row r="5634" spans="3:8" x14ac:dyDescent="0.25">
      <c r="C5634" s="3"/>
      <c r="D5634" s="4"/>
      <c r="E5634" s="3"/>
      <c r="F5634" s="3"/>
      <c r="G5634" s="11"/>
      <c r="H5634" s="8"/>
    </row>
    <row r="5635" spans="3:8" x14ac:dyDescent="0.25">
      <c r="C5635" s="3"/>
      <c r="D5635" s="4"/>
      <c r="E5635" s="3"/>
      <c r="F5635" s="3"/>
      <c r="G5635" s="11"/>
      <c r="H5635" s="8"/>
    </row>
    <row r="5636" spans="3:8" x14ac:dyDescent="0.25">
      <c r="C5636" s="3"/>
      <c r="D5636" s="4"/>
      <c r="E5636" s="3"/>
      <c r="F5636" s="3"/>
      <c r="G5636" s="11"/>
      <c r="H5636" s="8"/>
    </row>
    <row r="5637" spans="3:8" x14ac:dyDescent="0.25">
      <c r="C5637" s="3"/>
      <c r="D5637" s="4"/>
      <c r="E5637" s="3"/>
      <c r="F5637" s="3"/>
      <c r="G5637" s="11"/>
      <c r="H5637" s="8"/>
    </row>
    <row r="5638" spans="3:8" x14ac:dyDescent="0.25">
      <c r="C5638" s="3"/>
      <c r="D5638" s="4"/>
      <c r="E5638" s="3"/>
      <c r="F5638" s="3"/>
      <c r="G5638" s="11"/>
      <c r="H5638" s="8"/>
    </row>
    <row r="5639" spans="3:8" x14ac:dyDescent="0.25">
      <c r="C5639" s="3"/>
      <c r="D5639" s="4"/>
      <c r="E5639" s="3"/>
      <c r="F5639" s="3"/>
      <c r="G5639" s="11"/>
      <c r="H5639" s="8"/>
    </row>
    <row r="5640" spans="3:8" x14ac:dyDescent="0.25">
      <c r="C5640" s="3"/>
      <c r="D5640" s="4"/>
      <c r="E5640" s="3"/>
      <c r="F5640" s="3"/>
      <c r="G5640" s="11"/>
      <c r="H5640" s="8"/>
    </row>
    <row r="5641" spans="3:8" x14ac:dyDescent="0.25">
      <c r="C5641" s="3"/>
      <c r="D5641" s="4"/>
      <c r="E5641" s="3"/>
      <c r="F5641" s="3"/>
      <c r="G5641" s="11"/>
      <c r="H5641" s="8"/>
    </row>
    <row r="5642" spans="3:8" x14ac:dyDescent="0.25">
      <c r="C5642" s="3"/>
      <c r="D5642" s="4"/>
      <c r="E5642" s="3"/>
      <c r="F5642" s="3"/>
      <c r="G5642" s="11"/>
      <c r="H5642" s="8"/>
    </row>
    <row r="5643" spans="3:8" x14ac:dyDescent="0.25">
      <c r="C5643" s="3"/>
      <c r="D5643" s="4"/>
      <c r="E5643" s="3"/>
      <c r="F5643" s="3"/>
      <c r="G5643" s="11"/>
      <c r="H5643" s="8"/>
    </row>
    <row r="5644" spans="3:8" x14ac:dyDescent="0.25">
      <c r="C5644" s="3"/>
      <c r="D5644" s="4"/>
      <c r="E5644" s="3"/>
      <c r="F5644" s="3"/>
      <c r="G5644" s="11"/>
      <c r="H5644" s="8"/>
    </row>
    <row r="5645" spans="3:8" x14ac:dyDescent="0.25">
      <c r="C5645" s="3"/>
      <c r="D5645" s="4"/>
      <c r="E5645" s="3"/>
      <c r="F5645" s="3"/>
      <c r="G5645" s="11"/>
      <c r="H5645" s="8"/>
    </row>
    <row r="5646" spans="3:8" x14ac:dyDescent="0.25">
      <c r="C5646" s="3"/>
      <c r="D5646" s="4"/>
      <c r="E5646" s="3"/>
      <c r="F5646" s="3"/>
      <c r="G5646" s="11"/>
      <c r="H5646" s="8"/>
    </row>
    <row r="5647" spans="3:8" x14ac:dyDescent="0.25">
      <c r="C5647" s="3"/>
      <c r="D5647" s="4"/>
      <c r="E5647" s="3"/>
      <c r="F5647" s="3"/>
      <c r="G5647" s="11"/>
      <c r="H5647" s="8"/>
    </row>
    <row r="5648" spans="3:8" x14ac:dyDescent="0.25">
      <c r="C5648" s="3"/>
      <c r="D5648" s="4"/>
      <c r="E5648" s="3"/>
      <c r="F5648" s="3"/>
      <c r="G5648" s="11"/>
      <c r="H5648" s="8"/>
    </row>
    <row r="5649" spans="3:8" x14ac:dyDescent="0.25">
      <c r="C5649" s="3"/>
      <c r="D5649" s="4"/>
      <c r="E5649" s="3"/>
      <c r="F5649" s="3"/>
      <c r="G5649" s="11"/>
      <c r="H5649" s="8"/>
    </row>
    <row r="5650" spans="3:8" x14ac:dyDescent="0.25">
      <c r="C5650" s="3"/>
      <c r="D5650" s="4"/>
      <c r="E5650" s="3"/>
      <c r="F5650" s="3"/>
      <c r="G5650" s="11"/>
      <c r="H5650" s="8"/>
    </row>
    <row r="5651" spans="3:8" x14ac:dyDescent="0.25">
      <c r="C5651" s="3"/>
      <c r="D5651" s="4"/>
      <c r="E5651" s="3"/>
      <c r="F5651" s="3"/>
      <c r="G5651" s="11"/>
      <c r="H5651" s="8"/>
    </row>
    <row r="5652" spans="3:8" x14ac:dyDescent="0.25">
      <c r="C5652" s="3"/>
      <c r="D5652" s="4"/>
      <c r="E5652" s="3"/>
      <c r="F5652" s="3"/>
      <c r="G5652" s="11"/>
      <c r="H5652" s="8"/>
    </row>
    <row r="5653" spans="3:8" x14ac:dyDescent="0.25">
      <c r="C5653" s="3"/>
      <c r="D5653" s="4"/>
      <c r="E5653" s="3"/>
      <c r="F5653" s="3"/>
      <c r="G5653" s="11"/>
      <c r="H5653" s="8"/>
    </row>
    <row r="5654" spans="3:8" x14ac:dyDescent="0.25">
      <c r="C5654" s="3"/>
      <c r="D5654" s="4"/>
      <c r="E5654" s="3"/>
      <c r="F5654" s="3"/>
      <c r="G5654" s="11"/>
      <c r="H5654" s="8"/>
    </row>
    <row r="5655" spans="3:8" x14ac:dyDescent="0.25">
      <c r="C5655" s="3"/>
      <c r="D5655" s="4"/>
      <c r="E5655" s="3"/>
      <c r="F5655" s="3"/>
      <c r="G5655" s="11"/>
      <c r="H5655" s="8"/>
    </row>
    <row r="5656" spans="3:8" x14ac:dyDescent="0.25">
      <c r="C5656" s="3"/>
      <c r="D5656" s="4"/>
      <c r="E5656" s="3"/>
      <c r="F5656" s="3"/>
      <c r="G5656" s="11"/>
      <c r="H5656" s="8"/>
    </row>
    <row r="5657" spans="3:8" x14ac:dyDescent="0.25">
      <c r="C5657" s="3"/>
      <c r="D5657" s="4"/>
      <c r="E5657" s="3"/>
      <c r="F5657" s="3"/>
      <c r="G5657" s="11"/>
      <c r="H5657" s="8"/>
    </row>
    <row r="5658" spans="3:8" x14ac:dyDescent="0.25">
      <c r="C5658" s="3"/>
      <c r="D5658" s="4"/>
      <c r="E5658" s="3"/>
      <c r="F5658" s="3"/>
      <c r="G5658" s="11"/>
      <c r="H5658" s="8"/>
    </row>
    <row r="5659" spans="3:8" x14ac:dyDescent="0.25">
      <c r="C5659" s="3"/>
      <c r="D5659" s="4"/>
      <c r="E5659" s="3"/>
      <c r="F5659" s="3"/>
      <c r="G5659" s="11"/>
      <c r="H5659" s="8"/>
    </row>
    <row r="5660" spans="3:8" x14ac:dyDescent="0.25">
      <c r="C5660" s="3"/>
      <c r="D5660" s="4"/>
      <c r="E5660" s="3"/>
      <c r="F5660" s="3"/>
      <c r="G5660" s="11"/>
      <c r="H5660" s="8"/>
    </row>
    <row r="5661" spans="3:8" x14ac:dyDescent="0.25">
      <c r="C5661" s="3"/>
      <c r="D5661" s="4"/>
      <c r="E5661" s="3"/>
      <c r="F5661" s="3"/>
      <c r="G5661" s="11"/>
      <c r="H5661" s="8"/>
    </row>
    <row r="5662" spans="3:8" x14ac:dyDescent="0.25">
      <c r="C5662" s="3"/>
      <c r="D5662" s="4"/>
      <c r="E5662" s="3"/>
      <c r="F5662" s="3"/>
      <c r="G5662" s="11"/>
      <c r="H5662" s="8"/>
    </row>
    <row r="5663" spans="3:8" x14ac:dyDescent="0.25">
      <c r="C5663" s="3"/>
      <c r="D5663" s="4"/>
      <c r="E5663" s="3"/>
      <c r="F5663" s="3"/>
      <c r="G5663" s="11"/>
      <c r="H5663" s="8"/>
    </row>
    <row r="5664" spans="3:8" x14ac:dyDescent="0.25">
      <c r="C5664" s="3"/>
      <c r="D5664" s="4"/>
      <c r="E5664" s="3"/>
      <c r="F5664" s="3"/>
      <c r="G5664" s="11"/>
      <c r="H5664" s="8"/>
    </row>
    <row r="5665" spans="3:8" x14ac:dyDescent="0.25">
      <c r="C5665" s="3"/>
      <c r="D5665" s="4"/>
      <c r="E5665" s="3"/>
      <c r="F5665" s="3"/>
      <c r="G5665" s="11"/>
      <c r="H5665" s="8"/>
    </row>
    <row r="5666" spans="3:8" x14ac:dyDescent="0.25">
      <c r="C5666" s="3"/>
      <c r="D5666" s="4"/>
      <c r="E5666" s="3"/>
      <c r="F5666" s="3"/>
      <c r="G5666" s="11"/>
      <c r="H5666" s="8"/>
    </row>
    <row r="5667" spans="3:8" x14ac:dyDescent="0.25">
      <c r="C5667" s="3"/>
      <c r="D5667" s="4"/>
      <c r="E5667" s="3"/>
      <c r="F5667" s="3"/>
      <c r="G5667" s="11"/>
      <c r="H5667" s="8"/>
    </row>
    <row r="5668" spans="3:8" x14ac:dyDescent="0.25">
      <c r="C5668" s="3"/>
      <c r="D5668" s="4"/>
      <c r="E5668" s="3"/>
      <c r="F5668" s="3"/>
      <c r="G5668" s="11"/>
      <c r="H5668" s="8"/>
    </row>
    <row r="5669" spans="3:8" x14ac:dyDescent="0.25">
      <c r="C5669" s="3"/>
      <c r="D5669" s="4"/>
      <c r="E5669" s="3"/>
      <c r="F5669" s="3"/>
      <c r="G5669" s="11"/>
      <c r="H5669" s="8"/>
    </row>
    <row r="5670" spans="3:8" x14ac:dyDescent="0.25">
      <c r="C5670" s="3"/>
      <c r="D5670" s="4"/>
      <c r="E5670" s="3"/>
      <c r="F5670" s="3"/>
      <c r="G5670" s="11"/>
      <c r="H5670" s="8"/>
    </row>
    <row r="5671" spans="3:8" x14ac:dyDescent="0.25">
      <c r="C5671" s="3"/>
      <c r="D5671" s="4"/>
      <c r="E5671" s="3"/>
      <c r="F5671" s="3"/>
      <c r="G5671" s="11"/>
      <c r="H5671" s="8"/>
    </row>
    <row r="5672" spans="3:8" x14ac:dyDescent="0.25">
      <c r="C5672" s="3"/>
      <c r="D5672" s="4"/>
      <c r="E5672" s="3"/>
      <c r="F5672" s="3"/>
      <c r="G5672" s="11"/>
      <c r="H5672" s="8"/>
    </row>
    <row r="5673" spans="3:8" x14ac:dyDescent="0.25">
      <c r="C5673" s="3"/>
      <c r="D5673" s="4"/>
      <c r="E5673" s="3"/>
      <c r="F5673" s="3"/>
      <c r="G5673" s="11"/>
      <c r="H5673" s="8"/>
    </row>
    <row r="5674" spans="3:8" x14ac:dyDescent="0.25">
      <c r="C5674" s="3"/>
      <c r="D5674" s="4"/>
      <c r="E5674" s="3"/>
      <c r="F5674" s="3"/>
      <c r="G5674" s="11"/>
      <c r="H5674" s="8"/>
    </row>
    <row r="5675" spans="3:8" x14ac:dyDescent="0.25">
      <c r="C5675" s="3"/>
      <c r="D5675" s="4"/>
      <c r="E5675" s="3"/>
      <c r="F5675" s="3"/>
      <c r="G5675" s="11"/>
      <c r="H5675" s="8"/>
    </row>
    <row r="5676" spans="3:8" x14ac:dyDescent="0.25">
      <c r="C5676" s="3"/>
      <c r="D5676" s="4"/>
      <c r="E5676" s="3"/>
      <c r="F5676" s="3"/>
      <c r="G5676" s="11"/>
      <c r="H5676" s="8"/>
    </row>
    <row r="5677" spans="3:8" x14ac:dyDescent="0.25">
      <c r="C5677" s="3"/>
      <c r="D5677" s="4"/>
      <c r="E5677" s="3"/>
      <c r="F5677" s="3"/>
      <c r="G5677" s="11"/>
      <c r="H5677" s="8"/>
    </row>
    <row r="5678" spans="3:8" x14ac:dyDescent="0.25">
      <c r="C5678" s="3"/>
      <c r="D5678" s="4"/>
      <c r="E5678" s="3"/>
      <c r="F5678" s="3"/>
      <c r="G5678" s="11"/>
      <c r="H5678" s="8"/>
    </row>
    <row r="5679" spans="3:8" x14ac:dyDescent="0.25">
      <c r="C5679" s="3"/>
      <c r="D5679" s="4"/>
      <c r="E5679" s="3"/>
      <c r="F5679" s="3"/>
      <c r="G5679" s="11"/>
      <c r="H5679" s="8"/>
    </row>
    <row r="5680" spans="3:8" x14ac:dyDescent="0.25">
      <c r="C5680" s="3"/>
      <c r="D5680" s="4"/>
      <c r="E5680" s="3"/>
      <c r="F5680" s="3"/>
      <c r="G5680" s="11"/>
      <c r="H5680" s="8"/>
    </row>
    <row r="5681" spans="3:8" x14ac:dyDescent="0.25">
      <c r="C5681" s="3"/>
      <c r="D5681" s="4"/>
      <c r="E5681" s="3"/>
      <c r="F5681" s="3"/>
      <c r="G5681" s="11"/>
      <c r="H5681" s="8"/>
    </row>
    <row r="5682" spans="3:8" x14ac:dyDescent="0.25">
      <c r="C5682" s="3"/>
      <c r="D5682" s="4"/>
      <c r="E5682" s="3"/>
      <c r="F5682" s="3"/>
      <c r="G5682" s="11"/>
      <c r="H5682" s="8"/>
    </row>
    <row r="5683" spans="3:8" x14ac:dyDescent="0.25">
      <c r="C5683" s="3"/>
      <c r="D5683" s="4"/>
      <c r="E5683" s="3"/>
      <c r="F5683" s="3"/>
      <c r="G5683" s="11"/>
      <c r="H5683" s="8"/>
    </row>
    <row r="5684" spans="3:8" x14ac:dyDescent="0.25">
      <c r="C5684" s="3"/>
      <c r="D5684" s="4"/>
      <c r="E5684" s="3"/>
      <c r="F5684" s="3"/>
      <c r="G5684" s="11"/>
      <c r="H5684" s="8"/>
    </row>
    <row r="5685" spans="3:8" x14ac:dyDescent="0.25">
      <c r="C5685" s="3"/>
      <c r="D5685" s="4"/>
      <c r="E5685" s="3"/>
      <c r="F5685" s="3"/>
      <c r="G5685" s="11"/>
      <c r="H5685" s="8"/>
    </row>
    <row r="5686" spans="3:8" x14ac:dyDescent="0.25">
      <c r="C5686" s="3"/>
      <c r="D5686" s="4"/>
      <c r="E5686" s="3"/>
      <c r="F5686" s="3"/>
      <c r="G5686" s="11"/>
      <c r="H5686" s="8"/>
    </row>
    <row r="5687" spans="3:8" x14ac:dyDescent="0.25">
      <c r="C5687" s="3"/>
      <c r="D5687" s="4"/>
      <c r="E5687" s="3"/>
      <c r="F5687" s="3"/>
      <c r="G5687" s="11"/>
      <c r="H5687" s="8"/>
    </row>
    <row r="5688" spans="3:8" x14ac:dyDescent="0.25">
      <c r="C5688" s="3"/>
      <c r="D5688" s="4"/>
      <c r="E5688" s="3"/>
      <c r="F5688" s="3"/>
      <c r="G5688" s="11"/>
      <c r="H5688" s="8"/>
    </row>
    <row r="5689" spans="3:8" x14ac:dyDescent="0.25">
      <c r="C5689" s="3"/>
      <c r="D5689" s="4"/>
      <c r="E5689" s="3"/>
      <c r="F5689" s="3"/>
      <c r="G5689" s="11"/>
      <c r="H5689" s="8"/>
    </row>
    <row r="5690" spans="3:8" x14ac:dyDescent="0.25">
      <c r="C5690" s="3"/>
      <c r="D5690" s="4"/>
      <c r="E5690" s="3"/>
      <c r="F5690" s="3"/>
      <c r="G5690" s="11"/>
      <c r="H5690" s="8"/>
    </row>
    <row r="5691" spans="3:8" x14ac:dyDescent="0.25">
      <c r="C5691" s="3"/>
      <c r="D5691" s="4"/>
      <c r="E5691" s="3"/>
      <c r="F5691" s="3"/>
      <c r="G5691" s="11"/>
      <c r="H5691" s="8"/>
    </row>
    <row r="5692" spans="3:8" x14ac:dyDescent="0.25">
      <c r="C5692" s="3"/>
      <c r="D5692" s="4"/>
      <c r="E5692" s="3"/>
      <c r="F5692" s="3"/>
      <c r="G5692" s="11"/>
      <c r="H5692" s="8"/>
    </row>
    <row r="5693" spans="3:8" x14ac:dyDescent="0.25">
      <c r="C5693" s="3"/>
      <c r="D5693" s="4"/>
      <c r="E5693" s="3"/>
      <c r="F5693" s="3"/>
      <c r="G5693" s="11"/>
      <c r="H5693" s="8"/>
    </row>
    <row r="5694" spans="3:8" x14ac:dyDescent="0.25">
      <c r="C5694" s="3"/>
      <c r="D5694" s="4"/>
      <c r="E5694" s="3"/>
      <c r="F5694" s="3"/>
      <c r="G5694" s="11"/>
      <c r="H5694" s="8"/>
    </row>
    <row r="5695" spans="3:8" x14ac:dyDescent="0.25">
      <c r="C5695" s="3"/>
      <c r="D5695" s="4"/>
      <c r="E5695" s="3"/>
      <c r="F5695" s="3"/>
      <c r="G5695" s="11"/>
      <c r="H5695" s="8"/>
    </row>
    <row r="5696" spans="3:8" x14ac:dyDescent="0.25">
      <c r="C5696" s="3"/>
      <c r="D5696" s="4"/>
      <c r="E5696" s="3"/>
      <c r="F5696" s="3"/>
      <c r="G5696" s="11"/>
      <c r="H5696" s="8"/>
    </row>
    <row r="5697" spans="3:8" x14ac:dyDescent="0.25">
      <c r="C5697" s="3"/>
      <c r="D5697" s="4"/>
      <c r="E5697" s="3"/>
      <c r="F5697" s="3"/>
      <c r="G5697" s="11"/>
      <c r="H5697" s="8"/>
    </row>
    <row r="5698" spans="3:8" x14ac:dyDescent="0.25">
      <c r="C5698" s="3"/>
      <c r="D5698" s="4"/>
      <c r="E5698" s="3"/>
      <c r="F5698" s="3"/>
      <c r="G5698" s="11"/>
      <c r="H5698" s="8"/>
    </row>
    <row r="5699" spans="3:8" x14ac:dyDescent="0.25">
      <c r="C5699" s="3"/>
      <c r="D5699" s="4"/>
      <c r="E5699" s="3"/>
      <c r="F5699" s="3"/>
      <c r="G5699" s="11"/>
      <c r="H5699" s="8"/>
    </row>
    <row r="5700" spans="3:8" x14ac:dyDescent="0.25">
      <c r="C5700" s="3"/>
      <c r="D5700" s="4"/>
      <c r="E5700" s="3"/>
      <c r="F5700" s="3"/>
      <c r="G5700" s="11"/>
      <c r="H5700" s="8"/>
    </row>
    <row r="5701" spans="3:8" x14ac:dyDescent="0.25">
      <c r="C5701" s="3"/>
      <c r="D5701" s="4"/>
      <c r="E5701" s="3"/>
      <c r="F5701" s="3"/>
      <c r="G5701" s="11"/>
      <c r="H5701" s="8"/>
    </row>
    <row r="5702" spans="3:8" x14ac:dyDescent="0.25">
      <c r="C5702" s="3"/>
      <c r="D5702" s="4"/>
      <c r="E5702" s="3"/>
      <c r="F5702" s="3"/>
      <c r="G5702" s="11"/>
      <c r="H5702" s="8"/>
    </row>
    <row r="5703" spans="3:8" x14ac:dyDescent="0.25">
      <c r="C5703" s="3"/>
      <c r="D5703" s="4"/>
      <c r="E5703" s="3"/>
      <c r="F5703" s="3"/>
      <c r="G5703" s="11"/>
      <c r="H5703" s="8"/>
    </row>
    <row r="5704" spans="3:8" x14ac:dyDescent="0.25">
      <c r="C5704" s="3"/>
      <c r="D5704" s="4"/>
      <c r="E5704" s="3"/>
      <c r="F5704" s="3"/>
      <c r="G5704" s="11"/>
      <c r="H5704" s="8"/>
    </row>
    <row r="5705" spans="3:8" x14ac:dyDescent="0.25">
      <c r="C5705" s="3"/>
      <c r="D5705" s="4"/>
      <c r="E5705" s="3"/>
      <c r="F5705" s="3"/>
      <c r="G5705" s="11"/>
      <c r="H5705" s="8"/>
    </row>
    <row r="5706" spans="3:8" x14ac:dyDescent="0.25">
      <c r="C5706" s="3"/>
      <c r="D5706" s="4"/>
      <c r="E5706" s="3"/>
      <c r="F5706" s="3"/>
      <c r="G5706" s="11"/>
      <c r="H5706" s="8"/>
    </row>
    <row r="5707" spans="3:8" x14ac:dyDescent="0.25">
      <c r="C5707" s="3"/>
      <c r="D5707" s="4"/>
      <c r="E5707" s="3"/>
      <c r="F5707" s="3"/>
      <c r="G5707" s="11"/>
      <c r="H5707" s="8"/>
    </row>
    <row r="5708" spans="3:8" x14ac:dyDescent="0.25">
      <c r="C5708" s="3"/>
      <c r="D5708" s="4"/>
      <c r="E5708" s="3"/>
      <c r="F5708" s="3"/>
      <c r="G5708" s="11"/>
      <c r="H5708" s="8"/>
    </row>
    <row r="5709" spans="3:8" x14ac:dyDescent="0.25">
      <c r="C5709" s="3"/>
      <c r="D5709" s="4"/>
      <c r="E5709" s="3"/>
      <c r="F5709" s="3"/>
      <c r="G5709" s="11"/>
      <c r="H5709" s="8"/>
    </row>
    <row r="5710" spans="3:8" x14ac:dyDescent="0.25">
      <c r="C5710" s="3"/>
      <c r="D5710" s="4"/>
      <c r="E5710" s="3"/>
      <c r="F5710" s="3"/>
      <c r="G5710" s="11"/>
      <c r="H5710" s="8"/>
    </row>
    <row r="5711" spans="3:8" x14ac:dyDescent="0.25">
      <c r="C5711" s="3"/>
      <c r="D5711" s="4"/>
      <c r="E5711" s="3"/>
      <c r="F5711" s="3"/>
      <c r="G5711" s="11"/>
      <c r="H5711" s="8"/>
    </row>
    <row r="5712" spans="3:8" x14ac:dyDescent="0.25">
      <c r="C5712" s="3"/>
      <c r="D5712" s="4"/>
      <c r="E5712" s="3"/>
      <c r="F5712" s="3"/>
      <c r="G5712" s="11"/>
      <c r="H5712" s="8"/>
    </row>
    <row r="5713" spans="3:8" x14ac:dyDescent="0.25">
      <c r="C5713" s="3"/>
      <c r="D5713" s="4"/>
      <c r="E5713" s="3"/>
      <c r="F5713" s="3"/>
      <c r="G5713" s="11"/>
      <c r="H5713" s="8"/>
    </row>
    <row r="5714" spans="3:8" x14ac:dyDescent="0.25">
      <c r="C5714" s="3"/>
      <c r="D5714" s="4"/>
      <c r="E5714" s="3"/>
      <c r="F5714" s="3"/>
      <c r="G5714" s="11"/>
      <c r="H5714" s="8"/>
    </row>
    <row r="5715" spans="3:8" x14ac:dyDescent="0.25">
      <c r="C5715" s="3"/>
      <c r="D5715" s="4"/>
      <c r="E5715" s="3"/>
      <c r="F5715" s="3"/>
      <c r="G5715" s="11"/>
      <c r="H5715" s="8"/>
    </row>
    <row r="5716" spans="3:8" x14ac:dyDescent="0.25">
      <c r="C5716" s="3"/>
      <c r="D5716" s="4"/>
      <c r="E5716" s="3"/>
      <c r="F5716" s="3"/>
      <c r="G5716" s="11"/>
      <c r="H5716" s="8"/>
    </row>
    <row r="5717" spans="3:8" x14ac:dyDescent="0.25">
      <c r="C5717" s="3"/>
      <c r="D5717" s="4"/>
      <c r="E5717" s="3"/>
      <c r="F5717" s="3"/>
      <c r="G5717" s="11"/>
      <c r="H5717" s="8"/>
    </row>
    <row r="5718" spans="3:8" x14ac:dyDescent="0.25">
      <c r="C5718" s="3"/>
      <c r="D5718" s="4"/>
      <c r="E5718" s="3"/>
      <c r="F5718" s="3"/>
      <c r="G5718" s="11"/>
      <c r="H5718" s="8"/>
    </row>
    <row r="5719" spans="3:8" x14ac:dyDescent="0.25">
      <c r="C5719" s="3"/>
      <c r="D5719" s="4"/>
      <c r="E5719" s="3"/>
      <c r="F5719" s="3"/>
      <c r="G5719" s="11"/>
      <c r="H5719" s="8"/>
    </row>
    <row r="5720" spans="3:8" x14ac:dyDescent="0.25">
      <c r="C5720" s="3"/>
      <c r="D5720" s="4"/>
      <c r="E5720" s="3"/>
      <c r="F5720" s="3"/>
      <c r="G5720" s="11"/>
      <c r="H5720" s="8"/>
    </row>
    <row r="5721" spans="3:8" x14ac:dyDescent="0.25">
      <c r="C5721" s="3"/>
      <c r="D5721" s="4"/>
      <c r="E5721" s="3"/>
      <c r="F5721" s="3"/>
      <c r="G5721" s="11"/>
      <c r="H5721" s="8"/>
    </row>
    <row r="5722" spans="3:8" x14ac:dyDescent="0.25">
      <c r="C5722" s="3"/>
      <c r="D5722" s="4"/>
      <c r="E5722" s="3"/>
      <c r="F5722" s="3"/>
      <c r="G5722" s="11"/>
      <c r="H5722" s="8"/>
    </row>
    <row r="5723" spans="3:8" x14ac:dyDescent="0.25">
      <c r="C5723" s="3"/>
      <c r="D5723" s="4"/>
      <c r="E5723" s="3"/>
      <c r="F5723" s="3"/>
      <c r="G5723" s="11"/>
      <c r="H5723" s="8"/>
    </row>
    <row r="5724" spans="3:8" x14ac:dyDescent="0.25">
      <c r="C5724" s="3"/>
      <c r="D5724" s="4"/>
      <c r="E5724" s="3"/>
      <c r="F5724" s="3"/>
      <c r="G5724" s="11"/>
      <c r="H5724" s="8"/>
    </row>
    <row r="5725" spans="3:8" x14ac:dyDescent="0.25">
      <c r="C5725" s="3"/>
      <c r="D5725" s="4"/>
      <c r="E5725" s="3"/>
      <c r="F5725" s="3"/>
      <c r="G5725" s="11"/>
      <c r="H5725" s="8"/>
    </row>
    <row r="5726" spans="3:8" x14ac:dyDescent="0.25">
      <c r="C5726" s="3"/>
      <c r="D5726" s="4"/>
      <c r="E5726" s="3"/>
      <c r="F5726" s="3"/>
      <c r="G5726" s="11"/>
      <c r="H5726" s="8"/>
    </row>
    <row r="5727" spans="3:8" x14ac:dyDescent="0.25">
      <c r="C5727" s="3"/>
      <c r="D5727" s="4"/>
      <c r="E5727" s="3"/>
      <c r="F5727" s="3"/>
      <c r="G5727" s="11"/>
      <c r="H5727" s="8"/>
    </row>
    <row r="5728" spans="3:8" x14ac:dyDescent="0.25">
      <c r="C5728" s="3"/>
      <c r="D5728" s="4"/>
      <c r="E5728" s="3"/>
      <c r="F5728" s="3"/>
      <c r="G5728" s="11"/>
      <c r="H5728" s="8"/>
    </row>
    <row r="5729" spans="3:8" x14ac:dyDescent="0.25">
      <c r="C5729" s="3"/>
      <c r="D5729" s="4"/>
      <c r="E5729" s="3"/>
      <c r="F5729" s="3"/>
      <c r="G5729" s="11"/>
      <c r="H5729" s="8"/>
    </row>
    <row r="5730" spans="3:8" x14ac:dyDescent="0.25">
      <c r="C5730" s="3"/>
      <c r="D5730" s="4"/>
      <c r="E5730" s="3"/>
      <c r="F5730" s="3"/>
      <c r="G5730" s="11"/>
      <c r="H5730" s="8"/>
    </row>
    <row r="5731" spans="3:8" x14ac:dyDescent="0.25">
      <c r="C5731" s="3"/>
      <c r="D5731" s="4"/>
      <c r="E5731" s="3"/>
      <c r="F5731" s="3"/>
      <c r="G5731" s="11"/>
      <c r="H5731" s="8"/>
    </row>
    <row r="5732" spans="3:8" x14ac:dyDescent="0.25">
      <c r="C5732" s="3"/>
      <c r="D5732" s="4"/>
      <c r="E5732" s="3"/>
      <c r="F5732" s="3"/>
      <c r="G5732" s="11"/>
      <c r="H5732" s="8"/>
    </row>
    <row r="5733" spans="3:8" x14ac:dyDescent="0.25">
      <c r="C5733" s="3"/>
      <c r="D5733" s="4"/>
      <c r="E5733" s="3"/>
      <c r="F5733" s="3"/>
      <c r="G5733" s="11"/>
      <c r="H5733" s="8"/>
    </row>
    <row r="5734" spans="3:8" x14ac:dyDescent="0.25">
      <c r="C5734" s="3"/>
      <c r="D5734" s="4"/>
      <c r="E5734" s="3"/>
      <c r="F5734" s="3"/>
      <c r="G5734" s="11"/>
      <c r="H5734" s="8"/>
    </row>
    <row r="5735" spans="3:8" x14ac:dyDescent="0.25">
      <c r="C5735" s="3"/>
      <c r="D5735" s="4"/>
      <c r="E5735" s="3"/>
      <c r="F5735" s="3"/>
      <c r="G5735" s="11"/>
      <c r="H5735" s="8"/>
    </row>
    <row r="5736" spans="3:8" x14ac:dyDescent="0.25">
      <c r="C5736" s="3"/>
      <c r="D5736" s="4"/>
      <c r="E5736" s="3"/>
      <c r="F5736" s="3"/>
      <c r="G5736" s="11"/>
      <c r="H5736" s="8"/>
    </row>
    <row r="5737" spans="3:8" x14ac:dyDescent="0.25">
      <c r="C5737" s="3"/>
      <c r="D5737" s="4"/>
      <c r="E5737" s="3"/>
      <c r="F5737" s="3"/>
      <c r="G5737" s="11"/>
      <c r="H5737" s="8"/>
    </row>
    <row r="5738" spans="3:8" x14ac:dyDescent="0.25">
      <c r="C5738" s="3"/>
      <c r="D5738" s="4"/>
      <c r="E5738" s="3"/>
      <c r="F5738" s="3"/>
      <c r="G5738" s="11"/>
      <c r="H5738" s="8"/>
    </row>
    <row r="5739" spans="3:8" x14ac:dyDescent="0.25">
      <c r="C5739" s="3"/>
      <c r="D5739" s="4"/>
      <c r="E5739" s="3"/>
      <c r="F5739" s="3"/>
      <c r="G5739" s="11"/>
      <c r="H5739" s="8"/>
    </row>
    <row r="5740" spans="3:8" x14ac:dyDescent="0.25">
      <c r="C5740" s="3"/>
      <c r="D5740" s="4"/>
      <c r="E5740" s="3"/>
      <c r="F5740" s="3"/>
      <c r="G5740" s="11"/>
      <c r="H5740" s="8"/>
    </row>
    <row r="5741" spans="3:8" x14ac:dyDescent="0.25">
      <c r="C5741" s="3"/>
      <c r="D5741" s="4"/>
      <c r="E5741" s="3"/>
      <c r="F5741" s="3"/>
      <c r="G5741" s="11"/>
      <c r="H5741" s="8"/>
    </row>
    <row r="5742" spans="3:8" x14ac:dyDescent="0.25">
      <c r="C5742" s="3"/>
      <c r="D5742" s="4"/>
      <c r="E5742" s="3"/>
      <c r="F5742" s="3"/>
      <c r="G5742" s="11"/>
      <c r="H5742" s="8"/>
    </row>
    <row r="5743" spans="3:8" x14ac:dyDescent="0.25">
      <c r="C5743" s="3"/>
      <c r="D5743" s="4"/>
      <c r="E5743" s="3"/>
      <c r="F5743" s="3"/>
      <c r="G5743" s="11"/>
      <c r="H5743" s="8"/>
    </row>
    <row r="5744" spans="3:8" x14ac:dyDescent="0.25">
      <c r="C5744" s="3"/>
      <c r="D5744" s="4"/>
      <c r="E5744" s="3"/>
      <c r="F5744" s="3"/>
      <c r="G5744" s="11"/>
      <c r="H5744" s="8"/>
    </row>
    <row r="5745" spans="3:8" x14ac:dyDescent="0.25">
      <c r="C5745" s="3"/>
      <c r="D5745" s="4"/>
      <c r="E5745" s="3"/>
      <c r="F5745" s="3"/>
      <c r="G5745" s="11"/>
      <c r="H5745" s="8"/>
    </row>
    <row r="5746" spans="3:8" x14ac:dyDescent="0.25">
      <c r="C5746" s="3"/>
      <c r="D5746" s="4"/>
      <c r="E5746" s="3"/>
      <c r="F5746" s="3"/>
      <c r="G5746" s="11"/>
      <c r="H5746" s="8"/>
    </row>
    <row r="5747" spans="3:8" x14ac:dyDescent="0.25">
      <c r="C5747" s="3"/>
      <c r="D5747" s="4"/>
      <c r="E5747" s="3"/>
      <c r="F5747" s="3"/>
      <c r="G5747" s="11"/>
      <c r="H5747" s="8"/>
    </row>
    <row r="5748" spans="3:8" x14ac:dyDescent="0.25">
      <c r="C5748" s="3"/>
      <c r="D5748" s="4"/>
      <c r="E5748" s="3"/>
      <c r="F5748" s="3"/>
      <c r="G5748" s="11"/>
      <c r="H5748" s="8"/>
    </row>
    <row r="5749" spans="3:8" x14ac:dyDescent="0.25">
      <c r="C5749" s="3"/>
      <c r="D5749" s="4"/>
      <c r="E5749" s="3"/>
      <c r="F5749" s="3"/>
      <c r="G5749" s="11"/>
      <c r="H5749" s="8"/>
    </row>
    <row r="5750" spans="3:8" x14ac:dyDescent="0.25">
      <c r="C5750" s="3"/>
      <c r="D5750" s="4"/>
      <c r="E5750" s="3"/>
      <c r="F5750" s="3"/>
      <c r="G5750" s="11"/>
      <c r="H5750" s="8"/>
    </row>
    <row r="5751" spans="3:8" x14ac:dyDescent="0.25">
      <c r="C5751" s="3"/>
      <c r="D5751" s="4"/>
      <c r="E5751" s="3"/>
      <c r="F5751" s="3"/>
      <c r="G5751" s="11"/>
      <c r="H5751" s="8"/>
    </row>
    <row r="5752" spans="3:8" x14ac:dyDescent="0.25">
      <c r="C5752" s="3"/>
      <c r="D5752" s="4"/>
      <c r="E5752" s="3"/>
      <c r="F5752" s="3"/>
      <c r="G5752" s="11"/>
      <c r="H5752" s="8"/>
    </row>
    <row r="5753" spans="3:8" x14ac:dyDescent="0.25">
      <c r="C5753" s="3"/>
      <c r="D5753" s="4"/>
      <c r="E5753" s="3"/>
      <c r="F5753" s="3"/>
      <c r="G5753" s="11"/>
      <c r="H5753" s="8"/>
    </row>
    <row r="5754" spans="3:8" x14ac:dyDescent="0.25">
      <c r="C5754" s="3"/>
      <c r="D5754" s="4"/>
      <c r="E5754" s="3"/>
      <c r="F5754" s="3"/>
      <c r="G5754" s="11"/>
      <c r="H5754" s="8"/>
    </row>
    <row r="5755" spans="3:8" x14ac:dyDescent="0.25">
      <c r="C5755" s="3"/>
      <c r="D5755" s="4"/>
      <c r="E5755" s="3"/>
      <c r="F5755" s="3"/>
      <c r="G5755" s="11"/>
      <c r="H5755" s="8"/>
    </row>
    <row r="5756" spans="3:8" x14ac:dyDescent="0.25">
      <c r="C5756" s="3"/>
      <c r="D5756" s="4"/>
      <c r="E5756" s="3"/>
      <c r="F5756" s="3"/>
      <c r="G5756" s="11"/>
      <c r="H5756" s="8"/>
    </row>
    <row r="5757" spans="3:8" x14ac:dyDescent="0.25">
      <c r="C5757" s="3"/>
      <c r="D5757" s="4"/>
      <c r="E5757" s="3"/>
      <c r="F5757" s="3"/>
      <c r="G5757" s="11"/>
      <c r="H5757" s="8"/>
    </row>
    <row r="5758" spans="3:8" x14ac:dyDescent="0.25">
      <c r="C5758" s="3"/>
      <c r="D5758" s="4"/>
      <c r="E5758" s="3"/>
      <c r="F5758" s="3"/>
      <c r="G5758" s="11"/>
      <c r="H5758" s="8"/>
    </row>
    <row r="5759" spans="3:8" x14ac:dyDescent="0.25">
      <c r="C5759" s="3"/>
      <c r="D5759" s="4"/>
      <c r="E5759" s="3"/>
      <c r="F5759" s="3"/>
      <c r="G5759" s="11"/>
      <c r="H5759" s="8"/>
    </row>
    <row r="5760" spans="3:8" x14ac:dyDescent="0.25">
      <c r="C5760" s="3"/>
      <c r="D5760" s="4"/>
      <c r="E5760" s="3"/>
      <c r="F5760" s="3"/>
      <c r="G5760" s="11"/>
      <c r="H5760" s="8"/>
    </row>
    <row r="5761" spans="3:8" x14ac:dyDescent="0.25">
      <c r="C5761" s="3"/>
      <c r="D5761" s="4"/>
      <c r="E5761" s="3"/>
      <c r="F5761" s="3"/>
      <c r="G5761" s="11"/>
      <c r="H5761" s="8"/>
    </row>
    <row r="5762" spans="3:8" x14ac:dyDescent="0.25">
      <c r="C5762" s="3"/>
      <c r="D5762" s="4"/>
      <c r="E5762" s="3"/>
      <c r="F5762" s="3"/>
      <c r="G5762" s="11"/>
      <c r="H5762" s="8"/>
    </row>
    <row r="5763" spans="3:8" x14ac:dyDescent="0.25">
      <c r="C5763" s="3"/>
      <c r="D5763" s="4"/>
      <c r="E5763" s="3"/>
      <c r="F5763" s="3"/>
      <c r="G5763" s="11"/>
      <c r="H5763" s="8"/>
    </row>
    <row r="5764" spans="3:8" x14ac:dyDescent="0.25">
      <c r="C5764" s="3"/>
      <c r="D5764" s="4"/>
      <c r="E5764" s="3"/>
      <c r="F5764" s="3"/>
      <c r="G5764" s="11"/>
      <c r="H5764" s="8"/>
    </row>
    <row r="5765" spans="3:8" x14ac:dyDescent="0.25">
      <c r="C5765" s="3"/>
      <c r="D5765" s="4"/>
      <c r="E5765" s="3"/>
      <c r="F5765" s="3"/>
      <c r="G5765" s="11"/>
      <c r="H5765" s="8"/>
    </row>
    <row r="5766" spans="3:8" x14ac:dyDescent="0.25">
      <c r="C5766" s="3"/>
      <c r="D5766" s="4"/>
      <c r="E5766" s="3"/>
      <c r="F5766" s="3"/>
      <c r="G5766" s="11"/>
      <c r="H5766" s="8"/>
    </row>
    <row r="5767" spans="3:8" x14ac:dyDescent="0.25">
      <c r="C5767" s="3"/>
      <c r="D5767" s="4"/>
      <c r="E5767" s="3"/>
      <c r="F5767" s="3"/>
      <c r="G5767" s="11"/>
      <c r="H5767" s="8"/>
    </row>
    <row r="5768" spans="3:8" x14ac:dyDescent="0.25">
      <c r="C5768" s="3"/>
      <c r="D5768" s="4"/>
      <c r="E5768" s="3"/>
      <c r="F5768" s="3"/>
      <c r="G5768" s="11"/>
      <c r="H5768" s="8"/>
    </row>
    <row r="5769" spans="3:8" x14ac:dyDescent="0.25">
      <c r="C5769" s="3"/>
      <c r="D5769" s="4"/>
      <c r="E5769" s="3"/>
      <c r="F5769" s="3"/>
      <c r="G5769" s="11"/>
      <c r="H5769" s="8"/>
    </row>
    <row r="5770" spans="3:8" x14ac:dyDescent="0.25">
      <c r="C5770" s="3"/>
      <c r="D5770" s="4"/>
      <c r="E5770" s="3"/>
      <c r="F5770" s="3"/>
      <c r="G5770" s="11"/>
      <c r="H5770" s="8"/>
    </row>
    <row r="5771" spans="3:8" x14ac:dyDescent="0.25">
      <c r="C5771" s="3"/>
      <c r="D5771" s="4"/>
      <c r="E5771" s="3"/>
      <c r="F5771" s="3"/>
      <c r="G5771" s="11"/>
      <c r="H5771" s="8"/>
    </row>
    <row r="5772" spans="3:8" x14ac:dyDescent="0.25">
      <c r="C5772" s="3"/>
      <c r="D5772" s="4"/>
      <c r="E5772" s="3"/>
      <c r="F5772" s="3"/>
      <c r="G5772" s="11"/>
      <c r="H5772" s="8"/>
    </row>
    <row r="5773" spans="3:8" x14ac:dyDescent="0.25">
      <c r="C5773" s="3"/>
      <c r="D5773" s="4"/>
      <c r="E5773" s="3"/>
      <c r="F5773" s="3"/>
      <c r="G5773" s="11"/>
      <c r="H5773" s="8"/>
    </row>
    <row r="5774" spans="3:8" x14ac:dyDescent="0.25">
      <c r="C5774" s="3"/>
      <c r="D5774" s="4"/>
      <c r="E5774" s="3"/>
      <c r="F5774" s="3"/>
      <c r="G5774" s="11"/>
      <c r="H5774" s="8"/>
    </row>
    <row r="5775" spans="3:8" x14ac:dyDescent="0.25">
      <c r="C5775" s="3"/>
      <c r="D5775" s="4"/>
      <c r="E5775" s="3"/>
      <c r="F5775" s="3"/>
      <c r="G5775" s="11"/>
      <c r="H5775" s="8"/>
    </row>
    <row r="5776" spans="3:8" x14ac:dyDescent="0.25">
      <c r="C5776" s="3"/>
      <c r="D5776" s="4"/>
      <c r="E5776" s="3"/>
      <c r="F5776" s="3"/>
      <c r="G5776" s="11"/>
      <c r="H5776" s="8"/>
    </row>
    <row r="5777" spans="3:8" x14ac:dyDescent="0.25">
      <c r="C5777" s="3"/>
      <c r="D5777" s="4"/>
      <c r="E5777" s="3"/>
      <c r="F5777" s="3"/>
      <c r="G5777" s="11"/>
      <c r="H5777" s="8"/>
    </row>
    <row r="5778" spans="3:8" x14ac:dyDescent="0.25">
      <c r="C5778" s="3"/>
      <c r="D5778" s="4"/>
      <c r="E5778" s="3"/>
      <c r="F5778" s="3"/>
      <c r="G5778" s="11"/>
      <c r="H5778" s="8"/>
    </row>
    <row r="5779" spans="3:8" x14ac:dyDescent="0.25">
      <c r="C5779" s="3"/>
      <c r="D5779" s="4"/>
      <c r="E5779" s="3"/>
      <c r="F5779" s="3"/>
      <c r="G5779" s="11"/>
      <c r="H5779" s="8"/>
    </row>
    <row r="5780" spans="3:8" x14ac:dyDescent="0.25">
      <c r="C5780" s="3"/>
      <c r="D5780" s="4"/>
      <c r="E5780" s="3"/>
      <c r="F5780" s="3"/>
      <c r="G5780" s="11"/>
      <c r="H5780" s="8"/>
    </row>
    <row r="5781" spans="3:8" x14ac:dyDescent="0.25">
      <c r="C5781" s="3"/>
      <c r="D5781" s="4"/>
      <c r="E5781" s="3"/>
      <c r="F5781" s="3"/>
      <c r="G5781" s="11"/>
      <c r="H5781" s="8"/>
    </row>
    <row r="5782" spans="3:8" x14ac:dyDescent="0.25">
      <c r="C5782" s="3"/>
      <c r="D5782" s="4"/>
      <c r="E5782" s="3"/>
      <c r="F5782" s="3"/>
      <c r="G5782" s="11"/>
      <c r="H5782" s="8"/>
    </row>
    <row r="5783" spans="3:8" x14ac:dyDescent="0.25">
      <c r="C5783" s="3"/>
      <c r="D5783" s="4"/>
      <c r="E5783" s="3"/>
      <c r="F5783" s="3"/>
      <c r="G5783" s="11"/>
      <c r="H5783" s="8"/>
    </row>
    <row r="5784" spans="3:8" x14ac:dyDescent="0.25">
      <c r="C5784" s="3"/>
      <c r="D5784" s="4"/>
      <c r="E5784" s="3"/>
      <c r="F5784" s="3"/>
      <c r="G5784" s="11"/>
      <c r="H5784" s="8"/>
    </row>
    <row r="5785" spans="3:8" x14ac:dyDescent="0.25">
      <c r="C5785" s="3"/>
      <c r="D5785" s="4"/>
      <c r="E5785" s="3"/>
      <c r="F5785" s="3"/>
      <c r="G5785" s="11"/>
      <c r="H5785" s="8"/>
    </row>
    <row r="5786" spans="3:8" x14ac:dyDescent="0.25">
      <c r="C5786" s="3"/>
      <c r="D5786" s="4"/>
      <c r="E5786" s="3"/>
      <c r="F5786" s="3"/>
      <c r="G5786" s="11"/>
      <c r="H5786" s="8"/>
    </row>
    <row r="5787" spans="3:8" x14ac:dyDescent="0.25">
      <c r="C5787" s="3"/>
      <c r="D5787" s="4"/>
      <c r="E5787" s="3"/>
      <c r="F5787" s="3"/>
      <c r="G5787" s="11"/>
      <c r="H5787" s="8"/>
    </row>
    <row r="5788" spans="3:8" x14ac:dyDescent="0.25">
      <c r="C5788" s="3"/>
      <c r="D5788" s="4"/>
      <c r="E5788" s="3"/>
      <c r="F5788" s="3"/>
      <c r="G5788" s="11"/>
      <c r="H5788" s="8"/>
    </row>
    <row r="5789" spans="3:8" x14ac:dyDescent="0.25">
      <c r="C5789" s="3"/>
      <c r="D5789" s="4"/>
      <c r="E5789" s="3"/>
      <c r="F5789" s="3"/>
      <c r="G5789" s="11"/>
      <c r="H5789" s="8"/>
    </row>
    <row r="5790" spans="3:8" x14ac:dyDescent="0.25">
      <c r="C5790" s="3"/>
      <c r="D5790" s="4"/>
      <c r="E5790" s="3"/>
      <c r="F5790" s="3"/>
      <c r="G5790" s="11"/>
      <c r="H5790" s="8"/>
    </row>
    <row r="5791" spans="3:8" x14ac:dyDescent="0.25">
      <c r="C5791" s="3"/>
      <c r="D5791" s="4"/>
      <c r="E5791" s="3"/>
      <c r="F5791" s="3"/>
      <c r="G5791" s="11"/>
      <c r="H5791" s="8"/>
    </row>
    <row r="5792" spans="3:8" x14ac:dyDescent="0.25">
      <c r="C5792" s="3"/>
      <c r="D5792" s="4"/>
      <c r="E5792" s="3"/>
      <c r="F5792" s="3"/>
      <c r="G5792" s="11"/>
      <c r="H5792" s="8"/>
    </row>
    <row r="5793" spans="3:8" x14ac:dyDescent="0.25">
      <c r="C5793" s="3"/>
      <c r="D5793" s="4"/>
      <c r="E5793" s="3"/>
      <c r="F5793" s="3"/>
      <c r="G5793" s="11"/>
      <c r="H5793" s="8"/>
    </row>
    <row r="5794" spans="3:8" x14ac:dyDescent="0.25">
      <c r="C5794" s="3"/>
      <c r="D5794" s="4"/>
      <c r="E5794" s="3"/>
      <c r="F5794" s="3"/>
      <c r="G5794" s="11"/>
      <c r="H5794" s="8"/>
    </row>
    <row r="5795" spans="3:8" x14ac:dyDescent="0.25">
      <c r="C5795" s="3"/>
      <c r="D5795" s="4"/>
      <c r="E5795" s="3"/>
      <c r="F5795" s="3"/>
      <c r="G5795" s="11"/>
      <c r="H5795" s="8"/>
    </row>
    <row r="5796" spans="3:8" x14ac:dyDescent="0.25">
      <c r="C5796" s="3"/>
      <c r="D5796" s="4"/>
      <c r="E5796" s="3"/>
      <c r="F5796" s="3"/>
      <c r="G5796" s="11"/>
      <c r="H5796" s="8"/>
    </row>
    <row r="5797" spans="3:8" x14ac:dyDescent="0.25">
      <c r="C5797" s="3"/>
      <c r="D5797" s="4"/>
      <c r="E5797" s="3"/>
      <c r="F5797" s="3"/>
      <c r="G5797" s="11"/>
      <c r="H5797" s="8"/>
    </row>
    <row r="5798" spans="3:8" x14ac:dyDescent="0.25">
      <c r="C5798" s="3"/>
      <c r="D5798" s="4"/>
      <c r="E5798" s="3"/>
      <c r="F5798" s="3"/>
      <c r="G5798" s="11"/>
      <c r="H5798" s="8"/>
    </row>
    <row r="5799" spans="3:8" x14ac:dyDescent="0.25">
      <c r="C5799" s="3"/>
      <c r="D5799" s="4"/>
      <c r="E5799" s="3"/>
      <c r="F5799" s="3"/>
      <c r="G5799" s="11"/>
      <c r="H5799" s="8"/>
    </row>
    <row r="5800" spans="3:8" x14ac:dyDescent="0.25">
      <c r="C5800" s="3"/>
      <c r="D5800" s="4"/>
      <c r="E5800" s="3"/>
      <c r="F5800" s="3"/>
      <c r="G5800" s="11"/>
      <c r="H5800" s="8"/>
    </row>
    <row r="5801" spans="3:8" x14ac:dyDescent="0.25">
      <c r="C5801" s="3"/>
      <c r="D5801" s="4"/>
      <c r="E5801" s="3"/>
      <c r="F5801" s="3"/>
      <c r="G5801" s="11"/>
      <c r="H5801" s="8"/>
    </row>
    <row r="5802" spans="3:8" x14ac:dyDescent="0.25">
      <c r="C5802" s="3"/>
      <c r="D5802" s="4"/>
      <c r="E5802" s="3"/>
      <c r="F5802" s="3"/>
      <c r="G5802" s="11"/>
      <c r="H5802" s="8"/>
    </row>
    <row r="5803" spans="3:8" x14ac:dyDescent="0.25">
      <c r="C5803" s="3"/>
      <c r="D5803" s="4"/>
      <c r="E5803" s="3"/>
      <c r="F5803" s="3"/>
      <c r="G5803" s="11"/>
      <c r="H5803" s="8"/>
    </row>
    <row r="5804" spans="3:8" x14ac:dyDescent="0.25">
      <c r="C5804" s="3"/>
      <c r="D5804" s="4"/>
      <c r="E5804" s="3"/>
      <c r="F5804" s="3"/>
      <c r="G5804" s="11"/>
      <c r="H5804" s="8"/>
    </row>
    <row r="5805" spans="3:8" x14ac:dyDescent="0.25">
      <c r="C5805" s="3"/>
      <c r="D5805" s="4"/>
      <c r="E5805" s="3"/>
      <c r="F5805" s="3"/>
      <c r="G5805" s="11"/>
      <c r="H5805" s="8"/>
    </row>
    <row r="5806" spans="3:8" x14ac:dyDescent="0.25">
      <c r="C5806" s="3"/>
      <c r="D5806" s="4"/>
      <c r="E5806" s="3"/>
      <c r="F5806" s="3"/>
      <c r="G5806" s="11"/>
      <c r="H5806" s="8"/>
    </row>
    <row r="5807" spans="3:8" x14ac:dyDescent="0.25">
      <c r="C5807" s="3"/>
      <c r="D5807" s="4"/>
      <c r="E5807" s="3"/>
      <c r="F5807" s="3"/>
      <c r="G5807" s="11"/>
      <c r="H5807" s="8"/>
    </row>
    <row r="5808" spans="3:8" x14ac:dyDescent="0.25">
      <c r="C5808" s="3"/>
      <c r="D5808" s="4"/>
      <c r="E5808" s="3"/>
      <c r="F5808" s="3"/>
      <c r="G5808" s="11"/>
      <c r="H5808" s="8"/>
    </row>
    <row r="5809" spans="3:8" x14ac:dyDescent="0.25">
      <c r="C5809" s="3"/>
      <c r="D5809" s="4"/>
      <c r="E5809" s="3"/>
      <c r="F5809" s="3"/>
      <c r="G5809" s="11"/>
      <c r="H5809" s="8"/>
    </row>
    <row r="5810" spans="3:8" x14ac:dyDescent="0.25">
      <c r="C5810" s="3"/>
      <c r="D5810" s="4"/>
      <c r="E5810" s="3"/>
      <c r="F5810" s="3"/>
      <c r="G5810" s="11"/>
      <c r="H5810" s="8"/>
    </row>
    <row r="5811" spans="3:8" x14ac:dyDescent="0.25">
      <c r="C5811" s="3"/>
      <c r="D5811" s="4"/>
      <c r="E5811" s="3"/>
      <c r="F5811" s="3"/>
      <c r="G5811" s="11"/>
      <c r="H5811" s="8"/>
    </row>
    <row r="5812" spans="3:8" x14ac:dyDescent="0.25">
      <c r="C5812" s="3"/>
      <c r="D5812" s="4"/>
      <c r="E5812" s="3"/>
      <c r="F5812" s="3"/>
      <c r="G5812" s="11"/>
      <c r="H5812" s="8"/>
    </row>
    <row r="5813" spans="3:8" x14ac:dyDescent="0.25">
      <c r="C5813" s="3"/>
      <c r="D5813" s="4"/>
      <c r="E5813" s="3"/>
      <c r="F5813" s="3"/>
      <c r="G5813" s="11"/>
      <c r="H5813" s="8"/>
    </row>
    <row r="5814" spans="3:8" x14ac:dyDescent="0.25">
      <c r="C5814" s="3"/>
      <c r="D5814" s="4"/>
      <c r="E5814" s="3"/>
      <c r="F5814" s="3"/>
      <c r="G5814" s="11"/>
      <c r="H5814" s="8"/>
    </row>
    <row r="5815" spans="3:8" x14ac:dyDescent="0.25">
      <c r="C5815" s="3"/>
      <c r="D5815" s="4"/>
      <c r="E5815" s="3"/>
      <c r="F5815" s="3"/>
      <c r="G5815" s="11"/>
      <c r="H5815" s="8"/>
    </row>
    <row r="5816" spans="3:8" x14ac:dyDescent="0.25">
      <c r="C5816" s="3"/>
      <c r="D5816" s="4"/>
      <c r="E5816" s="3"/>
      <c r="F5816" s="3"/>
      <c r="G5816" s="11"/>
      <c r="H5816" s="8"/>
    </row>
    <row r="5817" spans="3:8" x14ac:dyDescent="0.25">
      <c r="C5817" s="3"/>
      <c r="D5817" s="4"/>
      <c r="E5817" s="3"/>
      <c r="F5817" s="3"/>
      <c r="G5817" s="11"/>
      <c r="H5817" s="8"/>
    </row>
    <row r="5818" spans="3:8" x14ac:dyDescent="0.25">
      <c r="C5818" s="3"/>
      <c r="D5818" s="4"/>
      <c r="E5818" s="3"/>
      <c r="F5818" s="3"/>
      <c r="G5818" s="11"/>
      <c r="H5818" s="8"/>
    </row>
    <row r="5819" spans="3:8" x14ac:dyDescent="0.25">
      <c r="C5819" s="3"/>
      <c r="D5819" s="4"/>
      <c r="E5819" s="3"/>
      <c r="F5819" s="3"/>
      <c r="G5819" s="11"/>
      <c r="H5819" s="8"/>
    </row>
    <row r="5820" spans="3:8" x14ac:dyDescent="0.25">
      <c r="C5820" s="3"/>
      <c r="D5820" s="4"/>
      <c r="E5820" s="3"/>
      <c r="F5820" s="3"/>
      <c r="G5820" s="11"/>
      <c r="H5820" s="8"/>
    </row>
    <row r="5821" spans="3:8" x14ac:dyDescent="0.25">
      <c r="C5821" s="3"/>
      <c r="D5821" s="4"/>
      <c r="E5821" s="3"/>
      <c r="F5821" s="3"/>
      <c r="G5821" s="11"/>
      <c r="H5821" s="8"/>
    </row>
    <row r="5822" spans="3:8" x14ac:dyDescent="0.25">
      <c r="C5822" s="3"/>
      <c r="D5822" s="4"/>
      <c r="E5822" s="3"/>
      <c r="F5822" s="3"/>
      <c r="G5822" s="11"/>
      <c r="H5822" s="8"/>
    </row>
    <row r="5823" spans="3:8" x14ac:dyDescent="0.25">
      <c r="C5823" s="3"/>
      <c r="D5823" s="4"/>
      <c r="E5823" s="3"/>
      <c r="F5823" s="3"/>
      <c r="G5823" s="11"/>
      <c r="H5823" s="8"/>
    </row>
    <row r="5824" spans="3:8" x14ac:dyDescent="0.25">
      <c r="C5824" s="3"/>
      <c r="D5824" s="4"/>
      <c r="E5824" s="3"/>
      <c r="F5824" s="3"/>
      <c r="G5824" s="11"/>
      <c r="H5824" s="8"/>
    </row>
    <row r="5825" spans="3:8" x14ac:dyDescent="0.25">
      <c r="C5825" s="3"/>
      <c r="D5825" s="4"/>
      <c r="E5825" s="3"/>
      <c r="F5825" s="3"/>
      <c r="G5825" s="11"/>
      <c r="H5825" s="8"/>
    </row>
    <row r="5826" spans="3:8" x14ac:dyDescent="0.25">
      <c r="C5826" s="3"/>
      <c r="D5826" s="4"/>
      <c r="E5826" s="3"/>
      <c r="F5826" s="3"/>
      <c r="G5826" s="11"/>
      <c r="H5826" s="8"/>
    </row>
    <row r="5827" spans="3:8" x14ac:dyDescent="0.25">
      <c r="C5827" s="3"/>
      <c r="D5827" s="4"/>
      <c r="E5827" s="3"/>
      <c r="F5827" s="3"/>
      <c r="G5827" s="11"/>
      <c r="H5827" s="8"/>
    </row>
    <row r="5828" spans="3:8" x14ac:dyDescent="0.25">
      <c r="C5828" s="3"/>
      <c r="D5828" s="4"/>
      <c r="E5828" s="3"/>
      <c r="F5828" s="3"/>
      <c r="G5828" s="11"/>
      <c r="H5828" s="8"/>
    </row>
    <row r="5829" spans="3:8" x14ac:dyDescent="0.25">
      <c r="C5829" s="3"/>
      <c r="D5829" s="4"/>
      <c r="E5829" s="3"/>
      <c r="F5829" s="3"/>
      <c r="G5829" s="11"/>
      <c r="H5829" s="8"/>
    </row>
    <row r="5830" spans="3:8" x14ac:dyDescent="0.25">
      <c r="C5830" s="3"/>
      <c r="D5830" s="4"/>
      <c r="E5830" s="3"/>
      <c r="F5830" s="3"/>
      <c r="G5830" s="11"/>
      <c r="H5830" s="8"/>
    </row>
    <row r="5831" spans="3:8" x14ac:dyDescent="0.25">
      <c r="C5831" s="3"/>
      <c r="D5831" s="4"/>
      <c r="E5831" s="3"/>
      <c r="F5831" s="3"/>
      <c r="G5831" s="11"/>
      <c r="H5831" s="8"/>
    </row>
    <row r="5832" spans="3:8" x14ac:dyDescent="0.25">
      <c r="C5832" s="3"/>
      <c r="D5832" s="4"/>
      <c r="E5832" s="3"/>
      <c r="F5832" s="3"/>
      <c r="G5832" s="11"/>
      <c r="H5832" s="8"/>
    </row>
    <row r="5833" spans="3:8" x14ac:dyDescent="0.25">
      <c r="C5833" s="3"/>
      <c r="D5833" s="4"/>
      <c r="E5833" s="3"/>
      <c r="F5833" s="3"/>
      <c r="G5833" s="11"/>
      <c r="H5833" s="8"/>
    </row>
    <row r="5834" spans="3:8" x14ac:dyDescent="0.25">
      <c r="C5834" s="3"/>
      <c r="D5834" s="4"/>
      <c r="E5834" s="3"/>
      <c r="F5834" s="3"/>
      <c r="G5834" s="11"/>
      <c r="H5834" s="8"/>
    </row>
    <row r="5835" spans="3:8" x14ac:dyDescent="0.25">
      <c r="C5835" s="3"/>
      <c r="D5835" s="4"/>
      <c r="E5835" s="3"/>
      <c r="F5835" s="3"/>
      <c r="G5835" s="11"/>
      <c r="H5835" s="8"/>
    </row>
    <row r="5836" spans="3:8" x14ac:dyDescent="0.25">
      <c r="C5836" s="3"/>
      <c r="D5836" s="4"/>
      <c r="E5836" s="3"/>
      <c r="F5836" s="3"/>
      <c r="G5836" s="11"/>
      <c r="H5836" s="8"/>
    </row>
    <row r="5837" spans="3:8" x14ac:dyDescent="0.25">
      <c r="C5837" s="3"/>
      <c r="D5837" s="4"/>
      <c r="E5837" s="3"/>
      <c r="F5837" s="3"/>
      <c r="G5837" s="11"/>
      <c r="H5837" s="8"/>
    </row>
    <row r="5838" spans="3:8" x14ac:dyDescent="0.25">
      <c r="C5838" s="3"/>
      <c r="D5838" s="4"/>
      <c r="E5838" s="3"/>
      <c r="F5838" s="3"/>
      <c r="G5838" s="11"/>
      <c r="H5838" s="8"/>
    </row>
    <row r="5839" spans="3:8" x14ac:dyDescent="0.25">
      <c r="C5839" s="3"/>
      <c r="D5839" s="4"/>
      <c r="E5839" s="3"/>
      <c r="F5839" s="3"/>
      <c r="G5839" s="11"/>
      <c r="H5839" s="8"/>
    </row>
    <row r="5840" spans="3:8" x14ac:dyDescent="0.25">
      <c r="C5840" s="3"/>
      <c r="D5840" s="4"/>
      <c r="E5840" s="3"/>
      <c r="F5840" s="3"/>
      <c r="G5840" s="11"/>
      <c r="H5840" s="8"/>
    </row>
    <row r="5841" spans="3:8" x14ac:dyDescent="0.25">
      <c r="C5841" s="3"/>
      <c r="D5841" s="4"/>
      <c r="E5841" s="3"/>
      <c r="F5841" s="3"/>
      <c r="G5841" s="11"/>
      <c r="H5841" s="8"/>
    </row>
    <row r="5842" spans="3:8" x14ac:dyDescent="0.25">
      <c r="C5842" s="3"/>
      <c r="D5842" s="4"/>
      <c r="E5842" s="3"/>
      <c r="F5842" s="3"/>
      <c r="G5842" s="11"/>
      <c r="H5842" s="8"/>
    </row>
    <row r="5843" spans="3:8" x14ac:dyDescent="0.25">
      <c r="C5843" s="3"/>
      <c r="D5843" s="4"/>
      <c r="E5843" s="3"/>
      <c r="F5843" s="3"/>
      <c r="G5843" s="11"/>
      <c r="H5843" s="8"/>
    </row>
    <row r="5844" spans="3:8" x14ac:dyDescent="0.25">
      <c r="C5844" s="3"/>
      <c r="D5844" s="4"/>
      <c r="E5844" s="3"/>
      <c r="F5844" s="3"/>
      <c r="G5844" s="11"/>
      <c r="H5844" s="8"/>
    </row>
    <row r="5845" spans="3:8" x14ac:dyDescent="0.25">
      <c r="C5845" s="3"/>
      <c r="D5845" s="4"/>
      <c r="E5845" s="3"/>
      <c r="F5845" s="3"/>
      <c r="G5845" s="11"/>
      <c r="H5845" s="8"/>
    </row>
    <row r="5846" spans="3:8" x14ac:dyDescent="0.25">
      <c r="C5846" s="3"/>
      <c r="D5846" s="4"/>
      <c r="E5846" s="3"/>
      <c r="F5846" s="3"/>
      <c r="G5846" s="11"/>
      <c r="H5846" s="8"/>
    </row>
    <row r="5847" spans="3:8" x14ac:dyDescent="0.25">
      <c r="C5847" s="3"/>
      <c r="D5847" s="4"/>
      <c r="E5847" s="3"/>
      <c r="F5847" s="3"/>
      <c r="G5847" s="11"/>
      <c r="H5847" s="8"/>
    </row>
    <row r="5848" spans="3:8" x14ac:dyDescent="0.25">
      <c r="C5848" s="3"/>
      <c r="D5848" s="4"/>
      <c r="E5848" s="3"/>
      <c r="F5848" s="3"/>
      <c r="G5848" s="11"/>
      <c r="H5848" s="8"/>
    </row>
    <row r="5849" spans="3:8" x14ac:dyDescent="0.25">
      <c r="C5849" s="3"/>
      <c r="D5849" s="4"/>
      <c r="E5849" s="3"/>
      <c r="F5849" s="3"/>
      <c r="G5849" s="11"/>
      <c r="H5849" s="8"/>
    </row>
    <row r="5850" spans="3:8" x14ac:dyDescent="0.25">
      <c r="C5850" s="3"/>
      <c r="D5850" s="4"/>
      <c r="E5850" s="3"/>
      <c r="F5850" s="3"/>
      <c r="G5850" s="11"/>
      <c r="H5850" s="8"/>
    </row>
    <row r="5851" spans="3:8" x14ac:dyDescent="0.25">
      <c r="C5851" s="3"/>
      <c r="D5851" s="4"/>
      <c r="E5851" s="3"/>
      <c r="F5851" s="3"/>
      <c r="G5851" s="11"/>
      <c r="H5851" s="8"/>
    </row>
    <row r="5852" spans="3:8" x14ac:dyDescent="0.25">
      <c r="C5852" s="3"/>
      <c r="D5852" s="4"/>
      <c r="E5852" s="3"/>
      <c r="F5852" s="3"/>
      <c r="G5852" s="11"/>
      <c r="H5852" s="8"/>
    </row>
    <row r="5853" spans="3:8" x14ac:dyDescent="0.25">
      <c r="C5853" s="3"/>
      <c r="D5853" s="4"/>
      <c r="E5853" s="3"/>
      <c r="F5853" s="3"/>
      <c r="G5853" s="11"/>
      <c r="H5853" s="8"/>
    </row>
    <row r="5854" spans="3:8" x14ac:dyDescent="0.25">
      <c r="C5854" s="3"/>
      <c r="D5854" s="4"/>
      <c r="E5854" s="3"/>
      <c r="F5854" s="3"/>
      <c r="G5854" s="11"/>
      <c r="H5854" s="8"/>
    </row>
    <row r="5855" spans="3:8" x14ac:dyDescent="0.25">
      <c r="C5855" s="3"/>
      <c r="D5855" s="4"/>
      <c r="E5855" s="3"/>
      <c r="F5855" s="3"/>
      <c r="G5855" s="11"/>
      <c r="H5855" s="8"/>
    </row>
    <row r="5856" spans="3:8" x14ac:dyDescent="0.25">
      <c r="C5856" s="3"/>
      <c r="D5856" s="4"/>
      <c r="E5856" s="3"/>
      <c r="F5856" s="3"/>
      <c r="G5856" s="11"/>
      <c r="H5856" s="8"/>
    </row>
    <row r="5857" spans="3:8" x14ac:dyDescent="0.25">
      <c r="C5857" s="3"/>
      <c r="D5857" s="4"/>
      <c r="E5857" s="3"/>
      <c r="F5857" s="3"/>
      <c r="G5857" s="11"/>
      <c r="H5857" s="8"/>
    </row>
    <row r="5858" spans="3:8" x14ac:dyDescent="0.25">
      <c r="C5858" s="3"/>
      <c r="D5858" s="4"/>
      <c r="E5858" s="3"/>
      <c r="F5858" s="3"/>
      <c r="G5858" s="11"/>
      <c r="H5858" s="8"/>
    </row>
    <row r="5859" spans="3:8" x14ac:dyDescent="0.25">
      <c r="C5859" s="3"/>
      <c r="D5859" s="4"/>
      <c r="E5859" s="3"/>
      <c r="F5859" s="3"/>
      <c r="G5859" s="11"/>
      <c r="H5859" s="8"/>
    </row>
    <row r="5860" spans="3:8" x14ac:dyDescent="0.25">
      <c r="C5860" s="3"/>
      <c r="D5860" s="4"/>
      <c r="E5860" s="3"/>
      <c r="F5860" s="3"/>
      <c r="G5860" s="11"/>
      <c r="H5860" s="8"/>
    </row>
    <row r="5861" spans="3:8" x14ac:dyDescent="0.25">
      <c r="C5861" s="3"/>
      <c r="D5861" s="4"/>
      <c r="E5861" s="3"/>
      <c r="F5861" s="3"/>
      <c r="G5861" s="11"/>
      <c r="H5861" s="8"/>
    </row>
    <row r="5862" spans="3:8" x14ac:dyDescent="0.25">
      <c r="C5862" s="3"/>
      <c r="D5862" s="4"/>
      <c r="E5862" s="3"/>
      <c r="F5862" s="3"/>
      <c r="G5862" s="11"/>
      <c r="H5862" s="8"/>
    </row>
    <row r="5863" spans="3:8" x14ac:dyDescent="0.25">
      <c r="C5863" s="3"/>
      <c r="D5863" s="4"/>
      <c r="E5863" s="3"/>
      <c r="F5863" s="3"/>
      <c r="G5863" s="11"/>
      <c r="H5863" s="8"/>
    </row>
    <row r="5864" spans="3:8" x14ac:dyDescent="0.25">
      <c r="C5864" s="3"/>
      <c r="D5864" s="4"/>
      <c r="E5864" s="3"/>
      <c r="F5864" s="3"/>
      <c r="G5864" s="11"/>
      <c r="H5864" s="8"/>
    </row>
    <row r="5865" spans="3:8" x14ac:dyDescent="0.25">
      <c r="C5865" s="3"/>
      <c r="D5865" s="4"/>
      <c r="E5865" s="3"/>
      <c r="F5865" s="3"/>
      <c r="G5865" s="11"/>
      <c r="H5865" s="8"/>
    </row>
    <row r="5866" spans="3:8" x14ac:dyDescent="0.25">
      <c r="C5866" s="3"/>
      <c r="D5866" s="4"/>
      <c r="E5866" s="3"/>
      <c r="F5866" s="3"/>
      <c r="G5866" s="11"/>
      <c r="H5866" s="8"/>
    </row>
    <row r="5867" spans="3:8" x14ac:dyDescent="0.25">
      <c r="C5867" s="3"/>
      <c r="D5867" s="4"/>
      <c r="E5867" s="3"/>
      <c r="F5867" s="3"/>
      <c r="G5867" s="11"/>
      <c r="H5867" s="8"/>
    </row>
    <row r="5868" spans="3:8" x14ac:dyDescent="0.25">
      <c r="C5868" s="3"/>
      <c r="D5868" s="4"/>
      <c r="E5868" s="3"/>
      <c r="F5868" s="3"/>
      <c r="G5868" s="11"/>
      <c r="H5868" s="8"/>
    </row>
    <row r="5869" spans="3:8" x14ac:dyDescent="0.25">
      <c r="C5869" s="3"/>
      <c r="D5869" s="4"/>
      <c r="E5869" s="3"/>
      <c r="F5869" s="3"/>
      <c r="G5869" s="11"/>
      <c r="H5869" s="8"/>
    </row>
    <row r="5870" spans="3:8" x14ac:dyDescent="0.25">
      <c r="C5870" s="3"/>
      <c r="D5870" s="4"/>
      <c r="E5870" s="3"/>
      <c r="F5870" s="3"/>
      <c r="G5870" s="11"/>
      <c r="H5870" s="8"/>
    </row>
    <row r="5871" spans="3:8" x14ac:dyDescent="0.25">
      <c r="C5871" s="3"/>
      <c r="D5871" s="4"/>
      <c r="E5871" s="3"/>
      <c r="F5871" s="3"/>
      <c r="G5871" s="11"/>
      <c r="H5871" s="8"/>
    </row>
    <row r="5872" spans="3:8" x14ac:dyDescent="0.25">
      <c r="C5872" s="3"/>
      <c r="D5872" s="4"/>
      <c r="E5872" s="3"/>
      <c r="F5872" s="3"/>
      <c r="G5872" s="11"/>
      <c r="H5872" s="8"/>
    </row>
    <row r="5873" spans="3:8" x14ac:dyDescent="0.25">
      <c r="C5873" s="3"/>
      <c r="D5873" s="4"/>
      <c r="E5873" s="3"/>
      <c r="F5873" s="3"/>
      <c r="G5873" s="11"/>
      <c r="H5873" s="8"/>
    </row>
    <row r="5874" spans="3:8" x14ac:dyDescent="0.25">
      <c r="C5874" s="3"/>
      <c r="D5874" s="4"/>
      <c r="E5874" s="3"/>
      <c r="F5874" s="3"/>
      <c r="G5874" s="11"/>
      <c r="H5874" s="8"/>
    </row>
    <row r="5875" spans="3:8" x14ac:dyDescent="0.25">
      <c r="C5875" s="3"/>
      <c r="D5875" s="4"/>
      <c r="E5875" s="3"/>
      <c r="F5875" s="3"/>
      <c r="G5875" s="11"/>
      <c r="H5875" s="8"/>
    </row>
    <row r="5876" spans="3:8" x14ac:dyDescent="0.25">
      <c r="C5876" s="3"/>
      <c r="D5876" s="4"/>
      <c r="E5876" s="3"/>
      <c r="F5876" s="3"/>
      <c r="G5876" s="11"/>
      <c r="H5876" s="8"/>
    </row>
    <row r="5877" spans="3:8" x14ac:dyDescent="0.25">
      <c r="C5877" s="3"/>
      <c r="D5877" s="4"/>
      <c r="E5877" s="3"/>
      <c r="F5877" s="3"/>
      <c r="G5877" s="11"/>
      <c r="H5877" s="8"/>
    </row>
    <row r="5878" spans="3:8" x14ac:dyDescent="0.25">
      <c r="C5878" s="3"/>
      <c r="D5878" s="4"/>
      <c r="E5878" s="3"/>
      <c r="F5878" s="3"/>
      <c r="G5878" s="11"/>
      <c r="H5878" s="8"/>
    </row>
    <row r="5879" spans="3:8" x14ac:dyDescent="0.25">
      <c r="C5879" s="3"/>
      <c r="D5879" s="4"/>
      <c r="E5879" s="3"/>
      <c r="F5879" s="3"/>
      <c r="G5879" s="11"/>
      <c r="H5879" s="8"/>
    </row>
    <row r="5880" spans="3:8" x14ac:dyDescent="0.25">
      <c r="C5880" s="3"/>
      <c r="D5880" s="4"/>
      <c r="E5880" s="3"/>
      <c r="F5880" s="3"/>
      <c r="G5880" s="11"/>
      <c r="H5880" s="8"/>
    </row>
    <row r="5881" spans="3:8" x14ac:dyDescent="0.25">
      <c r="C5881" s="3"/>
      <c r="D5881" s="4"/>
      <c r="E5881" s="3"/>
      <c r="F5881" s="3"/>
      <c r="G5881" s="11"/>
      <c r="H5881" s="8"/>
    </row>
    <row r="5882" spans="3:8" x14ac:dyDescent="0.25">
      <c r="C5882" s="3"/>
      <c r="D5882" s="4"/>
      <c r="E5882" s="3"/>
      <c r="F5882" s="3"/>
      <c r="G5882" s="11"/>
      <c r="H5882" s="8"/>
    </row>
    <row r="5883" spans="3:8" x14ac:dyDescent="0.25">
      <c r="C5883" s="3"/>
      <c r="D5883" s="4"/>
      <c r="E5883" s="3"/>
      <c r="F5883" s="3"/>
      <c r="G5883" s="11"/>
      <c r="H5883" s="8"/>
    </row>
    <row r="5884" spans="3:8" x14ac:dyDescent="0.25">
      <c r="C5884" s="3"/>
      <c r="D5884" s="4"/>
      <c r="E5884" s="3"/>
      <c r="F5884" s="3"/>
      <c r="G5884" s="11"/>
      <c r="H5884" s="8"/>
    </row>
    <row r="5885" spans="3:8" x14ac:dyDescent="0.25">
      <c r="C5885" s="3"/>
      <c r="D5885" s="4"/>
      <c r="E5885" s="3"/>
      <c r="F5885" s="3"/>
      <c r="G5885" s="11"/>
      <c r="H5885" s="8"/>
    </row>
    <row r="5886" spans="3:8" x14ac:dyDescent="0.25">
      <c r="C5886" s="3"/>
      <c r="D5886" s="4"/>
      <c r="E5886" s="3"/>
      <c r="F5886" s="3"/>
      <c r="G5886" s="11"/>
      <c r="H5886" s="8"/>
    </row>
    <row r="5887" spans="3:8" x14ac:dyDescent="0.25">
      <c r="C5887" s="3"/>
      <c r="D5887" s="4"/>
      <c r="E5887" s="3"/>
      <c r="F5887" s="3"/>
      <c r="G5887" s="11"/>
      <c r="H5887" s="8"/>
    </row>
    <row r="5888" spans="3:8" x14ac:dyDescent="0.25">
      <c r="C5888" s="3"/>
      <c r="D5888" s="4"/>
      <c r="E5888" s="3"/>
      <c r="F5888" s="3"/>
      <c r="G5888" s="11"/>
      <c r="H5888" s="8"/>
    </row>
    <row r="5889" spans="3:8" x14ac:dyDescent="0.25">
      <c r="C5889" s="3"/>
      <c r="D5889" s="4"/>
      <c r="E5889" s="3"/>
      <c r="F5889" s="3"/>
      <c r="G5889" s="11"/>
      <c r="H5889" s="8"/>
    </row>
    <row r="5890" spans="3:8" x14ac:dyDescent="0.25">
      <c r="C5890" s="3"/>
      <c r="D5890" s="4"/>
      <c r="E5890" s="3"/>
      <c r="F5890" s="3"/>
      <c r="G5890" s="11"/>
      <c r="H5890" s="8"/>
    </row>
    <row r="5891" spans="3:8" x14ac:dyDescent="0.25">
      <c r="C5891" s="3"/>
      <c r="D5891" s="4"/>
      <c r="E5891" s="3"/>
      <c r="F5891" s="3"/>
      <c r="G5891" s="11"/>
      <c r="H5891" s="8"/>
    </row>
    <row r="5892" spans="3:8" x14ac:dyDescent="0.25">
      <c r="C5892" s="3"/>
      <c r="D5892" s="4"/>
      <c r="E5892" s="3"/>
      <c r="F5892" s="3"/>
      <c r="G5892" s="11"/>
      <c r="H5892" s="8"/>
    </row>
    <row r="5893" spans="3:8" x14ac:dyDescent="0.25">
      <c r="C5893" s="3"/>
      <c r="D5893" s="4"/>
      <c r="E5893" s="3"/>
      <c r="F5893" s="3"/>
      <c r="G5893" s="11"/>
      <c r="H5893" s="8"/>
    </row>
    <row r="5894" spans="3:8" x14ac:dyDescent="0.25">
      <c r="C5894" s="3"/>
      <c r="D5894" s="4"/>
      <c r="E5894" s="3"/>
      <c r="F5894" s="3"/>
      <c r="G5894" s="11"/>
      <c r="H5894" s="8"/>
    </row>
    <row r="5895" spans="3:8" x14ac:dyDescent="0.25">
      <c r="C5895" s="3"/>
      <c r="D5895" s="4"/>
      <c r="E5895" s="3"/>
      <c r="F5895" s="3"/>
      <c r="G5895" s="11"/>
      <c r="H5895" s="8"/>
    </row>
    <row r="5896" spans="3:8" x14ac:dyDescent="0.25">
      <c r="C5896" s="3"/>
      <c r="D5896" s="4"/>
      <c r="E5896" s="3"/>
      <c r="F5896" s="3"/>
      <c r="G5896" s="11"/>
      <c r="H5896" s="8"/>
    </row>
    <row r="5897" spans="3:8" x14ac:dyDescent="0.25">
      <c r="C5897" s="3"/>
      <c r="D5897" s="4"/>
      <c r="E5897" s="3"/>
      <c r="F5897" s="3"/>
      <c r="G5897" s="11"/>
      <c r="H5897" s="8"/>
    </row>
    <row r="5898" spans="3:8" x14ac:dyDescent="0.25">
      <c r="C5898" s="3"/>
      <c r="D5898" s="4"/>
      <c r="E5898" s="3"/>
      <c r="F5898" s="3"/>
      <c r="G5898" s="11"/>
      <c r="H5898" s="8"/>
    </row>
    <row r="5899" spans="3:8" x14ac:dyDescent="0.25">
      <c r="C5899" s="3"/>
      <c r="D5899" s="4"/>
      <c r="E5899" s="3"/>
      <c r="F5899" s="3"/>
      <c r="G5899" s="11"/>
      <c r="H5899" s="8"/>
    </row>
    <row r="5900" spans="3:8" x14ac:dyDescent="0.25">
      <c r="C5900" s="3"/>
      <c r="D5900" s="4"/>
      <c r="E5900" s="3"/>
      <c r="F5900" s="3"/>
      <c r="G5900" s="11"/>
      <c r="H5900" s="8"/>
    </row>
    <row r="5901" spans="3:8" x14ac:dyDescent="0.25">
      <c r="C5901" s="3"/>
      <c r="D5901" s="4"/>
      <c r="E5901" s="3"/>
      <c r="F5901" s="3"/>
      <c r="G5901" s="11"/>
      <c r="H5901" s="8"/>
    </row>
    <row r="5902" spans="3:8" x14ac:dyDescent="0.25">
      <c r="C5902" s="3"/>
      <c r="D5902" s="4"/>
      <c r="E5902" s="3"/>
      <c r="F5902" s="3"/>
      <c r="G5902" s="11"/>
      <c r="H5902" s="8"/>
    </row>
    <row r="5903" spans="3:8" x14ac:dyDescent="0.25">
      <c r="C5903" s="3"/>
      <c r="D5903" s="4"/>
      <c r="E5903" s="3"/>
      <c r="F5903" s="3"/>
      <c r="G5903" s="11"/>
      <c r="H5903" s="8"/>
    </row>
    <row r="5904" spans="3:8" x14ac:dyDescent="0.25">
      <c r="C5904" s="3"/>
      <c r="D5904" s="4"/>
      <c r="E5904" s="3"/>
      <c r="F5904" s="3"/>
      <c r="G5904" s="11"/>
      <c r="H5904" s="8"/>
    </row>
    <row r="5905" spans="3:8" x14ac:dyDescent="0.25">
      <c r="C5905" s="3"/>
      <c r="D5905" s="4"/>
      <c r="E5905" s="3"/>
      <c r="F5905" s="3"/>
      <c r="G5905" s="11"/>
      <c r="H5905" s="8"/>
    </row>
    <row r="5906" spans="3:8" x14ac:dyDescent="0.25">
      <c r="C5906" s="3"/>
      <c r="D5906" s="4"/>
      <c r="E5906" s="3"/>
      <c r="F5906" s="3"/>
      <c r="G5906" s="11"/>
      <c r="H5906" s="8"/>
    </row>
    <row r="5907" spans="3:8" x14ac:dyDescent="0.25">
      <c r="C5907" s="3"/>
      <c r="D5907" s="4"/>
      <c r="E5907" s="3"/>
      <c r="F5907" s="3"/>
      <c r="G5907" s="11"/>
      <c r="H5907" s="8"/>
    </row>
    <row r="5908" spans="3:8" x14ac:dyDescent="0.25">
      <c r="C5908" s="3"/>
      <c r="D5908" s="4"/>
      <c r="E5908" s="3"/>
      <c r="F5908" s="3"/>
      <c r="G5908" s="11"/>
      <c r="H5908" s="8"/>
    </row>
    <row r="5909" spans="3:8" x14ac:dyDescent="0.25">
      <c r="C5909" s="3"/>
      <c r="D5909" s="4"/>
      <c r="E5909" s="3"/>
      <c r="F5909" s="3"/>
      <c r="G5909" s="11"/>
      <c r="H5909" s="8"/>
    </row>
    <row r="5910" spans="3:8" x14ac:dyDescent="0.25">
      <c r="C5910" s="3"/>
      <c r="D5910" s="4"/>
      <c r="E5910" s="3"/>
      <c r="F5910" s="3"/>
      <c r="G5910" s="11"/>
      <c r="H5910" s="8"/>
    </row>
    <row r="5911" spans="3:8" x14ac:dyDescent="0.25">
      <c r="C5911" s="3"/>
      <c r="D5911" s="4"/>
      <c r="E5911" s="3"/>
      <c r="F5911" s="3"/>
      <c r="G5911" s="11"/>
      <c r="H5911" s="8"/>
    </row>
    <row r="5912" spans="3:8" x14ac:dyDescent="0.25">
      <c r="C5912" s="3"/>
      <c r="D5912" s="4"/>
      <c r="E5912" s="3"/>
      <c r="F5912" s="3"/>
      <c r="G5912" s="11"/>
      <c r="H5912" s="8"/>
    </row>
    <row r="5913" spans="3:8" x14ac:dyDescent="0.25">
      <c r="C5913" s="3"/>
      <c r="D5913" s="4"/>
      <c r="E5913" s="3"/>
      <c r="F5913" s="3"/>
      <c r="G5913" s="11"/>
      <c r="H5913" s="8"/>
    </row>
    <row r="5914" spans="3:8" x14ac:dyDescent="0.25">
      <c r="C5914" s="3"/>
      <c r="D5914" s="4"/>
      <c r="E5914" s="3"/>
      <c r="F5914" s="3"/>
      <c r="G5914" s="11"/>
      <c r="H5914" s="8"/>
    </row>
    <row r="5915" spans="3:8" x14ac:dyDescent="0.25">
      <c r="C5915" s="3"/>
      <c r="D5915" s="4"/>
      <c r="E5915" s="3"/>
      <c r="F5915" s="3"/>
      <c r="G5915" s="11"/>
      <c r="H5915" s="8"/>
    </row>
    <row r="5916" spans="3:8" x14ac:dyDescent="0.25">
      <c r="C5916" s="3"/>
      <c r="D5916" s="4"/>
      <c r="E5916" s="3"/>
      <c r="F5916" s="3"/>
      <c r="G5916" s="11"/>
      <c r="H5916" s="8"/>
    </row>
    <row r="5917" spans="3:8" x14ac:dyDescent="0.25">
      <c r="C5917" s="3"/>
      <c r="D5917" s="4"/>
      <c r="E5917" s="3"/>
      <c r="F5917" s="3"/>
      <c r="G5917" s="11"/>
      <c r="H5917" s="8"/>
    </row>
    <row r="5918" spans="3:8" x14ac:dyDescent="0.25">
      <c r="C5918" s="3"/>
      <c r="D5918" s="4"/>
      <c r="E5918" s="3"/>
      <c r="F5918" s="3"/>
      <c r="G5918" s="11"/>
      <c r="H5918" s="8"/>
    </row>
    <row r="5919" spans="3:8" x14ac:dyDescent="0.25">
      <c r="C5919" s="3"/>
      <c r="D5919" s="4"/>
      <c r="E5919" s="3"/>
      <c r="F5919" s="3"/>
      <c r="G5919" s="11"/>
      <c r="H5919" s="8"/>
    </row>
    <row r="5920" spans="3:8" x14ac:dyDescent="0.25">
      <c r="C5920" s="3"/>
      <c r="D5920" s="4"/>
      <c r="E5920" s="3"/>
      <c r="F5920" s="3"/>
      <c r="G5920" s="11"/>
      <c r="H5920" s="8"/>
    </row>
    <row r="5921" spans="3:8" x14ac:dyDescent="0.25">
      <c r="C5921" s="3"/>
      <c r="D5921" s="4"/>
      <c r="E5921" s="3"/>
      <c r="F5921" s="3"/>
      <c r="G5921" s="11"/>
      <c r="H5921" s="8"/>
    </row>
    <row r="5922" spans="3:8" x14ac:dyDescent="0.25">
      <c r="C5922" s="3"/>
      <c r="D5922" s="4"/>
      <c r="E5922" s="3"/>
      <c r="F5922" s="3"/>
      <c r="G5922" s="11"/>
      <c r="H5922" s="8"/>
    </row>
    <row r="5923" spans="3:8" x14ac:dyDescent="0.25">
      <c r="C5923" s="3"/>
      <c r="D5923" s="4"/>
      <c r="E5923" s="3"/>
      <c r="F5923" s="3"/>
      <c r="G5923" s="11"/>
      <c r="H5923" s="8"/>
    </row>
    <row r="5924" spans="3:8" x14ac:dyDescent="0.25">
      <c r="C5924" s="3"/>
      <c r="D5924" s="4"/>
      <c r="E5924" s="3"/>
      <c r="F5924" s="3"/>
      <c r="G5924" s="11"/>
      <c r="H5924" s="8"/>
    </row>
    <row r="5925" spans="3:8" x14ac:dyDescent="0.25">
      <c r="C5925" s="3"/>
      <c r="D5925" s="4"/>
      <c r="E5925" s="3"/>
      <c r="F5925" s="3"/>
      <c r="G5925" s="11"/>
      <c r="H5925" s="8"/>
    </row>
    <row r="5926" spans="3:8" x14ac:dyDescent="0.25">
      <c r="C5926" s="3"/>
      <c r="D5926" s="4"/>
      <c r="E5926" s="3"/>
      <c r="F5926" s="3"/>
      <c r="G5926" s="11"/>
      <c r="H5926" s="8"/>
    </row>
    <row r="5927" spans="3:8" x14ac:dyDescent="0.25">
      <c r="C5927" s="3"/>
      <c r="D5927" s="4"/>
      <c r="E5927" s="3"/>
      <c r="F5927" s="3"/>
      <c r="G5927" s="11"/>
      <c r="H5927" s="8"/>
    </row>
    <row r="5928" spans="3:8" x14ac:dyDescent="0.25">
      <c r="C5928" s="3"/>
      <c r="D5928" s="4"/>
      <c r="E5928" s="3"/>
      <c r="F5928" s="3"/>
      <c r="G5928" s="11"/>
      <c r="H5928" s="8"/>
    </row>
    <row r="5929" spans="3:8" x14ac:dyDescent="0.25">
      <c r="C5929" s="3"/>
      <c r="D5929" s="4"/>
      <c r="E5929" s="3"/>
      <c r="F5929" s="3"/>
      <c r="G5929" s="11"/>
      <c r="H5929" s="8"/>
    </row>
    <row r="5930" spans="3:8" x14ac:dyDescent="0.25">
      <c r="C5930" s="3"/>
      <c r="D5930" s="4"/>
      <c r="E5930" s="3"/>
      <c r="F5930" s="3"/>
      <c r="G5930" s="11"/>
      <c r="H5930" s="8"/>
    </row>
    <row r="5931" spans="3:8" x14ac:dyDescent="0.25">
      <c r="C5931" s="3"/>
      <c r="D5931" s="4"/>
      <c r="E5931" s="3"/>
      <c r="F5931" s="3"/>
      <c r="G5931" s="11"/>
      <c r="H5931" s="8"/>
    </row>
    <row r="5932" spans="3:8" x14ac:dyDescent="0.25">
      <c r="C5932" s="3"/>
      <c r="D5932" s="4"/>
      <c r="E5932" s="3"/>
      <c r="F5932" s="3"/>
      <c r="G5932" s="11"/>
      <c r="H5932" s="8"/>
    </row>
    <row r="5933" spans="3:8" x14ac:dyDescent="0.25">
      <c r="C5933" s="3"/>
      <c r="D5933" s="4"/>
      <c r="E5933" s="3"/>
      <c r="F5933" s="3"/>
      <c r="G5933" s="11"/>
      <c r="H5933" s="8"/>
    </row>
    <row r="5934" spans="3:8" x14ac:dyDescent="0.25">
      <c r="C5934" s="3"/>
      <c r="D5934" s="4"/>
      <c r="E5934" s="3"/>
      <c r="F5934" s="3"/>
      <c r="G5934" s="11"/>
      <c r="H5934" s="8"/>
    </row>
    <row r="5935" spans="3:8" x14ac:dyDescent="0.25">
      <c r="C5935" s="3"/>
      <c r="D5935" s="4"/>
      <c r="E5935" s="3"/>
      <c r="F5935" s="3"/>
      <c r="G5935" s="11"/>
      <c r="H5935" s="8"/>
    </row>
    <row r="5936" spans="3:8" x14ac:dyDescent="0.25">
      <c r="C5936" s="3"/>
      <c r="D5936" s="4"/>
      <c r="E5936" s="3"/>
      <c r="F5936" s="3"/>
      <c r="G5936" s="11"/>
      <c r="H5936" s="8"/>
    </row>
    <row r="5937" spans="3:8" x14ac:dyDescent="0.25">
      <c r="C5937" s="3"/>
      <c r="D5937" s="4"/>
      <c r="E5937" s="3"/>
      <c r="F5937" s="3"/>
      <c r="G5937" s="11"/>
      <c r="H5937" s="8"/>
    </row>
    <row r="5938" spans="3:8" x14ac:dyDescent="0.25">
      <c r="C5938" s="3"/>
      <c r="D5938" s="4"/>
      <c r="E5938" s="3"/>
      <c r="F5938" s="3"/>
      <c r="G5938" s="11"/>
      <c r="H5938" s="8"/>
    </row>
    <row r="5939" spans="3:8" x14ac:dyDescent="0.25">
      <c r="C5939" s="3"/>
      <c r="D5939" s="4"/>
      <c r="E5939" s="3"/>
      <c r="F5939" s="3"/>
      <c r="G5939" s="11"/>
      <c r="H5939" s="8"/>
    </row>
    <row r="5940" spans="3:8" x14ac:dyDescent="0.25">
      <c r="C5940" s="3"/>
      <c r="D5940" s="4"/>
      <c r="E5940" s="3"/>
      <c r="F5940" s="3"/>
      <c r="G5940" s="11"/>
      <c r="H5940" s="8"/>
    </row>
    <row r="5941" spans="3:8" x14ac:dyDescent="0.25">
      <c r="C5941" s="3"/>
      <c r="D5941" s="4"/>
      <c r="E5941" s="3"/>
      <c r="F5941" s="3"/>
      <c r="G5941" s="11"/>
      <c r="H5941" s="8"/>
    </row>
    <row r="5942" spans="3:8" x14ac:dyDescent="0.25">
      <c r="C5942" s="3"/>
      <c r="D5942" s="4"/>
      <c r="E5942" s="3"/>
      <c r="F5942" s="3"/>
      <c r="G5942" s="11"/>
      <c r="H5942" s="8"/>
    </row>
    <row r="5943" spans="3:8" x14ac:dyDescent="0.25">
      <c r="C5943" s="3"/>
      <c r="D5943" s="4"/>
      <c r="E5943" s="3"/>
      <c r="F5943" s="3"/>
      <c r="G5943" s="11"/>
      <c r="H5943" s="8"/>
    </row>
    <row r="5944" spans="3:8" x14ac:dyDescent="0.25">
      <c r="C5944" s="3"/>
      <c r="D5944" s="4"/>
      <c r="E5944" s="3"/>
      <c r="F5944" s="3"/>
      <c r="G5944" s="11"/>
      <c r="H5944" s="8"/>
    </row>
    <row r="5945" spans="3:8" x14ac:dyDescent="0.25">
      <c r="C5945" s="3"/>
      <c r="D5945" s="4"/>
      <c r="E5945" s="3"/>
      <c r="F5945" s="3"/>
      <c r="G5945" s="11"/>
      <c r="H5945" s="8"/>
    </row>
    <row r="5946" spans="3:8" x14ac:dyDescent="0.25">
      <c r="C5946" s="3"/>
      <c r="D5946" s="4"/>
      <c r="E5946" s="3"/>
      <c r="F5946" s="3"/>
      <c r="G5946" s="11"/>
      <c r="H5946" s="8"/>
    </row>
    <row r="5947" spans="3:8" x14ac:dyDescent="0.25">
      <c r="C5947" s="3"/>
      <c r="D5947" s="4"/>
      <c r="E5947" s="3"/>
      <c r="F5947" s="3"/>
      <c r="G5947" s="11"/>
      <c r="H5947" s="8"/>
    </row>
    <row r="5948" spans="3:8" x14ac:dyDescent="0.25">
      <c r="C5948" s="3"/>
      <c r="D5948" s="4"/>
      <c r="E5948" s="3"/>
      <c r="F5948" s="3"/>
      <c r="G5948" s="11"/>
      <c r="H5948" s="8"/>
    </row>
    <row r="5949" spans="3:8" x14ac:dyDescent="0.25">
      <c r="C5949" s="3"/>
      <c r="D5949" s="4"/>
      <c r="E5949" s="3"/>
      <c r="F5949" s="3"/>
      <c r="G5949" s="11"/>
      <c r="H5949" s="8"/>
    </row>
    <row r="5950" spans="3:8" x14ac:dyDescent="0.25">
      <c r="C5950" s="3"/>
      <c r="D5950" s="4"/>
      <c r="E5950" s="3"/>
      <c r="F5950" s="3"/>
      <c r="G5950" s="11"/>
      <c r="H5950" s="8"/>
    </row>
    <row r="5951" spans="3:8" x14ac:dyDescent="0.25">
      <c r="C5951" s="3"/>
      <c r="D5951" s="4"/>
      <c r="E5951" s="3"/>
      <c r="F5951" s="3"/>
      <c r="G5951" s="11"/>
      <c r="H5951" s="8"/>
    </row>
    <row r="5952" spans="3:8" x14ac:dyDescent="0.25">
      <c r="C5952" s="3"/>
      <c r="D5952" s="4"/>
      <c r="E5952" s="3"/>
      <c r="F5952" s="3"/>
      <c r="G5952" s="11"/>
      <c r="H5952" s="8"/>
    </row>
    <row r="5953" spans="3:8" x14ac:dyDescent="0.25">
      <c r="C5953" s="3"/>
      <c r="D5953" s="4"/>
      <c r="E5953" s="3"/>
      <c r="F5953" s="3"/>
      <c r="G5953" s="11"/>
      <c r="H5953" s="8"/>
    </row>
    <row r="5954" spans="3:8" x14ac:dyDescent="0.25">
      <c r="C5954" s="3"/>
      <c r="D5954" s="4"/>
      <c r="E5954" s="3"/>
      <c r="F5954" s="3"/>
      <c r="G5954" s="11"/>
      <c r="H5954" s="8"/>
    </row>
    <row r="5955" spans="3:8" x14ac:dyDescent="0.25">
      <c r="C5955" s="3"/>
      <c r="D5955" s="4"/>
      <c r="E5955" s="3"/>
      <c r="F5955" s="3"/>
      <c r="G5955" s="11"/>
      <c r="H5955" s="8"/>
    </row>
    <row r="5956" spans="3:8" x14ac:dyDescent="0.25">
      <c r="C5956" s="3"/>
      <c r="D5956" s="4"/>
      <c r="E5956" s="3"/>
      <c r="F5956" s="3"/>
      <c r="G5956" s="11"/>
      <c r="H5956" s="8"/>
    </row>
    <row r="5957" spans="3:8" x14ac:dyDescent="0.25">
      <c r="C5957" s="3"/>
      <c r="D5957" s="4"/>
      <c r="E5957" s="3"/>
      <c r="F5957" s="3"/>
      <c r="G5957" s="11"/>
      <c r="H5957" s="8"/>
    </row>
    <row r="5958" spans="3:8" x14ac:dyDescent="0.25">
      <c r="C5958" s="3"/>
      <c r="D5958" s="4"/>
      <c r="E5958" s="3"/>
      <c r="F5958" s="3"/>
      <c r="G5958" s="11"/>
      <c r="H5958" s="8"/>
    </row>
    <row r="5959" spans="3:8" x14ac:dyDescent="0.25">
      <c r="C5959" s="3"/>
      <c r="D5959" s="4"/>
      <c r="E5959" s="3"/>
      <c r="F5959" s="3"/>
      <c r="G5959" s="11"/>
      <c r="H5959" s="8"/>
    </row>
    <row r="5960" spans="3:8" x14ac:dyDescent="0.25">
      <c r="C5960" s="3"/>
      <c r="D5960" s="4"/>
      <c r="E5960" s="3"/>
      <c r="F5960" s="3"/>
      <c r="G5960" s="11"/>
      <c r="H5960" s="8"/>
    </row>
    <row r="5961" spans="3:8" x14ac:dyDescent="0.25">
      <c r="C5961" s="3"/>
      <c r="D5961" s="4"/>
      <c r="E5961" s="3"/>
      <c r="F5961" s="3"/>
      <c r="G5961" s="11"/>
      <c r="H5961" s="8"/>
    </row>
    <row r="5962" spans="3:8" x14ac:dyDescent="0.25">
      <c r="C5962" s="3"/>
      <c r="D5962" s="4"/>
      <c r="E5962" s="3"/>
      <c r="F5962" s="3"/>
      <c r="G5962" s="11"/>
      <c r="H5962" s="8"/>
    </row>
    <row r="5963" spans="3:8" x14ac:dyDescent="0.25">
      <c r="C5963" s="3"/>
      <c r="D5963" s="4"/>
      <c r="E5963" s="3"/>
      <c r="F5963" s="3"/>
      <c r="G5963" s="11"/>
      <c r="H5963" s="8"/>
    </row>
    <row r="5964" spans="3:8" x14ac:dyDescent="0.25">
      <c r="C5964" s="3"/>
      <c r="D5964" s="4"/>
      <c r="E5964" s="3"/>
      <c r="F5964" s="3"/>
      <c r="G5964" s="11"/>
      <c r="H5964" s="8"/>
    </row>
    <row r="5965" spans="3:8" x14ac:dyDescent="0.25">
      <c r="C5965" s="3"/>
      <c r="D5965" s="4"/>
      <c r="E5965" s="3"/>
      <c r="F5965" s="3"/>
      <c r="G5965" s="11"/>
      <c r="H5965" s="8"/>
    </row>
    <row r="5966" spans="3:8" x14ac:dyDescent="0.25">
      <c r="C5966" s="3"/>
      <c r="D5966" s="4"/>
      <c r="E5966" s="3"/>
      <c r="F5966" s="3"/>
      <c r="G5966" s="11"/>
      <c r="H5966" s="8"/>
    </row>
    <row r="5967" spans="3:8" x14ac:dyDescent="0.25">
      <c r="C5967" s="3"/>
      <c r="D5967" s="4"/>
      <c r="E5967" s="3"/>
      <c r="F5967" s="3"/>
      <c r="G5967" s="11"/>
      <c r="H5967" s="8"/>
    </row>
    <row r="5968" spans="3:8" x14ac:dyDescent="0.25">
      <c r="C5968" s="3"/>
      <c r="D5968" s="4"/>
      <c r="E5968" s="3"/>
      <c r="F5968" s="3"/>
      <c r="G5968" s="11"/>
      <c r="H5968" s="8"/>
    </row>
    <row r="5969" spans="3:8" x14ac:dyDescent="0.25">
      <c r="C5969" s="3"/>
      <c r="D5969" s="4"/>
      <c r="E5969" s="3"/>
      <c r="F5969" s="3"/>
      <c r="G5969" s="11"/>
      <c r="H5969" s="8"/>
    </row>
    <row r="5970" spans="3:8" x14ac:dyDescent="0.25">
      <c r="C5970" s="3"/>
      <c r="D5970" s="4"/>
      <c r="E5970" s="3"/>
      <c r="F5970" s="3"/>
      <c r="G5970" s="11"/>
      <c r="H5970" s="8"/>
    </row>
    <row r="5971" spans="3:8" x14ac:dyDescent="0.25">
      <c r="C5971" s="3"/>
      <c r="D5971" s="4"/>
      <c r="E5971" s="3"/>
      <c r="F5971" s="3"/>
      <c r="G5971" s="11"/>
      <c r="H5971" s="8"/>
    </row>
    <row r="5972" spans="3:8" x14ac:dyDescent="0.25">
      <c r="C5972" s="3"/>
      <c r="D5972" s="4"/>
      <c r="E5972" s="3"/>
      <c r="F5972" s="3"/>
      <c r="G5972" s="11"/>
      <c r="H5972" s="8"/>
    </row>
    <row r="5973" spans="3:8" x14ac:dyDescent="0.25">
      <c r="C5973" s="3"/>
      <c r="D5973" s="4"/>
      <c r="E5973" s="3"/>
      <c r="F5973" s="3"/>
      <c r="G5973" s="11"/>
      <c r="H5973" s="8"/>
    </row>
    <row r="5974" spans="3:8" x14ac:dyDescent="0.25">
      <c r="C5974" s="3"/>
      <c r="D5974" s="4"/>
      <c r="E5974" s="3"/>
      <c r="F5974" s="3"/>
      <c r="G5974" s="11"/>
      <c r="H5974" s="8"/>
    </row>
    <row r="5975" spans="3:8" x14ac:dyDescent="0.25">
      <c r="C5975" s="3"/>
      <c r="D5975" s="4"/>
      <c r="E5975" s="3"/>
      <c r="F5975" s="3"/>
      <c r="G5975" s="11"/>
      <c r="H5975" s="8"/>
    </row>
    <row r="5976" spans="3:8" x14ac:dyDescent="0.25">
      <c r="C5976" s="3"/>
      <c r="D5976" s="4"/>
      <c r="E5976" s="3"/>
      <c r="F5976" s="3"/>
      <c r="G5976" s="11"/>
      <c r="H5976" s="8"/>
    </row>
    <row r="5977" spans="3:8" x14ac:dyDescent="0.25">
      <c r="C5977" s="3"/>
      <c r="D5977" s="4"/>
      <c r="E5977" s="3"/>
      <c r="F5977" s="3"/>
      <c r="G5977" s="11"/>
      <c r="H5977" s="8"/>
    </row>
    <row r="5978" spans="3:8" x14ac:dyDescent="0.25">
      <c r="C5978" s="3"/>
      <c r="D5978" s="4"/>
      <c r="E5978" s="3"/>
      <c r="F5978" s="3"/>
      <c r="G5978" s="11"/>
      <c r="H5978" s="8"/>
    </row>
    <row r="5979" spans="3:8" x14ac:dyDescent="0.25">
      <c r="C5979" s="3"/>
      <c r="D5979" s="4"/>
      <c r="E5979" s="3"/>
      <c r="F5979" s="3"/>
      <c r="G5979" s="11"/>
      <c r="H5979" s="8"/>
    </row>
    <row r="5980" spans="3:8" x14ac:dyDescent="0.25">
      <c r="C5980" s="3"/>
      <c r="D5980" s="4"/>
      <c r="E5980" s="3"/>
      <c r="F5980" s="3"/>
      <c r="G5980" s="11"/>
      <c r="H5980" s="8"/>
    </row>
    <row r="5981" spans="3:8" x14ac:dyDescent="0.25">
      <c r="C5981" s="3"/>
      <c r="D5981" s="4"/>
      <c r="E5981" s="3"/>
      <c r="F5981" s="3"/>
      <c r="G5981" s="11"/>
      <c r="H5981" s="8"/>
    </row>
    <row r="5982" spans="3:8" x14ac:dyDescent="0.25">
      <c r="C5982" s="3"/>
      <c r="D5982" s="4"/>
      <c r="E5982" s="3"/>
      <c r="F5982" s="3"/>
      <c r="G5982" s="11"/>
      <c r="H5982" s="8"/>
    </row>
    <row r="5983" spans="3:8" x14ac:dyDescent="0.25">
      <c r="C5983" s="3"/>
      <c r="D5983" s="4"/>
      <c r="E5983" s="3"/>
      <c r="F5983" s="3"/>
      <c r="G5983" s="11"/>
      <c r="H5983" s="8"/>
    </row>
    <row r="5984" spans="3:8" x14ac:dyDescent="0.25">
      <c r="C5984" s="3"/>
      <c r="D5984" s="4"/>
      <c r="E5984" s="3"/>
      <c r="F5984" s="3"/>
      <c r="G5984" s="11"/>
      <c r="H5984" s="8"/>
    </row>
    <row r="5985" spans="3:8" x14ac:dyDescent="0.25">
      <c r="C5985" s="3"/>
      <c r="D5985" s="4"/>
      <c r="E5985" s="3"/>
      <c r="F5985" s="3"/>
      <c r="G5985" s="11"/>
      <c r="H5985" s="8"/>
    </row>
    <row r="5986" spans="3:8" x14ac:dyDescent="0.25">
      <c r="C5986" s="3"/>
      <c r="D5986" s="4"/>
      <c r="E5986" s="3"/>
      <c r="F5986" s="3"/>
      <c r="G5986" s="11"/>
      <c r="H5986" s="8"/>
    </row>
    <row r="5987" spans="3:8" x14ac:dyDescent="0.25">
      <c r="C5987" s="3"/>
      <c r="D5987" s="4"/>
      <c r="E5987" s="3"/>
      <c r="F5987" s="3"/>
      <c r="G5987" s="11"/>
      <c r="H5987" s="8"/>
    </row>
    <row r="5988" spans="3:8" x14ac:dyDescent="0.25">
      <c r="C5988" s="3"/>
      <c r="D5988" s="4"/>
      <c r="E5988" s="3"/>
      <c r="F5988" s="3"/>
      <c r="G5988" s="11"/>
      <c r="H5988" s="8"/>
    </row>
    <row r="5989" spans="3:8" x14ac:dyDescent="0.25">
      <c r="C5989" s="3"/>
      <c r="D5989" s="4"/>
      <c r="E5989" s="3"/>
      <c r="F5989" s="3"/>
      <c r="G5989" s="11"/>
      <c r="H5989" s="8"/>
    </row>
    <row r="5990" spans="3:8" x14ac:dyDescent="0.25">
      <c r="C5990" s="3"/>
      <c r="D5990" s="4"/>
      <c r="E5990" s="3"/>
      <c r="F5990" s="3"/>
      <c r="G5990" s="11"/>
      <c r="H5990" s="8"/>
    </row>
    <row r="5991" spans="3:8" x14ac:dyDescent="0.25">
      <c r="C5991" s="3"/>
      <c r="D5991" s="4"/>
      <c r="E5991" s="3"/>
      <c r="F5991" s="3"/>
      <c r="G5991" s="11"/>
      <c r="H5991" s="8"/>
    </row>
    <row r="5992" spans="3:8" x14ac:dyDescent="0.25">
      <c r="C5992" s="3"/>
      <c r="D5992" s="4"/>
      <c r="E5992" s="3"/>
      <c r="F5992" s="3"/>
      <c r="G5992" s="11"/>
      <c r="H5992" s="8"/>
    </row>
    <row r="5993" spans="3:8" x14ac:dyDescent="0.25">
      <c r="C5993" s="3"/>
      <c r="D5993" s="4"/>
      <c r="E5993" s="3"/>
      <c r="F5993" s="3"/>
      <c r="G5993" s="11"/>
      <c r="H5993" s="8"/>
    </row>
    <row r="5994" spans="3:8" x14ac:dyDescent="0.25">
      <c r="C5994" s="3"/>
      <c r="D5994" s="4"/>
      <c r="E5994" s="3"/>
      <c r="F5994" s="3"/>
      <c r="G5994" s="11"/>
      <c r="H5994" s="8"/>
    </row>
    <row r="5995" spans="3:8" x14ac:dyDescent="0.25">
      <c r="C5995" s="3"/>
      <c r="D5995" s="4"/>
      <c r="E5995" s="3"/>
      <c r="F5995" s="3"/>
      <c r="G5995" s="11"/>
      <c r="H5995" s="8"/>
    </row>
    <row r="5996" spans="3:8" x14ac:dyDescent="0.25">
      <c r="C5996" s="3"/>
      <c r="D5996" s="4"/>
      <c r="E5996" s="3"/>
      <c r="F5996" s="3"/>
      <c r="G5996" s="11"/>
      <c r="H5996" s="8"/>
    </row>
    <row r="5997" spans="3:8" x14ac:dyDescent="0.25">
      <c r="C5997" s="3"/>
      <c r="D5997" s="4"/>
      <c r="E5997" s="3"/>
      <c r="F5997" s="3"/>
      <c r="G5997" s="11"/>
      <c r="H5997" s="8"/>
    </row>
    <row r="5998" spans="3:8" x14ac:dyDescent="0.25">
      <c r="C5998" s="3"/>
      <c r="D5998" s="4"/>
      <c r="E5998" s="3"/>
      <c r="F5998" s="3"/>
      <c r="G5998" s="11"/>
      <c r="H5998" s="8"/>
    </row>
    <row r="5999" spans="3:8" x14ac:dyDescent="0.25">
      <c r="C5999" s="3"/>
      <c r="D5999" s="4"/>
      <c r="E5999" s="3"/>
      <c r="F5999" s="3"/>
      <c r="G5999" s="11"/>
      <c r="H5999" s="8"/>
    </row>
    <row r="6000" spans="3:8" x14ac:dyDescent="0.25">
      <c r="C6000" s="3"/>
      <c r="D6000" s="4"/>
      <c r="E6000" s="3"/>
      <c r="F6000" s="3"/>
      <c r="G6000" s="11"/>
      <c r="H6000" s="8"/>
    </row>
    <row r="6001" spans="3:8" x14ac:dyDescent="0.25">
      <c r="C6001" s="3"/>
      <c r="D6001" s="4"/>
      <c r="E6001" s="3"/>
      <c r="F6001" s="3"/>
      <c r="G6001" s="11"/>
      <c r="H6001" s="8"/>
    </row>
    <row r="6002" spans="3:8" x14ac:dyDescent="0.25">
      <c r="C6002" s="3"/>
      <c r="D6002" s="4"/>
      <c r="E6002" s="3"/>
      <c r="F6002" s="3"/>
      <c r="G6002" s="11"/>
      <c r="H6002" s="8"/>
    </row>
    <row r="6003" spans="3:8" x14ac:dyDescent="0.25">
      <c r="C6003" s="3"/>
      <c r="D6003" s="4"/>
      <c r="E6003" s="3"/>
      <c r="F6003" s="3"/>
      <c r="G6003" s="11"/>
      <c r="H6003" s="8"/>
    </row>
    <row r="6004" spans="3:8" x14ac:dyDescent="0.25">
      <c r="C6004" s="3"/>
      <c r="D6004" s="4"/>
      <c r="E6004" s="3"/>
      <c r="F6004" s="3"/>
      <c r="G6004" s="11"/>
      <c r="H6004" s="8"/>
    </row>
    <row r="6005" spans="3:8" x14ac:dyDescent="0.25">
      <c r="C6005" s="3"/>
      <c r="D6005" s="4"/>
      <c r="E6005" s="3"/>
      <c r="F6005" s="3"/>
      <c r="G6005" s="11"/>
      <c r="H6005" s="8"/>
    </row>
    <row r="6006" spans="3:8" x14ac:dyDescent="0.25">
      <c r="C6006" s="3"/>
      <c r="D6006" s="4"/>
      <c r="E6006" s="3"/>
      <c r="F6006" s="3"/>
      <c r="G6006" s="11"/>
      <c r="H6006" s="8"/>
    </row>
    <row r="6007" spans="3:8" x14ac:dyDescent="0.25">
      <c r="C6007" s="3"/>
      <c r="D6007" s="4"/>
      <c r="E6007" s="3"/>
      <c r="F6007" s="3"/>
      <c r="G6007" s="11"/>
      <c r="H6007" s="8"/>
    </row>
    <row r="6008" spans="3:8" x14ac:dyDescent="0.25">
      <c r="C6008" s="3"/>
      <c r="D6008" s="4"/>
      <c r="E6008" s="3"/>
      <c r="F6008" s="3"/>
      <c r="G6008" s="11"/>
      <c r="H6008" s="8"/>
    </row>
    <row r="6009" spans="3:8" x14ac:dyDescent="0.25">
      <c r="C6009" s="3"/>
      <c r="D6009" s="4"/>
      <c r="E6009" s="3"/>
      <c r="F6009" s="3"/>
      <c r="G6009" s="11"/>
      <c r="H6009" s="8"/>
    </row>
    <row r="6010" spans="3:8" x14ac:dyDescent="0.25">
      <c r="C6010" s="3"/>
      <c r="D6010" s="4"/>
      <c r="E6010" s="3"/>
      <c r="F6010" s="3"/>
      <c r="G6010" s="11"/>
      <c r="H6010" s="8"/>
    </row>
    <row r="6011" spans="3:8" x14ac:dyDescent="0.25">
      <c r="C6011" s="3"/>
      <c r="D6011" s="4"/>
      <c r="E6011" s="3"/>
      <c r="F6011" s="3"/>
      <c r="G6011" s="11"/>
      <c r="H6011" s="8"/>
    </row>
    <row r="6012" spans="3:8" x14ac:dyDescent="0.25">
      <c r="C6012" s="3"/>
      <c r="D6012" s="4"/>
      <c r="E6012" s="3"/>
      <c r="F6012" s="3"/>
      <c r="G6012" s="11"/>
      <c r="H6012" s="8"/>
    </row>
    <row r="6013" spans="3:8" x14ac:dyDescent="0.25">
      <c r="C6013" s="3"/>
      <c r="D6013" s="4"/>
      <c r="E6013" s="3"/>
      <c r="F6013" s="3"/>
      <c r="G6013" s="11"/>
      <c r="H6013" s="8"/>
    </row>
    <row r="6014" spans="3:8" x14ac:dyDescent="0.25">
      <c r="C6014" s="3"/>
      <c r="D6014" s="4"/>
      <c r="E6014" s="3"/>
      <c r="F6014" s="3"/>
      <c r="G6014" s="11"/>
      <c r="H6014" s="8"/>
    </row>
    <row r="6015" spans="3:8" x14ac:dyDescent="0.25">
      <c r="C6015" s="3"/>
      <c r="D6015" s="4"/>
      <c r="E6015" s="3"/>
      <c r="F6015" s="3"/>
      <c r="G6015" s="11"/>
      <c r="H6015" s="8"/>
    </row>
    <row r="6016" spans="3:8" x14ac:dyDescent="0.25">
      <c r="C6016" s="3"/>
      <c r="D6016" s="4"/>
      <c r="E6016" s="3"/>
      <c r="F6016" s="3"/>
      <c r="G6016" s="11"/>
      <c r="H6016" s="8"/>
    </row>
    <row r="6017" spans="3:8" x14ac:dyDescent="0.25">
      <c r="C6017" s="3"/>
      <c r="D6017" s="4"/>
      <c r="E6017" s="3"/>
      <c r="F6017" s="3"/>
      <c r="G6017" s="11"/>
      <c r="H6017" s="8"/>
    </row>
    <row r="6018" spans="3:8" x14ac:dyDescent="0.25">
      <c r="C6018" s="3"/>
      <c r="D6018" s="4"/>
      <c r="E6018" s="3"/>
      <c r="F6018" s="3"/>
      <c r="G6018" s="11"/>
      <c r="H6018" s="8"/>
    </row>
    <row r="6019" spans="3:8" x14ac:dyDescent="0.25">
      <c r="C6019" s="3"/>
      <c r="D6019" s="4"/>
      <c r="E6019" s="3"/>
      <c r="F6019" s="3"/>
      <c r="G6019" s="11"/>
      <c r="H6019" s="8"/>
    </row>
    <row r="6020" spans="3:8" x14ac:dyDescent="0.25">
      <c r="C6020" s="3"/>
      <c r="D6020" s="4"/>
      <c r="E6020" s="3"/>
      <c r="F6020" s="3"/>
      <c r="G6020" s="11"/>
      <c r="H6020" s="8"/>
    </row>
    <row r="6021" spans="3:8" x14ac:dyDescent="0.25">
      <c r="C6021" s="3"/>
      <c r="D6021" s="4"/>
      <c r="E6021" s="3"/>
      <c r="F6021" s="3"/>
      <c r="G6021" s="11"/>
      <c r="H6021" s="8"/>
    </row>
    <row r="6022" spans="3:8" x14ac:dyDescent="0.25">
      <c r="C6022" s="3"/>
      <c r="D6022" s="4"/>
      <c r="E6022" s="3"/>
      <c r="F6022" s="3"/>
      <c r="G6022" s="11"/>
      <c r="H6022" s="8"/>
    </row>
    <row r="6023" spans="3:8" x14ac:dyDescent="0.25">
      <c r="C6023" s="3"/>
      <c r="D6023" s="4"/>
      <c r="E6023" s="3"/>
      <c r="F6023" s="3"/>
      <c r="G6023" s="11"/>
      <c r="H6023" s="8"/>
    </row>
    <row r="6024" spans="3:8" x14ac:dyDescent="0.25">
      <c r="C6024" s="3"/>
      <c r="D6024" s="4"/>
      <c r="E6024" s="3"/>
      <c r="F6024" s="3"/>
      <c r="G6024" s="11"/>
      <c r="H6024" s="8"/>
    </row>
    <row r="6025" spans="3:8" x14ac:dyDescent="0.25">
      <c r="C6025" s="3"/>
      <c r="D6025" s="4"/>
      <c r="E6025" s="3"/>
      <c r="F6025" s="3"/>
      <c r="G6025" s="11"/>
      <c r="H6025" s="8"/>
    </row>
    <row r="6026" spans="3:8" x14ac:dyDescent="0.25">
      <c r="C6026" s="3"/>
      <c r="D6026" s="4"/>
      <c r="E6026" s="3"/>
      <c r="F6026" s="3"/>
      <c r="G6026" s="11"/>
      <c r="H6026" s="8"/>
    </row>
    <row r="6027" spans="3:8" x14ac:dyDescent="0.25">
      <c r="C6027" s="3"/>
      <c r="D6027" s="4"/>
      <c r="E6027" s="3"/>
      <c r="F6027" s="3"/>
      <c r="G6027" s="11"/>
      <c r="H6027" s="8"/>
    </row>
    <row r="6028" spans="3:8" x14ac:dyDescent="0.25">
      <c r="C6028" s="3"/>
      <c r="D6028" s="4"/>
      <c r="E6028" s="3"/>
      <c r="F6028" s="3"/>
      <c r="G6028" s="11"/>
      <c r="H6028" s="8"/>
    </row>
    <row r="6029" spans="3:8" x14ac:dyDescent="0.25">
      <c r="C6029" s="3"/>
      <c r="D6029" s="4"/>
      <c r="E6029" s="3"/>
      <c r="F6029" s="3"/>
      <c r="G6029" s="11"/>
      <c r="H6029" s="8"/>
    </row>
    <row r="6030" spans="3:8" x14ac:dyDescent="0.25">
      <c r="C6030" s="3"/>
      <c r="D6030" s="4"/>
      <c r="E6030" s="3"/>
      <c r="F6030" s="3"/>
      <c r="G6030" s="11"/>
      <c r="H6030" s="8"/>
    </row>
    <row r="6031" spans="3:8" x14ac:dyDescent="0.25">
      <c r="C6031" s="3"/>
      <c r="D6031" s="4"/>
      <c r="E6031" s="3"/>
      <c r="F6031" s="3"/>
      <c r="G6031" s="11"/>
      <c r="H6031" s="8"/>
    </row>
    <row r="6032" spans="3:8" x14ac:dyDescent="0.25">
      <c r="C6032" s="3"/>
      <c r="D6032" s="4"/>
      <c r="E6032" s="3"/>
      <c r="F6032" s="3"/>
      <c r="G6032" s="11"/>
      <c r="H6032" s="8"/>
    </row>
    <row r="6033" spans="3:8" x14ac:dyDescent="0.25">
      <c r="C6033" s="3"/>
      <c r="D6033" s="4"/>
      <c r="E6033" s="3"/>
      <c r="F6033" s="3"/>
      <c r="G6033" s="11"/>
      <c r="H6033" s="8"/>
    </row>
    <row r="6034" spans="3:8" x14ac:dyDescent="0.25">
      <c r="C6034" s="3"/>
      <c r="D6034" s="4"/>
      <c r="E6034" s="3"/>
      <c r="F6034" s="3"/>
      <c r="G6034" s="11"/>
      <c r="H6034" s="8"/>
    </row>
    <row r="6035" spans="3:8" x14ac:dyDescent="0.25">
      <c r="C6035" s="3"/>
      <c r="D6035" s="4"/>
      <c r="E6035" s="3"/>
      <c r="F6035" s="3"/>
      <c r="G6035" s="11"/>
      <c r="H6035" s="8"/>
    </row>
    <row r="6036" spans="3:8" x14ac:dyDescent="0.25">
      <c r="C6036" s="3"/>
      <c r="D6036" s="4"/>
      <c r="E6036" s="3"/>
      <c r="F6036" s="3"/>
      <c r="G6036" s="11"/>
      <c r="H6036" s="8"/>
    </row>
    <row r="6037" spans="3:8" x14ac:dyDescent="0.25">
      <c r="C6037" s="3"/>
      <c r="D6037" s="4"/>
      <c r="E6037" s="3"/>
      <c r="F6037" s="3"/>
      <c r="G6037" s="11"/>
      <c r="H6037" s="8"/>
    </row>
    <row r="6038" spans="3:8" x14ac:dyDescent="0.25">
      <c r="C6038" s="3"/>
      <c r="D6038" s="4"/>
      <c r="E6038" s="3"/>
      <c r="F6038" s="3"/>
      <c r="G6038" s="11"/>
      <c r="H6038" s="8"/>
    </row>
    <row r="6039" spans="3:8" x14ac:dyDescent="0.25">
      <c r="C6039" s="3"/>
      <c r="D6039" s="4"/>
      <c r="E6039" s="3"/>
      <c r="F6039" s="3"/>
      <c r="G6039" s="11"/>
      <c r="H6039" s="8"/>
    </row>
    <row r="6040" spans="3:8" x14ac:dyDescent="0.25">
      <c r="C6040" s="3"/>
      <c r="D6040" s="4"/>
      <c r="E6040" s="3"/>
      <c r="F6040" s="3"/>
      <c r="G6040" s="11"/>
      <c r="H6040" s="8"/>
    </row>
    <row r="6041" spans="3:8" x14ac:dyDescent="0.25">
      <c r="C6041" s="3"/>
      <c r="D6041" s="4"/>
      <c r="E6041" s="3"/>
      <c r="F6041" s="3"/>
      <c r="G6041" s="11"/>
      <c r="H6041" s="8"/>
    </row>
    <row r="6042" spans="3:8" x14ac:dyDescent="0.25">
      <c r="C6042" s="3"/>
      <c r="D6042" s="4"/>
      <c r="E6042" s="3"/>
      <c r="F6042" s="3"/>
      <c r="G6042" s="11"/>
      <c r="H6042" s="8"/>
    </row>
    <row r="6043" spans="3:8" x14ac:dyDescent="0.25">
      <c r="C6043" s="3"/>
      <c r="D6043" s="4"/>
      <c r="E6043" s="3"/>
      <c r="F6043" s="3"/>
      <c r="G6043" s="11"/>
      <c r="H6043" s="8"/>
    </row>
    <row r="6044" spans="3:8" x14ac:dyDescent="0.25">
      <c r="C6044" s="3"/>
      <c r="D6044" s="4"/>
      <c r="E6044" s="3"/>
      <c r="F6044" s="3"/>
      <c r="G6044" s="11"/>
      <c r="H6044" s="8"/>
    </row>
    <row r="6045" spans="3:8" x14ac:dyDescent="0.25">
      <c r="C6045" s="3"/>
      <c r="D6045" s="4"/>
      <c r="E6045" s="3"/>
      <c r="F6045" s="3"/>
      <c r="G6045" s="11"/>
      <c r="H6045" s="8"/>
    </row>
    <row r="6046" spans="3:8" x14ac:dyDescent="0.25">
      <c r="C6046" s="3"/>
      <c r="D6046" s="4"/>
      <c r="E6046" s="3"/>
      <c r="F6046" s="3"/>
      <c r="G6046" s="11"/>
      <c r="H6046" s="8"/>
    </row>
    <row r="6047" spans="3:8" x14ac:dyDescent="0.25">
      <c r="C6047" s="3"/>
      <c r="D6047" s="4"/>
      <c r="E6047" s="3"/>
      <c r="F6047" s="3"/>
      <c r="G6047" s="11"/>
      <c r="H6047" s="8"/>
    </row>
    <row r="6048" spans="3:8" x14ac:dyDescent="0.25">
      <c r="C6048" s="3"/>
      <c r="D6048" s="4"/>
      <c r="E6048" s="3"/>
      <c r="F6048" s="3"/>
      <c r="G6048" s="11"/>
      <c r="H6048" s="8"/>
    </row>
    <row r="6049" spans="3:8" x14ac:dyDescent="0.25">
      <c r="C6049" s="3"/>
      <c r="D6049" s="4"/>
      <c r="E6049" s="3"/>
      <c r="F6049" s="3"/>
      <c r="G6049" s="11"/>
      <c r="H6049" s="8"/>
    </row>
    <row r="6050" spans="3:8" x14ac:dyDescent="0.25">
      <c r="C6050" s="3"/>
      <c r="D6050" s="4"/>
      <c r="E6050" s="3"/>
      <c r="F6050" s="3"/>
      <c r="G6050" s="11"/>
      <c r="H6050" s="8"/>
    </row>
    <row r="6051" spans="3:8" x14ac:dyDescent="0.25">
      <c r="C6051" s="3"/>
      <c r="D6051" s="4"/>
      <c r="E6051" s="3"/>
      <c r="F6051" s="3"/>
      <c r="G6051" s="11"/>
      <c r="H6051" s="8"/>
    </row>
    <row r="6052" spans="3:8" x14ac:dyDescent="0.25">
      <c r="C6052" s="3"/>
      <c r="D6052" s="4"/>
      <c r="E6052" s="3"/>
      <c r="F6052" s="3"/>
      <c r="G6052" s="11"/>
      <c r="H6052" s="8"/>
    </row>
    <row r="6053" spans="3:8" x14ac:dyDescent="0.25">
      <c r="C6053" s="3"/>
      <c r="D6053" s="4"/>
      <c r="E6053" s="3"/>
      <c r="F6053" s="3"/>
      <c r="G6053" s="11"/>
      <c r="H6053" s="8"/>
    </row>
    <row r="6054" spans="3:8" x14ac:dyDescent="0.25">
      <c r="C6054" s="3"/>
      <c r="D6054" s="4"/>
      <c r="E6054" s="3"/>
      <c r="F6054" s="3"/>
      <c r="G6054" s="11"/>
      <c r="H6054" s="8"/>
    </row>
    <row r="6055" spans="3:8" x14ac:dyDescent="0.25">
      <c r="C6055" s="3"/>
      <c r="D6055" s="4"/>
      <c r="E6055" s="3"/>
      <c r="F6055" s="3"/>
      <c r="G6055" s="11"/>
      <c r="H6055" s="8"/>
    </row>
    <row r="6056" spans="3:8" x14ac:dyDescent="0.25">
      <c r="C6056" s="3"/>
      <c r="D6056" s="4"/>
      <c r="E6056" s="3"/>
      <c r="F6056" s="3"/>
      <c r="G6056" s="11"/>
      <c r="H6056" s="8"/>
    </row>
    <row r="6057" spans="3:8" x14ac:dyDescent="0.25">
      <c r="C6057" s="3"/>
      <c r="D6057" s="4"/>
      <c r="E6057" s="3"/>
      <c r="F6057" s="3"/>
      <c r="G6057" s="11"/>
      <c r="H6057" s="8"/>
    </row>
    <row r="6058" spans="3:8" x14ac:dyDescent="0.25">
      <c r="C6058" s="3"/>
      <c r="D6058" s="4"/>
      <c r="E6058" s="3"/>
      <c r="F6058" s="3"/>
      <c r="G6058" s="11"/>
      <c r="H6058" s="8"/>
    </row>
    <row r="6059" spans="3:8" x14ac:dyDescent="0.25">
      <c r="C6059" s="3"/>
      <c r="D6059" s="4"/>
      <c r="E6059" s="3"/>
      <c r="F6059" s="3"/>
      <c r="G6059" s="11"/>
      <c r="H6059" s="8"/>
    </row>
    <row r="6060" spans="3:8" x14ac:dyDescent="0.25">
      <c r="C6060" s="3"/>
      <c r="D6060" s="4"/>
      <c r="E6060" s="3"/>
      <c r="F6060" s="3"/>
      <c r="G6060" s="11"/>
      <c r="H6060" s="8"/>
    </row>
    <row r="6061" spans="3:8" x14ac:dyDescent="0.25">
      <c r="C6061" s="3"/>
      <c r="D6061" s="4"/>
      <c r="E6061" s="3"/>
      <c r="F6061" s="3"/>
      <c r="G6061" s="11"/>
      <c r="H6061" s="8"/>
    </row>
    <row r="6062" spans="3:8" x14ac:dyDescent="0.25">
      <c r="C6062" s="3"/>
      <c r="D6062" s="4"/>
      <c r="E6062" s="3"/>
      <c r="F6062" s="3"/>
      <c r="G6062" s="11"/>
      <c r="H6062" s="8"/>
    </row>
    <row r="6063" spans="3:8" x14ac:dyDescent="0.25">
      <c r="C6063" s="3"/>
      <c r="D6063" s="4"/>
      <c r="E6063" s="3"/>
      <c r="F6063" s="3"/>
      <c r="G6063" s="11"/>
      <c r="H6063" s="8"/>
    </row>
    <row r="6064" spans="3:8" x14ac:dyDescent="0.25">
      <c r="C6064" s="3"/>
      <c r="D6064" s="4"/>
      <c r="E6064" s="3"/>
      <c r="F6064" s="3"/>
      <c r="G6064" s="11"/>
      <c r="H6064" s="8"/>
    </row>
    <row r="6065" spans="3:8" x14ac:dyDescent="0.25">
      <c r="C6065" s="3"/>
      <c r="D6065" s="4"/>
      <c r="E6065" s="3"/>
      <c r="F6065" s="3"/>
      <c r="G6065" s="11"/>
      <c r="H6065" s="8"/>
    </row>
    <row r="6066" spans="3:8" x14ac:dyDescent="0.25">
      <c r="C6066" s="3"/>
      <c r="D6066" s="4"/>
      <c r="E6066" s="3"/>
      <c r="F6066" s="3"/>
      <c r="G6066" s="11"/>
      <c r="H6066" s="8"/>
    </row>
    <row r="6067" spans="3:8" x14ac:dyDescent="0.25">
      <c r="C6067" s="3"/>
      <c r="D6067" s="4"/>
      <c r="E6067" s="3"/>
      <c r="F6067" s="3"/>
      <c r="G6067" s="11"/>
      <c r="H6067" s="8"/>
    </row>
    <row r="6068" spans="3:8" x14ac:dyDescent="0.25">
      <c r="C6068" s="3"/>
      <c r="D6068" s="4"/>
      <c r="E6068" s="3"/>
      <c r="F6068" s="3"/>
      <c r="G6068" s="11"/>
      <c r="H6068" s="8"/>
    </row>
    <row r="6069" spans="3:8" x14ac:dyDescent="0.25">
      <c r="C6069" s="3"/>
      <c r="D6069" s="4"/>
      <c r="E6069" s="3"/>
      <c r="F6069" s="3"/>
      <c r="G6069" s="11"/>
      <c r="H6069" s="8"/>
    </row>
    <row r="6070" spans="3:8" x14ac:dyDescent="0.25">
      <c r="C6070" s="3"/>
      <c r="D6070" s="4"/>
      <c r="E6070" s="3"/>
      <c r="F6070" s="3"/>
      <c r="G6070" s="11"/>
      <c r="H6070" s="8"/>
    </row>
    <row r="6071" spans="3:8" x14ac:dyDescent="0.25">
      <c r="C6071" s="3"/>
      <c r="D6071" s="4"/>
      <c r="E6071" s="3"/>
      <c r="F6071" s="3"/>
      <c r="G6071" s="11"/>
      <c r="H6071" s="8"/>
    </row>
    <row r="6072" spans="3:8" x14ac:dyDescent="0.25">
      <c r="C6072" s="3"/>
      <c r="D6072" s="4"/>
      <c r="E6072" s="3"/>
      <c r="F6072" s="3"/>
      <c r="G6072" s="11"/>
      <c r="H6072" s="8"/>
    </row>
    <row r="6073" spans="3:8" x14ac:dyDescent="0.25">
      <c r="C6073" s="3"/>
      <c r="D6073" s="4"/>
      <c r="E6073" s="3"/>
      <c r="F6073" s="3"/>
      <c r="G6073" s="11"/>
      <c r="H6073" s="8"/>
    </row>
    <row r="6074" spans="3:8" x14ac:dyDescent="0.25">
      <c r="C6074" s="3"/>
      <c r="D6074" s="4"/>
      <c r="E6074" s="3"/>
      <c r="F6074" s="3"/>
      <c r="G6074" s="11"/>
      <c r="H6074" s="8"/>
    </row>
    <row r="6075" spans="3:8" x14ac:dyDescent="0.25">
      <c r="C6075" s="3"/>
      <c r="D6075" s="4"/>
      <c r="E6075" s="3"/>
      <c r="F6075" s="3"/>
      <c r="G6075" s="11"/>
      <c r="H6075" s="8"/>
    </row>
    <row r="6076" spans="3:8" x14ac:dyDescent="0.25">
      <c r="C6076" s="3"/>
      <c r="D6076" s="4"/>
      <c r="E6076" s="3"/>
      <c r="F6076" s="3"/>
      <c r="G6076" s="11"/>
      <c r="H6076" s="8"/>
    </row>
    <row r="6077" spans="3:8" x14ac:dyDescent="0.25">
      <c r="C6077" s="3"/>
      <c r="D6077" s="4"/>
      <c r="E6077" s="3"/>
      <c r="F6077" s="3"/>
      <c r="G6077" s="11"/>
      <c r="H6077" s="8"/>
    </row>
    <row r="6078" spans="3:8" x14ac:dyDescent="0.25">
      <c r="C6078" s="3"/>
      <c r="D6078" s="4"/>
      <c r="E6078" s="3"/>
      <c r="F6078" s="3"/>
      <c r="G6078" s="11"/>
      <c r="H6078" s="8"/>
    </row>
    <row r="6079" spans="3:8" x14ac:dyDescent="0.25">
      <c r="C6079" s="3"/>
      <c r="D6079" s="4"/>
      <c r="E6079" s="3"/>
      <c r="F6079" s="3"/>
      <c r="G6079" s="11"/>
      <c r="H6079" s="8"/>
    </row>
    <row r="6080" spans="3:8" x14ac:dyDescent="0.25">
      <c r="C6080" s="3"/>
      <c r="D6080" s="4"/>
      <c r="E6080" s="3"/>
      <c r="F6080" s="3"/>
      <c r="G6080" s="11"/>
      <c r="H6080" s="8"/>
    </row>
    <row r="6081" spans="3:8" x14ac:dyDescent="0.25">
      <c r="C6081" s="3"/>
      <c r="D6081" s="4"/>
      <c r="E6081" s="3"/>
      <c r="F6081" s="3"/>
      <c r="G6081" s="11"/>
      <c r="H6081" s="8"/>
    </row>
    <row r="6082" spans="3:8" x14ac:dyDescent="0.25">
      <c r="C6082" s="3"/>
      <c r="D6082" s="4"/>
      <c r="E6082" s="3"/>
      <c r="F6082" s="3"/>
      <c r="G6082" s="11"/>
      <c r="H6082" s="8"/>
    </row>
    <row r="6083" spans="3:8" x14ac:dyDescent="0.25">
      <c r="C6083" s="3"/>
      <c r="D6083" s="4"/>
      <c r="E6083" s="3"/>
      <c r="F6083" s="3"/>
      <c r="G6083" s="11"/>
      <c r="H6083" s="8"/>
    </row>
    <row r="6084" spans="3:8" x14ac:dyDescent="0.25">
      <c r="C6084" s="3"/>
      <c r="D6084" s="4"/>
      <c r="E6084" s="3"/>
      <c r="F6084" s="3"/>
      <c r="G6084" s="11"/>
      <c r="H6084" s="8"/>
    </row>
    <row r="6085" spans="3:8" x14ac:dyDescent="0.25">
      <c r="C6085" s="3"/>
      <c r="D6085" s="4"/>
      <c r="E6085" s="3"/>
      <c r="F6085" s="3"/>
      <c r="G6085" s="11"/>
      <c r="H6085" s="8"/>
    </row>
    <row r="6086" spans="3:8" x14ac:dyDescent="0.25">
      <c r="C6086" s="3"/>
      <c r="D6086" s="4"/>
      <c r="E6086" s="3"/>
      <c r="F6086" s="3"/>
      <c r="G6086" s="11"/>
      <c r="H6086" s="8"/>
    </row>
    <row r="6087" spans="3:8" x14ac:dyDescent="0.25">
      <c r="C6087" s="3"/>
      <c r="D6087" s="4"/>
      <c r="E6087" s="3"/>
      <c r="F6087" s="3"/>
      <c r="G6087" s="11"/>
      <c r="H6087" s="8"/>
    </row>
    <row r="6088" spans="3:8" x14ac:dyDescent="0.25">
      <c r="C6088" s="3"/>
      <c r="D6088" s="4"/>
      <c r="E6088" s="3"/>
      <c r="F6088" s="3"/>
      <c r="G6088" s="11"/>
      <c r="H6088" s="8"/>
    </row>
    <row r="6089" spans="3:8" x14ac:dyDescent="0.25">
      <c r="C6089" s="3"/>
      <c r="D6089" s="4"/>
      <c r="E6089" s="3"/>
      <c r="F6089" s="3"/>
      <c r="G6089" s="11"/>
      <c r="H6089" s="8"/>
    </row>
    <row r="6090" spans="3:8" x14ac:dyDescent="0.25">
      <c r="C6090" s="3"/>
      <c r="D6090" s="4"/>
      <c r="E6090" s="3"/>
      <c r="F6090" s="3"/>
      <c r="G6090" s="11"/>
      <c r="H6090" s="8"/>
    </row>
    <row r="6091" spans="3:8" x14ac:dyDescent="0.25">
      <c r="C6091" s="3"/>
      <c r="D6091" s="4"/>
      <c r="E6091" s="3"/>
      <c r="F6091" s="3"/>
      <c r="G6091" s="11"/>
      <c r="H6091" s="8"/>
    </row>
    <row r="6092" spans="3:8" x14ac:dyDescent="0.25">
      <c r="C6092" s="3"/>
      <c r="D6092" s="4"/>
      <c r="E6092" s="3"/>
      <c r="F6092" s="3"/>
      <c r="G6092" s="11"/>
      <c r="H6092" s="8"/>
    </row>
    <row r="6093" spans="3:8" x14ac:dyDescent="0.25">
      <c r="C6093" s="3"/>
      <c r="D6093" s="4"/>
      <c r="E6093" s="3"/>
      <c r="F6093" s="3"/>
      <c r="G6093" s="11"/>
      <c r="H6093" s="8"/>
    </row>
    <row r="6094" spans="3:8" x14ac:dyDescent="0.25">
      <c r="C6094" s="3"/>
      <c r="D6094" s="4"/>
      <c r="E6094" s="3"/>
      <c r="F6094" s="3"/>
      <c r="G6094" s="11"/>
      <c r="H6094" s="8"/>
    </row>
    <row r="6095" spans="3:8" x14ac:dyDescent="0.25">
      <c r="C6095" s="3"/>
      <c r="D6095" s="4"/>
      <c r="E6095" s="3"/>
      <c r="F6095" s="3"/>
      <c r="G6095" s="11"/>
      <c r="H6095" s="8"/>
    </row>
    <row r="6096" spans="3:8" x14ac:dyDescent="0.25">
      <c r="C6096" s="3"/>
      <c r="D6096" s="4"/>
      <c r="E6096" s="3"/>
      <c r="F6096" s="3"/>
      <c r="G6096" s="11"/>
      <c r="H6096" s="8"/>
    </row>
    <row r="6097" spans="3:8" x14ac:dyDescent="0.25">
      <c r="C6097" s="3"/>
      <c r="D6097" s="4"/>
      <c r="E6097" s="3"/>
      <c r="F6097" s="3"/>
      <c r="G6097" s="11"/>
      <c r="H6097" s="8"/>
    </row>
    <row r="6098" spans="3:8" x14ac:dyDescent="0.25">
      <c r="C6098" s="3"/>
      <c r="D6098" s="4"/>
      <c r="E6098" s="3"/>
      <c r="F6098" s="3"/>
      <c r="G6098" s="11"/>
      <c r="H6098" s="8"/>
    </row>
    <row r="6099" spans="3:8" x14ac:dyDescent="0.25">
      <c r="C6099" s="3"/>
      <c r="D6099" s="4"/>
      <c r="E6099" s="3"/>
      <c r="F6099" s="3"/>
      <c r="G6099" s="11"/>
      <c r="H6099" s="8"/>
    </row>
    <row r="6100" spans="3:8" x14ac:dyDescent="0.25">
      <c r="C6100" s="3"/>
      <c r="D6100" s="4"/>
      <c r="E6100" s="3"/>
      <c r="F6100" s="3"/>
      <c r="G6100" s="11"/>
      <c r="H6100" s="8"/>
    </row>
    <row r="6101" spans="3:8" x14ac:dyDescent="0.25">
      <c r="C6101" s="3"/>
      <c r="D6101" s="4"/>
      <c r="E6101" s="3"/>
      <c r="F6101" s="3"/>
      <c r="G6101" s="11"/>
      <c r="H6101" s="8"/>
    </row>
    <row r="6102" spans="3:8" x14ac:dyDescent="0.25">
      <c r="C6102" s="3"/>
      <c r="D6102" s="4"/>
      <c r="E6102" s="3"/>
      <c r="F6102" s="3"/>
      <c r="G6102" s="11"/>
      <c r="H6102" s="8"/>
    </row>
    <row r="6103" spans="3:8" x14ac:dyDescent="0.25">
      <c r="C6103" s="3"/>
      <c r="D6103" s="4"/>
      <c r="E6103" s="3"/>
      <c r="F6103" s="3"/>
      <c r="G6103" s="11"/>
      <c r="H6103" s="8"/>
    </row>
    <row r="6104" spans="3:8" x14ac:dyDescent="0.25">
      <c r="C6104" s="3"/>
      <c r="D6104" s="4"/>
      <c r="E6104" s="3"/>
      <c r="F6104" s="3"/>
      <c r="G6104" s="11"/>
      <c r="H6104" s="8"/>
    </row>
    <row r="6105" spans="3:8" x14ac:dyDescent="0.25">
      <c r="C6105" s="3"/>
      <c r="D6105" s="4"/>
      <c r="E6105" s="3"/>
      <c r="F6105" s="3"/>
      <c r="G6105" s="11"/>
      <c r="H6105" s="8"/>
    </row>
    <row r="6106" spans="3:8" x14ac:dyDescent="0.25">
      <c r="C6106" s="3"/>
      <c r="D6106" s="4"/>
      <c r="E6106" s="3"/>
      <c r="F6106" s="3"/>
      <c r="G6106" s="11"/>
      <c r="H6106" s="8"/>
    </row>
    <row r="6107" spans="3:8" x14ac:dyDescent="0.25">
      <c r="C6107" s="3"/>
      <c r="D6107" s="4"/>
      <c r="E6107" s="3"/>
      <c r="F6107" s="3"/>
      <c r="G6107" s="11"/>
      <c r="H6107" s="8"/>
    </row>
    <row r="6108" spans="3:8" x14ac:dyDescent="0.25">
      <c r="C6108" s="3"/>
      <c r="D6108" s="4"/>
      <c r="E6108" s="3"/>
      <c r="F6108" s="3"/>
      <c r="G6108" s="11"/>
      <c r="H6108" s="8"/>
    </row>
    <row r="6109" spans="3:8" x14ac:dyDescent="0.25">
      <c r="C6109" s="3"/>
      <c r="D6109" s="4"/>
      <c r="E6109" s="3"/>
      <c r="F6109" s="3"/>
      <c r="G6109" s="11"/>
      <c r="H6109" s="8"/>
    </row>
    <row r="6110" spans="3:8" x14ac:dyDescent="0.25">
      <c r="C6110" s="3"/>
      <c r="D6110" s="4"/>
      <c r="E6110" s="3"/>
      <c r="F6110" s="3"/>
      <c r="G6110" s="11"/>
      <c r="H6110" s="8"/>
    </row>
    <row r="6111" spans="3:8" x14ac:dyDescent="0.25">
      <c r="C6111" s="3"/>
      <c r="D6111" s="4"/>
      <c r="E6111" s="3"/>
      <c r="F6111" s="3"/>
      <c r="G6111" s="11"/>
      <c r="H6111" s="8"/>
    </row>
    <row r="6112" spans="3:8" x14ac:dyDescent="0.25">
      <c r="C6112" s="3"/>
      <c r="D6112" s="4"/>
      <c r="E6112" s="3"/>
      <c r="F6112" s="3"/>
      <c r="G6112" s="11"/>
      <c r="H6112" s="8"/>
    </row>
    <row r="6113" spans="3:8" x14ac:dyDescent="0.25">
      <c r="C6113" s="3"/>
      <c r="D6113" s="4"/>
      <c r="E6113" s="3"/>
      <c r="F6113" s="3"/>
      <c r="G6113" s="11"/>
      <c r="H6113" s="8"/>
    </row>
    <row r="6114" spans="3:8" x14ac:dyDescent="0.25">
      <c r="C6114" s="3"/>
      <c r="D6114" s="4"/>
      <c r="E6114" s="3"/>
      <c r="F6114" s="3"/>
      <c r="G6114" s="11"/>
      <c r="H6114" s="8"/>
    </row>
    <row r="6115" spans="3:8" x14ac:dyDescent="0.25">
      <c r="C6115" s="3"/>
      <c r="D6115" s="4"/>
      <c r="E6115" s="3"/>
      <c r="F6115" s="3"/>
      <c r="G6115" s="11"/>
      <c r="H6115" s="8"/>
    </row>
    <row r="6116" spans="3:8" x14ac:dyDescent="0.25">
      <c r="C6116" s="3"/>
      <c r="D6116" s="4"/>
      <c r="E6116" s="3"/>
      <c r="F6116" s="3"/>
      <c r="G6116" s="11"/>
      <c r="H6116" s="8"/>
    </row>
    <row r="6117" spans="3:8" x14ac:dyDescent="0.25">
      <c r="C6117" s="3"/>
      <c r="D6117" s="4"/>
      <c r="E6117" s="3"/>
      <c r="F6117" s="3"/>
      <c r="G6117" s="11"/>
      <c r="H6117" s="8"/>
    </row>
    <row r="6118" spans="3:8" x14ac:dyDescent="0.25">
      <c r="C6118" s="3"/>
      <c r="D6118" s="4"/>
      <c r="E6118" s="3"/>
      <c r="F6118" s="3"/>
      <c r="G6118" s="11"/>
      <c r="H6118" s="8"/>
    </row>
    <row r="6119" spans="3:8" x14ac:dyDescent="0.25">
      <c r="C6119" s="3"/>
      <c r="D6119" s="4"/>
      <c r="E6119" s="3"/>
      <c r="F6119" s="3"/>
      <c r="G6119" s="11"/>
      <c r="H6119" s="8"/>
    </row>
    <row r="6120" spans="3:8" x14ac:dyDescent="0.25">
      <c r="C6120" s="3"/>
      <c r="D6120" s="4"/>
      <c r="E6120" s="3"/>
      <c r="F6120" s="3"/>
      <c r="G6120" s="11"/>
      <c r="H6120" s="8"/>
    </row>
    <row r="6121" spans="3:8" x14ac:dyDescent="0.25">
      <c r="C6121" s="3"/>
      <c r="D6121" s="4"/>
      <c r="E6121" s="3"/>
      <c r="F6121" s="3"/>
      <c r="G6121" s="11"/>
      <c r="H6121" s="8"/>
    </row>
    <row r="6122" spans="3:8" x14ac:dyDescent="0.25">
      <c r="C6122" s="3"/>
      <c r="D6122" s="4"/>
      <c r="E6122" s="3"/>
      <c r="F6122" s="3"/>
      <c r="G6122" s="11"/>
      <c r="H6122" s="8"/>
    </row>
    <row r="6123" spans="3:8" x14ac:dyDescent="0.25">
      <c r="C6123" s="3"/>
      <c r="D6123" s="4"/>
      <c r="E6123" s="3"/>
      <c r="F6123" s="3"/>
      <c r="G6123" s="11"/>
      <c r="H6123" s="8"/>
    </row>
    <row r="6124" spans="3:8" x14ac:dyDescent="0.25">
      <c r="C6124" s="3"/>
      <c r="D6124" s="4"/>
      <c r="E6124" s="3"/>
      <c r="F6124" s="3"/>
      <c r="G6124" s="11"/>
      <c r="H6124" s="8"/>
    </row>
    <row r="6125" spans="3:8" x14ac:dyDescent="0.25">
      <c r="C6125" s="3"/>
      <c r="D6125" s="4"/>
      <c r="E6125" s="3"/>
      <c r="F6125" s="3"/>
      <c r="G6125" s="11"/>
      <c r="H6125" s="8"/>
    </row>
    <row r="6126" spans="3:8" x14ac:dyDescent="0.25">
      <c r="C6126" s="3"/>
      <c r="D6126" s="4"/>
      <c r="E6126" s="3"/>
      <c r="F6126" s="3"/>
      <c r="G6126" s="11"/>
      <c r="H6126" s="8"/>
    </row>
    <row r="6127" spans="3:8" x14ac:dyDescent="0.25">
      <c r="C6127" s="3"/>
      <c r="D6127" s="4"/>
      <c r="E6127" s="3"/>
      <c r="F6127" s="3"/>
      <c r="G6127" s="11"/>
      <c r="H6127" s="8"/>
    </row>
    <row r="6128" spans="3:8" x14ac:dyDescent="0.25">
      <c r="C6128" s="3"/>
      <c r="D6128" s="4"/>
      <c r="E6128" s="3"/>
      <c r="F6128" s="3"/>
      <c r="G6128" s="11"/>
      <c r="H6128" s="8"/>
    </row>
    <row r="6129" spans="3:8" x14ac:dyDescent="0.25">
      <c r="C6129" s="3"/>
      <c r="D6129" s="4"/>
      <c r="E6129" s="3"/>
      <c r="F6129" s="3"/>
      <c r="G6129" s="11"/>
      <c r="H6129" s="8"/>
    </row>
    <row r="6130" spans="3:8" x14ac:dyDescent="0.25">
      <c r="C6130" s="3"/>
      <c r="D6130" s="4"/>
      <c r="E6130" s="3"/>
      <c r="F6130" s="3"/>
      <c r="G6130" s="11"/>
      <c r="H6130" s="8"/>
    </row>
    <row r="6131" spans="3:8" x14ac:dyDescent="0.25">
      <c r="C6131" s="3"/>
      <c r="D6131" s="4"/>
      <c r="E6131" s="3"/>
      <c r="F6131" s="3"/>
      <c r="G6131" s="11"/>
      <c r="H6131" s="8"/>
    </row>
    <row r="6132" spans="3:8" x14ac:dyDescent="0.25">
      <c r="C6132" s="3"/>
      <c r="D6132" s="4"/>
      <c r="E6132" s="3"/>
      <c r="F6132" s="3"/>
      <c r="G6132" s="11"/>
      <c r="H6132" s="8"/>
    </row>
    <row r="6133" spans="3:8" x14ac:dyDescent="0.25">
      <c r="C6133" s="3"/>
      <c r="D6133" s="4"/>
      <c r="E6133" s="3"/>
      <c r="F6133" s="3"/>
      <c r="G6133" s="11"/>
      <c r="H6133" s="8"/>
    </row>
    <row r="6134" spans="3:8" x14ac:dyDescent="0.25">
      <c r="C6134" s="3"/>
      <c r="D6134" s="4"/>
      <c r="E6134" s="3"/>
      <c r="F6134" s="3"/>
      <c r="G6134" s="11"/>
      <c r="H6134" s="8"/>
    </row>
    <row r="6135" spans="3:8" x14ac:dyDescent="0.25">
      <c r="C6135" s="3"/>
      <c r="D6135" s="4"/>
      <c r="E6135" s="3"/>
      <c r="F6135" s="3"/>
      <c r="G6135" s="11"/>
      <c r="H6135" s="8"/>
    </row>
    <row r="6136" spans="3:8" x14ac:dyDescent="0.25">
      <c r="C6136" s="3"/>
      <c r="D6136" s="4"/>
      <c r="E6136" s="3"/>
      <c r="F6136" s="3"/>
      <c r="G6136" s="11"/>
      <c r="H6136" s="8"/>
    </row>
    <row r="6137" spans="3:8" x14ac:dyDescent="0.25">
      <c r="C6137" s="3"/>
      <c r="D6137" s="4"/>
      <c r="E6137" s="3"/>
      <c r="F6137" s="3"/>
      <c r="G6137" s="11"/>
      <c r="H6137" s="8"/>
    </row>
    <row r="6138" spans="3:8" x14ac:dyDescent="0.25">
      <c r="C6138" s="3"/>
      <c r="D6138" s="4"/>
      <c r="E6138" s="3"/>
      <c r="F6138" s="3"/>
      <c r="G6138" s="11"/>
      <c r="H6138" s="8"/>
    </row>
    <row r="6139" spans="3:8" x14ac:dyDescent="0.25">
      <c r="C6139" s="3"/>
      <c r="D6139" s="4"/>
      <c r="E6139" s="3"/>
      <c r="F6139" s="3"/>
      <c r="G6139" s="11"/>
      <c r="H6139" s="8"/>
    </row>
    <row r="6140" spans="3:8" x14ac:dyDescent="0.25">
      <c r="C6140" s="3"/>
      <c r="D6140" s="4"/>
      <c r="E6140" s="3"/>
      <c r="F6140" s="3"/>
      <c r="G6140" s="11"/>
      <c r="H6140" s="8"/>
    </row>
    <row r="6141" spans="3:8" x14ac:dyDescent="0.25">
      <c r="C6141" s="3"/>
      <c r="D6141" s="4"/>
      <c r="E6141" s="3"/>
      <c r="F6141" s="3"/>
      <c r="G6141" s="11"/>
      <c r="H6141" s="8"/>
    </row>
    <row r="6142" spans="3:8" x14ac:dyDescent="0.25">
      <c r="C6142" s="3"/>
      <c r="D6142" s="4"/>
      <c r="E6142" s="3"/>
      <c r="F6142" s="3"/>
      <c r="G6142" s="11"/>
      <c r="H6142" s="8"/>
    </row>
    <row r="6143" spans="3:8" x14ac:dyDescent="0.25">
      <c r="C6143" s="3"/>
      <c r="D6143" s="4"/>
      <c r="E6143" s="3"/>
      <c r="F6143" s="3"/>
      <c r="G6143" s="11"/>
      <c r="H6143" s="8"/>
    </row>
    <row r="6144" spans="3:8" x14ac:dyDescent="0.25">
      <c r="C6144" s="3"/>
      <c r="D6144" s="4"/>
      <c r="E6144" s="3"/>
      <c r="F6144" s="3"/>
      <c r="G6144" s="11"/>
      <c r="H6144" s="8"/>
    </row>
    <row r="6145" spans="3:8" x14ac:dyDescent="0.25">
      <c r="C6145" s="3"/>
      <c r="D6145" s="4"/>
      <c r="E6145" s="3"/>
      <c r="F6145" s="3"/>
      <c r="G6145" s="11"/>
      <c r="H6145" s="8"/>
    </row>
    <row r="6146" spans="3:8" x14ac:dyDescent="0.25">
      <c r="C6146" s="3"/>
      <c r="D6146" s="4"/>
      <c r="E6146" s="3"/>
      <c r="F6146" s="3"/>
      <c r="G6146" s="11"/>
      <c r="H6146" s="8"/>
    </row>
    <row r="6147" spans="3:8" x14ac:dyDescent="0.25">
      <c r="C6147" s="3"/>
      <c r="D6147" s="4"/>
      <c r="E6147" s="3"/>
      <c r="F6147" s="3"/>
      <c r="G6147" s="11"/>
      <c r="H6147" s="8"/>
    </row>
    <row r="6148" spans="3:8" x14ac:dyDescent="0.25">
      <c r="C6148" s="3"/>
      <c r="D6148" s="4"/>
      <c r="E6148" s="3"/>
      <c r="F6148" s="3"/>
      <c r="G6148" s="11"/>
      <c r="H6148" s="8"/>
    </row>
    <row r="6149" spans="3:8" x14ac:dyDescent="0.25">
      <c r="C6149" s="3"/>
      <c r="D6149" s="4"/>
      <c r="E6149" s="3"/>
      <c r="F6149" s="3"/>
      <c r="G6149" s="11"/>
      <c r="H6149" s="8"/>
    </row>
    <row r="6150" spans="3:8" x14ac:dyDescent="0.25">
      <c r="C6150" s="3"/>
      <c r="D6150" s="4"/>
      <c r="E6150" s="3"/>
      <c r="F6150" s="3"/>
      <c r="G6150" s="11"/>
      <c r="H6150" s="8"/>
    </row>
    <row r="6151" spans="3:8" x14ac:dyDescent="0.25">
      <c r="C6151" s="3"/>
      <c r="D6151" s="4"/>
      <c r="E6151" s="3"/>
      <c r="F6151" s="3"/>
      <c r="G6151" s="11"/>
      <c r="H6151" s="8"/>
    </row>
    <row r="6152" spans="3:8" x14ac:dyDescent="0.25">
      <c r="C6152" s="3"/>
      <c r="D6152" s="4"/>
      <c r="E6152" s="3"/>
      <c r="F6152" s="3"/>
      <c r="G6152" s="11"/>
      <c r="H6152" s="8"/>
    </row>
    <row r="6153" spans="3:8" x14ac:dyDescent="0.25">
      <c r="C6153" s="3"/>
      <c r="D6153" s="4"/>
      <c r="E6153" s="3"/>
      <c r="F6153" s="3"/>
      <c r="G6153" s="11"/>
      <c r="H6153" s="8"/>
    </row>
    <row r="6154" spans="3:8" x14ac:dyDescent="0.25">
      <c r="C6154" s="3"/>
      <c r="D6154" s="4"/>
      <c r="E6154" s="3"/>
      <c r="F6154" s="3"/>
      <c r="G6154" s="11"/>
      <c r="H6154" s="8"/>
    </row>
    <row r="6155" spans="3:8" x14ac:dyDescent="0.25">
      <c r="C6155" s="3"/>
      <c r="D6155" s="4"/>
      <c r="E6155" s="3"/>
      <c r="F6155" s="3"/>
      <c r="G6155" s="11"/>
      <c r="H6155" s="8"/>
    </row>
    <row r="6156" spans="3:8" x14ac:dyDescent="0.25">
      <c r="C6156" s="3"/>
      <c r="D6156" s="4"/>
      <c r="E6156" s="3"/>
      <c r="F6156" s="3"/>
      <c r="G6156" s="11"/>
      <c r="H6156" s="8"/>
    </row>
    <row r="6157" spans="3:8" x14ac:dyDescent="0.25">
      <c r="C6157" s="3"/>
      <c r="D6157" s="4"/>
      <c r="E6157" s="3"/>
      <c r="F6157" s="3"/>
      <c r="G6157" s="11"/>
      <c r="H6157" s="8"/>
    </row>
    <row r="6158" spans="3:8" x14ac:dyDescent="0.25">
      <c r="C6158" s="3"/>
      <c r="D6158" s="4"/>
      <c r="E6158" s="3"/>
      <c r="F6158" s="3"/>
      <c r="G6158" s="11"/>
      <c r="H6158" s="8"/>
    </row>
    <row r="6159" spans="3:8" x14ac:dyDescent="0.25">
      <c r="C6159" s="3"/>
      <c r="D6159" s="4"/>
      <c r="E6159" s="3"/>
      <c r="F6159" s="3"/>
      <c r="G6159" s="11"/>
      <c r="H6159" s="8"/>
    </row>
    <row r="6160" spans="3:8" x14ac:dyDescent="0.25">
      <c r="C6160" s="3"/>
      <c r="D6160" s="4"/>
      <c r="E6160" s="3"/>
      <c r="F6160" s="3"/>
      <c r="G6160" s="11"/>
      <c r="H6160" s="8"/>
    </row>
    <row r="6161" spans="3:8" x14ac:dyDescent="0.25">
      <c r="C6161" s="3"/>
      <c r="D6161" s="4"/>
      <c r="E6161" s="3"/>
      <c r="F6161" s="3"/>
      <c r="G6161" s="11"/>
      <c r="H6161" s="8"/>
    </row>
    <row r="6162" spans="3:8" x14ac:dyDescent="0.25">
      <c r="C6162" s="3"/>
      <c r="D6162" s="4"/>
      <c r="E6162" s="3"/>
      <c r="F6162" s="3"/>
      <c r="G6162" s="11"/>
      <c r="H6162" s="8"/>
    </row>
    <row r="6163" spans="3:8" x14ac:dyDescent="0.25">
      <c r="C6163" s="3"/>
      <c r="D6163" s="4"/>
      <c r="E6163" s="3"/>
      <c r="F6163" s="3"/>
      <c r="G6163" s="11"/>
      <c r="H6163" s="8"/>
    </row>
    <row r="6164" spans="3:8" x14ac:dyDescent="0.25">
      <c r="C6164" s="3"/>
      <c r="D6164" s="4"/>
      <c r="E6164" s="3"/>
      <c r="F6164" s="3"/>
      <c r="G6164" s="11"/>
      <c r="H6164" s="8"/>
    </row>
    <row r="6165" spans="3:8" x14ac:dyDescent="0.25">
      <c r="C6165" s="3"/>
      <c r="D6165" s="4"/>
      <c r="E6165" s="3"/>
      <c r="F6165" s="3"/>
      <c r="G6165" s="11"/>
      <c r="H6165" s="8"/>
    </row>
    <row r="6166" spans="3:8" x14ac:dyDescent="0.25">
      <c r="C6166" s="3"/>
      <c r="D6166" s="4"/>
      <c r="E6166" s="3"/>
      <c r="F6166" s="3"/>
      <c r="G6166" s="11"/>
      <c r="H6166" s="8"/>
    </row>
    <row r="6167" spans="3:8" x14ac:dyDescent="0.25">
      <c r="C6167" s="3"/>
      <c r="D6167" s="4"/>
      <c r="E6167" s="3"/>
      <c r="F6167" s="3"/>
      <c r="G6167" s="11"/>
      <c r="H6167" s="8"/>
    </row>
    <row r="6168" spans="3:8" x14ac:dyDescent="0.25">
      <c r="C6168" s="3"/>
      <c r="D6168" s="4"/>
      <c r="E6168" s="3"/>
      <c r="F6168" s="3"/>
      <c r="G6168" s="11"/>
      <c r="H6168" s="8"/>
    </row>
    <row r="6169" spans="3:8" x14ac:dyDescent="0.25">
      <c r="C6169" s="3"/>
      <c r="D6169" s="4"/>
      <c r="E6169" s="3"/>
      <c r="F6169" s="3"/>
      <c r="G6169" s="11"/>
      <c r="H6169" s="8"/>
    </row>
    <row r="6170" spans="3:8" x14ac:dyDescent="0.25">
      <c r="C6170" s="3"/>
      <c r="D6170" s="4"/>
      <c r="E6170" s="3"/>
      <c r="F6170" s="3"/>
      <c r="G6170" s="11"/>
      <c r="H6170" s="8"/>
    </row>
    <row r="6171" spans="3:8" x14ac:dyDescent="0.25">
      <c r="C6171" s="3"/>
      <c r="D6171" s="4"/>
      <c r="E6171" s="3"/>
      <c r="F6171" s="3"/>
      <c r="G6171" s="11"/>
      <c r="H6171" s="8"/>
    </row>
    <row r="6172" spans="3:8" x14ac:dyDescent="0.25">
      <c r="C6172" s="3"/>
      <c r="D6172" s="4"/>
      <c r="E6172" s="3"/>
      <c r="F6172" s="3"/>
      <c r="G6172" s="11"/>
      <c r="H6172" s="8"/>
    </row>
    <row r="6173" spans="3:8" x14ac:dyDescent="0.25">
      <c r="C6173" s="3"/>
      <c r="D6173" s="4"/>
      <c r="E6173" s="3"/>
      <c r="F6173" s="3"/>
      <c r="G6173" s="11"/>
      <c r="H6173" s="8"/>
    </row>
    <row r="6174" spans="3:8" x14ac:dyDescent="0.25">
      <c r="C6174" s="3"/>
      <c r="D6174" s="4"/>
      <c r="E6174" s="3"/>
      <c r="F6174" s="3"/>
      <c r="G6174" s="11"/>
      <c r="H6174" s="8"/>
    </row>
    <row r="6175" spans="3:8" x14ac:dyDescent="0.25">
      <c r="C6175" s="3"/>
      <c r="D6175" s="4"/>
      <c r="E6175" s="3"/>
      <c r="F6175" s="3"/>
      <c r="G6175" s="11"/>
      <c r="H6175" s="8"/>
    </row>
    <row r="6176" spans="3:8" x14ac:dyDescent="0.25">
      <c r="C6176" s="3"/>
      <c r="D6176" s="4"/>
      <c r="E6176" s="3"/>
      <c r="F6176" s="3"/>
      <c r="G6176" s="11"/>
      <c r="H6176" s="8"/>
    </row>
    <row r="6177" spans="3:8" x14ac:dyDescent="0.25">
      <c r="C6177" s="3"/>
      <c r="D6177" s="4"/>
      <c r="E6177" s="3"/>
      <c r="F6177" s="3"/>
      <c r="G6177" s="11"/>
      <c r="H6177" s="8"/>
    </row>
    <row r="6178" spans="3:8" x14ac:dyDescent="0.25">
      <c r="C6178" s="3"/>
      <c r="D6178" s="4"/>
      <c r="E6178" s="3"/>
      <c r="F6178" s="3"/>
      <c r="G6178" s="11"/>
      <c r="H6178" s="8"/>
    </row>
    <row r="6179" spans="3:8" x14ac:dyDescent="0.25">
      <c r="C6179" s="3"/>
      <c r="D6179" s="4"/>
      <c r="E6179" s="3"/>
      <c r="F6179" s="3"/>
      <c r="G6179" s="11"/>
      <c r="H6179" s="8"/>
    </row>
    <row r="6180" spans="3:8" x14ac:dyDescent="0.25">
      <c r="C6180" s="3"/>
      <c r="D6180" s="4"/>
      <c r="E6180" s="3"/>
      <c r="F6180" s="3"/>
      <c r="G6180" s="11"/>
      <c r="H6180" s="8"/>
    </row>
    <row r="6181" spans="3:8" x14ac:dyDescent="0.25">
      <c r="C6181" s="3"/>
      <c r="D6181" s="4"/>
      <c r="E6181" s="3"/>
      <c r="F6181" s="3"/>
      <c r="G6181" s="11"/>
      <c r="H6181" s="8"/>
    </row>
    <row r="6182" spans="3:8" x14ac:dyDescent="0.25">
      <c r="C6182" s="3"/>
      <c r="D6182" s="4"/>
      <c r="E6182" s="3"/>
      <c r="F6182" s="3"/>
      <c r="G6182" s="11"/>
      <c r="H6182" s="8"/>
    </row>
    <row r="6183" spans="3:8" x14ac:dyDescent="0.25">
      <c r="C6183" s="3"/>
      <c r="D6183" s="4"/>
      <c r="E6183" s="3"/>
      <c r="F6183" s="3"/>
      <c r="G6183" s="11"/>
      <c r="H6183" s="8"/>
    </row>
    <row r="6184" spans="3:8" x14ac:dyDescent="0.25">
      <c r="C6184" s="3"/>
      <c r="D6184" s="4"/>
      <c r="E6184" s="3"/>
      <c r="F6184" s="3"/>
      <c r="G6184" s="11"/>
      <c r="H6184" s="8"/>
    </row>
    <row r="6185" spans="3:8" x14ac:dyDescent="0.25">
      <c r="C6185" s="3"/>
      <c r="D6185" s="4"/>
      <c r="E6185" s="3"/>
      <c r="F6185" s="3"/>
      <c r="G6185" s="11"/>
      <c r="H6185" s="8"/>
    </row>
    <row r="6186" spans="3:8" x14ac:dyDescent="0.25">
      <c r="C6186" s="3"/>
      <c r="D6186" s="4"/>
      <c r="E6186" s="3"/>
      <c r="F6186" s="3"/>
      <c r="G6186" s="11"/>
      <c r="H6186" s="8"/>
    </row>
    <row r="6187" spans="3:8" x14ac:dyDescent="0.25">
      <c r="C6187" s="3"/>
      <c r="D6187" s="4"/>
      <c r="E6187" s="3"/>
      <c r="F6187" s="3"/>
      <c r="G6187" s="11"/>
      <c r="H6187" s="8"/>
    </row>
    <row r="6188" spans="3:8" x14ac:dyDescent="0.25">
      <c r="C6188" s="3"/>
      <c r="D6188" s="4"/>
      <c r="E6188" s="3"/>
      <c r="F6188" s="3"/>
      <c r="G6188" s="11"/>
      <c r="H6188" s="8"/>
    </row>
    <row r="6189" spans="3:8" x14ac:dyDescent="0.25">
      <c r="C6189" s="3"/>
      <c r="D6189" s="4"/>
      <c r="E6189" s="3"/>
      <c r="F6189" s="3"/>
      <c r="G6189" s="11"/>
      <c r="H6189" s="8"/>
    </row>
    <row r="6190" spans="3:8" x14ac:dyDescent="0.25">
      <c r="C6190" s="3"/>
      <c r="D6190" s="4"/>
      <c r="E6190" s="3"/>
      <c r="F6190" s="3"/>
      <c r="G6190" s="11"/>
      <c r="H6190" s="8"/>
    </row>
    <row r="6191" spans="3:8" x14ac:dyDescent="0.25">
      <c r="C6191" s="3"/>
      <c r="D6191" s="4"/>
      <c r="E6191" s="3"/>
      <c r="F6191" s="3"/>
      <c r="G6191" s="11"/>
      <c r="H6191" s="8"/>
    </row>
    <row r="6192" spans="3:8" x14ac:dyDescent="0.25">
      <c r="C6192" s="3"/>
      <c r="D6192" s="4"/>
      <c r="E6192" s="3"/>
      <c r="F6192" s="3"/>
      <c r="G6192" s="11"/>
      <c r="H6192" s="8"/>
    </row>
    <row r="6193" spans="3:8" x14ac:dyDescent="0.25">
      <c r="C6193" s="3"/>
      <c r="D6193" s="4"/>
      <c r="E6193" s="3"/>
      <c r="F6193" s="3"/>
      <c r="G6193" s="11"/>
      <c r="H6193" s="8"/>
    </row>
    <row r="6194" spans="3:8" x14ac:dyDescent="0.25">
      <c r="C6194" s="3"/>
      <c r="D6194" s="4"/>
      <c r="E6194" s="3"/>
      <c r="F6194" s="3"/>
      <c r="G6194" s="11"/>
      <c r="H6194" s="8"/>
    </row>
    <row r="6195" spans="3:8" x14ac:dyDescent="0.25">
      <c r="C6195" s="3"/>
      <c r="D6195" s="4"/>
      <c r="E6195" s="3"/>
      <c r="F6195" s="3"/>
      <c r="G6195" s="11"/>
      <c r="H6195" s="8"/>
    </row>
    <row r="6196" spans="3:8" x14ac:dyDescent="0.25">
      <c r="C6196" s="3"/>
      <c r="D6196" s="4"/>
      <c r="E6196" s="3"/>
      <c r="F6196" s="3"/>
      <c r="G6196" s="11"/>
      <c r="H6196" s="8"/>
    </row>
    <row r="6197" spans="3:8" x14ac:dyDescent="0.25">
      <c r="C6197" s="3"/>
      <c r="D6197" s="4"/>
      <c r="E6197" s="3"/>
      <c r="F6197" s="3"/>
      <c r="G6197" s="11"/>
      <c r="H6197" s="8"/>
    </row>
    <row r="6198" spans="3:8" x14ac:dyDescent="0.25">
      <c r="C6198" s="3"/>
      <c r="D6198" s="4"/>
      <c r="E6198" s="3"/>
      <c r="F6198" s="3"/>
      <c r="G6198" s="11"/>
      <c r="H6198" s="8"/>
    </row>
    <row r="6199" spans="3:8" x14ac:dyDescent="0.25">
      <c r="C6199" s="3"/>
      <c r="D6199" s="4"/>
      <c r="E6199" s="3"/>
      <c r="F6199" s="3"/>
      <c r="G6199" s="11"/>
      <c r="H6199" s="8"/>
    </row>
    <row r="6200" spans="3:8" x14ac:dyDescent="0.25">
      <c r="C6200" s="3"/>
      <c r="D6200" s="4"/>
      <c r="E6200" s="3"/>
      <c r="F6200" s="3"/>
      <c r="G6200" s="11"/>
      <c r="H6200" s="8"/>
    </row>
    <row r="6201" spans="3:8" x14ac:dyDescent="0.25">
      <c r="C6201" s="3"/>
      <c r="D6201" s="4"/>
      <c r="E6201" s="3"/>
      <c r="F6201" s="3"/>
      <c r="G6201" s="11"/>
      <c r="H6201" s="8"/>
    </row>
    <row r="6202" spans="3:8" x14ac:dyDescent="0.25">
      <c r="C6202" s="3"/>
      <c r="D6202" s="4"/>
      <c r="E6202" s="3"/>
      <c r="F6202" s="3"/>
      <c r="G6202" s="11"/>
      <c r="H6202" s="8"/>
    </row>
    <row r="6203" spans="3:8" x14ac:dyDescent="0.25">
      <c r="C6203" s="3"/>
      <c r="D6203" s="4"/>
      <c r="E6203" s="3"/>
      <c r="F6203" s="3"/>
      <c r="G6203" s="11"/>
      <c r="H6203" s="8"/>
    </row>
    <row r="6204" spans="3:8" x14ac:dyDescent="0.25">
      <c r="C6204" s="3"/>
      <c r="D6204" s="4"/>
      <c r="E6204" s="3"/>
      <c r="F6204" s="3"/>
      <c r="G6204" s="11"/>
      <c r="H6204" s="8"/>
    </row>
    <row r="6205" spans="3:8" x14ac:dyDescent="0.25">
      <c r="C6205" s="3"/>
      <c r="D6205" s="4"/>
      <c r="E6205" s="3"/>
      <c r="F6205" s="3"/>
      <c r="G6205" s="11"/>
      <c r="H6205" s="8"/>
    </row>
    <row r="6206" spans="3:8" x14ac:dyDescent="0.25">
      <c r="C6206" s="3"/>
      <c r="D6206" s="4"/>
      <c r="E6206" s="3"/>
      <c r="F6206" s="3"/>
      <c r="G6206" s="11"/>
      <c r="H6206" s="8"/>
    </row>
    <row r="6207" spans="3:8" x14ac:dyDescent="0.25">
      <c r="C6207" s="3"/>
      <c r="D6207" s="4"/>
      <c r="E6207" s="3"/>
      <c r="F6207" s="3"/>
      <c r="G6207" s="11"/>
      <c r="H6207" s="8"/>
    </row>
    <row r="6208" spans="3:8" x14ac:dyDescent="0.25">
      <c r="C6208" s="3"/>
      <c r="D6208" s="4"/>
      <c r="E6208" s="3"/>
      <c r="F6208" s="3"/>
      <c r="G6208" s="11"/>
      <c r="H6208" s="8"/>
    </row>
    <row r="6209" spans="3:8" x14ac:dyDescent="0.25">
      <c r="C6209" s="3"/>
      <c r="D6209" s="4"/>
      <c r="E6209" s="3"/>
      <c r="F6209" s="3"/>
      <c r="G6209" s="11"/>
      <c r="H6209" s="8"/>
    </row>
    <row r="6210" spans="3:8" x14ac:dyDescent="0.25">
      <c r="C6210" s="3"/>
      <c r="D6210" s="4"/>
      <c r="E6210" s="3"/>
      <c r="F6210" s="3"/>
      <c r="G6210" s="11"/>
      <c r="H6210" s="8"/>
    </row>
    <row r="6211" spans="3:8" x14ac:dyDescent="0.25">
      <c r="C6211" s="3"/>
      <c r="D6211" s="4"/>
      <c r="E6211" s="3"/>
      <c r="F6211" s="3"/>
      <c r="G6211" s="11"/>
      <c r="H6211" s="8"/>
    </row>
    <row r="6212" spans="3:8" x14ac:dyDescent="0.25">
      <c r="C6212" s="3"/>
      <c r="D6212" s="4"/>
      <c r="E6212" s="3"/>
      <c r="F6212" s="3"/>
      <c r="G6212" s="11"/>
      <c r="H6212" s="8"/>
    </row>
    <row r="6213" spans="3:8" x14ac:dyDescent="0.25">
      <c r="C6213" s="3"/>
      <c r="D6213" s="4"/>
      <c r="E6213" s="3"/>
      <c r="F6213" s="3"/>
      <c r="G6213" s="11"/>
      <c r="H6213" s="8"/>
    </row>
    <row r="6214" spans="3:8" x14ac:dyDescent="0.25">
      <c r="C6214" s="3"/>
      <c r="D6214" s="4"/>
      <c r="E6214" s="3"/>
      <c r="F6214" s="3"/>
      <c r="G6214" s="11"/>
      <c r="H6214" s="8"/>
    </row>
    <row r="6215" spans="3:8" x14ac:dyDescent="0.25">
      <c r="C6215" s="3"/>
      <c r="D6215" s="4"/>
      <c r="E6215" s="3"/>
      <c r="F6215" s="3"/>
      <c r="G6215" s="11"/>
      <c r="H6215" s="8"/>
    </row>
    <row r="6216" spans="3:8" x14ac:dyDescent="0.25">
      <c r="C6216" s="3"/>
      <c r="D6216" s="4"/>
      <c r="E6216" s="3"/>
      <c r="F6216" s="3"/>
      <c r="G6216" s="11"/>
      <c r="H6216" s="8"/>
    </row>
    <row r="6217" spans="3:8" x14ac:dyDescent="0.25">
      <c r="C6217" s="3"/>
      <c r="D6217" s="4"/>
      <c r="E6217" s="3"/>
      <c r="F6217" s="3"/>
      <c r="G6217" s="11"/>
      <c r="H6217" s="8"/>
    </row>
    <row r="6218" spans="3:8" x14ac:dyDescent="0.25">
      <c r="C6218" s="3"/>
      <c r="D6218" s="4"/>
      <c r="E6218" s="3"/>
      <c r="F6218" s="3"/>
      <c r="G6218" s="11"/>
      <c r="H6218" s="8"/>
    </row>
    <row r="6219" spans="3:8" x14ac:dyDescent="0.25">
      <c r="C6219" s="3"/>
      <c r="D6219" s="4"/>
      <c r="E6219" s="3"/>
      <c r="F6219" s="3"/>
      <c r="G6219" s="11"/>
      <c r="H6219" s="8"/>
    </row>
    <row r="6220" spans="3:8" x14ac:dyDescent="0.25">
      <c r="C6220" s="3"/>
      <c r="D6220" s="4"/>
      <c r="E6220" s="3"/>
      <c r="F6220" s="3"/>
      <c r="G6220" s="11"/>
      <c r="H6220" s="8"/>
    </row>
    <row r="6221" spans="3:8" x14ac:dyDescent="0.25">
      <c r="C6221" s="3"/>
      <c r="D6221" s="4"/>
      <c r="E6221" s="3"/>
      <c r="F6221" s="3"/>
      <c r="G6221" s="11"/>
      <c r="H6221" s="8"/>
    </row>
    <row r="6222" spans="3:8" x14ac:dyDescent="0.25">
      <c r="C6222" s="3"/>
      <c r="D6222" s="4"/>
      <c r="E6222" s="3"/>
      <c r="F6222" s="3"/>
      <c r="G6222" s="11"/>
      <c r="H6222" s="8"/>
    </row>
    <row r="6223" spans="3:8" x14ac:dyDescent="0.25">
      <c r="C6223" s="3"/>
      <c r="D6223" s="4"/>
      <c r="E6223" s="3"/>
      <c r="F6223" s="3"/>
      <c r="G6223" s="11"/>
      <c r="H6223" s="8"/>
    </row>
    <row r="6224" spans="3:8" x14ac:dyDescent="0.25">
      <c r="C6224" s="3"/>
      <c r="D6224" s="4"/>
      <c r="E6224" s="3"/>
      <c r="F6224" s="3"/>
      <c r="G6224" s="11"/>
      <c r="H6224" s="8"/>
    </row>
    <row r="6225" spans="3:8" x14ac:dyDescent="0.25">
      <c r="C6225" s="3"/>
      <c r="D6225" s="4"/>
      <c r="E6225" s="3"/>
      <c r="F6225" s="3"/>
      <c r="G6225" s="11"/>
      <c r="H6225" s="8"/>
    </row>
    <row r="6226" spans="3:8" x14ac:dyDescent="0.25">
      <c r="C6226" s="3"/>
      <c r="D6226" s="4"/>
      <c r="E6226" s="3"/>
      <c r="F6226" s="3"/>
      <c r="G6226" s="11"/>
      <c r="H6226" s="8"/>
    </row>
    <row r="6227" spans="3:8" x14ac:dyDescent="0.25">
      <c r="C6227" s="3"/>
      <c r="D6227" s="4"/>
      <c r="E6227" s="3"/>
      <c r="F6227" s="3"/>
      <c r="G6227" s="11"/>
      <c r="H6227" s="8"/>
    </row>
    <row r="6228" spans="3:8" x14ac:dyDescent="0.25">
      <c r="C6228" s="3"/>
      <c r="D6228" s="4"/>
      <c r="E6228" s="3"/>
      <c r="F6228" s="3"/>
      <c r="G6228" s="11"/>
      <c r="H6228" s="8"/>
    </row>
    <row r="6229" spans="3:8" x14ac:dyDescent="0.25">
      <c r="C6229" s="3"/>
      <c r="D6229" s="4"/>
      <c r="E6229" s="3"/>
      <c r="F6229" s="3"/>
      <c r="G6229" s="11"/>
      <c r="H6229" s="8"/>
    </row>
    <row r="6230" spans="3:8" x14ac:dyDescent="0.25">
      <c r="C6230" s="3"/>
      <c r="D6230" s="4"/>
      <c r="E6230" s="3"/>
      <c r="F6230" s="3"/>
      <c r="G6230" s="11"/>
      <c r="H6230" s="8"/>
    </row>
    <row r="6231" spans="3:8" x14ac:dyDescent="0.25">
      <c r="C6231" s="3"/>
      <c r="D6231" s="4"/>
      <c r="E6231" s="3"/>
      <c r="F6231" s="3"/>
      <c r="G6231" s="11"/>
      <c r="H6231" s="8"/>
    </row>
    <row r="6232" spans="3:8" x14ac:dyDescent="0.25">
      <c r="C6232" s="3"/>
      <c r="D6232" s="4"/>
      <c r="E6232" s="3"/>
      <c r="F6232" s="3"/>
      <c r="G6232" s="11"/>
      <c r="H6232" s="8"/>
    </row>
    <row r="6233" spans="3:8" x14ac:dyDescent="0.25">
      <c r="C6233" s="3"/>
      <c r="D6233" s="4"/>
      <c r="E6233" s="3"/>
      <c r="F6233" s="3"/>
      <c r="G6233" s="11"/>
      <c r="H6233" s="8"/>
    </row>
    <row r="6234" spans="3:8" x14ac:dyDescent="0.25">
      <c r="C6234" s="3"/>
      <c r="D6234" s="4"/>
      <c r="E6234" s="3"/>
      <c r="F6234" s="3"/>
      <c r="G6234" s="11"/>
      <c r="H6234" s="8"/>
    </row>
    <row r="6235" spans="3:8" x14ac:dyDescent="0.25">
      <c r="C6235" s="3"/>
      <c r="D6235" s="4"/>
      <c r="E6235" s="3"/>
      <c r="F6235" s="3"/>
      <c r="G6235" s="11"/>
      <c r="H6235" s="8"/>
    </row>
    <row r="6236" spans="3:8" x14ac:dyDescent="0.25">
      <c r="C6236" s="3"/>
      <c r="D6236" s="4"/>
      <c r="E6236" s="3"/>
      <c r="F6236" s="3"/>
      <c r="G6236" s="11"/>
      <c r="H6236" s="8"/>
    </row>
    <row r="6237" spans="3:8" x14ac:dyDescent="0.25">
      <c r="C6237" s="3"/>
      <c r="D6237" s="4"/>
      <c r="E6237" s="3"/>
      <c r="F6237" s="3"/>
      <c r="G6237" s="11"/>
      <c r="H6237" s="8"/>
    </row>
    <row r="6238" spans="3:8" x14ac:dyDescent="0.25">
      <c r="C6238" s="3"/>
      <c r="D6238" s="4"/>
      <c r="E6238" s="3"/>
      <c r="F6238" s="3"/>
      <c r="G6238" s="11"/>
      <c r="H6238" s="8"/>
    </row>
    <row r="6239" spans="3:8" x14ac:dyDescent="0.25">
      <c r="C6239" s="3"/>
      <c r="D6239" s="4"/>
      <c r="E6239" s="3"/>
      <c r="F6239" s="3"/>
      <c r="G6239" s="11"/>
      <c r="H6239" s="8"/>
    </row>
    <row r="6240" spans="3:8" x14ac:dyDescent="0.25">
      <c r="C6240" s="3"/>
      <c r="D6240" s="4"/>
      <c r="E6240" s="3"/>
      <c r="F6240" s="3"/>
      <c r="G6240" s="11"/>
      <c r="H6240" s="8"/>
    </row>
    <row r="6241" spans="3:8" x14ac:dyDescent="0.25">
      <c r="C6241" s="3"/>
      <c r="D6241" s="4"/>
      <c r="E6241" s="3"/>
      <c r="F6241" s="3"/>
      <c r="G6241" s="11"/>
      <c r="H6241" s="8"/>
    </row>
    <row r="6242" spans="3:8" x14ac:dyDescent="0.25">
      <c r="C6242" s="3"/>
      <c r="D6242" s="4"/>
      <c r="E6242" s="3"/>
      <c r="F6242" s="3"/>
      <c r="G6242" s="11"/>
      <c r="H6242" s="8"/>
    </row>
    <row r="6243" spans="3:8" x14ac:dyDescent="0.25">
      <c r="C6243" s="3"/>
      <c r="D6243" s="4"/>
      <c r="E6243" s="3"/>
      <c r="F6243" s="3"/>
      <c r="G6243" s="11"/>
      <c r="H6243" s="8"/>
    </row>
    <row r="6244" spans="3:8" x14ac:dyDescent="0.25">
      <c r="C6244" s="3"/>
      <c r="D6244" s="4"/>
      <c r="E6244" s="3"/>
      <c r="F6244" s="3"/>
      <c r="G6244" s="11"/>
      <c r="H6244" s="8"/>
    </row>
    <row r="6245" spans="3:8" x14ac:dyDescent="0.25">
      <c r="C6245" s="3"/>
      <c r="D6245" s="4"/>
      <c r="E6245" s="3"/>
      <c r="F6245" s="3"/>
      <c r="G6245" s="11"/>
      <c r="H6245" s="8"/>
    </row>
    <row r="6246" spans="3:8" x14ac:dyDescent="0.25">
      <c r="C6246" s="3"/>
      <c r="D6246" s="4"/>
      <c r="E6246" s="3"/>
      <c r="F6246" s="3"/>
      <c r="G6246" s="11"/>
      <c r="H6246" s="8"/>
    </row>
    <row r="6247" spans="3:8" x14ac:dyDescent="0.25">
      <c r="C6247" s="3"/>
      <c r="D6247" s="4"/>
      <c r="E6247" s="3"/>
      <c r="F6247" s="3"/>
      <c r="G6247" s="11"/>
      <c r="H6247" s="8"/>
    </row>
    <row r="6248" spans="3:8" x14ac:dyDescent="0.25">
      <c r="C6248" s="3"/>
      <c r="D6248" s="4"/>
      <c r="E6248" s="3"/>
      <c r="F6248" s="3"/>
      <c r="G6248" s="11"/>
      <c r="H6248" s="8"/>
    </row>
    <row r="6249" spans="3:8" x14ac:dyDescent="0.25">
      <c r="C6249" s="3"/>
      <c r="D6249" s="4"/>
      <c r="E6249" s="3"/>
      <c r="F6249" s="3"/>
      <c r="G6249" s="11"/>
      <c r="H6249" s="8"/>
    </row>
    <row r="6250" spans="3:8" x14ac:dyDescent="0.25">
      <c r="C6250" s="3"/>
      <c r="D6250" s="4"/>
      <c r="E6250" s="3"/>
      <c r="F6250" s="3"/>
      <c r="G6250" s="11"/>
      <c r="H6250" s="8"/>
    </row>
    <row r="6251" spans="3:8" x14ac:dyDescent="0.25">
      <c r="C6251" s="3"/>
      <c r="D6251" s="4"/>
      <c r="E6251" s="3"/>
      <c r="F6251" s="3"/>
      <c r="G6251" s="11"/>
      <c r="H6251" s="8"/>
    </row>
    <row r="6252" spans="3:8" x14ac:dyDescent="0.25">
      <c r="C6252" s="3"/>
      <c r="D6252" s="4"/>
      <c r="E6252" s="3"/>
      <c r="F6252" s="3"/>
      <c r="G6252" s="11"/>
      <c r="H6252" s="8"/>
    </row>
    <row r="6253" spans="3:8" x14ac:dyDescent="0.25">
      <c r="C6253" s="3"/>
      <c r="D6253" s="4"/>
      <c r="E6253" s="3"/>
      <c r="F6253" s="3"/>
      <c r="G6253" s="11"/>
      <c r="H6253" s="8"/>
    </row>
    <row r="6254" spans="3:8" x14ac:dyDescent="0.25">
      <c r="C6254" s="3"/>
      <c r="D6254" s="4"/>
      <c r="E6254" s="3"/>
      <c r="F6254" s="3"/>
      <c r="G6254" s="11"/>
      <c r="H6254" s="8"/>
    </row>
    <row r="6255" spans="3:8" x14ac:dyDescent="0.25">
      <c r="C6255" s="3"/>
      <c r="D6255" s="4"/>
      <c r="E6255" s="3"/>
      <c r="F6255" s="3"/>
      <c r="G6255" s="11"/>
      <c r="H6255" s="8"/>
    </row>
    <row r="6256" spans="3:8" x14ac:dyDescent="0.25">
      <c r="C6256" s="3"/>
      <c r="D6256" s="4"/>
      <c r="E6256" s="3"/>
      <c r="F6256" s="3"/>
      <c r="G6256" s="11"/>
      <c r="H6256" s="8"/>
    </row>
    <row r="6257" spans="3:8" x14ac:dyDescent="0.25">
      <c r="C6257" s="3"/>
      <c r="D6257" s="4"/>
      <c r="E6257" s="3"/>
      <c r="F6257" s="3"/>
      <c r="G6257" s="11"/>
      <c r="H6257" s="8"/>
    </row>
    <row r="6258" spans="3:8" x14ac:dyDescent="0.25">
      <c r="C6258" s="3"/>
      <c r="D6258" s="4"/>
      <c r="E6258" s="3"/>
      <c r="F6258" s="3"/>
      <c r="G6258" s="11"/>
      <c r="H6258" s="8"/>
    </row>
    <row r="6259" spans="3:8" x14ac:dyDescent="0.25">
      <c r="C6259" s="3"/>
      <c r="D6259" s="4"/>
      <c r="E6259" s="3"/>
      <c r="F6259" s="3"/>
      <c r="G6259" s="11"/>
      <c r="H6259" s="8"/>
    </row>
    <row r="6260" spans="3:8" x14ac:dyDescent="0.25">
      <c r="C6260" s="3"/>
      <c r="D6260" s="4"/>
      <c r="E6260" s="3"/>
      <c r="F6260" s="3"/>
      <c r="G6260" s="11"/>
      <c r="H6260" s="8"/>
    </row>
    <row r="6261" spans="3:8" x14ac:dyDescent="0.25">
      <c r="C6261" s="3"/>
      <c r="D6261" s="4"/>
      <c r="E6261" s="3"/>
      <c r="F6261" s="3"/>
      <c r="G6261" s="11"/>
      <c r="H6261" s="8"/>
    </row>
    <row r="6262" spans="3:8" x14ac:dyDescent="0.25">
      <c r="C6262" s="3"/>
      <c r="D6262" s="4"/>
      <c r="E6262" s="3"/>
      <c r="F6262" s="3"/>
      <c r="G6262" s="11"/>
      <c r="H6262" s="8"/>
    </row>
    <row r="6263" spans="3:8" x14ac:dyDescent="0.25">
      <c r="C6263" s="3"/>
      <c r="D6263" s="4"/>
      <c r="E6263" s="3"/>
      <c r="F6263" s="3"/>
      <c r="G6263" s="11"/>
      <c r="H6263" s="8"/>
    </row>
    <row r="6264" spans="3:8" x14ac:dyDescent="0.25">
      <c r="C6264" s="3"/>
      <c r="D6264" s="4"/>
      <c r="E6264" s="3"/>
      <c r="F6264" s="3"/>
      <c r="G6264" s="11"/>
      <c r="H6264" s="8"/>
    </row>
    <row r="6265" spans="3:8" x14ac:dyDescent="0.25">
      <c r="C6265" s="3"/>
      <c r="D6265" s="4"/>
      <c r="E6265" s="3"/>
      <c r="F6265" s="3"/>
      <c r="G6265" s="11"/>
      <c r="H6265" s="8"/>
    </row>
    <row r="6266" spans="3:8" x14ac:dyDescent="0.25">
      <c r="C6266" s="3"/>
      <c r="D6266" s="4"/>
      <c r="E6266" s="3"/>
      <c r="F6266" s="3"/>
      <c r="G6266" s="11"/>
      <c r="H6266" s="8"/>
    </row>
    <row r="6267" spans="3:8" x14ac:dyDescent="0.25">
      <c r="C6267" s="3"/>
      <c r="D6267" s="4"/>
      <c r="E6267" s="3"/>
      <c r="F6267" s="3"/>
      <c r="G6267" s="11"/>
      <c r="H6267" s="8"/>
    </row>
    <row r="6268" spans="3:8" x14ac:dyDescent="0.25">
      <c r="C6268" s="3"/>
      <c r="D6268" s="4"/>
      <c r="E6268" s="3"/>
      <c r="F6268" s="3"/>
      <c r="G6268" s="11"/>
      <c r="H6268" s="8"/>
    </row>
    <row r="6269" spans="3:8" x14ac:dyDescent="0.25">
      <c r="C6269" s="3"/>
      <c r="D6269" s="4"/>
      <c r="E6269" s="3"/>
      <c r="F6269" s="3"/>
      <c r="G6269" s="11"/>
      <c r="H6269" s="8"/>
    </row>
    <row r="6270" spans="3:8" x14ac:dyDescent="0.25">
      <c r="C6270" s="3"/>
      <c r="D6270" s="4"/>
      <c r="E6270" s="3"/>
      <c r="F6270" s="3"/>
      <c r="G6270" s="11"/>
      <c r="H6270" s="8"/>
    </row>
    <row r="6271" spans="3:8" x14ac:dyDescent="0.25">
      <c r="C6271" s="3"/>
      <c r="D6271" s="4"/>
      <c r="E6271" s="3"/>
      <c r="F6271" s="3"/>
      <c r="G6271" s="11"/>
      <c r="H6271" s="8"/>
    </row>
    <row r="6272" spans="3:8" x14ac:dyDescent="0.25">
      <c r="C6272" s="3"/>
      <c r="D6272" s="4"/>
      <c r="E6272" s="3"/>
      <c r="F6272" s="3"/>
      <c r="G6272" s="11"/>
      <c r="H6272" s="8"/>
    </row>
    <row r="6273" spans="3:8" x14ac:dyDescent="0.25">
      <c r="C6273" s="3"/>
      <c r="D6273" s="4"/>
      <c r="E6273" s="3"/>
      <c r="F6273" s="3"/>
      <c r="G6273" s="11"/>
      <c r="H6273" s="8"/>
    </row>
    <row r="6274" spans="3:8" x14ac:dyDescent="0.25">
      <c r="C6274" s="3"/>
      <c r="D6274" s="4"/>
      <c r="E6274" s="3"/>
      <c r="F6274" s="3"/>
      <c r="G6274" s="11"/>
      <c r="H6274" s="8"/>
    </row>
    <row r="6275" spans="3:8" x14ac:dyDescent="0.25">
      <c r="C6275" s="3"/>
      <c r="D6275" s="4"/>
      <c r="E6275" s="3"/>
      <c r="F6275" s="3"/>
      <c r="G6275" s="11"/>
      <c r="H6275" s="8"/>
    </row>
    <row r="6276" spans="3:8" x14ac:dyDescent="0.25">
      <c r="C6276" s="3"/>
      <c r="D6276" s="4"/>
      <c r="E6276" s="3"/>
      <c r="F6276" s="3"/>
      <c r="G6276" s="11"/>
      <c r="H6276" s="8"/>
    </row>
    <row r="6277" spans="3:8" x14ac:dyDescent="0.25">
      <c r="C6277" s="3"/>
      <c r="D6277" s="4"/>
      <c r="E6277" s="3"/>
      <c r="F6277" s="3"/>
      <c r="G6277" s="11"/>
      <c r="H6277" s="8"/>
    </row>
    <row r="6278" spans="3:8" x14ac:dyDescent="0.25">
      <c r="C6278" s="3"/>
      <c r="D6278" s="4"/>
      <c r="E6278" s="3"/>
      <c r="F6278" s="3"/>
      <c r="G6278" s="11"/>
      <c r="H6278" s="8"/>
    </row>
    <row r="6279" spans="3:8" x14ac:dyDescent="0.25">
      <c r="C6279" s="3"/>
      <c r="D6279" s="4"/>
      <c r="E6279" s="3"/>
      <c r="F6279" s="3"/>
      <c r="G6279" s="11"/>
      <c r="H6279" s="8"/>
    </row>
    <row r="6280" spans="3:8" x14ac:dyDescent="0.25">
      <c r="C6280" s="3"/>
      <c r="D6280" s="4"/>
      <c r="E6280" s="3"/>
      <c r="F6280" s="3"/>
      <c r="G6280" s="11"/>
      <c r="H6280" s="8"/>
    </row>
    <row r="6281" spans="3:8" x14ac:dyDescent="0.25">
      <c r="C6281" s="3"/>
      <c r="D6281" s="4"/>
      <c r="E6281" s="3"/>
      <c r="F6281" s="3"/>
      <c r="G6281" s="11"/>
      <c r="H6281" s="8"/>
    </row>
    <row r="6282" spans="3:8" x14ac:dyDescent="0.25">
      <c r="C6282" s="3"/>
      <c r="D6282" s="4"/>
      <c r="E6282" s="3"/>
      <c r="F6282" s="3"/>
      <c r="G6282" s="11"/>
      <c r="H6282" s="8"/>
    </row>
    <row r="6283" spans="3:8" x14ac:dyDescent="0.25">
      <c r="C6283" s="3"/>
      <c r="D6283" s="4"/>
      <c r="E6283" s="3"/>
      <c r="F6283" s="3"/>
      <c r="G6283" s="11"/>
      <c r="H6283" s="8"/>
    </row>
    <row r="6284" spans="3:8" x14ac:dyDescent="0.25">
      <c r="C6284" s="3"/>
      <c r="D6284" s="4"/>
      <c r="E6284" s="3"/>
      <c r="F6284" s="3"/>
      <c r="G6284" s="11"/>
      <c r="H6284" s="8"/>
    </row>
    <row r="6285" spans="3:8" x14ac:dyDescent="0.25">
      <c r="C6285" s="3"/>
      <c r="D6285" s="4"/>
      <c r="E6285" s="3"/>
      <c r="F6285" s="3"/>
      <c r="G6285" s="11"/>
      <c r="H6285" s="8"/>
    </row>
    <row r="6286" spans="3:8" x14ac:dyDescent="0.25">
      <c r="C6286" s="3"/>
      <c r="D6286" s="4"/>
      <c r="E6286" s="3"/>
      <c r="F6286" s="3"/>
      <c r="G6286" s="11"/>
      <c r="H6286" s="8"/>
    </row>
    <row r="6287" spans="3:8" x14ac:dyDescent="0.25">
      <c r="C6287" s="3"/>
      <c r="D6287" s="4"/>
      <c r="E6287" s="3"/>
      <c r="F6287" s="3"/>
      <c r="G6287" s="11"/>
      <c r="H6287" s="8"/>
    </row>
    <row r="6288" spans="3:8" x14ac:dyDescent="0.25">
      <c r="C6288" s="3"/>
      <c r="D6288" s="4"/>
      <c r="E6288" s="3"/>
      <c r="F6288" s="3"/>
      <c r="G6288" s="11"/>
      <c r="H6288" s="8"/>
    </row>
    <row r="6289" spans="3:8" x14ac:dyDescent="0.25">
      <c r="C6289" s="3"/>
      <c r="D6289" s="4"/>
      <c r="E6289" s="3"/>
      <c r="F6289" s="3"/>
      <c r="G6289" s="11"/>
      <c r="H6289" s="8"/>
    </row>
    <row r="6290" spans="3:8" x14ac:dyDescent="0.25">
      <c r="C6290" s="3"/>
      <c r="D6290" s="4"/>
      <c r="E6290" s="3"/>
      <c r="F6290" s="3"/>
      <c r="G6290" s="11"/>
      <c r="H6290" s="8"/>
    </row>
    <row r="6291" spans="3:8" x14ac:dyDescent="0.25">
      <c r="C6291" s="3"/>
      <c r="D6291" s="4"/>
      <c r="E6291" s="3"/>
      <c r="F6291" s="3"/>
      <c r="G6291" s="11"/>
      <c r="H6291" s="8"/>
    </row>
    <row r="6292" spans="3:8" x14ac:dyDescent="0.25">
      <c r="C6292" s="3"/>
      <c r="D6292" s="4"/>
      <c r="E6292" s="3"/>
      <c r="F6292" s="3"/>
      <c r="G6292" s="11"/>
      <c r="H6292" s="8"/>
    </row>
    <row r="6293" spans="3:8" x14ac:dyDescent="0.25">
      <c r="C6293" s="3"/>
      <c r="D6293" s="4"/>
      <c r="E6293" s="3"/>
      <c r="F6293" s="3"/>
      <c r="G6293" s="11"/>
      <c r="H6293" s="8"/>
    </row>
    <row r="6294" spans="3:8" x14ac:dyDescent="0.25">
      <c r="C6294" s="3"/>
      <c r="D6294" s="4"/>
      <c r="E6294" s="3"/>
      <c r="F6294" s="3"/>
      <c r="G6294" s="11"/>
      <c r="H6294" s="8"/>
    </row>
    <row r="6295" spans="3:8" x14ac:dyDescent="0.25">
      <c r="C6295" s="3"/>
      <c r="D6295" s="4"/>
      <c r="E6295" s="3"/>
      <c r="F6295" s="3"/>
      <c r="G6295" s="11"/>
      <c r="H6295" s="8"/>
    </row>
    <row r="6296" spans="3:8" x14ac:dyDescent="0.25">
      <c r="C6296" s="3"/>
      <c r="D6296" s="4"/>
      <c r="E6296" s="3"/>
      <c r="F6296" s="3"/>
      <c r="G6296" s="11"/>
      <c r="H6296" s="8"/>
    </row>
    <row r="6297" spans="3:8" x14ac:dyDescent="0.25">
      <c r="C6297" s="3"/>
      <c r="D6297" s="4"/>
      <c r="E6297" s="3"/>
      <c r="F6297" s="3"/>
      <c r="G6297" s="11"/>
      <c r="H6297" s="8"/>
    </row>
    <row r="6298" spans="3:8" x14ac:dyDescent="0.25">
      <c r="C6298" s="3"/>
      <c r="D6298" s="4"/>
      <c r="E6298" s="3"/>
      <c r="F6298" s="3"/>
      <c r="G6298" s="11"/>
      <c r="H6298" s="8"/>
    </row>
    <row r="6299" spans="3:8" x14ac:dyDescent="0.25">
      <c r="C6299" s="3"/>
      <c r="D6299" s="4"/>
      <c r="E6299" s="3"/>
      <c r="F6299" s="3"/>
      <c r="G6299" s="11"/>
      <c r="H6299" s="8"/>
    </row>
    <row r="6300" spans="3:8" x14ac:dyDescent="0.25">
      <c r="C6300" s="3"/>
      <c r="D6300" s="4"/>
      <c r="E6300" s="3"/>
      <c r="F6300" s="3"/>
      <c r="G6300" s="11"/>
      <c r="H6300" s="8"/>
    </row>
    <row r="6301" spans="3:8" x14ac:dyDescent="0.25">
      <c r="C6301" s="3"/>
      <c r="D6301" s="4"/>
      <c r="E6301" s="3"/>
      <c r="F6301" s="3"/>
      <c r="G6301" s="11"/>
      <c r="H6301" s="8"/>
    </row>
    <row r="6302" spans="3:8" x14ac:dyDescent="0.25">
      <c r="C6302" s="3"/>
      <c r="D6302" s="4"/>
      <c r="E6302" s="3"/>
      <c r="F6302" s="3"/>
      <c r="G6302" s="11"/>
      <c r="H6302" s="8"/>
    </row>
    <row r="6303" spans="3:8" x14ac:dyDescent="0.25">
      <c r="C6303" s="3"/>
      <c r="D6303" s="4"/>
      <c r="E6303" s="3"/>
      <c r="F6303" s="3"/>
      <c r="G6303" s="11"/>
      <c r="H6303" s="8"/>
    </row>
    <row r="6304" spans="3:8" x14ac:dyDescent="0.25">
      <c r="C6304" s="3"/>
      <c r="D6304" s="4"/>
      <c r="E6304" s="3"/>
      <c r="F6304" s="3"/>
      <c r="G6304" s="11"/>
      <c r="H6304" s="8"/>
    </row>
    <row r="6305" spans="3:8" x14ac:dyDescent="0.25">
      <c r="C6305" s="3"/>
      <c r="D6305" s="4"/>
      <c r="E6305" s="3"/>
      <c r="F6305" s="3"/>
      <c r="G6305" s="11"/>
      <c r="H6305" s="8"/>
    </row>
    <row r="6306" spans="3:8" x14ac:dyDescent="0.25">
      <c r="C6306" s="3"/>
      <c r="D6306" s="4"/>
      <c r="E6306" s="3"/>
      <c r="F6306" s="3"/>
      <c r="G6306" s="11"/>
      <c r="H6306" s="8"/>
    </row>
    <row r="6307" spans="3:8" x14ac:dyDescent="0.25">
      <c r="C6307" s="3"/>
      <c r="D6307" s="4"/>
      <c r="E6307" s="3"/>
      <c r="F6307" s="3"/>
      <c r="G6307" s="11"/>
      <c r="H6307" s="8"/>
    </row>
    <row r="6308" spans="3:8" x14ac:dyDescent="0.25">
      <c r="C6308" s="3"/>
      <c r="D6308" s="4"/>
      <c r="E6308" s="3"/>
      <c r="F6308" s="3"/>
      <c r="G6308" s="11"/>
      <c r="H6308" s="8"/>
    </row>
    <row r="6309" spans="3:8" x14ac:dyDescent="0.25">
      <c r="C6309" s="3"/>
      <c r="D6309" s="4"/>
      <c r="E6309" s="3"/>
      <c r="F6309" s="3"/>
      <c r="G6309" s="11"/>
      <c r="H6309" s="8"/>
    </row>
    <row r="6310" spans="3:8" x14ac:dyDescent="0.25">
      <c r="C6310" s="3"/>
      <c r="D6310" s="4"/>
      <c r="E6310" s="3"/>
      <c r="F6310" s="3"/>
      <c r="G6310" s="11"/>
      <c r="H6310" s="8"/>
    </row>
    <row r="6311" spans="3:8" x14ac:dyDescent="0.25">
      <c r="C6311" s="3"/>
      <c r="D6311" s="4"/>
      <c r="E6311" s="3"/>
      <c r="F6311" s="3"/>
      <c r="G6311" s="11"/>
      <c r="H6311" s="8"/>
    </row>
    <row r="6312" spans="3:8" x14ac:dyDescent="0.25">
      <c r="C6312" s="3"/>
      <c r="D6312" s="4"/>
      <c r="E6312" s="3"/>
      <c r="F6312" s="3"/>
      <c r="G6312" s="11"/>
      <c r="H6312" s="8"/>
    </row>
    <row r="6313" spans="3:8" x14ac:dyDescent="0.25">
      <c r="C6313" s="3"/>
      <c r="D6313" s="4"/>
      <c r="E6313" s="3"/>
      <c r="F6313" s="3"/>
      <c r="G6313" s="11"/>
      <c r="H6313" s="8"/>
    </row>
    <row r="6314" spans="3:8" x14ac:dyDescent="0.25">
      <c r="C6314" s="3"/>
      <c r="D6314" s="4"/>
      <c r="E6314" s="3"/>
      <c r="F6314" s="3"/>
      <c r="G6314" s="11"/>
      <c r="H6314" s="8"/>
    </row>
    <row r="6315" spans="3:8" x14ac:dyDescent="0.25">
      <c r="C6315" s="3"/>
      <c r="D6315" s="4"/>
      <c r="E6315" s="3"/>
      <c r="F6315" s="3"/>
      <c r="G6315" s="11"/>
      <c r="H6315" s="8"/>
    </row>
    <row r="6316" spans="3:8" x14ac:dyDescent="0.25">
      <c r="C6316" s="3"/>
      <c r="D6316" s="4"/>
      <c r="E6316" s="3"/>
      <c r="F6316" s="3"/>
      <c r="G6316" s="11"/>
      <c r="H6316" s="8"/>
    </row>
    <row r="6317" spans="3:8" x14ac:dyDescent="0.25">
      <c r="C6317" s="3"/>
      <c r="D6317" s="4"/>
      <c r="E6317" s="3"/>
      <c r="F6317" s="3"/>
      <c r="G6317" s="11"/>
      <c r="H6317" s="8"/>
    </row>
    <row r="6318" spans="3:8" x14ac:dyDescent="0.25">
      <c r="C6318" s="3"/>
      <c r="D6318" s="4"/>
      <c r="E6318" s="3"/>
      <c r="F6318" s="3"/>
      <c r="G6318" s="11"/>
      <c r="H6318" s="8"/>
    </row>
    <row r="6319" spans="3:8" x14ac:dyDescent="0.25">
      <c r="C6319" s="3"/>
      <c r="D6319" s="4"/>
      <c r="E6319" s="3"/>
      <c r="F6319" s="3"/>
      <c r="G6319" s="11"/>
      <c r="H6319" s="8"/>
    </row>
    <row r="6320" spans="3:8" x14ac:dyDescent="0.25">
      <c r="C6320" s="3"/>
      <c r="D6320" s="4"/>
      <c r="E6320" s="3"/>
      <c r="F6320" s="3"/>
      <c r="G6320" s="11"/>
      <c r="H6320" s="8"/>
    </row>
    <row r="6321" spans="3:8" x14ac:dyDescent="0.25">
      <c r="C6321" s="3"/>
      <c r="D6321" s="4"/>
      <c r="E6321" s="3"/>
      <c r="F6321" s="3"/>
      <c r="G6321" s="11"/>
      <c r="H6321" s="8"/>
    </row>
    <row r="6322" spans="3:8" x14ac:dyDescent="0.25">
      <c r="C6322" s="3"/>
      <c r="D6322" s="4"/>
      <c r="E6322" s="3"/>
      <c r="F6322" s="3"/>
      <c r="G6322" s="11"/>
      <c r="H6322" s="8"/>
    </row>
    <row r="6323" spans="3:8" x14ac:dyDescent="0.25">
      <c r="C6323" s="3"/>
      <c r="D6323" s="4"/>
      <c r="E6323" s="3"/>
      <c r="F6323" s="3"/>
      <c r="G6323" s="11"/>
      <c r="H6323" s="8"/>
    </row>
    <row r="6324" spans="3:8" x14ac:dyDescent="0.25">
      <c r="C6324" s="3"/>
      <c r="D6324" s="4"/>
      <c r="E6324" s="3"/>
      <c r="F6324" s="3"/>
      <c r="G6324" s="11"/>
      <c r="H6324" s="8"/>
    </row>
    <row r="6325" spans="3:8" x14ac:dyDescent="0.25">
      <c r="C6325" s="3"/>
      <c r="D6325" s="4"/>
      <c r="E6325" s="3"/>
      <c r="F6325" s="3"/>
      <c r="G6325" s="11"/>
      <c r="H6325" s="8"/>
    </row>
    <row r="6326" spans="3:8" x14ac:dyDescent="0.25">
      <c r="C6326" s="3"/>
      <c r="D6326" s="4"/>
      <c r="E6326" s="3"/>
      <c r="F6326" s="3"/>
      <c r="G6326" s="11"/>
      <c r="H6326" s="8"/>
    </row>
    <row r="6327" spans="3:8" x14ac:dyDescent="0.25">
      <c r="C6327" s="3"/>
      <c r="D6327" s="4"/>
      <c r="E6327" s="3"/>
      <c r="F6327" s="3"/>
      <c r="G6327" s="11"/>
      <c r="H6327" s="8"/>
    </row>
    <row r="6328" spans="3:8" x14ac:dyDescent="0.25">
      <c r="C6328" s="3"/>
      <c r="D6328" s="4"/>
      <c r="E6328" s="3"/>
      <c r="F6328" s="3"/>
      <c r="G6328" s="11"/>
      <c r="H6328" s="8"/>
    </row>
    <row r="6329" spans="3:8" x14ac:dyDescent="0.25">
      <c r="C6329" s="3"/>
      <c r="D6329" s="4"/>
      <c r="E6329" s="3"/>
      <c r="F6329" s="3"/>
      <c r="G6329" s="11"/>
      <c r="H6329" s="8"/>
    </row>
    <row r="6330" spans="3:8" x14ac:dyDescent="0.25">
      <c r="C6330" s="3"/>
      <c r="D6330" s="4"/>
      <c r="E6330" s="3"/>
      <c r="F6330" s="3"/>
      <c r="G6330" s="11"/>
      <c r="H6330" s="8"/>
    </row>
    <row r="6331" spans="3:8" x14ac:dyDescent="0.25">
      <c r="C6331" s="3"/>
      <c r="D6331" s="4"/>
      <c r="E6331" s="3"/>
      <c r="F6331" s="3"/>
      <c r="G6331" s="11"/>
      <c r="H6331" s="8"/>
    </row>
    <row r="6332" spans="3:8" x14ac:dyDescent="0.25">
      <c r="C6332" s="3"/>
      <c r="D6332" s="4"/>
      <c r="E6332" s="3"/>
      <c r="F6332" s="3"/>
      <c r="G6332" s="11"/>
      <c r="H6332" s="8"/>
    </row>
    <row r="6333" spans="3:8" x14ac:dyDescent="0.25">
      <c r="C6333" s="3"/>
      <c r="D6333" s="4"/>
      <c r="E6333" s="3"/>
      <c r="F6333" s="3"/>
      <c r="G6333" s="11"/>
      <c r="H6333" s="8"/>
    </row>
    <row r="6334" spans="3:8" x14ac:dyDescent="0.25">
      <c r="C6334" s="3"/>
      <c r="D6334" s="4"/>
      <c r="E6334" s="3"/>
      <c r="F6334" s="3"/>
      <c r="G6334" s="11"/>
      <c r="H6334" s="8"/>
    </row>
    <row r="6335" spans="3:8" x14ac:dyDescent="0.25">
      <c r="C6335" s="3"/>
      <c r="D6335" s="4"/>
      <c r="E6335" s="3"/>
      <c r="F6335" s="3"/>
      <c r="G6335" s="11"/>
      <c r="H6335" s="8"/>
    </row>
    <row r="6336" spans="3:8" x14ac:dyDescent="0.25">
      <c r="C6336" s="3"/>
      <c r="D6336" s="4"/>
      <c r="E6336" s="3"/>
      <c r="F6336" s="3"/>
      <c r="G6336" s="11"/>
      <c r="H6336" s="8"/>
    </row>
    <row r="6337" spans="3:8" x14ac:dyDescent="0.25">
      <c r="C6337" s="3"/>
      <c r="D6337" s="4"/>
      <c r="E6337" s="3"/>
      <c r="F6337" s="3"/>
      <c r="G6337" s="11"/>
      <c r="H6337" s="8"/>
    </row>
    <row r="6338" spans="3:8" x14ac:dyDescent="0.25">
      <c r="C6338" s="3"/>
      <c r="D6338" s="4"/>
      <c r="E6338" s="3"/>
      <c r="F6338" s="3"/>
      <c r="G6338" s="11"/>
      <c r="H6338" s="8"/>
    </row>
    <row r="6339" spans="3:8" x14ac:dyDescent="0.25">
      <c r="C6339" s="3"/>
      <c r="D6339" s="4"/>
      <c r="E6339" s="3"/>
      <c r="F6339" s="3"/>
      <c r="G6339" s="11"/>
      <c r="H6339" s="8"/>
    </row>
    <row r="6340" spans="3:8" x14ac:dyDescent="0.25">
      <c r="C6340" s="3"/>
      <c r="D6340" s="4"/>
      <c r="E6340" s="3"/>
      <c r="F6340" s="3"/>
      <c r="G6340" s="11"/>
      <c r="H6340" s="8"/>
    </row>
    <row r="6341" spans="3:8" x14ac:dyDescent="0.25">
      <c r="C6341" s="3"/>
      <c r="D6341" s="4"/>
      <c r="E6341" s="3"/>
      <c r="F6341" s="3"/>
      <c r="G6341" s="11"/>
      <c r="H6341" s="8"/>
    </row>
    <row r="6342" spans="3:8" x14ac:dyDescent="0.25">
      <c r="C6342" s="3"/>
      <c r="D6342" s="4"/>
      <c r="E6342" s="3"/>
      <c r="F6342" s="3"/>
      <c r="G6342" s="11"/>
      <c r="H6342" s="8"/>
    </row>
    <row r="6343" spans="3:8" x14ac:dyDescent="0.25">
      <c r="C6343" s="3"/>
      <c r="D6343" s="4"/>
      <c r="E6343" s="3"/>
      <c r="F6343" s="3"/>
      <c r="G6343" s="11"/>
      <c r="H6343" s="8"/>
    </row>
    <row r="6344" spans="3:8" x14ac:dyDescent="0.25">
      <c r="C6344" s="3"/>
      <c r="D6344" s="4"/>
      <c r="E6344" s="3"/>
      <c r="F6344" s="3"/>
      <c r="G6344" s="11"/>
      <c r="H6344" s="8"/>
    </row>
    <row r="6345" spans="3:8" x14ac:dyDescent="0.25">
      <c r="C6345" s="3"/>
      <c r="D6345" s="4"/>
      <c r="E6345" s="3"/>
      <c r="F6345" s="3"/>
      <c r="G6345" s="11"/>
      <c r="H6345" s="8"/>
    </row>
    <row r="6346" spans="3:8" x14ac:dyDescent="0.25">
      <c r="C6346" s="3"/>
      <c r="D6346" s="4"/>
      <c r="E6346" s="3"/>
      <c r="F6346" s="3"/>
      <c r="G6346" s="11"/>
      <c r="H6346" s="8"/>
    </row>
    <row r="6347" spans="3:8" x14ac:dyDescent="0.25">
      <c r="C6347" s="3"/>
      <c r="D6347" s="4"/>
      <c r="E6347" s="3"/>
      <c r="F6347" s="3"/>
      <c r="G6347" s="11"/>
      <c r="H6347" s="8"/>
    </row>
    <row r="6348" spans="3:8" x14ac:dyDescent="0.25">
      <c r="C6348" s="3"/>
      <c r="D6348" s="4"/>
      <c r="E6348" s="3"/>
      <c r="F6348" s="3"/>
      <c r="G6348" s="11"/>
      <c r="H6348" s="8"/>
    </row>
    <row r="6349" spans="3:8" x14ac:dyDescent="0.25">
      <c r="C6349" s="3"/>
      <c r="D6349" s="4"/>
      <c r="E6349" s="3"/>
      <c r="F6349" s="3"/>
      <c r="G6349" s="11"/>
      <c r="H6349" s="8"/>
    </row>
    <row r="6350" spans="3:8" x14ac:dyDescent="0.25">
      <c r="C6350" s="3"/>
      <c r="D6350" s="4"/>
      <c r="E6350" s="3"/>
      <c r="F6350" s="3"/>
      <c r="G6350" s="11"/>
      <c r="H6350" s="8"/>
    </row>
    <row r="6351" spans="3:8" x14ac:dyDescent="0.25">
      <c r="C6351" s="3"/>
      <c r="D6351" s="4"/>
      <c r="E6351" s="3"/>
      <c r="F6351" s="3"/>
      <c r="G6351" s="11"/>
      <c r="H6351" s="8"/>
    </row>
    <row r="6352" spans="3:8" x14ac:dyDescent="0.25">
      <c r="C6352" s="3"/>
      <c r="D6352" s="4"/>
      <c r="E6352" s="3"/>
      <c r="F6352" s="3"/>
      <c r="G6352" s="11"/>
      <c r="H6352" s="8"/>
    </row>
    <row r="6353" spans="3:8" x14ac:dyDescent="0.25">
      <c r="C6353" s="3"/>
      <c r="D6353" s="4"/>
      <c r="E6353" s="3"/>
      <c r="F6353" s="3"/>
      <c r="G6353" s="11"/>
      <c r="H6353" s="8"/>
    </row>
    <row r="6354" spans="3:8" x14ac:dyDescent="0.25">
      <c r="C6354" s="3"/>
      <c r="D6354" s="4"/>
      <c r="E6354" s="3"/>
      <c r="F6354" s="3"/>
      <c r="G6354" s="11"/>
      <c r="H6354" s="8"/>
    </row>
    <row r="6355" spans="3:8" x14ac:dyDescent="0.25">
      <c r="C6355" s="3"/>
      <c r="D6355" s="4"/>
      <c r="E6355" s="3"/>
      <c r="F6355" s="3"/>
      <c r="G6355" s="11"/>
      <c r="H6355" s="8"/>
    </row>
    <row r="6356" spans="3:8" x14ac:dyDescent="0.25">
      <c r="C6356" s="3"/>
      <c r="D6356" s="4"/>
      <c r="E6356" s="3"/>
      <c r="F6356" s="3"/>
      <c r="G6356" s="11"/>
      <c r="H6356" s="8"/>
    </row>
    <row r="6357" spans="3:8" x14ac:dyDescent="0.25">
      <c r="C6357" s="3"/>
      <c r="D6357" s="4"/>
      <c r="E6357" s="3"/>
      <c r="F6357" s="3"/>
      <c r="G6357" s="11"/>
      <c r="H6357" s="8"/>
    </row>
    <row r="6358" spans="3:8" x14ac:dyDescent="0.25">
      <c r="C6358" s="3"/>
      <c r="D6358" s="4"/>
      <c r="E6358" s="3"/>
      <c r="F6358" s="3"/>
      <c r="G6358" s="11"/>
      <c r="H6358" s="8"/>
    </row>
    <row r="6359" spans="3:8" x14ac:dyDescent="0.25">
      <c r="C6359" s="3"/>
      <c r="D6359" s="4"/>
      <c r="E6359" s="3"/>
      <c r="F6359" s="3"/>
      <c r="G6359" s="11"/>
      <c r="H6359" s="8"/>
    </row>
    <row r="6360" spans="3:8" x14ac:dyDescent="0.25">
      <c r="C6360" s="3"/>
      <c r="D6360" s="4"/>
      <c r="E6360" s="3"/>
      <c r="F6360" s="3"/>
      <c r="G6360" s="11"/>
      <c r="H6360" s="8"/>
    </row>
    <row r="6361" spans="3:8" x14ac:dyDescent="0.25">
      <c r="C6361" s="3"/>
      <c r="D6361" s="4"/>
      <c r="E6361" s="3"/>
      <c r="F6361" s="3"/>
      <c r="G6361" s="11"/>
      <c r="H6361" s="8"/>
    </row>
    <row r="6362" spans="3:8" x14ac:dyDescent="0.25">
      <c r="C6362" s="3"/>
      <c r="D6362" s="4"/>
      <c r="E6362" s="3"/>
      <c r="F6362" s="3"/>
      <c r="G6362" s="11"/>
      <c r="H6362" s="8"/>
    </row>
    <row r="6363" spans="3:8" x14ac:dyDescent="0.25">
      <c r="C6363" s="3"/>
      <c r="D6363" s="4"/>
      <c r="E6363" s="3"/>
      <c r="F6363" s="3"/>
      <c r="G6363" s="11"/>
      <c r="H6363" s="8"/>
    </row>
    <row r="6364" spans="3:8" x14ac:dyDescent="0.25">
      <c r="C6364" s="3"/>
      <c r="D6364" s="4"/>
      <c r="E6364" s="3"/>
      <c r="F6364" s="3"/>
      <c r="G6364" s="11"/>
      <c r="H6364" s="8"/>
    </row>
    <row r="6365" spans="3:8" x14ac:dyDescent="0.25">
      <c r="C6365" s="3"/>
      <c r="D6365" s="4"/>
      <c r="E6365" s="3"/>
      <c r="F6365" s="3"/>
      <c r="G6365" s="11"/>
      <c r="H6365" s="8"/>
    </row>
    <row r="6366" spans="3:8" x14ac:dyDescent="0.25">
      <c r="C6366" s="3"/>
      <c r="D6366" s="4"/>
      <c r="E6366" s="3"/>
      <c r="F6366" s="3"/>
      <c r="G6366" s="11"/>
      <c r="H6366" s="8"/>
    </row>
    <row r="6367" spans="3:8" x14ac:dyDescent="0.25">
      <c r="C6367" s="3"/>
      <c r="D6367" s="4"/>
      <c r="E6367" s="3"/>
      <c r="F6367" s="3"/>
      <c r="G6367" s="11"/>
      <c r="H6367" s="8"/>
    </row>
    <row r="6368" spans="3:8" x14ac:dyDescent="0.25">
      <c r="C6368" s="3"/>
      <c r="D6368" s="4"/>
      <c r="E6368" s="3"/>
      <c r="F6368" s="3"/>
      <c r="G6368" s="11"/>
      <c r="H6368" s="8"/>
    </row>
    <row r="6369" spans="3:8" x14ac:dyDescent="0.25">
      <c r="C6369" s="3"/>
      <c r="D6369" s="4"/>
      <c r="E6369" s="3"/>
      <c r="F6369" s="3"/>
      <c r="G6369" s="11"/>
      <c r="H6369" s="8"/>
    </row>
    <row r="6370" spans="3:8" x14ac:dyDescent="0.25">
      <c r="C6370" s="3"/>
      <c r="D6370" s="4"/>
      <c r="E6370" s="3"/>
      <c r="F6370" s="3"/>
      <c r="G6370" s="11"/>
      <c r="H6370" s="8"/>
    </row>
    <row r="6371" spans="3:8" x14ac:dyDescent="0.25">
      <c r="C6371" s="3"/>
      <c r="D6371" s="4"/>
      <c r="E6371" s="3"/>
      <c r="F6371" s="3"/>
      <c r="G6371" s="11"/>
      <c r="H6371" s="8"/>
    </row>
    <row r="6372" spans="3:8" x14ac:dyDescent="0.25">
      <c r="C6372" s="3"/>
      <c r="D6372" s="4"/>
      <c r="E6372" s="3"/>
      <c r="F6372" s="3"/>
      <c r="G6372" s="11"/>
      <c r="H6372" s="8"/>
    </row>
    <row r="6373" spans="3:8" x14ac:dyDescent="0.25">
      <c r="C6373" s="3"/>
      <c r="D6373" s="4"/>
      <c r="E6373" s="3"/>
      <c r="F6373" s="3"/>
      <c r="G6373" s="11"/>
      <c r="H6373" s="8"/>
    </row>
    <row r="6374" spans="3:8" x14ac:dyDescent="0.25">
      <c r="C6374" s="3"/>
      <c r="D6374" s="4"/>
      <c r="E6374" s="3"/>
      <c r="F6374" s="3"/>
      <c r="G6374" s="11"/>
      <c r="H6374" s="8"/>
    </row>
    <row r="6375" spans="3:8" x14ac:dyDescent="0.25">
      <c r="C6375" s="3"/>
      <c r="D6375" s="4"/>
      <c r="E6375" s="3"/>
      <c r="F6375" s="3"/>
      <c r="G6375" s="11"/>
      <c r="H6375" s="8"/>
    </row>
    <row r="6376" spans="3:8" x14ac:dyDescent="0.25">
      <c r="C6376" s="3"/>
      <c r="D6376" s="4"/>
      <c r="E6376" s="3"/>
      <c r="F6376" s="3"/>
      <c r="G6376" s="11"/>
      <c r="H6376" s="8"/>
    </row>
    <row r="6377" spans="3:8" x14ac:dyDescent="0.25">
      <c r="C6377" s="3"/>
      <c r="D6377" s="4"/>
      <c r="E6377" s="3"/>
      <c r="F6377" s="3"/>
      <c r="G6377" s="11"/>
      <c r="H6377" s="8"/>
    </row>
    <row r="6378" spans="3:8" x14ac:dyDescent="0.25">
      <c r="C6378" s="3"/>
      <c r="D6378" s="4"/>
      <c r="E6378" s="3"/>
      <c r="F6378" s="3"/>
      <c r="G6378" s="11"/>
      <c r="H6378" s="8"/>
    </row>
    <row r="6379" spans="3:8" x14ac:dyDescent="0.25">
      <c r="C6379" s="3"/>
      <c r="D6379" s="4"/>
      <c r="E6379" s="3"/>
      <c r="F6379" s="3"/>
      <c r="G6379" s="11"/>
      <c r="H6379" s="8"/>
    </row>
    <row r="6380" spans="3:8" x14ac:dyDescent="0.25">
      <c r="C6380" s="3"/>
      <c r="D6380" s="4"/>
      <c r="E6380" s="3"/>
      <c r="F6380" s="3"/>
      <c r="G6380" s="11"/>
      <c r="H6380" s="8"/>
    </row>
    <row r="6381" spans="3:8" x14ac:dyDescent="0.25">
      <c r="C6381" s="3"/>
      <c r="D6381" s="4"/>
      <c r="E6381" s="3"/>
      <c r="F6381" s="3"/>
      <c r="G6381" s="11"/>
      <c r="H6381" s="8"/>
    </row>
    <row r="6382" spans="3:8" x14ac:dyDescent="0.25">
      <c r="C6382" s="3"/>
      <c r="D6382" s="4"/>
      <c r="E6382" s="3"/>
      <c r="F6382" s="3"/>
      <c r="G6382" s="11"/>
      <c r="H6382" s="8"/>
    </row>
    <row r="6383" spans="3:8" x14ac:dyDescent="0.25">
      <c r="C6383" s="3"/>
      <c r="D6383" s="4"/>
      <c r="E6383" s="3"/>
      <c r="F6383" s="3"/>
      <c r="G6383" s="11"/>
      <c r="H6383" s="8"/>
    </row>
    <row r="6384" spans="3:8" x14ac:dyDescent="0.25">
      <c r="C6384" s="3"/>
      <c r="D6384" s="4"/>
      <c r="E6384" s="3"/>
      <c r="F6384" s="3"/>
      <c r="G6384" s="11"/>
      <c r="H6384" s="8"/>
    </row>
    <row r="6385" spans="3:8" x14ac:dyDescent="0.25">
      <c r="C6385" s="3"/>
      <c r="D6385" s="4"/>
      <c r="E6385" s="3"/>
      <c r="F6385" s="3"/>
      <c r="G6385" s="11"/>
      <c r="H6385" s="8"/>
    </row>
    <row r="6386" spans="3:8" x14ac:dyDescent="0.25">
      <c r="C6386" s="3"/>
      <c r="D6386" s="4"/>
      <c r="E6386" s="3"/>
      <c r="F6386" s="3"/>
      <c r="G6386" s="11"/>
      <c r="H6386" s="8"/>
    </row>
    <row r="6387" spans="3:8" x14ac:dyDescent="0.25">
      <c r="C6387" s="3"/>
      <c r="D6387" s="4"/>
      <c r="E6387" s="3"/>
      <c r="F6387" s="3"/>
      <c r="G6387" s="11"/>
      <c r="H6387" s="8"/>
    </row>
    <row r="6388" spans="3:8" x14ac:dyDescent="0.25">
      <c r="C6388" s="3"/>
      <c r="D6388" s="4"/>
      <c r="E6388" s="3"/>
      <c r="F6388" s="3"/>
      <c r="G6388" s="11"/>
      <c r="H6388" s="8"/>
    </row>
    <row r="6389" spans="3:8" x14ac:dyDescent="0.25">
      <c r="C6389" s="3"/>
      <c r="D6389" s="4"/>
      <c r="E6389" s="3"/>
      <c r="F6389" s="3"/>
      <c r="G6389" s="11"/>
      <c r="H6389" s="8"/>
    </row>
    <row r="6390" spans="3:8" x14ac:dyDescent="0.25">
      <c r="C6390" s="3"/>
      <c r="D6390" s="4"/>
      <c r="E6390" s="3"/>
      <c r="F6390" s="3"/>
      <c r="G6390" s="11"/>
      <c r="H6390" s="8"/>
    </row>
    <row r="6391" spans="3:8" x14ac:dyDescent="0.25">
      <c r="C6391" s="3"/>
      <c r="D6391" s="4"/>
      <c r="E6391" s="3"/>
      <c r="F6391" s="3"/>
      <c r="G6391" s="11"/>
      <c r="H6391" s="8"/>
    </row>
    <row r="6392" spans="3:8" x14ac:dyDescent="0.25">
      <c r="C6392" s="3"/>
      <c r="D6392" s="4"/>
      <c r="E6392" s="3"/>
      <c r="F6392" s="3"/>
      <c r="G6392" s="11"/>
      <c r="H6392" s="8"/>
    </row>
    <row r="6393" spans="3:8" x14ac:dyDescent="0.25">
      <c r="C6393" s="3"/>
      <c r="D6393" s="4"/>
      <c r="E6393" s="3"/>
      <c r="F6393" s="3"/>
      <c r="G6393" s="11"/>
      <c r="H6393" s="8"/>
    </row>
    <row r="6394" spans="3:8" x14ac:dyDescent="0.25">
      <c r="C6394" s="3"/>
      <c r="D6394" s="4"/>
      <c r="E6394" s="3"/>
      <c r="F6394" s="3"/>
      <c r="G6394" s="11"/>
      <c r="H6394" s="8"/>
    </row>
    <row r="6395" spans="3:8" x14ac:dyDescent="0.25">
      <c r="C6395" s="3"/>
      <c r="D6395" s="4"/>
      <c r="E6395" s="3"/>
      <c r="F6395" s="3"/>
      <c r="G6395" s="11"/>
      <c r="H6395" s="8"/>
    </row>
    <row r="6396" spans="3:8" x14ac:dyDescent="0.25">
      <c r="C6396" s="3"/>
      <c r="D6396" s="4"/>
      <c r="E6396" s="3"/>
      <c r="F6396" s="3"/>
      <c r="G6396" s="11"/>
      <c r="H6396" s="8"/>
    </row>
    <row r="6397" spans="3:8" x14ac:dyDescent="0.25">
      <c r="C6397" s="3"/>
      <c r="D6397" s="4"/>
      <c r="E6397" s="3"/>
      <c r="F6397" s="3"/>
      <c r="G6397" s="11"/>
      <c r="H6397" s="8"/>
    </row>
    <row r="6398" spans="3:8" x14ac:dyDescent="0.25">
      <c r="C6398" s="3"/>
      <c r="D6398" s="4"/>
      <c r="E6398" s="3"/>
      <c r="F6398" s="3"/>
      <c r="G6398" s="11"/>
      <c r="H6398" s="8"/>
    </row>
    <row r="6399" spans="3:8" x14ac:dyDescent="0.25">
      <c r="C6399" s="3"/>
      <c r="D6399" s="4"/>
      <c r="E6399" s="3"/>
      <c r="F6399" s="3"/>
      <c r="G6399" s="11"/>
      <c r="H6399" s="8"/>
    </row>
    <row r="6400" spans="3:8" x14ac:dyDescent="0.25">
      <c r="C6400" s="3"/>
      <c r="D6400" s="4"/>
      <c r="E6400" s="3"/>
      <c r="F6400" s="3"/>
      <c r="G6400" s="11"/>
      <c r="H6400" s="8"/>
    </row>
    <row r="6401" spans="3:8" x14ac:dyDescent="0.25">
      <c r="C6401" s="3"/>
      <c r="D6401" s="4"/>
      <c r="E6401" s="3"/>
      <c r="F6401" s="3"/>
      <c r="G6401" s="11"/>
      <c r="H6401" s="8"/>
    </row>
    <row r="6402" spans="3:8" x14ac:dyDescent="0.25">
      <c r="C6402" s="3"/>
      <c r="D6402" s="4"/>
      <c r="E6402" s="3"/>
      <c r="F6402" s="3"/>
      <c r="G6402" s="11"/>
      <c r="H6402" s="8"/>
    </row>
    <row r="6403" spans="3:8" x14ac:dyDescent="0.25">
      <c r="C6403" s="3"/>
      <c r="D6403" s="4"/>
      <c r="E6403" s="3"/>
      <c r="F6403" s="3"/>
      <c r="G6403" s="11"/>
      <c r="H6403" s="8"/>
    </row>
    <row r="6404" spans="3:8" x14ac:dyDescent="0.25">
      <c r="C6404" s="3"/>
      <c r="D6404" s="4"/>
      <c r="E6404" s="3"/>
      <c r="F6404" s="3"/>
      <c r="G6404" s="11"/>
      <c r="H6404" s="8"/>
    </row>
    <row r="6405" spans="3:8" x14ac:dyDescent="0.25">
      <c r="C6405" s="3"/>
      <c r="D6405" s="4"/>
      <c r="E6405" s="3"/>
      <c r="F6405" s="3"/>
      <c r="G6405" s="11"/>
      <c r="H6405" s="8"/>
    </row>
    <row r="6406" spans="3:8" x14ac:dyDescent="0.25">
      <c r="C6406" s="3"/>
      <c r="D6406" s="4"/>
      <c r="E6406" s="3"/>
      <c r="F6406" s="3"/>
      <c r="G6406" s="11"/>
      <c r="H6406" s="8"/>
    </row>
    <row r="6407" spans="3:8" x14ac:dyDescent="0.25">
      <c r="C6407" s="3"/>
      <c r="D6407" s="4"/>
      <c r="E6407" s="3"/>
      <c r="F6407" s="3"/>
      <c r="G6407" s="11"/>
      <c r="H6407" s="8"/>
    </row>
    <row r="6408" spans="3:8" x14ac:dyDescent="0.25">
      <c r="C6408" s="3"/>
      <c r="D6408" s="4"/>
      <c r="E6408" s="3"/>
      <c r="F6408" s="3"/>
      <c r="G6408" s="11"/>
      <c r="H6408" s="8"/>
    </row>
    <row r="6409" spans="3:8" x14ac:dyDescent="0.25">
      <c r="C6409" s="3"/>
      <c r="D6409" s="4"/>
      <c r="E6409" s="3"/>
      <c r="F6409" s="3"/>
      <c r="G6409" s="11"/>
      <c r="H6409" s="8"/>
    </row>
    <row r="6410" spans="3:8" x14ac:dyDescent="0.25">
      <c r="C6410" s="3"/>
      <c r="D6410" s="4"/>
      <c r="E6410" s="3"/>
      <c r="F6410" s="3"/>
      <c r="G6410" s="11"/>
      <c r="H6410" s="8"/>
    </row>
    <row r="6411" spans="3:8" x14ac:dyDescent="0.25">
      <c r="C6411" s="3"/>
      <c r="D6411" s="4"/>
      <c r="E6411" s="3"/>
      <c r="F6411" s="3"/>
      <c r="G6411" s="11"/>
      <c r="H6411" s="8"/>
    </row>
    <row r="6412" spans="3:8" x14ac:dyDescent="0.25">
      <c r="C6412" s="3"/>
      <c r="D6412" s="4"/>
      <c r="E6412" s="3"/>
      <c r="F6412" s="3"/>
      <c r="G6412" s="11"/>
      <c r="H6412" s="8"/>
    </row>
    <row r="6413" spans="3:8" x14ac:dyDescent="0.25">
      <c r="C6413" s="3"/>
      <c r="D6413" s="4"/>
      <c r="E6413" s="3"/>
      <c r="F6413" s="3"/>
      <c r="G6413" s="11"/>
      <c r="H6413" s="8"/>
    </row>
    <row r="6414" spans="3:8" x14ac:dyDescent="0.25">
      <c r="C6414" s="3"/>
      <c r="D6414" s="4"/>
      <c r="E6414" s="3"/>
      <c r="F6414" s="3"/>
      <c r="G6414" s="11"/>
      <c r="H6414" s="8"/>
    </row>
    <row r="6415" spans="3:8" x14ac:dyDescent="0.25">
      <c r="C6415" s="3"/>
      <c r="D6415" s="4"/>
      <c r="E6415" s="3"/>
      <c r="F6415" s="3"/>
      <c r="G6415" s="11"/>
      <c r="H6415" s="8"/>
    </row>
    <row r="6416" spans="3:8" x14ac:dyDescent="0.25">
      <c r="C6416" s="3"/>
      <c r="D6416" s="4"/>
      <c r="E6416" s="3"/>
      <c r="F6416" s="3"/>
      <c r="G6416" s="11"/>
      <c r="H6416" s="8"/>
    </row>
    <row r="6417" spans="3:8" x14ac:dyDescent="0.25">
      <c r="C6417" s="3"/>
      <c r="D6417" s="4"/>
      <c r="E6417" s="3"/>
      <c r="F6417" s="3"/>
      <c r="G6417" s="11"/>
      <c r="H6417" s="8"/>
    </row>
    <row r="6418" spans="3:8" x14ac:dyDescent="0.25">
      <c r="C6418" s="3"/>
      <c r="D6418" s="4"/>
      <c r="E6418" s="3"/>
      <c r="F6418" s="3"/>
      <c r="G6418" s="11"/>
      <c r="H6418" s="8"/>
    </row>
    <row r="6419" spans="3:8" x14ac:dyDescent="0.25">
      <c r="C6419" s="3"/>
      <c r="D6419" s="4"/>
      <c r="E6419" s="3"/>
      <c r="F6419" s="3"/>
      <c r="G6419" s="11"/>
      <c r="H6419" s="8"/>
    </row>
    <row r="6420" spans="3:8" x14ac:dyDescent="0.25">
      <c r="C6420" s="3"/>
      <c r="D6420" s="4"/>
      <c r="E6420" s="3"/>
      <c r="F6420" s="3"/>
      <c r="G6420" s="11"/>
      <c r="H6420" s="8"/>
    </row>
    <row r="6421" spans="3:8" x14ac:dyDescent="0.25">
      <c r="C6421" s="3"/>
      <c r="D6421" s="4"/>
      <c r="E6421" s="3"/>
      <c r="F6421" s="3"/>
      <c r="G6421" s="11"/>
      <c r="H6421" s="8"/>
    </row>
    <row r="6422" spans="3:8" x14ac:dyDescent="0.25">
      <c r="C6422" s="3"/>
      <c r="D6422" s="4"/>
      <c r="E6422" s="3"/>
      <c r="F6422" s="3"/>
      <c r="G6422" s="11"/>
      <c r="H6422" s="8"/>
    </row>
    <row r="6423" spans="3:8" x14ac:dyDescent="0.25">
      <c r="C6423" s="3"/>
      <c r="D6423" s="4"/>
      <c r="E6423" s="3"/>
      <c r="F6423" s="3"/>
      <c r="G6423" s="11"/>
      <c r="H6423" s="8"/>
    </row>
    <row r="6424" spans="3:8" x14ac:dyDescent="0.25">
      <c r="C6424" s="3"/>
      <c r="D6424" s="4"/>
      <c r="E6424" s="3"/>
      <c r="F6424" s="3"/>
      <c r="G6424" s="11"/>
      <c r="H6424" s="8"/>
    </row>
    <row r="6425" spans="3:8" x14ac:dyDescent="0.25">
      <c r="C6425" s="3"/>
      <c r="D6425" s="4"/>
      <c r="E6425" s="3"/>
      <c r="F6425" s="3"/>
      <c r="G6425" s="11"/>
      <c r="H6425" s="8"/>
    </row>
    <row r="6426" spans="3:8" x14ac:dyDescent="0.25">
      <c r="C6426" s="3"/>
      <c r="D6426" s="4"/>
      <c r="E6426" s="3"/>
      <c r="F6426" s="3"/>
      <c r="G6426" s="11"/>
      <c r="H6426" s="8"/>
    </row>
    <row r="6427" spans="3:8" x14ac:dyDescent="0.25">
      <c r="C6427" s="3"/>
      <c r="D6427" s="4"/>
      <c r="E6427" s="3"/>
      <c r="F6427" s="3"/>
      <c r="G6427" s="11"/>
      <c r="H6427" s="8"/>
    </row>
    <row r="6428" spans="3:8" x14ac:dyDescent="0.25">
      <c r="C6428" s="3"/>
      <c r="D6428" s="4"/>
      <c r="E6428" s="3"/>
      <c r="F6428" s="3"/>
      <c r="G6428" s="11"/>
      <c r="H6428" s="8"/>
    </row>
    <row r="6429" spans="3:8" x14ac:dyDescent="0.25">
      <c r="C6429" s="3"/>
      <c r="D6429" s="4"/>
      <c r="E6429" s="3"/>
      <c r="F6429" s="3"/>
      <c r="G6429" s="11"/>
      <c r="H6429" s="8"/>
    </row>
    <row r="6430" spans="3:8" x14ac:dyDescent="0.25">
      <c r="C6430" s="3"/>
      <c r="D6430" s="4"/>
      <c r="E6430" s="3"/>
      <c r="F6430" s="3"/>
      <c r="G6430" s="11"/>
      <c r="H6430" s="8"/>
    </row>
    <row r="6431" spans="3:8" x14ac:dyDescent="0.25">
      <c r="C6431" s="3"/>
      <c r="D6431" s="4"/>
      <c r="E6431" s="3"/>
      <c r="F6431" s="3"/>
      <c r="G6431" s="11"/>
      <c r="H6431" s="8"/>
    </row>
    <row r="6432" spans="3:8" x14ac:dyDescent="0.25">
      <c r="C6432" s="3"/>
      <c r="D6432" s="4"/>
      <c r="E6432" s="3"/>
      <c r="F6432" s="3"/>
      <c r="G6432" s="11"/>
      <c r="H6432" s="8"/>
    </row>
    <row r="6433" spans="3:8" x14ac:dyDescent="0.25">
      <c r="C6433" s="3"/>
      <c r="D6433" s="4"/>
      <c r="E6433" s="3"/>
      <c r="F6433" s="3"/>
      <c r="G6433" s="11"/>
      <c r="H6433" s="8"/>
    </row>
    <row r="6434" spans="3:8" x14ac:dyDescent="0.25">
      <c r="C6434" s="3"/>
      <c r="D6434" s="4"/>
      <c r="E6434" s="3"/>
      <c r="F6434" s="3"/>
      <c r="G6434" s="11"/>
      <c r="H6434" s="8"/>
    </row>
    <row r="6435" spans="3:8" x14ac:dyDescent="0.25">
      <c r="C6435" s="3"/>
      <c r="D6435" s="4"/>
      <c r="E6435" s="3"/>
      <c r="F6435" s="3"/>
      <c r="G6435" s="11"/>
      <c r="H6435" s="8"/>
    </row>
    <row r="6436" spans="3:8" x14ac:dyDescent="0.25">
      <c r="C6436" s="3"/>
      <c r="D6436" s="4"/>
      <c r="E6436" s="3"/>
      <c r="F6436" s="3"/>
      <c r="G6436" s="11"/>
      <c r="H6436" s="8"/>
    </row>
    <row r="6437" spans="3:8" x14ac:dyDescent="0.25">
      <c r="C6437" s="3"/>
      <c r="D6437" s="4"/>
      <c r="E6437" s="3"/>
      <c r="F6437" s="3"/>
      <c r="G6437" s="11"/>
      <c r="H6437" s="8"/>
    </row>
    <row r="6438" spans="3:8" x14ac:dyDescent="0.25">
      <c r="C6438" s="3"/>
      <c r="D6438" s="4"/>
      <c r="E6438" s="3"/>
      <c r="F6438" s="3"/>
      <c r="G6438" s="11"/>
      <c r="H6438" s="8"/>
    </row>
    <row r="6439" spans="3:8" x14ac:dyDescent="0.25">
      <c r="C6439" s="3"/>
      <c r="D6439" s="4"/>
      <c r="E6439" s="3"/>
      <c r="F6439" s="3"/>
      <c r="G6439" s="11"/>
      <c r="H6439" s="8"/>
    </row>
    <row r="6440" spans="3:8" x14ac:dyDescent="0.25">
      <c r="C6440" s="3"/>
      <c r="D6440" s="4"/>
      <c r="E6440" s="3"/>
      <c r="F6440" s="3"/>
      <c r="G6440" s="11"/>
      <c r="H6440" s="8"/>
    </row>
    <row r="6441" spans="3:8" x14ac:dyDescent="0.25">
      <c r="C6441" s="3"/>
      <c r="D6441" s="4"/>
      <c r="E6441" s="3"/>
      <c r="F6441" s="3"/>
      <c r="G6441" s="11"/>
      <c r="H6441" s="8"/>
    </row>
    <row r="6442" spans="3:8" x14ac:dyDescent="0.25">
      <c r="C6442" s="3"/>
      <c r="D6442" s="4"/>
      <c r="E6442" s="3"/>
      <c r="F6442" s="3"/>
      <c r="G6442" s="11"/>
      <c r="H6442" s="8"/>
    </row>
    <row r="6443" spans="3:8" x14ac:dyDescent="0.25">
      <c r="C6443" s="3"/>
      <c r="D6443" s="4"/>
      <c r="E6443" s="3"/>
      <c r="F6443" s="3"/>
      <c r="G6443" s="11"/>
      <c r="H6443" s="8"/>
    </row>
    <row r="6444" spans="3:8" x14ac:dyDescent="0.25">
      <c r="C6444" s="3"/>
      <c r="D6444" s="4"/>
      <c r="E6444" s="3"/>
      <c r="F6444" s="3"/>
      <c r="G6444" s="11"/>
      <c r="H6444" s="8"/>
    </row>
    <row r="6445" spans="3:8" x14ac:dyDescent="0.25">
      <c r="C6445" s="3"/>
      <c r="D6445" s="4"/>
      <c r="E6445" s="3"/>
      <c r="F6445" s="3"/>
      <c r="G6445" s="11"/>
      <c r="H6445" s="8"/>
    </row>
    <row r="6446" spans="3:8" x14ac:dyDescent="0.25">
      <c r="C6446" s="3"/>
      <c r="D6446" s="4"/>
      <c r="E6446" s="3"/>
      <c r="F6446" s="3"/>
      <c r="G6446" s="11"/>
      <c r="H6446" s="8"/>
    </row>
    <row r="6447" spans="3:8" x14ac:dyDescent="0.25">
      <c r="C6447" s="3"/>
      <c r="D6447" s="4"/>
      <c r="E6447" s="3"/>
      <c r="F6447" s="3"/>
      <c r="G6447" s="11"/>
      <c r="H6447" s="8"/>
    </row>
    <row r="6448" spans="3:8" x14ac:dyDescent="0.25">
      <c r="C6448" s="3"/>
      <c r="D6448" s="4"/>
      <c r="E6448" s="3"/>
      <c r="F6448" s="3"/>
      <c r="G6448" s="11"/>
      <c r="H6448" s="8"/>
    </row>
    <row r="6449" spans="3:8" x14ac:dyDescent="0.25">
      <c r="C6449" s="3"/>
      <c r="D6449" s="4"/>
      <c r="E6449" s="3"/>
      <c r="F6449" s="3"/>
      <c r="G6449" s="11"/>
      <c r="H6449" s="8"/>
    </row>
    <row r="6450" spans="3:8" x14ac:dyDescent="0.25">
      <c r="C6450" s="3"/>
      <c r="D6450" s="4"/>
      <c r="E6450" s="3"/>
      <c r="F6450" s="3"/>
      <c r="G6450" s="11"/>
      <c r="H6450" s="8"/>
    </row>
    <row r="6451" spans="3:8" x14ac:dyDescent="0.25">
      <c r="C6451" s="3"/>
      <c r="D6451" s="4"/>
      <c r="E6451" s="3"/>
      <c r="F6451" s="3"/>
      <c r="G6451" s="11"/>
      <c r="H6451" s="8"/>
    </row>
    <row r="6452" spans="3:8" x14ac:dyDescent="0.25">
      <c r="C6452" s="3"/>
      <c r="D6452" s="4"/>
      <c r="E6452" s="3"/>
      <c r="F6452" s="3"/>
      <c r="G6452" s="11"/>
      <c r="H6452" s="8"/>
    </row>
    <row r="6453" spans="3:8" x14ac:dyDescent="0.25">
      <c r="C6453" s="3"/>
      <c r="D6453" s="4"/>
      <c r="E6453" s="3"/>
      <c r="F6453" s="3"/>
      <c r="G6453" s="11"/>
      <c r="H6453" s="8"/>
    </row>
    <row r="6454" spans="3:8" x14ac:dyDescent="0.25">
      <c r="C6454" s="3"/>
      <c r="D6454" s="4"/>
      <c r="E6454" s="3"/>
      <c r="F6454" s="3"/>
      <c r="G6454" s="11"/>
      <c r="H6454" s="8"/>
    </row>
    <row r="6455" spans="3:8" x14ac:dyDescent="0.25">
      <c r="C6455" s="3"/>
      <c r="D6455" s="4"/>
      <c r="E6455" s="3"/>
      <c r="F6455" s="3"/>
      <c r="G6455" s="11"/>
      <c r="H6455" s="8"/>
    </row>
    <row r="6456" spans="3:8" x14ac:dyDescent="0.25">
      <c r="C6456" s="3"/>
      <c r="D6456" s="4"/>
      <c r="E6456" s="3"/>
      <c r="F6456" s="3"/>
      <c r="G6456" s="11"/>
      <c r="H6456" s="8"/>
    </row>
    <row r="6457" spans="3:8" x14ac:dyDescent="0.25">
      <c r="C6457" s="3"/>
      <c r="D6457" s="4"/>
      <c r="E6457" s="3"/>
      <c r="F6457" s="3"/>
      <c r="G6457" s="11"/>
      <c r="H6457" s="8"/>
    </row>
    <row r="6458" spans="3:8" x14ac:dyDescent="0.25">
      <c r="C6458" s="3"/>
      <c r="D6458" s="4"/>
      <c r="E6458" s="3"/>
      <c r="F6458" s="3"/>
      <c r="G6458" s="11"/>
      <c r="H6458" s="8"/>
    </row>
    <row r="6459" spans="3:8" x14ac:dyDescent="0.25">
      <c r="C6459" s="3"/>
      <c r="D6459" s="4"/>
      <c r="E6459" s="3"/>
      <c r="F6459" s="3"/>
      <c r="G6459" s="11"/>
      <c r="H6459" s="8"/>
    </row>
    <row r="6460" spans="3:8" x14ac:dyDescent="0.25">
      <c r="C6460" s="3"/>
      <c r="D6460" s="4"/>
      <c r="E6460" s="3"/>
      <c r="F6460" s="3"/>
      <c r="G6460" s="11"/>
      <c r="H6460" s="8"/>
    </row>
    <row r="6461" spans="3:8" x14ac:dyDescent="0.25">
      <c r="C6461" s="3"/>
      <c r="D6461" s="4"/>
      <c r="E6461" s="3"/>
      <c r="F6461" s="3"/>
      <c r="G6461" s="11"/>
      <c r="H6461" s="8"/>
    </row>
    <row r="6462" spans="3:8" x14ac:dyDescent="0.25">
      <c r="C6462" s="3"/>
      <c r="D6462" s="4"/>
      <c r="E6462" s="3"/>
      <c r="F6462" s="3"/>
      <c r="G6462" s="11"/>
      <c r="H6462" s="8"/>
    </row>
    <row r="6463" spans="3:8" x14ac:dyDescent="0.25">
      <c r="C6463" s="3"/>
      <c r="D6463" s="4"/>
      <c r="E6463" s="3"/>
      <c r="F6463" s="3"/>
      <c r="G6463" s="11"/>
      <c r="H6463" s="8"/>
    </row>
    <row r="6464" spans="3:8" x14ac:dyDescent="0.25">
      <c r="C6464" s="3"/>
      <c r="D6464" s="4"/>
      <c r="E6464" s="3"/>
      <c r="F6464" s="3"/>
      <c r="G6464" s="11"/>
      <c r="H6464" s="8"/>
    </row>
    <row r="6465" spans="3:8" x14ac:dyDescent="0.25">
      <c r="C6465" s="3"/>
      <c r="D6465" s="4"/>
      <c r="E6465" s="3"/>
      <c r="F6465" s="3"/>
      <c r="G6465" s="11"/>
      <c r="H6465" s="8"/>
    </row>
    <row r="6466" spans="3:8" x14ac:dyDescent="0.25">
      <c r="C6466" s="3"/>
      <c r="D6466" s="4"/>
      <c r="E6466" s="3"/>
      <c r="F6466" s="3"/>
      <c r="G6466" s="11"/>
      <c r="H6466" s="8"/>
    </row>
    <row r="6467" spans="3:8" x14ac:dyDescent="0.25">
      <c r="C6467" s="3"/>
      <c r="D6467" s="4"/>
      <c r="E6467" s="3"/>
      <c r="F6467" s="3"/>
      <c r="G6467" s="11"/>
      <c r="H6467" s="8"/>
    </row>
    <row r="6468" spans="3:8" x14ac:dyDescent="0.25">
      <c r="C6468" s="3"/>
      <c r="D6468" s="4"/>
      <c r="E6468" s="3"/>
      <c r="F6468" s="3"/>
      <c r="G6468" s="11"/>
      <c r="H6468" s="8"/>
    </row>
    <row r="6469" spans="3:8" x14ac:dyDescent="0.25">
      <c r="C6469" s="3"/>
      <c r="D6469" s="4"/>
      <c r="E6469" s="3"/>
      <c r="F6469" s="3"/>
      <c r="G6469" s="11"/>
      <c r="H6469" s="8"/>
    </row>
    <row r="6470" spans="3:8" x14ac:dyDescent="0.25">
      <c r="C6470" s="3"/>
      <c r="D6470" s="4"/>
      <c r="E6470" s="3"/>
      <c r="F6470" s="3"/>
      <c r="G6470" s="11"/>
      <c r="H6470" s="8"/>
    </row>
    <row r="6471" spans="3:8" x14ac:dyDescent="0.25">
      <c r="C6471" s="3"/>
      <c r="D6471" s="4"/>
      <c r="E6471" s="3"/>
      <c r="F6471" s="3"/>
      <c r="G6471" s="11"/>
      <c r="H6471" s="8"/>
    </row>
    <row r="6472" spans="3:8" x14ac:dyDescent="0.25">
      <c r="C6472" s="3"/>
      <c r="D6472" s="4"/>
      <c r="E6472" s="3"/>
      <c r="F6472" s="3"/>
      <c r="G6472" s="11"/>
      <c r="H6472" s="8"/>
    </row>
    <row r="6473" spans="3:8" x14ac:dyDescent="0.25">
      <c r="C6473" s="3"/>
      <c r="D6473" s="4"/>
      <c r="E6473" s="3"/>
      <c r="F6473" s="3"/>
      <c r="G6473" s="11"/>
      <c r="H6473" s="8"/>
    </row>
    <row r="6474" spans="3:8" x14ac:dyDescent="0.25">
      <c r="C6474" s="3"/>
      <c r="D6474" s="4"/>
      <c r="E6474" s="3"/>
      <c r="F6474" s="3"/>
      <c r="G6474" s="11"/>
      <c r="H6474" s="8"/>
    </row>
    <row r="6475" spans="3:8" x14ac:dyDescent="0.25">
      <c r="C6475" s="3"/>
      <c r="D6475" s="4"/>
      <c r="E6475" s="3"/>
      <c r="F6475" s="3"/>
      <c r="G6475" s="11"/>
      <c r="H6475" s="8"/>
    </row>
    <row r="6476" spans="3:8" x14ac:dyDescent="0.25">
      <c r="C6476" s="3"/>
      <c r="D6476" s="4"/>
      <c r="E6476" s="3"/>
      <c r="F6476" s="3"/>
      <c r="G6476" s="11"/>
      <c r="H6476" s="8"/>
    </row>
    <row r="6477" spans="3:8" x14ac:dyDescent="0.25">
      <c r="C6477" s="3"/>
      <c r="D6477" s="4"/>
      <c r="E6477" s="3"/>
      <c r="F6477" s="3"/>
      <c r="G6477" s="11"/>
      <c r="H6477" s="8"/>
    </row>
    <row r="6478" spans="3:8" x14ac:dyDescent="0.25">
      <c r="C6478" s="3"/>
      <c r="D6478" s="4"/>
      <c r="E6478" s="3"/>
      <c r="F6478" s="3"/>
      <c r="G6478" s="11"/>
      <c r="H6478" s="8"/>
    </row>
    <row r="6479" spans="3:8" x14ac:dyDescent="0.25">
      <c r="C6479" s="3"/>
      <c r="D6479" s="4"/>
      <c r="E6479" s="3"/>
      <c r="F6479" s="3"/>
      <c r="G6479" s="11"/>
      <c r="H6479" s="8"/>
    </row>
    <row r="6480" spans="3:8" x14ac:dyDescent="0.25">
      <c r="C6480" s="3"/>
      <c r="D6480" s="4"/>
      <c r="E6480" s="3"/>
      <c r="F6480" s="3"/>
      <c r="G6480" s="11"/>
      <c r="H6480" s="8"/>
    </row>
    <row r="6481" spans="3:8" x14ac:dyDescent="0.25">
      <c r="C6481" s="3"/>
      <c r="D6481" s="4"/>
      <c r="E6481" s="3"/>
      <c r="F6481" s="3"/>
      <c r="G6481" s="11"/>
      <c r="H6481" s="8"/>
    </row>
    <row r="6482" spans="3:8" x14ac:dyDescent="0.25">
      <c r="C6482" s="3"/>
      <c r="D6482" s="4"/>
      <c r="E6482" s="3"/>
      <c r="F6482" s="3"/>
      <c r="G6482" s="11"/>
      <c r="H6482" s="8"/>
    </row>
    <row r="6483" spans="3:8" x14ac:dyDescent="0.25">
      <c r="C6483" s="3"/>
      <c r="D6483" s="4"/>
      <c r="E6483" s="3"/>
      <c r="F6483" s="3"/>
      <c r="G6483" s="11"/>
      <c r="H6483" s="8"/>
    </row>
    <row r="6484" spans="3:8" x14ac:dyDescent="0.25">
      <c r="C6484" s="3"/>
      <c r="D6484" s="4"/>
      <c r="E6484" s="3"/>
      <c r="F6484" s="3"/>
      <c r="G6484" s="11"/>
      <c r="H6484" s="8"/>
    </row>
    <row r="6485" spans="3:8" x14ac:dyDescent="0.25">
      <c r="C6485" s="3"/>
      <c r="D6485" s="4"/>
      <c r="E6485" s="3"/>
      <c r="F6485" s="3"/>
      <c r="G6485" s="11"/>
      <c r="H6485" s="8"/>
    </row>
    <row r="6486" spans="3:8" x14ac:dyDescent="0.25">
      <c r="C6486" s="3"/>
      <c r="D6486" s="4"/>
      <c r="E6486" s="3"/>
      <c r="F6486" s="3"/>
      <c r="G6486" s="11"/>
      <c r="H6486" s="8"/>
    </row>
    <row r="6487" spans="3:8" x14ac:dyDescent="0.25">
      <c r="C6487" s="3"/>
      <c r="D6487" s="4"/>
      <c r="E6487" s="3"/>
      <c r="F6487" s="3"/>
      <c r="G6487" s="11"/>
      <c r="H6487" s="8"/>
    </row>
    <row r="6488" spans="3:8" x14ac:dyDescent="0.25">
      <c r="C6488" s="3"/>
      <c r="D6488" s="4"/>
      <c r="E6488" s="3"/>
      <c r="F6488" s="3"/>
      <c r="G6488" s="11"/>
      <c r="H6488" s="8"/>
    </row>
    <row r="6489" spans="3:8" x14ac:dyDescent="0.25">
      <c r="C6489" s="3"/>
      <c r="D6489" s="4"/>
      <c r="E6489" s="3"/>
      <c r="F6489" s="3"/>
      <c r="G6489" s="11"/>
      <c r="H6489" s="8"/>
    </row>
    <row r="6490" spans="3:8" x14ac:dyDescent="0.25">
      <c r="C6490" s="3"/>
      <c r="D6490" s="4"/>
      <c r="E6490" s="3"/>
      <c r="F6490" s="3"/>
      <c r="G6490" s="11"/>
      <c r="H6490" s="8"/>
    </row>
    <row r="6491" spans="3:8" x14ac:dyDescent="0.25">
      <c r="C6491" s="3"/>
      <c r="D6491" s="4"/>
      <c r="E6491" s="3"/>
      <c r="F6491" s="3"/>
      <c r="G6491" s="11"/>
      <c r="H6491" s="8"/>
    </row>
    <row r="6492" spans="3:8" x14ac:dyDescent="0.25">
      <c r="C6492" s="3"/>
      <c r="D6492" s="4"/>
      <c r="E6492" s="3"/>
      <c r="F6492" s="3"/>
      <c r="G6492" s="11"/>
      <c r="H6492" s="8"/>
    </row>
    <row r="6493" spans="3:8" x14ac:dyDescent="0.25">
      <c r="C6493" s="3"/>
      <c r="D6493" s="4"/>
      <c r="E6493" s="3"/>
      <c r="F6493" s="3"/>
      <c r="G6493" s="11"/>
      <c r="H6493" s="8"/>
    </row>
    <row r="6494" spans="3:8" x14ac:dyDescent="0.25">
      <c r="C6494" s="3"/>
      <c r="D6494" s="4"/>
      <c r="E6494" s="3"/>
      <c r="F6494" s="3"/>
      <c r="G6494" s="11"/>
      <c r="H6494" s="8"/>
    </row>
    <row r="6495" spans="3:8" x14ac:dyDescent="0.25">
      <c r="C6495" s="3"/>
      <c r="D6495" s="4"/>
      <c r="E6495" s="3"/>
      <c r="F6495" s="3"/>
      <c r="G6495" s="11"/>
      <c r="H6495" s="8"/>
    </row>
    <row r="6496" spans="3:8" x14ac:dyDescent="0.25">
      <c r="C6496" s="3"/>
      <c r="D6496" s="4"/>
      <c r="E6496" s="3"/>
      <c r="F6496" s="3"/>
      <c r="G6496" s="11"/>
      <c r="H6496" s="8"/>
    </row>
    <row r="6497" spans="3:8" x14ac:dyDescent="0.25">
      <c r="C6497" s="3"/>
      <c r="D6497" s="4"/>
      <c r="E6497" s="3"/>
      <c r="F6497" s="3"/>
      <c r="G6497" s="11"/>
      <c r="H6497" s="8"/>
    </row>
    <row r="6498" spans="3:8" x14ac:dyDescent="0.25">
      <c r="C6498" s="3"/>
      <c r="D6498" s="4"/>
      <c r="E6498" s="3"/>
      <c r="F6498" s="3"/>
      <c r="G6498" s="11"/>
      <c r="H6498" s="8"/>
    </row>
    <row r="6499" spans="3:8" x14ac:dyDescent="0.25">
      <c r="C6499" s="3"/>
      <c r="D6499" s="4"/>
      <c r="E6499" s="3"/>
      <c r="F6499" s="3"/>
      <c r="G6499" s="11"/>
      <c r="H6499" s="8"/>
    </row>
    <row r="6500" spans="3:8" x14ac:dyDescent="0.25">
      <c r="C6500" s="3"/>
      <c r="D6500" s="4"/>
      <c r="E6500" s="3"/>
      <c r="F6500" s="3"/>
      <c r="G6500" s="11"/>
      <c r="H6500" s="8"/>
    </row>
    <row r="6501" spans="3:8" x14ac:dyDescent="0.25">
      <c r="C6501" s="3"/>
      <c r="D6501" s="4"/>
      <c r="E6501" s="3"/>
      <c r="F6501" s="3"/>
      <c r="G6501" s="11"/>
      <c r="H6501" s="8"/>
    </row>
    <row r="6502" spans="3:8" x14ac:dyDescent="0.25">
      <c r="C6502" s="3"/>
      <c r="D6502" s="4"/>
      <c r="E6502" s="3"/>
      <c r="F6502" s="3"/>
      <c r="G6502" s="11"/>
      <c r="H6502" s="8"/>
    </row>
    <row r="6503" spans="3:8" x14ac:dyDescent="0.25">
      <c r="C6503" s="3"/>
      <c r="D6503" s="4"/>
      <c r="E6503" s="3"/>
      <c r="F6503" s="3"/>
      <c r="G6503" s="11"/>
      <c r="H6503" s="8"/>
    </row>
    <row r="6504" spans="3:8" x14ac:dyDescent="0.25">
      <c r="C6504" s="3"/>
      <c r="D6504" s="4"/>
      <c r="E6504" s="3"/>
      <c r="F6504" s="3"/>
      <c r="G6504" s="11"/>
      <c r="H6504" s="8"/>
    </row>
    <row r="6505" spans="3:8" x14ac:dyDescent="0.25">
      <c r="C6505" s="3"/>
      <c r="D6505" s="4"/>
      <c r="E6505" s="3"/>
      <c r="F6505" s="3"/>
      <c r="G6505" s="11"/>
      <c r="H6505" s="8"/>
    </row>
    <row r="6506" spans="3:8" x14ac:dyDescent="0.25">
      <c r="C6506" s="3"/>
      <c r="D6506" s="4"/>
      <c r="E6506" s="3"/>
      <c r="F6506" s="3"/>
      <c r="G6506" s="11"/>
      <c r="H6506" s="8"/>
    </row>
    <row r="6507" spans="3:8" x14ac:dyDescent="0.25">
      <c r="C6507" s="3"/>
      <c r="D6507" s="4"/>
      <c r="E6507" s="3"/>
      <c r="F6507" s="3"/>
      <c r="G6507" s="11"/>
      <c r="H6507" s="8"/>
    </row>
    <row r="6508" spans="3:8" x14ac:dyDescent="0.25">
      <c r="C6508" s="3"/>
      <c r="D6508" s="4"/>
      <c r="E6508" s="3"/>
      <c r="F6508" s="3"/>
      <c r="G6508" s="11"/>
      <c r="H6508" s="8"/>
    </row>
    <row r="6509" spans="3:8" x14ac:dyDescent="0.25">
      <c r="C6509" s="3"/>
      <c r="D6509" s="4"/>
      <c r="E6509" s="3"/>
      <c r="F6509" s="3"/>
      <c r="G6509" s="11"/>
      <c r="H6509" s="8"/>
    </row>
    <row r="6510" spans="3:8" x14ac:dyDescent="0.25">
      <c r="C6510" s="3"/>
      <c r="D6510" s="4"/>
      <c r="E6510" s="3"/>
      <c r="F6510" s="3"/>
      <c r="G6510" s="11"/>
      <c r="H6510" s="8"/>
    </row>
    <row r="6511" spans="3:8" x14ac:dyDescent="0.25">
      <c r="C6511" s="3"/>
      <c r="D6511" s="4"/>
      <c r="E6511" s="3"/>
      <c r="F6511" s="3"/>
      <c r="G6511" s="11"/>
      <c r="H6511" s="8"/>
    </row>
    <row r="6512" spans="3:8" x14ac:dyDescent="0.25">
      <c r="C6512" s="3"/>
      <c r="D6512" s="4"/>
      <c r="E6512" s="3"/>
      <c r="F6512" s="3"/>
      <c r="G6512" s="11"/>
      <c r="H6512" s="8"/>
    </row>
    <row r="6513" spans="3:8" x14ac:dyDescent="0.25">
      <c r="C6513" s="3"/>
      <c r="D6513" s="4"/>
      <c r="E6513" s="3"/>
      <c r="F6513" s="3"/>
      <c r="G6513" s="11"/>
      <c r="H6513" s="8"/>
    </row>
    <row r="6514" spans="3:8" x14ac:dyDescent="0.25">
      <c r="C6514" s="3"/>
      <c r="D6514" s="4"/>
      <c r="E6514" s="3"/>
      <c r="F6514" s="3"/>
      <c r="G6514" s="11"/>
      <c r="H6514" s="8"/>
    </row>
    <row r="6515" spans="3:8" x14ac:dyDescent="0.25">
      <c r="C6515" s="3"/>
      <c r="D6515" s="4"/>
      <c r="E6515" s="3"/>
      <c r="F6515" s="3"/>
      <c r="G6515" s="11"/>
      <c r="H6515" s="8"/>
    </row>
    <row r="6516" spans="3:8" x14ac:dyDescent="0.25">
      <c r="C6516" s="3"/>
      <c r="D6516" s="4"/>
      <c r="E6516" s="3"/>
      <c r="F6516" s="3"/>
      <c r="G6516" s="11"/>
      <c r="H6516" s="8"/>
    </row>
    <row r="6517" spans="3:8" x14ac:dyDescent="0.25">
      <c r="C6517" s="3"/>
      <c r="D6517" s="4"/>
      <c r="E6517" s="3"/>
      <c r="F6517" s="3"/>
      <c r="G6517" s="11"/>
      <c r="H6517" s="8"/>
    </row>
    <row r="6518" spans="3:8" x14ac:dyDescent="0.25">
      <c r="C6518" s="3"/>
      <c r="D6518" s="4"/>
      <c r="E6518" s="3"/>
      <c r="F6518" s="3"/>
      <c r="G6518" s="11"/>
      <c r="H6518" s="8"/>
    </row>
    <row r="6519" spans="3:8" x14ac:dyDescent="0.25">
      <c r="C6519" s="3"/>
      <c r="D6519" s="4"/>
      <c r="E6519" s="3"/>
      <c r="F6519" s="3"/>
      <c r="G6519" s="11"/>
      <c r="H6519" s="8"/>
    </row>
    <row r="6520" spans="3:8" x14ac:dyDescent="0.25">
      <c r="C6520" s="3"/>
      <c r="D6520" s="4"/>
      <c r="E6520" s="3"/>
      <c r="F6520" s="3"/>
      <c r="G6520" s="11"/>
      <c r="H6520" s="8"/>
    </row>
    <row r="6521" spans="3:8" x14ac:dyDescent="0.25">
      <c r="C6521" s="3"/>
      <c r="D6521" s="4"/>
      <c r="E6521" s="3"/>
      <c r="F6521" s="3"/>
      <c r="G6521" s="11"/>
      <c r="H6521" s="8"/>
    </row>
    <row r="6522" spans="3:8" x14ac:dyDescent="0.25">
      <c r="C6522" s="3"/>
      <c r="D6522" s="4"/>
      <c r="E6522" s="3"/>
      <c r="F6522" s="3"/>
      <c r="G6522" s="11"/>
      <c r="H6522" s="8"/>
    </row>
    <row r="6523" spans="3:8" x14ac:dyDescent="0.25">
      <c r="C6523" s="3"/>
      <c r="D6523" s="4"/>
      <c r="E6523" s="3"/>
      <c r="F6523" s="3"/>
      <c r="G6523" s="11"/>
      <c r="H6523" s="8"/>
    </row>
    <row r="6524" spans="3:8" x14ac:dyDescent="0.25">
      <c r="C6524" s="3"/>
      <c r="D6524" s="4"/>
      <c r="E6524" s="3"/>
      <c r="F6524" s="3"/>
      <c r="G6524" s="11"/>
      <c r="H6524" s="8"/>
    </row>
    <row r="6525" spans="3:8" x14ac:dyDescent="0.25">
      <c r="C6525" s="3"/>
      <c r="D6525" s="4"/>
      <c r="E6525" s="3"/>
      <c r="F6525" s="3"/>
      <c r="G6525" s="11"/>
      <c r="H6525" s="8"/>
    </row>
    <row r="6526" spans="3:8" x14ac:dyDescent="0.25">
      <c r="C6526" s="3"/>
      <c r="D6526" s="4"/>
      <c r="E6526" s="3"/>
      <c r="F6526" s="3"/>
      <c r="G6526" s="11"/>
      <c r="H6526" s="8"/>
    </row>
    <row r="6527" spans="3:8" x14ac:dyDescent="0.25">
      <c r="C6527" s="3"/>
      <c r="D6527" s="4"/>
      <c r="E6527" s="3"/>
      <c r="F6527" s="3"/>
      <c r="G6527" s="11"/>
      <c r="H6527" s="8"/>
    </row>
    <row r="6528" spans="3:8" x14ac:dyDescent="0.25">
      <c r="C6528" s="3"/>
      <c r="D6528" s="4"/>
      <c r="E6528" s="3"/>
      <c r="F6528" s="3"/>
      <c r="G6528" s="11"/>
      <c r="H6528" s="8"/>
    </row>
    <row r="6529" spans="3:8" x14ac:dyDescent="0.25">
      <c r="C6529" s="3"/>
      <c r="D6529" s="4"/>
      <c r="E6529" s="3"/>
      <c r="F6529" s="3"/>
      <c r="G6529" s="11"/>
      <c r="H6529" s="8"/>
    </row>
    <row r="6530" spans="3:8" x14ac:dyDescent="0.25">
      <c r="C6530" s="3"/>
      <c r="D6530" s="4"/>
      <c r="E6530" s="3"/>
      <c r="F6530" s="3"/>
      <c r="G6530" s="11"/>
      <c r="H6530" s="8"/>
    </row>
    <row r="6531" spans="3:8" x14ac:dyDescent="0.25">
      <c r="C6531" s="3"/>
      <c r="D6531" s="4"/>
      <c r="E6531" s="3"/>
      <c r="F6531" s="3"/>
      <c r="G6531" s="11"/>
      <c r="H6531" s="8"/>
    </row>
    <row r="6532" spans="3:8" x14ac:dyDescent="0.25">
      <c r="C6532" s="3"/>
      <c r="D6532" s="4"/>
      <c r="E6532" s="3"/>
      <c r="F6532" s="3"/>
      <c r="G6532" s="11"/>
      <c r="H6532" s="8"/>
    </row>
    <row r="6533" spans="3:8" x14ac:dyDescent="0.25">
      <c r="C6533" s="3"/>
      <c r="D6533" s="4"/>
      <c r="E6533" s="3"/>
      <c r="F6533" s="3"/>
      <c r="G6533" s="11"/>
      <c r="H6533" s="8"/>
    </row>
    <row r="6534" spans="3:8" x14ac:dyDescent="0.25">
      <c r="C6534" s="3"/>
      <c r="D6534" s="4"/>
      <c r="E6534" s="3"/>
      <c r="F6534" s="3"/>
      <c r="G6534" s="11"/>
      <c r="H6534" s="8"/>
    </row>
    <row r="6535" spans="3:8" x14ac:dyDescent="0.25">
      <c r="C6535" s="3"/>
      <c r="D6535" s="4"/>
      <c r="E6535" s="3"/>
      <c r="F6535" s="3"/>
      <c r="G6535" s="11"/>
      <c r="H6535" s="8"/>
    </row>
    <row r="6536" spans="3:8" x14ac:dyDescent="0.25">
      <c r="C6536" s="3"/>
      <c r="D6536" s="4"/>
      <c r="E6536" s="3"/>
      <c r="F6536" s="3"/>
      <c r="G6536" s="11"/>
      <c r="H6536" s="8"/>
    </row>
    <row r="6537" spans="3:8" x14ac:dyDescent="0.25">
      <c r="C6537" s="3"/>
      <c r="D6537" s="4"/>
      <c r="E6537" s="3"/>
      <c r="F6537" s="3"/>
      <c r="G6537" s="11"/>
      <c r="H6537" s="8"/>
    </row>
    <row r="6538" spans="3:8" x14ac:dyDescent="0.25">
      <c r="C6538" s="3"/>
      <c r="D6538" s="4"/>
      <c r="E6538" s="3"/>
      <c r="F6538" s="3"/>
      <c r="G6538" s="11"/>
      <c r="H6538" s="8"/>
    </row>
    <row r="6539" spans="3:8" x14ac:dyDescent="0.25">
      <c r="C6539" s="3"/>
      <c r="D6539" s="4"/>
      <c r="E6539" s="3"/>
      <c r="F6539" s="3"/>
      <c r="G6539" s="11"/>
      <c r="H6539" s="8"/>
    </row>
    <row r="6540" spans="3:8" x14ac:dyDescent="0.25">
      <c r="C6540" s="3"/>
      <c r="D6540" s="4"/>
      <c r="E6540" s="3"/>
      <c r="F6540" s="3"/>
      <c r="G6540" s="11"/>
      <c r="H6540" s="8"/>
    </row>
    <row r="6541" spans="3:8" x14ac:dyDescent="0.25">
      <c r="C6541" s="3"/>
      <c r="D6541" s="4"/>
      <c r="E6541" s="3"/>
      <c r="F6541" s="3"/>
      <c r="G6541" s="11"/>
      <c r="H6541" s="8"/>
    </row>
    <row r="6542" spans="3:8" x14ac:dyDescent="0.25">
      <c r="C6542" s="3"/>
      <c r="D6542" s="4"/>
      <c r="E6542" s="3"/>
      <c r="F6542" s="3"/>
      <c r="G6542" s="11"/>
      <c r="H6542" s="8"/>
    </row>
    <row r="6543" spans="3:8" x14ac:dyDescent="0.25">
      <c r="C6543" s="3"/>
      <c r="D6543" s="4"/>
      <c r="E6543" s="3"/>
      <c r="F6543" s="3"/>
      <c r="G6543" s="11"/>
      <c r="H6543" s="8"/>
    </row>
    <row r="6544" spans="3:8" x14ac:dyDescent="0.25">
      <c r="C6544" s="3"/>
      <c r="D6544" s="4"/>
      <c r="E6544" s="3"/>
      <c r="F6544" s="3"/>
      <c r="G6544" s="11"/>
      <c r="H6544" s="8"/>
    </row>
    <row r="6545" spans="3:8" x14ac:dyDescent="0.25">
      <c r="C6545" s="3"/>
      <c r="D6545" s="4"/>
      <c r="E6545" s="3"/>
      <c r="F6545" s="3"/>
      <c r="G6545" s="11"/>
      <c r="H6545" s="8"/>
    </row>
    <row r="6546" spans="3:8" x14ac:dyDescent="0.25">
      <c r="C6546" s="3"/>
      <c r="D6546" s="4"/>
      <c r="E6546" s="3"/>
      <c r="F6546" s="3"/>
      <c r="G6546" s="11"/>
      <c r="H6546" s="8"/>
    </row>
    <row r="6547" spans="3:8" x14ac:dyDescent="0.25">
      <c r="C6547" s="3"/>
      <c r="D6547" s="4"/>
      <c r="E6547" s="3"/>
      <c r="F6547" s="3"/>
      <c r="G6547" s="11"/>
      <c r="H6547" s="8"/>
    </row>
    <row r="6548" spans="3:8" x14ac:dyDescent="0.25">
      <c r="C6548" s="3"/>
      <c r="D6548" s="4"/>
      <c r="E6548" s="3"/>
      <c r="F6548" s="3"/>
      <c r="G6548" s="11"/>
      <c r="H6548" s="8"/>
    </row>
    <row r="6549" spans="3:8" x14ac:dyDescent="0.25">
      <c r="C6549" s="3"/>
      <c r="D6549" s="4"/>
      <c r="E6549" s="3"/>
      <c r="F6549" s="3"/>
      <c r="G6549" s="11"/>
      <c r="H6549" s="8"/>
    </row>
    <row r="6550" spans="3:8" x14ac:dyDescent="0.25">
      <c r="C6550" s="3"/>
      <c r="D6550" s="4"/>
      <c r="E6550" s="3"/>
      <c r="F6550" s="3"/>
      <c r="G6550" s="11"/>
      <c r="H6550" s="8"/>
    </row>
    <row r="6551" spans="3:8" x14ac:dyDescent="0.25">
      <c r="C6551" s="3"/>
      <c r="D6551" s="4"/>
      <c r="E6551" s="3"/>
      <c r="F6551" s="3"/>
      <c r="G6551" s="11"/>
      <c r="H6551" s="8"/>
    </row>
    <row r="6552" spans="3:8" x14ac:dyDescent="0.25">
      <c r="C6552" s="3"/>
      <c r="D6552" s="4"/>
      <c r="E6552" s="3"/>
      <c r="F6552" s="3"/>
      <c r="G6552" s="11"/>
      <c r="H6552" s="8"/>
    </row>
    <row r="6553" spans="3:8" x14ac:dyDescent="0.25">
      <c r="C6553" s="3"/>
      <c r="D6553" s="4"/>
      <c r="E6553" s="3"/>
      <c r="F6553" s="3"/>
      <c r="G6553" s="11"/>
      <c r="H6553" s="8"/>
    </row>
    <row r="6554" spans="3:8" x14ac:dyDescent="0.25">
      <c r="C6554" s="3"/>
      <c r="D6554" s="4"/>
      <c r="E6554" s="3"/>
      <c r="F6554" s="3"/>
      <c r="G6554" s="11"/>
      <c r="H6554" s="8"/>
    </row>
    <row r="6555" spans="3:8" x14ac:dyDescent="0.25">
      <c r="C6555" s="3"/>
      <c r="D6555" s="4"/>
      <c r="E6555" s="3"/>
      <c r="F6555" s="3"/>
      <c r="G6555" s="11"/>
      <c r="H6555" s="8"/>
    </row>
    <row r="6556" spans="3:8" x14ac:dyDescent="0.25">
      <c r="C6556" s="3"/>
      <c r="D6556" s="4"/>
      <c r="E6556" s="3"/>
      <c r="F6556" s="3"/>
      <c r="G6556" s="11"/>
      <c r="H6556" s="8"/>
    </row>
    <row r="6557" spans="3:8" x14ac:dyDescent="0.25">
      <c r="C6557" s="3"/>
      <c r="D6557" s="4"/>
      <c r="E6557" s="3"/>
      <c r="F6557" s="3"/>
      <c r="G6557" s="11"/>
      <c r="H6557" s="8"/>
    </row>
    <row r="6558" spans="3:8" x14ac:dyDescent="0.25">
      <c r="C6558" s="3"/>
      <c r="D6558" s="4"/>
      <c r="E6558" s="3"/>
      <c r="F6558" s="3"/>
      <c r="G6558" s="11"/>
      <c r="H6558" s="8"/>
    </row>
    <row r="6559" spans="3:8" x14ac:dyDescent="0.25">
      <c r="C6559" s="3"/>
      <c r="D6559" s="4"/>
      <c r="E6559" s="3"/>
      <c r="F6559" s="3"/>
      <c r="G6559" s="11"/>
      <c r="H6559" s="8"/>
    </row>
    <row r="6560" spans="3:8" x14ac:dyDescent="0.25">
      <c r="C6560" s="3"/>
      <c r="D6560" s="4"/>
      <c r="E6560" s="3"/>
      <c r="F6560" s="3"/>
      <c r="G6560" s="11"/>
      <c r="H6560" s="8"/>
    </row>
    <row r="6561" spans="3:8" x14ac:dyDescent="0.25">
      <c r="C6561" s="3"/>
      <c r="D6561" s="4"/>
      <c r="E6561" s="3"/>
      <c r="F6561" s="3"/>
      <c r="G6561" s="11"/>
      <c r="H6561" s="8"/>
    </row>
    <row r="6562" spans="3:8" x14ac:dyDescent="0.25">
      <c r="C6562" s="3"/>
      <c r="D6562" s="4"/>
      <c r="E6562" s="3"/>
      <c r="F6562" s="3"/>
      <c r="G6562" s="11"/>
      <c r="H6562" s="8"/>
    </row>
    <row r="6563" spans="3:8" x14ac:dyDescent="0.25">
      <c r="C6563" s="3"/>
      <c r="D6563" s="4"/>
      <c r="E6563" s="3"/>
      <c r="F6563" s="3"/>
      <c r="G6563" s="11"/>
      <c r="H6563" s="8"/>
    </row>
    <row r="6564" spans="3:8" x14ac:dyDescent="0.25">
      <c r="C6564" s="3"/>
      <c r="D6564" s="4"/>
      <c r="E6564" s="3"/>
      <c r="F6564" s="3"/>
      <c r="G6564" s="11"/>
      <c r="H6564" s="8"/>
    </row>
    <row r="6565" spans="3:8" x14ac:dyDescent="0.25">
      <c r="C6565" s="3"/>
      <c r="D6565" s="4"/>
      <c r="E6565" s="3"/>
      <c r="F6565" s="3"/>
      <c r="G6565" s="11"/>
      <c r="H6565" s="8"/>
    </row>
    <row r="6566" spans="3:8" x14ac:dyDescent="0.25">
      <c r="C6566" s="3"/>
      <c r="D6566" s="4"/>
      <c r="E6566" s="3"/>
      <c r="F6566" s="3"/>
      <c r="G6566" s="11"/>
      <c r="H6566" s="8"/>
    </row>
    <row r="6567" spans="3:8" x14ac:dyDescent="0.25">
      <c r="C6567" s="3"/>
      <c r="D6567" s="4"/>
      <c r="E6567" s="3"/>
      <c r="F6567" s="3"/>
      <c r="G6567" s="11"/>
      <c r="H6567" s="8"/>
    </row>
    <row r="6568" spans="3:8" x14ac:dyDescent="0.25">
      <c r="C6568" s="3"/>
      <c r="D6568" s="4"/>
      <c r="E6568" s="3"/>
      <c r="F6568" s="3"/>
      <c r="G6568" s="11"/>
      <c r="H6568" s="8"/>
    </row>
    <row r="6569" spans="3:8" x14ac:dyDescent="0.25">
      <c r="C6569" s="3"/>
      <c r="D6569" s="4"/>
      <c r="E6569" s="3"/>
      <c r="F6569" s="3"/>
      <c r="G6569" s="11"/>
      <c r="H6569" s="8"/>
    </row>
    <row r="6570" spans="3:8" x14ac:dyDescent="0.25">
      <c r="C6570" s="3"/>
      <c r="D6570" s="4"/>
      <c r="E6570" s="3"/>
      <c r="F6570" s="3"/>
      <c r="G6570" s="11"/>
      <c r="H6570" s="8"/>
    </row>
    <row r="6571" spans="3:8" x14ac:dyDescent="0.25">
      <c r="C6571" s="3"/>
      <c r="D6571" s="4"/>
      <c r="E6571" s="3"/>
      <c r="F6571" s="3"/>
      <c r="G6571" s="11"/>
      <c r="H6571" s="8"/>
    </row>
    <row r="6572" spans="3:8" x14ac:dyDescent="0.25">
      <c r="C6572" s="3"/>
      <c r="D6572" s="4"/>
      <c r="E6572" s="3"/>
      <c r="F6572" s="3"/>
      <c r="G6572" s="11"/>
      <c r="H6572" s="8"/>
    </row>
    <row r="6573" spans="3:8" x14ac:dyDescent="0.25">
      <c r="C6573" s="3"/>
      <c r="D6573" s="4"/>
      <c r="E6573" s="3"/>
      <c r="F6573" s="3"/>
      <c r="G6573" s="11"/>
      <c r="H6573" s="8"/>
    </row>
    <row r="6574" spans="3:8" x14ac:dyDescent="0.25">
      <c r="C6574" s="3"/>
      <c r="D6574" s="4"/>
      <c r="E6574" s="3"/>
      <c r="F6574" s="3"/>
      <c r="G6574" s="11"/>
      <c r="H6574" s="8"/>
    </row>
    <row r="6575" spans="3:8" x14ac:dyDescent="0.25">
      <c r="C6575" s="3"/>
      <c r="D6575" s="4"/>
      <c r="E6575" s="3"/>
      <c r="F6575" s="3"/>
      <c r="G6575" s="11"/>
      <c r="H6575" s="8"/>
    </row>
    <row r="6576" spans="3:8" x14ac:dyDescent="0.25">
      <c r="C6576" s="3"/>
      <c r="D6576" s="4"/>
      <c r="E6576" s="3"/>
      <c r="F6576" s="3"/>
      <c r="G6576" s="11"/>
      <c r="H6576" s="8"/>
    </row>
    <row r="6577" spans="3:8" x14ac:dyDescent="0.25">
      <c r="C6577" s="3"/>
      <c r="D6577" s="4"/>
      <c r="E6577" s="3"/>
      <c r="F6577" s="3"/>
      <c r="G6577" s="11"/>
      <c r="H6577" s="8"/>
    </row>
    <row r="6578" spans="3:8" x14ac:dyDescent="0.25">
      <c r="C6578" s="3"/>
      <c r="D6578" s="4"/>
      <c r="E6578" s="3"/>
      <c r="F6578" s="3"/>
      <c r="G6578" s="11"/>
      <c r="H6578" s="8"/>
    </row>
    <row r="6579" spans="3:8" x14ac:dyDescent="0.25">
      <c r="C6579" s="3"/>
      <c r="D6579" s="4"/>
      <c r="E6579" s="3"/>
      <c r="F6579" s="3"/>
      <c r="G6579" s="11"/>
      <c r="H6579" s="8"/>
    </row>
    <row r="6580" spans="3:8" x14ac:dyDescent="0.25">
      <c r="C6580" s="3"/>
      <c r="D6580" s="4"/>
      <c r="E6580" s="3"/>
      <c r="F6580" s="3"/>
      <c r="G6580" s="11"/>
      <c r="H6580" s="8"/>
    </row>
    <row r="6581" spans="3:8" x14ac:dyDescent="0.25">
      <c r="C6581" s="3"/>
      <c r="D6581" s="4"/>
      <c r="E6581" s="3"/>
      <c r="F6581" s="3"/>
      <c r="G6581" s="11"/>
      <c r="H6581" s="8"/>
    </row>
    <row r="6582" spans="3:8" x14ac:dyDescent="0.25">
      <c r="C6582" s="3"/>
      <c r="D6582" s="4"/>
      <c r="E6582" s="3"/>
      <c r="F6582" s="3"/>
      <c r="G6582" s="11"/>
      <c r="H6582" s="8"/>
    </row>
    <row r="6583" spans="3:8" x14ac:dyDescent="0.25">
      <c r="C6583" s="3"/>
      <c r="D6583" s="4"/>
      <c r="E6583" s="3"/>
      <c r="F6583" s="3"/>
      <c r="G6583" s="11"/>
      <c r="H6583" s="8"/>
    </row>
    <row r="6584" spans="3:8" x14ac:dyDescent="0.25">
      <c r="C6584" s="3"/>
      <c r="D6584" s="4"/>
      <c r="E6584" s="3"/>
      <c r="F6584" s="3"/>
      <c r="G6584" s="11"/>
      <c r="H6584" s="8"/>
    </row>
    <row r="6585" spans="3:8" x14ac:dyDescent="0.25">
      <c r="C6585" s="3"/>
      <c r="D6585" s="4"/>
      <c r="E6585" s="3"/>
      <c r="F6585" s="3"/>
      <c r="G6585" s="11"/>
      <c r="H6585" s="8"/>
    </row>
    <row r="6586" spans="3:8" x14ac:dyDescent="0.25">
      <c r="C6586" s="3"/>
      <c r="D6586" s="4"/>
      <c r="E6586" s="3"/>
      <c r="F6586" s="3"/>
      <c r="G6586" s="11"/>
      <c r="H6586" s="8"/>
    </row>
    <row r="6587" spans="3:8" x14ac:dyDescent="0.25">
      <c r="C6587" s="3"/>
      <c r="D6587" s="4"/>
      <c r="E6587" s="3"/>
      <c r="F6587" s="3"/>
      <c r="G6587" s="11"/>
      <c r="H6587" s="8"/>
    </row>
    <row r="6588" spans="3:8" x14ac:dyDescent="0.25">
      <c r="C6588" s="3"/>
      <c r="D6588" s="4"/>
      <c r="E6588" s="3"/>
      <c r="F6588" s="3"/>
      <c r="G6588" s="11"/>
      <c r="H6588" s="8"/>
    </row>
    <row r="6589" spans="3:8" x14ac:dyDescent="0.25">
      <c r="C6589" s="3"/>
      <c r="D6589" s="4"/>
      <c r="E6589" s="3"/>
      <c r="F6589" s="3"/>
      <c r="G6589" s="11"/>
      <c r="H6589" s="8"/>
    </row>
    <row r="6590" spans="3:8" x14ac:dyDescent="0.25">
      <c r="C6590" s="3"/>
      <c r="D6590" s="4"/>
      <c r="E6590" s="3"/>
      <c r="F6590" s="3"/>
      <c r="G6590" s="11"/>
      <c r="H6590" s="8"/>
    </row>
    <row r="6591" spans="3:8" x14ac:dyDescent="0.25">
      <c r="C6591" s="3"/>
      <c r="D6591" s="4"/>
      <c r="E6591" s="3"/>
      <c r="F6591" s="3"/>
      <c r="G6591" s="11"/>
      <c r="H6591" s="8"/>
    </row>
    <row r="6592" spans="3:8" x14ac:dyDescent="0.25">
      <c r="C6592" s="3"/>
      <c r="D6592" s="4"/>
      <c r="E6592" s="3"/>
      <c r="F6592" s="3"/>
      <c r="G6592" s="11"/>
      <c r="H6592" s="8"/>
    </row>
    <row r="6593" spans="3:8" x14ac:dyDescent="0.25">
      <c r="C6593" s="3"/>
      <c r="D6593" s="4"/>
      <c r="E6593" s="3"/>
      <c r="F6593" s="3"/>
      <c r="G6593" s="11"/>
      <c r="H6593" s="8"/>
    </row>
    <row r="6594" spans="3:8" x14ac:dyDescent="0.25">
      <c r="C6594" s="3"/>
      <c r="D6594" s="4"/>
      <c r="E6594" s="3"/>
      <c r="F6594" s="3"/>
      <c r="G6594" s="11"/>
      <c r="H6594" s="8"/>
    </row>
    <row r="6595" spans="3:8" x14ac:dyDescent="0.25">
      <c r="C6595" s="3"/>
      <c r="D6595" s="4"/>
      <c r="E6595" s="3"/>
      <c r="F6595" s="3"/>
      <c r="G6595" s="11"/>
      <c r="H6595" s="8"/>
    </row>
    <row r="6596" spans="3:8" x14ac:dyDescent="0.25">
      <c r="C6596" s="3"/>
      <c r="D6596" s="4"/>
      <c r="E6596" s="3"/>
      <c r="F6596" s="3"/>
      <c r="G6596" s="11"/>
      <c r="H6596" s="8"/>
    </row>
    <row r="6597" spans="3:8" x14ac:dyDescent="0.25">
      <c r="C6597" s="3"/>
      <c r="D6597" s="4"/>
      <c r="E6597" s="3"/>
      <c r="F6597" s="3"/>
      <c r="G6597" s="11"/>
      <c r="H6597" s="8"/>
    </row>
    <row r="6598" spans="3:8" x14ac:dyDescent="0.25">
      <c r="C6598" s="3"/>
      <c r="D6598" s="4"/>
      <c r="E6598" s="3"/>
      <c r="F6598" s="3"/>
      <c r="G6598" s="11"/>
      <c r="H6598" s="8"/>
    </row>
    <row r="6599" spans="3:8" x14ac:dyDescent="0.25">
      <c r="C6599" s="3"/>
      <c r="D6599" s="4"/>
      <c r="E6599" s="3"/>
      <c r="F6599" s="3"/>
      <c r="G6599" s="11"/>
      <c r="H6599" s="8"/>
    </row>
    <row r="6600" spans="3:8" x14ac:dyDescent="0.25">
      <c r="C6600" s="3"/>
      <c r="D6600" s="4"/>
      <c r="E6600" s="3"/>
      <c r="F6600" s="3"/>
      <c r="G6600" s="11"/>
      <c r="H6600" s="8"/>
    </row>
    <row r="6601" spans="3:8" x14ac:dyDescent="0.25">
      <c r="C6601" s="3"/>
      <c r="D6601" s="4"/>
      <c r="E6601" s="3"/>
      <c r="F6601" s="3"/>
      <c r="G6601" s="11"/>
      <c r="H6601" s="8"/>
    </row>
    <row r="6602" spans="3:8" x14ac:dyDescent="0.25">
      <c r="C6602" s="3"/>
      <c r="D6602" s="4"/>
      <c r="E6602" s="3"/>
      <c r="F6602" s="3"/>
      <c r="G6602" s="11"/>
      <c r="H6602" s="8"/>
    </row>
    <row r="6603" spans="3:8" x14ac:dyDescent="0.25">
      <c r="C6603" s="3"/>
      <c r="D6603" s="4"/>
      <c r="E6603" s="3"/>
      <c r="F6603" s="3"/>
      <c r="G6603" s="11"/>
      <c r="H6603" s="8"/>
    </row>
    <row r="6604" spans="3:8" x14ac:dyDescent="0.25">
      <c r="C6604" s="3"/>
      <c r="D6604" s="4"/>
      <c r="E6604" s="3"/>
      <c r="F6604" s="3"/>
      <c r="G6604" s="11"/>
      <c r="H6604" s="8"/>
    </row>
    <row r="6605" spans="3:8" x14ac:dyDescent="0.25">
      <c r="C6605" s="3"/>
      <c r="D6605" s="4"/>
      <c r="E6605" s="3"/>
      <c r="F6605" s="3"/>
      <c r="G6605" s="11"/>
      <c r="H6605" s="8"/>
    </row>
    <row r="6606" spans="3:8" x14ac:dyDescent="0.25">
      <c r="C6606" s="3"/>
      <c r="D6606" s="4"/>
      <c r="E6606" s="3"/>
      <c r="F6606" s="3"/>
      <c r="G6606" s="11"/>
      <c r="H6606" s="8"/>
    </row>
    <row r="6607" spans="3:8" x14ac:dyDescent="0.25">
      <c r="C6607" s="3"/>
      <c r="D6607" s="4"/>
      <c r="E6607" s="3"/>
      <c r="F6607" s="3"/>
      <c r="G6607" s="11"/>
      <c r="H6607" s="8"/>
    </row>
    <row r="6608" spans="3:8" x14ac:dyDescent="0.25">
      <c r="C6608" s="3"/>
      <c r="D6608" s="4"/>
      <c r="E6608" s="3"/>
      <c r="F6608" s="3"/>
      <c r="G6608" s="11"/>
      <c r="H6608" s="8"/>
    </row>
    <row r="6609" spans="3:8" x14ac:dyDescent="0.25">
      <c r="C6609" s="3"/>
      <c r="D6609" s="4"/>
      <c r="E6609" s="3"/>
      <c r="F6609" s="3"/>
      <c r="G6609" s="11"/>
      <c r="H6609" s="8"/>
    </row>
    <row r="6610" spans="3:8" x14ac:dyDescent="0.25">
      <c r="C6610" s="3"/>
      <c r="D6610" s="4"/>
      <c r="E6610" s="3"/>
      <c r="F6610" s="3"/>
      <c r="G6610" s="11"/>
      <c r="H6610" s="8"/>
    </row>
    <row r="6611" spans="3:8" x14ac:dyDescent="0.25">
      <c r="C6611" s="3"/>
      <c r="D6611" s="4"/>
      <c r="E6611" s="3"/>
      <c r="F6611" s="3"/>
      <c r="G6611" s="11"/>
      <c r="H6611" s="8"/>
    </row>
    <row r="6612" spans="3:8" x14ac:dyDescent="0.25">
      <c r="C6612" s="3"/>
      <c r="D6612" s="4"/>
      <c r="E6612" s="3"/>
      <c r="F6612" s="3"/>
      <c r="G6612" s="11"/>
      <c r="H6612" s="8"/>
    </row>
    <row r="6613" spans="3:8" x14ac:dyDescent="0.25">
      <c r="C6613" s="3"/>
      <c r="D6613" s="4"/>
      <c r="E6613" s="3"/>
      <c r="F6613" s="3"/>
      <c r="G6613" s="11"/>
      <c r="H6613" s="8"/>
    </row>
    <row r="6614" spans="3:8" x14ac:dyDescent="0.25">
      <c r="C6614" s="3"/>
      <c r="D6614" s="4"/>
      <c r="E6614" s="3"/>
      <c r="F6614" s="3"/>
      <c r="G6614" s="11"/>
      <c r="H6614" s="8"/>
    </row>
    <row r="6615" spans="3:8" x14ac:dyDescent="0.25">
      <c r="C6615" s="3"/>
      <c r="D6615" s="4"/>
      <c r="E6615" s="3"/>
      <c r="F6615" s="3"/>
      <c r="G6615" s="11"/>
      <c r="H6615" s="8"/>
    </row>
    <row r="6616" spans="3:8" x14ac:dyDescent="0.25">
      <c r="C6616" s="3"/>
      <c r="D6616" s="4"/>
      <c r="E6616" s="3"/>
      <c r="F6616" s="3"/>
      <c r="G6616" s="11"/>
      <c r="H6616" s="8"/>
    </row>
    <row r="6617" spans="3:8" x14ac:dyDescent="0.25">
      <c r="C6617" s="3"/>
      <c r="D6617" s="4"/>
      <c r="E6617" s="3"/>
      <c r="F6617" s="3"/>
      <c r="G6617" s="11"/>
      <c r="H6617" s="8"/>
    </row>
    <row r="6618" spans="3:8" x14ac:dyDescent="0.25">
      <c r="C6618" s="3"/>
      <c r="D6618" s="4"/>
      <c r="E6618" s="3"/>
      <c r="F6618" s="3"/>
      <c r="G6618" s="11"/>
      <c r="H6618" s="8"/>
    </row>
    <row r="6619" spans="3:8" x14ac:dyDescent="0.25">
      <c r="C6619" s="3"/>
      <c r="D6619" s="4"/>
      <c r="E6619" s="3"/>
      <c r="F6619" s="3"/>
      <c r="G6619" s="11"/>
      <c r="H6619" s="8"/>
    </row>
    <row r="6620" spans="3:8" x14ac:dyDescent="0.25">
      <c r="C6620" s="3"/>
      <c r="D6620" s="4"/>
      <c r="E6620" s="3"/>
      <c r="F6620" s="3"/>
      <c r="G6620" s="11"/>
      <c r="H6620" s="8"/>
    </row>
    <row r="6621" spans="3:8" x14ac:dyDescent="0.25">
      <c r="C6621" s="3"/>
      <c r="D6621" s="4"/>
      <c r="E6621" s="3"/>
      <c r="F6621" s="3"/>
      <c r="G6621" s="11"/>
      <c r="H6621" s="8"/>
    </row>
    <row r="6622" spans="3:8" x14ac:dyDescent="0.25">
      <c r="C6622" s="3"/>
      <c r="D6622" s="4"/>
      <c r="E6622" s="3"/>
      <c r="F6622" s="3"/>
      <c r="G6622" s="11"/>
      <c r="H6622" s="8"/>
    </row>
    <row r="6623" spans="3:8" x14ac:dyDescent="0.25">
      <c r="C6623" s="3"/>
      <c r="D6623" s="4"/>
      <c r="E6623" s="3"/>
      <c r="F6623" s="3"/>
      <c r="G6623" s="11"/>
      <c r="H6623" s="8"/>
    </row>
    <row r="6624" spans="3:8" x14ac:dyDescent="0.25">
      <c r="C6624" s="3"/>
      <c r="D6624" s="4"/>
      <c r="E6624" s="3"/>
      <c r="F6624" s="3"/>
      <c r="G6624" s="11"/>
      <c r="H6624" s="8"/>
    </row>
    <row r="6625" spans="3:8" x14ac:dyDescent="0.25">
      <c r="C6625" s="3"/>
      <c r="D6625" s="4"/>
      <c r="E6625" s="3"/>
      <c r="F6625" s="3"/>
      <c r="G6625" s="11"/>
      <c r="H6625" s="8"/>
    </row>
    <row r="6626" spans="3:8" x14ac:dyDescent="0.25">
      <c r="C6626" s="3"/>
      <c r="D6626" s="4"/>
      <c r="E6626" s="3"/>
      <c r="F6626" s="3"/>
      <c r="G6626" s="11"/>
      <c r="H6626" s="8"/>
    </row>
    <row r="6627" spans="3:8" x14ac:dyDescent="0.25">
      <c r="C6627" s="3"/>
      <c r="D6627" s="4"/>
      <c r="E6627" s="3"/>
      <c r="F6627" s="3"/>
      <c r="G6627" s="11"/>
      <c r="H6627" s="8"/>
    </row>
    <row r="6628" spans="3:8" x14ac:dyDescent="0.25">
      <c r="C6628" s="3"/>
      <c r="D6628" s="4"/>
      <c r="E6628" s="3"/>
      <c r="F6628" s="3"/>
      <c r="G6628" s="11"/>
      <c r="H6628" s="8"/>
    </row>
    <row r="6629" spans="3:8" x14ac:dyDescent="0.25">
      <c r="C6629" s="3"/>
      <c r="D6629" s="4"/>
      <c r="E6629" s="3"/>
      <c r="F6629" s="3"/>
      <c r="G6629" s="11"/>
      <c r="H6629" s="8"/>
    </row>
    <row r="6630" spans="3:8" x14ac:dyDescent="0.25">
      <c r="C6630" s="3"/>
      <c r="D6630" s="4"/>
      <c r="E6630" s="3"/>
      <c r="F6630" s="3"/>
      <c r="G6630" s="11"/>
      <c r="H6630" s="8"/>
    </row>
    <row r="6631" spans="3:8" x14ac:dyDescent="0.25">
      <c r="C6631" s="3"/>
      <c r="D6631" s="4"/>
      <c r="E6631" s="3"/>
      <c r="F6631" s="3"/>
      <c r="G6631" s="11"/>
      <c r="H6631" s="8"/>
    </row>
    <row r="6632" spans="3:8" x14ac:dyDescent="0.25">
      <c r="C6632" s="3"/>
      <c r="D6632" s="4"/>
      <c r="E6632" s="3"/>
      <c r="F6632" s="3"/>
      <c r="G6632" s="11"/>
      <c r="H6632" s="8"/>
    </row>
    <row r="6633" spans="3:8" x14ac:dyDescent="0.25">
      <c r="C6633" s="3"/>
      <c r="D6633" s="4"/>
      <c r="E6633" s="3"/>
      <c r="F6633" s="3"/>
      <c r="G6633" s="11"/>
      <c r="H6633" s="8"/>
    </row>
    <row r="6634" spans="3:8" x14ac:dyDescent="0.25">
      <c r="C6634" s="3"/>
      <c r="D6634" s="4"/>
      <c r="E6634" s="3"/>
      <c r="F6634" s="3"/>
      <c r="G6634" s="11"/>
      <c r="H6634" s="8"/>
    </row>
    <row r="6635" spans="3:8" x14ac:dyDescent="0.25">
      <c r="C6635" s="3"/>
      <c r="D6635" s="4"/>
      <c r="E6635" s="3"/>
      <c r="F6635" s="3"/>
      <c r="G6635" s="11"/>
      <c r="H6635" s="8"/>
    </row>
    <row r="6636" spans="3:8" x14ac:dyDescent="0.25">
      <c r="C6636" s="3"/>
      <c r="D6636" s="4"/>
      <c r="E6636" s="3"/>
      <c r="F6636" s="3"/>
      <c r="G6636" s="11"/>
      <c r="H6636" s="8"/>
    </row>
    <row r="6637" spans="3:8" x14ac:dyDescent="0.25">
      <c r="C6637" s="3"/>
      <c r="D6637" s="4"/>
      <c r="E6637" s="3"/>
      <c r="F6637" s="3"/>
      <c r="G6637" s="11"/>
      <c r="H6637" s="8"/>
    </row>
    <row r="6638" spans="3:8" x14ac:dyDescent="0.25">
      <c r="C6638" s="3"/>
      <c r="D6638" s="4"/>
      <c r="E6638" s="3"/>
      <c r="F6638" s="3"/>
      <c r="G6638" s="11"/>
      <c r="H6638" s="8"/>
    </row>
    <row r="6639" spans="3:8" x14ac:dyDescent="0.25">
      <c r="C6639" s="3"/>
      <c r="D6639" s="4"/>
      <c r="E6639" s="3"/>
      <c r="F6639" s="3"/>
      <c r="G6639" s="11"/>
      <c r="H6639" s="8"/>
    </row>
    <row r="6640" spans="3:8" x14ac:dyDescent="0.25">
      <c r="C6640" s="3"/>
      <c r="D6640" s="4"/>
      <c r="E6640" s="3"/>
      <c r="F6640" s="3"/>
      <c r="G6640" s="11"/>
      <c r="H6640" s="8"/>
    </row>
    <row r="6641" spans="3:8" x14ac:dyDescent="0.25">
      <c r="C6641" s="3"/>
      <c r="D6641" s="4"/>
      <c r="E6641" s="3"/>
      <c r="F6641" s="3"/>
      <c r="G6641" s="11"/>
      <c r="H6641" s="8"/>
    </row>
    <row r="6642" spans="3:8" x14ac:dyDescent="0.25">
      <c r="C6642" s="3"/>
      <c r="D6642" s="4"/>
      <c r="E6642" s="3"/>
      <c r="F6642" s="3"/>
      <c r="G6642" s="11"/>
      <c r="H6642" s="8"/>
    </row>
    <row r="6643" spans="3:8" x14ac:dyDescent="0.25">
      <c r="C6643" s="3"/>
      <c r="D6643" s="4"/>
      <c r="E6643" s="3"/>
      <c r="F6643" s="3"/>
      <c r="G6643" s="11"/>
      <c r="H6643" s="8"/>
    </row>
    <row r="6644" spans="3:8" x14ac:dyDescent="0.25">
      <c r="C6644" s="3"/>
      <c r="D6644" s="4"/>
      <c r="E6644" s="3"/>
      <c r="F6644" s="3"/>
      <c r="G6644" s="11"/>
      <c r="H6644" s="8"/>
    </row>
    <row r="6645" spans="3:8" x14ac:dyDescent="0.25">
      <c r="C6645" s="3"/>
      <c r="D6645" s="4"/>
      <c r="E6645" s="3"/>
      <c r="F6645" s="3"/>
      <c r="G6645" s="11"/>
      <c r="H6645" s="8"/>
    </row>
    <row r="6646" spans="3:8" x14ac:dyDescent="0.25">
      <c r="C6646" s="3"/>
      <c r="D6646" s="4"/>
      <c r="E6646" s="3"/>
      <c r="F6646" s="3"/>
      <c r="G6646" s="11"/>
      <c r="H6646" s="8"/>
    </row>
    <row r="6647" spans="3:8" x14ac:dyDescent="0.25">
      <c r="C6647" s="3"/>
      <c r="D6647" s="4"/>
      <c r="E6647" s="3"/>
      <c r="F6647" s="3"/>
      <c r="G6647" s="11"/>
      <c r="H6647" s="8"/>
    </row>
    <row r="6648" spans="3:8" x14ac:dyDescent="0.25">
      <c r="C6648" s="3"/>
      <c r="D6648" s="4"/>
      <c r="E6648" s="3"/>
      <c r="F6648" s="3"/>
      <c r="G6648" s="11"/>
      <c r="H6648" s="8"/>
    </row>
    <row r="6649" spans="3:8" x14ac:dyDescent="0.25">
      <c r="C6649" s="3"/>
      <c r="D6649" s="4"/>
      <c r="E6649" s="3"/>
      <c r="F6649" s="3"/>
      <c r="G6649" s="11"/>
      <c r="H6649" s="8"/>
    </row>
    <row r="6650" spans="3:8" x14ac:dyDescent="0.25">
      <c r="C6650" s="3"/>
      <c r="D6650" s="4"/>
      <c r="E6650" s="3"/>
      <c r="F6650" s="3"/>
      <c r="G6650" s="11"/>
      <c r="H6650" s="8"/>
    </row>
    <row r="6651" spans="3:8" x14ac:dyDescent="0.25">
      <c r="C6651" s="3"/>
      <c r="D6651" s="4"/>
      <c r="E6651" s="3"/>
      <c r="F6651" s="3"/>
      <c r="G6651" s="11"/>
      <c r="H6651" s="8"/>
    </row>
    <row r="6652" spans="3:8" x14ac:dyDescent="0.25">
      <c r="C6652" s="3"/>
      <c r="D6652" s="4"/>
      <c r="E6652" s="3"/>
      <c r="F6652" s="3"/>
      <c r="G6652" s="11"/>
      <c r="H6652" s="8"/>
    </row>
    <row r="6653" spans="3:8" x14ac:dyDescent="0.25">
      <c r="C6653" s="3"/>
      <c r="D6653" s="4"/>
      <c r="E6653" s="3"/>
      <c r="F6653" s="3"/>
      <c r="G6653" s="11"/>
      <c r="H6653" s="8"/>
    </row>
    <row r="6654" spans="3:8" x14ac:dyDescent="0.25">
      <c r="C6654" s="3"/>
      <c r="D6654" s="4"/>
      <c r="E6654" s="3"/>
      <c r="F6654" s="3"/>
      <c r="G6654" s="11"/>
      <c r="H6654" s="8"/>
    </row>
    <row r="6655" spans="3:8" x14ac:dyDescent="0.25">
      <c r="C6655" s="3"/>
      <c r="D6655" s="4"/>
      <c r="E6655" s="3"/>
      <c r="F6655" s="3"/>
      <c r="G6655" s="11"/>
      <c r="H6655" s="8"/>
    </row>
    <row r="6656" spans="3:8" x14ac:dyDescent="0.25">
      <c r="C6656" s="3"/>
      <c r="D6656" s="4"/>
      <c r="E6656" s="3"/>
      <c r="F6656" s="3"/>
      <c r="G6656" s="11"/>
      <c r="H6656" s="8"/>
    </row>
    <row r="6657" spans="3:8" x14ac:dyDescent="0.25">
      <c r="C6657" s="3"/>
      <c r="D6657" s="4"/>
      <c r="E6657" s="3"/>
      <c r="F6657" s="3"/>
      <c r="G6657" s="11"/>
      <c r="H6657" s="8"/>
    </row>
    <row r="6658" spans="3:8" x14ac:dyDescent="0.25">
      <c r="C6658" s="3"/>
      <c r="D6658" s="4"/>
      <c r="E6658" s="3"/>
      <c r="F6658" s="3"/>
      <c r="G6658" s="11"/>
      <c r="H6658" s="8"/>
    </row>
    <row r="6659" spans="3:8" x14ac:dyDescent="0.25">
      <c r="C6659" s="3"/>
      <c r="D6659" s="4"/>
      <c r="E6659" s="3"/>
      <c r="F6659" s="3"/>
      <c r="G6659" s="11"/>
      <c r="H6659" s="8"/>
    </row>
    <row r="6660" spans="3:8" x14ac:dyDescent="0.25">
      <c r="C6660" s="3"/>
      <c r="D6660" s="4"/>
      <c r="E6660" s="3"/>
      <c r="F6660" s="3"/>
      <c r="G6660" s="11"/>
      <c r="H6660" s="8"/>
    </row>
    <row r="6661" spans="3:8" x14ac:dyDescent="0.25">
      <c r="C6661" s="3"/>
      <c r="D6661" s="4"/>
      <c r="E6661" s="3"/>
      <c r="F6661" s="3"/>
      <c r="G6661" s="11"/>
      <c r="H6661" s="8"/>
    </row>
    <row r="6662" spans="3:8" x14ac:dyDescent="0.25">
      <c r="C6662" s="3"/>
      <c r="D6662" s="4"/>
      <c r="E6662" s="3"/>
      <c r="F6662" s="3"/>
      <c r="G6662" s="11"/>
      <c r="H6662" s="8"/>
    </row>
    <row r="6663" spans="3:8" x14ac:dyDescent="0.25">
      <c r="C6663" s="3"/>
      <c r="D6663" s="4"/>
      <c r="E6663" s="3"/>
      <c r="F6663" s="3"/>
      <c r="G6663" s="11"/>
      <c r="H6663" s="8"/>
    </row>
    <row r="6664" spans="3:8" x14ac:dyDescent="0.25">
      <c r="C6664" s="3"/>
      <c r="D6664" s="4"/>
      <c r="E6664" s="3"/>
      <c r="F6664" s="3"/>
      <c r="G6664" s="11"/>
      <c r="H6664" s="8"/>
    </row>
    <row r="6665" spans="3:8" x14ac:dyDescent="0.25">
      <c r="C6665" s="3"/>
      <c r="D6665" s="4"/>
      <c r="E6665" s="3"/>
      <c r="F6665" s="3"/>
      <c r="G6665" s="11"/>
      <c r="H6665" s="8"/>
    </row>
    <row r="6666" spans="3:8" x14ac:dyDescent="0.25">
      <c r="C6666" s="3"/>
      <c r="D6666" s="4"/>
      <c r="E6666" s="3"/>
      <c r="F6666" s="3"/>
      <c r="G6666" s="11"/>
      <c r="H6666" s="8"/>
    </row>
    <row r="6667" spans="3:8" x14ac:dyDescent="0.25">
      <c r="C6667" s="3"/>
      <c r="D6667" s="4"/>
      <c r="E6667" s="3"/>
      <c r="F6667" s="3"/>
      <c r="G6667" s="11"/>
      <c r="H6667" s="8"/>
    </row>
    <row r="6668" spans="3:8" x14ac:dyDescent="0.25">
      <c r="C6668" s="3"/>
      <c r="D6668" s="4"/>
      <c r="E6668" s="3"/>
      <c r="F6668" s="3"/>
      <c r="G6668" s="11"/>
      <c r="H6668" s="8"/>
    </row>
    <row r="6669" spans="3:8" x14ac:dyDescent="0.25">
      <c r="C6669" s="3"/>
      <c r="D6669" s="4"/>
      <c r="E6669" s="3"/>
      <c r="F6669" s="3"/>
      <c r="G6669" s="11"/>
      <c r="H6669" s="8"/>
    </row>
    <row r="6670" spans="3:8" x14ac:dyDescent="0.25">
      <c r="C6670" s="3"/>
      <c r="D6670" s="4"/>
      <c r="E6670" s="3"/>
      <c r="F6670" s="3"/>
      <c r="G6670" s="11"/>
      <c r="H6670" s="8"/>
    </row>
    <row r="6671" spans="3:8" x14ac:dyDescent="0.25">
      <c r="C6671" s="3"/>
      <c r="D6671" s="4"/>
      <c r="E6671" s="3"/>
      <c r="F6671" s="3"/>
      <c r="G6671" s="11"/>
      <c r="H6671" s="8"/>
    </row>
    <row r="6672" spans="3:8" x14ac:dyDescent="0.25">
      <c r="C6672" s="3"/>
      <c r="D6672" s="4"/>
      <c r="E6672" s="3"/>
      <c r="F6672" s="3"/>
      <c r="G6672" s="11"/>
      <c r="H6672" s="8"/>
    </row>
    <row r="6673" spans="3:8" x14ac:dyDescent="0.25">
      <c r="C6673" s="3"/>
      <c r="D6673" s="4"/>
      <c r="E6673" s="3"/>
      <c r="F6673" s="3"/>
      <c r="G6673" s="11"/>
      <c r="H6673" s="8"/>
    </row>
    <row r="6674" spans="3:8" x14ac:dyDescent="0.25">
      <c r="C6674" s="3"/>
      <c r="D6674" s="4"/>
      <c r="E6674" s="3"/>
      <c r="F6674" s="3"/>
      <c r="G6674" s="11"/>
      <c r="H6674" s="8"/>
    </row>
    <row r="6675" spans="3:8" x14ac:dyDescent="0.25">
      <c r="C6675" s="3"/>
      <c r="D6675" s="4"/>
      <c r="E6675" s="3"/>
      <c r="F6675" s="3"/>
      <c r="G6675" s="11"/>
      <c r="H6675" s="8"/>
    </row>
    <row r="6676" spans="3:8" x14ac:dyDescent="0.25">
      <c r="C6676" s="3"/>
      <c r="D6676" s="4"/>
      <c r="E6676" s="3"/>
      <c r="F6676" s="3"/>
      <c r="G6676" s="11"/>
      <c r="H6676" s="8"/>
    </row>
    <row r="6677" spans="3:8" x14ac:dyDescent="0.25">
      <c r="C6677" s="3"/>
      <c r="D6677" s="4"/>
      <c r="E6677" s="3"/>
      <c r="F6677" s="3"/>
      <c r="G6677" s="11"/>
      <c r="H6677" s="8"/>
    </row>
    <row r="6678" spans="3:8" x14ac:dyDescent="0.25">
      <c r="C6678" s="3"/>
      <c r="D6678" s="4"/>
      <c r="E6678" s="3"/>
      <c r="F6678" s="3"/>
      <c r="G6678" s="11"/>
      <c r="H6678" s="8"/>
    </row>
    <row r="6679" spans="3:8" x14ac:dyDescent="0.25">
      <c r="C6679" s="3"/>
      <c r="D6679" s="4"/>
      <c r="E6679" s="3"/>
      <c r="F6679" s="3"/>
      <c r="G6679" s="11"/>
      <c r="H6679" s="8"/>
    </row>
    <row r="6680" spans="3:8" x14ac:dyDescent="0.25">
      <c r="C6680" s="3"/>
      <c r="D6680" s="4"/>
      <c r="E6680" s="3"/>
      <c r="F6680" s="3"/>
      <c r="G6680" s="11"/>
      <c r="H6680" s="8"/>
    </row>
    <row r="6681" spans="3:8" x14ac:dyDescent="0.25">
      <c r="C6681" s="3"/>
      <c r="D6681" s="4"/>
      <c r="E6681" s="3"/>
      <c r="F6681" s="3"/>
      <c r="G6681" s="11"/>
      <c r="H6681" s="8"/>
    </row>
    <row r="6682" spans="3:8" x14ac:dyDescent="0.25">
      <c r="C6682" s="3"/>
      <c r="D6682" s="4"/>
      <c r="E6682" s="3"/>
      <c r="F6682" s="3"/>
      <c r="G6682" s="11"/>
      <c r="H6682" s="8"/>
    </row>
    <row r="6683" spans="3:8" x14ac:dyDescent="0.25">
      <c r="C6683" s="3"/>
      <c r="D6683" s="4"/>
      <c r="E6683" s="3"/>
      <c r="F6683" s="3"/>
      <c r="G6683" s="11"/>
      <c r="H6683" s="8"/>
    </row>
    <row r="6684" spans="3:8" x14ac:dyDescent="0.25">
      <c r="C6684" s="3"/>
      <c r="D6684" s="4"/>
      <c r="E6684" s="3"/>
      <c r="F6684" s="3"/>
      <c r="G6684" s="11"/>
      <c r="H6684" s="8"/>
    </row>
    <row r="6685" spans="3:8" x14ac:dyDescent="0.25">
      <c r="C6685" s="3"/>
      <c r="D6685" s="4"/>
      <c r="E6685" s="3"/>
      <c r="F6685" s="3"/>
      <c r="G6685" s="11"/>
      <c r="H6685" s="8"/>
    </row>
    <row r="6686" spans="3:8" x14ac:dyDescent="0.25">
      <c r="C6686" s="3"/>
      <c r="D6686" s="4"/>
      <c r="E6686" s="3"/>
      <c r="F6686" s="3"/>
      <c r="G6686" s="11"/>
      <c r="H6686" s="8"/>
    </row>
    <row r="6687" spans="3:8" x14ac:dyDescent="0.25">
      <c r="C6687" s="3"/>
      <c r="D6687" s="4"/>
      <c r="E6687" s="3"/>
      <c r="F6687" s="3"/>
      <c r="G6687" s="11"/>
      <c r="H6687" s="8"/>
    </row>
    <row r="6688" spans="3:8" x14ac:dyDescent="0.25">
      <c r="C6688" s="3"/>
      <c r="D6688" s="4"/>
      <c r="E6688" s="3"/>
      <c r="F6688" s="3"/>
      <c r="G6688" s="11"/>
      <c r="H6688" s="8"/>
    </row>
    <row r="6689" spans="3:8" x14ac:dyDescent="0.25">
      <c r="C6689" s="3"/>
      <c r="D6689" s="4"/>
      <c r="E6689" s="3"/>
      <c r="F6689" s="3"/>
      <c r="G6689" s="11"/>
      <c r="H6689" s="8"/>
    </row>
    <row r="6690" spans="3:8" x14ac:dyDescent="0.25">
      <c r="C6690" s="3"/>
      <c r="D6690" s="4"/>
      <c r="E6690" s="3"/>
      <c r="F6690" s="3"/>
      <c r="G6690" s="11"/>
      <c r="H6690" s="8"/>
    </row>
    <row r="6691" spans="3:8" x14ac:dyDescent="0.25">
      <c r="C6691" s="3"/>
      <c r="D6691" s="4"/>
      <c r="E6691" s="3"/>
      <c r="F6691" s="3"/>
      <c r="G6691" s="11"/>
      <c r="H6691" s="8"/>
    </row>
    <row r="6692" spans="3:8" x14ac:dyDescent="0.25">
      <c r="C6692" s="3"/>
      <c r="D6692" s="4"/>
      <c r="E6692" s="3"/>
      <c r="F6692" s="3"/>
      <c r="G6692" s="11"/>
      <c r="H6692" s="8"/>
    </row>
    <row r="6693" spans="3:8" x14ac:dyDescent="0.25">
      <c r="C6693" s="3"/>
      <c r="D6693" s="4"/>
      <c r="E6693" s="3"/>
      <c r="F6693" s="3"/>
      <c r="G6693" s="11"/>
      <c r="H6693" s="8"/>
    </row>
    <row r="6694" spans="3:8" x14ac:dyDescent="0.25">
      <c r="C6694" s="3"/>
      <c r="D6694" s="4"/>
      <c r="E6694" s="3"/>
      <c r="F6694" s="3"/>
      <c r="G6694" s="11"/>
      <c r="H6694" s="8"/>
    </row>
    <row r="6695" spans="3:8" x14ac:dyDescent="0.25">
      <c r="C6695" s="3"/>
      <c r="D6695" s="4"/>
      <c r="E6695" s="3"/>
      <c r="F6695" s="3"/>
      <c r="G6695" s="11"/>
      <c r="H6695" s="8"/>
    </row>
    <row r="6696" spans="3:8" x14ac:dyDescent="0.25">
      <c r="C6696" s="3"/>
      <c r="D6696" s="4"/>
      <c r="E6696" s="3"/>
      <c r="F6696" s="3"/>
      <c r="G6696" s="11"/>
      <c r="H6696" s="8"/>
    </row>
    <row r="6697" spans="3:8" x14ac:dyDescent="0.25">
      <c r="C6697" s="3"/>
      <c r="D6697" s="4"/>
      <c r="E6697" s="3"/>
      <c r="F6697" s="3"/>
      <c r="G6697" s="11"/>
      <c r="H6697" s="8"/>
    </row>
    <row r="6698" spans="3:8" x14ac:dyDescent="0.25">
      <c r="C6698" s="3"/>
      <c r="D6698" s="4"/>
      <c r="E6698" s="3"/>
      <c r="F6698" s="3"/>
      <c r="G6698" s="11"/>
      <c r="H6698" s="8"/>
    </row>
    <row r="6699" spans="3:8" x14ac:dyDescent="0.25">
      <c r="C6699" s="3"/>
      <c r="D6699" s="4"/>
      <c r="E6699" s="3"/>
      <c r="F6699" s="3"/>
      <c r="G6699" s="11"/>
      <c r="H6699" s="8"/>
    </row>
    <row r="6700" spans="3:8" x14ac:dyDescent="0.25">
      <c r="C6700" s="3"/>
      <c r="D6700" s="4"/>
      <c r="E6700" s="3"/>
      <c r="F6700" s="3"/>
      <c r="G6700" s="11"/>
      <c r="H6700" s="8"/>
    </row>
    <row r="6701" spans="3:8" x14ac:dyDescent="0.25">
      <c r="C6701" s="3"/>
      <c r="D6701" s="4"/>
      <c r="E6701" s="3"/>
      <c r="F6701" s="3"/>
      <c r="G6701" s="11"/>
      <c r="H6701" s="8"/>
    </row>
    <row r="6702" spans="3:8" x14ac:dyDescent="0.25">
      <c r="C6702" s="3"/>
      <c r="D6702" s="4"/>
      <c r="E6702" s="3"/>
      <c r="F6702" s="3"/>
      <c r="G6702" s="11"/>
      <c r="H6702" s="8"/>
    </row>
    <row r="6703" spans="3:8" x14ac:dyDescent="0.25">
      <c r="C6703" s="3"/>
      <c r="D6703" s="4"/>
      <c r="E6703" s="3"/>
      <c r="F6703" s="3"/>
      <c r="G6703" s="11"/>
      <c r="H6703" s="8"/>
    </row>
    <row r="6704" spans="3:8" x14ac:dyDescent="0.25">
      <c r="C6704" s="3"/>
      <c r="D6704" s="4"/>
      <c r="E6704" s="3"/>
      <c r="F6704" s="3"/>
      <c r="G6704" s="11"/>
      <c r="H6704" s="8"/>
    </row>
    <row r="6705" spans="3:8" x14ac:dyDescent="0.25">
      <c r="C6705" s="3"/>
      <c r="D6705" s="4"/>
      <c r="E6705" s="3"/>
      <c r="F6705" s="3"/>
      <c r="G6705" s="11"/>
      <c r="H6705" s="8"/>
    </row>
    <row r="6706" spans="3:8" x14ac:dyDescent="0.25">
      <c r="C6706" s="3"/>
      <c r="D6706" s="4"/>
      <c r="E6706" s="3"/>
      <c r="F6706" s="3"/>
      <c r="G6706" s="11"/>
      <c r="H6706" s="8"/>
    </row>
    <row r="6707" spans="3:8" x14ac:dyDescent="0.25">
      <c r="C6707" s="3"/>
      <c r="D6707" s="4"/>
      <c r="E6707" s="3"/>
      <c r="F6707" s="3"/>
      <c r="G6707" s="11"/>
      <c r="H6707" s="8"/>
    </row>
    <row r="6708" spans="3:8" x14ac:dyDescent="0.25">
      <c r="C6708" s="3"/>
      <c r="D6708" s="4"/>
      <c r="E6708" s="3"/>
      <c r="F6708" s="3"/>
      <c r="G6708" s="11"/>
      <c r="H6708" s="8"/>
    </row>
    <row r="6709" spans="3:8" x14ac:dyDescent="0.25">
      <c r="C6709" s="3"/>
      <c r="D6709" s="4"/>
      <c r="E6709" s="3"/>
      <c r="F6709" s="3"/>
      <c r="G6709" s="11"/>
      <c r="H6709" s="8"/>
    </row>
    <row r="6710" spans="3:8" x14ac:dyDescent="0.25">
      <c r="C6710" s="3"/>
      <c r="D6710" s="4"/>
      <c r="E6710" s="3"/>
      <c r="F6710" s="3"/>
      <c r="G6710" s="11"/>
      <c r="H6710" s="8"/>
    </row>
    <row r="6711" spans="3:8" x14ac:dyDescent="0.25">
      <c r="C6711" s="3"/>
      <c r="D6711" s="4"/>
      <c r="E6711" s="3"/>
      <c r="F6711" s="3"/>
      <c r="G6711" s="11"/>
      <c r="H6711" s="8"/>
    </row>
    <row r="6712" spans="3:8" x14ac:dyDescent="0.25">
      <c r="C6712" s="3"/>
      <c r="D6712" s="4"/>
      <c r="E6712" s="3"/>
      <c r="F6712" s="3"/>
      <c r="G6712" s="11"/>
      <c r="H6712" s="8"/>
    </row>
    <row r="6713" spans="3:8" x14ac:dyDescent="0.25">
      <c r="C6713" s="3"/>
      <c r="D6713" s="4"/>
      <c r="E6713" s="3"/>
      <c r="F6713" s="3"/>
      <c r="G6713" s="11"/>
      <c r="H6713" s="8"/>
    </row>
    <row r="6714" spans="3:8" x14ac:dyDescent="0.25">
      <c r="C6714" s="3"/>
      <c r="D6714" s="4"/>
      <c r="E6714" s="3"/>
      <c r="F6714" s="3"/>
      <c r="G6714" s="11"/>
      <c r="H6714" s="8"/>
    </row>
    <row r="6715" spans="3:8" x14ac:dyDescent="0.25">
      <c r="C6715" s="3"/>
      <c r="D6715" s="4"/>
      <c r="E6715" s="3"/>
      <c r="F6715" s="3"/>
      <c r="G6715" s="11"/>
      <c r="H6715" s="8"/>
    </row>
    <row r="6716" spans="3:8" x14ac:dyDescent="0.25">
      <c r="C6716" s="3"/>
      <c r="D6716" s="4"/>
      <c r="E6716" s="3"/>
      <c r="F6716" s="3"/>
      <c r="G6716" s="11"/>
      <c r="H6716" s="8"/>
    </row>
    <row r="6717" spans="3:8" x14ac:dyDescent="0.25">
      <c r="C6717" s="3"/>
      <c r="D6717" s="4"/>
      <c r="E6717" s="3"/>
      <c r="F6717" s="3"/>
      <c r="G6717" s="11"/>
      <c r="H6717" s="8"/>
    </row>
    <row r="6718" spans="3:8" x14ac:dyDescent="0.25">
      <c r="C6718" s="3"/>
      <c r="D6718" s="4"/>
      <c r="E6718" s="3"/>
      <c r="F6718" s="3"/>
      <c r="G6718" s="11"/>
      <c r="H6718" s="8"/>
    </row>
    <row r="6719" spans="3:8" x14ac:dyDescent="0.25">
      <c r="C6719" s="3"/>
      <c r="D6719" s="4"/>
      <c r="E6719" s="3"/>
      <c r="F6719" s="3"/>
      <c r="G6719" s="11"/>
      <c r="H6719" s="8"/>
    </row>
    <row r="6720" spans="3:8" x14ac:dyDescent="0.25">
      <c r="C6720" s="3"/>
      <c r="D6720" s="4"/>
      <c r="E6720" s="3"/>
      <c r="F6720" s="3"/>
      <c r="G6720" s="11"/>
      <c r="H6720" s="8"/>
    </row>
    <row r="6721" spans="3:8" x14ac:dyDescent="0.25">
      <c r="C6721" s="3"/>
      <c r="D6721" s="4"/>
      <c r="E6721" s="3"/>
      <c r="F6721" s="3"/>
      <c r="G6721" s="11"/>
      <c r="H6721" s="8"/>
    </row>
    <row r="6722" spans="3:8" x14ac:dyDescent="0.25">
      <c r="C6722" s="3"/>
      <c r="D6722" s="4"/>
      <c r="E6722" s="3"/>
      <c r="F6722" s="3"/>
      <c r="G6722" s="11"/>
      <c r="H6722" s="8"/>
    </row>
    <row r="6723" spans="3:8" x14ac:dyDescent="0.25">
      <c r="C6723" s="3"/>
      <c r="D6723" s="4"/>
      <c r="E6723" s="3"/>
      <c r="F6723" s="3"/>
      <c r="G6723" s="11"/>
      <c r="H6723" s="8"/>
    </row>
    <row r="6724" spans="3:8" x14ac:dyDescent="0.25">
      <c r="C6724" s="3"/>
      <c r="D6724" s="4"/>
      <c r="E6724" s="3"/>
      <c r="F6724" s="3"/>
      <c r="G6724" s="11"/>
      <c r="H6724" s="8"/>
    </row>
    <row r="6725" spans="3:8" x14ac:dyDescent="0.25">
      <c r="C6725" s="3"/>
      <c r="D6725" s="4"/>
      <c r="E6725" s="3"/>
      <c r="F6725" s="3"/>
      <c r="G6725" s="11"/>
      <c r="H6725" s="8"/>
    </row>
    <row r="6726" spans="3:8" x14ac:dyDescent="0.25">
      <c r="C6726" s="3"/>
      <c r="D6726" s="4"/>
      <c r="E6726" s="3"/>
      <c r="F6726" s="3"/>
      <c r="G6726" s="11"/>
      <c r="H6726" s="8"/>
    </row>
    <row r="6727" spans="3:8" x14ac:dyDescent="0.25">
      <c r="C6727" s="3"/>
      <c r="D6727" s="4"/>
      <c r="E6727" s="3"/>
      <c r="F6727" s="3"/>
      <c r="G6727" s="11"/>
      <c r="H6727" s="8"/>
    </row>
    <row r="6728" spans="3:8" x14ac:dyDescent="0.25">
      <c r="C6728" s="3"/>
      <c r="D6728" s="4"/>
      <c r="E6728" s="3"/>
      <c r="F6728" s="3"/>
      <c r="G6728" s="11"/>
      <c r="H6728" s="8"/>
    </row>
    <row r="6729" spans="3:8" x14ac:dyDescent="0.25">
      <c r="C6729" s="3"/>
      <c r="D6729" s="4"/>
      <c r="E6729" s="3"/>
      <c r="F6729" s="3"/>
      <c r="G6729" s="11"/>
      <c r="H6729" s="8"/>
    </row>
    <row r="6730" spans="3:8" x14ac:dyDescent="0.25">
      <c r="C6730" s="3"/>
      <c r="D6730" s="4"/>
      <c r="E6730" s="3"/>
      <c r="F6730" s="3"/>
      <c r="G6730" s="11"/>
      <c r="H6730" s="8"/>
    </row>
    <row r="6731" spans="3:8" x14ac:dyDescent="0.25">
      <c r="C6731" s="3"/>
      <c r="D6731" s="4"/>
      <c r="E6731" s="3"/>
      <c r="F6731" s="3"/>
      <c r="G6731" s="11"/>
      <c r="H6731" s="8"/>
    </row>
    <row r="6732" spans="3:8" x14ac:dyDescent="0.25">
      <c r="C6732" s="3"/>
      <c r="D6732" s="4"/>
      <c r="E6732" s="3"/>
      <c r="F6732" s="3"/>
      <c r="G6732" s="11"/>
      <c r="H6732" s="8"/>
    </row>
    <row r="6733" spans="3:8" x14ac:dyDescent="0.25">
      <c r="C6733" s="3"/>
      <c r="D6733" s="4"/>
      <c r="E6733" s="3"/>
      <c r="F6733" s="3"/>
      <c r="G6733" s="11"/>
      <c r="H6733" s="8"/>
    </row>
    <row r="6734" spans="3:8" x14ac:dyDescent="0.25">
      <c r="C6734" s="3"/>
      <c r="D6734" s="4"/>
      <c r="E6734" s="3"/>
      <c r="F6734" s="3"/>
      <c r="G6734" s="11"/>
      <c r="H6734" s="8"/>
    </row>
    <row r="6735" spans="3:8" x14ac:dyDescent="0.25">
      <c r="C6735" s="3"/>
      <c r="D6735" s="4"/>
      <c r="E6735" s="3"/>
      <c r="F6735" s="3"/>
      <c r="G6735" s="11"/>
      <c r="H6735" s="8"/>
    </row>
    <row r="6736" spans="3:8" x14ac:dyDescent="0.25">
      <c r="C6736" s="3"/>
      <c r="D6736" s="4"/>
      <c r="E6736" s="3"/>
      <c r="F6736" s="3"/>
      <c r="G6736" s="11"/>
      <c r="H6736" s="8"/>
    </row>
    <row r="6737" spans="3:8" x14ac:dyDescent="0.25">
      <c r="C6737" s="3"/>
      <c r="D6737" s="4"/>
      <c r="E6737" s="3"/>
      <c r="F6737" s="3"/>
      <c r="G6737" s="11"/>
      <c r="H6737" s="8"/>
    </row>
    <row r="6738" spans="3:8" x14ac:dyDescent="0.25">
      <c r="C6738" s="3"/>
      <c r="D6738" s="4"/>
      <c r="E6738" s="3"/>
      <c r="F6738" s="3"/>
      <c r="G6738" s="11"/>
      <c r="H6738" s="8"/>
    </row>
    <row r="6739" spans="3:8" x14ac:dyDescent="0.25">
      <c r="C6739" s="3"/>
      <c r="D6739" s="4"/>
      <c r="E6739" s="3"/>
      <c r="F6739" s="3"/>
      <c r="G6739" s="11"/>
      <c r="H6739" s="8"/>
    </row>
    <row r="6740" spans="3:8" x14ac:dyDescent="0.25">
      <c r="C6740" s="3"/>
      <c r="D6740" s="4"/>
      <c r="E6740" s="3"/>
      <c r="F6740" s="3"/>
      <c r="G6740" s="11"/>
      <c r="H6740" s="8"/>
    </row>
    <row r="6741" spans="3:8" x14ac:dyDescent="0.25">
      <c r="C6741" s="3"/>
      <c r="D6741" s="4"/>
      <c r="E6741" s="3"/>
      <c r="F6741" s="3"/>
      <c r="G6741" s="11"/>
      <c r="H6741" s="8"/>
    </row>
    <row r="6742" spans="3:8" x14ac:dyDescent="0.25">
      <c r="C6742" s="3"/>
      <c r="D6742" s="4"/>
      <c r="E6742" s="3"/>
      <c r="F6742" s="3"/>
      <c r="G6742" s="11"/>
      <c r="H6742" s="8"/>
    </row>
    <row r="6743" spans="3:8" x14ac:dyDescent="0.25">
      <c r="C6743" s="3"/>
      <c r="D6743" s="4"/>
      <c r="E6743" s="3"/>
      <c r="F6743" s="3"/>
      <c r="G6743" s="11"/>
      <c r="H6743" s="8"/>
    </row>
    <row r="6744" spans="3:8" x14ac:dyDescent="0.25">
      <c r="C6744" s="3"/>
      <c r="D6744" s="4"/>
      <c r="E6744" s="3"/>
      <c r="F6744" s="3"/>
      <c r="G6744" s="11"/>
      <c r="H6744" s="8"/>
    </row>
    <row r="6745" spans="3:8" x14ac:dyDescent="0.25">
      <c r="C6745" s="3"/>
      <c r="D6745" s="4"/>
      <c r="E6745" s="3"/>
      <c r="F6745" s="3"/>
      <c r="G6745" s="11"/>
      <c r="H6745" s="8"/>
    </row>
    <row r="6746" spans="3:8" x14ac:dyDescent="0.25">
      <c r="C6746" s="3"/>
      <c r="D6746" s="4"/>
      <c r="E6746" s="3"/>
      <c r="F6746" s="3"/>
      <c r="G6746" s="11"/>
      <c r="H6746" s="8"/>
    </row>
    <row r="6747" spans="3:8" x14ac:dyDescent="0.25">
      <c r="C6747" s="3"/>
      <c r="D6747" s="4"/>
      <c r="E6747" s="3"/>
      <c r="F6747" s="3"/>
      <c r="G6747" s="11"/>
      <c r="H6747" s="8"/>
    </row>
    <row r="6748" spans="3:8" x14ac:dyDescent="0.25">
      <c r="C6748" s="3"/>
      <c r="D6748" s="4"/>
      <c r="E6748" s="3"/>
      <c r="F6748" s="3"/>
      <c r="G6748" s="11"/>
      <c r="H6748" s="8"/>
    </row>
    <row r="6749" spans="3:8" x14ac:dyDescent="0.25">
      <c r="C6749" s="3"/>
      <c r="D6749" s="4"/>
      <c r="E6749" s="3"/>
      <c r="F6749" s="3"/>
      <c r="G6749" s="11"/>
      <c r="H6749" s="8"/>
    </row>
    <row r="6750" spans="3:8" x14ac:dyDescent="0.25">
      <c r="C6750" s="3"/>
      <c r="D6750" s="4"/>
      <c r="E6750" s="3"/>
      <c r="F6750" s="3"/>
      <c r="G6750" s="11"/>
      <c r="H6750" s="8"/>
    </row>
    <row r="6751" spans="3:8" x14ac:dyDescent="0.25">
      <c r="C6751" s="3"/>
      <c r="D6751" s="4"/>
      <c r="E6751" s="3"/>
      <c r="F6751" s="3"/>
      <c r="G6751" s="11"/>
      <c r="H6751" s="8"/>
    </row>
    <row r="6752" spans="3:8" x14ac:dyDescent="0.25">
      <c r="C6752" s="3"/>
      <c r="D6752" s="4"/>
      <c r="E6752" s="3"/>
      <c r="F6752" s="3"/>
      <c r="G6752" s="11"/>
      <c r="H6752" s="8"/>
    </row>
    <row r="6753" spans="3:8" x14ac:dyDescent="0.25">
      <c r="C6753" s="3"/>
      <c r="D6753" s="4"/>
      <c r="E6753" s="3"/>
      <c r="F6753" s="3"/>
      <c r="G6753" s="11"/>
      <c r="H6753" s="8"/>
    </row>
    <row r="6754" spans="3:8" x14ac:dyDescent="0.25">
      <c r="C6754" s="3"/>
      <c r="D6754" s="4"/>
      <c r="E6754" s="3"/>
      <c r="F6754" s="3"/>
      <c r="G6754" s="11"/>
      <c r="H6754" s="8"/>
    </row>
    <row r="6755" spans="3:8" x14ac:dyDescent="0.25">
      <c r="C6755" s="3"/>
      <c r="D6755" s="4"/>
      <c r="E6755" s="3"/>
      <c r="F6755" s="3"/>
      <c r="G6755" s="11"/>
      <c r="H6755" s="8"/>
    </row>
    <row r="6756" spans="3:8" x14ac:dyDescent="0.25">
      <c r="C6756" s="3"/>
      <c r="D6756" s="4"/>
      <c r="E6756" s="3"/>
      <c r="F6756" s="3"/>
      <c r="G6756" s="11"/>
      <c r="H6756" s="8"/>
    </row>
    <row r="6757" spans="3:8" x14ac:dyDescent="0.25">
      <c r="C6757" s="3"/>
      <c r="D6757" s="4"/>
      <c r="E6757" s="3"/>
      <c r="F6757" s="3"/>
      <c r="G6757" s="11"/>
      <c r="H6757" s="8"/>
    </row>
    <row r="6758" spans="3:8" x14ac:dyDescent="0.25">
      <c r="C6758" s="3"/>
      <c r="D6758" s="4"/>
      <c r="E6758" s="3"/>
      <c r="F6758" s="3"/>
      <c r="G6758" s="11"/>
      <c r="H6758" s="8"/>
    </row>
    <row r="6759" spans="3:8" x14ac:dyDescent="0.25">
      <c r="C6759" s="3"/>
      <c r="D6759" s="4"/>
      <c r="E6759" s="3"/>
      <c r="F6759" s="3"/>
      <c r="G6759" s="11"/>
      <c r="H6759" s="8"/>
    </row>
    <row r="6760" spans="3:8" x14ac:dyDescent="0.25">
      <c r="C6760" s="3"/>
      <c r="D6760" s="4"/>
      <c r="E6760" s="3"/>
      <c r="F6760" s="3"/>
      <c r="G6760" s="11"/>
      <c r="H6760" s="8"/>
    </row>
    <row r="6761" spans="3:8" x14ac:dyDescent="0.25">
      <c r="C6761" s="3"/>
      <c r="D6761" s="4"/>
      <c r="E6761" s="3"/>
      <c r="F6761" s="3"/>
      <c r="G6761" s="11"/>
      <c r="H6761" s="8"/>
    </row>
    <row r="6762" spans="3:8" x14ac:dyDescent="0.25">
      <c r="C6762" s="3"/>
      <c r="D6762" s="4"/>
      <c r="E6762" s="3"/>
      <c r="F6762" s="3"/>
      <c r="G6762" s="11"/>
      <c r="H6762" s="8"/>
    </row>
    <row r="6763" spans="3:8" x14ac:dyDescent="0.25">
      <c r="C6763" s="3"/>
      <c r="D6763" s="4"/>
      <c r="E6763" s="3"/>
      <c r="F6763" s="3"/>
      <c r="G6763" s="11"/>
      <c r="H6763" s="8"/>
    </row>
    <row r="6764" spans="3:8" x14ac:dyDescent="0.25">
      <c r="C6764" s="3"/>
      <c r="D6764" s="4"/>
      <c r="E6764" s="3"/>
      <c r="F6764" s="3"/>
      <c r="G6764" s="11"/>
      <c r="H6764" s="8"/>
    </row>
    <row r="6765" spans="3:8" x14ac:dyDescent="0.25">
      <c r="C6765" s="3"/>
      <c r="D6765" s="4"/>
      <c r="E6765" s="3"/>
      <c r="F6765" s="3"/>
      <c r="G6765" s="11"/>
      <c r="H6765" s="8"/>
    </row>
    <row r="6766" spans="3:8" x14ac:dyDescent="0.25">
      <c r="C6766" s="3"/>
      <c r="D6766" s="4"/>
      <c r="E6766" s="3"/>
      <c r="F6766" s="3"/>
      <c r="G6766" s="11"/>
      <c r="H6766" s="8"/>
    </row>
    <row r="6767" spans="3:8" x14ac:dyDescent="0.25">
      <c r="C6767" s="3"/>
      <c r="D6767" s="4"/>
      <c r="E6767" s="3"/>
      <c r="F6767" s="3"/>
      <c r="G6767" s="11"/>
      <c r="H6767" s="8"/>
    </row>
    <row r="6768" spans="3:8" x14ac:dyDescent="0.25">
      <c r="C6768" s="3"/>
      <c r="D6768" s="4"/>
      <c r="E6768" s="3"/>
      <c r="F6768" s="3"/>
      <c r="G6768" s="11"/>
      <c r="H6768" s="8"/>
    </row>
    <row r="6769" spans="3:8" x14ac:dyDescent="0.25">
      <c r="C6769" s="3"/>
      <c r="D6769" s="4"/>
      <c r="E6769" s="3"/>
      <c r="F6769" s="3"/>
      <c r="G6769" s="11"/>
      <c r="H6769" s="8"/>
    </row>
    <row r="6770" spans="3:8" x14ac:dyDescent="0.25">
      <c r="C6770" s="3"/>
      <c r="D6770" s="4"/>
      <c r="E6770" s="3"/>
      <c r="F6770" s="3"/>
      <c r="G6770" s="11"/>
      <c r="H6770" s="8"/>
    </row>
    <row r="6771" spans="3:8" x14ac:dyDescent="0.25">
      <c r="C6771" s="3"/>
      <c r="D6771" s="4"/>
      <c r="E6771" s="3"/>
      <c r="F6771" s="3"/>
      <c r="G6771" s="11"/>
      <c r="H6771" s="8"/>
    </row>
    <row r="6772" spans="3:8" x14ac:dyDescent="0.25">
      <c r="C6772" s="3"/>
      <c r="D6772" s="4"/>
      <c r="E6772" s="3"/>
      <c r="F6772" s="3"/>
      <c r="G6772" s="11"/>
      <c r="H6772" s="8"/>
    </row>
    <row r="6773" spans="3:8" x14ac:dyDescent="0.25">
      <c r="C6773" s="3"/>
      <c r="D6773" s="4"/>
      <c r="E6773" s="3"/>
      <c r="F6773" s="3"/>
      <c r="G6773" s="11"/>
      <c r="H6773" s="8"/>
    </row>
    <row r="6774" spans="3:8" x14ac:dyDescent="0.25">
      <c r="C6774" s="3"/>
      <c r="D6774" s="4"/>
      <c r="E6774" s="3"/>
      <c r="F6774" s="3"/>
      <c r="G6774" s="11"/>
      <c r="H6774" s="8"/>
    </row>
    <row r="6775" spans="3:8" x14ac:dyDescent="0.25">
      <c r="C6775" s="3"/>
      <c r="D6775" s="4"/>
      <c r="E6775" s="3"/>
      <c r="F6775" s="3"/>
      <c r="G6775" s="11"/>
      <c r="H6775" s="8"/>
    </row>
    <row r="6776" spans="3:8" x14ac:dyDescent="0.25">
      <c r="C6776" s="3"/>
      <c r="D6776" s="4"/>
      <c r="E6776" s="3"/>
      <c r="F6776" s="3"/>
      <c r="G6776" s="11"/>
      <c r="H6776" s="8"/>
    </row>
    <row r="6777" spans="3:8" x14ac:dyDescent="0.25">
      <c r="C6777" s="3"/>
      <c r="D6777" s="4"/>
      <c r="E6777" s="3"/>
      <c r="F6777" s="3"/>
      <c r="G6777" s="11"/>
      <c r="H6777" s="8"/>
    </row>
    <row r="6778" spans="3:8" x14ac:dyDescent="0.25">
      <c r="C6778" s="3"/>
      <c r="D6778" s="4"/>
      <c r="E6778" s="3"/>
      <c r="F6778" s="3"/>
      <c r="G6778" s="11"/>
      <c r="H6778" s="8"/>
    </row>
    <row r="6779" spans="3:8" x14ac:dyDescent="0.25">
      <c r="C6779" s="3"/>
      <c r="D6779" s="4"/>
      <c r="E6779" s="3"/>
      <c r="F6779" s="3"/>
      <c r="G6779" s="11"/>
      <c r="H6779" s="8"/>
    </row>
    <row r="6780" spans="3:8" x14ac:dyDescent="0.25">
      <c r="C6780" s="3"/>
      <c r="D6780" s="4"/>
      <c r="E6780" s="3"/>
      <c r="F6780" s="3"/>
      <c r="G6780" s="11"/>
      <c r="H6780" s="8"/>
    </row>
    <row r="6781" spans="3:8" x14ac:dyDescent="0.25">
      <c r="C6781" s="3"/>
      <c r="D6781" s="4"/>
      <c r="E6781" s="3"/>
      <c r="F6781" s="3"/>
      <c r="G6781" s="11"/>
      <c r="H6781" s="8"/>
    </row>
    <row r="6782" spans="3:8" x14ac:dyDescent="0.25">
      <c r="C6782" s="3"/>
      <c r="D6782" s="4"/>
      <c r="E6782" s="3"/>
      <c r="F6782" s="3"/>
      <c r="G6782" s="11"/>
      <c r="H6782" s="8"/>
    </row>
    <row r="6783" spans="3:8" x14ac:dyDescent="0.25">
      <c r="C6783" s="3"/>
      <c r="D6783" s="4"/>
      <c r="E6783" s="3"/>
      <c r="F6783" s="3"/>
      <c r="G6783" s="11"/>
      <c r="H6783" s="8"/>
    </row>
    <row r="6784" spans="3:8" x14ac:dyDescent="0.25">
      <c r="C6784" s="3"/>
      <c r="D6784" s="4"/>
      <c r="E6784" s="3"/>
      <c r="F6784" s="3"/>
      <c r="G6784" s="11"/>
      <c r="H6784" s="8"/>
    </row>
    <row r="6785" spans="3:8" x14ac:dyDescent="0.25">
      <c r="C6785" s="3"/>
      <c r="D6785" s="4"/>
      <c r="E6785" s="3"/>
      <c r="F6785" s="3"/>
      <c r="G6785" s="11"/>
      <c r="H6785" s="8"/>
    </row>
    <row r="6786" spans="3:8" x14ac:dyDescent="0.25">
      <c r="C6786" s="3"/>
      <c r="D6786" s="4"/>
      <c r="E6786" s="3"/>
      <c r="F6786" s="3"/>
      <c r="G6786" s="11"/>
      <c r="H6786" s="8"/>
    </row>
    <row r="6787" spans="3:8" x14ac:dyDescent="0.25">
      <c r="C6787" s="3"/>
      <c r="D6787" s="4"/>
      <c r="E6787" s="3"/>
      <c r="F6787" s="3"/>
      <c r="G6787" s="11"/>
      <c r="H6787" s="8"/>
    </row>
    <row r="6788" spans="3:8" x14ac:dyDescent="0.25">
      <c r="C6788" s="3"/>
      <c r="D6788" s="4"/>
      <c r="E6788" s="3"/>
      <c r="F6788" s="3"/>
      <c r="G6788" s="11"/>
      <c r="H6788" s="8"/>
    </row>
    <row r="6789" spans="3:8" x14ac:dyDescent="0.25">
      <c r="C6789" s="3"/>
      <c r="D6789" s="4"/>
      <c r="E6789" s="3"/>
      <c r="F6789" s="3"/>
      <c r="G6789" s="11"/>
      <c r="H6789" s="8"/>
    </row>
    <row r="6790" spans="3:8" x14ac:dyDescent="0.25">
      <c r="C6790" s="3"/>
      <c r="D6790" s="4"/>
      <c r="E6790" s="3"/>
      <c r="F6790" s="3"/>
      <c r="G6790" s="11"/>
      <c r="H6790" s="8"/>
    </row>
    <row r="6791" spans="3:8" x14ac:dyDescent="0.25">
      <c r="C6791" s="3"/>
      <c r="D6791" s="4"/>
      <c r="E6791" s="3"/>
      <c r="F6791" s="3"/>
      <c r="G6791" s="11"/>
      <c r="H6791" s="8"/>
    </row>
    <row r="6792" spans="3:8" x14ac:dyDescent="0.25">
      <c r="C6792" s="3"/>
      <c r="D6792" s="4"/>
      <c r="E6792" s="3"/>
      <c r="F6792" s="3"/>
      <c r="G6792" s="11"/>
      <c r="H6792" s="8"/>
    </row>
    <row r="6793" spans="3:8" x14ac:dyDescent="0.25">
      <c r="C6793" s="3"/>
      <c r="D6793" s="4"/>
      <c r="E6793" s="3"/>
      <c r="F6793" s="3"/>
      <c r="G6793" s="11"/>
      <c r="H6793" s="8"/>
    </row>
    <row r="6794" spans="3:8" x14ac:dyDescent="0.25">
      <c r="C6794" s="3"/>
      <c r="D6794" s="4"/>
      <c r="E6794" s="3"/>
      <c r="F6794" s="3"/>
      <c r="G6794" s="11"/>
      <c r="H6794" s="8"/>
    </row>
    <row r="6795" spans="3:8" x14ac:dyDescent="0.25">
      <c r="C6795" s="3"/>
      <c r="D6795" s="4"/>
      <c r="E6795" s="3"/>
      <c r="F6795" s="3"/>
      <c r="G6795" s="11"/>
      <c r="H6795" s="8"/>
    </row>
    <row r="6796" spans="3:8" x14ac:dyDescent="0.25">
      <c r="C6796" s="3"/>
      <c r="D6796" s="4"/>
      <c r="E6796" s="3"/>
      <c r="F6796" s="3"/>
      <c r="G6796" s="11"/>
      <c r="H6796" s="8"/>
    </row>
    <row r="6797" spans="3:8" x14ac:dyDescent="0.25">
      <c r="C6797" s="3"/>
      <c r="D6797" s="4"/>
      <c r="E6797" s="3"/>
      <c r="F6797" s="3"/>
      <c r="G6797" s="11"/>
      <c r="H6797" s="8"/>
    </row>
    <row r="6798" spans="3:8" x14ac:dyDescent="0.25">
      <c r="C6798" s="3"/>
      <c r="D6798" s="4"/>
      <c r="E6798" s="3"/>
      <c r="F6798" s="3"/>
      <c r="G6798" s="11"/>
      <c r="H6798" s="8"/>
    </row>
    <row r="6799" spans="3:8" x14ac:dyDescent="0.25">
      <c r="C6799" s="3"/>
      <c r="D6799" s="4"/>
      <c r="E6799" s="3"/>
      <c r="F6799" s="3"/>
      <c r="G6799" s="11"/>
      <c r="H6799" s="8"/>
    </row>
    <row r="6800" spans="3:8" x14ac:dyDescent="0.25">
      <c r="C6800" s="3"/>
      <c r="D6800" s="4"/>
      <c r="E6800" s="3"/>
      <c r="F6800" s="3"/>
      <c r="G6800" s="11"/>
      <c r="H6800" s="8"/>
    </row>
    <row r="6801" spans="3:8" x14ac:dyDescent="0.25">
      <c r="C6801" s="3"/>
      <c r="D6801" s="4"/>
      <c r="E6801" s="3"/>
      <c r="F6801" s="3"/>
      <c r="G6801" s="11"/>
      <c r="H6801" s="8"/>
    </row>
    <row r="6802" spans="3:8" x14ac:dyDescent="0.25">
      <c r="C6802" s="3"/>
      <c r="D6802" s="4"/>
      <c r="E6802" s="3"/>
      <c r="F6802" s="3"/>
      <c r="G6802" s="11"/>
      <c r="H6802" s="8"/>
    </row>
    <row r="6803" spans="3:8" x14ac:dyDescent="0.25">
      <c r="C6803" s="3"/>
      <c r="D6803" s="4"/>
      <c r="E6803" s="3"/>
      <c r="F6803" s="3"/>
      <c r="G6803" s="11"/>
      <c r="H6803" s="8"/>
    </row>
    <row r="6804" spans="3:8" x14ac:dyDescent="0.25">
      <c r="C6804" s="3"/>
      <c r="D6804" s="4"/>
      <c r="E6804" s="3"/>
      <c r="F6804" s="3"/>
      <c r="G6804" s="11"/>
      <c r="H6804" s="8"/>
    </row>
    <row r="6805" spans="3:8" x14ac:dyDescent="0.25">
      <c r="C6805" s="3"/>
      <c r="D6805" s="4"/>
      <c r="E6805" s="3"/>
      <c r="F6805" s="3"/>
      <c r="G6805" s="11"/>
      <c r="H6805" s="8"/>
    </row>
    <row r="6806" spans="3:8" x14ac:dyDescent="0.25">
      <c r="C6806" s="3"/>
      <c r="D6806" s="4"/>
      <c r="E6806" s="3"/>
      <c r="F6806" s="3"/>
      <c r="G6806" s="11"/>
      <c r="H6806" s="8"/>
    </row>
    <row r="6807" spans="3:8" x14ac:dyDescent="0.25">
      <c r="C6807" s="3"/>
      <c r="D6807" s="4"/>
      <c r="E6807" s="3"/>
      <c r="F6807" s="3"/>
      <c r="G6807" s="11"/>
      <c r="H6807" s="8"/>
    </row>
    <row r="6808" spans="3:8" x14ac:dyDescent="0.25">
      <c r="C6808" s="3"/>
      <c r="D6808" s="4"/>
      <c r="E6808" s="3"/>
      <c r="F6808" s="3"/>
      <c r="G6808" s="11"/>
      <c r="H6808" s="8"/>
    </row>
    <row r="6809" spans="3:8" x14ac:dyDescent="0.25">
      <c r="C6809" s="3"/>
      <c r="D6809" s="4"/>
      <c r="E6809" s="3"/>
      <c r="F6809" s="3"/>
      <c r="G6809" s="11"/>
      <c r="H6809" s="8"/>
    </row>
    <row r="6810" spans="3:8" x14ac:dyDescent="0.25">
      <c r="C6810" s="3"/>
      <c r="D6810" s="4"/>
      <c r="E6810" s="3"/>
      <c r="F6810" s="3"/>
      <c r="G6810" s="11"/>
      <c r="H6810" s="8"/>
    </row>
    <row r="6811" spans="3:8" x14ac:dyDescent="0.25">
      <c r="C6811" s="3"/>
      <c r="D6811" s="4"/>
      <c r="E6811" s="3"/>
      <c r="F6811" s="3"/>
      <c r="G6811" s="11"/>
      <c r="H6811" s="8"/>
    </row>
    <row r="6812" spans="3:8" x14ac:dyDescent="0.25">
      <c r="C6812" s="3"/>
      <c r="D6812" s="4"/>
      <c r="E6812" s="3"/>
      <c r="F6812" s="3"/>
      <c r="G6812" s="11"/>
      <c r="H6812" s="8"/>
    </row>
    <row r="6813" spans="3:8" x14ac:dyDescent="0.25">
      <c r="C6813" s="3"/>
      <c r="D6813" s="4"/>
      <c r="E6813" s="3"/>
      <c r="F6813" s="3"/>
      <c r="G6813" s="11"/>
      <c r="H6813" s="8"/>
    </row>
    <row r="6814" spans="3:8" x14ac:dyDescent="0.25">
      <c r="C6814" s="3"/>
      <c r="D6814" s="4"/>
      <c r="E6814" s="3"/>
      <c r="F6814" s="3"/>
      <c r="G6814" s="11"/>
      <c r="H6814" s="8"/>
    </row>
    <row r="6815" spans="3:8" x14ac:dyDescent="0.25">
      <c r="C6815" s="3"/>
      <c r="D6815" s="4"/>
      <c r="E6815" s="3"/>
      <c r="F6815" s="3"/>
      <c r="G6815" s="11"/>
      <c r="H6815" s="8"/>
    </row>
    <row r="6816" spans="3:8" x14ac:dyDescent="0.25">
      <c r="C6816" s="3"/>
      <c r="D6816" s="4"/>
      <c r="E6816" s="3"/>
      <c r="F6816" s="3"/>
      <c r="G6816" s="11"/>
      <c r="H6816" s="8"/>
    </row>
    <row r="6817" spans="3:8" x14ac:dyDescent="0.25">
      <c r="C6817" s="3"/>
      <c r="D6817" s="4"/>
      <c r="E6817" s="3"/>
      <c r="F6817" s="3"/>
      <c r="G6817" s="11"/>
      <c r="H6817" s="8"/>
    </row>
    <row r="6818" spans="3:8" x14ac:dyDescent="0.25">
      <c r="C6818" s="3"/>
      <c r="D6818" s="4"/>
      <c r="E6818" s="3"/>
      <c r="F6818" s="3"/>
      <c r="G6818" s="11"/>
      <c r="H6818" s="8"/>
    </row>
    <row r="6819" spans="3:8" x14ac:dyDescent="0.25">
      <c r="C6819" s="3"/>
      <c r="D6819" s="4"/>
      <c r="E6819" s="3"/>
      <c r="F6819" s="3"/>
      <c r="G6819" s="11"/>
      <c r="H6819" s="8"/>
    </row>
    <row r="6820" spans="3:8" x14ac:dyDescent="0.25">
      <c r="C6820" s="3"/>
      <c r="D6820" s="4"/>
      <c r="E6820" s="3"/>
      <c r="F6820" s="3"/>
      <c r="G6820" s="11"/>
      <c r="H6820" s="8"/>
    </row>
    <row r="6821" spans="3:8" x14ac:dyDescent="0.25">
      <c r="C6821" s="3"/>
      <c r="D6821" s="4"/>
      <c r="E6821" s="3"/>
      <c r="F6821" s="3"/>
      <c r="G6821" s="11"/>
      <c r="H6821" s="8"/>
    </row>
    <row r="6822" spans="3:8" x14ac:dyDescent="0.25">
      <c r="C6822" s="3"/>
      <c r="D6822" s="4"/>
      <c r="E6822" s="3"/>
      <c r="F6822" s="3"/>
      <c r="G6822" s="11"/>
      <c r="H6822" s="8"/>
    </row>
    <row r="6823" spans="3:8" x14ac:dyDescent="0.25">
      <c r="C6823" s="3"/>
      <c r="D6823" s="4"/>
      <c r="E6823" s="3"/>
      <c r="F6823" s="3"/>
      <c r="G6823" s="11"/>
      <c r="H6823" s="8"/>
    </row>
    <row r="6824" spans="3:8" x14ac:dyDescent="0.25">
      <c r="C6824" s="3"/>
      <c r="D6824" s="4"/>
      <c r="E6824" s="3"/>
      <c r="F6824" s="3"/>
      <c r="G6824" s="11"/>
      <c r="H6824" s="8"/>
    </row>
    <row r="6825" spans="3:8" x14ac:dyDescent="0.25">
      <c r="C6825" s="3"/>
      <c r="D6825" s="4"/>
      <c r="E6825" s="3"/>
      <c r="F6825" s="3"/>
      <c r="G6825" s="11"/>
      <c r="H6825" s="8"/>
    </row>
    <row r="6826" spans="3:8" x14ac:dyDescent="0.25">
      <c r="C6826" s="3"/>
      <c r="D6826" s="4"/>
      <c r="E6826" s="3"/>
      <c r="F6826" s="3"/>
      <c r="G6826" s="11"/>
      <c r="H6826" s="8"/>
    </row>
    <row r="6827" spans="3:8" x14ac:dyDescent="0.25">
      <c r="C6827" s="3"/>
      <c r="D6827" s="4"/>
      <c r="E6827" s="3"/>
      <c r="F6827" s="3"/>
      <c r="G6827" s="11"/>
      <c r="H6827" s="8"/>
    </row>
    <row r="6828" spans="3:8" x14ac:dyDescent="0.25">
      <c r="C6828" s="3"/>
      <c r="D6828" s="4"/>
      <c r="E6828" s="3"/>
      <c r="F6828" s="3"/>
      <c r="G6828" s="11"/>
      <c r="H6828" s="8"/>
    </row>
    <row r="6829" spans="3:8" x14ac:dyDescent="0.25">
      <c r="C6829" s="3"/>
      <c r="D6829" s="4"/>
      <c r="E6829" s="3"/>
      <c r="F6829" s="3"/>
      <c r="G6829" s="11"/>
      <c r="H6829" s="8"/>
    </row>
    <row r="6830" spans="3:8" x14ac:dyDescent="0.25">
      <c r="C6830" s="3"/>
      <c r="D6830" s="4"/>
      <c r="E6830" s="3"/>
      <c r="F6830" s="3"/>
      <c r="G6830" s="11"/>
      <c r="H6830" s="8"/>
    </row>
    <row r="6831" spans="3:8" x14ac:dyDescent="0.25">
      <c r="C6831" s="3"/>
      <c r="D6831" s="4"/>
      <c r="E6831" s="3"/>
      <c r="F6831" s="3"/>
      <c r="G6831" s="11"/>
      <c r="H6831" s="8"/>
    </row>
    <row r="6832" spans="3:8" x14ac:dyDescent="0.25">
      <c r="C6832" s="3"/>
      <c r="D6832" s="4"/>
      <c r="E6832" s="3"/>
      <c r="F6832" s="3"/>
      <c r="G6832" s="11"/>
      <c r="H6832" s="8"/>
    </row>
    <row r="6833" spans="3:8" x14ac:dyDescent="0.25">
      <c r="C6833" s="3"/>
      <c r="D6833" s="4"/>
      <c r="E6833" s="3"/>
      <c r="F6833" s="3"/>
      <c r="G6833" s="11"/>
      <c r="H6833" s="8"/>
    </row>
    <row r="6834" spans="3:8" x14ac:dyDescent="0.25">
      <c r="C6834" s="3"/>
      <c r="D6834" s="4"/>
      <c r="E6834" s="3"/>
      <c r="F6834" s="3"/>
      <c r="G6834" s="11"/>
      <c r="H6834" s="8"/>
    </row>
    <row r="6835" spans="3:8" x14ac:dyDescent="0.25">
      <c r="C6835" s="3"/>
      <c r="D6835" s="4"/>
      <c r="E6835" s="3"/>
      <c r="F6835" s="3"/>
      <c r="G6835" s="11"/>
      <c r="H6835" s="8"/>
    </row>
    <row r="6836" spans="3:8" x14ac:dyDescent="0.25">
      <c r="C6836" s="3"/>
      <c r="D6836" s="4"/>
      <c r="E6836" s="3"/>
      <c r="F6836" s="3"/>
      <c r="G6836" s="11"/>
      <c r="H6836" s="8"/>
    </row>
    <row r="6837" spans="3:8" x14ac:dyDescent="0.25">
      <c r="C6837" s="3"/>
      <c r="D6837" s="4"/>
      <c r="E6837" s="3"/>
      <c r="F6837" s="3"/>
      <c r="G6837" s="11"/>
      <c r="H6837" s="8"/>
    </row>
    <row r="6838" spans="3:8" x14ac:dyDescent="0.25">
      <c r="C6838" s="3"/>
      <c r="D6838" s="4"/>
      <c r="E6838" s="3"/>
      <c r="F6838" s="3"/>
      <c r="G6838" s="11"/>
      <c r="H6838" s="8"/>
    </row>
    <row r="6839" spans="3:8" x14ac:dyDescent="0.25">
      <c r="C6839" s="3"/>
      <c r="D6839" s="4"/>
      <c r="E6839" s="3"/>
      <c r="F6839" s="3"/>
      <c r="G6839" s="11"/>
      <c r="H6839" s="8"/>
    </row>
    <row r="6840" spans="3:8" x14ac:dyDescent="0.25">
      <c r="C6840" s="3"/>
      <c r="D6840" s="4"/>
      <c r="E6840" s="3"/>
      <c r="F6840" s="3"/>
      <c r="G6840" s="11"/>
      <c r="H6840" s="8"/>
    </row>
    <row r="6841" spans="3:8" x14ac:dyDescent="0.25">
      <c r="C6841" s="3"/>
      <c r="D6841" s="4"/>
      <c r="E6841" s="3"/>
      <c r="F6841" s="3"/>
      <c r="G6841" s="11"/>
      <c r="H6841" s="8"/>
    </row>
    <row r="6842" spans="3:8" x14ac:dyDescent="0.25">
      <c r="C6842" s="3"/>
      <c r="D6842" s="4"/>
      <c r="E6842" s="3"/>
      <c r="F6842" s="3"/>
      <c r="G6842" s="11"/>
      <c r="H6842" s="8"/>
    </row>
    <row r="6843" spans="3:8" x14ac:dyDescent="0.25">
      <c r="C6843" s="3"/>
      <c r="D6843" s="4"/>
      <c r="E6843" s="3"/>
      <c r="F6843" s="3"/>
      <c r="G6843" s="11"/>
      <c r="H6843" s="8"/>
    </row>
    <row r="6844" spans="3:8" x14ac:dyDescent="0.25">
      <c r="C6844" s="3"/>
      <c r="D6844" s="4"/>
      <c r="E6844" s="3"/>
      <c r="F6844" s="3"/>
      <c r="G6844" s="11"/>
      <c r="H6844" s="8"/>
    </row>
    <row r="6845" spans="3:8" x14ac:dyDescent="0.25">
      <c r="C6845" s="3"/>
      <c r="D6845" s="4"/>
      <c r="E6845" s="3"/>
      <c r="F6845" s="3"/>
      <c r="G6845" s="11"/>
      <c r="H6845" s="8"/>
    </row>
    <row r="6846" spans="3:8" x14ac:dyDescent="0.25">
      <c r="C6846" s="3"/>
      <c r="D6846" s="4"/>
      <c r="E6846" s="3"/>
      <c r="F6846" s="3"/>
      <c r="G6846" s="11"/>
      <c r="H6846" s="8"/>
    </row>
    <row r="6847" spans="3:8" x14ac:dyDescent="0.25">
      <c r="C6847" s="3"/>
      <c r="D6847" s="4"/>
      <c r="E6847" s="3"/>
      <c r="F6847" s="3"/>
      <c r="G6847" s="11"/>
      <c r="H6847" s="8"/>
    </row>
    <row r="6848" spans="3:8" x14ac:dyDescent="0.25">
      <c r="C6848" s="3"/>
      <c r="D6848" s="4"/>
      <c r="E6848" s="3"/>
      <c r="F6848" s="3"/>
      <c r="G6848" s="11"/>
      <c r="H6848" s="8"/>
    </row>
    <row r="6849" spans="3:8" x14ac:dyDescent="0.25">
      <c r="C6849" s="3"/>
      <c r="D6849" s="4"/>
      <c r="E6849" s="3"/>
      <c r="F6849" s="3"/>
      <c r="G6849" s="11"/>
      <c r="H6849" s="8"/>
    </row>
    <row r="6850" spans="3:8" x14ac:dyDescent="0.25">
      <c r="C6850" s="3"/>
      <c r="D6850" s="4"/>
      <c r="E6850" s="3"/>
      <c r="F6850" s="3"/>
      <c r="G6850" s="11"/>
      <c r="H6850" s="8"/>
    </row>
    <row r="6851" spans="3:8" x14ac:dyDescent="0.25">
      <c r="C6851" s="3"/>
      <c r="D6851" s="4"/>
      <c r="E6851" s="3"/>
      <c r="F6851" s="3"/>
      <c r="G6851" s="11"/>
      <c r="H6851" s="8"/>
    </row>
    <row r="6852" spans="3:8" x14ac:dyDescent="0.25">
      <c r="C6852" s="3"/>
      <c r="D6852" s="4"/>
      <c r="E6852" s="3"/>
      <c r="F6852" s="3"/>
      <c r="G6852" s="11"/>
      <c r="H6852" s="8"/>
    </row>
    <row r="6853" spans="3:8" x14ac:dyDescent="0.25">
      <c r="C6853" s="3"/>
      <c r="D6853" s="4"/>
      <c r="E6853" s="3"/>
      <c r="F6853" s="3"/>
      <c r="G6853" s="11"/>
      <c r="H6853" s="8"/>
    </row>
    <row r="6854" spans="3:8" x14ac:dyDescent="0.25">
      <c r="C6854" s="3"/>
      <c r="D6854" s="4"/>
      <c r="E6854" s="3"/>
      <c r="F6854" s="3"/>
      <c r="G6854" s="11"/>
      <c r="H6854" s="8"/>
    </row>
    <row r="6855" spans="3:8" x14ac:dyDescent="0.25">
      <c r="C6855" s="3"/>
      <c r="D6855" s="4"/>
      <c r="E6855" s="3"/>
      <c r="F6855" s="3"/>
      <c r="G6855" s="11"/>
      <c r="H6855" s="8"/>
    </row>
    <row r="6856" spans="3:8" x14ac:dyDescent="0.25">
      <c r="C6856" s="3"/>
      <c r="D6856" s="4"/>
      <c r="E6856" s="3"/>
      <c r="F6856" s="3"/>
      <c r="G6856" s="11"/>
      <c r="H6856" s="8"/>
    </row>
    <row r="6857" spans="3:8" x14ac:dyDescent="0.25">
      <c r="C6857" s="3"/>
      <c r="D6857" s="4"/>
      <c r="E6857" s="3"/>
      <c r="F6857" s="3"/>
      <c r="G6857" s="11"/>
      <c r="H6857" s="8"/>
    </row>
    <row r="6858" spans="3:8" x14ac:dyDescent="0.25">
      <c r="C6858" s="3"/>
      <c r="D6858" s="4"/>
      <c r="E6858" s="3"/>
      <c r="F6858" s="3"/>
      <c r="G6858" s="11"/>
      <c r="H6858" s="8"/>
    </row>
    <row r="6859" spans="3:8" x14ac:dyDescent="0.25">
      <c r="C6859" s="3"/>
      <c r="D6859" s="4"/>
      <c r="E6859" s="3"/>
      <c r="F6859" s="3"/>
      <c r="G6859" s="11"/>
      <c r="H6859" s="8"/>
    </row>
    <row r="6860" spans="3:8" x14ac:dyDescent="0.25">
      <c r="C6860" s="3"/>
      <c r="D6860" s="4"/>
      <c r="E6860" s="3"/>
      <c r="F6860" s="3"/>
      <c r="G6860" s="11"/>
      <c r="H6860" s="8"/>
    </row>
    <row r="6861" spans="3:8" x14ac:dyDescent="0.25">
      <c r="C6861" s="3"/>
      <c r="D6861" s="4"/>
      <c r="E6861" s="3"/>
      <c r="F6861" s="3"/>
      <c r="G6861" s="11"/>
      <c r="H6861" s="8"/>
    </row>
    <row r="6862" spans="3:8" x14ac:dyDescent="0.25">
      <c r="C6862" s="3"/>
      <c r="D6862" s="4"/>
      <c r="E6862" s="3"/>
      <c r="F6862" s="3"/>
      <c r="G6862" s="11"/>
      <c r="H6862" s="8"/>
    </row>
    <row r="6863" spans="3:8" x14ac:dyDescent="0.25">
      <c r="C6863" s="3"/>
      <c r="D6863" s="4"/>
      <c r="E6863" s="3"/>
      <c r="F6863" s="3"/>
      <c r="G6863" s="11"/>
      <c r="H6863" s="8"/>
    </row>
    <row r="6864" spans="3:8" x14ac:dyDescent="0.25">
      <c r="C6864" s="3"/>
      <c r="D6864" s="4"/>
      <c r="E6864" s="3"/>
      <c r="F6864" s="3"/>
      <c r="G6864" s="11"/>
      <c r="H6864" s="8"/>
    </row>
    <row r="6865" spans="3:8" x14ac:dyDescent="0.25">
      <c r="C6865" s="3"/>
      <c r="D6865" s="4"/>
      <c r="E6865" s="3"/>
      <c r="F6865" s="3"/>
      <c r="G6865" s="11"/>
      <c r="H6865" s="8"/>
    </row>
    <row r="6866" spans="3:8" x14ac:dyDescent="0.25">
      <c r="C6866" s="3"/>
      <c r="D6866" s="4"/>
      <c r="E6866" s="3"/>
      <c r="F6866" s="3"/>
      <c r="G6866" s="11"/>
      <c r="H6866" s="8"/>
    </row>
    <row r="6867" spans="3:8" x14ac:dyDescent="0.25">
      <c r="C6867" s="3"/>
      <c r="D6867" s="4"/>
      <c r="E6867" s="3"/>
      <c r="F6867" s="3"/>
      <c r="G6867" s="11"/>
      <c r="H6867" s="8"/>
    </row>
    <row r="6868" spans="3:8" x14ac:dyDescent="0.25">
      <c r="C6868" s="3"/>
      <c r="D6868" s="4"/>
      <c r="E6868" s="3"/>
      <c r="F6868" s="3"/>
      <c r="G6868" s="11"/>
      <c r="H6868" s="8"/>
    </row>
    <row r="6869" spans="3:8" x14ac:dyDescent="0.25">
      <c r="C6869" s="3"/>
      <c r="D6869" s="4"/>
      <c r="E6869" s="3"/>
      <c r="F6869" s="3"/>
      <c r="G6869" s="11"/>
      <c r="H6869" s="8"/>
    </row>
    <row r="6870" spans="3:8" x14ac:dyDescent="0.25">
      <c r="C6870" s="3"/>
      <c r="D6870" s="4"/>
      <c r="E6870" s="3"/>
      <c r="F6870" s="3"/>
      <c r="G6870" s="11"/>
      <c r="H6870" s="8"/>
    </row>
    <row r="6871" spans="3:8" x14ac:dyDescent="0.25">
      <c r="C6871" s="3"/>
      <c r="D6871" s="4"/>
      <c r="E6871" s="3"/>
      <c r="F6871" s="3"/>
      <c r="G6871" s="11"/>
      <c r="H6871" s="8"/>
    </row>
    <row r="6872" spans="3:8" x14ac:dyDescent="0.25">
      <c r="C6872" s="3"/>
      <c r="D6872" s="4"/>
      <c r="E6872" s="3"/>
      <c r="F6872" s="3"/>
      <c r="G6872" s="11"/>
      <c r="H6872" s="8"/>
    </row>
    <row r="6873" spans="3:8" x14ac:dyDescent="0.25">
      <c r="C6873" s="3"/>
      <c r="D6873" s="4"/>
      <c r="E6873" s="3"/>
      <c r="F6873" s="3"/>
      <c r="G6873" s="11"/>
      <c r="H6873" s="8"/>
    </row>
    <row r="6874" spans="3:8" x14ac:dyDescent="0.25">
      <c r="C6874" s="3"/>
      <c r="D6874" s="4"/>
      <c r="E6874" s="3"/>
      <c r="F6874" s="3"/>
      <c r="G6874" s="11"/>
      <c r="H6874" s="8"/>
    </row>
    <row r="6875" spans="3:8" x14ac:dyDescent="0.25">
      <c r="C6875" s="3"/>
      <c r="D6875" s="4"/>
      <c r="E6875" s="3"/>
      <c r="F6875" s="3"/>
      <c r="G6875" s="11"/>
      <c r="H6875" s="8"/>
    </row>
    <row r="6876" spans="3:8" x14ac:dyDescent="0.25">
      <c r="C6876" s="3"/>
      <c r="D6876" s="4"/>
      <c r="E6876" s="3"/>
      <c r="F6876" s="3"/>
      <c r="G6876" s="11"/>
      <c r="H6876" s="8"/>
    </row>
    <row r="6877" spans="3:8" x14ac:dyDescent="0.25">
      <c r="C6877" s="3"/>
      <c r="D6877" s="4"/>
      <c r="E6877" s="3"/>
      <c r="F6877" s="3"/>
      <c r="G6877" s="11"/>
      <c r="H6877" s="8"/>
    </row>
    <row r="6878" spans="3:8" x14ac:dyDescent="0.25">
      <c r="C6878" s="3"/>
      <c r="D6878" s="4"/>
      <c r="E6878" s="3"/>
      <c r="F6878" s="3"/>
      <c r="G6878" s="11"/>
      <c r="H6878" s="8"/>
    </row>
    <row r="6879" spans="3:8" x14ac:dyDescent="0.25">
      <c r="C6879" s="3"/>
      <c r="D6879" s="4"/>
      <c r="E6879" s="3"/>
      <c r="F6879" s="3"/>
      <c r="G6879" s="11"/>
      <c r="H6879" s="8"/>
    </row>
    <row r="6880" spans="3:8" x14ac:dyDescent="0.25">
      <c r="C6880" s="3"/>
      <c r="D6880" s="4"/>
      <c r="E6880" s="3"/>
      <c r="F6880" s="3"/>
      <c r="G6880" s="11"/>
      <c r="H6880" s="8"/>
    </row>
    <row r="6881" spans="3:8" x14ac:dyDescent="0.25">
      <c r="C6881" s="3"/>
      <c r="D6881" s="4"/>
      <c r="E6881" s="3"/>
      <c r="F6881" s="3"/>
      <c r="G6881" s="11"/>
      <c r="H6881" s="8"/>
    </row>
    <row r="6882" spans="3:8" x14ac:dyDescent="0.25">
      <c r="C6882" s="3"/>
      <c r="D6882" s="4"/>
      <c r="E6882" s="3"/>
      <c r="F6882" s="3"/>
      <c r="G6882" s="11"/>
      <c r="H6882" s="8"/>
    </row>
    <row r="6883" spans="3:8" x14ac:dyDescent="0.25">
      <c r="C6883" s="3"/>
      <c r="D6883" s="4"/>
      <c r="E6883" s="3"/>
      <c r="F6883" s="3"/>
      <c r="G6883" s="11"/>
      <c r="H6883" s="8"/>
    </row>
    <row r="6884" spans="3:8" x14ac:dyDescent="0.25">
      <c r="C6884" s="3"/>
      <c r="D6884" s="4"/>
      <c r="E6884" s="3"/>
      <c r="F6884" s="3"/>
      <c r="G6884" s="11"/>
      <c r="H6884" s="8"/>
    </row>
    <row r="6885" spans="3:8" x14ac:dyDescent="0.25">
      <c r="C6885" s="3"/>
      <c r="D6885" s="4"/>
      <c r="E6885" s="3"/>
      <c r="F6885" s="3"/>
      <c r="G6885" s="11"/>
      <c r="H6885" s="8"/>
    </row>
    <row r="6886" spans="3:8" x14ac:dyDescent="0.25">
      <c r="C6886" s="3"/>
      <c r="D6886" s="4"/>
      <c r="E6886" s="3"/>
      <c r="F6886" s="3"/>
      <c r="G6886" s="11"/>
      <c r="H6886" s="8"/>
    </row>
    <row r="6887" spans="3:8" x14ac:dyDescent="0.25">
      <c r="C6887" s="3"/>
      <c r="D6887" s="4"/>
      <c r="E6887" s="3"/>
      <c r="F6887" s="3"/>
      <c r="G6887" s="11"/>
      <c r="H6887" s="8"/>
    </row>
    <row r="6888" spans="3:8" x14ac:dyDescent="0.25">
      <c r="C6888" s="3"/>
      <c r="D6888" s="4"/>
      <c r="E6888" s="3"/>
      <c r="F6888" s="3"/>
      <c r="G6888" s="11"/>
      <c r="H6888" s="8"/>
    </row>
    <row r="6889" spans="3:8" x14ac:dyDescent="0.25">
      <c r="C6889" s="3"/>
      <c r="D6889" s="4"/>
      <c r="E6889" s="3"/>
      <c r="F6889" s="3"/>
      <c r="G6889" s="11"/>
      <c r="H6889" s="8"/>
    </row>
    <row r="6890" spans="3:8" x14ac:dyDescent="0.25">
      <c r="C6890" s="3"/>
      <c r="D6890" s="4"/>
      <c r="E6890" s="3"/>
      <c r="F6890" s="3"/>
      <c r="G6890" s="11"/>
      <c r="H6890" s="8"/>
    </row>
    <row r="6891" spans="3:8" x14ac:dyDescent="0.25">
      <c r="C6891" s="3"/>
      <c r="D6891" s="4"/>
      <c r="E6891" s="3"/>
      <c r="F6891" s="3"/>
      <c r="G6891" s="11"/>
      <c r="H6891" s="8"/>
    </row>
    <row r="6892" spans="3:8" x14ac:dyDescent="0.25">
      <c r="C6892" s="3"/>
      <c r="D6892" s="4"/>
      <c r="E6892" s="3"/>
      <c r="F6892" s="3"/>
      <c r="G6892" s="11"/>
      <c r="H6892" s="8"/>
    </row>
    <row r="6893" spans="3:8" x14ac:dyDescent="0.25">
      <c r="C6893" s="3"/>
      <c r="D6893" s="4"/>
      <c r="E6893" s="3"/>
      <c r="F6893" s="3"/>
      <c r="G6893" s="11"/>
      <c r="H6893" s="8"/>
    </row>
    <row r="6894" spans="3:8" x14ac:dyDescent="0.25">
      <c r="C6894" s="3"/>
      <c r="D6894" s="4"/>
      <c r="E6894" s="3"/>
      <c r="F6894" s="3"/>
      <c r="G6894" s="11"/>
      <c r="H6894" s="8"/>
    </row>
    <row r="6895" spans="3:8" x14ac:dyDescent="0.25">
      <c r="C6895" s="3"/>
      <c r="D6895" s="4"/>
      <c r="E6895" s="3"/>
      <c r="F6895" s="3"/>
      <c r="G6895" s="11"/>
      <c r="H6895" s="8"/>
    </row>
    <row r="6896" spans="3:8" x14ac:dyDescent="0.25">
      <c r="C6896" s="3"/>
      <c r="D6896" s="4"/>
      <c r="E6896" s="3"/>
      <c r="F6896" s="3"/>
      <c r="G6896" s="11"/>
      <c r="H6896" s="8"/>
    </row>
    <row r="6897" spans="3:8" x14ac:dyDescent="0.25">
      <c r="C6897" s="3"/>
      <c r="D6897" s="4"/>
      <c r="E6897" s="3"/>
      <c r="F6897" s="3"/>
      <c r="G6897" s="11"/>
      <c r="H6897" s="8"/>
    </row>
    <row r="6898" spans="3:8" x14ac:dyDescent="0.25">
      <c r="C6898" s="3"/>
      <c r="D6898" s="4"/>
      <c r="E6898" s="3"/>
      <c r="F6898" s="3"/>
      <c r="G6898" s="11"/>
      <c r="H6898" s="8"/>
    </row>
    <row r="6899" spans="3:8" x14ac:dyDescent="0.25">
      <c r="C6899" s="3"/>
      <c r="D6899" s="4"/>
      <c r="E6899" s="3"/>
      <c r="F6899" s="3"/>
      <c r="G6899" s="11"/>
      <c r="H6899" s="8"/>
    </row>
    <row r="6900" spans="3:8" x14ac:dyDescent="0.25">
      <c r="C6900" s="3"/>
      <c r="D6900" s="4"/>
      <c r="E6900" s="3"/>
      <c r="F6900" s="3"/>
      <c r="G6900" s="11"/>
      <c r="H6900" s="8"/>
    </row>
    <row r="6901" spans="3:8" x14ac:dyDescent="0.25">
      <c r="C6901" s="3"/>
      <c r="D6901" s="4"/>
      <c r="E6901" s="3"/>
      <c r="F6901" s="3"/>
      <c r="G6901" s="11"/>
      <c r="H6901" s="8"/>
    </row>
    <row r="6902" spans="3:8" x14ac:dyDescent="0.25">
      <c r="C6902" s="3"/>
      <c r="D6902" s="4"/>
      <c r="E6902" s="3"/>
      <c r="F6902" s="3"/>
      <c r="G6902" s="11"/>
      <c r="H6902" s="8"/>
    </row>
    <row r="6903" spans="3:8" x14ac:dyDescent="0.25">
      <c r="C6903" s="3"/>
      <c r="D6903" s="4"/>
      <c r="E6903" s="3"/>
      <c r="F6903" s="3"/>
      <c r="G6903" s="11"/>
      <c r="H6903" s="8"/>
    </row>
    <row r="6904" spans="3:8" x14ac:dyDescent="0.25">
      <c r="C6904" s="3"/>
      <c r="D6904" s="4"/>
      <c r="E6904" s="3"/>
      <c r="F6904" s="3"/>
      <c r="G6904" s="11"/>
      <c r="H6904" s="8"/>
    </row>
    <row r="6905" spans="3:8" x14ac:dyDescent="0.25">
      <c r="C6905" s="3"/>
      <c r="D6905" s="4"/>
      <c r="E6905" s="3"/>
      <c r="F6905" s="3"/>
      <c r="G6905" s="11"/>
      <c r="H6905" s="8"/>
    </row>
    <row r="6906" spans="3:8" x14ac:dyDescent="0.25">
      <c r="C6906" s="3"/>
      <c r="D6906" s="4"/>
      <c r="E6906" s="3"/>
      <c r="F6906" s="3"/>
      <c r="G6906" s="11"/>
      <c r="H6906" s="8"/>
    </row>
    <row r="6907" spans="3:8" x14ac:dyDescent="0.25">
      <c r="C6907" s="3"/>
      <c r="D6907" s="4"/>
      <c r="E6907" s="3"/>
      <c r="F6907" s="3"/>
      <c r="G6907" s="11"/>
      <c r="H6907" s="8"/>
    </row>
    <row r="6908" spans="3:8" x14ac:dyDescent="0.25">
      <c r="C6908" s="3"/>
      <c r="D6908" s="4"/>
      <c r="E6908" s="3"/>
      <c r="F6908" s="3"/>
      <c r="G6908" s="11"/>
      <c r="H6908" s="8"/>
    </row>
    <row r="6909" spans="3:8" x14ac:dyDescent="0.25">
      <c r="C6909" s="3"/>
      <c r="D6909" s="4"/>
      <c r="E6909" s="3"/>
      <c r="F6909" s="3"/>
      <c r="G6909" s="11"/>
      <c r="H6909" s="8"/>
    </row>
    <row r="6910" spans="3:8" x14ac:dyDescent="0.25">
      <c r="C6910" s="3"/>
      <c r="D6910" s="4"/>
      <c r="E6910" s="3"/>
      <c r="F6910" s="3"/>
      <c r="G6910" s="11"/>
      <c r="H6910" s="8"/>
    </row>
    <row r="6911" spans="3:8" x14ac:dyDescent="0.25">
      <c r="C6911" s="3"/>
      <c r="D6911" s="4"/>
      <c r="E6911" s="3"/>
      <c r="F6911" s="3"/>
      <c r="G6911" s="11"/>
      <c r="H6911" s="8"/>
    </row>
    <row r="6912" spans="3:8" x14ac:dyDescent="0.25">
      <c r="C6912" s="3"/>
      <c r="D6912" s="4"/>
      <c r="E6912" s="3"/>
      <c r="F6912" s="3"/>
      <c r="G6912" s="11"/>
      <c r="H6912" s="8"/>
    </row>
    <row r="6913" spans="3:8" x14ac:dyDescent="0.25">
      <c r="C6913" s="3"/>
      <c r="D6913" s="4"/>
      <c r="E6913" s="3"/>
      <c r="F6913" s="3"/>
      <c r="G6913" s="11"/>
      <c r="H6913" s="8"/>
    </row>
    <row r="6914" spans="3:8" x14ac:dyDescent="0.25">
      <c r="C6914" s="3"/>
      <c r="D6914" s="4"/>
      <c r="E6914" s="3"/>
      <c r="F6914" s="3"/>
      <c r="G6914" s="11"/>
      <c r="H6914" s="8"/>
    </row>
    <row r="6915" spans="3:8" x14ac:dyDescent="0.25">
      <c r="C6915" s="3"/>
      <c r="D6915" s="4"/>
      <c r="E6915" s="3"/>
      <c r="F6915" s="3"/>
      <c r="G6915" s="11"/>
      <c r="H6915" s="8"/>
    </row>
    <row r="6916" spans="3:8" x14ac:dyDescent="0.25">
      <c r="C6916" s="3"/>
      <c r="D6916" s="4"/>
      <c r="E6916" s="3"/>
      <c r="F6916" s="3"/>
      <c r="G6916" s="11"/>
      <c r="H6916" s="8"/>
    </row>
    <row r="6917" spans="3:8" x14ac:dyDescent="0.25">
      <c r="C6917" s="3"/>
      <c r="D6917" s="4"/>
      <c r="E6917" s="3"/>
      <c r="F6917" s="3"/>
      <c r="G6917" s="11"/>
      <c r="H6917" s="8"/>
    </row>
    <row r="6918" spans="3:8" x14ac:dyDescent="0.25">
      <c r="C6918" s="3"/>
      <c r="D6918" s="4"/>
      <c r="E6918" s="3"/>
      <c r="F6918" s="3"/>
      <c r="G6918" s="11"/>
      <c r="H6918" s="8"/>
    </row>
    <row r="6919" spans="3:8" x14ac:dyDescent="0.25">
      <c r="C6919" s="3"/>
      <c r="D6919" s="4"/>
      <c r="E6919" s="3"/>
      <c r="F6919" s="3"/>
      <c r="G6919" s="11"/>
      <c r="H6919" s="8"/>
    </row>
    <row r="6920" spans="3:8" x14ac:dyDescent="0.25">
      <c r="C6920" s="3"/>
      <c r="D6920" s="4"/>
      <c r="E6920" s="3"/>
      <c r="F6920" s="3"/>
      <c r="G6920" s="11"/>
      <c r="H6920" s="8"/>
    </row>
    <row r="6921" spans="3:8" x14ac:dyDescent="0.25">
      <c r="C6921" s="3"/>
      <c r="D6921" s="4"/>
      <c r="E6921" s="3"/>
      <c r="F6921" s="3"/>
      <c r="G6921" s="11"/>
      <c r="H6921" s="8"/>
    </row>
    <row r="6922" spans="3:8" x14ac:dyDescent="0.25">
      <c r="C6922" s="3"/>
      <c r="D6922" s="4"/>
      <c r="E6922" s="3"/>
      <c r="F6922" s="3"/>
      <c r="G6922" s="11"/>
      <c r="H6922" s="8"/>
    </row>
    <row r="6923" spans="3:8" x14ac:dyDescent="0.25">
      <c r="C6923" s="3"/>
      <c r="D6923" s="4"/>
      <c r="E6923" s="3"/>
      <c r="F6923" s="3"/>
      <c r="G6923" s="11"/>
      <c r="H6923" s="8"/>
    </row>
    <row r="6924" spans="3:8" x14ac:dyDescent="0.25">
      <c r="C6924" s="3"/>
      <c r="D6924" s="4"/>
      <c r="E6924" s="3"/>
      <c r="F6924" s="3"/>
      <c r="G6924" s="11"/>
      <c r="H6924" s="8"/>
    </row>
    <row r="6925" spans="3:8" x14ac:dyDescent="0.25">
      <c r="C6925" s="3"/>
      <c r="D6925" s="4"/>
      <c r="E6925" s="3"/>
      <c r="F6925" s="3"/>
      <c r="G6925" s="11"/>
      <c r="H6925" s="8"/>
    </row>
    <row r="6926" spans="3:8" x14ac:dyDescent="0.25">
      <c r="C6926" s="3"/>
      <c r="D6926" s="4"/>
      <c r="E6926" s="3"/>
      <c r="F6926" s="3"/>
      <c r="G6926" s="11"/>
      <c r="H6926" s="8"/>
    </row>
    <row r="6927" spans="3:8" x14ac:dyDescent="0.25">
      <c r="C6927" s="3"/>
      <c r="D6927" s="4"/>
      <c r="E6927" s="3"/>
      <c r="F6927" s="3"/>
      <c r="G6927" s="11"/>
      <c r="H6927" s="8"/>
    </row>
    <row r="6928" spans="3:8" x14ac:dyDescent="0.25">
      <c r="C6928" s="3"/>
      <c r="D6928" s="4"/>
      <c r="E6928" s="3"/>
      <c r="F6928" s="3"/>
      <c r="G6928" s="11"/>
      <c r="H6928" s="8"/>
    </row>
    <row r="6929" spans="3:8" x14ac:dyDescent="0.25">
      <c r="C6929" s="3"/>
      <c r="D6929" s="4"/>
      <c r="E6929" s="3"/>
      <c r="F6929" s="3"/>
      <c r="G6929" s="11"/>
      <c r="H6929" s="8"/>
    </row>
    <row r="6930" spans="3:8" x14ac:dyDescent="0.25">
      <c r="C6930" s="3"/>
      <c r="D6930" s="4"/>
      <c r="E6930" s="3"/>
      <c r="F6930" s="3"/>
      <c r="G6930" s="11"/>
      <c r="H6930" s="8"/>
    </row>
    <row r="6931" spans="3:8" x14ac:dyDescent="0.25">
      <c r="C6931" s="3"/>
      <c r="D6931" s="4"/>
      <c r="E6931" s="3"/>
      <c r="F6931" s="3"/>
      <c r="G6931" s="11"/>
      <c r="H6931" s="8"/>
    </row>
    <row r="6932" spans="3:8" x14ac:dyDescent="0.25">
      <c r="C6932" s="3"/>
      <c r="D6932" s="4"/>
      <c r="E6932" s="3"/>
      <c r="F6932" s="3"/>
      <c r="G6932" s="11"/>
      <c r="H6932" s="8"/>
    </row>
    <row r="6933" spans="3:8" x14ac:dyDescent="0.25">
      <c r="C6933" s="3"/>
      <c r="D6933" s="4"/>
      <c r="E6933" s="3"/>
      <c r="F6933" s="3"/>
      <c r="G6933" s="11"/>
      <c r="H6933" s="8"/>
    </row>
    <row r="6934" spans="3:8" x14ac:dyDescent="0.25">
      <c r="C6934" s="3"/>
      <c r="D6934" s="4"/>
      <c r="E6934" s="3"/>
      <c r="F6934" s="3"/>
      <c r="G6934" s="11"/>
      <c r="H6934" s="8"/>
    </row>
    <row r="6935" spans="3:8" x14ac:dyDescent="0.25">
      <c r="C6935" s="3"/>
      <c r="D6935" s="4"/>
      <c r="E6935" s="3"/>
      <c r="F6935" s="3"/>
      <c r="G6935" s="11"/>
      <c r="H6935" s="8"/>
    </row>
    <row r="6936" spans="3:8" x14ac:dyDescent="0.25">
      <c r="C6936" s="3"/>
      <c r="D6936" s="4"/>
      <c r="E6936" s="3"/>
      <c r="F6936" s="3"/>
      <c r="G6936" s="11"/>
      <c r="H6936" s="8"/>
    </row>
    <row r="6937" spans="3:8" x14ac:dyDescent="0.25">
      <c r="C6937" s="3"/>
      <c r="D6937" s="4"/>
      <c r="E6937" s="3"/>
      <c r="F6937" s="3"/>
      <c r="G6937" s="11"/>
      <c r="H6937" s="8"/>
    </row>
    <row r="6938" spans="3:8" x14ac:dyDescent="0.25">
      <c r="C6938" s="3"/>
      <c r="D6938" s="4"/>
      <c r="E6938" s="3"/>
      <c r="F6938" s="3"/>
      <c r="G6938" s="11"/>
      <c r="H6938" s="8"/>
    </row>
    <row r="6939" spans="3:8" x14ac:dyDescent="0.25">
      <c r="C6939" s="3"/>
      <c r="D6939" s="4"/>
      <c r="E6939" s="3"/>
      <c r="F6939" s="3"/>
      <c r="G6939" s="11"/>
      <c r="H6939" s="8"/>
    </row>
    <row r="6940" spans="3:8" x14ac:dyDescent="0.25">
      <c r="C6940" s="3"/>
      <c r="D6940" s="4"/>
      <c r="E6940" s="3"/>
      <c r="F6940" s="3"/>
      <c r="G6940" s="11"/>
      <c r="H6940" s="8"/>
    </row>
    <row r="6941" spans="3:8" x14ac:dyDescent="0.25">
      <c r="C6941" s="3"/>
      <c r="D6941" s="4"/>
      <c r="E6941" s="3"/>
      <c r="F6941" s="3"/>
      <c r="G6941" s="11"/>
      <c r="H6941" s="8"/>
    </row>
    <row r="6942" spans="3:8" x14ac:dyDescent="0.25">
      <c r="C6942" s="3"/>
      <c r="D6942" s="4"/>
      <c r="E6942" s="3"/>
      <c r="F6942" s="3"/>
      <c r="G6942" s="11"/>
      <c r="H6942" s="8"/>
    </row>
    <row r="6943" spans="3:8" x14ac:dyDescent="0.25">
      <c r="C6943" s="3"/>
      <c r="D6943" s="4"/>
      <c r="E6943" s="3"/>
      <c r="F6943" s="3"/>
      <c r="G6943" s="11"/>
      <c r="H6943" s="8"/>
    </row>
    <row r="6944" spans="3:8" x14ac:dyDescent="0.25">
      <c r="C6944" s="3"/>
      <c r="D6944" s="4"/>
      <c r="E6944" s="3"/>
      <c r="F6944" s="3"/>
      <c r="G6944" s="11"/>
      <c r="H6944" s="8"/>
    </row>
    <row r="6945" spans="3:8" x14ac:dyDescent="0.25">
      <c r="C6945" s="3"/>
      <c r="D6945" s="4"/>
      <c r="E6945" s="3"/>
      <c r="F6945" s="3"/>
      <c r="G6945" s="11"/>
      <c r="H6945" s="8"/>
    </row>
    <row r="6946" spans="3:8" x14ac:dyDescent="0.25">
      <c r="C6946" s="3"/>
      <c r="D6946" s="4"/>
      <c r="E6946" s="3"/>
      <c r="F6946" s="3"/>
      <c r="G6946" s="11"/>
      <c r="H6946" s="8"/>
    </row>
    <row r="6947" spans="3:8" x14ac:dyDescent="0.25">
      <c r="C6947" s="3"/>
      <c r="D6947" s="4"/>
      <c r="E6947" s="3"/>
      <c r="F6947" s="3"/>
      <c r="G6947" s="11"/>
      <c r="H6947" s="8"/>
    </row>
    <row r="6948" spans="3:8" x14ac:dyDescent="0.25">
      <c r="C6948" s="3"/>
      <c r="D6948" s="4"/>
      <c r="E6948" s="3"/>
      <c r="F6948" s="3"/>
      <c r="G6948" s="11"/>
      <c r="H6948" s="8"/>
    </row>
    <row r="6949" spans="3:8" x14ac:dyDescent="0.25">
      <c r="C6949" s="3"/>
      <c r="D6949" s="4"/>
      <c r="E6949" s="3"/>
      <c r="F6949" s="3"/>
      <c r="G6949" s="11"/>
      <c r="H6949" s="8"/>
    </row>
    <row r="6950" spans="3:8" x14ac:dyDescent="0.25">
      <c r="C6950" s="3"/>
      <c r="D6950" s="4"/>
      <c r="E6950" s="3"/>
      <c r="F6950" s="3"/>
      <c r="G6950" s="11"/>
      <c r="H6950" s="8"/>
    </row>
    <row r="6951" spans="3:8" x14ac:dyDescent="0.25">
      <c r="C6951" s="3"/>
      <c r="D6951" s="4"/>
      <c r="E6951" s="3"/>
      <c r="F6951" s="3"/>
      <c r="G6951" s="11"/>
      <c r="H6951" s="8"/>
    </row>
    <row r="6952" spans="3:8" x14ac:dyDescent="0.25">
      <c r="C6952" s="3"/>
      <c r="D6952" s="4"/>
      <c r="E6952" s="3"/>
      <c r="F6952" s="3"/>
      <c r="G6952" s="11"/>
      <c r="H6952" s="8"/>
    </row>
    <row r="6953" spans="3:8" x14ac:dyDescent="0.25">
      <c r="C6953" s="3"/>
      <c r="D6953" s="4"/>
      <c r="E6953" s="3"/>
      <c r="F6953" s="3"/>
      <c r="G6953" s="11"/>
      <c r="H6953" s="8"/>
    </row>
    <row r="6954" spans="3:8" x14ac:dyDescent="0.25">
      <c r="C6954" s="3"/>
      <c r="D6954" s="4"/>
      <c r="E6954" s="3"/>
      <c r="F6954" s="3"/>
      <c r="G6954" s="11"/>
      <c r="H6954" s="8"/>
    </row>
    <row r="6955" spans="3:8" x14ac:dyDescent="0.25">
      <c r="C6955" s="3"/>
      <c r="D6955" s="4"/>
      <c r="E6955" s="3"/>
      <c r="F6955" s="3"/>
      <c r="G6955" s="11"/>
      <c r="H6955" s="8"/>
    </row>
    <row r="6956" spans="3:8" x14ac:dyDescent="0.25">
      <c r="C6956" s="3"/>
      <c r="D6956" s="4"/>
      <c r="E6956" s="3"/>
      <c r="F6956" s="3"/>
      <c r="G6956" s="11"/>
      <c r="H6956" s="8"/>
    </row>
    <row r="6957" spans="3:8" x14ac:dyDescent="0.25">
      <c r="C6957" s="3"/>
      <c r="D6957" s="4"/>
      <c r="E6957" s="3"/>
      <c r="F6957" s="3"/>
      <c r="G6957" s="11"/>
      <c r="H6957" s="8"/>
    </row>
    <row r="6958" spans="3:8" x14ac:dyDescent="0.25">
      <c r="C6958" s="3"/>
      <c r="D6958" s="4"/>
      <c r="E6958" s="3"/>
      <c r="F6958" s="3"/>
      <c r="G6958" s="11"/>
      <c r="H6958" s="8"/>
    </row>
    <row r="6959" spans="3:8" x14ac:dyDescent="0.25">
      <c r="C6959" s="3"/>
      <c r="D6959" s="4"/>
      <c r="E6959" s="3"/>
      <c r="F6959" s="3"/>
      <c r="G6959" s="11"/>
      <c r="H6959" s="8"/>
    </row>
    <row r="6960" spans="3:8" x14ac:dyDescent="0.25">
      <c r="C6960" s="3"/>
      <c r="D6960" s="4"/>
      <c r="E6960" s="3"/>
      <c r="F6960" s="3"/>
      <c r="G6960" s="11"/>
      <c r="H6960" s="8"/>
    </row>
    <row r="6961" spans="3:8" x14ac:dyDescent="0.25">
      <c r="C6961" s="3"/>
      <c r="D6961" s="4"/>
      <c r="E6961" s="3"/>
      <c r="F6961" s="3"/>
      <c r="G6961" s="11"/>
      <c r="H6961" s="8"/>
    </row>
    <row r="6962" spans="3:8" x14ac:dyDescent="0.25">
      <c r="C6962" s="3"/>
      <c r="D6962" s="4"/>
      <c r="E6962" s="3"/>
      <c r="F6962" s="3"/>
      <c r="G6962" s="11"/>
      <c r="H6962" s="8"/>
    </row>
    <row r="6963" spans="3:8" x14ac:dyDescent="0.25">
      <c r="C6963" s="3"/>
      <c r="D6963" s="4"/>
      <c r="E6963" s="3"/>
      <c r="F6963" s="3"/>
      <c r="G6963" s="11"/>
      <c r="H6963" s="8"/>
    </row>
    <row r="6964" spans="3:8" x14ac:dyDescent="0.25">
      <c r="C6964" s="3"/>
      <c r="D6964" s="4"/>
      <c r="E6964" s="3"/>
      <c r="F6964" s="3"/>
      <c r="G6964" s="11"/>
      <c r="H6964" s="8"/>
    </row>
    <row r="6965" spans="3:8" x14ac:dyDescent="0.25">
      <c r="C6965" s="3"/>
      <c r="D6965" s="4"/>
      <c r="E6965" s="3"/>
      <c r="F6965" s="3"/>
      <c r="G6965" s="11"/>
      <c r="H6965" s="8"/>
    </row>
    <row r="6966" spans="3:8" x14ac:dyDescent="0.25">
      <c r="C6966" s="3"/>
      <c r="D6966" s="4"/>
      <c r="E6966" s="3"/>
      <c r="F6966" s="3"/>
      <c r="G6966" s="11"/>
      <c r="H6966" s="8"/>
    </row>
    <row r="6967" spans="3:8" x14ac:dyDescent="0.25">
      <c r="C6967" s="3"/>
      <c r="D6967" s="4"/>
      <c r="E6967" s="3"/>
      <c r="F6967" s="3"/>
      <c r="G6967" s="11"/>
      <c r="H6967" s="8"/>
    </row>
    <row r="6968" spans="3:8" x14ac:dyDescent="0.25">
      <c r="C6968" s="3"/>
      <c r="D6968" s="4"/>
      <c r="E6968" s="3"/>
      <c r="F6968" s="3"/>
      <c r="G6968" s="11"/>
      <c r="H6968" s="8"/>
    </row>
    <row r="6969" spans="3:8" x14ac:dyDescent="0.25">
      <c r="C6969" s="3"/>
      <c r="D6969" s="4"/>
      <c r="E6969" s="3"/>
      <c r="F6969" s="3"/>
      <c r="G6969" s="11"/>
      <c r="H6969" s="8"/>
    </row>
    <row r="6970" spans="3:8" x14ac:dyDescent="0.25">
      <c r="C6970" s="3"/>
      <c r="D6970" s="4"/>
      <c r="E6970" s="3"/>
      <c r="F6970" s="3"/>
      <c r="G6970" s="11"/>
      <c r="H6970" s="8"/>
    </row>
    <row r="6971" spans="3:8" x14ac:dyDescent="0.25">
      <c r="C6971" s="3"/>
      <c r="D6971" s="4"/>
      <c r="E6971" s="3"/>
      <c r="F6971" s="3"/>
      <c r="G6971" s="11"/>
      <c r="H6971" s="8"/>
    </row>
    <row r="6972" spans="3:8" x14ac:dyDescent="0.25">
      <c r="C6972" s="3"/>
      <c r="D6972" s="4"/>
      <c r="E6972" s="3"/>
      <c r="F6972" s="3"/>
      <c r="G6972" s="11"/>
      <c r="H6972" s="8"/>
    </row>
    <row r="6973" spans="3:8" x14ac:dyDescent="0.25">
      <c r="C6973" s="3"/>
      <c r="D6973" s="4"/>
      <c r="E6973" s="3"/>
      <c r="F6973" s="3"/>
      <c r="G6973" s="11"/>
      <c r="H6973" s="8"/>
    </row>
    <row r="6974" spans="3:8" x14ac:dyDescent="0.25">
      <c r="C6974" s="3"/>
      <c r="D6974" s="4"/>
      <c r="E6974" s="3"/>
      <c r="F6974" s="3"/>
      <c r="G6974" s="11"/>
      <c r="H6974" s="8"/>
    </row>
    <row r="6975" spans="3:8" x14ac:dyDescent="0.25">
      <c r="C6975" s="3"/>
      <c r="D6975" s="4"/>
      <c r="E6975" s="3"/>
      <c r="F6975" s="3"/>
      <c r="G6975" s="11"/>
      <c r="H6975" s="8"/>
    </row>
    <row r="6976" spans="3:8" x14ac:dyDescent="0.25">
      <c r="C6976" s="3"/>
      <c r="D6976" s="4"/>
      <c r="E6976" s="3"/>
      <c r="F6976" s="3"/>
      <c r="G6976" s="11"/>
      <c r="H6976" s="8"/>
    </row>
    <row r="6977" spans="3:8" x14ac:dyDescent="0.25">
      <c r="C6977" s="3"/>
      <c r="D6977" s="4"/>
      <c r="E6977" s="3"/>
      <c r="F6977" s="3"/>
      <c r="G6977" s="11"/>
      <c r="H6977" s="8"/>
    </row>
    <row r="6978" spans="3:8" x14ac:dyDescent="0.25">
      <c r="C6978" s="3"/>
      <c r="D6978" s="4"/>
      <c r="E6978" s="3"/>
      <c r="F6978" s="3"/>
      <c r="G6978" s="11"/>
      <c r="H6978" s="8"/>
    </row>
    <row r="6979" spans="3:8" x14ac:dyDescent="0.25">
      <c r="C6979" s="3"/>
      <c r="D6979" s="4"/>
      <c r="E6979" s="3"/>
      <c r="F6979" s="3"/>
      <c r="G6979" s="11"/>
      <c r="H6979" s="8"/>
    </row>
    <row r="6980" spans="3:8" x14ac:dyDescent="0.25">
      <c r="C6980" s="3"/>
      <c r="D6980" s="4"/>
      <c r="E6980" s="3"/>
      <c r="F6980" s="3"/>
      <c r="G6980" s="11"/>
      <c r="H6980" s="8"/>
    </row>
    <row r="6981" spans="3:8" x14ac:dyDescent="0.25">
      <c r="C6981" s="3"/>
      <c r="D6981" s="4"/>
      <c r="E6981" s="3"/>
      <c r="F6981" s="3"/>
      <c r="G6981" s="11"/>
      <c r="H6981" s="8"/>
    </row>
    <row r="6982" spans="3:8" x14ac:dyDescent="0.25">
      <c r="C6982" s="3"/>
      <c r="D6982" s="4"/>
      <c r="E6982" s="3"/>
      <c r="F6982" s="3"/>
      <c r="G6982" s="11"/>
      <c r="H6982" s="8"/>
    </row>
    <row r="6983" spans="3:8" x14ac:dyDescent="0.25">
      <c r="C6983" s="3"/>
      <c r="D6983" s="4"/>
      <c r="E6983" s="3"/>
      <c r="F6983" s="3"/>
      <c r="G6983" s="11"/>
      <c r="H6983" s="8"/>
    </row>
    <row r="6984" spans="3:8" x14ac:dyDescent="0.25">
      <c r="C6984" s="3"/>
      <c r="D6984" s="4"/>
      <c r="E6984" s="3"/>
      <c r="F6984" s="3"/>
      <c r="G6984" s="11"/>
      <c r="H6984" s="8"/>
    </row>
    <row r="6985" spans="3:8" x14ac:dyDescent="0.25">
      <c r="C6985" s="3"/>
      <c r="D6985" s="4"/>
      <c r="E6985" s="3"/>
      <c r="F6985" s="3"/>
      <c r="G6985" s="11"/>
      <c r="H6985" s="8"/>
    </row>
    <row r="6986" spans="3:8" x14ac:dyDescent="0.25">
      <c r="C6986" s="3"/>
      <c r="D6986" s="4"/>
      <c r="E6986" s="3"/>
      <c r="F6986" s="3"/>
      <c r="G6986" s="11"/>
      <c r="H6986" s="8"/>
    </row>
    <row r="6987" spans="3:8" x14ac:dyDescent="0.25">
      <c r="C6987" s="3"/>
      <c r="D6987" s="4"/>
      <c r="E6987" s="3"/>
      <c r="F6987" s="3"/>
      <c r="G6987" s="11"/>
      <c r="H6987" s="8"/>
    </row>
    <row r="6988" spans="3:8" x14ac:dyDescent="0.25">
      <c r="C6988" s="3"/>
      <c r="D6988" s="4"/>
      <c r="E6988" s="3"/>
      <c r="F6988" s="3"/>
      <c r="G6988" s="11"/>
      <c r="H6988" s="8"/>
    </row>
    <row r="6989" spans="3:8" x14ac:dyDescent="0.25">
      <c r="C6989" s="3"/>
      <c r="D6989" s="4"/>
      <c r="E6989" s="3"/>
      <c r="F6989" s="3"/>
      <c r="G6989" s="11"/>
      <c r="H6989" s="8"/>
    </row>
    <row r="6990" spans="3:8" x14ac:dyDescent="0.25">
      <c r="C6990" s="3"/>
      <c r="D6990" s="4"/>
      <c r="E6990" s="3"/>
      <c r="F6990" s="3"/>
      <c r="G6990" s="11"/>
      <c r="H6990" s="8"/>
    </row>
    <row r="6991" spans="3:8" x14ac:dyDescent="0.25">
      <c r="C6991" s="3"/>
      <c r="D6991" s="4"/>
      <c r="E6991" s="3"/>
      <c r="F6991" s="3"/>
      <c r="G6991" s="11"/>
      <c r="H6991" s="8"/>
    </row>
    <row r="6992" spans="3:8" x14ac:dyDescent="0.25">
      <c r="C6992" s="3"/>
      <c r="D6992" s="4"/>
      <c r="E6992" s="3"/>
      <c r="F6992" s="3"/>
      <c r="G6992" s="11"/>
      <c r="H6992" s="8"/>
    </row>
    <row r="6993" spans="3:8" x14ac:dyDescent="0.25">
      <c r="C6993" s="3"/>
      <c r="D6993" s="4"/>
      <c r="E6993" s="3"/>
      <c r="F6993" s="3"/>
      <c r="G6993" s="11"/>
      <c r="H6993" s="8"/>
    </row>
    <row r="6994" spans="3:8" x14ac:dyDescent="0.25">
      <c r="C6994" s="3"/>
      <c r="D6994" s="4"/>
      <c r="E6994" s="3"/>
      <c r="F6994" s="3"/>
      <c r="G6994" s="11"/>
      <c r="H6994" s="8"/>
    </row>
    <row r="6995" spans="3:8" x14ac:dyDescent="0.25">
      <c r="C6995" s="3"/>
      <c r="D6995" s="4"/>
      <c r="E6995" s="3"/>
      <c r="F6995" s="3"/>
      <c r="G6995" s="11"/>
      <c r="H6995" s="8"/>
    </row>
    <row r="6996" spans="3:8" x14ac:dyDescent="0.25">
      <c r="C6996" s="3"/>
      <c r="D6996" s="4"/>
      <c r="E6996" s="3"/>
      <c r="F6996" s="3"/>
      <c r="G6996" s="11"/>
      <c r="H6996" s="8"/>
    </row>
    <row r="6997" spans="3:8" x14ac:dyDescent="0.25">
      <c r="C6997" s="3"/>
      <c r="D6997" s="4"/>
      <c r="E6997" s="3"/>
      <c r="F6997" s="3"/>
      <c r="G6997" s="11"/>
      <c r="H6997" s="8"/>
    </row>
    <row r="6998" spans="3:8" x14ac:dyDescent="0.25">
      <c r="C6998" s="3"/>
      <c r="D6998" s="4"/>
      <c r="E6998" s="3"/>
      <c r="F6998" s="3"/>
      <c r="G6998" s="11"/>
      <c r="H6998" s="8"/>
    </row>
    <row r="6999" spans="3:8" x14ac:dyDescent="0.25">
      <c r="C6999" s="3"/>
      <c r="D6999" s="4"/>
      <c r="E6999" s="3"/>
      <c r="F6999" s="3"/>
      <c r="G6999" s="11"/>
      <c r="H6999" s="8"/>
    </row>
    <row r="7000" spans="3:8" x14ac:dyDescent="0.25">
      <c r="C7000" s="3"/>
      <c r="D7000" s="4"/>
      <c r="E7000" s="3"/>
      <c r="F7000" s="3"/>
      <c r="G7000" s="11"/>
      <c r="H7000" s="8"/>
    </row>
    <row r="7001" spans="3:8" x14ac:dyDescent="0.25">
      <c r="C7001" s="3"/>
      <c r="D7001" s="4"/>
      <c r="E7001" s="3"/>
      <c r="F7001" s="3"/>
      <c r="G7001" s="11"/>
      <c r="H7001" s="8"/>
    </row>
    <row r="7002" spans="3:8" x14ac:dyDescent="0.25">
      <c r="C7002" s="3"/>
      <c r="D7002" s="4"/>
      <c r="E7002" s="3"/>
      <c r="F7002" s="3"/>
      <c r="G7002" s="11"/>
      <c r="H7002" s="8"/>
    </row>
    <row r="7003" spans="3:8" x14ac:dyDescent="0.25">
      <c r="C7003" s="3"/>
      <c r="D7003" s="4"/>
      <c r="E7003" s="3"/>
      <c r="F7003" s="3"/>
      <c r="G7003" s="11"/>
      <c r="H7003" s="8"/>
    </row>
    <row r="7004" spans="3:8" x14ac:dyDescent="0.25">
      <c r="C7004" s="3"/>
      <c r="D7004" s="4"/>
      <c r="E7004" s="3"/>
      <c r="F7004" s="3"/>
      <c r="G7004" s="11"/>
      <c r="H7004" s="8"/>
    </row>
    <row r="7005" spans="3:8" x14ac:dyDescent="0.25">
      <c r="C7005" s="3"/>
      <c r="D7005" s="4"/>
      <c r="E7005" s="3"/>
      <c r="F7005" s="3"/>
      <c r="G7005" s="11"/>
      <c r="H7005" s="8"/>
    </row>
    <row r="7006" spans="3:8" x14ac:dyDescent="0.25">
      <c r="C7006" s="3"/>
      <c r="D7006" s="4"/>
      <c r="E7006" s="3"/>
      <c r="F7006" s="3"/>
      <c r="G7006" s="11"/>
      <c r="H7006" s="8"/>
    </row>
    <row r="7007" spans="3:8" x14ac:dyDescent="0.25">
      <c r="C7007" s="3"/>
      <c r="D7007" s="4"/>
      <c r="E7007" s="3"/>
      <c r="F7007" s="3"/>
      <c r="G7007" s="11"/>
      <c r="H7007" s="8"/>
    </row>
    <row r="7008" spans="3:8" x14ac:dyDescent="0.25">
      <c r="C7008" s="3"/>
      <c r="D7008" s="4"/>
      <c r="E7008" s="3"/>
      <c r="F7008" s="3"/>
      <c r="G7008" s="11"/>
      <c r="H7008" s="8"/>
    </row>
    <row r="7009" spans="3:8" x14ac:dyDescent="0.25">
      <c r="C7009" s="3"/>
      <c r="D7009" s="4"/>
      <c r="E7009" s="3"/>
      <c r="F7009" s="3"/>
      <c r="G7009" s="11"/>
      <c r="H7009" s="8"/>
    </row>
    <row r="7010" spans="3:8" x14ac:dyDescent="0.25">
      <c r="C7010" s="3"/>
      <c r="D7010" s="4"/>
      <c r="E7010" s="3"/>
      <c r="F7010" s="3"/>
      <c r="G7010" s="11"/>
      <c r="H7010" s="8"/>
    </row>
    <row r="7011" spans="3:8" x14ac:dyDescent="0.25">
      <c r="C7011" s="3"/>
      <c r="D7011" s="4"/>
      <c r="E7011" s="3"/>
      <c r="F7011" s="3"/>
      <c r="G7011" s="11"/>
      <c r="H7011" s="8"/>
    </row>
    <row r="7012" spans="3:8" x14ac:dyDescent="0.25">
      <c r="C7012" s="3"/>
      <c r="D7012" s="4"/>
      <c r="E7012" s="3"/>
      <c r="F7012" s="3"/>
      <c r="G7012" s="11"/>
      <c r="H7012" s="8"/>
    </row>
    <row r="7013" spans="3:8" x14ac:dyDescent="0.25">
      <c r="C7013" s="3"/>
      <c r="D7013" s="4"/>
      <c r="E7013" s="3"/>
      <c r="F7013" s="3"/>
      <c r="G7013" s="11"/>
      <c r="H7013" s="8"/>
    </row>
    <row r="7014" spans="3:8" x14ac:dyDescent="0.25">
      <c r="C7014" s="3"/>
      <c r="D7014" s="4"/>
      <c r="E7014" s="3"/>
      <c r="F7014" s="3"/>
      <c r="G7014" s="11"/>
      <c r="H7014" s="8"/>
    </row>
    <row r="7015" spans="3:8" x14ac:dyDescent="0.25">
      <c r="C7015" s="3"/>
      <c r="D7015" s="4"/>
      <c r="E7015" s="3"/>
      <c r="F7015" s="3"/>
      <c r="G7015" s="11"/>
      <c r="H7015" s="8"/>
    </row>
    <row r="7016" spans="3:8" x14ac:dyDescent="0.25">
      <c r="C7016" s="3"/>
      <c r="D7016" s="4"/>
      <c r="E7016" s="3"/>
      <c r="F7016" s="3"/>
      <c r="G7016" s="11"/>
      <c r="H7016" s="8"/>
    </row>
    <row r="7017" spans="3:8" x14ac:dyDescent="0.25">
      <c r="C7017" s="3"/>
      <c r="D7017" s="4"/>
      <c r="E7017" s="3"/>
      <c r="F7017" s="3"/>
      <c r="G7017" s="11"/>
      <c r="H7017" s="8"/>
    </row>
    <row r="7018" spans="3:8" x14ac:dyDescent="0.25">
      <c r="C7018" s="3"/>
      <c r="D7018" s="4"/>
      <c r="E7018" s="3"/>
      <c r="F7018" s="3"/>
      <c r="G7018" s="11"/>
      <c r="H7018" s="8"/>
    </row>
    <row r="7019" spans="3:8" x14ac:dyDescent="0.25">
      <c r="C7019" s="3"/>
      <c r="D7019" s="4"/>
      <c r="E7019" s="3"/>
      <c r="F7019" s="3"/>
      <c r="G7019" s="11"/>
      <c r="H7019" s="8"/>
    </row>
    <row r="7020" spans="3:8" x14ac:dyDescent="0.25">
      <c r="C7020" s="3"/>
      <c r="D7020" s="4"/>
      <c r="E7020" s="3"/>
      <c r="F7020" s="3"/>
      <c r="G7020" s="11"/>
      <c r="H7020" s="8"/>
    </row>
    <row r="7021" spans="3:8" x14ac:dyDescent="0.25">
      <c r="C7021" s="3"/>
      <c r="D7021" s="4"/>
      <c r="E7021" s="3"/>
      <c r="F7021" s="3"/>
      <c r="G7021" s="11"/>
      <c r="H7021" s="8"/>
    </row>
    <row r="7022" spans="3:8" x14ac:dyDescent="0.25">
      <c r="C7022" s="3"/>
      <c r="D7022" s="4"/>
      <c r="E7022" s="3"/>
      <c r="F7022" s="3"/>
      <c r="G7022" s="11"/>
      <c r="H7022" s="8"/>
    </row>
    <row r="7023" spans="3:8" x14ac:dyDescent="0.25">
      <c r="C7023" s="3"/>
      <c r="D7023" s="4"/>
      <c r="E7023" s="3"/>
      <c r="F7023" s="3"/>
      <c r="G7023" s="11"/>
      <c r="H7023" s="8"/>
    </row>
    <row r="7024" spans="3:8" x14ac:dyDescent="0.25">
      <c r="C7024" s="3"/>
      <c r="D7024" s="4"/>
      <c r="E7024" s="3"/>
      <c r="F7024" s="3"/>
      <c r="G7024" s="11"/>
      <c r="H7024" s="8"/>
    </row>
    <row r="7025" spans="3:8" x14ac:dyDescent="0.25">
      <c r="C7025" s="3"/>
      <c r="D7025" s="4"/>
      <c r="E7025" s="3"/>
      <c r="F7025" s="3"/>
      <c r="G7025" s="11"/>
      <c r="H7025" s="8"/>
    </row>
    <row r="7026" spans="3:8" x14ac:dyDescent="0.25">
      <c r="C7026" s="3"/>
      <c r="D7026" s="4"/>
      <c r="E7026" s="3"/>
      <c r="F7026" s="3"/>
      <c r="G7026" s="11"/>
      <c r="H7026" s="8"/>
    </row>
    <row r="7027" spans="3:8" x14ac:dyDescent="0.25">
      <c r="C7027" s="3"/>
      <c r="D7027" s="4"/>
      <c r="E7027" s="3"/>
      <c r="F7027" s="3"/>
      <c r="G7027" s="11"/>
      <c r="H7027" s="8"/>
    </row>
    <row r="7028" spans="3:8" x14ac:dyDescent="0.25">
      <c r="C7028" s="3"/>
      <c r="D7028" s="4"/>
      <c r="E7028" s="3"/>
      <c r="F7028" s="3"/>
      <c r="G7028" s="11"/>
      <c r="H7028" s="8"/>
    </row>
    <row r="7029" spans="3:8" x14ac:dyDescent="0.25">
      <c r="C7029" s="3"/>
      <c r="D7029" s="4"/>
      <c r="E7029" s="3"/>
      <c r="F7029" s="3"/>
      <c r="G7029" s="11"/>
      <c r="H7029" s="8"/>
    </row>
    <row r="7030" spans="3:8" x14ac:dyDescent="0.25">
      <c r="C7030" s="3"/>
      <c r="D7030" s="4"/>
      <c r="E7030" s="3"/>
      <c r="F7030" s="3"/>
      <c r="G7030" s="11"/>
      <c r="H7030" s="8"/>
    </row>
    <row r="7031" spans="3:8" x14ac:dyDescent="0.25">
      <c r="C7031" s="3"/>
      <c r="D7031" s="4"/>
      <c r="E7031" s="3"/>
      <c r="F7031" s="3"/>
      <c r="G7031" s="11"/>
      <c r="H7031" s="8"/>
    </row>
    <row r="7032" spans="3:8" x14ac:dyDescent="0.25">
      <c r="C7032" s="3"/>
      <c r="D7032" s="4"/>
      <c r="E7032" s="3"/>
      <c r="F7032" s="3"/>
      <c r="G7032" s="11"/>
      <c r="H7032" s="8"/>
    </row>
    <row r="7033" spans="3:8" x14ac:dyDescent="0.25">
      <c r="C7033" s="3"/>
      <c r="D7033" s="4"/>
      <c r="E7033" s="3"/>
      <c r="F7033" s="3"/>
      <c r="G7033" s="11"/>
      <c r="H7033" s="8"/>
    </row>
    <row r="7034" spans="3:8" x14ac:dyDescent="0.25">
      <c r="C7034" s="3"/>
      <c r="D7034" s="4"/>
      <c r="E7034" s="3"/>
      <c r="F7034" s="3"/>
      <c r="G7034" s="11"/>
      <c r="H7034" s="8"/>
    </row>
    <row r="7035" spans="3:8" x14ac:dyDescent="0.25">
      <c r="C7035" s="3"/>
      <c r="D7035" s="4"/>
      <c r="E7035" s="3"/>
      <c r="F7035" s="3"/>
      <c r="G7035" s="11"/>
      <c r="H7035" s="8"/>
    </row>
    <row r="7036" spans="3:8" x14ac:dyDescent="0.25">
      <c r="C7036" s="3"/>
      <c r="D7036" s="4"/>
      <c r="E7036" s="3"/>
      <c r="F7036" s="3"/>
      <c r="G7036" s="11"/>
      <c r="H7036" s="8"/>
    </row>
    <row r="7037" spans="3:8" x14ac:dyDescent="0.25">
      <c r="C7037" s="3"/>
      <c r="D7037" s="4"/>
      <c r="E7037" s="3"/>
      <c r="F7037" s="3"/>
      <c r="G7037" s="11"/>
      <c r="H7037" s="8"/>
    </row>
    <row r="7038" spans="3:8" x14ac:dyDescent="0.25">
      <c r="C7038" s="3"/>
      <c r="D7038" s="4"/>
      <c r="E7038" s="3"/>
      <c r="F7038" s="3"/>
      <c r="G7038" s="11"/>
      <c r="H7038" s="8"/>
    </row>
    <row r="7039" spans="3:8" x14ac:dyDescent="0.25">
      <c r="C7039" s="3"/>
      <c r="D7039" s="4"/>
      <c r="E7039" s="3"/>
      <c r="F7039" s="3"/>
      <c r="G7039" s="11"/>
      <c r="H7039" s="8"/>
    </row>
    <row r="7040" spans="3:8" x14ac:dyDescent="0.25">
      <c r="C7040" s="3"/>
      <c r="D7040" s="4"/>
      <c r="E7040" s="3"/>
      <c r="F7040" s="3"/>
      <c r="G7040" s="11"/>
      <c r="H7040" s="8"/>
    </row>
    <row r="7041" spans="3:8" x14ac:dyDescent="0.25">
      <c r="C7041" s="3"/>
      <c r="D7041" s="4"/>
      <c r="E7041" s="3"/>
      <c r="F7041" s="3"/>
      <c r="G7041" s="11"/>
      <c r="H7041" s="8"/>
    </row>
    <row r="7042" spans="3:8" x14ac:dyDescent="0.25">
      <c r="C7042" s="3"/>
      <c r="D7042" s="4"/>
      <c r="E7042" s="3"/>
      <c r="F7042" s="3"/>
      <c r="G7042" s="11"/>
      <c r="H7042" s="8"/>
    </row>
    <row r="7043" spans="3:8" x14ac:dyDescent="0.25">
      <c r="C7043" s="3"/>
      <c r="D7043" s="4"/>
      <c r="E7043" s="3"/>
      <c r="F7043" s="3"/>
      <c r="G7043" s="11"/>
      <c r="H7043" s="8"/>
    </row>
    <row r="7044" spans="3:8" x14ac:dyDescent="0.25">
      <c r="C7044" s="3"/>
      <c r="D7044" s="4"/>
      <c r="E7044" s="3"/>
      <c r="F7044" s="3"/>
      <c r="G7044" s="11"/>
      <c r="H7044" s="8"/>
    </row>
    <row r="7045" spans="3:8" x14ac:dyDescent="0.25">
      <c r="C7045" s="3"/>
      <c r="D7045" s="4"/>
      <c r="E7045" s="3"/>
      <c r="F7045" s="3"/>
      <c r="G7045" s="11"/>
      <c r="H7045" s="8"/>
    </row>
    <row r="7046" spans="3:8" x14ac:dyDescent="0.25">
      <c r="C7046" s="3"/>
      <c r="D7046" s="4"/>
      <c r="E7046" s="3"/>
      <c r="F7046" s="3"/>
      <c r="G7046" s="11"/>
      <c r="H7046" s="8"/>
    </row>
    <row r="7047" spans="3:8" x14ac:dyDescent="0.25">
      <c r="C7047" s="3"/>
      <c r="D7047" s="4"/>
      <c r="E7047" s="3"/>
      <c r="F7047" s="3"/>
      <c r="G7047" s="11"/>
      <c r="H7047" s="8"/>
    </row>
    <row r="7048" spans="3:8" x14ac:dyDescent="0.25">
      <c r="C7048" s="3"/>
      <c r="D7048" s="4"/>
      <c r="E7048" s="3"/>
      <c r="F7048" s="3"/>
      <c r="G7048" s="11"/>
      <c r="H7048" s="8"/>
    </row>
    <row r="7049" spans="3:8" x14ac:dyDescent="0.25">
      <c r="C7049" s="3"/>
      <c r="D7049" s="4"/>
      <c r="E7049" s="3"/>
      <c r="F7049" s="3"/>
      <c r="G7049" s="11"/>
      <c r="H7049" s="8"/>
    </row>
    <row r="7050" spans="3:8" x14ac:dyDescent="0.25">
      <c r="C7050" s="3"/>
      <c r="D7050" s="4"/>
      <c r="E7050" s="3"/>
      <c r="F7050" s="3"/>
      <c r="G7050" s="11"/>
      <c r="H7050" s="8"/>
    </row>
    <row r="7051" spans="3:8" x14ac:dyDescent="0.25">
      <c r="C7051" s="3"/>
      <c r="D7051" s="4"/>
      <c r="E7051" s="3"/>
      <c r="F7051" s="3"/>
      <c r="G7051" s="11"/>
      <c r="H7051" s="8"/>
    </row>
    <row r="7052" spans="3:8" x14ac:dyDescent="0.25">
      <c r="C7052" s="3"/>
      <c r="D7052" s="4"/>
      <c r="E7052" s="3"/>
      <c r="F7052" s="3"/>
      <c r="G7052" s="11"/>
      <c r="H7052" s="8"/>
    </row>
    <row r="7053" spans="3:8" x14ac:dyDescent="0.25">
      <c r="C7053" s="3"/>
      <c r="D7053" s="4"/>
      <c r="E7053" s="3"/>
      <c r="F7053" s="3"/>
      <c r="G7053" s="11"/>
      <c r="H7053" s="8"/>
    </row>
    <row r="7054" spans="3:8" x14ac:dyDescent="0.25">
      <c r="C7054" s="3"/>
      <c r="D7054" s="4"/>
      <c r="E7054" s="3"/>
      <c r="F7054" s="3"/>
      <c r="G7054" s="11"/>
      <c r="H7054" s="8"/>
    </row>
    <row r="7055" spans="3:8" x14ac:dyDescent="0.25">
      <c r="C7055" s="3"/>
      <c r="D7055" s="4"/>
      <c r="E7055" s="3"/>
      <c r="F7055" s="3"/>
      <c r="G7055" s="11"/>
      <c r="H7055" s="8"/>
    </row>
    <row r="7056" spans="3:8" x14ac:dyDescent="0.25">
      <c r="C7056" s="3"/>
      <c r="D7056" s="4"/>
      <c r="E7056" s="3"/>
      <c r="F7056" s="3"/>
      <c r="G7056" s="11"/>
      <c r="H7056" s="8"/>
    </row>
    <row r="7057" spans="3:8" x14ac:dyDescent="0.25">
      <c r="C7057" s="3"/>
      <c r="D7057" s="4"/>
      <c r="E7057" s="3"/>
      <c r="F7057" s="3"/>
      <c r="G7057" s="11"/>
      <c r="H7057" s="8"/>
    </row>
    <row r="7058" spans="3:8" x14ac:dyDescent="0.25">
      <c r="C7058" s="3"/>
      <c r="D7058" s="4"/>
      <c r="E7058" s="3"/>
      <c r="F7058" s="3"/>
      <c r="G7058" s="11"/>
      <c r="H7058" s="8"/>
    </row>
    <row r="7059" spans="3:8" x14ac:dyDescent="0.25">
      <c r="C7059" s="3"/>
      <c r="D7059" s="4"/>
      <c r="E7059" s="3"/>
      <c r="F7059" s="3"/>
      <c r="G7059" s="11"/>
      <c r="H7059" s="8"/>
    </row>
    <row r="7060" spans="3:8" x14ac:dyDescent="0.25">
      <c r="C7060" s="3"/>
      <c r="D7060" s="4"/>
      <c r="E7060" s="3"/>
      <c r="F7060" s="3"/>
      <c r="G7060" s="11"/>
      <c r="H7060" s="8"/>
    </row>
    <row r="7061" spans="3:8" x14ac:dyDescent="0.25">
      <c r="C7061" s="3"/>
      <c r="D7061" s="4"/>
      <c r="E7061" s="3"/>
      <c r="F7061" s="3"/>
      <c r="G7061" s="11"/>
      <c r="H7061" s="8"/>
    </row>
    <row r="7062" spans="3:8" x14ac:dyDescent="0.25">
      <c r="C7062" s="3"/>
      <c r="D7062" s="4"/>
      <c r="E7062" s="3"/>
      <c r="F7062" s="3"/>
      <c r="G7062" s="11"/>
      <c r="H7062" s="8"/>
    </row>
    <row r="7063" spans="3:8" x14ac:dyDescent="0.25">
      <c r="C7063" s="3"/>
      <c r="D7063" s="4"/>
      <c r="E7063" s="3"/>
      <c r="F7063" s="3"/>
      <c r="G7063" s="11"/>
      <c r="H7063" s="8"/>
    </row>
    <row r="7064" spans="3:8" x14ac:dyDescent="0.25">
      <c r="C7064" s="3"/>
      <c r="D7064" s="4"/>
      <c r="E7064" s="3"/>
      <c r="F7064" s="3"/>
      <c r="G7064" s="11"/>
      <c r="H7064" s="8"/>
    </row>
    <row r="7065" spans="3:8" x14ac:dyDescent="0.25">
      <c r="C7065" s="3"/>
      <c r="D7065" s="4"/>
      <c r="E7065" s="3"/>
      <c r="F7065" s="3"/>
      <c r="G7065" s="11"/>
      <c r="H7065" s="8"/>
    </row>
    <row r="7066" spans="3:8" x14ac:dyDescent="0.25">
      <c r="C7066" s="3"/>
      <c r="D7066" s="4"/>
      <c r="E7066" s="3"/>
      <c r="F7066" s="3"/>
      <c r="G7066" s="11"/>
      <c r="H7066" s="8"/>
    </row>
    <row r="7067" spans="3:8" x14ac:dyDescent="0.25">
      <c r="C7067" s="3"/>
      <c r="D7067" s="4"/>
      <c r="E7067" s="3"/>
      <c r="F7067" s="3"/>
      <c r="G7067" s="11"/>
      <c r="H7067" s="8"/>
    </row>
    <row r="7068" spans="3:8" x14ac:dyDescent="0.25">
      <c r="C7068" s="3"/>
      <c r="D7068" s="4"/>
      <c r="E7068" s="3"/>
      <c r="F7068" s="3"/>
      <c r="G7068" s="11"/>
      <c r="H7068" s="8"/>
    </row>
    <row r="7069" spans="3:8" x14ac:dyDescent="0.25">
      <c r="C7069" s="3"/>
      <c r="D7069" s="4"/>
      <c r="E7069" s="3"/>
      <c r="F7069" s="3"/>
      <c r="G7069" s="11"/>
      <c r="H7069" s="8"/>
    </row>
    <row r="7070" spans="3:8" x14ac:dyDescent="0.25">
      <c r="C7070" s="3"/>
      <c r="D7070" s="4"/>
      <c r="E7070" s="3"/>
      <c r="F7070" s="3"/>
      <c r="G7070" s="11"/>
      <c r="H7070" s="8"/>
    </row>
    <row r="7071" spans="3:8" x14ac:dyDescent="0.25">
      <c r="C7071" s="3"/>
      <c r="D7071" s="4"/>
      <c r="E7071" s="3"/>
      <c r="F7071" s="3"/>
      <c r="G7071" s="11"/>
      <c r="H7071" s="8"/>
    </row>
    <row r="7072" spans="3:8" x14ac:dyDescent="0.25">
      <c r="C7072" s="3"/>
      <c r="D7072" s="4"/>
      <c r="E7072" s="3"/>
      <c r="F7072" s="3"/>
      <c r="G7072" s="11"/>
      <c r="H7072" s="8"/>
    </row>
    <row r="7073" spans="3:8" x14ac:dyDescent="0.25">
      <c r="C7073" s="3"/>
      <c r="D7073" s="4"/>
      <c r="E7073" s="3"/>
      <c r="F7073" s="3"/>
      <c r="G7073" s="11"/>
      <c r="H7073" s="8"/>
    </row>
    <row r="7074" spans="3:8" x14ac:dyDescent="0.25">
      <c r="C7074" s="3"/>
      <c r="D7074" s="4"/>
      <c r="E7074" s="3"/>
      <c r="F7074" s="3"/>
      <c r="G7074" s="11"/>
      <c r="H7074" s="8"/>
    </row>
    <row r="7075" spans="3:8" x14ac:dyDescent="0.25">
      <c r="C7075" s="3"/>
      <c r="D7075" s="4"/>
      <c r="E7075" s="3"/>
      <c r="F7075" s="3"/>
      <c r="G7075" s="11"/>
      <c r="H7075" s="8"/>
    </row>
    <row r="7076" spans="3:8" x14ac:dyDescent="0.25">
      <c r="C7076" s="3"/>
      <c r="D7076" s="4"/>
      <c r="E7076" s="3"/>
      <c r="F7076" s="3"/>
      <c r="G7076" s="11"/>
      <c r="H7076" s="8"/>
    </row>
    <row r="7077" spans="3:8" x14ac:dyDescent="0.25">
      <c r="C7077" s="3"/>
      <c r="D7077" s="4"/>
      <c r="E7077" s="3"/>
      <c r="F7077" s="3"/>
      <c r="G7077" s="11"/>
      <c r="H7077" s="8"/>
    </row>
    <row r="7078" spans="3:8" x14ac:dyDescent="0.25">
      <c r="C7078" s="3"/>
      <c r="D7078" s="4"/>
      <c r="E7078" s="3"/>
      <c r="F7078" s="3"/>
      <c r="G7078" s="11"/>
      <c r="H7078" s="8"/>
    </row>
    <row r="7079" spans="3:8" x14ac:dyDescent="0.25">
      <c r="C7079" s="3"/>
      <c r="D7079" s="4"/>
      <c r="E7079" s="3"/>
      <c r="F7079" s="3"/>
      <c r="G7079" s="11"/>
      <c r="H7079" s="8"/>
    </row>
    <row r="7080" spans="3:8" x14ac:dyDescent="0.25">
      <c r="C7080" s="3"/>
      <c r="D7080" s="4"/>
      <c r="E7080" s="3"/>
      <c r="F7080" s="3"/>
      <c r="G7080" s="11"/>
      <c r="H7080" s="8"/>
    </row>
    <row r="7081" spans="3:8" x14ac:dyDescent="0.25">
      <c r="C7081" s="3"/>
      <c r="D7081" s="4"/>
      <c r="E7081" s="3"/>
      <c r="F7081" s="3"/>
      <c r="G7081" s="11"/>
      <c r="H7081" s="8"/>
    </row>
    <row r="7082" spans="3:8" x14ac:dyDescent="0.25">
      <c r="C7082" s="3"/>
      <c r="D7082" s="4"/>
      <c r="E7082" s="3"/>
      <c r="F7082" s="3"/>
      <c r="G7082" s="11"/>
      <c r="H7082" s="8"/>
    </row>
    <row r="7083" spans="3:8" x14ac:dyDescent="0.25">
      <c r="C7083" s="3"/>
      <c r="D7083" s="4"/>
      <c r="E7083" s="3"/>
      <c r="F7083" s="3"/>
      <c r="G7083" s="11"/>
      <c r="H7083" s="8"/>
    </row>
    <row r="7084" spans="3:8" x14ac:dyDescent="0.25">
      <c r="C7084" s="3"/>
      <c r="D7084" s="4"/>
      <c r="E7084" s="3"/>
      <c r="F7084" s="3"/>
      <c r="G7084" s="11"/>
      <c r="H7084" s="8"/>
    </row>
    <row r="7085" spans="3:8" x14ac:dyDescent="0.25">
      <c r="C7085" s="3"/>
      <c r="D7085" s="4"/>
      <c r="E7085" s="3"/>
      <c r="F7085" s="3"/>
      <c r="G7085" s="11"/>
      <c r="H7085" s="8"/>
    </row>
    <row r="7086" spans="3:8" x14ac:dyDescent="0.25">
      <c r="C7086" s="3"/>
      <c r="D7086" s="4"/>
      <c r="E7086" s="3"/>
      <c r="F7086" s="3"/>
      <c r="G7086" s="11"/>
      <c r="H7086" s="8"/>
    </row>
    <row r="7087" spans="3:8" x14ac:dyDescent="0.25">
      <c r="C7087" s="3"/>
      <c r="D7087" s="4"/>
      <c r="E7087" s="3"/>
      <c r="F7087" s="3"/>
      <c r="G7087" s="11"/>
      <c r="H7087" s="8"/>
    </row>
    <row r="7088" spans="3:8" x14ac:dyDescent="0.25">
      <c r="C7088" s="3"/>
      <c r="D7088" s="4"/>
      <c r="E7088" s="3"/>
      <c r="F7088" s="3"/>
      <c r="G7088" s="11"/>
      <c r="H7088" s="8"/>
    </row>
    <row r="7089" spans="3:8" x14ac:dyDescent="0.25">
      <c r="C7089" s="3"/>
      <c r="D7089" s="4"/>
      <c r="E7089" s="3"/>
      <c r="F7089" s="3"/>
      <c r="G7089" s="11"/>
      <c r="H7089" s="8"/>
    </row>
    <row r="7090" spans="3:8" x14ac:dyDescent="0.25">
      <c r="C7090" s="3"/>
      <c r="D7090" s="4"/>
      <c r="E7090" s="3"/>
      <c r="F7090" s="3"/>
      <c r="G7090" s="11"/>
      <c r="H7090" s="8"/>
    </row>
    <row r="7091" spans="3:8" x14ac:dyDescent="0.25">
      <c r="C7091" s="3"/>
      <c r="D7091" s="4"/>
      <c r="E7091" s="3"/>
      <c r="F7091" s="3"/>
      <c r="G7091" s="11"/>
      <c r="H7091" s="8"/>
    </row>
    <row r="7092" spans="3:8" x14ac:dyDescent="0.25">
      <c r="C7092" s="3"/>
      <c r="D7092" s="4"/>
      <c r="E7092" s="3"/>
      <c r="F7092" s="3"/>
      <c r="G7092" s="11"/>
      <c r="H7092" s="8"/>
    </row>
    <row r="7093" spans="3:8" x14ac:dyDescent="0.25">
      <c r="C7093" s="3"/>
      <c r="D7093" s="4"/>
      <c r="E7093" s="3"/>
      <c r="F7093" s="3"/>
      <c r="G7093" s="11"/>
      <c r="H7093" s="8"/>
    </row>
    <row r="7094" spans="3:8" x14ac:dyDescent="0.25">
      <c r="C7094" s="3"/>
      <c r="D7094" s="4"/>
      <c r="E7094" s="3"/>
      <c r="F7094" s="3"/>
      <c r="G7094" s="11"/>
      <c r="H7094" s="8"/>
    </row>
    <row r="7095" spans="3:8" x14ac:dyDescent="0.25">
      <c r="C7095" s="3"/>
      <c r="D7095" s="4"/>
      <c r="E7095" s="3"/>
      <c r="F7095" s="3"/>
      <c r="G7095" s="11"/>
      <c r="H7095" s="8"/>
    </row>
    <row r="7096" spans="3:8" x14ac:dyDescent="0.25">
      <c r="C7096" s="3"/>
      <c r="D7096" s="4"/>
      <c r="E7096" s="3"/>
      <c r="F7096" s="3"/>
      <c r="G7096" s="11"/>
      <c r="H7096" s="8"/>
    </row>
    <row r="7097" spans="3:8" x14ac:dyDescent="0.25">
      <c r="C7097" s="3"/>
      <c r="D7097" s="4"/>
      <c r="E7097" s="3"/>
      <c r="F7097" s="3"/>
      <c r="G7097" s="11"/>
      <c r="H7097" s="8"/>
    </row>
    <row r="7098" spans="3:8" x14ac:dyDescent="0.25">
      <c r="C7098" s="3"/>
      <c r="D7098" s="4"/>
      <c r="E7098" s="3"/>
      <c r="F7098" s="3"/>
      <c r="G7098" s="11"/>
      <c r="H7098" s="8"/>
    </row>
    <row r="7099" spans="3:8" x14ac:dyDescent="0.25">
      <c r="C7099" s="3"/>
      <c r="D7099" s="4"/>
      <c r="E7099" s="3"/>
      <c r="F7099" s="3"/>
      <c r="G7099" s="11"/>
      <c r="H7099" s="8"/>
    </row>
    <row r="7100" spans="3:8" x14ac:dyDescent="0.25">
      <c r="C7100" s="3"/>
      <c r="D7100" s="4"/>
      <c r="E7100" s="3"/>
      <c r="F7100" s="3"/>
      <c r="G7100" s="11"/>
      <c r="H7100" s="8"/>
    </row>
    <row r="7101" spans="3:8" x14ac:dyDescent="0.25">
      <c r="C7101" s="3"/>
      <c r="D7101" s="4"/>
      <c r="E7101" s="3"/>
      <c r="F7101" s="3"/>
      <c r="G7101" s="11"/>
      <c r="H7101" s="8"/>
    </row>
    <row r="7102" spans="3:8" x14ac:dyDescent="0.25">
      <c r="C7102" s="3"/>
      <c r="D7102" s="4"/>
      <c r="E7102" s="3"/>
      <c r="F7102" s="3"/>
      <c r="G7102" s="11"/>
      <c r="H7102" s="8"/>
    </row>
    <row r="7103" spans="3:8" x14ac:dyDescent="0.25">
      <c r="C7103" s="3"/>
      <c r="D7103" s="4"/>
      <c r="E7103" s="3"/>
      <c r="F7103" s="3"/>
      <c r="G7103" s="11"/>
      <c r="H7103" s="8"/>
    </row>
    <row r="7104" spans="3:8" x14ac:dyDescent="0.25">
      <c r="C7104" s="3"/>
      <c r="D7104" s="4"/>
      <c r="E7104" s="3"/>
      <c r="F7104" s="3"/>
      <c r="G7104" s="11"/>
      <c r="H7104" s="8"/>
    </row>
    <row r="7105" spans="3:8" x14ac:dyDescent="0.25">
      <c r="C7105" s="3"/>
      <c r="D7105" s="4"/>
      <c r="E7105" s="3"/>
      <c r="F7105" s="3"/>
      <c r="G7105" s="11"/>
      <c r="H7105" s="8"/>
    </row>
    <row r="7106" spans="3:8" x14ac:dyDescent="0.25">
      <c r="C7106" s="3"/>
      <c r="D7106" s="4"/>
      <c r="E7106" s="3"/>
      <c r="F7106" s="3"/>
      <c r="G7106" s="11"/>
      <c r="H7106" s="8"/>
    </row>
    <row r="7107" spans="3:8" x14ac:dyDescent="0.25">
      <c r="C7107" s="3"/>
      <c r="D7107" s="4"/>
      <c r="E7107" s="3"/>
      <c r="F7107" s="3"/>
      <c r="G7107" s="11"/>
      <c r="H7107" s="8"/>
    </row>
    <row r="7108" spans="3:8" x14ac:dyDescent="0.25">
      <c r="C7108" s="3"/>
      <c r="D7108" s="4"/>
      <c r="E7108" s="3"/>
      <c r="F7108" s="3"/>
      <c r="G7108" s="11"/>
      <c r="H7108" s="8"/>
    </row>
    <row r="7109" spans="3:8" x14ac:dyDescent="0.25">
      <c r="C7109" s="3"/>
      <c r="D7109" s="4"/>
      <c r="E7109" s="3"/>
      <c r="F7109" s="3"/>
      <c r="G7109" s="11"/>
      <c r="H7109" s="8"/>
    </row>
    <row r="7110" spans="3:8" x14ac:dyDescent="0.25">
      <c r="C7110" s="3"/>
      <c r="D7110" s="4"/>
      <c r="E7110" s="3"/>
      <c r="F7110" s="3"/>
      <c r="G7110" s="11"/>
      <c r="H7110" s="8"/>
    </row>
    <row r="7111" spans="3:8" x14ac:dyDescent="0.25">
      <c r="C7111" s="3"/>
      <c r="D7111" s="4"/>
      <c r="E7111" s="3"/>
      <c r="F7111" s="3"/>
      <c r="G7111" s="11"/>
      <c r="H7111" s="8"/>
    </row>
    <row r="7112" spans="3:8" x14ac:dyDescent="0.25">
      <c r="C7112" s="3"/>
      <c r="D7112" s="4"/>
      <c r="E7112" s="3"/>
      <c r="F7112" s="3"/>
      <c r="G7112" s="11"/>
      <c r="H7112" s="8"/>
    </row>
    <row r="7113" spans="3:8" x14ac:dyDescent="0.25">
      <c r="C7113" s="3"/>
      <c r="D7113" s="4"/>
      <c r="E7113" s="3"/>
      <c r="F7113" s="3"/>
      <c r="G7113" s="11"/>
      <c r="H7113" s="8"/>
    </row>
    <row r="7114" spans="3:8" x14ac:dyDescent="0.25">
      <c r="C7114" s="3"/>
      <c r="D7114" s="4"/>
      <c r="E7114" s="3"/>
      <c r="F7114" s="3"/>
      <c r="G7114" s="11"/>
      <c r="H7114" s="8"/>
    </row>
    <row r="7115" spans="3:8" x14ac:dyDescent="0.25">
      <c r="C7115" s="3"/>
      <c r="D7115" s="4"/>
      <c r="E7115" s="3"/>
      <c r="F7115" s="3"/>
      <c r="G7115" s="11"/>
      <c r="H7115" s="8"/>
    </row>
    <row r="7116" spans="3:8" x14ac:dyDescent="0.25">
      <c r="C7116" s="3"/>
      <c r="D7116" s="4"/>
      <c r="E7116" s="3"/>
      <c r="F7116" s="3"/>
      <c r="G7116" s="11"/>
      <c r="H7116" s="8"/>
    </row>
    <row r="7117" spans="3:8" x14ac:dyDescent="0.25">
      <c r="C7117" s="3"/>
      <c r="D7117" s="4"/>
      <c r="E7117" s="3"/>
      <c r="F7117" s="3"/>
      <c r="G7117" s="11"/>
      <c r="H7117" s="8"/>
    </row>
    <row r="7118" spans="3:8" x14ac:dyDescent="0.25">
      <c r="C7118" s="3"/>
      <c r="D7118" s="4"/>
      <c r="E7118" s="3"/>
      <c r="F7118" s="3"/>
      <c r="G7118" s="11"/>
      <c r="H7118" s="8"/>
    </row>
    <row r="7119" spans="3:8" x14ac:dyDescent="0.25">
      <c r="C7119" s="3"/>
      <c r="D7119" s="4"/>
      <c r="E7119" s="3"/>
      <c r="F7119" s="3"/>
      <c r="G7119" s="11"/>
      <c r="H7119" s="8"/>
    </row>
    <row r="7120" spans="3:8" x14ac:dyDescent="0.25">
      <c r="C7120" s="3"/>
      <c r="D7120" s="4"/>
      <c r="E7120" s="3"/>
      <c r="F7120" s="3"/>
      <c r="G7120" s="11"/>
      <c r="H7120" s="8"/>
    </row>
    <row r="7121" spans="3:8" x14ac:dyDescent="0.25">
      <c r="C7121" s="3"/>
      <c r="D7121" s="4"/>
      <c r="E7121" s="3"/>
      <c r="F7121" s="3"/>
      <c r="G7121" s="11"/>
      <c r="H7121" s="8"/>
    </row>
    <row r="7122" spans="3:8" x14ac:dyDescent="0.25">
      <c r="C7122" s="3"/>
      <c r="D7122" s="4"/>
      <c r="E7122" s="3"/>
      <c r="F7122" s="3"/>
      <c r="G7122" s="11"/>
      <c r="H7122" s="8"/>
    </row>
    <row r="7123" spans="3:8" x14ac:dyDescent="0.25">
      <c r="C7123" s="3"/>
      <c r="D7123" s="4"/>
      <c r="E7123" s="3"/>
      <c r="F7123" s="3"/>
      <c r="G7123" s="11"/>
      <c r="H7123" s="8"/>
    </row>
    <row r="7124" spans="3:8" x14ac:dyDescent="0.25">
      <c r="C7124" s="3"/>
      <c r="D7124" s="4"/>
      <c r="E7124" s="3"/>
      <c r="F7124" s="3"/>
      <c r="G7124" s="11"/>
      <c r="H7124" s="8"/>
    </row>
    <row r="7125" spans="3:8" x14ac:dyDescent="0.25">
      <c r="C7125" s="3"/>
      <c r="D7125" s="4"/>
      <c r="E7125" s="3"/>
      <c r="F7125" s="3"/>
      <c r="G7125" s="11"/>
      <c r="H7125" s="8"/>
    </row>
    <row r="7126" spans="3:8" x14ac:dyDescent="0.25">
      <c r="C7126" s="3"/>
      <c r="D7126" s="4"/>
      <c r="E7126" s="3"/>
      <c r="F7126" s="3"/>
      <c r="G7126" s="11"/>
      <c r="H7126" s="8"/>
    </row>
    <row r="7127" spans="3:8" x14ac:dyDescent="0.25">
      <c r="C7127" s="3"/>
      <c r="D7127" s="4"/>
      <c r="E7127" s="3"/>
      <c r="F7127" s="3"/>
      <c r="G7127" s="11"/>
      <c r="H7127" s="8"/>
    </row>
    <row r="7128" spans="3:8" x14ac:dyDescent="0.25">
      <c r="C7128" s="3"/>
      <c r="D7128" s="4"/>
      <c r="E7128" s="3"/>
      <c r="F7128" s="3"/>
      <c r="G7128" s="11"/>
      <c r="H7128" s="8"/>
    </row>
    <row r="7129" spans="3:8" x14ac:dyDescent="0.25">
      <c r="C7129" s="3"/>
      <c r="D7129" s="4"/>
      <c r="E7129" s="3"/>
      <c r="F7129" s="3"/>
      <c r="G7129" s="11"/>
      <c r="H7129" s="8"/>
    </row>
    <row r="7130" spans="3:8" x14ac:dyDescent="0.25">
      <c r="C7130" s="3"/>
      <c r="D7130" s="4"/>
      <c r="E7130" s="3"/>
      <c r="F7130" s="3"/>
      <c r="G7130" s="11"/>
      <c r="H7130" s="8"/>
    </row>
    <row r="7131" spans="3:8" x14ac:dyDescent="0.25">
      <c r="C7131" s="3"/>
      <c r="D7131" s="4"/>
      <c r="E7131" s="3"/>
      <c r="F7131" s="3"/>
      <c r="G7131" s="11"/>
      <c r="H7131" s="8"/>
    </row>
    <row r="7132" spans="3:8" x14ac:dyDescent="0.25">
      <c r="C7132" s="3"/>
      <c r="D7132" s="4"/>
      <c r="E7132" s="3"/>
      <c r="F7132" s="3"/>
      <c r="G7132" s="11"/>
      <c r="H7132" s="8"/>
    </row>
    <row r="7133" spans="3:8" x14ac:dyDescent="0.25">
      <c r="C7133" s="3"/>
      <c r="D7133" s="4"/>
      <c r="E7133" s="3"/>
      <c r="F7133" s="3"/>
      <c r="G7133" s="11"/>
      <c r="H7133" s="8"/>
    </row>
    <row r="7134" spans="3:8" x14ac:dyDescent="0.25">
      <c r="C7134" s="3"/>
      <c r="D7134" s="4"/>
      <c r="E7134" s="3"/>
      <c r="F7134" s="3"/>
      <c r="G7134" s="11"/>
      <c r="H7134" s="8"/>
    </row>
    <row r="7135" spans="3:8" x14ac:dyDescent="0.25">
      <c r="C7135" s="3"/>
      <c r="D7135" s="4"/>
      <c r="E7135" s="3"/>
      <c r="F7135" s="3"/>
      <c r="G7135" s="11"/>
      <c r="H7135" s="8"/>
    </row>
    <row r="7136" spans="3:8" x14ac:dyDescent="0.25">
      <c r="C7136" s="3"/>
      <c r="D7136" s="4"/>
      <c r="E7136" s="3"/>
      <c r="F7136" s="3"/>
      <c r="G7136" s="11"/>
      <c r="H7136" s="8"/>
    </row>
    <row r="7137" spans="3:8" x14ac:dyDescent="0.25">
      <c r="C7137" s="3"/>
      <c r="D7137" s="4"/>
      <c r="E7137" s="3"/>
      <c r="F7137" s="3"/>
      <c r="G7137" s="11"/>
      <c r="H7137" s="8"/>
    </row>
    <row r="7138" spans="3:8" x14ac:dyDescent="0.25">
      <c r="C7138" s="3"/>
      <c r="D7138" s="4"/>
      <c r="E7138" s="3"/>
      <c r="F7138" s="3"/>
      <c r="G7138" s="11"/>
      <c r="H7138" s="8"/>
    </row>
    <row r="7139" spans="3:8" x14ac:dyDescent="0.25">
      <c r="C7139" s="3"/>
      <c r="D7139" s="4"/>
      <c r="E7139" s="3"/>
      <c r="F7139" s="3"/>
      <c r="G7139" s="11"/>
      <c r="H7139" s="8"/>
    </row>
    <row r="7140" spans="3:8" x14ac:dyDescent="0.25">
      <c r="C7140" s="3"/>
      <c r="D7140" s="4"/>
      <c r="E7140" s="3"/>
      <c r="F7140" s="3"/>
      <c r="G7140" s="11"/>
      <c r="H7140" s="8"/>
    </row>
    <row r="7141" spans="3:8" x14ac:dyDescent="0.25">
      <c r="C7141" s="3"/>
      <c r="D7141" s="4"/>
      <c r="E7141" s="3"/>
      <c r="F7141" s="3"/>
      <c r="G7141" s="11"/>
      <c r="H7141" s="8"/>
    </row>
    <row r="7142" spans="3:8" x14ac:dyDescent="0.25">
      <c r="C7142" s="3"/>
      <c r="D7142" s="4"/>
      <c r="E7142" s="3"/>
      <c r="F7142" s="3"/>
      <c r="G7142" s="11"/>
      <c r="H7142" s="8"/>
    </row>
    <row r="7143" spans="3:8" x14ac:dyDescent="0.25">
      <c r="C7143" s="3"/>
      <c r="D7143" s="4"/>
      <c r="E7143" s="3"/>
      <c r="F7143" s="3"/>
      <c r="G7143" s="11"/>
      <c r="H7143" s="8"/>
    </row>
    <row r="7144" spans="3:8" x14ac:dyDescent="0.25">
      <c r="C7144" s="3"/>
      <c r="D7144" s="4"/>
      <c r="E7144" s="3"/>
      <c r="F7144" s="3"/>
      <c r="G7144" s="11"/>
      <c r="H7144" s="8"/>
    </row>
    <row r="7145" spans="3:8" x14ac:dyDescent="0.25">
      <c r="C7145" s="3"/>
      <c r="D7145" s="4"/>
      <c r="E7145" s="3"/>
      <c r="F7145" s="3"/>
      <c r="G7145" s="11"/>
      <c r="H7145" s="8"/>
    </row>
    <row r="7146" spans="3:8" x14ac:dyDescent="0.25">
      <c r="C7146" s="3"/>
      <c r="D7146" s="4"/>
      <c r="E7146" s="3"/>
      <c r="F7146" s="3"/>
      <c r="G7146" s="11"/>
      <c r="H7146" s="8"/>
    </row>
    <row r="7147" spans="3:8" x14ac:dyDescent="0.25">
      <c r="C7147" s="3"/>
      <c r="D7147" s="4"/>
      <c r="E7147" s="3"/>
      <c r="F7147" s="3"/>
      <c r="G7147" s="11"/>
      <c r="H7147" s="8"/>
    </row>
    <row r="7148" spans="3:8" x14ac:dyDescent="0.25">
      <c r="C7148" s="3"/>
      <c r="D7148" s="4"/>
      <c r="E7148" s="3"/>
      <c r="F7148" s="3"/>
      <c r="G7148" s="11"/>
      <c r="H7148" s="8"/>
    </row>
    <row r="7149" spans="3:8" x14ac:dyDescent="0.25">
      <c r="C7149" s="3"/>
      <c r="D7149" s="4"/>
      <c r="E7149" s="3"/>
      <c r="F7149" s="3"/>
      <c r="G7149" s="11"/>
      <c r="H7149" s="8"/>
    </row>
    <row r="7150" spans="3:8" x14ac:dyDescent="0.25">
      <c r="C7150" s="3"/>
      <c r="D7150" s="4"/>
      <c r="E7150" s="3"/>
      <c r="F7150" s="3"/>
      <c r="G7150" s="11"/>
      <c r="H7150" s="8"/>
    </row>
    <row r="7151" spans="3:8" x14ac:dyDescent="0.25">
      <c r="C7151" s="3"/>
      <c r="D7151" s="4"/>
      <c r="E7151" s="3"/>
      <c r="F7151" s="3"/>
      <c r="G7151" s="11"/>
      <c r="H7151" s="8"/>
    </row>
    <row r="7152" spans="3:8" x14ac:dyDescent="0.25">
      <c r="C7152" s="3"/>
      <c r="D7152" s="4"/>
      <c r="E7152" s="3"/>
      <c r="F7152" s="3"/>
      <c r="G7152" s="11"/>
      <c r="H7152" s="8"/>
    </row>
    <row r="7153" spans="3:8" x14ac:dyDescent="0.25">
      <c r="C7153" s="3"/>
      <c r="D7153" s="4"/>
      <c r="E7153" s="3"/>
      <c r="F7153" s="3"/>
      <c r="G7153" s="11"/>
      <c r="H7153" s="8"/>
    </row>
    <row r="7154" spans="3:8" x14ac:dyDescent="0.25">
      <c r="C7154" s="3"/>
      <c r="D7154" s="4"/>
      <c r="E7154" s="3"/>
      <c r="F7154" s="3"/>
      <c r="G7154" s="11"/>
      <c r="H7154" s="8"/>
    </row>
    <row r="7155" spans="3:8" x14ac:dyDescent="0.25">
      <c r="C7155" s="3"/>
      <c r="D7155" s="4"/>
      <c r="E7155" s="3"/>
      <c r="F7155" s="3"/>
      <c r="G7155" s="11"/>
      <c r="H7155" s="8"/>
    </row>
    <row r="7156" spans="3:8" x14ac:dyDescent="0.25">
      <c r="C7156" s="3"/>
      <c r="D7156" s="4"/>
      <c r="E7156" s="3"/>
      <c r="F7156" s="3"/>
      <c r="G7156" s="11"/>
      <c r="H7156" s="8"/>
    </row>
    <row r="7157" spans="3:8" x14ac:dyDescent="0.25">
      <c r="C7157" s="3"/>
      <c r="D7157" s="4"/>
      <c r="E7157" s="3"/>
      <c r="F7157" s="3"/>
      <c r="G7157" s="11"/>
      <c r="H7157" s="8"/>
    </row>
    <row r="7158" spans="3:8" x14ac:dyDescent="0.25">
      <c r="C7158" s="3"/>
      <c r="D7158" s="4"/>
      <c r="E7158" s="3"/>
      <c r="F7158" s="3"/>
      <c r="G7158" s="11"/>
      <c r="H7158" s="8"/>
    </row>
    <row r="7159" spans="3:8" x14ac:dyDescent="0.25">
      <c r="C7159" s="3"/>
      <c r="D7159" s="4"/>
      <c r="E7159" s="3"/>
      <c r="F7159" s="3"/>
      <c r="G7159" s="11"/>
      <c r="H7159" s="8"/>
    </row>
    <row r="7160" spans="3:8" x14ac:dyDescent="0.25">
      <c r="C7160" s="3"/>
      <c r="D7160" s="4"/>
      <c r="E7160" s="3"/>
      <c r="F7160" s="3"/>
      <c r="G7160" s="11"/>
      <c r="H7160" s="8"/>
    </row>
    <row r="7161" spans="3:8" x14ac:dyDescent="0.25">
      <c r="C7161" s="3"/>
      <c r="D7161" s="4"/>
      <c r="E7161" s="3"/>
      <c r="F7161" s="3"/>
      <c r="G7161" s="11"/>
      <c r="H7161" s="8"/>
    </row>
    <row r="7162" spans="3:8" x14ac:dyDescent="0.25">
      <c r="C7162" s="3"/>
      <c r="D7162" s="4"/>
      <c r="E7162" s="3"/>
      <c r="F7162" s="3"/>
      <c r="G7162" s="11"/>
      <c r="H7162" s="8"/>
    </row>
    <row r="7163" spans="3:8" x14ac:dyDescent="0.25">
      <c r="C7163" s="3"/>
      <c r="D7163" s="4"/>
      <c r="E7163" s="3"/>
      <c r="F7163" s="3"/>
      <c r="G7163" s="11"/>
      <c r="H7163" s="8"/>
    </row>
    <row r="7164" spans="3:8" x14ac:dyDescent="0.25">
      <c r="C7164" s="3"/>
      <c r="D7164" s="4"/>
      <c r="E7164" s="3"/>
      <c r="F7164" s="3"/>
      <c r="G7164" s="11"/>
      <c r="H7164" s="8"/>
    </row>
    <row r="7165" spans="3:8" x14ac:dyDescent="0.25">
      <c r="C7165" s="3"/>
      <c r="D7165" s="4"/>
      <c r="E7165" s="3"/>
      <c r="F7165" s="3"/>
      <c r="G7165" s="11"/>
      <c r="H7165" s="8"/>
    </row>
    <row r="7166" spans="3:8" x14ac:dyDescent="0.25">
      <c r="C7166" s="3"/>
      <c r="D7166" s="4"/>
      <c r="E7166" s="3"/>
      <c r="F7166" s="3"/>
      <c r="G7166" s="11"/>
      <c r="H7166" s="8"/>
    </row>
    <row r="7167" spans="3:8" x14ac:dyDescent="0.25">
      <c r="C7167" s="3"/>
      <c r="D7167" s="4"/>
      <c r="E7167" s="3"/>
      <c r="F7167" s="3"/>
      <c r="G7167" s="11"/>
      <c r="H7167" s="8"/>
    </row>
    <row r="7168" spans="3:8" x14ac:dyDescent="0.25">
      <c r="C7168" s="3"/>
      <c r="D7168" s="4"/>
      <c r="E7168" s="3"/>
      <c r="F7168" s="3"/>
      <c r="G7168" s="11"/>
      <c r="H7168" s="8"/>
    </row>
    <row r="7169" spans="3:8" x14ac:dyDescent="0.25">
      <c r="C7169" s="3"/>
      <c r="D7169" s="4"/>
      <c r="E7169" s="3"/>
      <c r="F7169" s="3"/>
      <c r="G7169" s="11"/>
      <c r="H7169" s="8"/>
    </row>
    <row r="7170" spans="3:8" x14ac:dyDescent="0.25">
      <c r="C7170" s="3"/>
      <c r="D7170" s="4"/>
      <c r="E7170" s="3"/>
      <c r="F7170" s="3"/>
      <c r="G7170" s="11"/>
      <c r="H7170" s="8"/>
    </row>
    <row r="7171" spans="3:8" x14ac:dyDescent="0.25">
      <c r="C7171" s="3"/>
      <c r="D7171" s="4"/>
      <c r="E7171" s="3"/>
      <c r="F7171" s="3"/>
      <c r="G7171" s="11"/>
      <c r="H7171" s="8"/>
    </row>
    <row r="7172" spans="3:8" x14ac:dyDescent="0.25">
      <c r="C7172" s="3"/>
      <c r="D7172" s="4"/>
      <c r="E7172" s="3"/>
      <c r="F7172" s="3"/>
      <c r="G7172" s="11"/>
      <c r="H7172" s="8"/>
    </row>
    <row r="7173" spans="3:8" x14ac:dyDescent="0.25">
      <c r="C7173" s="3"/>
      <c r="D7173" s="4"/>
      <c r="E7173" s="3"/>
      <c r="F7173" s="3"/>
      <c r="G7173" s="11"/>
      <c r="H7173" s="8"/>
    </row>
    <row r="7174" spans="3:8" x14ac:dyDescent="0.25">
      <c r="C7174" s="3"/>
      <c r="D7174" s="4"/>
      <c r="E7174" s="3"/>
      <c r="F7174" s="3"/>
      <c r="G7174" s="11"/>
      <c r="H7174" s="8"/>
    </row>
    <row r="7175" spans="3:8" x14ac:dyDescent="0.25">
      <c r="C7175" s="3"/>
      <c r="D7175" s="4"/>
      <c r="E7175" s="3"/>
      <c r="F7175" s="3"/>
      <c r="G7175" s="11"/>
      <c r="H7175" s="8"/>
    </row>
    <row r="7176" spans="3:8" x14ac:dyDescent="0.25">
      <c r="C7176" s="3"/>
      <c r="D7176" s="4"/>
      <c r="E7176" s="3"/>
      <c r="F7176" s="3"/>
      <c r="G7176" s="11"/>
      <c r="H7176" s="8"/>
    </row>
    <row r="7177" spans="3:8" x14ac:dyDescent="0.25">
      <c r="C7177" s="3"/>
      <c r="D7177" s="4"/>
      <c r="E7177" s="3"/>
      <c r="F7177" s="3"/>
      <c r="G7177" s="11"/>
      <c r="H7177" s="8"/>
    </row>
    <row r="7178" spans="3:8" x14ac:dyDescent="0.25">
      <c r="C7178" s="3"/>
      <c r="D7178" s="4"/>
      <c r="E7178" s="3"/>
      <c r="F7178" s="3"/>
      <c r="G7178" s="11"/>
      <c r="H7178" s="8"/>
    </row>
    <row r="7179" spans="3:8" x14ac:dyDescent="0.25">
      <c r="C7179" s="3"/>
      <c r="D7179" s="4"/>
      <c r="E7179" s="3"/>
      <c r="F7179" s="3"/>
      <c r="G7179" s="11"/>
      <c r="H7179" s="8"/>
    </row>
    <row r="7180" spans="3:8" x14ac:dyDescent="0.25">
      <c r="C7180" s="3"/>
      <c r="D7180" s="4"/>
      <c r="E7180" s="3"/>
      <c r="F7180" s="3"/>
      <c r="G7180" s="11"/>
      <c r="H7180" s="8"/>
    </row>
    <row r="7181" spans="3:8" x14ac:dyDescent="0.25">
      <c r="C7181" s="3"/>
      <c r="D7181" s="4"/>
      <c r="E7181" s="3"/>
      <c r="F7181" s="3"/>
      <c r="G7181" s="11"/>
      <c r="H7181" s="8"/>
    </row>
    <row r="7182" spans="3:8" x14ac:dyDescent="0.25">
      <c r="C7182" s="3"/>
      <c r="D7182" s="4"/>
      <c r="E7182" s="3"/>
      <c r="F7182" s="3"/>
      <c r="G7182" s="11"/>
      <c r="H7182" s="8"/>
    </row>
    <row r="7183" spans="3:8" x14ac:dyDescent="0.25">
      <c r="C7183" s="3"/>
      <c r="D7183" s="4"/>
      <c r="E7183" s="3"/>
      <c r="F7183" s="3"/>
      <c r="G7183" s="11"/>
      <c r="H7183" s="8"/>
    </row>
    <row r="7184" spans="3:8" x14ac:dyDescent="0.25">
      <c r="C7184" s="3"/>
      <c r="D7184" s="4"/>
      <c r="E7184" s="3"/>
      <c r="F7184" s="3"/>
      <c r="G7184" s="11"/>
      <c r="H7184" s="8"/>
    </row>
    <row r="7185" spans="3:8" x14ac:dyDescent="0.25">
      <c r="C7185" s="3"/>
      <c r="D7185" s="4"/>
      <c r="E7185" s="3"/>
      <c r="F7185" s="3"/>
      <c r="G7185" s="11"/>
      <c r="H7185" s="8"/>
    </row>
    <row r="7186" spans="3:8" x14ac:dyDescent="0.25">
      <c r="C7186" s="3"/>
      <c r="D7186" s="4"/>
      <c r="E7186" s="3"/>
      <c r="F7186" s="3"/>
      <c r="G7186" s="11"/>
      <c r="H7186" s="8"/>
    </row>
    <row r="7187" spans="3:8" x14ac:dyDescent="0.25">
      <c r="C7187" s="3"/>
      <c r="D7187" s="4"/>
      <c r="E7187" s="3"/>
      <c r="F7187" s="3"/>
      <c r="G7187" s="11"/>
      <c r="H7187" s="8"/>
    </row>
    <row r="7188" spans="3:8" x14ac:dyDescent="0.25">
      <c r="C7188" s="3"/>
      <c r="D7188" s="4"/>
      <c r="E7188" s="3"/>
      <c r="F7188" s="3"/>
      <c r="G7188" s="11"/>
      <c r="H7188" s="8"/>
    </row>
    <row r="7189" spans="3:8" x14ac:dyDescent="0.25">
      <c r="C7189" s="3"/>
      <c r="D7189" s="4"/>
      <c r="E7189" s="3"/>
      <c r="F7189" s="3"/>
      <c r="G7189" s="11"/>
      <c r="H7189" s="8"/>
    </row>
    <row r="7190" spans="3:8" x14ac:dyDescent="0.25">
      <c r="C7190" s="3"/>
      <c r="D7190" s="4"/>
      <c r="E7190" s="3"/>
      <c r="F7190" s="3"/>
      <c r="G7190" s="11"/>
      <c r="H7190" s="8"/>
    </row>
    <row r="7191" spans="3:8" x14ac:dyDescent="0.25">
      <c r="C7191" s="3"/>
      <c r="D7191" s="4"/>
      <c r="E7191" s="3"/>
      <c r="F7191" s="3"/>
      <c r="G7191" s="11"/>
      <c r="H7191" s="8"/>
    </row>
    <row r="7192" spans="3:8" x14ac:dyDescent="0.25">
      <c r="C7192" s="3"/>
      <c r="D7192" s="4"/>
      <c r="E7192" s="3"/>
      <c r="F7192" s="3"/>
      <c r="G7192" s="11"/>
      <c r="H7192" s="8"/>
    </row>
    <row r="7193" spans="3:8" x14ac:dyDescent="0.25">
      <c r="C7193" s="3"/>
      <c r="D7193" s="4"/>
      <c r="E7193" s="3"/>
      <c r="F7193" s="3"/>
      <c r="G7193" s="11"/>
      <c r="H7193" s="8"/>
    </row>
    <row r="7194" spans="3:8" x14ac:dyDescent="0.25">
      <c r="C7194" s="3"/>
      <c r="D7194" s="4"/>
      <c r="E7194" s="3"/>
      <c r="F7194" s="3"/>
      <c r="G7194" s="11"/>
      <c r="H7194" s="8"/>
    </row>
    <row r="7195" spans="3:8" x14ac:dyDescent="0.25">
      <c r="C7195" s="3"/>
      <c r="D7195" s="4"/>
      <c r="E7195" s="3"/>
      <c r="F7195" s="3"/>
      <c r="G7195" s="11"/>
      <c r="H7195" s="8"/>
    </row>
    <row r="7196" spans="3:8" x14ac:dyDescent="0.25">
      <c r="C7196" s="3"/>
      <c r="D7196" s="4"/>
      <c r="E7196" s="3"/>
      <c r="F7196" s="3"/>
      <c r="G7196" s="11"/>
      <c r="H7196" s="8"/>
    </row>
    <row r="7197" spans="3:8" x14ac:dyDescent="0.25">
      <c r="C7197" s="3"/>
      <c r="D7197" s="4"/>
      <c r="E7197" s="3"/>
      <c r="F7197" s="3"/>
      <c r="G7197" s="11"/>
      <c r="H7197" s="8"/>
    </row>
    <row r="7198" spans="3:8" x14ac:dyDescent="0.25">
      <c r="C7198" s="3"/>
      <c r="D7198" s="4"/>
      <c r="E7198" s="3"/>
      <c r="F7198" s="3"/>
      <c r="G7198" s="11"/>
      <c r="H7198" s="8"/>
    </row>
    <row r="7199" spans="3:8" x14ac:dyDescent="0.25">
      <c r="C7199" s="3"/>
      <c r="D7199" s="4"/>
      <c r="E7199" s="3"/>
      <c r="F7199" s="3"/>
      <c r="G7199" s="11"/>
      <c r="H7199" s="8"/>
    </row>
    <row r="7200" spans="3:8" x14ac:dyDescent="0.25">
      <c r="C7200" s="3"/>
      <c r="D7200" s="4"/>
      <c r="E7200" s="3"/>
      <c r="F7200" s="3"/>
      <c r="G7200" s="11"/>
      <c r="H7200" s="8"/>
    </row>
    <row r="7201" spans="3:8" x14ac:dyDescent="0.25">
      <c r="C7201" s="3"/>
      <c r="D7201" s="4"/>
      <c r="E7201" s="3"/>
      <c r="F7201" s="3"/>
      <c r="G7201" s="11"/>
      <c r="H7201" s="8"/>
    </row>
    <row r="7202" spans="3:8" x14ac:dyDescent="0.25">
      <c r="C7202" s="3"/>
      <c r="D7202" s="4"/>
      <c r="E7202" s="3"/>
      <c r="F7202" s="3"/>
      <c r="G7202" s="11"/>
      <c r="H7202" s="8"/>
    </row>
    <row r="7203" spans="3:8" x14ac:dyDescent="0.25">
      <c r="C7203" s="3"/>
      <c r="D7203" s="4"/>
      <c r="E7203" s="3"/>
      <c r="F7203" s="3"/>
      <c r="G7203" s="11"/>
      <c r="H7203" s="8"/>
    </row>
    <row r="7204" spans="3:8" x14ac:dyDescent="0.25">
      <c r="C7204" s="3"/>
      <c r="D7204" s="4"/>
      <c r="E7204" s="3"/>
      <c r="F7204" s="3"/>
      <c r="G7204" s="11"/>
      <c r="H7204" s="8"/>
    </row>
    <row r="7205" spans="3:8" x14ac:dyDescent="0.25">
      <c r="C7205" s="3"/>
      <c r="D7205" s="4"/>
      <c r="E7205" s="3"/>
      <c r="F7205" s="3"/>
      <c r="G7205" s="11"/>
      <c r="H7205" s="8"/>
    </row>
    <row r="7206" spans="3:8" x14ac:dyDescent="0.25">
      <c r="C7206" s="3"/>
      <c r="D7206" s="4"/>
      <c r="E7206" s="3"/>
      <c r="F7206" s="3"/>
      <c r="G7206" s="11"/>
      <c r="H7206" s="8"/>
    </row>
    <row r="7207" spans="3:8" x14ac:dyDescent="0.25">
      <c r="C7207" s="3"/>
      <c r="D7207" s="4"/>
      <c r="E7207" s="3"/>
      <c r="F7207" s="3"/>
      <c r="G7207" s="11"/>
      <c r="H7207" s="8"/>
    </row>
    <row r="7208" spans="3:8" x14ac:dyDescent="0.25">
      <c r="C7208" s="3"/>
      <c r="D7208" s="4"/>
      <c r="E7208" s="3"/>
      <c r="F7208" s="3"/>
      <c r="G7208" s="11"/>
      <c r="H7208" s="8"/>
    </row>
    <row r="7209" spans="3:8" x14ac:dyDescent="0.25">
      <c r="C7209" s="3"/>
      <c r="D7209" s="4"/>
      <c r="E7209" s="3"/>
      <c r="F7209" s="3"/>
      <c r="G7209" s="11"/>
      <c r="H7209" s="8"/>
    </row>
    <row r="7210" spans="3:8" x14ac:dyDescent="0.25">
      <c r="C7210" s="3"/>
      <c r="D7210" s="4"/>
      <c r="E7210" s="3"/>
      <c r="F7210" s="3"/>
      <c r="G7210" s="11"/>
      <c r="H7210" s="8"/>
    </row>
    <row r="7211" spans="3:8" x14ac:dyDescent="0.25">
      <c r="C7211" s="3"/>
      <c r="D7211" s="4"/>
      <c r="E7211" s="3"/>
      <c r="F7211" s="3"/>
      <c r="G7211" s="11"/>
      <c r="H7211" s="8"/>
    </row>
    <row r="7212" spans="3:8" x14ac:dyDescent="0.25">
      <c r="C7212" s="3"/>
      <c r="D7212" s="4"/>
      <c r="E7212" s="3"/>
      <c r="F7212" s="3"/>
      <c r="G7212" s="11"/>
      <c r="H7212" s="8"/>
    </row>
    <row r="7213" spans="3:8" x14ac:dyDescent="0.25">
      <c r="C7213" s="3"/>
      <c r="D7213" s="4"/>
      <c r="E7213" s="3"/>
      <c r="F7213" s="3"/>
      <c r="G7213" s="11"/>
      <c r="H7213" s="8"/>
    </row>
    <row r="7214" spans="3:8" x14ac:dyDescent="0.25">
      <c r="C7214" s="3"/>
      <c r="D7214" s="4"/>
      <c r="E7214" s="3"/>
      <c r="F7214" s="3"/>
      <c r="G7214" s="11"/>
      <c r="H7214" s="8"/>
    </row>
    <row r="7215" spans="3:8" x14ac:dyDescent="0.25">
      <c r="C7215" s="3"/>
      <c r="D7215" s="4"/>
      <c r="E7215" s="3"/>
      <c r="F7215" s="3"/>
      <c r="G7215" s="11"/>
      <c r="H7215" s="8"/>
    </row>
    <row r="7216" spans="3:8" x14ac:dyDescent="0.25">
      <c r="C7216" s="3"/>
      <c r="D7216" s="4"/>
      <c r="E7216" s="3"/>
      <c r="F7216" s="3"/>
      <c r="G7216" s="11"/>
      <c r="H7216" s="8"/>
    </row>
    <row r="7217" spans="3:8" x14ac:dyDescent="0.25">
      <c r="C7217" s="3"/>
      <c r="D7217" s="4"/>
      <c r="E7217" s="3"/>
      <c r="F7217" s="3"/>
      <c r="G7217" s="11"/>
      <c r="H7217" s="8"/>
    </row>
    <row r="7218" spans="3:8" x14ac:dyDescent="0.25">
      <c r="C7218" s="3"/>
      <c r="D7218" s="4"/>
      <c r="E7218" s="3"/>
      <c r="F7218" s="3"/>
      <c r="G7218" s="11"/>
      <c r="H7218" s="8"/>
    </row>
    <row r="7219" spans="3:8" x14ac:dyDescent="0.25">
      <c r="C7219" s="3"/>
      <c r="D7219" s="4"/>
      <c r="E7219" s="3"/>
      <c r="F7219" s="3"/>
      <c r="G7219" s="11"/>
      <c r="H7219" s="8"/>
    </row>
    <row r="7220" spans="3:8" x14ac:dyDescent="0.25">
      <c r="C7220" s="3"/>
      <c r="D7220" s="4"/>
      <c r="E7220" s="3"/>
      <c r="F7220" s="3"/>
      <c r="G7220" s="11"/>
      <c r="H7220" s="8"/>
    </row>
    <row r="7221" spans="3:8" x14ac:dyDescent="0.25">
      <c r="C7221" s="3"/>
      <c r="D7221" s="4"/>
      <c r="E7221" s="3"/>
      <c r="F7221" s="3"/>
      <c r="G7221" s="11"/>
      <c r="H7221" s="8"/>
    </row>
    <row r="7222" spans="3:8" x14ac:dyDescent="0.25">
      <c r="C7222" s="3"/>
      <c r="D7222" s="4"/>
      <c r="E7222" s="3"/>
      <c r="F7222" s="3"/>
      <c r="G7222" s="11"/>
      <c r="H7222" s="8"/>
    </row>
    <row r="7223" spans="3:8" x14ac:dyDescent="0.25">
      <c r="C7223" s="3"/>
      <c r="D7223" s="4"/>
      <c r="E7223" s="3"/>
      <c r="F7223" s="3"/>
      <c r="G7223" s="11"/>
      <c r="H7223" s="8"/>
    </row>
    <row r="7224" spans="3:8" x14ac:dyDescent="0.25">
      <c r="C7224" s="3"/>
      <c r="D7224" s="4"/>
      <c r="E7224" s="3"/>
      <c r="F7224" s="3"/>
      <c r="G7224" s="11"/>
      <c r="H7224" s="8"/>
    </row>
    <row r="7225" spans="3:8" x14ac:dyDescent="0.25">
      <c r="C7225" s="3"/>
      <c r="D7225" s="4"/>
      <c r="E7225" s="3"/>
      <c r="F7225" s="3"/>
      <c r="G7225" s="11"/>
      <c r="H7225" s="8"/>
    </row>
    <row r="7226" spans="3:8" x14ac:dyDescent="0.25">
      <c r="C7226" s="3"/>
      <c r="D7226" s="4"/>
      <c r="E7226" s="3"/>
      <c r="F7226" s="3"/>
      <c r="G7226" s="11"/>
      <c r="H7226" s="8"/>
    </row>
    <row r="7227" spans="3:8" x14ac:dyDescent="0.25">
      <c r="C7227" s="3"/>
      <c r="D7227" s="4"/>
      <c r="E7227" s="3"/>
      <c r="F7227" s="3"/>
      <c r="G7227" s="11"/>
      <c r="H7227" s="8"/>
    </row>
    <row r="7228" spans="3:8" x14ac:dyDescent="0.25">
      <c r="C7228" s="3"/>
      <c r="D7228" s="4"/>
      <c r="E7228" s="3"/>
      <c r="F7228" s="3"/>
      <c r="G7228" s="11"/>
      <c r="H7228" s="8"/>
    </row>
    <row r="7229" spans="3:8" x14ac:dyDescent="0.25">
      <c r="C7229" s="3"/>
      <c r="D7229" s="4"/>
      <c r="E7229" s="3"/>
      <c r="F7229" s="3"/>
      <c r="G7229" s="11"/>
      <c r="H7229" s="8"/>
    </row>
    <row r="7230" spans="3:8" x14ac:dyDescent="0.25">
      <c r="C7230" s="3"/>
      <c r="D7230" s="4"/>
      <c r="E7230" s="3"/>
      <c r="F7230" s="3"/>
      <c r="G7230" s="11"/>
      <c r="H7230" s="8"/>
    </row>
    <row r="7231" spans="3:8" x14ac:dyDescent="0.25">
      <c r="C7231" s="3"/>
      <c r="D7231" s="4"/>
      <c r="E7231" s="3"/>
      <c r="F7231" s="3"/>
      <c r="G7231" s="11"/>
      <c r="H7231" s="8"/>
    </row>
    <row r="7232" spans="3:8" x14ac:dyDescent="0.25">
      <c r="C7232" s="3"/>
      <c r="D7232" s="4"/>
      <c r="E7232" s="3"/>
      <c r="F7232" s="3"/>
      <c r="G7232" s="11"/>
      <c r="H7232" s="8"/>
    </row>
    <row r="7233" spans="3:8" x14ac:dyDescent="0.25">
      <c r="C7233" s="3"/>
      <c r="D7233" s="4"/>
      <c r="E7233" s="3"/>
      <c r="F7233" s="3"/>
      <c r="G7233" s="11"/>
      <c r="H7233" s="8"/>
    </row>
    <row r="7234" spans="3:8" x14ac:dyDescent="0.25">
      <c r="C7234" s="3"/>
      <c r="D7234" s="4"/>
      <c r="E7234" s="3"/>
      <c r="F7234" s="3"/>
      <c r="G7234" s="11"/>
      <c r="H7234" s="8"/>
    </row>
    <row r="7235" spans="3:8" x14ac:dyDescent="0.25">
      <c r="C7235" s="3"/>
      <c r="D7235" s="4"/>
      <c r="E7235" s="3"/>
      <c r="F7235" s="3"/>
      <c r="G7235" s="11"/>
      <c r="H7235" s="8"/>
    </row>
    <row r="7236" spans="3:8" x14ac:dyDescent="0.25">
      <c r="C7236" s="3"/>
      <c r="D7236" s="4"/>
      <c r="E7236" s="3"/>
      <c r="F7236" s="3"/>
      <c r="G7236" s="11"/>
      <c r="H7236" s="8"/>
    </row>
    <row r="7237" spans="3:8" x14ac:dyDescent="0.25">
      <c r="C7237" s="3"/>
      <c r="D7237" s="4"/>
      <c r="E7237" s="3"/>
      <c r="F7237" s="3"/>
      <c r="G7237" s="11"/>
      <c r="H7237" s="8"/>
    </row>
    <row r="7238" spans="3:8" x14ac:dyDescent="0.25">
      <c r="C7238" s="3"/>
      <c r="D7238" s="4"/>
      <c r="E7238" s="3"/>
      <c r="F7238" s="3"/>
      <c r="G7238" s="11"/>
      <c r="H7238" s="8"/>
    </row>
    <row r="7239" spans="3:8" x14ac:dyDescent="0.25">
      <c r="C7239" s="3"/>
      <c r="D7239" s="4"/>
      <c r="E7239" s="3"/>
      <c r="F7239" s="3"/>
      <c r="G7239" s="11"/>
      <c r="H7239" s="8"/>
    </row>
    <row r="7240" spans="3:8" x14ac:dyDescent="0.25">
      <c r="C7240" s="3"/>
      <c r="D7240" s="4"/>
      <c r="E7240" s="3"/>
      <c r="F7240" s="3"/>
      <c r="G7240" s="11"/>
      <c r="H7240" s="8"/>
    </row>
    <row r="7241" spans="3:8" x14ac:dyDescent="0.25">
      <c r="C7241" s="3"/>
      <c r="D7241" s="4"/>
      <c r="E7241" s="3"/>
      <c r="F7241" s="3"/>
      <c r="G7241" s="11"/>
      <c r="H7241" s="8"/>
    </row>
    <row r="7242" spans="3:8" x14ac:dyDescent="0.25">
      <c r="C7242" s="3"/>
      <c r="D7242" s="4"/>
      <c r="E7242" s="3"/>
      <c r="F7242" s="3"/>
      <c r="G7242" s="11"/>
      <c r="H7242" s="8"/>
    </row>
    <row r="7243" spans="3:8" x14ac:dyDescent="0.25">
      <c r="C7243" s="3"/>
      <c r="D7243" s="4"/>
      <c r="E7243" s="3"/>
      <c r="F7243" s="3"/>
      <c r="G7243" s="11"/>
      <c r="H7243" s="8"/>
    </row>
    <row r="7244" spans="3:8" x14ac:dyDescent="0.25">
      <c r="C7244" s="3"/>
      <c r="D7244" s="4"/>
      <c r="E7244" s="3"/>
      <c r="F7244" s="3"/>
      <c r="G7244" s="11"/>
      <c r="H7244" s="8"/>
    </row>
    <row r="7245" spans="3:8" x14ac:dyDescent="0.25">
      <c r="C7245" s="3"/>
      <c r="D7245" s="4"/>
      <c r="E7245" s="3"/>
      <c r="F7245" s="3"/>
      <c r="G7245" s="11"/>
      <c r="H7245" s="8"/>
    </row>
    <row r="7246" spans="3:8" x14ac:dyDescent="0.25">
      <c r="C7246" s="3"/>
      <c r="D7246" s="4"/>
      <c r="E7246" s="3"/>
      <c r="F7246" s="3"/>
      <c r="G7246" s="11"/>
      <c r="H7246" s="8"/>
    </row>
    <row r="7247" spans="3:8" x14ac:dyDescent="0.25">
      <c r="C7247" s="3"/>
      <c r="D7247" s="4"/>
      <c r="E7247" s="3"/>
      <c r="F7247" s="3"/>
      <c r="G7247" s="11"/>
      <c r="H7247" s="8"/>
    </row>
    <row r="7248" spans="3:8" x14ac:dyDescent="0.25">
      <c r="C7248" s="3"/>
      <c r="D7248" s="4"/>
      <c r="E7248" s="3"/>
      <c r="F7248" s="3"/>
      <c r="G7248" s="11"/>
      <c r="H7248" s="8"/>
    </row>
    <row r="7249" spans="3:8" x14ac:dyDescent="0.25">
      <c r="C7249" s="3"/>
      <c r="D7249" s="4"/>
      <c r="E7249" s="3"/>
      <c r="F7249" s="3"/>
      <c r="G7249" s="11"/>
      <c r="H7249" s="8"/>
    </row>
    <row r="7250" spans="3:8" x14ac:dyDescent="0.25">
      <c r="C7250" s="3"/>
      <c r="D7250" s="4"/>
      <c r="E7250" s="3"/>
      <c r="F7250" s="3"/>
      <c r="G7250" s="11"/>
      <c r="H7250" s="8"/>
    </row>
    <row r="7251" spans="3:8" x14ac:dyDescent="0.25">
      <c r="C7251" s="3"/>
      <c r="D7251" s="4"/>
      <c r="E7251" s="3"/>
      <c r="F7251" s="3"/>
      <c r="G7251" s="11"/>
      <c r="H7251" s="8"/>
    </row>
    <row r="7252" spans="3:8" x14ac:dyDescent="0.25">
      <c r="C7252" s="3"/>
      <c r="D7252" s="4"/>
      <c r="E7252" s="3"/>
      <c r="F7252" s="3"/>
      <c r="G7252" s="11"/>
      <c r="H7252" s="8"/>
    </row>
    <row r="7253" spans="3:8" x14ac:dyDescent="0.25">
      <c r="C7253" s="3"/>
      <c r="D7253" s="4"/>
      <c r="E7253" s="3"/>
      <c r="F7253" s="3"/>
      <c r="G7253" s="11"/>
      <c r="H7253" s="8"/>
    </row>
    <row r="7254" spans="3:8" x14ac:dyDescent="0.25">
      <c r="C7254" s="3"/>
      <c r="D7254" s="4"/>
      <c r="E7254" s="3"/>
      <c r="F7254" s="3"/>
      <c r="G7254" s="11"/>
      <c r="H7254" s="8"/>
    </row>
    <row r="7255" spans="3:8" x14ac:dyDescent="0.25">
      <c r="C7255" s="3"/>
      <c r="D7255" s="4"/>
      <c r="E7255" s="3"/>
      <c r="F7255" s="3"/>
      <c r="G7255" s="11"/>
      <c r="H7255" s="8"/>
    </row>
    <row r="7256" spans="3:8" x14ac:dyDescent="0.25">
      <c r="C7256" s="3"/>
      <c r="D7256" s="4"/>
      <c r="E7256" s="3"/>
      <c r="F7256" s="3"/>
      <c r="G7256" s="11"/>
      <c r="H7256" s="8"/>
    </row>
    <row r="7257" spans="3:8" x14ac:dyDescent="0.25">
      <c r="C7257" s="3"/>
      <c r="D7257" s="4"/>
      <c r="E7257" s="3"/>
      <c r="F7257" s="3"/>
      <c r="G7257" s="11"/>
      <c r="H7257" s="8"/>
    </row>
    <row r="7258" spans="3:8" x14ac:dyDescent="0.25">
      <c r="C7258" s="3"/>
      <c r="D7258" s="4"/>
      <c r="E7258" s="3"/>
      <c r="F7258" s="3"/>
      <c r="G7258" s="11"/>
      <c r="H7258" s="8"/>
    </row>
    <row r="7259" spans="3:8" x14ac:dyDescent="0.25">
      <c r="C7259" s="3"/>
      <c r="D7259" s="4"/>
      <c r="E7259" s="3"/>
      <c r="F7259" s="3"/>
      <c r="G7259" s="11"/>
      <c r="H7259" s="8"/>
    </row>
    <row r="7260" spans="3:8" x14ac:dyDescent="0.25">
      <c r="C7260" s="3"/>
      <c r="D7260" s="4"/>
      <c r="E7260" s="3"/>
      <c r="F7260" s="3"/>
      <c r="G7260" s="11"/>
      <c r="H7260" s="8"/>
    </row>
    <row r="7261" spans="3:8" x14ac:dyDescent="0.25">
      <c r="C7261" s="3"/>
      <c r="D7261" s="4"/>
      <c r="E7261" s="3"/>
      <c r="F7261" s="3"/>
      <c r="G7261" s="11"/>
      <c r="H7261" s="8"/>
    </row>
    <row r="7262" spans="3:8" x14ac:dyDescent="0.25">
      <c r="C7262" s="3"/>
      <c r="D7262" s="4"/>
      <c r="E7262" s="3"/>
      <c r="F7262" s="3"/>
      <c r="G7262" s="11"/>
      <c r="H7262" s="8"/>
    </row>
    <row r="7263" spans="3:8" x14ac:dyDescent="0.25">
      <c r="C7263" s="3"/>
      <c r="D7263" s="4"/>
      <c r="E7263" s="3"/>
      <c r="F7263" s="3"/>
      <c r="G7263" s="11"/>
      <c r="H7263" s="8"/>
    </row>
    <row r="7264" spans="3:8" x14ac:dyDescent="0.25">
      <c r="C7264" s="3"/>
      <c r="D7264" s="4"/>
      <c r="E7264" s="3"/>
      <c r="F7264" s="3"/>
      <c r="G7264" s="11"/>
      <c r="H7264" s="8"/>
    </row>
    <row r="7265" spans="3:8" x14ac:dyDescent="0.25">
      <c r="C7265" s="3"/>
      <c r="D7265" s="4"/>
      <c r="E7265" s="3"/>
      <c r="F7265" s="3"/>
      <c r="G7265" s="11"/>
      <c r="H7265" s="8"/>
    </row>
    <row r="7266" spans="3:8" x14ac:dyDescent="0.25">
      <c r="C7266" s="3"/>
      <c r="D7266" s="4"/>
      <c r="E7266" s="3"/>
      <c r="F7266" s="3"/>
      <c r="G7266" s="11"/>
      <c r="H7266" s="8"/>
    </row>
    <row r="7267" spans="3:8" x14ac:dyDescent="0.25">
      <c r="C7267" s="3"/>
      <c r="D7267" s="4"/>
      <c r="E7267" s="3"/>
      <c r="F7267" s="3"/>
      <c r="G7267" s="11"/>
      <c r="H7267" s="8"/>
    </row>
    <row r="7268" spans="3:8" x14ac:dyDescent="0.25">
      <c r="C7268" s="3"/>
      <c r="D7268" s="4"/>
      <c r="E7268" s="3"/>
      <c r="F7268" s="3"/>
      <c r="G7268" s="11"/>
      <c r="H7268" s="8"/>
    </row>
    <row r="7269" spans="3:8" x14ac:dyDescent="0.25">
      <c r="C7269" s="3"/>
      <c r="D7269" s="4"/>
      <c r="E7269" s="3"/>
      <c r="F7269" s="3"/>
      <c r="G7269" s="11"/>
      <c r="H7269" s="8"/>
    </row>
    <row r="7270" spans="3:8" x14ac:dyDescent="0.25">
      <c r="C7270" s="3"/>
      <c r="D7270" s="4"/>
      <c r="E7270" s="3"/>
      <c r="F7270" s="3"/>
      <c r="G7270" s="11"/>
      <c r="H7270" s="8"/>
    </row>
    <row r="7271" spans="3:8" x14ac:dyDescent="0.25">
      <c r="C7271" s="3"/>
      <c r="D7271" s="4"/>
      <c r="E7271" s="3"/>
      <c r="F7271" s="3"/>
      <c r="G7271" s="11"/>
      <c r="H7271" s="8"/>
    </row>
    <row r="7272" spans="3:8" x14ac:dyDescent="0.25">
      <c r="C7272" s="3"/>
      <c r="D7272" s="4"/>
      <c r="E7272" s="3"/>
      <c r="F7272" s="3"/>
      <c r="G7272" s="11"/>
      <c r="H7272" s="8"/>
    </row>
    <row r="7273" spans="3:8" x14ac:dyDescent="0.25">
      <c r="C7273" s="3"/>
      <c r="D7273" s="4"/>
      <c r="E7273" s="3"/>
      <c r="F7273" s="3"/>
      <c r="G7273" s="11"/>
      <c r="H7273" s="8"/>
    </row>
    <row r="7274" spans="3:8" x14ac:dyDescent="0.25">
      <c r="C7274" s="3"/>
      <c r="D7274" s="4"/>
      <c r="E7274" s="3"/>
      <c r="F7274" s="3"/>
      <c r="G7274" s="11"/>
      <c r="H7274" s="8"/>
    </row>
    <row r="7275" spans="3:8" x14ac:dyDescent="0.25">
      <c r="C7275" s="3"/>
      <c r="D7275" s="4"/>
      <c r="E7275" s="3"/>
      <c r="F7275" s="3"/>
      <c r="G7275" s="11"/>
      <c r="H7275" s="8"/>
    </row>
    <row r="7276" spans="3:8" x14ac:dyDescent="0.25">
      <c r="C7276" s="3"/>
      <c r="D7276" s="4"/>
      <c r="E7276" s="3"/>
      <c r="F7276" s="3"/>
      <c r="G7276" s="11"/>
      <c r="H7276" s="8"/>
    </row>
    <row r="7277" spans="3:8" x14ac:dyDescent="0.25">
      <c r="C7277" s="3"/>
      <c r="D7277" s="4"/>
      <c r="E7277" s="3"/>
      <c r="F7277" s="3"/>
      <c r="G7277" s="11"/>
      <c r="H7277" s="8"/>
    </row>
    <row r="7278" spans="3:8" x14ac:dyDescent="0.25">
      <c r="C7278" s="3"/>
      <c r="D7278" s="4"/>
      <c r="E7278" s="3"/>
      <c r="F7278" s="3"/>
      <c r="G7278" s="11"/>
      <c r="H7278" s="8"/>
    </row>
    <row r="7279" spans="3:8" x14ac:dyDescent="0.25">
      <c r="C7279" s="3"/>
      <c r="D7279" s="4"/>
      <c r="E7279" s="3"/>
      <c r="F7279" s="3"/>
      <c r="G7279" s="11"/>
      <c r="H7279" s="8"/>
    </row>
    <row r="7280" spans="3:8" x14ac:dyDescent="0.25">
      <c r="C7280" s="3"/>
      <c r="D7280" s="4"/>
      <c r="E7280" s="3"/>
      <c r="F7280" s="3"/>
      <c r="G7280" s="11"/>
      <c r="H7280" s="8"/>
    </row>
    <row r="7281" spans="3:8" x14ac:dyDescent="0.25">
      <c r="C7281" s="3"/>
      <c r="D7281" s="4"/>
      <c r="E7281" s="3"/>
      <c r="F7281" s="3"/>
      <c r="G7281" s="11"/>
      <c r="H7281" s="8"/>
    </row>
    <row r="7282" spans="3:8" x14ac:dyDescent="0.25">
      <c r="C7282" s="3"/>
      <c r="D7282" s="4"/>
      <c r="E7282" s="3"/>
      <c r="F7282" s="3"/>
      <c r="G7282" s="11"/>
      <c r="H7282" s="8"/>
    </row>
    <row r="7283" spans="3:8" x14ac:dyDescent="0.25">
      <c r="C7283" s="3"/>
      <c r="D7283" s="4"/>
      <c r="E7283" s="3"/>
      <c r="F7283" s="3"/>
      <c r="G7283" s="11"/>
      <c r="H7283" s="8"/>
    </row>
    <row r="7284" spans="3:8" x14ac:dyDescent="0.25">
      <c r="C7284" s="3"/>
      <c r="D7284" s="4"/>
      <c r="E7284" s="3"/>
      <c r="F7284" s="3"/>
      <c r="G7284" s="11"/>
      <c r="H7284" s="8"/>
    </row>
    <row r="7285" spans="3:8" x14ac:dyDescent="0.25">
      <c r="C7285" s="3"/>
      <c r="D7285" s="4"/>
      <c r="E7285" s="3"/>
      <c r="F7285" s="3"/>
      <c r="G7285" s="11"/>
      <c r="H7285" s="8"/>
    </row>
    <row r="7286" spans="3:8" x14ac:dyDescent="0.25">
      <c r="C7286" s="3"/>
      <c r="D7286" s="4"/>
      <c r="E7286" s="3"/>
      <c r="F7286" s="3"/>
      <c r="G7286" s="11"/>
      <c r="H7286" s="8"/>
    </row>
    <row r="7287" spans="3:8" x14ac:dyDescent="0.25">
      <c r="C7287" s="3"/>
      <c r="D7287" s="4"/>
      <c r="E7287" s="3"/>
      <c r="F7287" s="3"/>
      <c r="G7287" s="11"/>
      <c r="H7287" s="8"/>
    </row>
    <row r="7288" spans="3:8" x14ac:dyDescent="0.25">
      <c r="C7288" s="3"/>
      <c r="D7288" s="4"/>
      <c r="E7288" s="3"/>
      <c r="F7288" s="3"/>
      <c r="G7288" s="11"/>
      <c r="H7288" s="8"/>
    </row>
    <row r="7289" spans="3:8" x14ac:dyDescent="0.25">
      <c r="C7289" s="3"/>
      <c r="D7289" s="4"/>
      <c r="E7289" s="3"/>
      <c r="F7289" s="3"/>
      <c r="G7289" s="11"/>
      <c r="H7289" s="8"/>
    </row>
    <row r="7290" spans="3:8" x14ac:dyDescent="0.25">
      <c r="C7290" s="3"/>
      <c r="D7290" s="4"/>
      <c r="E7290" s="3"/>
      <c r="F7290" s="3"/>
      <c r="G7290" s="11"/>
      <c r="H7290" s="8"/>
    </row>
    <row r="7291" spans="3:8" x14ac:dyDescent="0.25">
      <c r="C7291" s="3"/>
      <c r="D7291" s="4"/>
      <c r="E7291" s="3"/>
      <c r="F7291" s="3"/>
      <c r="G7291" s="11"/>
      <c r="H7291" s="8"/>
    </row>
    <row r="7292" spans="3:8" x14ac:dyDescent="0.25">
      <c r="C7292" s="3"/>
      <c r="D7292" s="4"/>
      <c r="E7292" s="3"/>
      <c r="F7292" s="3"/>
      <c r="G7292" s="11"/>
      <c r="H7292" s="8"/>
    </row>
    <row r="7293" spans="3:8" x14ac:dyDescent="0.25">
      <c r="C7293" s="3"/>
      <c r="D7293" s="4"/>
      <c r="E7293" s="3"/>
      <c r="F7293" s="3"/>
      <c r="G7293" s="11"/>
      <c r="H7293" s="8"/>
    </row>
    <row r="7294" spans="3:8" x14ac:dyDescent="0.25">
      <c r="C7294" s="3"/>
      <c r="D7294" s="4"/>
      <c r="E7294" s="3"/>
      <c r="F7294" s="3"/>
      <c r="G7294" s="11"/>
      <c r="H7294" s="8"/>
    </row>
    <row r="7295" spans="3:8" x14ac:dyDescent="0.25">
      <c r="C7295" s="3"/>
      <c r="D7295" s="4"/>
      <c r="E7295" s="3"/>
      <c r="F7295" s="3"/>
      <c r="G7295" s="11"/>
      <c r="H7295" s="8"/>
    </row>
    <row r="7296" spans="3:8" x14ac:dyDescent="0.25">
      <c r="C7296" s="3"/>
      <c r="D7296" s="4"/>
      <c r="E7296" s="3"/>
      <c r="F7296" s="3"/>
      <c r="G7296" s="11"/>
      <c r="H7296" s="8"/>
    </row>
    <row r="7297" spans="3:8" x14ac:dyDescent="0.25">
      <c r="C7297" s="3"/>
      <c r="D7297" s="4"/>
      <c r="E7297" s="3"/>
      <c r="F7297" s="3"/>
      <c r="G7297" s="11"/>
      <c r="H7297" s="8"/>
    </row>
    <row r="7298" spans="3:8" x14ac:dyDescent="0.25">
      <c r="C7298" s="3"/>
      <c r="D7298" s="4"/>
      <c r="E7298" s="3"/>
      <c r="F7298" s="3"/>
      <c r="G7298" s="11"/>
      <c r="H7298" s="8"/>
    </row>
    <row r="7299" spans="3:8" x14ac:dyDescent="0.25">
      <c r="C7299" s="3"/>
      <c r="D7299" s="4"/>
      <c r="E7299" s="3"/>
      <c r="F7299" s="3"/>
      <c r="G7299" s="11"/>
      <c r="H7299" s="8"/>
    </row>
    <row r="7300" spans="3:8" x14ac:dyDescent="0.25">
      <c r="C7300" s="3"/>
      <c r="D7300" s="4"/>
      <c r="E7300" s="3"/>
      <c r="F7300" s="3"/>
      <c r="G7300" s="11"/>
      <c r="H7300" s="8"/>
    </row>
    <row r="7301" spans="3:8" x14ac:dyDescent="0.25">
      <c r="C7301" s="3"/>
      <c r="D7301" s="4"/>
      <c r="E7301" s="3"/>
      <c r="F7301" s="3"/>
      <c r="G7301" s="11"/>
      <c r="H7301" s="8"/>
    </row>
    <row r="7302" spans="3:8" x14ac:dyDescent="0.25">
      <c r="C7302" s="3"/>
      <c r="D7302" s="4"/>
      <c r="E7302" s="3"/>
      <c r="F7302" s="3"/>
      <c r="G7302" s="11"/>
      <c r="H7302" s="8"/>
    </row>
    <row r="7303" spans="3:8" x14ac:dyDescent="0.25">
      <c r="C7303" s="3"/>
      <c r="D7303" s="4"/>
      <c r="E7303" s="3"/>
      <c r="F7303" s="3"/>
      <c r="G7303" s="11"/>
      <c r="H7303" s="8"/>
    </row>
    <row r="7304" spans="3:8" x14ac:dyDescent="0.25">
      <c r="C7304" s="3"/>
      <c r="D7304" s="4"/>
      <c r="E7304" s="3"/>
      <c r="F7304" s="3"/>
      <c r="G7304" s="11"/>
      <c r="H7304" s="8"/>
    </row>
    <row r="7305" spans="3:8" x14ac:dyDescent="0.25">
      <c r="C7305" s="3"/>
      <c r="D7305" s="4"/>
      <c r="E7305" s="3"/>
      <c r="F7305" s="3"/>
      <c r="G7305" s="11"/>
      <c r="H7305" s="8"/>
    </row>
    <row r="7306" spans="3:8" x14ac:dyDescent="0.25">
      <c r="C7306" s="3"/>
      <c r="D7306" s="4"/>
      <c r="E7306" s="3"/>
      <c r="F7306" s="3"/>
      <c r="G7306" s="11"/>
      <c r="H7306" s="8"/>
    </row>
    <row r="7307" spans="3:8" x14ac:dyDescent="0.25">
      <c r="C7307" s="3"/>
      <c r="D7307" s="4"/>
      <c r="E7307" s="3"/>
      <c r="F7307" s="3"/>
      <c r="G7307" s="11"/>
      <c r="H7307" s="8"/>
    </row>
    <row r="7308" spans="3:8" x14ac:dyDescent="0.25">
      <c r="C7308" s="3"/>
      <c r="D7308" s="4"/>
      <c r="E7308" s="3"/>
      <c r="F7308" s="3"/>
      <c r="G7308" s="11"/>
      <c r="H7308" s="8"/>
    </row>
    <row r="7309" spans="3:8" x14ac:dyDescent="0.25">
      <c r="C7309" s="3"/>
      <c r="D7309" s="4"/>
      <c r="E7309" s="3"/>
      <c r="F7309" s="3"/>
      <c r="G7309" s="11"/>
      <c r="H7309" s="8"/>
    </row>
    <row r="7310" spans="3:8" x14ac:dyDescent="0.25">
      <c r="C7310" s="3"/>
      <c r="D7310" s="4"/>
      <c r="E7310" s="3"/>
      <c r="F7310" s="3"/>
      <c r="G7310" s="11"/>
      <c r="H7310" s="8"/>
    </row>
    <row r="7311" spans="3:8" x14ac:dyDescent="0.25">
      <c r="C7311" s="3"/>
      <c r="D7311" s="4"/>
      <c r="E7311" s="3"/>
      <c r="F7311" s="3"/>
      <c r="G7311" s="11"/>
      <c r="H7311" s="8"/>
    </row>
    <row r="7312" spans="3:8" x14ac:dyDescent="0.25">
      <c r="C7312" s="3"/>
      <c r="D7312" s="4"/>
      <c r="E7312" s="3"/>
      <c r="F7312" s="3"/>
      <c r="G7312" s="11"/>
      <c r="H7312" s="8"/>
    </row>
    <row r="7313" spans="3:8" x14ac:dyDescent="0.25">
      <c r="C7313" s="3"/>
      <c r="D7313" s="4"/>
      <c r="E7313" s="3"/>
      <c r="F7313" s="3"/>
      <c r="G7313" s="11"/>
      <c r="H7313" s="8"/>
    </row>
    <row r="7314" spans="3:8" x14ac:dyDescent="0.25">
      <c r="C7314" s="3"/>
      <c r="D7314" s="4"/>
      <c r="E7314" s="3"/>
      <c r="F7314" s="3"/>
      <c r="G7314" s="11"/>
      <c r="H7314" s="8"/>
    </row>
    <row r="7315" spans="3:8" x14ac:dyDescent="0.25">
      <c r="C7315" s="3"/>
      <c r="D7315" s="4"/>
      <c r="E7315" s="3"/>
      <c r="F7315" s="3"/>
      <c r="G7315" s="11"/>
      <c r="H7315" s="8"/>
    </row>
    <row r="7316" spans="3:8" x14ac:dyDescent="0.25">
      <c r="C7316" s="3"/>
      <c r="D7316" s="4"/>
      <c r="E7316" s="3"/>
      <c r="F7316" s="3"/>
      <c r="G7316" s="11"/>
      <c r="H7316" s="8"/>
    </row>
    <row r="7317" spans="3:8" x14ac:dyDescent="0.25">
      <c r="C7317" s="3"/>
      <c r="D7317" s="4"/>
      <c r="E7317" s="3"/>
      <c r="F7317" s="3"/>
      <c r="G7317" s="11"/>
      <c r="H7317" s="8"/>
    </row>
    <row r="7318" spans="3:8" x14ac:dyDescent="0.25">
      <c r="C7318" s="3"/>
      <c r="D7318" s="4"/>
      <c r="E7318" s="3"/>
      <c r="F7318" s="3"/>
      <c r="G7318" s="11"/>
      <c r="H7318" s="8"/>
    </row>
    <row r="7319" spans="3:8" x14ac:dyDescent="0.25">
      <c r="C7319" s="3"/>
      <c r="D7319" s="4"/>
      <c r="E7319" s="3"/>
      <c r="F7319" s="3"/>
      <c r="G7319" s="11"/>
      <c r="H7319" s="8"/>
    </row>
    <row r="7320" spans="3:8" x14ac:dyDescent="0.25">
      <c r="C7320" s="3"/>
      <c r="D7320" s="4"/>
      <c r="E7320" s="3"/>
      <c r="F7320" s="3"/>
      <c r="G7320" s="11"/>
      <c r="H7320" s="8"/>
    </row>
    <row r="7321" spans="3:8" x14ac:dyDescent="0.25">
      <c r="C7321" s="3"/>
      <c r="D7321" s="4"/>
      <c r="E7321" s="3"/>
      <c r="F7321" s="3"/>
      <c r="G7321" s="11"/>
      <c r="H7321" s="8"/>
    </row>
    <row r="7322" spans="3:8" x14ac:dyDescent="0.25">
      <c r="C7322" s="3"/>
      <c r="D7322" s="4"/>
      <c r="E7322" s="3"/>
      <c r="F7322" s="3"/>
      <c r="G7322" s="11"/>
      <c r="H7322" s="8"/>
    </row>
    <row r="7323" spans="3:8" x14ac:dyDescent="0.25">
      <c r="C7323" s="3"/>
      <c r="D7323" s="4"/>
      <c r="E7323" s="3"/>
      <c r="F7323" s="3"/>
      <c r="G7323" s="11"/>
      <c r="H7323" s="8"/>
    </row>
    <row r="7324" spans="3:8" x14ac:dyDescent="0.25">
      <c r="C7324" s="3"/>
      <c r="D7324" s="4"/>
      <c r="E7324" s="3"/>
      <c r="F7324" s="3"/>
      <c r="G7324" s="11"/>
      <c r="H7324" s="8"/>
    </row>
    <row r="7325" spans="3:8" x14ac:dyDescent="0.25">
      <c r="C7325" s="3"/>
      <c r="D7325" s="4"/>
      <c r="E7325" s="3"/>
      <c r="F7325" s="3"/>
      <c r="G7325" s="11"/>
      <c r="H7325" s="8"/>
    </row>
    <row r="7326" spans="3:8" x14ac:dyDescent="0.25">
      <c r="C7326" s="3"/>
      <c r="D7326" s="4"/>
      <c r="E7326" s="3"/>
      <c r="F7326" s="3"/>
      <c r="G7326" s="11"/>
      <c r="H7326" s="8"/>
    </row>
    <row r="7327" spans="3:8" x14ac:dyDescent="0.25">
      <c r="C7327" s="3"/>
      <c r="D7327" s="4"/>
      <c r="E7327" s="3"/>
      <c r="F7327" s="3"/>
      <c r="G7327" s="11"/>
      <c r="H7327" s="8"/>
    </row>
    <row r="7328" spans="3:8" x14ac:dyDescent="0.25">
      <c r="C7328" s="3"/>
      <c r="D7328" s="4"/>
      <c r="E7328" s="3"/>
      <c r="F7328" s="3"/>
      <c r="G7328" s="11"/>
      <c r="H7328" s="8"/>
    </row>
    <row r="7329" spans="3:8" x14ac:dyDescent="0.25">
      <c r="C7329" s="3"/>
      <c r="D7329" s="4"/>
      <c r="E7329" s="3"/>
      <c r="F7329" s="3"/>
      <c r="G7329" s="11"/>
      <c r="H7329" s="8"/>
    </row>
    <row r="7330" spans="3:8" x14ac:dyDescent="0.25">
      <c r="C7330" s="3"/>
      <c r="D7330" s="4"/>
      <c r="E7330" s="3"/>
      <c r="F7330" s="3"/>
      <c r="G7330" s="11"/>
      <c r="H7330" s="8"/>
    </row>
    <row r="7331" spans="3:8" x14ac:dyDescent="0.25">
      <c r="C7331" s="3"/>
      <c r="D7331" s="4"/>
      <c r="E7331" s="3"/>
      <c r="F7331" s="3"/>
      <c r="G7331" s="11"/>
      <c r="H7331" s="8"/>
    </row>
    <row r="7332" spans="3:8" x14ac:dyDescent="0.25">
      <c r="C7332" s="3"/>
      <c r="D7332" s="4"/>
      <c r="E7332" s="3"/>
      <c r="F7332" s="3"/>
      <c r="G7332" s="11"/>
      <c r="H7332" s="8"/>
    </row>
    <row r="7333" spans="3:8" x14ac:dyDescent="0.25">
      <c r="C7333" s="3"/>
      <c r="D7333" s="4"/>
      <c r="E7333" s="3"/>
      <c r="F7333" s="3"/>
      <c r="G7333" s="11"/>
      <c r="H7333" s="8"/>
    </row>
    <row r="7334" spans="3:8" x14ac:dyDescent="0.25">
      <c r="C7334" s="3"/>
      <c r="D7334" s="4"/>
      <c r="E7334" s="3"/>
      <c r="F7334" s="3"/>
      <c r="G7334" s="11"/>
      <c r="H7334" s="8"/>
    </row>
    <row r="7335" spans="3:8" x14ac:dyDescent="0.25">
      <c r="C7335" s="3"/>
      <c r="D7335" s="4"/>
      <c r="E7335" s="3"/>
      <c r="F7335" s="3"/>
      <c r="G7335" s="11"/>
      <c r="H7335" s="8"/>
    </row>
    <row r="7336" spans="3:8" x14ac:dyDescent="0.25">
      <c r="C7336" s="3"/>
      <c r="D7336" s="4"/>
      <c r="E7336" s="3"/>
      <c r="F7336" s="3"/>
      <c r="G7336" s="11"/>
      <c r="H7336" s="8"/>
    </row>
    <row r="7337" spans="3:8" x14ac:dyDescent="0.25">
      <c r="C7337" s="3"/>
      <c r="D7337" s="4"/>
      <c r="E7337" s="3"/>
      <c r="F7337" s="3"/>
      <c r="G7337" s="11"/>
      <c r="H7337" s="8"/>
    </row>
    <row r="7338" spans="3:8" x14ac:dyDescent="0.25">
      <c r="C7338" s="3"/>
      <c r="D7338" s="4"/>
      <c r="E7338" s="3"/>
      <c r="F7338" s="3"/>
      <c r="G7338" s="11"/>
      <c r="H7338" s="8"/>
    </row>
    <row r="7339" spans="3:8" x14ac:dyDescent="0.25">
      <c r="C7339" s="3"/>
      <c r="D7339" s="4"/>
      <c r="E7339" s="3"/>
      <c r="F7339" s="3"/>
      <c r="G7339" s="11"/>
      <c r="H7339" s="8"/>
    </row>
    <row r="7340" spans="3:8" x14ac:dyDescent="0.25">
      <c r="C7340" s="3"/>
      <c r="D7340" s="4"/>
      <c r="E7340" s="3"/>
      <c r="F7340" s="3"/>
      <c r="G7340" s="11"/>
      <c r="H7340" s="8"/>
    </row>
    <row r="7341" spans="3:8" x14ac:dyDescent="0.25">
      <c r="C7341" s="3"/>
      <c r="D7341" s="4"/>
      <c r="E7341" s="3"/>
      <c r="F7341" s="3"/>
      <c r="G7341" s="11"/>
      <c r="H7341" s="8"/>
    </row>
    <row r="7342" spans="3:8" x14ac:dyDescent="0.25">
      <c r="C7342" s="3"/>
      <c r="D7342" s="4"/>
      <c r="E7342" s="3"/>
      <c r="F7342" s="3"/>
      <c r="G7342" s="11"/>
      <c r="H7342" s="8"/>
    </row>
    <row r="7343" spans="3:8" x14ac:dyDescent="0.25">
      <c r="C7343" s="3"/>
      <c r="D7343" s="4"/>
      <c r="E7343" s="3"/>
      <c r="F7343" s="3"/>
      <c r="G7343" s="11"/>
      <c r="H7343" s="8"/>
    </row>
    <row r="7344" spans="3:8" x14ac:dyDescent="0.25">
      <c r="C7344" s="3"/>
      <c r="D7344" s="4"/>
      <c r="E7344" s="3"/>
      <c r="F7344" s="3"/>
      <c r="G7344" s="11"/>
      <c r="H7344" s="8"/>
    </row>
    <row r="7345" spans="3:8" x14ac:dyDescent="0.25">
      <c r="C7345" s="3"/>
      <c r="D7345" s="4"/>
      <c r="E7345" s="3"/>
      <c r="F7345" s="3"/>
      <c r="G7345" s="11"/>
      <c r="H7345" s="8"/>
    </row>
    <row r="7346" spans="3:8" x14ac:dyDescent="0.25">
      <c r="C7346" s="3"/>
      <c r="D7346" s="4"/>
      <c r="E7346" s="3"/>
      <c r="F7346" s="3"/>
      <c r="G7346" s="11"/>
      <c r="H7346" s="8"/>
    </row>
    <row r="7347" spans="3:8" x14ac:dyDescent="0.25">
      <c r="C7347" s="3"/>
      <c r="D7347" s="4"/>
      <c r="E7347" s="3"/>
      <c r="F7347" s="3"/>
      <c r="G7347" s="11"/>
      <c r="H7347" s="8"/>
    </row>
    <row r="7348" spans="3:8" x14ac:dyDescent="0.25">
      <c r="C7348" s="3"/>
      <c r="D7348" s="4"/>
      <c r="E7348" s="3"/>
      <c r="F7348" s="3"/>
      <c r="G7348" s="11"/>
      <c r="H7348" s="8"/>
    </row>
    <row r="7349" spans="3:8" x14ac:dyDescent="0.25">
      <c r="C7349" s="3"/>
      <c r="D7349" s="4"/>
      <c r="E7349" s="3"/>
      <c r="F7349" s="3"/>
      <c r="G7349" s="11"/>
      <c r="H7349" s="8"/>
    </row>
    <row r="7350" spans="3:8" x14ac:dyDescent="0.25">
      <c r="C7350" s="3"/>
      <c r="D7350" s="4"/>
      <c r="E7350" s="3"/>
      <c r="F7350" s="3"/>
      <c r="G7350" s="11"/>
      <c r="H7350" s="8"/>
    </row>
    <row r="7351" spans="3:8" x14ac:dyDescent="0.25">
      <c r="C7351" s="3"/>
      <c r="D7351" s="4"/>
      <c r="E7351" s="3"/>
      <c r="F7351" s="3"/>
      <c r="G7351" s="11"/>
      <c r="H7351" s="8"/>
    </row>
    <row r="7352" spans="3:8" x14ac:dyDescent="0.25">
      <c r="C7352" s="3"/>
      <c r="D7352" s="4"/>
      <c r="E7352" s="3"/>
      <c r="F7352" s="3"/>
      <c r="G7352" s="11"/>
      <c r="H7352" s="8"/>
    </row>
    <row r="7353" spans="3:8" x14ac:dyDescent="0.25">
      <c r="C7353" s="3"/>
      <c r="D7353" s="4"/>
      <c r="E7353" s="3"/>
      <c r="F7353" s="3"/>
      <c r="G7353" s="11"/>
      <c r="H7353" s="8"/>
    </row>
    <row r="7354" spans="3:8" x14ac:dyDescent="0.25">
      <c r="C7354" s="3"/>
      <c r="D7354" s="4"/>
      <c r="E7354" s="3"/>
      <c r="F7354" s="3"/>
      <c r="G7354" s="11"/>
      <c r="H7354" s="8"/>
    </row>
    <row r="7355" spans="3:8" x14ac:dyDescent="0.25">
      <c r="C7355" s="3"/>
      <c r="D7355" s="4"/>
      <c r="E7355" s="3"/>
      <c r="F7355" s="3"/>
      <c r="G7355" s="11"/>
      <c r="H7355" s="8"/>
    </row>
    <row r="7356" spans="3:8" x14ac:dyDescent="0.25">
      <c r="C7356" s="3"/>
      <c r="D7356" s="4"/>
      <c r="E7356" s="3"/>
      <c r="F7356" s="3"/>
      <c r="G7356" s="11"/>
      <c r="H7356" s="8"/>
    </row>
    <row r="7357" spans="3:8" x14ac:dyDescent="0.25">
      <c r="C7357" s="3"/>
      <c r="D7357" s="4"/>
      <c r="E7357" s="3"/>
      <c r="F7357" s="3"/>
      <c r="G7357" s="11"/>
      <c r="H7357" s="8"/>
    </row>
    <row r="7358" spans="3:8" x14ac:dyDescent="0.25">
      <c r="C7358" s="3"/>
      <c r="D7358" s="4"/>
      <c r="E7358" s="3"/>
      <c r="F7358" s="3"/>
      <c r="G7358" s="11"/>
      <c r="H7358" s="8"/>
    </row>
    <row r="7359" spans="3:8" x14ac:dyDescent="0.25">
      <c r="C7359" s="3"/>
      <c r="D7359" s="4"/>
      <c r="E7359" s="3"/>
      <c r="F7359" s="3"/>
      <c r="G7359" s="11"/>
      <c r="H7359" s="8"/>
    </row>
    <row r="7360" spans="3:8" x14ac:dyDescent="0.25">
      <c r="C7360" s="3"/>
      <c r="D7360" s="4"/>
      <c r="E7360" s="3"/>
      <c r="F7360" s="3"/>
      <c r="G7360" s="11"/>
      <c r="H7360" s="8"/>
    </row>
    <row r="7361" spans="3:8" x14ac:dyDescent="0.25">
      <c r="C7361" s="3"/>
      <c r="D7361" s="4"/>
      <c r="E7361" s="3"/>
      <c r="F7361" s="3"/>
      <c r="G7361" s="11"/>
      <c r="H7361" s="8"/>
    </row>
    <row r="7362" spans="3:8" x14ac:dyDescent="0.25">
      <c r="C7362" s="3"/>
      <c r="D7362" s="4"/>
      <c r="E7362" s="3"/>
      <c r="F7362" s="3"/>
      <c r="G7362" s="11"/>
      <c r="H7362" s="8"/>
    </row>
    <row r="7363" spans="3:8" x14ac:dyDescent="0.25">
      <c r="C7363" s="3"/>
      <c r="D7363" s="4"/>
      <c r="E7363" s="3"/>
      <c r="F7363" s="3"/>
      <c r="G7363" s="11"/>
      <c r="H7363" s="8"/>
    </row>
    <row r="7364" spans="3:8" x14ac:dyDescent="0.25">
      <c r="C7364" s="3"/>
      <c r="D7364" s="4"/>
      <c r="E7364" s="3"/>
      <c r="F7364" s="3"/>
      <c r="G7364" s="11"/>
      <c r="H7364" s="8"/>
    </row>
    <row r="7365" spans="3:8" x14ac:dyDescent="0.25">
      <c r="C7365" s="3"/>
      <c r="D7365" s="4"/>
      <c r="E7365" s="3"/>
      <c r="F7365" s="3"/>
      <c r="G7365" s="11"/>
      <c r="H7365" s="8"/>
    </row>
    <row r="7366" spans="3:8" x14ac:dyDescent="0.25">
      <c r="C7366" s="3"/>
      <c r="D7366" s="4"/>
      <c r="E7366" s="3"/>
      <c r="F7366" s="3"/>
      <c r="G7366" s="11"/>
      <c r="H7366" s="8"/>
    </row>
    <row r="7367" spans="3:8" x14ac:dyDescent="0.25">
      <c r="C7367" s="3"/>
      <c r="D7367" s="4"/>
      <c r="E7367" s="3"/>
      <c r="F7367" s="3"/>
      <c r="G7367" s="11"/>
      <c r="H7367" s="8"/>
    </row>
    <row r="7368" spans="3:8" x14ac:dyDescent="0.25">
      <c r="C7368" s="3"/>
      <c r="D7368" s="4"/>
      <c r="E7368" s="3"/>
      <c r="F7368" s="3"/>
      <c r="G7368" s="11"/>
      <c r="H7368" s="8"/>
    </row>
    <row r="7369" spans="3:8" x14ac:dyDescent="0.25">
      <c r="C7369" s="3"/>
      <c r="D7369" s="4"/>
      <c r="E7369" s="3"/>
      <c r="F7369" s="3"/>
      <c r="G7369" s="11"/>
      <c r="H7369" s="8"/>
    </row>
    <row r="7370" spans="3:8" x14ac:dyDescent="0.25">
      <c r="C7370" s="3"/>
      <c r="D7370" s="4"/>
      <c r="E7370" s="3"/>
      <c r="F7370" s="3"/>
      <c r="G7370" s="11"/>
      <c r="H7370" s="8"/>
    </row>
    <row r="7371" spans="3:8" x14ac:dyDescent="0.25">
      <c r="C7371" s="3"/>
      <c r="D7371" s="4"/>
      <c r="E7371" s="3"/>
      <c r="F7371" s="3"/>
      <c r="G7371" s="11"/>
      <c r="H7371" s="8"/>
    </row>
    <row r="7372" spans="3:8" x14ac:dyDescent="0.25">
      <c r="C7372" s="3"/>
      <c r="D7372" s="4"/>
      <c r="E7372" s="3"/>
      <c r="F7372" s="3"/>
      <c r="G7372" s="11"/>
      <c r="H7372" s="8"/>
    </row>
    <row r="7373" spans="3:8" x14ac:dyDescent="0.25">
      <c r="C7373" s="3"/>
      <c r="D7373" s="4"/>
      <c r="E7373" s="3"/>
      <c r="F7373" s="3"/>
      <c r="G7373" s="11"/>
      <c r="H7373" s="8"/>
    </row>
    <row r="7374" spans="3:8" x14ac:dyDescent="0.25">
      <c r="C7374" s="3"/>
      <c r="D7374" s="4"/>
      <c r="E7374" s="3"/>
      <c r="F7374" s="3"/>
      <c r="G7374" s="11"/>
      <c r="H7374" s="8"/>
    </row>
    <row r="7375" spans="3:8" x14ac:dyDescent="0.25">
      <c r="C7375" s="3"/>
      <c r="D7375" s="4"/>
      <c r="E7375" s="3"/>
      <c r="F7375" s="3"/>
      <c r="G7375" s="11"/>
      <c r="H7375" s="8"/>
    </row>
    <row r="7376" spans="3:8" x14ac:dyDescent="0.25">
      <c r="C7376" s="3"/>
      <c r="D7376" s="4"/>
      <c r="E7376" s="3"/>
      <c r="F7376" s="3"/>
      <c r="G7376" s="11"/>
      <c r="H7376" s="8"/>
    </row>
    <row r="7377" spans="3:8" x14ac:dyDescent="0.25">
      <c r="C7377" s="3"/>
      <c r="D7377" s="4"/>
      <c r="E7377" s="3"/>
      <c r="F7377" s="3"/>
      <c r="G7377" s="11"/>
      <c r="H7377" s="8"/>
    </row>
    <row r="7378" spans="3:8" x14ac:dyDescent="0.25">
      <c r="C7378" s="3"/>
      <c r="D7378" s="4"/>
      <c r="E7378" s="3"/>
      <c r="F7378" s="3"/>
      <c r="G7378" s="11"/>
      <c r="H7378" s="8"/>
    </row>
    <row r="7379" spans="3:8" x14ac:dyDescent="0.25">
      <c r="C7379" s="3"/>
      <c r="D7379" s="4"/>
      <c r="E7379" s="3"/>
      <c r="F7379" s="3"/>
      <c r="G7379" s="11"/>
      <c r="H7379" s="8"/>
    </row>
    <row r="7380" spans="3:8" x14ac:dyDescent="0.25">
      <c r="C7380" s="3"/>
      <c r="D7380" s="4"/>
      <c r="E7380" s="3"/>
      <c r="F7380" s="3"/>
      <c r="G7380" s="11"/>
      <c r="H7380" s="8"/>
    </row>
    <row r="7381" spans="3:8" x14ac:dyDescent="0.25">
      <c r="C7381" s="3"/>
      <c r="D7381" s="4"/>
      <c r="E7381" s="3"/>
      <c r="F7381" s="3"/>
      <c r="G7381" s="11"/>
      <c r="H7381" s="8"/>
    </row>
    <row r="7382" spans="3:8" x14ac:dyDescent="0.25">
      <c r="C7382" s="3"/>
      <c r="D7382" s="4"/>
      <c r="E7382" s="3"/>
      <c r="F7382" s="3"/>
      <c r="G7382" s="11"/>
      <c r="H7382" s="8"/>
    </row>
    <row r="7383" spans="3:8" x14ac:dyDescent="0.25">
      <c r="C7383" s="3"/>
      <c r="D7383" s="4"/>
      <c r="E7383" s="3"/>
      <c r="F7383" s="3"/>
      <c r="G7383" s="11"/>
      <c r="H7383" s="8"/>
    </row>
    <row r="7384" spans="3:8" x14ac:dyDescent="0.25">
      <c r="C7384" s="3"/>
      <c r="D7384" s="4"/>
      <c r="E7384" s="3"/>
      <c r="F7384" s="3"/>
      <c r="G7384" s="11"/>
      <c r="H7384" s="8"/>
    </row>
    <row r="7385" spans="3:8" x14ac:dyDescent="0.25">
      <c r="C7385" s="3"/>
      <c r="D7385" s="4"/>
      <c r="E7385" s="3"/>
      <c r="F7385" s="3"/>
      <c r="G7385" s="11"/>
      <c r="H7385" s="8"/>
    </row>
    <row r="7386" spans="3:8" x14ac:dyDescent="0.25">
      <c r="C7386" s="3"/>
      <c r="D7386" s="4"/>
      <c r="E7386" s="3"/>
      <c r="F7386" s="3"/>
      <c r="G7386" s="11"/>
      <c r="H7386" s="8"/>
    </row>
    <row r="7387" spans="3:8" x14ac:dyDescent="0.25">
      <c r="C7387" s="3"/>
      <c r="D7387" s="4"/>
      <c r="E7387" s="3"/>
      <c r="F7387" s="3"/>
      <c r="G7387" s="11"/>
      <c r="H7387" s="8"/>
    </row>
    <row r="7388" spans="3:8" x14ac:dyDescent="0.25">
      <c r="C7388" s="3"/>
      <c r="D7388" s="4"/>
      <c r="E7388" s="3"/>
      <c r="F7388" s="3"/>
      <c r="G7388" s="11"/>
      <c r="H7388" s="8"/>
    </row>
    <row r="7389" spans="3:8" x14ac:dyDescent="0.25">
      <c r="C7389" s="3"/>
      <c r="D7389" s="4"/>
      <c r="E7389" s="3"/>
      <c r="F7389" s="3"/>
      <c r="G7389" s="11"/>
      <c r="H7389" s="8"/>
    </row>
    <row r="7390" spans="3:8" x14ac:dyDescent="0.25">
      <c r="C7390" s="3"/>
      <c r="D7390" s="4"/>
      <c r="E7390" s="3"/>
      <c r="F7390" s="3"/>
      <c r="G7390" s="11"/>
      <c r="H7390" s="8"/>
    </row>
    <row r="7391" spans="3:8" x14ac:dyDescent="0.25">
      <c r="C7391" s="3"/>
      <c r="D7391" s="4"/>
      <c r="E7391" s="3"/>
      <c r="F7391" s="3"/>
      <c r="G7391" s="11"/>
      <c r="H7391" s="8"/>
    </row>
    <row r="7392" spans="3:8" x14ac:dyDescent="0.25">
      <c r="C7392" s="3"/>
      <c r="D7392" s="4"/>
      <c r="E7392" s="3"/>
      <c r="F7392" s="3"/>
      <c r="G7392" s="11"/>
      <c r="H7392" s="8"/>
    </row>
    <row r="7393" spans="3:8" x14ac:dyDescent="0.25">
      <c r="C7393" s="3"/>
      <c r="D7393" s="4"/>
      <c r="E7393" s="3"/>
      <c r="F7393" s="3"/>
      <c r="G7393" s="11"/>
      <c r="H7393" s="8"/>
    </row>
    <row r="7394" spans="3:8" x14ac:dyDescent="0.25">
      <c r="C7394" s="3"/>
      <c r="D7394" s="4"/>
      <c r="E7394" s="3"/>
      <c r="F7394" s="3"/>
      <c r="G7394" s="11"/>
      <c r="H7394" s="8"/>
    </row>
    <row r="7395" spans="3:8" x14ac:dyDescent="0.25">
      <c r="C7395" s="3"/>
      <c r="D7395" s="4"/>
      <c r="E7395" s="3"/>
      <c r="F7395" s="3"/>
      <c r="G7395" s="11"/>
      <c r="H7395" s="8"/>
    </row>
    <row r="7396" spans="3:8" x14ac:dyDescent="0.25">
      <c r="C7396" s="3"/>
      <c r="D7396" s="4"/>
      <c r="E7396" s="3"/>
      <c r="F7396" s="3"/>
      <c r="G7396" s="11"/>
      <c r="H7396" s="8"/>
    </row>
    <row r="7397" spans="3:8" x14ac:dyDescent="0.25">
      <c r="C7397" s="3"/>
      <c r="D7397" s="4"/>
      <c r="E7397" s="3"/>
      <c r="F7397" s="3"/>
      <c r="G7397" s="11"/>
      <c r="H7397" s="8"/>
    </row>
    <row r="7398" spans="3:8" x14ac:dyDescent="0.25">
      <c r="C7398" s="3"/>
      <c r="D7398" s="4"/>
      <c r="E7398" s="3"/>
      <c r="F7398" s="3"/>
      <c r="G7398" s="11"/>
      <c r="H7398" s="8"/>
    </row>
    <row r="7399" spans="3:8" x14ac:dyDescent="0.25">
      <c r="C7399" s="3"/>
      <c r="D7399" s="4"/>
      <c r="E7399" s="3"/>
      <c r="F7399" s="3"/>
      <c r="G7399" s="11"/>
      <c r="H7399" s="8"/>
    </row>
    <row r="7400" spans="3:8" x14ac:dyDescent="0.25">
      <c r="C7400" s="3"/>
      <c r="D7400" s="4"/>
      <c r="E7400" s="3"/>
      <c r="F7400" s="3"/>
      <c r="G7400" s="11"/>
      <c r="H7400" s="8"/>
    </row>
    <row r="7401" spans="3:8" x14ac:dyDescent="0.25">
      <c r="C7401" s="3"/>
      <c r="D7401" s="4"/>
      <c r="E7401" s="3"/>
      <c r="F7401" s="3"/>
      <c r="G7401" s="11"/>
      <c r="H7401" s="8"/>
    </row>
    <row r="7402" spans="3:8" x14ac:dyDescent="0.25">
      <c r="C7402" s="3"/>
      <c r="D7402" s="4"/>
      <c r="E7402" s="3"/>
      <c r="F7402" s="3"/>
      <c r="G7402" s="11"/>
      <c r="H7402" s="8"/>
    </row>
    <row r="7403" spans="3:8" x14ac:dyDescent="0.25">
      <c r="C7403" s="3"/>
      <c r="D7403" s="4"/>
      <c r="E7403" s="3"/>
      <c r="F7403" s="3"/>
      <c r="G7403" s="11"/>
      <c r="H7403" s="8"/>
    </row>
    <row r="7404" spans="3:8" x14ac:dyDescent="0.25">
      <c r="C7404" s="3"/>
      <c r="D7404" s="4"/>
      <c r="E7404" s="3"/>
      <c r="F7404" s="3"/>
      <c r="G7404" s="11"/>
      <c r="H7404" s="8"/>
    </row>
    <row r="7405" spans="3:8" x14ac:dyDescent="0.25">
      <c r="C7405" s="3"/>
      <c r="D7405" s="4"/>
      <c r="E7405" s="3"/>
      <c r="F7405" s="3"/>
      <c r="G7405" s="11"/>
      <c r="H7405" s="8"/>
    </row>
    <row r="7406" spans="3:8" x14ac:dyDescent="0.25">
      <c r="C7406" s="3"/>
      <c r="D7406" s="4"/>
      <c r="E7406" s="3"/>
      <c r="F7406" s="3"/>
      <c r="G7406" s="11"/>
      <c r="H7406" s="8"/>
    </row>
    <row r="7407" spans="3:8" x14ac:dyDescent="0.25">
      <c r="C7407" s="3"/>
      <c r="D7407" s="4"/>
      <c r="E7407" s="3"/>
      <c r="F7407" s="3"/>
      <c r="G7407" s="11"/>
      <c r="H7407" s="8"/>
    </row>
    <row r="7408" spans="3:8" x14ac:dyDescent="0.25">
      <c r="C7408" s="3"/>
      <c r="D7408" s="4"/>
      <c r="E7408" s="3"/>
      <c r="F7408" s="3"/>
      <c r="G7408" s="11"/>
      <c r="H7408" s="8"/>
    </row>
    <row r="7409" spans="3:8" x14ac:dyDescent="0.25">
      <c r="C7409" s="3"/>
      <c r="D7409" s="4"/>
      <c r="E7409" s="3"/>
      <c r="F7409" s="3"/>
      <c r="G7409" s="11"/>
      <c r="H7409" s="8"/>
    </row>
    <row r="7410" spans="3:8" x14ac:dyDescent="0.25">
      <c r="C7410" s="3"/>
      <c r="D7410" s="4"/>
      <c r="E7410" s="3"/>
      <c r="F7410" s="3"/>
      <c r="G7410" s="11"/>
      <c r="H7410" s="8"/>
    </row>
    <row r="7411" spans="3:8" x14ac:dyDescent="0.25">
      <c r="C7411" s="3"/>
      <c r="D7411" s="4"/>
      <c r="E7411" s="3"/>
      <c r="F7411" s="3"/>
      <c r="G7411" s="11"/>
      <c r="H7411" s="8"/>
    </row>
    <row r="7412" spans="3:8" x14ac:dyDescent="0.25">
      <c r="C7412" s="3"/>
      <c r="D7412" s="4"/>
      <c r="E7412" s="3"/>
      <c r="F7412" s="3"/>
      <c r="G7412" s="11"/>
      <c r="H7412" s="8"/>
    </row>
    <row r="7413" spans="3:8" x14ac:dyDescent="0.25">
      <c r="C7413" s="3"/>
      <c r="D7413" s="4"/>
      <c r="E7413" s="3"/>
      <c r="F7413" s="3"/>
      <c r="G7413" s="11"/>
      <c r="H7413" s="8"/>
    </row>
    <row r="7414" spans="3:8" x14ac:dyDescent="0.25">
      <c r="C7414" s="3"/>
      <c r="D7414" s="4"/>
      <c r="E7414" s="3"/>
      <c r="F7414" s="3"/>
      <c r="G7414" s="11"/>
      <c r="H7414" s="8"/>
    </row>
    <row r="7415" spans="3:8" x14ac:dyDescent="0.25">
      <c r="C7415" s="3"/>
      <c r="D7415" s="4"/>
      <c r="E7415" s="3"/>
      <c r="F7415" s="3"/>
      <c r="G7415" s="11"/>
      <c r="H7415" s="8"/>
    </row>
    <row r="7416" spans="3:8" x14ac:dyDescent="0.25">
      <c r="C7416" s="3"/>
      <c r="D7416" s="4"/>
      <c r="E7416" s="3"/>
      <c r="F7416" s="3"/>
      <c r="G7416" s="11"/>
      <c r="H7416" s="8"/>
    </row>
    <row r="7417" spans="3:8" x14ac:dyDescent="0.25">
      <c r="C7417" s="3"/>
      <c r="D7417" s="4"/>
      <c r="E7417" s="3"/>
      <c r="F7417" s="3"/>
      <c r="G7417" s="11"/>
      <c r="H7417" s="8"/>
    </row>
    <row r="7418" spans="3:8" x14ac:dyDescent="0.25">
      <c r="C7418" s="3"/>
      <c r="D7418" s="4"/>
      <c r="E7418" s="3"/>
      <c r="F7418" s="3"/>
      <c r="G7418" s="11"/>
      <c r="H7418" s="8"/>
    </row>
    <row r="7419" spans="3:8" x14ac:dyDescent="0.25">
      <c r="C7419" s="3"/>
      <c r="D7419" s="4"/>
      <c r="E7419" s="3"/>
      <c r="F7419" s="3"/>
      <c r="G7419" s="11"/>
      <c r="H7419" s="8"/>
    </row>
    <row r="7420" spans="3:8" x14ac:dyDescent="0.25">
      <c r="C7420" s="3"/>
      <c r="D7420" s="4"/>
      <c r="E7420" s="3"/>
      <c r="F7420" s="3"/>
      <c r="G7420" s="11"/>
      <c r="H7420" s="8"/>
    </row>
    <row r="7421" spans="3:8" x14ac:dyDescent="0.25">
      <c r="C7421" s="3"/>
      <c r="D7421" s="4"/>
      <c r="E7421" s="3"/>
      <c r="F7421" s="3"/>
      <c r="G7421" s="11"/>
      <c r="H7421" s="8"/>
    </row>
    <row r="7422" spans="3:8" x14ac:dyDescent="0.25">
      <c r="C7422" s="3"/>
      <c r="D7422" s="4"/>
      <c r="E7422" s="3"/>
      <c r="F7422" s="3"/>
      <c r="G7422" s="11"/>
      <c r="H7422" s="8"/>
    </row>
    <row r="7423" spans="3:8" x14ac:dyDescent="0.25">
      <c r="C7423" s="3"/>
      <c r="D7423" s="4"/>
      <c r="E7423" s="3"/>
      <c r="F7423" s="3"/>
      <c r="G7423" s="11"/>
      <c r="H7423" s="8"/>
    </row>
    <row r="7424" spans="3:8" x14ac:dyDescent="0.25">
      <c r="C7424" s="3"/>
      <c r="D7424" s="4"/>
      <c r="E7424" s="3"/>
      <c r="F7424" s="3"/>
      <c r="G7424" s="11"/>
      <c r="H7424" s="8"/>
    </row>
    <row r="7425" spans="3:8" x14ac:dyDescent="0.25">
      <c r="C7425" s="3"/>
      <c r="D7425" s="4"/>
      <c r="E7425" s="3"/>
      <c r="F7425" s="3"/>
      <c r="G7425" s="11"/>
      <c r="H7425" s="8"/>
    </row>
    <row r="7426" spans="3:8" x14ac:dyDescent="0.25">
      <c r="C7426" s="3"/>
      <c r="D7426" s="4"/>
      <c r="E7426" s="3"/>
      <c r="F7426" s="3"/>
      <c r="G7426" s="11"/>
      <c r="H7426" s="8"/>
    </row>
    <row r="7427" spans="3:8" x14ac:dyDescent="0.25">
      <c r="C7427" s="3"/>
      <c r="D7427" s="4"/>
      <c r="E7427" s="3"/>
      <c r="F7427" s="3"/>
      <c r="G7427" s="11"/>
      <c r="H7427" s="8"/>
    </row>
    <row r="7428" spans="3:8" x14ac:dyDescent="0.25">
      <c r="C7428" s="3"/>
      <c r="D7428" s="4"/>
      <c r="E7428" s="3"/>
      <c r="F7428" s="3"/>
      <c r="G7428" s="11"/>
      <c r="H7428" s="8"/>
    </row>
    <row r="7429" spans="3:8" x14ac:dyDescent="0.25">
      <c r="C7429" s="3"/>
      <c r="D7429" s="4"/>
      <c r="E7429" s="3"/>
      <c r="F7429" s="3"/>
      <c r="G7429" s="11"/>
      <c r="H7429" s="8"/>
    </row>
    <row r="7430" spans="3:8" x14ac:dyDescent="0.25">
      <c r="C7430" s="3"/>
      <c r="D7430" s="4"/>
      <c r="E7430" s="3"/>
      <c r="F7430" s="3"/>
      <c r="G7430" s="11"/>
      <c r="H7430" s="8"/>
    </row>
    <row r="7431" spans="3:8" x14ac:dyDescent="0.25">
      <c r="C7431" s="3"/>
      <c r="D7431" s="4"/>
      <c r="E7431" s="3"/>
      <c r="F7431" s="3"/>
      <c r="G7431" s="11"/>
      <c r="H7431" s="8"/>
    </row>
    <row r="7432" spans="3:8" x14ac:dyDescent="0.25">
      <c r="C7432" s="3"/>
      <c r="D7432" s="4"/>
      <c r="E7432" s="3"/>
      <c r="F7432" s="3"/>
      <c r="G7432" s="11"/>
      <c r="H7432" s="8"/>
    </row>
    <row r="7433" spans="3:8" x14ac:dyDescent="0.25">
      <c r="C7433" s="3"/>
      <c r="D7433" s="4"/>
      <c r="E7433" s="3"/>
      <c r="F7433" s="3"/>
      <c r="G7433" s="11"/>
      <c r="H7433" s="8"/>
    </row>
    <row r="7434" spans="3:8" x14ac:dyDescent="0.25">
      <c r="C7434" s="3"/>
      <c r="D7434" s="4"/>
      <c r="E7434" s="3"/>
      <c r="F7434" s="3"/>
      <c r="G7434" s="11"/>
      <c r="H7434" s="8"/>
    </row>
    <row r="7435" spans="3:8" x14ac:dyDescent="0.25">
      <c r="C7435" s="3"/>
      <c r="D7435" s="4"/>
      <c r="E7435" s="3"/>
      <c r="F7435" s="3"/>
      <c r="G7435" s="11"/>
      <c r="H7435" s="8"/>
    </row>
    <row r="7436" spans="3:8" x14ac:dyDescent="0.25">
      <c r="C7436" s="3"/>
      <c r="D7436" s="4"/>
      <c r="E7436" s="3"/>
      <c r="F7436" s="3"/>
      <c r="G7436" s="11"/>
      <c r="H7436" s="8"/>
    </row>
    <row r="7437" spans="3:8" x14ac:dyDescent="0.25">
      <c r="C7437" s="3"/>
      <c r="D7437" s="4"/>
      <c r="E7437" s="3"/>
      <c r="F7437" s="3"/>
      <c r="G7437" s="11"/>
      <c r="H7437" s="8"/>
    </row>
    <row r="7438" spans="3:8" x14ac:dyDescent="0.25">
      <c r="C7438" s="3"/>
      <c r="D7438" s="4"/>
      <c r="E7438" s="3"/>
      <c r="F7438" s="3"/>
      <c r="G7438" s="11"/>
      <c r="H7438" s="8"/>
    </row>
    <row r="7439" spans="3:8" x14ac:dyDescent="0.25">
      <c r="C7439" s="3"/>
      <c r="D7439" s="4"/>
      <c r="E7439" s="3"/>
      <c r="F7439" s="3"/>
      <c r="G7439" s="11"/>
      <c r="H7439" s="8"/>
    </row>
    <row r="7440" spans="3:8" x14ac:dyDescent="0.25">
      <c r="C7440" s="3"/>
      <c r="D7440" s="4"/>
      <c r="E7440" s="3"/>
      <c r="F7440" s="3"/>
      <c r="G7440" s="11"/>
      <c r="H7440" s="8"/>
    </row>
    <row r="7441" spans="3:8" x14ac:dyDescent="0.25">
      <c r="C7441" s="3"/>
      <c r="D7441" s="4"/>
      <c r="E7441" s="3"/>
      <c r="F7441" s="3"/>
      <c r="G7441" s="11"/>
      <c r="H7441" s="8"/>
    </row>
    <row r="7442" spans="3:8" x14ac:dyDescent="0.25">
      <c r="C7442" s="3"/>
      <c r="D7442" s="4"/>
      <c r="E7442" s="3"/>
      <c r="F7442" s="3"/>
      <c r="G7442" s="11"/>
      <c r="H7442" s="8"/>
    </row>
    <row r="7443" spans="3:8" x14ac:dyDescent="0.25">
      <c r="C7443" s="3"/>
      <c r="D7443" s="4"/>
      <c r="E7443" s="3"/>
      <c r="F7443" s="3"/>
      <c r="G7443" s="11"/>
      <c r="H7443" s="8"/>
    </row>
    <row r="7444" spans="3:8" x14ac:dyDescent="0.25">
      <c r="C7444" s="3"/>
      <c r="D7444" s="4"/>
      <c r="E7444" s="3"/>
      <c r="F7444" s="3"/>
      <c r="G7444" s="11"/>
      <c r="H7444" s="8"/>
    </row>
    <row r="7445" spans="3:8" x14ac:dyDescent="0.25">
      <c r="C7445" s="3"/>
      <c r="D7445" s="4"/>
      <c r="E7445" s="3"/>
      <c r="F7445" s="3"/>
      <c r="G7445" s="11"/>
      <c r="H7445" s="8"/>
    </row>
    <row r="7446" spans="3:8" x14ac:dyDescent="0.25">
      <c r="C7446" s="3"/>
      <c r="D7446" s="4"/>
      <c r="E7446" s="3"/>
      <c r="F7446" s="3"/>
      <c r="G7446" s="11"/>
      <c r="H7446" s="8"/>
    </row>
    <row r="7447" spans="3:8" x14ac:dyDescent="0.25">
      <c r="C7447" s="3"/>
      <c r="D7447" s="4"/>
      <c r="E7447" s="3"/>
      <c r="F7447" s="3"/>
      <c r="G7447" s="11"/>
      <c r="H7447" s="8"/>
    </row>
    <row r="7448" spans="3:8" x14ac:dyDescent="0.25">
      <c r="C7448" s="3"/>
      <c r="D7448" s="4"/>
      <c r="E7448" s="3"/>
      <c r="F7448" s="3"/>
      <c r="G7448" s="11"/>
      <c r="H7448" s="8"/>
    </row>
    <row r="7449" spans="3:8" x14ac:dyDescent="0.25">
      <c r="C7449" s="3"/>
      <c r="D7449" s="4"/>
      <c r="E7449" s="3"/>
      <c r="F7449" s="3"/>
      <c r="G7449" s="11"/>
      <c r="H7449" s="8"/>
    </row>
    <row r="7450" spans="3:8" x14ac:dyDescent="0.25">
      <c r="C7450" s="3"/>
      <c r="D7450" s="4"/>
      <c r="E7450" s="3"/>
      <c r="F7450" s="3"/>
      <c r="G7450" s="11"/>
      <c r="H7450" s="8"/>
    </row>
    <row r="7451" spans="3:8" x14ac:dyDescent="0.25">
      <c r="C7451" s="3"/>
      <c r="D7451" s="4"/>
      <c r="E7451" s="3"/>
      <c r="F7451" s="3"/>
      <c r="G7451" s="11"/>
      <c r="H7451" s="8"/>
    </row>
    <row r="7452" spans="3:8" x14ac:dyDescent="0.25">
      <c r="C7452" s="3"/>
      <c r="D7452" s="4"/>
      <c r="E7452" s="3"/>
      <c r="F7452" s="3"/>
      <c r="G7452" s="11"/>
      <c r="H7452" s="8"/>
    </row>
    <row r="7453" spans="3:8" x14ac:dyDescent="0.25">
      <c r="C7453" s="3"/>
      <c r="D7453" s="4"/>
      <c r="E7453" s="3"/>
      <c r="F7453" s="3"/>
      <c r="G7453" s="11"/>
      <c r="H7453" s="8"/>
    </row>
    <row r="7454" spans="3:8" x14ac:dyDescent="0.25">
      <c r="C7454" s="3"/>
      <c r="D7454" s="4"/>
      <c r="E7454" s="3"/>
      <c r="F7454" s="3"/>
      <c r="G7454" s="11"/>
      <c r="H7454" s="8"/>
    </row>
    <row r="7455" spans="3:8" x14ac:dyDescent="0.25">
      <c r="C7455" s="3"/>
      <c r="D7455" s="4"/>
      <c r="E7455" s="3"/>
      <c r="F7455" s="3"/>
      <c r="G7455" s="11"/>
      <c r="H7455" s="8"/>
    </row>
    <row r="7456" spans="3:8" x14ac:dyDescent="0.25">
      <c r="C7456" s="3"/>
      <c r="D7456" s="4"/>
      <c r="E7456" s="3"/>
      <c r="F7456" s="3"/>
      <c r="G7456" s="11"/>
      <c r="H7456" s="8"/>
    </row>
    <row r="7457" spans="3:8" x14ac:dyDescent="0.25">
      <c r="C7457" s="3"/>
      <c r="D7457" s="4"/>
      <c r="E7457" s="3"/>
      <c r="F7457" s="3"/>
      <c r="G7457" s="11"/>
      <c r="H7457" s="8"/>
    </row>
    <row r="7458" spans="3:8" x14ac:dyDescent="0.25">
      <c r="C7458" s="3"/>
      <c r="D7458" s="4"/>
      <c r="E7458" s="3"/>
      <c r="F7458" s="3"/>
      <c r="G7458" s="11"/>
      <c r="H7458" s="8"/>
    </row>
    <row r="7459" spans="3:8" x14ac:dyDescent="0.25">
      <c r="C7459" s="3"/>
      <c r="D7459" s="4"/>
      <c r="E7459" s="3"/>
      <c r="F7459" s="3"/>
      <c r="G7459" s="11"/>
      <c r="H7459" s="8"/>
    </row>
    <row r="7460" spans="3:8" x14ac:dyDescent="0.25">
      <c r="C7460" s="3"/>
      <c r="D7460" s="4"/>
      <c r="E7460" s="3"/>
      <c r="F7460" s="3"/>
      <c r="G7460" s="11"/>
      <c r="H7460" s="8"/>
    </row>
    <row r="7461" spans="3:8" x14ac:dyDescent="0.25">
      <c r="C7461" s="3"/>
      <c r="D7461" s="4"/>
      <c r="E7461" s="3"/>
      <c r="F7461" s="3"/>
      <c r="G7461" s="11"/>
      <c r="H7461" s="8"/>
    </row>
    <row r="7462" spans="3:8" x14ac:dyDescent="0.25">
      <c r="C7462" s="3"/>
      <c r="D7462" s="4"/>
      <c r="E7462" s="3"/>
      <c r="F7462" s="3"/>
      <c r="G7462" s="11"/>
      <c r="H7462" s="8"/>
    </row>
    <row r="7463" spans="3:8" x14ac:dyDescent="0.25">
      <c r="C7463" s="3"/>
      <c r="D7463" s="4"/>
      <c r="E7463" s="3"/>
      <c r="F7463" s="3"/>
      <c r="G7463" s="11"/>
      <c r="H7463" s="8"/>
    </row>
    <row r="7464" spans="3:8" x14ac:dyDescent="0.25">
      <c r="C7464" s="3"/>
      <c r="D7464" s="4"/>
      <c r="E7464" s="3"/>
      <c r="F7464" s="3"/>
      <c r="G7464" s="11"/>
      <c r="H7464" s="8"/>
    </row>
    <row r="7465" spans="3:8" x14ac:dyDescent="0.25">
      <c r="C7465" s="3"/>
      <c r="D7465" s="4"/>
      <c r="E7465" s="3"/>
      <c r="F7465" s="3"/>
      <c r="G7465" s="11"/>
      <c r="H7465" s="8"/>
    </row>
    <row r="7466" spans="3:8" x14ac:dyDescent="0.25">
      <c r="C7466" s="3"/>
      <c r="D7466" s="4"/>
      <c r="E7466" s="3"/>
      <c r="F7466" s="3"/>
      <c r="G7466" s="11"/>
      <c r="H7466" s="8"/>
    </row>
    <row r="7467" spans="3:8" x14ac:dyDescent="0.25">
      <c r="C7467" s="3"/>
      <c r="D7467" s="4"/>
      <c r="E7467" s="3"/>
      <c r="F7467" s="3"/>
      <c r="G7467" s="11"/>
      <c r="H7467" s="8"/>
    </row>
    <row r="7468" spans="3:8" x14ac:dyDescent="0.25">
      <c r="C7468" s="3"/>
      <c r="D7468" s="4"/>
      <c r="E7468" s="3"/>
      <c r="F7468" s="3"/>
      <c r="G7468" s="11"/>
      <c r="H7468" s="8"/>
    </row>
    <row r="7469" spans="3:8" x14ac:dyDescent="0.25">
      <c r="C7469" s="3"/>
      <c r="D7469" s="4"/>
      <c r="E7469" s="3"/>
      <c r="F7469" s="3"/>
      <c r="G7469" s="11"/>
      <c r="H7469" s="8"/>
    </row>
    <row r="7470" spans="3:8" x14ac:dyDescent="0.25">
      <c r="C7470" s="3"/>
      <c r="D7470" s="4"/>
      <c r="E7470" s="3"/>
      <c r="F7470" s="3"/>
      <c r="G7470" s="11"/>
      <c r="H7470" s="8"/>
    </row>
    <row r="7471" spans="3:8" x14ac:dyDescent="0.25">
      <c r="C7471" s="3"/>
      <c r="D7471" s="4"/>
      <c r="E7471" s="3"/>
      <c r="F7471" s="3"/>
      <c r="G7471" s="11"/>
      <c r="H7471" s="8"/>
    </row>
    <row r="7472" spans="3:8" x14ac:dyDescent="0.25">
      <c r="C7472" s="3"/>
      <c r="D7472" s="4"/>
      <c r="E7472" s="3"/>
      <c r="F7472" s="3"/>
      <c r="G7472" s="11"/>
      <c r="H7472" s="8"/>
    </row>
    <row r="7473" spans="3:8" x14ac:dyDescent="0.25">
      <c r="C7473" s="3"/>
      <c r="D7473" s="4"/>
      <c r="E7473" s="3"/>
      <c r="F7473" s="3"/>
      <c r="G7473" s="11"/>
      <c r="H7473" s="8"/>
    </row>
    <row r="7474" spans="3:8" x14ac:dyDescent="0.25">
      <c r="C7474" s="3"/>
      <c r="D7474" s="4"/>
      <c r="E7474" s="3"/>
      <c r="F7474" s="3"/>
      <c r="G7474" s="11"/>
      <c r="H7474" s="8"/>
    </row>
    <row r="7475" spans="3:8" x14ac:dyDescent="0.25">
      <c r="C7475" s="3"/>
      <c r="D7475" s="4"/>
      <c r="E7475" s="3"/>
      <c r="F7475" s="3"/>
      <c r="G7475" s="11"/>
      <c r="H7475" s="8"/>
    </row>
    <row r="7476" spans="3:8" x14ac:dyDescent="0.25">
      <c r="C7476" s="3"/>
      <c r="D7476" s="4"/>
      <c r="E7476" s="3"/>
      <c r="F7476" s="3"/>
      <c r="G7476" s="11"/>
      <c r="H7476" s="8"/>
    </row>
    <row r="7477" spans="3:8" x14ac:dyDescent="0.25">
      <c r="C7477" s="3"/>
      <c r="D7477" s="4"/>
      <c r="E7477" s="3"/>
      <c r="F7477" s="3"/>
      <c r="G7477" s="11"/>
      <c r="H7477" s="8"/>
    </row>
    <row r="7478" spans="3:8" x14ac:dyDescent="0.25">
      <c r="C7478" s="3"/>
      <c r="D7478" s="4"/>
      <c r="E7478" s="3"/>
      <c r="F7478" s="3"/>
      <c r="G7478" s="11"/>
      <c r="H7478" s="8"/>
    </row>
    <row r="7479" spans="3:8" x14ac:dyDescent="0.25">
      <c r="C7479" s="3"/>
      <c r="D7479" s="4"/>
      <c r="E7479" s="3"/>
      <c r="F7479" s="3"/>
      <c r="G7479" s="11"/>
      <c r="H7479" s="8"/>
    </row>
    <row r="7480" spans="3:8" x14ac:dyDescent="0.25">
      <c r="C7480" s="3"/>
      <c r="D7480" s="4"/>
      <c r="E7480" s="3"/>
      <c r="F7480" s="3"/>
      <c r="G7480" s="11"/>
      <c r="H7480" s="8"/>
    </row>
    <row r="7481" spans="3:8" x14ac:dyDescent="0.25">
      <c r="C7481" s="3"/>
      <c r="D7481" s="4"/>
      <c r="E7481" s="3"/>
      <c r="F7481" s="3"/>
      <c r="G7481" s="11"/>
      <c r="H7481" s="8"/>
    </row>
    <row r="7482" spans="3:8" x14ac:dyDescent="0.25">
      <c r="C7482" s="3"/>
      <c r="D7482" s="4"/>
      <c r="E7482" s="3"/>
      <c r="F7482" s="3"/>
      <c r="G7482" s="11"/>
      <c r="H7482" s="8"/>
    </row>
    <row r="7483" spans="3:8" x14ac:dyDescent="0.25">
      <c r="C7483" s="3"/>
      <c r="D7483" s="4"/>
      <c r="E7483" s="3"/>
      <c r="F7483" s="3"/>
      <c r="G7483" s="11"/>
      <c r="H7483" s="8"/>
    </row>
    <row r="7484" spans="3:8" x14ac:dyDescent="0.25">
      <c r="C7484" s="3"/>
      <c r="D7484" s="4"/>
      <c r="E7484" s="3"/>
      <c r="F7484" s="3"/>
      <c r="G7484" s="11"/>
      <c r="H7484" s="8"/>
    </row>
    <row r="7485" spans="3:8" x14ac:dyDescent="0.25">
      <c r="C7485" s="3"/>
      <c r="D7485" s="4"/>
      <c r="E7485" s="3"/>
      <c r="F7485" s="3"/>
      <c r="G7485" s="11"/>
      <c r="H7485" s="8"/>
    </row>
    <row r="7486" spans="3:8" x14ac:dyDescent="0.25">
      <c r="C7486" s="3"/>
      <c r="D7486" s="4"/>
      <c r="E7486" s="3"/>
      <c r="F7486" s="3"/>
      <c r="G7486" s="11"/>
      <c r="H7486" s="8"/>
    </row>
    <row r="7487" spans="3:8" x14ac:dyDescent="0.25">
      <c r="C7487" s="3"/>
      <c r="D7487" s="4"/>
      <c r="E7487" s="3"/>
      <c r="F7487" s="3"/>
      <c r="G7487" s="11"/>
      <c r="H7487" s="8"/>
    </row>
    <row r="7488" spans="3:8" x14ac:dyDescent="0.25">
      <c r="C7488" s="3"/>
      <c r="D7488" s="4"/>
      <c r="E7488" s="3"/>
      <c r="F7488" s="3"/>
      <c r="G7488" s="11"/>
      <c r="H7488" s="8"/>
    </row>
    <row r="7489" spans="3:8" x14ac:dyDescent="0.25">
      <c r="C7489" s="3"/>
      <c r="D7489" s="4"/>
      <c r="E7489" s="3"/>
      <c r="F7489" s="3"/>
      <c r="G7489" s="11"/>
      <c r="H7489" s="8"/>
    </row>
    <row r="7490" spans="3:8" x14ac:dyDescent="0.25">
      <c r="C7490" s="3"/>
      <c r="D7490" s="4"/>
      <c r="E7490" s="3"/>
      <c r="F7490" s="3"/>
      <c r="G7490" s="11"/>
      <c r="H7490" s="8"/>
    </row>
    <row r="7491" spans="3:8" x14ac:dyDescent="0.25">
      <c r="C7491" s="3"/>
      <c r="D7491" s="4"/>
      <c r="E7491" s="3"/>
      <c r="F7491" s="3"/>
      <c r="G7491" s="11"/>
      <c r="H7491" s="8"/>
    </row>
    <row r="7492" spans="3:8" x14ac:dyDescent="0.25">
      <c r="C7492" s="3"/>
      <c r="D7492" s="4"/>
      <c r="E7492" s="3"/>
      <c r="F7492" s="3"/>
      <c r="G7492" s="11"/>
      <c r="H7492" s="8"/>
    </row>
    <row r="7493" spans="3:8" x14ac:dyDescent="0.25">
      <c r="C7493" s="3"/>
      <c r="D7493" s="4"/>
      <c r="E7493" s="3"/>
      <c r="F7493" s="3"/>
      <c r="G7493" s="11"/>
      <c r="H7493" s="8"/>
    </row>
    <row r="7494" spans="3:8" x14ac:dyDescent="0.25">
      <c r="C7494" s="3"/>
      <c r="D7494" s="4"/>
      <c r="E7494" s="3"/>
      <c r="F7494" s="3"/>
      <c r="G7494" s="11"/>
      <c r="H7494" s="8"/>
    </row>
    <row r="7495" spans="3:8" x14ac:dyDescent="0.25">
      <c r="C7495" s="3"/>
      <c r="D7495" s="4"/>
      <c r="E7495" s="3"/>
      <c r="F7495" s="3"/>
      <c r="G7495" s="11"/>
      <c r="H7495" s="8"/>
    </row>
    <row r="7496" spans="3:8" x14ac:dyDescent="0.25">
      <c r="C7496" s="3"/>
      <c r="D7496" s="4"/>
      <c r="E7496" s="3"/>
      <c r="F7496" s="3"/>
      <c r="G7496" s="11"/>
      <c r="H7496" s="8"/>
    </row>
    <row r="7497" spans="3:8" x14ac:dyDescent="0.25">
      <c r="C7497" s="3"/>
      <c r="D7497" s="4"/>
      <c r="E7497" s="3"/>
      <c r="F7497" s="3"/>
      <c r="G7497" s="11"/>
      <c r="H7497" s="8"/>
    </row>
    <row r="7498" spans="3:8" x14ac:dyDescent="0.25">
      <c r="C7498" s="3"/>
      <c r="D7498" s="4"/>
      <c r="E7498" s="3"/>
      <c r="F7498" s="3"/>
      <c r="G7498" s="11"/>
      <c r="H7498" s="8"/>
    </row>
    <row r="7499" spans="3:8" x14ac:dyDescent="0.25">
      <c r="C7499" s="3"/>
      <c r="D7499" s="4"/>
      <c r="E7499" s="3"/>
      <c r="F7499" s="3"/>
      <c r="G7499" s="11"/>
      <c r="H7499" s="8"/>
    </row>
    <row r="7500" spans="3:8" x14ac:dyDescent="0.25">
      <c r="C7500" s="3"/>
      <c r="D7500" s="4"/>
      <c r="E7500" s="3"/>
      <c r="F7500" s="3"/>
      <c r="G7500" s="11"/>
      <c r="H7500" s="8"/>
    </row>
    <row r="7501" spans="3:8" x14ac:dyDescent="0.25">
      <c r="C7501" s="3"/>
      <c r="D7501" s="4"/>
      <c r="E7501" s="3"/>
      <c r="F7501" s="3"/>
      <c r="G7501" s="11"/>
      <c r="H7501" s="8"/>
    </row>
    <row r="7502" spans="3:8" x14ac:dyDescent="0.25">
      <c r="C7502" s="3"/>
      <c r="D7502" s="4"/>
      <c r="E7502" s="3"/>
      <c r="F7502" s="3"/>
      <c r="G7502" s="11"/>
      <c r="H7502" s="8"/>
    </row>
    <row r="7503" spans="3:8" x14ac:dyDescent="0.25">
      <c r="C7503" s="3"/>
      <c r="D7503" s="4"/>
      <c r="E7503" s="3"/>
      <c r="F7503" s="3"/>
      <c r="G7503" s="11"/>
      <c r="H7503" s="8"/>
    </row>
    <row r="7504" spans="3:8" x14ac:dyDescent="0.25">
      <c r="C7504" s="3"/>
      <c r="D7504" s="4"/>
      <c r="E7504" s="3"/>
      <c r="F7504" s="3"/>
      <c r="G7504" s="11"/>
      <c r="H7504" s="8"/>
    </row>
    <row r="7505" spans="3:8" x14ac:dyDescent="0.25">
      <c r="C7505" s="3"/>
      <c r="D7505" s="4"/>
      <c r="E7505" s="3"/>
      <c r="F7505" s="3"/>
      <c r="G7505" s="11"/>
      <c r="H7505" s="8"/>
    </row>
    <row r="7506" spans="3:8" x14ac:dyDescent="0.25">
      <c r="C7506" s="3"/>
      <c r="D7506" s="4"/>
      <c r="E7506" s="3"/>
      <c r="F7506" s="3"/>
      <c r="G7506" s="11"/>
      <c r="H7506" s="8"/>
    </row>
    <row r="7507" spans="3:8" x14ac:dyDescent="0.25">
      <c r="C7507" s="3"/>
      <c r="D7507" s="4"/>
      <c r="E7507" s="3"/>
      <c r="F7507" s="3"/>
      <c r="G7507" s="11"/>
      <c r="H7507" s="8"/>
    </row>
    <row r="7508" spans="3:8" x14ac:dyDescent="0.25">
      <c r="C7508" s="3"/>
      <c r="D7508" s="4"/>
      <c r="E7508" s="3"/>
      <c r="F7508" s="3"/>
      <c r="G7508" s="11"/>
      <c r="H7508" s="8"/>
    </row>
    <row r="7509" spans="3:8" x14ac:dyDescent="0.25">
      <c r="C7509" s="3"/>
      <c r="D7509" s="4"/>
      <c r="E7509" s="3"/>
      <c r="F7509" s="3"/>
      <c r="G7509" s="11"/>
      <c r="H7509" s="8"/>
    </row>
    <row r="7510" spans="3:8" x14ac:dyDescent="0.25">
      <c r="C7510" s="3"/>
      <c r="D7510" s="4"/>
      <c r="E7510" s="3"/>
      <c r="F7510" s="3"/>
      <c r="G7510" s="11"/>
      <c r="H7510" s="8"/>
    </row>
    <row r="7511" spans="3:8" x14ac:dyDescent="0.25">
      <c r="C7511" s="3"/>
      <c r="D7511" s="4"/>
      <c r="E7511" s="3"/>
      <c r="F7511" s="3"/>
      <c r="G7511" s="11"/>
      <c r="H7511" s="8"/>
    </row>
    <row r="7512" spans="3:8" x14ac:dyDescent="0.25">
      <c r="C7512" s="3"/>
      <c r="D7512" s="4"/>
      <c r="E7512" s="3"/>
      <c r="F7512" s="3"/>
      <c r="G7512" s="11"/>
      <c r="H7512" s="8"/>
    </row>
    <row r="7513" spans="3:8" x14ac:dyDescent="0.25">
      <c r="C7513" s="3"/>
      <c r="D7513" s="4"/>
      <c r="E7513" s="3"/>
      <c r="F7513" s="3"/>
      <c r="G7513" s="11"/>
      <c r="H7513" s="8"/>
    </row>
    <row r="7514" spans="3:8" x14ac:dyDescent="0.25">
      <c r="C7514" s="3"/>
      <c r="D7514" s="4"/>
      <c r="E7514" s="3"/>
      <c r="F7514" s="3"/>
      <c r="G7514" s="11"/>
      <c r="H7514" s="8"/>
    </row>
    <row r="7515" spans="3:8" x14ac:dyDescent="0.25">
      <c r="C7515" s="3"/>
      <c r="D7515" s="4"/>
      <c r="E7515" s="3"/>
      <c r="F7515" s="3"/>
      <c r="G7515" s="11"/>
      <c r="H7515" s="8"/>
    </row>
    <row r="7516" spans="3:8" x14ac:dyDescent="0.25">
      <c r="C7516" s="3"/>
      <c r="D7516" s="4"/>
      <c r="E7516" s="3"/>
      <c r="F7516" s="3"/>
      <c r="G7516" s="11"/>
      <c r="H7516" s="8"/>
    </row>
    <row r="7517" spans="3:8" x14ac:dyDescent="0.25">
      <c r="C7517" s="3"/>
      <c r="D7517" s="4"/>
      <c r="E7517" s="3"/>
      <c r="F7517" s="3"/>
      <c r="G7517" s="11"/>
      <c r="H7517" s="8"/>
    </row>
    <row r="7518" spans="3:8" x14ac:dyDescent="0.25">
      <c r="C7518" s="3"/>
      <c r="D7518" s="4"/>
      <c r="E7518" s="3"/>
      <c r="F7518" s="3"/>
      <c r="G7518" s="11"/>
      <c r="H7518" s="8"/>
    </row>
    <row r="7519" spans="3:8" x14ac:dyDescent="0.25">
      <c r="C7519" s="3"/>
      <c r="D7519" s="4"/>
      <c r="E7519" s="3"/>
      <c r="F7519" s="3"/>
      <c r="G7519" s="11"/>
      <c r="H7519" s="8"/>
    </row>
    <row r="7520" spans="3:8" x14ac:dyDescent="0.25">
      <c r="C7520" s="3"/>
      <c r="D7520" s="4"/>
      <c r="E7520" s="3"/>
      <c r="F7520" s="3"/>
      <c r="G7520" s="11"/>
      <c r="H7520" s="8"/>
    </row>
    <row r="7521" spans="3:8" x14ac:dyDescent="0.25">
      <c r="C7521" s="3"/>
      <c r="D7521" s="4"/>
      <c r="E7521" s="3"/>
      <c r="F7521" s="3"/>
      <c r="G7521" s="11"/>
      <c r="H7521" s="8"/>
    </row>
    <row r="7522" spans="3:8" x14ac:dyDescent="0.25">
      <c r="C7522" s="3"/>
      <c r="D7522" s="4"/>
      <c r="E7522" s="3"/>
      <c r="F7522" s="3"/>
      <c r="G7522" s="11"/>
      <c r="H7522" s="8"/>
    </row>
    <row r="7523" spans="3:8" x14ac:dyDescent="0.25">
      <c r="C7523" s="3"/>
      <c r="D7523" s="4"/>
      <c r="E7523" s="3"/>
      <c r="F7523" s="3"/>
      <c r="G7523" s="11"/>
      <c r="H7523" s="8"/>
    </row>
    <row r="7524" spans="3:8" x14ac:dyDescent="0.25">
      <c r="C7524" s="3"/>
      <c r="D7524" s="4"/>
      <c r="E7524" s="3"/>
      <c r="F7524" s="3"/>
      <c r="G7524" s="11"/>
      <c r="H7524" s="8"/>
    </row>
    <row r="7525" spans="3:8" x14ac:dyDescent="0.25">
      <c r="C7525" s="3"/>
      <c r="D7525" s="4"/>
      <c r="E7525" s="3"/>
      <c r="F7525" s="3"/>
      <c r="G7525" s="11"/>
      <c r="H7525" s="8"/>
    </row>
    <row r="7526" spans="3:8" x14ac:dyDescent="0.25">
      <c r="C7526" s="3"/>
      <c r="D7526" s="4"/>
      <c r="E7526" s="3"/>
      <c r="F7526" s="3"/>
      <c r="G7526" s="11"/>
      <c r="H7526" s="8"/>
    </row>
    <row r="7527" spans="3:8" x14ac:dyDescent="0.25">
      <c r="C7527" s="3"/>
      <c r="D7527" s="4"/>
      <c r="E7527" s="3"/>
      <c r="F7527" s="3"/>
      <c r="G7527" s="11"/>
      <c r="H7527" s="8"/>
    </row>
    <row r="7528" spans="3:8" x14ac:dyDescent="0.25">
      <c r="C7528" s="3"/>
      <c r="D7528" s="4"/>
      <c r="E7528" s="3"/>
      <c r="F7528" s="3"/>
      <c r="G7528" s="11"/>
      <c r="H7528" s="8"/>
    </row>
    <row r="7529" spans="3:8" x14ac:dyDescent="0.25">
      <c r="C7529" s="3"/>
      <c r="D7529" s="4"/>
      <c r="E7529" s="3"/>
      <c r="F7529" s="3"/>
      <c r="G7529" s="11"/>
      <c r="H7529" s="8"/>
    </row>
    <row r="7530" spans="3:8" x14ac:dyDescent="0.25">
      <c r="C7530" s="3"/>
      <c r="D7530" s="4"/>
      <c r="E7530" s="3"/>
      <c r="F7530" s="3"/>
      <c r="G7530" s="11"/>
      <c r="H7530" s="8"/>
    </row>
    <row r="7531" spans="3:8" x14ac:dyDescent="0.25">
      <c r="C7531" s="3"/>
      <c r="D7531" s="4"/>
      <c r="E7531" s="3"/>
      <c r="F7531" s="3"/>
      <c r="G7531" s="11"/>
      <c r="H7531" s="8"/>
    </row>
    <row r="7532" spans="3:8" x14ac:dyDescent="0.25">
      <c r="C7532" s="3"/>
      <c r="D7532" s="4"/>
      <c r="E7532" s="3"/>
      <c r="F7532" s="3"/>
      <c r="G7532" s="11"/>
      <c r="H7532" s="8"/>
    </row>
    <row r="7533" spans="3:8" x14ac:dyDescent="0.25">
      <c r="C7533" s="3"/>
      <c r="D7533" s="4"/>
      <c r="E7533" s="3"/>
      <c r="F7533" s="3"/>
      <c r="G7533" s="11"/>
      <c r="H7533" s="8"/>
    </row>
    <row r="7534" spans="3:8" x14ac:dyDescent="0.25">
      <c r="C7534" s="3"/>
      <c r="D7534" s="4"/>
      <c r="E7534" s="3"/>
      <c r="F7534" s="3"/>
      <c r="G7534" s="11"/>
      <c r="H7534" s="8"/>
    </row>
    <row r="7535" spans="3:8" x14ac:dyDescent="0.25">
      <c r="C7535" s="3"/>
      <c r="D7535" s="4"/>
      <c r="E7535" s="3"/>
      <c r="F7535" s="3"/>
      <c r="G7535" s="11"/>
      <c r="H7535" s="8"/>
    </row>
    <row r="7536" spans="3:8" x14ac:dyDescent="0.25">
      <c r="C7536" s="3"/>
      <c r="D7536" s="4"/>
      <c r="E7536" s="3"/>
      <c r="F7536" s="3"/>
      <c r="G7536" s="11"/>
      <c r="H7536" s="8"/>
    </row>
    <row r="7537" spans="3:8" x14ac:dyDescent="0.25">
      <c r="C7537" s="3"/>
      <c r="D7537" s="4"/>
      <c r="E7537" s="3"/>
      <c r="F7537" s="3"/>
      <c r="G7537" s="11"/>
      <c r="H7537" s="8"/>
    </row>
    <row r="7538" spans="3:8" x14ac:dyDescent="0.25">
      <c r="C7538" s="3"/>
      <c r="D7538" s="4"/>
      <c r="E7538" s="3"/>
      <c r="F7538" s="3"/>
      <c r="G7538" s="11"/>
      <c r="H7538" s="8"/>
    </row>
    <row r="7539" spans="3:8" x14ac:dyDescent="0.25">
      <c r="C7539" s="3"/>
      <c r="D7539" s="4"/>
      <c r="E7539" s="3"/>
      <c r="F7539" s="3"/>
      <c r="G7539" s="11"/>
      <c r="H7539" s="8"/>
    </row>
    <row r="7540" spans="3:8" x14ac:dyDescent="0.25">
      <c r="C7540" s="3"/>
      <c r="D7540" s="4"/>
      <c r="E7540" s="3"/>
      <c r="F7540" s="3"/>
      <c r="G7540" s="11"/>
      <c r="H7540" s="8"/>
    </row>
    <row r="7541" spans="3:8" x14ac:dyDescent="0.25">
      <c r="C7541" s="3"/>
      <c r="D7541" s="4"/>
      <c r="E7541" s="3"/>
      <c r="F7541" s="3"/>
      <c r="G7541" s="11"/>
      <c r="H7541" s="8"/>
    </row>
    <row r="7542" spans="3:8" x14ac:dyDescent="0.25">
      <c r="C7542" s="3"/>
      <c r="D7542" s="4"/>
      <c r="E7542" s="3"/>
      <c r="F7542" s="3"/>
      <c r="G7542" s="11"/>
      <c r="H7542" s="8"/>
    </row>
    <row r="7543" spans="3:8" x14ac:dyDescent="0.25">
      <c r="C7543" s="3"/>
      <c r="D7543" s="4"/>
      <c r="E7543" s="3"/>
      <c r="F7543" s="3"/>
      <c r="G7543" s="11"/>
      <c r="H7543" s="8"/>
    </row>
    <row r="7544" spans="3:8" x14ac:dyDescent="0.25">
      <c r="C7544" s="3"/>
      <c r="D7544" s="4"/>
      <c r="E7544" s="3"/>
      <c r="F7544" s="3"/>
      <c r="G7544" s="11"/>
      <c r="H7544" s="8"/>
    </row>
    <row r="7545" spans="3:8" x14ac:dyDescent="0.25">
      <c r="C7545" s="3"/>
      <c r="D7545" s="4"/>
      <c r="E7545" s="3"/>
      <c r="F7545" s="3"/>
      <c r="G7545" s="11"/>
      <c r="H7545" s="8"/>
    </row>
    <row r="7546" spans="3:8" x14ac:dyDescent="0.25">
      <c r="C7546" s="3"/>
      <c r="D7546" s="4"/>
      <c r="E7546" s="3"/>
      <c r="F7546" s="3"/>
      <c r="G7546" s="11"/>
      <c r="H7546" s="8"/>
    </row>
    <row r="7547" spans="3:8" x14ac:dyDescent="0.25">
      <c r="C7547" s="3"/>
      <c r="D7547" s="4"/>
      <c r="E7547" s="3"/>
      <c r="F7547" s="3"/>
      <c r="G7547" s="11"/>
      <c r="H7547" s="8"/>
    </row>
    <row r="7548" spans="3:8" x14ac:dyDescent="0.25">
      <c r="C7548" s="3"/>
      <c r="D7548" s="4"/>
      <c r="E7548" s="3"/>
      <c r="F7548" s="3"/>
      <c r="G7548" s="11"/>
      <c r="H7548" s="8"/>
    </row>
    <row r="7549" spans="3:8" x14ac:dyDescent="0.25">
      <c r="C7549" s="3"/>
      <c r="D7549" s="4"/>
      <c r="E7549" s="3"/>
      <c r="F7549" s="3"/>
      <c r="G7549" s="11"/>
      <c r="H7549" s="8"/>
    </row>
    <row r="7550" spans="3:8" x14ac:dyDescent="0.25">
      <c r="C7550" s="3"/>
      <c r="D7550" s="4"/>
      <c r="E7550" s="3"/>
      <c r="F7550" s="3"/>
      <c r="G7550" s="11"/>
      <c r="H7550" s="8"/>
    </row>
    <row r="7551" spans="3:8" x14ac:dyDescent="0.25">
      <c r="C7551" s="3"/>
      <c r="D7551" s="4"/>
      <c r="E7551" s="3"/>
      <c r="F7551" s="3"/>
      <c r="G7551" s="11"/>
      <c r="H7551" s="8"/>
    </row>
    <row r="7552" spans="3:8" x14ac:dyDescent="0.25">
      <c r="C7552" s="3"/>
      <c r="D7552" s="4"/>
      <c r="E7552" s="3"/>
      <c r="F7552" s="3"/>
      <c r="G7552" s="11"/>
      <c r="H7552" s="8"/>
    </row>
    <row r="7553" spans="3:8" x14ac:dyDescent="0.25">
      <c r="C7553" s="3"/>
      <c r="D7553" s="4"/>
      <c r="E7553" s="3"/>
      <c r="F7553" s="3"/>
      <c r="G7553" s="11"/>
      <c r="H7553" s="8"/>
    </row>
    <row r="7554" spans="3:8" x14ac:dyDescent="0.25">
      <c r="C7554" s="3"/>
      <c r="D7554" s="4"/>
      <c r="E7554" s="3"/>
      <c r="F7554" s="3"/>
      <c r="G7554" s="11"/>
      <c r="H7554" s="8"/>
    </row>
    <row r="7555" spans="3:8" x14ac:dyDescent="0.25">
      <c r="C7555" s="3"/>
      <c r="D7555" s="4"/>
      <c r="E7555" s="3"/>
      <c r="F7555" s="3"/>
      <c r="G7555" s="11"/>
      <c r="H7555" s="8"/>
    </row>
    <row r="7556" spans="3:8" x14ac:dyDescent="0.25">
      <c r="C7556" s="3"/>
      <c r="D7556" s="4"/>
      <c r="E7556" s="3"/>
      <c r="F7556" s="3"/>
      <c r="G7556" s="11"/>
      <c r="H7556" s="8"/>
    </row>
    <row r="7557" spans="3:8" x14ac:dyDescent="0.25">
      <c r="C7557" s="3"/>
      <c r="D7557" s="4"/>
      <c r="E7557" s="3"/>
      <c r="F7557" s="3"/>
      <c r="G7557" s="11"/>
      <c r="H7557" s="8"/>
    </row>
    <row r="7558" spans="3:8" x14ac:dyDescent="0.25">
      <c r="C7558" s="3"/>
      <c r="D7558" s="4"/>
      <c r="E7558" s="3"/>
      <c r="F7558" s="3"/>
      <c r="G7558" s="11"/>
      <c r="H7558" s="8"/>
    </row>
    <row r="7559" spans="3:8" x14ac:dyDescent="0.25">
      <c r="C7559" s="3"/>
      <c r="D7559" s="4"/>
      <c r="E7559" s="3"/>
      <c r="F7559" s="3"/>
      <c r="G7559" s="11"/>
      <c r="H7559" s="8"/>
    </row>
    <row r="7560" spans="3:8" x14ac:dyDescent="0.25">
      <c r="C7560" s="3"/>
      <c r="D7560" s="4"/>
      <c r="E7560" s="3"/>
      <c r="F7560" s="3"/>
      <c r="G7560" s="11"/>
      <c r="H7560" s="8"/>
    </row>
    <row r="7561" spans="3:8" x14ac:dyDescent="0.25">
      <c r="C7561" s="3"/>
      <c r="D7561" s="4"/>
      <c r="E7561" s="3"/>
      <c r="F7561" s="3"/>
      <c r="G7561" s="11"/>
      <c r="H7561" s="8"/>
    </row>
    <row r="7562" spans="3:8" x14ac:dyDescent="0.25">
      <c r="C7562" s="3"/>
      <c r="D7562" s="4"/>
      <c r="E7562" s="3"/>
      <c r="F7562" s="3"/>
      <c r="G7562" s="11"/>
      <c r="H7562" s="8"/>
    </row>
    <row r="7563" spans="3:8" x14ac:dyDescent="0.25">
      <c r="C7563" s="3"/>
      <c r="D7563" s="4"/>
      <c r="E7563" s="3"/>
      <c r="F7563" s="3"/>
      <c r="G7563" s="11"/>
      <c r="H7563" s="8"/>
    </row>
    <row r="7564" spans="3:8" x14ac:dyDescent="0.25">
      <c r="C7564" s="3"/>
      <c r="D7564" s="4"/>
      <c r="E7564" s="3"/>
      <c r="F7564" s="3"/>
      <c r="G7564" s="11"/>
      <c r="H7564" s="8"/>
    </row>
    <row r="7565" spans="3:8" x14ac:dyDescent="0.25">
      <c r="C7565" s="3"/>
      <c r="D7565" s="4"/>
      <c r="E7565" s="3"/>
      <c r="F7565" s="3"/>
      <c r="G7565" s="11"/>
      <c r="H7565" s="8"/>
    </row>
    <row r="7566" spans="3:8" x14ac:dyDescent="0.25">
      <c r="C7566" s="3"/>
      <c r="D7566" s="4"/>
      <c r="E7566" s="3"/>
      <c r="F7566" s="3"/>
      <c r="G7566" s="11"/>
      <c r="H7566" s="8"/>
    </row>
    <row r="7567" spans="3:8" x14ac:dyDescent="0.25">
      <c r="C7567" s="3"/>
      <c r="D7567" s="4"/>
      <c r="E7567" s="3"/>
      <c r="F7567" s="3"/>
      <c r="G7567" s="11"/>
      <c r="H7567" s="8"/>
    </row>
    <row r="7568" spans="3:8" x14ac:dyDescent="0.25">
      <c r="C7568" s="3"/>
      <c r="D7568" s="4"/>
      <c r="E7568" s="3"/>
      <c r="F7568" s="3"/>
      <c r="G7568" s="11"/>
      <c r="H7568" s="8"/>
    </row>
    <row r="7569" spans="3:8" x14ac:dyDescent="0.25">
      <c r="C7569" s="3"/>
      <c r="D7569" s="4"/>
      <c r="E7569" s="3"/>
      <c r="F7569" s="3"/>
      <c r="G7569" s="11"/>
      <c r="H7569" s="8"/>
    </row>
    <row r="7570" spans="3:8" x14ac:dyDescent="0.25">
      <c r="C7570" s="3"/>
      <c r="D7570" s="4"/>
      <c r="E7570" s="3"/>
      <c r="F7570" s="3"/>
      <c r="G7570" s="11"/>
      <c r="H7570" s="8"/>
    </row>
    <row r="7571" spans="3:8" x14ac:dyDescent="0.25">
      <c r="C7571" s="3"/>
      <c r="D7571" s="4"/>
      <c r="E7571" s="3"/>
      <c r="F7571" s="3"/>
      <c r="G7571" s="11"/>
      <c r="H7571" s="8"/>
    </row>
    <row r="7572" spans="3:8" x14ac:dyDescent="0.25">
      <c r="C7572" s="3"/>
      <c r="D7572" s="4"/>
      <c r="E7572" s="3"/>
      <c r="F7572" s="3"/>
      <c r="G7572" s="11"/>
      <c r="H7572" s="8"/>
    </row>
    <row r="7573" spans="3:8" x14ac:dyDescent="0.25">
      <c r="C7573" s="3"/>
      <c r="D7573" s="4"/>
      <c r="E7573" s="3"/>
      <c r="F7573" s="3"/>
      <c r="G7573" s="11"/>
      <c r="H7573" s="8"/>
    </row>
    <row r="7574" spans="3:8" x14ac:dyDescent="0.25">
      <c r="C7574" s="3"/>
      <c r="D7574" s="4"/>
      <c r="E7574" s="3"/>
      <c r="F7574" s="3"/>
      <c r="G7574" s="11"/>
      <c r="H7574" s="8"/>
    </row>
    <row r="7575" spans="3:8" x14ac:dyDescent="0.25">
      <c r="C7575" s="3"/>
      <c r="D7575" s="4"/>
      <c r="E7575" s="3"/>
      <c r="F7575" s="3"/>
      <c r="G7575" s="11"/>
      <c r="H7575" s="8"/>
    </row>
    <row r="7576" spans="3:8" x14ac:dyDescent="0.25">
      <c r="C7576" s="3"/>
      <c r="D7576" s="4"/>
      <c r="E7576" s="3"/>
      <c r="F7576" s="3"/>
      <c r="G7576" s="11"/>
      <c r="H7576" s="8"/>
    </row>
    <row r="7577" spans="3:8" x14ac:dyDescent="0.25">
      <c r="C7577" s="3"/>
      <c r="D7577" s="4"/>
      <c r="E7577" s="3"/>
      <c r="F7577" s="3"/>
      <c r="G7577" s="11"/>
      <c r="H7577" s="8"/>
    </row>
    <row r="7578" spans="3:8" x14ac:dyDescent="0.25">
      <c r="C7578" s="3"/>
      <c r="D7578" s="4"/>
      <c r="E7578" s="3"/>
      <c r="F7578" s="3"/>
      <c r="G7578" s="11"/>
      <c r="H7578" s="8"/>
    </row>
    <row r="7579" spans="3:8" x14ac:dyDescent="0.25">
      <c r="C7579" s="3"/>
      <c r="D7579" s="4"/>
      <c r="E7579" s="3"/>
      <c r="F7579" s="3"/>
      <c r="G7579" s="11"/>
      <c r="H7579" s="8"/>
    </row>
    <row r="7580" spans="3:8" x14ac:dyDescent="0.25">
      <c r="C7580" s="3"/>
      <c r="D7580" s="4"/>
      <c r="E7580" s="3"/>
      <c r="F7580" s="3"/>
      <c r="G7580" s="11"/>
      <c r="H7580" s="8"/>
    </row>
    <row r="7581" spans="3:8" x14ac:dyDescent="0.25">
      <c r="C7581" s="3"/>
      <c r="D7581" s="4"/>
      <c r="E7581" s="3"/>
      <c r="F7581" s="3"/>
      <c r="G7581" s="11"/>
      <c r="H7581" s="8"/>
    </row>
    <row r="7582" spans="3:8" x14ac:dyDescent="0.25">
      <c r="C7582" s="3"/>
      <c r="D7582" s="4"/>
      <c r="E7582" s="3"/>
      <c r="F7582" s="3"/>
      <c r="G7582" s="11"/>
      <c r="H7582" s="8"/>
    </row>
    <row r="7583" spans="3:8" x14ac:dyDescent="0.25">
      <c r="C7583" s="3"/>
      <c r="D7583" s="4"/>
      <c r="E7583" s="3"/>
      <c r="F7583" s="3"/>
      <c r="G7583" s="11"/>
      <c r="H7583" s="8"/>
    </row>
    <row r="7584" spans="3:8" x14ac:dyDescent="0.25">
      <c r="C7584" s="3"/>
      <c r="D7584" s="4"/>
      <c r="E7584" s="3"/>
      <c r="F7584" s="3"/>
      <c r="G7584" s="11"/>
      <c r="H7584" s="8"/>
    </row>
    <row r="7585" spans="3:8" x14ac:dyDescent="0.25">
      <c r="C7585" s="3"/>
      <c r="D7585" s="4"/>
      <c r="E7585" s="3"/>
      <c r="F7585" s="3"/>
      <c r="G7585" s="11"/>
      <c r="H7585" s="8"/>
    </row>
    <row r="7586" spans="3:8" x14ac:dyDescent="0.25">
      <c r="C7586" s="3"/>
      <c r="D7586" s="4"/>
      <c r="E7586" s="3"/>
      <c r="F7586" s="3"/>
      <c r="G7586" s="11"/>
      <c r="H7586" s="8"/>
    </row>
    <row r="7587" spans="3:8" x14ac:dyDescent="0.25">
      <c r="C7587" s="3"/>
      <c r="D7587" s="4"/>
      <c r="E7587" s="3"/>
      <c r="F7587" s="3"/>
      <c r="G7587" s="11"/>
      <c r="H7587" s="8"/>
    </row>
    <row r="7588" spans="3:8" x14ac:dyDescent="0.25">
      <c r="C7588" s="3"/>
      <c r="D7588" s="4"/>
      <c r="E7588" s="3"/>
      <c r="F7588" s="3"/>
      <c r="G7588" s="11"/>
      <c r="H7588" s="8"/>
    </row>
    <row r="7589" spans="3:8" x14ac:dyDescent="0.25">
      <c r="C7589" s="3"/>
      <c r="D7589" s="4"/>
      <c r="E7589" s="3"/>
      <c r="F7589" s="3"/>
      <c r="G7589" s="11"/>
      <c r="H7589" s="8"/>
    </row>
    <row r="7590" spans="3:8" x14ac:dyDescent="0.25">
      <c r="C7590" s="3"/>
      <c r="D7590" s="4"/>
      <c r="E7590" s="3"/>
      <c r="F7590" s="3"/>
      <c r="G7590" s="11"/>
      <c r="H7590" s="8"/>
    </row>
    <row r="7591" spans="3:8" x14ac:dyDescent="0.25">
      <c r="C7591" s="3"/>
      <c r="D7591" s="4"/>
      <c r="E7591" s="3"/>
      <c r="F7591" s="3"/>
      <c r="G7591" s="11"/>
      <c r="H7591" s="8"/>
    </row>
    <row r="7592" spans="3:8" x14ac:dyDescent="0.25">
      <c r="C7592" s="3"/>
      <c r="D7592" s="4"/>
      <c r="E7592" s="3"/>
      <c r="F7592" s="3"/>
      <c r="G7592" s="11"/>
      <c r="H7592" s="8"/>
    </row>
    <row r="7593" spans="3:8" x14ac:dyDescent="0.25">
      <c r="C7593" s="3"/>
      <c r="D7593" s="4"/>
      <c r="E7593" s="3"/>
      <c r="F7593" s="3"/>
      <c r="G7593" s="11"/>
      <c r="H7593" s="8"/>
    </row>
    <row r="7594" spans="3:8" x14ac:dyDescent="0.25">
      <c r="C7594" s="3"/>
      <c r="D7594" s="4"/>
      <c r="E7594" s="3"/>
      <c r="F7594" s="3"/>
      <c r="G7594" s="11"/>
      <c r="H7594" s="8"/>
    </row>
    <row r="7595" spans="3:8" x14ac:dyDescent="0.25">
      <c r="C7595" s="3"/>
      <c r="D7595" s="4"/>
      <c r="E7595" s="3"/>
      <c r="F7595" s="3"/>
      <c r="G7595" s="11"/>
      <c r="H7595" s="8"/>
    </row>
    <row r="7596" spans="3:8" x14ac:dyDescent="0.25">
      <c r="C7596" s="3"/>
      <c r="D7596" s="4"/>
      <c r="E7596" s="3"/>
      <c r="F7596" s="3"/>
      <c r="G7596" s="11"/>
      <c r="H7596" s="8"/>
    </row>
    <row r="7597" spans="3:8" x14ac:dyDescent="0.25">
      <c r="C7597" s="3"/>
      <c r="D7597" s="4"/>
      <c r="E7597" s="3"/>
      <c r="F7597" s="3"/>
      <c r="G7597" s="11"/>
      <c r="H7597" s="8"/>
    </row>
    <row r="7598" spans="3:8" x14ac:dyDescent="0.25">
      <c r="C7598" s="3"/>
      <c r="D7598" s="4"/>
      <c r="E7598" s="3"/>
      <c r="F7598" s="3"/>
      <c r="G7598" s="11"/>
      <c r="H7598" s="8"/>
    </row>
    <row r="7599" spans="3:8" x14ac:dyDescent="0.25">
      <c r="C7599" s="3"/>
      <c r="D7599" s="4"/>
      <c r="E7599" s="3"/>
      <c r="F7599" s="3"/>
      <c r="G7599" s="11"/>
      <c r="H7599" s="8"/>
    </row>
    <row r="7600" spans="3:8" x14ac:dyDescent="0.25">
      <c r="C7600" s="3"/>
      <c r="D7600" s="4"/>
      <c r="E7600" s="3"/>
      <c r="F7600" s="3"/>
      <c r="G7600" s="11"/>
      <c r="H7600" s="8"/>
    </row>
    <row r="7601" spans="3:8" x14ac:dyDescent="0.25">
      <c r="C7601" s="3"/>
      <c r="D7601" s="4"/>
      <c r="E7601" s="3"/>
      <c r="F7601" s="3"/>
      <c r="G7601" s="11"/>
      <c r="H7601" s="8"/>
    </row>
    <row r="7602" spans="3:8" x14ac:dyDescent="0.25">
      <c r="C7602" s="3"/>
      <c r="D7602" s="4"/>
      <c r="E7602" s="3"/>
      <c r="F7602" s="3"/>
      <c r="G7602" s="11"/>
      <c r="H7602" s="8"/>
    </row>
    <row r="7603" spans="3:8" x14ac:dyDescent="0.25">
      <c r="C7603" s="3"/>
      <c r="D7603" s="4"/>
      <c r="E7603" s="3"/>
      <c r="F7603" s="3"/>
      <c r="G7603" s="11"/>
      <c r="H7603" s="8"/>
    </row>
    <row r="7604" spans="3:8" x14ac:dyDescent="0.25">
      <c r="C7604" s="3"/>
      <c r="D7604" s="4"/>
      <c r="E7604" s="3"/>
      <c r="F7604" s="3"/>
      <c r="G7604" s="11"/>
      <c r="H7604" s="8"/>
    </row>
    <row r="7605" spans="3:8" x14ac:dyDescent="0.25">
      <c r="C7605" s="3"/>
      <c r="D7605" s="4"/>
      <c r="E7605" s="3"/>
      <c r="F7605" s="3"/>
      <c r="G7605" s="11"/>
      <c r="H7605" s="8"/>
    </row>
    <row r="7606" spans="3:8" x14ac:dyDescent="0.25">
      <c r="C7606" s="3"/>
      <c r="D7606" s="4"/>
      <c r="E7606" s="3"/>
      <c r="F7606" s="3"/>
      <c r="G7606" s="11"/>
      <c r="H7606" s="8"/>
    </row>
    <row r="7607" spans="3:8" x14ac:dyDescent="0.25">
      <c r="C7607" s="3"/>
      <c r="D7607" s="4"/>
      <c r="E7607" s="3"/>
      <c r="F7607" s="3"/>
      <c r="G7607" s="11"/>
      <c r="H7607" s="8"/>
    </row>
    <row r="7608" spans="3:8" x14ac:dyDescent="0.25">
      <c r="C7608" s="3"/>
      <c r="D7608" s="4"/>
      <c r="E7608" s="3"/>
      <c r="F7608" s="3"/>
      <c r="G7608" s="11"/>
      <c r="H7608" s="8"/>
    </row>
    <row r="7609" spans="3:8" x14ac:dyDescent="0.25">
      <c r="C7609" s="3"/>
      <c r="D7609" s="4"/>
      <c r="E7609" s="3"/>
      <c r="F7609" s="3"/>
      <c r="G7609" s="11"/>
      <c r="H7609" s="8"/>
    </row>
    <row r="7610" spans="3:8" x14ac:dyDescent="0.25">
      <c r="C7610" s="3"/>
      <c r="D7610" s="4"/>
      <c r="E7610" s="3"/>
      <c r="F7610" s="3"/>
      <c r="G7610" s="11"/>
      <c r="H7610" s="8"/>
    </row>
    <row r="7611" spans="3:8" x14ac:dyDescent="0.25">
      <c r="C7611" s="3"/>
      <c r="D7611" s="4"/>
      <c r="E7611" s="3"/>
      <c r="F7611" s="3"/>
      <c r="G7611" s="11"/>
      <c r="H7611" s="8"/>
    </row>
    <row r="7612" spans="3:8" x14ac:dyDescent="0.25">
      <c r="C7612" s="3"/>
      <c r="D7612" s="4"/>
      <c r="E7612" s="3"/>
      <c r="F7612" s="3"/>
      <c r="G7612" s="11"/>
      <c r="H7612" s="8"/>
    </row>
    <row r="7613" spans="3:8" x14ac:dyDescent="0.25">
      <c r="C7613" s="3"/>
      <c r="D7613" s="4"/>
      <c r="E7613" s="3"/>
      <c r="F7613" s="3"/>
      <c r="G7613" s="11"/>
      <c r="H7613" s="8"/>
    </row>
    <row r="7614" spans="3:8" x14ac:dyDescent="0.25">
      <c r="C7614" s="3"/>
      <c r="D7614" s="4"/>
      <c r="E7614" s="3"/>
      <c r="F7614" s="3"/>
      <c r="G7614" s="11"/>
      <c r="H7614" s="8"/>
    </row>
    <row r="7615" spans="3:8" x14ac:dyDescent="0.25">
      <c r="C7615" s="3"/>
      <c r="D7615" s="4"/>
      <c r="E7615" s="3"/>
      <c r="F7615" s="3"/>
      <c r="G7615" s="11"/>
      <c r="H7615" s="8"/>
    </row>
    <row r="7616" spans="3:8" x14ac:dyDescent="0.25">
      <c r="C7616" s="3"/>
      <c r="D7616" s="4"/>
      <c r="E7616" s="3"/>
      <c r="F7616" s="3"/>
      <c r="G7616" s="11"/>
      <c r="H7616" s="8"/>
    </row>
    <row r="7617" spans="3:8" x14ac:dyDescent="0.25">
      <c r="C7617" s="3"/>
      <c r="D7617" s="4"/>
      <c r="E7617" s="3"/>
      <c r="F7617" s="3"/>
      <c r="G7617" s="11"/>
      <c r="H7617" s="8"/>
    </row>
    <row r="7618" spans="3:8" x14ac:dyDescent="0.25">
      <c r="C7618" s="3"/>
      <c r="D7618" s="4"/>
      <c r="E7618" s="3"/>
      <c r="F7618" s="3"/>
      <c r="G7618" s="11"/>
      <c r="H7618" s="8"/>
    </row>
    <row r="7619" spans="3:8" x14ac:dyDescent="0.25">
      <c r="C7619" s="3"/>
      <c r="D7619" s="4"/>
      <c r="E7619" s="3"/>
      <c r="F7619" s="3"/>
      <c r="G7619" s="11"/>
      <c r="H7619" s="8"/>
    </row>
    <row r="7620" spans="3:8" x14ac:dyDescent="0.25">
      <c r="C7620" s="3"/>
      <c r="D7620" s="4"/>
      <c r="E7620" s="3"/>
      <c r="F7620" s="3"/>
      <c r="G7620" s="11"/>
      <c r="H7620" s="8"/>
    </row>
    <row r="7621" spans="3:8" x14ac:dyDescent="0.25">
      <c r="C7621" s="3"/>
      <c r="D7621" s="4"/>
      <c r="E7621" s="3"/>
      <c r="F7621" s="3"/>
      <c r="G7621" s="11"/>
      <c r="H7621" s="8"/>
    </row>
    <row r="7622" spans="3:8" x14ac:dyDescent="0.25">
      <c r="C7622" s="3"/>
      <c r="D7622" s="4"/>
      <c r="E7622" s="3"/>
      <c r="F7622" s="3"/>
      <c r="G7622" s="11"/>
      <c r="H7622" s="8"/>
    </row>
    <row r="7623" spans="3:8" x14ac:dyDescent="0.25">
      <c r="C7623" s="3"/>
      <c r="D7623" s="4"/>
      <c r="E7623" s="3"/>
      <c r="F7623" s="3"/>
      <c r="G7623" s="11"/>
      <c r="H7623" s="8"/>
    </row>
    <row r="7624" spans="3:8" x14ac:dyDescent="0.25">
      <c r="C7624" s="3"/>
      <c r="D7624" s="4"/>
      <c r="E7624" s="3"/>
      <c r="F7624" s="3"/>
      <c r="G7624" s="11"/>
      <c r="H7624" s="8"/>
    </row>
    <row r="7625" spans="3:8" x14ac:dyDescent="0.25">
      <c r="C7625" s="3"/>
      <c r="D7625" s="4"/>
      <c r="E7625" s="3"/>
      <c r="F7625" s="3"/>
      <c r="G7625" s="11"/>
      <c r="H7625" s="8"/>
    </row>
    <row r="7626" spans="3:8" x14ac:dyDescent="0.25">
      <c r="C7626" s="3"/>
      <c r="D7626" s="4"/>
      <c r="E7626" s="3"/>
      <c r="F7626" s="3"/>
      <c r="G7626" s="11"/>
      <c r="H7626" s="8"/>
    </row>
    <row r="7627" spans="3:8" x14ac:dyDescent="0.25">
      <c r="C7627" s="3"/>
      <c r="D7627" s="4"/>
      <c r="E7627" s="3"/>
      <c r="F7627" s="3"/>
      <c r="G7627" s="11"/>
      <c r="H7627" s="8"/>
    </row>
    <row r="7628" spans="3:8" x14ac:dyDescent="0.25">
      <c r="C7628" s="3"/>
      <c r="D7628" s="4"/>
      <c r="E7628" s="3"/>
      <c r="F7628" s="3"/>
      <c r="G7628" s="11"/>
      <c r="H7628" s="8"/>
    </row>
    <row r="7629" spans="3:8" x14ac:dyDescent="0.25">
      <c r="C7629" s="3"/>
      <c r="D7629" s="4"/>
      <c r="E7629" s="3"/>
      <c r="F7629" s="3"/>
      <c r="G7629" s="11"/>
      <c r="H7629" s="8"/>
    </row>
    <row r="7630" spans="3:8" x14ac:dyDescent="0.25">
      <c r="C7630" s="3"/>
      <c r="D7630" s="4"/>
      <c r="E7630" s="3"/>
      <c r="F7630" s="3"/>
      <c r="G7630" s="11"/>
      <c r="H7630" s="8"/>
    </row>
    <row r="7631" spans="3:8" x14ac:dyDescent="0.25">
      <c r="C7631" s="3"/>
      <c r="D7631" s="4"/>
      <c r="E7631" s="3"/>
      <c r="F7631" s="3"/>
      <c r="G7631" s="11"/>
      <c r="H7631" s="8"/>
    </row>
    <row r="7632" spans="3:8" x14ac:dyDescent="0.25">
      <c r="C7632" s="3"/>
      <c r="D7632" s="4"/>
      <c r="E7632" s="3"/>
      <c r="F7632" s="3"/>
      <c r="G7632" s="11"/>
      <c r="H7632" s="8"/>
    </row>
    <row r="7633" spans="3:8" x14ac:dyDescent="0.25">
      <c r="C7633" s="3"/>
      <c r="D7633" s="4"/>
      <c r="E7633" s="3"/>
      <c r="F7633" s="3"/>
      <c r="G7633" s="11"/>
      <c r="H7633" s="8"/>
    </row>
    <row r="7634" spans="3:8" x14ac:dyDescent="0.25">
      <c r="C7634" s="3"/>
      <c r="D7634" s="4"/>
      <c r="E7634" s="3"/>
      <c r="F7634" s="3"/>
      <c r="G7634" s="11"/>
      <c r="H7634" s="8"/>
    </row>
    <row r="7635" spans="3:8" x14ac:dyDescent="0.25">
      <c r="C7635" s="3"/>
      <c r="D7635" s="4"/>
      <c r="E7635" s="3"/>
      <c r="F7635" s="3"/>
      <c r="G7635" s="11"/>
      <c r="H7635" s="8"/>
    </row>
    <row r="7636" spans="3:8" x14ac:dyDescent="0.25">
      <c r="C7636" s="3"/>
      <c r="D7636" s="4"/>
      <c r="E7636" s="3"/>
      <c r="F7636" s="3"/>
      <c r="G7636" s="11"/>
      <c r="H7636" s="8"/>
    </row>
    <row r="7637" spans="3:8" x14ac:dyDescent="0.25">
      <c r="C7637" s="3"/>
      <c r="D7637" s="4"/>
      <c r="E7637" s="3"/>
      <c r="F7637" s="3"/>
      <c r="G7637" s="11"/>
      <c r="H7637" s="8"/>
    </row>
    <row r="7638" spans="3:8" x14ac:dyDescent="0.25">
      <c r="C7638" s="3"/>
      <c r="D7638" s="4"/>
      <c r="E7638" s="3"/>
      <c r="F7638" s="3"/>
      <c r="G7638" s="11"/>
      <c r="H7638" s="8"/>
    </row>
    <row r="7639" spans="3:8" x14ac:dyDescent="0.25">
      <c r="C7639" s="3"/>
      <c r="D7639" s="4"/>
      <c r="E7639" s="3"/>
      <c r="F7639" s="3"/>
      <c r="G7639" s="11"/>
      <c r="H7639" s="8"/>
    </row>
    <row r="7640" spans="3:8" x14ac:dyDescent="0.25">
      <c r="C7640" s="3"/>
      <c r="D7640" s="4"/>
      <c r="E7640" s="3"/>
      <c r="F7640" s="3"/>
      <c r="G7640" s="11"/>
      <c r="H7640" s="8"/>
    </row>
    <row r="7641" spans="3:8" x14ac:dyDescent="0.25">
      <c r="C7641" s="3"/>
      <c r="D7641" s="4"/>
      <c r="E7641" s="3"/>
      <c r="F7641" s="3"/>
      <c r="G7641" s="11"/>
      <c r="H7641" s="8"/>
    </row>
    <row r="7642" spans="3:8" x14ac:dyDescent="0.25">
      <c r="C7642" s="3"/>
      <c r="D7642" s="4"/>
      <c r="E7642" s="3"/>
      <c r="F7642" s="3"/>
      <c r="G7642" s="11"/>
      <c r="H7642" s="8"/>
    </row>
    <row r="7643" spans="3:8" x14ac:dyDescent="0.25">
      <c r="C7643" s="3"/>
      <c r="D7643" s="4"/>
      <c r="E7643" s="3"/>
      <c r="F7643" s="3"/>
      <c r="G7643" s="11"/>
      <c r="H7643" s="8"/>
    </row>
    <row r="7644" spans="3:8" x14ac:dyDescent="0.25">
      <c r="C7644" s="3"/>
      <c r="D7644" s="4"/>
      <c r="E7644" s="3"/>
      <c r="F7644" s="3"/>
      <c r="G7644" s="11"/>
      <c r="H7644" s="8"/>
    </row>
    <row r="7645" spans="3:8" x14ac:dyDescent="0.25">
      <c r="C7645" s="3"/>
      <c r="D7645" s="4"/>
      <c r="E7645" s="3"/>
      <c r="F7645" s="3"/>
      <c r="G7645" s="11"/>
      <c r="H7645" s="8"/>
    </row>
    <row r="7646" spans="3:8" x14ac:dyDescent="0.25">
      <c r="C7646" s="3"/>
      <c r="D7646" s="4"/>
      <c r="E7646" s="3"/>
      <c r="F7646" s="3"/>
      <c r="G7646" s="11"/>
      <c r="H7646" s="8"/>
    </row>
    <row r="7647" spans="3:8" x14ac:dyDescent="0.25">
      <c r="C7647" s="3"/>
      <c r="D7647" s="4"/>
      <c r="E7647" s="3"/>
      <c r="F7647" s="3"/>
      <c r="G7647" s="11"/>
      <c r="H7647" s="8"/>
    </row>
    <row r="7648" spans="3:8" x14ac:dyDescent="0.25">
      <c r="C7648" s="3"/>
      <c r="D7648" s="4"/>
      <c r="E7648" s="3"/>
      <c r="F7648" s="3"/>
      <c r="G7648" s="11"/>
      <c r="H7648" s="8"/>
    </row>
    <row r="7649" spans="3:8" x14ac:dyDescent="0.25">
      <c r="C7649" s="3"/>
      <c r="D7649" s="4"/>
      <c r="E7649" s="3"/>
      <c r="F7649" s="3"/>
      <c r="G7649" s="11"/>
      <c r="H7649" s="8"/>
    </row>
    <row r="7650" spans="3:8" x14ac:dyDescent="0.25">
      <c r="C7650" s="3"/>
      <c r="D7650" s="4"/>
      <c r="E7650" s="3"/>
      <c r="F7650" s="3"/>
      <c r="G7650" s="11"/>
      <c r="H7650" s="8"/>
    </row>
    <row r="7651" spans="3:8" x14ac:dyDescent="0.25">
      <c r="C7651" s="3"/>
      <c r="D7651" s="4"/>
      <c r="E7651" s="3"/>
      <c r="F7651" s="3"/>
      <c r="G7651" s="11"/>
      <c r="H7651" s="8"/>
    </row>
    <row r="7652" spans="3:8" x14ac:dyDescent="0.25">
      <c r="C7652" s="3"/>
      <c r="D7652" s="4"/>
      <c r="E7652" s="3"/>
      <c r="F7652" s="3"/>
      <c r="G7652" s="11"/>
      <c r="H7652" s="8"/>
    </row>
    <row r="7653" spans="3:8" x14ac:dyDescent="0.25">
      <c r="C7653" s="3"/>
      <c r="D7653" s="4"/>
      <c r="E7653" s="3"/>
      <c r="F7653" s="3"/>
      <c r="G7653" s="11"/>
      <c r="H7653" s="8"/>
    </row>
    <row r="7654" spans="3:8" x14ac:dyDescent="0.25">
      <c r="C7654" s="3"/>
      <c r="D7654" s="4"/>
      <c r="E7654" s="3"/>
      <c r="F7654" s="3"/>
      <c r="G7654" s="11"/>
      <c r="H7654" s="8"/>
    </row>
    <row r="7655" spans="3:8" x14ac:dyDescent="0.25">
      <c r="C7655" s="3"/>
      <c r="D7655" s="4"/>
      <c r="E7655" s="3"/>
      <c r="F7655" s="3"/>
      <c r="G7655" s="11"/>
      <c r="H7655" s="8"/>
    </row>
    <row r="7656" spans="3:8" x14ac:dyDescent="0.25">
      <c r="C7656" s="3"/>
      <c r="D7656" s="4"/>
      <c r="E7656" s="3"/>
      <c r="F7656" s="3"/>
      <c r="G7656" s="11"/>
      <c r="H7656" s="8"/>
    </row>
    <row r="7657" spans="3:8" x14ac:dyDescent="0.25">
      <c r="C7657" s="3"/>
      <c r="D7657" s="4"/>
      <c r="E7657" s="3"/>
      <c r="F7657" s="3"/>
      <c r="G7657" s="11"/>
      <c r="H7657" s="8"/>
    </row>
    <row r="7658" spans="3:8" x14ac:dyDescent="0.25">
      <c r="C7658" s="3"/>
      <c r="D7658" s="4"/>
      <c r="E7658" s="3"/>
      <c r="F7658" s="3"/>
      <c r="G7658" s="11"/>
      <c r="H7658" s="8"/>
    </row>
    <row r="7659" spans="3:8" x14ac:dyDescent="0.25">
      <c r="C7659" s="3"/>
      <c r="D7659" s="4"/>
      <c r="E7659" s="3"/>
      <c r="F7659" s="3"/>
      <c r="G7659" s="11"/>
      <c r="H7659" s="8"/>
    </row>
    <row r="7660" spans="3:8" x14ac:dyDescent="0.25">
      <c r="C7660" s="3"/>
      <c r="D7660" s="4"/>
      <c r="E7660" s="3"/>
      <c r="F7660" s="3"/>
      <c r="G7660" s="11"/>
      <c r="H7660" s="8"/>
    </row>
    <row r="7661" spans="3:8" x14ac:dyDescent="0.25">
      <c r="C7661" s="3"/>
      <c r="D7661" s="4"/>
      <c r="E7661" s="3"/>
      <c r="F7661" s="3"/>
      <c r="G7661" s="11"/>
      <c r="H7661" s="8"/>
    </row>
    <row r="7662" spans="3:8" x14ac:dyDescent="0.25">
      <c r="C7662" s="3"/>
      <c r="D7662" s="4"/>
      <c r="E7662" s="3"/>
      <c r="F7662" s="3"/>
      <c r="G7662" s="11"/>
      <c r="H7662" s="8"/>
    </row>
    <row r="7663" spans="3:8" x14ac:dyDescent="0.25">
      <c r="C7663" s="3"/>
      <c r="D7663" s="4"/>
      <c r="E7663" s="3"/>
      <c r="F7663" s="3"/>
      <c r="G7663" s="11"/>
      <c r="H7663" s="8"/>
    </row>
    <row r="7664" spans="3:8" x14ac:dyDescent="0.25">
      <c r="C7664" s="3"/>
      <c r="D7664" s="4"/>
      <c r="E7664" s="3"/>
      <c r="F7664" s="3"/>
      <c r="G7664" s="11"/>
      <c r="H7664" s="8"/>
    </row>
    <row r="7665" spans="3:8" x14ac:dyDescent="0.25">
      <c r="C7665" s="3"/>
      <c r="D7665" s="4"/>
      <c r="E7665" s="3"/>
      <c r="F7665" s="3"/>
      <c r="G7665" s="11"/>
      <c r="H7665" s="8"/>
    </row>
    <row r="7666" spans="3:8" x14ac:dyDescent="0.25">
      <c r="C7666" s="3"/>
      <c r="D7666" s="4"/>
      <c r="E7666" s="3"/>
      <c r="F7666" s="3"/>
      <c r="G7666" s="11"/>
      <c r="H7666" s="8"/>
    </row>
    <row r="7667" spans="3:8" x14ac:dyDescent="0.25">
      <c r="C7667" s="3"/>
      <c r="D7667" s="4"/>
      <c r="E7667" s="3"/>
      <c r="F7667" s="3"/>
      <c r="G7667" s="11"/>
      <c r="H7667" s="8"/>
    </row>
    <row r="7668" spans="3:8" x14ac:dyDescent="0.25">
      <c r="C7668" s="3"/>
      <c r="D7668" s="4"/>
      <c r="E7668" s="3"/>
      <c r="F7668" s="3"/>
      <c r="G7668" s="11"/>
      <c r="H7668" s="8"/>
    </row>
    <row r="7669" spans="3:8" x14ac:dyDescent="0.25">
      <c r="C7669" s="3"/>
      <c r="D7669" s="4"/>
      <c r="E7669" s="3"/>
      <c r="F7669" s="3"/>
      <c r="G7669" s="11"/>
      <c r="H7669" s="8"/>
    </row>
    <row r="7670" spans="3:8" x14ac:dyDescent="0.25">
      <c r="C7670" s="3"/>
      <c r="D7670" s="4"/>
      <c r="E7670" s="3"/>
      <c r="F7670" s="3"/>
      <c r="G7670" s="11"/>
      <c r="H7670" s="8"/>
    </row>
    <row r="7671" spans="3:8" x14ac:dyDescent="0.25">
      <c r="C7671" s="3"/>
      <c r="D7671" s="4"/>
      <c r="E7671" s="3"/>
      <c r="F7671" s="3"/>
      <c r="G7671" s="11"/>
      <c r="H7671" s="8"/>
    </row>
    <row r="7672" spans="3:8" x14ac:dyDescent="0.25">
      <c r="C7672" s="3"/>
      <c r="D7672" s="4"/>
      <c r="E7672" s="3"/>
      <c r="F7672" s="3"/>
      <c r="G7672" s="11"/>
      <c r="H7672" s="8"/>
    </row>
    <row r="7673" spans="3:8" x14ac:dyDescent="0.25">
      <c r="C7673" s="3"/>
      <c r="D7673" s="4"/>
      <c r="E7673" s="3"/>
      <c r="F7673" s="3"/>
      <c r="G7673" s="11"/>
      <c r="H7673" s="8"/>
    </row>
    <row r="7674" spans="3:8" x14ac:dyDescent="0.25">
      <c r="C7674" s="3"/>
      <c r="D7674" s="4"/>
      <c r="E7674" s="3"/>
      <c r="F7674" s="3"/>
      <c r="G7674" s="11"/>
      <c r="H7674" s="8"/>
    </row>
    <row r="7675" spans="3:8" x14ac:dyDescent="0.25">
      <c r="C7675" s="3"/>
      <c r="D7675" s="4"/>
      <c r="E7675" s="3"/>
      <c r="F7675" s="3"/>
      <c r="G7675" s="11"/>
      <c r="H7675" s="8"/>
    </row>
    <row r="7676" spans="3:8" x14ac:dyDescent="0.25">
      <c r="C7676" s="3"/>
      <c r="D7676" s="4"/>
      <c r="E7676" s="3"/>
      <c r="F7676" s="3"/>
      <c r="G7676" s="11"/>
      <c r="H7676" s="8"/>
    </row>
    <row r="7677" spans="3:8" x14ac:dyDescent="0.25">
      <c r="C7677" s="3"/>
      <c r="D7677" s="4"/>
      <c r="E7677" s="3"/>
      <c r="F7677" s="3"/>
      <c r="G7677" s="11"/>
      <c r="H7677" s="8"/>
    </row>
    <row r="7678" spans="3:8" x14ac:dyDescent="0.25">
      <c r="C7678" s="3"/>
      <c r="D7678" s="4"/>
      <c r="E7678" s="3"/>
      <c r="F7678" s="3"/>
      <c r="G7678" s="11"/>
      <c r="H7678" s="8"/>
    </row>
    <row r="7679" spans="3:8" x14ac:dyDescent="0.25">
      <c r="C7679" s="3"/>
      <c r="D7679" s="4"/>
      <c r="E7679" s="3"/>
      <c r="F7679" s="3"/>
      <c r="G7679" s="11"/>
      <c r="H7679" s="8"/>
    </row>
    <row r="7680" spans="3:8" x14ac:dyDescent="0.25">
      <c r="C7680" s="3"/>
      <c r="D7680" s="4"/>
      <c r="E7680" s="3"/>
      <c r="F7680" s="3"/>
      <c r="G7680" s="11"/>
      <c r="H7680" s="8"/>
    </row>
    <row r="7681" spans="3:8" x14ac:dyDescent="0.25">
      <c r="C7681" s="3"/>
      <c r="D7681" s="4"/>
      <c r="E7681" s="3"/>
      <c r="F7681" s="3"/>
      <c r="G7681" s="11"/>
      <c r="H7681" s="8"/>
    </row>
    <row r="7682" spans="3:8" x14ac:dyDescent="0.25">
      <c r="C7682" s="3"/>
      <c r="D7682" s="4"/>
      <c r="E7682" s="3"/>
      <c r="F7682" s="3"/>
      <c r="G7682" s="11"/>
      <c r="H7682" s="8"/>
    </row>
    <row r="7683" spans="3:8" x14ac:dyDescent="0.25">
      <c r="C7683" s="3"/>
      <c r="D7683" s="4"/>
      <c r="E7683" s="3"/>
      <c r="F7683" s="3"/>
      <c r="G7683" s="11"/>
      <c r="H7683" s="8"/>
    </row>
    <row r="7684" spans="3:8" x14ac:dyDescent="0.25">
      <c r="C7684" s="3"/>
      <c r="D7684" s="4"/>
      <c r="E7684" s="3"/>
      <c r="F7684" s="3"/>
      <c r="G7684" s="11"/>
      <c r="H7684" s="8"/>
    </row>
    <row r="7685" spans="3:8" x14ac:dyDescent="0.25">
      <c r="C7685" s="3"/>
      <c r="D7685" s="4"/>
      <c r="E7685" s="3"/>
      <c r="F7685" s="3"/>
      <c r="G7685" s="11"/>
      <c r="H7685" s="8"/>
    </row>
    <row r="7686" spans="3:8" x14ac:dyDescent="0.25">
      <c r="C7686" s="3"/>
      <c r="D7686" s="4"/>
      <c r="E7686" s="3"/>
      <c r="F7686" s="3"/>
      <c r="G7686" s="11"/>
      <c r="H7686" s="8"/>
    </row>
    <row r="7687" spans="3:8" x14ac:dyDescent="0.25">
      <c r="C7687" s="3"/>
      <c r="D7687" s="4"/>
      <c r="E7687" s="3"/>
      <c r="F7687" s="3"/>
      <c r="G7687" s="11"/>
      <c r="H7687" s="8"/>
    </row>
    <row r="7688" spans="3:8" x14ac:dyDescent="0.25">
      <c r="C7688" s="3"/>
      <c r="D7688" s="4"/>
      <c r="E7688" s="3"/>
      <c r="F7688" s="3"/>
      <c r="G7688" s="11"/>
      <c r="H7688" s="8"/>
    </row>
    <row r="7689" spans="3:8" x14ac:dyDescent="0.25">
      <c r="C7689" s="3"/>
      <c r="D7689" s="4"/>
      <c r="E7689" s="3"/>
      <c r="F7689" s="3"/>
      <c r="G7689" s="11"/>
      <c r="H7689" s="8"/>
    </row>
    <row r="7690" spans="3:8" x14ac:dyDescent="0.25">
      <c r="C7690" s="3"/>
      <c r="D7690" s="4"/>
      <c r="E7690" s="3"/>
      <c r="F7690" s="3"/>
      <c r="G7690" s="11"/>
      <c r="H7690" s="8"/>
    </row>
    <row r="7691" spans="3:8" x14ac:dyDescent="0.25">
      <c r="C7691" s="3"/>
      <c r="D7691" s="4"/>
      <c r="E7691" s="3"/>
      <c r="F7691" s="3"/>
      <c r="G7691" s="11"/>
      <c r="H7691" s="8"/>
    </row>
    <row r="7692" spans="3:8" x14ac:dyDescent="0.25">
      <c r="C7692" s="3"/>
      <c r="D7692" s="4"/>
      <c r="E7692" s="3"/>
      <c r="F7692" s="3"/>
      <c r="G7692" s="11"/>
      <c r="H7692" s="8"/>
    </row>
    <row r="7693" spans="3:8" x14ac:dyDescent="0.25">
      <c r="C7693" s="3"/>
      <c r="D7693" s="4"/>
      <c r="E7693" s="3"/>
      <c r="F7693" s="3"/>
      <c r="G7693" s="11"/>
      <c r="H7693" s="8"/>
    </row>
    <row r="7694" spans="3:8" x14ac:dyDescent="0.25">
      <c r="C7694" s="3"/>
      <c r="D7694" s="4"/>
      <c r="E7694" s="3"/>
      <c r="F7694" s="3"/>
      <c r="G7694" s="11"/>
      <c r="H7694" s="8"/>
    </row>
    <row r="7695" spans="3:8" x14ac:dyDescent="0.25">
      <c r="C7695" s="3"/>
      <c r="D7695" s="4"/>
      <c r="E7695" s="3"/>
      <c r="F7695" s="3"/>
      <c r="G7695" s="11"/>
      <c r="H7695" s="8"/>
    </row>
    <row r="7696" spans="3:8" x14ac:dyDescent="0.25">
      <c r="C7696" s="3"/>
      <c r="D7696" s="4"/>
      <c r="E7696" s="3"/>
      <c r="F7696" s="3"/>
      <c r="G7696" s="11"/>
      <c r="H7696" s="8"/>
    </row>
    <row r="7697" spans="3:8" x14ac:dyDescent="0.25">
      <c r="C7697" s="3"/>
      <c r="D7697" s="4"/>
      <c r="E7697" s="3"/>
      <c r="F7697" s="3"/>
      <c r="G7697" s="11"/>
      <c r="H7697" s="8"/>
    </row>
    <row r="7698" spans="3:8" x14ac:dyDescent="0.25">
      <c r="C7698" s="3"/>
      <c r="D7698" s="4"/>
      <c r="E7698" s="3"/>
      <c r="F7698" s="3"/>
      <c r="G7698" s="11"/>
      <c r="H7698" s="8"/>
    </row>
    <row r="7699" spans="3:8" x14ac:dyDescent="0.25">
      <c r="C7699" s="3"/>
      <c r="D7699" s="4"/>
      <c r="E7699" s="3"/>
      <c r="F7699" s="3"/>
      <c r="G7699" s="11"/>
      <c r="H7699" s="8"/>
    </row>
    <row r="7700" spans="3:8" x14ac:dyDescent="0.25">
      <c r="C7700" s="3"/>
      <c r="D7700" s="4"/>
      <c r="E7700" s="3"/>
      <c r="F7700" s="3"/>
      <c r="G7700" s="11"/>
      <c r="H7700" s="8"/>
    </row>
    <row r="7701" spans="3:8" x14ac:dyDescent="0.25">
      <c r="C7701" s="3"/>
      <c r="D7701" s="4"/>
      <c r="E7701" s="3"/>
      <c r="F7701" s="3"/>
      <c r="G7701" s="11"/>
      <c r="H7701" s="8"/>
    </row>
    <row r="7702" spans="3:8" x14ac:dyDescent="0.25">
      <c r="C7702" s="3"/>
      <c r="D7702" s="4"/>
      <c r="E7702" s="3"/>
      <c r="F7702" s="3"/>
      <c r="G7702" s="11"/>
      <c r="H7702" s="8"/>
    </row>
    <row r="7703" spans="3:8" x14ac:dyDescent="0.25">
      <c r="C7703" s="3"/>
      <c r="D7703" s="4"/>
      <c r="E7703" s="3"/>
      <c r="F7703" s="3"/>
      <c r="G7703" s="11"/>
      <c r="H7703" s="8"/>
    </row>
    <row r="7704" spans="3:8" x14ac:dyDescent="0.25">
      <c r="C7704" s="3"/>
      <c r="D7704" s="4"/>
      <c r="E7704" s="3"/>
      <c r="F7704" s="3"/>
      <c r="G7704" s="11"/>
      <c r="H7704" s="8"/>
    </row>
    <row r="7705" spans="3:8" x14ac:dyDescent="0.25">
      <c r="C7705" s="3"/>
      <c r="D7705" s="4"/>
      <c r="E7705" s="3"/>
      <c r="F7705" s="3"/>
      <c r="G7705" s="11"/>
      <c r="H7705" s="8"/>
    </row>
    <row r="7706" spans="3:8" x14ac:dyDescent="0.25">
      <c r="C7706" s="3"/>
      <c r="D7706" s="4"/>
      <c r="E7706" s="3"/>
      <c r="F7706" s="3"/>
      <c r="G7706" s="11"/>
      <c r="H7706" s="8"/>
    </row>
    <row r="7707" spans="3:8" x14ac:dyDescent="0.25">
      <c r="C7707" s="3"/>
      <c r="D7707" s="4"/>
      <c r="E7707" s="3"/>
      <c r="F7707" s="3"/>
      <c r="G7707" s="11"/>
      <c r="H7707" s="8"/>
    </row>
    <row r="7708" spans="3:8" x14ac:dyDescent="0.25">
      <c r="C7708" s="3"/>
      <c r="D7708" s="4"/>
      <c r="E7708" s="3"/>
      <c r="F7708" s="3"/>
      <c r="G7708" s="11"/>
      <c r="H7708" s="8"/>
    </row>
    <row r="7709" spans="3:8" x14ac:dyDescent="0.25">
      <c r="C7709" s="3"/>
      <c r="D7709" s="4"/>
      <c r="E7709" s="3"/>
      <c r="F7709" s="3"/>
      <c r="G7709" s="11"/>
      <c r="H7709" s="8"/>
    </row>
    <row r="7710" spans="3:8" x14ac:dyDescent="0.25">
      <c r="C7710" s="3"/>
      <c r="D7710" s="4"/>
      <c r="E7710" s="3"/>
      <c r="F7710" s="3"/>
      <c r="G7710" s="11"/>
      <c r="H7710" s="8"/>
    </row>
    <row r="7711" spans="3:8" x14ac:dyDescent="0.25">
      <c r="C7711" s="3"/>
      <c r="D7711" s="4"/>
      <c r="E7711" s="3"/>
      <c r="F7711" s="3"/>
      <c r="G7711" s="11"/>
      <c r="H7711" s="8"/>
    </row>
    <row r="7712" spans="3:8" x14ac:dyDescent="0.25">
      <c r="C7712" s="3"/>
      <c r="D7712" s="4"/>
      <c r="E7712" s="3"/>
      <c r="F7712" s="3"/>
      <c r="G7712" s="11"/>
      <c r="H7712" s="8"/>
    </row>
    <row r="7713" spans="3:8" x14ac:dyDescent="0.25">
      <c r="C7713" s="3"/>
      <c r="D7713" s="4"/>
      <c r="E7713" s="3"/>
      <c r="F7713" s="3"/>
      <c r="G7713" s="11"/>
      <c r="H7713" s="8"/>
    </row>
    <row r="7714" spans="3:8" x14ac:dyDescent="0.25">
      <c r="C7714" s="3"/>
      <c r="D7714" s="4"/>
      <c r="E7714" s="3"/>
      <c r="F7714" s="3"/>
      <c r="G7714" s="11"/>
      <c r="H7714" s="8"/>
    </row>
    <row r="7715" spans="3:8" x14ac:dyDescent="0.25">
      <c r="C7715" s="3"/>
      <c r="D7715" s="4"/>
      <c r="E7715" s="3"/>
      <c r="F7715" s="3"/>
      <c r="G7715" s="11"/>
      <c r="H7715" s="8"/>
    </row>
    <row r="7716" spans="3:8" x14ac:dyDescent="0.25">
      <c r="C7716" s="3"/>
      <c r="D7716" s="4"/>
      <c r="E7716" s="3"/>
      <c r="F7716" s="3"/>
      <c r="G7716" s="11"/>
      <c r="H7716" s="8"/>
    </row>
    <row r="7717" spans="3:8" x14ac:dyDescent="0.25">
      <c r="C7717" s="3"/>
      <c r="D7717" s="4"/>
      <c r="E7717" s="3"/>
      <c r="F7717" s="3"/>
      <c r="G7717" s="11"/>
      <c r="H7717" s="8"/>
    </row>
    <row r="7718" spans="3:8" x14ac:dyDescent="0.25">
      <c r="C7718" s="3"/>
      <c r="D7718" s="4"/>
      <c r="E7718" s="3"/>
      <c r="F7718" s="3"/>
      <c r="G7718" s="11"/>
      <c r="H7718" s="8"/>
    </row>
    <row r="7719" spans="3:8" x14ac:dyDescent="0.25">
      <c r="C7719" s="3"/>
      <c r="D7719" s="4"/>
      <c r="E7719" s="3"/>
      <c r="F7719" s="3"/>
      <c r="G7719" s="11"/>
      <c r="H7719" s="8"/>
    </row>
    <row r="7720" spans="3:8" x14ac:dyDescent="0.25">
      <c r="C7720" s="3"/>
      <c r="D7720" s="4"/>
      <c r="E7720" s="3"/>
      <c r="F7720" s="3"/>
      <c r="G7720" s="11"/>
      <c r="H7720" s="8"/>
    </row>
    <row r="7721" spans="3:8" x14ac:dyDescent="0.25">
      <c r="C7721" s="3"/>
      <c r="D7721" s="4"/>
      <c r="E7721" s="3"/>
      <c r="F7721" s="3"/>
      <c r="G7721" s="11"/>
      <c r="H7721" s="8"/>
    </row>
    <row r="7722" spans="3:8" x14ac:dyDescent="0.25">
      <c r="C7722" s="3"/>
      <c r="D7722" s="4"/>
      <c r="E7722" s="3"/>
      <c r="F7722" s="3"/>
      <c r="G7722" s="11"/>
      <c r="H7722" s="8"/>
    </row>
    <row r="7723" spans="3:8" x14ac:dyDescent="0.25">
      <c r="C7723" s="3"/>
      <c r="D7723" s="4"/>
      <c r="E7723" s="3"/>
      <c r="F7723" s="3"/>
      <c r="G7723" s="11"/>
      <c r="H7723" s="8"/>
    </row>
    <row r="7724" spans="3:8" x14ac:dyDescent="0.25">
      <c r="C7724" s="3"/>
      <c r="D7724" s="4"/>
      <c r="E7724" s="3"/>
      <c r="F7724" s="3"/>
      <c r="G7724" s="11"/>
      <c r="H7724" s="8"/>
    </row>
    <row r="7725" spans="3:8" x14ac:dyDescent="0.25">
      <c r="C7725" s="3"/>
      <c r="D7725" s="4"/>
      <c r="E7725" s="3"/>
      <c r="F7725" s="3"/>
      <c r="G7725" s="11"/>
      <c r="H7725" s="8"/>
    </row>
    <row r="7726" spans="3:8" x14ac:dyDescent="0.25">
      <c r="C7726" s="3"/>
      <c r="D7726" s="4"/>
      <c r="E7726" s="3"/>
      <c r="F7726" s="3"/>
      <c r="G7726" s="11"/>
      <c r="H7726" s="8"/>
    </row>
    <row r="7727" spans="3:8" x14ac:dyDescent="0.25">
      <c r="C7727" s="3"/>
      <c r="D7727" s="4"/>
      <c r="E7727" s="3"/>
      <c r="F7727" s="3"/>
      <c r="G7727" s="11"/>
      <c r="H7727" s="8"/>
    </row>
    <row r="7728" spans="3:8" x14ac:dyDescent="0.25">
      <c r="C7728" s="3"/>
      <c r="D7728" s="4"/>
      <c r="E7728" s="3"/>
      <c r="F7728" s="3"/>
      <c r="G7728" s="11"/>
      <c r="H7728" s="8"/>
    </row>
    <row r="7729" spans="3:8" x14ac:dyDescent="0.25">
      <c r="C7729" s="3"/>
      <c r="D7729" s="4"/>
      <c r="E7729" s="3"/>
      <c r="F7729" s="3"/>
      <c r="G7729" s="11"/>
      <c r="H7729" s="8"/>
    </row>
    <row r="7730" spans="3:8" x14ac:dyDescent="0.25">
      <c r="C7730" s="3"/>
      <c r="D7730" s="4"/>
      <c r="E7730" s="3"/>
      <c r="F7730" s="3"/>
      <c r="G7730" s="11"/>
      <c r="H7730" s="8"/>
    </row>
    <row r="7731" spans="3:8" x14ac:dyDescent="0.25">
      <c r="C7731" s="3"/>
      <c r="D7731" s="4"/>
      <c r="E7731" s="3"/>
      <c r="F7731" s="3"/>
      <c r="G7731" s="11"/>
      <c r="H7731" s="8"/>
    </row>
    <row r="7732" spans="3:8" x14ac:dyDescent="0.25">
      <c r="C7732" s="3"/>
      <c r="D7732" s="4"/>
      <c r="E7732" s="3"/>
      <c r="F7732" s="3"/>
      <c r="G7732" s="11"/>
      <c r="H7732" s="8"/>
    </row>
    <row r="7733" spans="3:8" x14ac:dyDescent="0.25">
      <c r="C7733" s="3"/>
      <c r="D7733" s="4"/>
      <c r="E7733" s="3"/>
      <c r="F7733" s="3"/>
      <c r="G7733" s="11"/>
      <c r="H7733" s="8"/>
    </row>
    <row r="7734" spans="3:8" x14ac:dyDescent="0.25">
      <c r="C7734" s="3"/>
      <c r="D7734" s="4"/>
      <c r="E7734" s="3"/>
      <c r="F7734" s="3"/>
      <c r="G7734" s="11"/>
      <c r="H7734" s="8"/>
    </row>
    <row r="7735" spans="3:8" x14ac:dyDescent="0.25">
      <c r="C7735" s="3"/>
      <c r="D7735" s="4"/>
      <c r="E7735" s="3"/>
      <c r="F7735" s="3"/>
      <c r="G7735" s="11"/>
      <c r="H7735" s="8"/>
    </row>
    <row r="7736" spans="3:8" x14ac:dyDescent="0.25">
      <c r="C7736" s="3"/>
      <c r="D7736" s="4"/>
      <c r="E7736" s="3"/>
      <c r="F7736" s="3"/>
      <c r="G7736" s="11"/>
      <c r="H7736" s="8"/>
    </row>
    <row r="7737" spans="3:8" x14ac:dyDescent="0.25">
      <c r="C7737" s="3"/>
      <c r="D7737" s="4"/>
      <c r="E7737" s="3"/>
      <c r="F7737" s="3"/>
      <c r="G7737" s="11"/>
      <c r="H7737" s="8"/>
    </row>
    <row r="7738" spans="3:8" x14ac:dyDescent="0.25">
      <c r="C7738" s="3"/>
      <c r="D7738" s="4"/>
      <c r="E7738" s="3"/>
      <c r="F7738" s="3"/>
      <c r="G7738" s="11"/>
      <c r="H7738" s="8"/>
    </row>
    <row r="7739" spans="3:8" x14ac:dyDescent="0.25">
      <c r="C7739" s="3"/>
      <c r="D7739" s="4"/>
      <c r="E7739" s="3"/>
      <c r="F7739" s="3"/>
      <c r="G7739" s="11"/>
      <c r="H7739" s="8"/>
    </row>
    <row r="7740" spans="3:8" x14ac:dyDescent="0.25">
      <c r="C7740" s="3"/>
      <c r="D7740" s="4"/>
      <c r="E7740" s="3"/>
      <c r="F7740" s="3"/>
      <c r="G7740" s="11"/>
      <c r="H7740" s="8"/>
    </row>
    <row r="7741" spans="3:8" x14ac:dyDescent="0.25">
      <c r="C7741" s="3"/>
      <c r="D7741" s="4"/>
      <c r="E7741" s="3"/>
      <c r="F7741" s="3"/>
      <c r="G7741" s="11"/>
      <c r="H7741" s="8"/>
    </row>
    <row r="7742" spans="3:8" x14ac:dyDescent="0.25">
      <c r="C7742" s="3"/>
      <c r="D7742" s="4"/>
      <c r="E7742" s="3"/>
      <c r="F7742" s="3"/>
      <c r="G7742" s="11"/>
      <c r="H7742" s="8"/>
    </row>
    <row r="7743" spans="3:8" x14ac:dyDescent="0.25">
      <c r="C7743" s="3"/>
      <c r="D7743" s="4"/>
      <c r="E7743" s="3"/>
      <c r="F7743" s="3"/>
      <c r="G7743" s="11"/>
      <c r="H7743" s="8"/>
    </row>
    <row r="7744" spans="3:8" x14ac:dyDescent="0.25">
      <c r="C7744" s="3"/>
      <c r="D7744" s="4"/>
      <c r="E7744" s="3"/>
      <c r="F7744" s="3"/>
      <c r="G7744" s="11"/>
      <c r="H7744" s="8"/>
    </row>
    <row r="7745" spans="3:8" x14ac:dyDescent="0.25">
      <c r="C7745" s="3"/>
      <c r="D7745" s="4"/>
      <c r="E7745" s="3"/>
      <c r="F7745" s="3"/>
      <c r="G7745" s="11"/>
      <c r="H7745" s="8"/>
    </row>
    <row r="7746" spans="3:8" x14ac:dyDescent="0.25">
      <c r="C7746" s="3"/>
      <c r="D7746" s="4"/>
      <c r="E7746" s="3"/>
      <c r="F7746" s="3"/>
      <c r="G7746" s="11"/>
      <c r="H7746" s="8"/>
    </row>
    <row r="7747" spans="3:8" x14ac:dyDescent="0.25">
      <c r="C7747" s="3"/>
      <c r="D7747" s="4"/>
      <c r="E7747" s="3"/>
      <c r="F7747" s="3"/>
      <c r="G7747" s="11"/>
      <c r="H7747" s="8"/>
    </row>
    <row r="7748" spans="3:8" x14ac:dyDescent="0.25">
      <c r="C7748" s="3"/>
      <c r="D7748" s="4"/>
      <c r="E7748" s="3"/>
      <c r="F7748" s="3"/>
      <c r="G7748" s="11"/>
      <c r="H7748" s="8"/>
    </row>
    <row r="7749" spans="3:8" x14ac:dyDescent="0.25">
      <c r="C7749" s="3"/>
      <c r="D7749" s="4"/>
      <c r="E7749" s="3"/>
      <c r="F7749" s="3"/>
      <c r="G7749" s="11"/>
      <c r="H7749" s="8"/>
    </row>
    <row r="7750" spans="3:8" x14ac:dyDescent="0.25">
      <c r="C7750" s="3"/>
      <c r="D7750" s="4"/>
      <c r="E7750" s="3"/>
      <c r="F7750" s="3"/>
      <c r="G7750" s="11"/>
      <c r="H7750" s="8"/>
    </row>
    <row r="7751" spans="3:8" x14ac:dyDescent="0.25">
      <c r="C7751" s="3"/>
      <c r="D7751" s="4"/>
      <c r="E7751" s="3"/>
      <c r="F7751" s="3"/>
      <c r="G7751" s="11"/>
      <c r="H7751" s="8"/>
    </row>
    <row r="7752" spans="3:8" x14ac:dyDescent="0.25">
      <c r="C7752" s="3"/>
      <c r="D7752" s="4"/>
      <c r="E7752" s="3"/>
      <c r="F7752" s="3"/>
      <c r="G7752" s="11"/>
      <c r="H7752" s="8"/>
    </row>
    <row r="7753" spans="3:8" x14ac:dyDescent="0.25">
      <c r="C7753" s="3"/>
      <c r="D7753" s="4"/>
      <c r="E7753" s="3"/>
      <c r="F7753" s="3"/>
      <c r="G7753" s="11"/>
      <c r="H7753" s="8"/>
    </row>
    <row r="7754" spans="3:8" x14ac:dyDescent="0.25">
      <c r="C7754" s="3"/>
      <c r="D7754" s="4"/>
      <c r="E7754" s="3"/>
      <c r="F7754" s="3"/>
      <c r="G7754" s="11"/>
      <c r="H7754" s="8"/>
    </row>
    <row r="7755" spans="3:8" x14ac:dyDescent="0.25">
      <c r="C7755" s="3"/>
      <c r="D7755" s="4"/>
      <c r="E7755" s="3"/>
      <c r="F7755" s="3"/>
      <c r="G7755" s="11"/>
      <c r="H7755" s="8"/>
    </row>
    <row r="7756" spans="3:8" x14ac:dyDescent="0.25">
      <c r="C7756" s="3"/>
      <c r="D7756" s="4"/>
      <c r="E7756" s="3"/>
      <c r="F7756" s="3"/>
      <c r="G7756" s="11"/>
      <c r="H7756" s="8"/>
    </row>
    <row r="7757" spans="3:8" x14ac:dyDescent="0.25">
      <c r="C7757" s="3"/>
      <c r="D7757" s="4"/>
      <c r="E7757" s="3"/>
      <c r="F7757" s="3"/>
      <c r="G7757" s="11"/>
      <c r="H7757" s="8"/>
    </row>
    <row r="7758" spans="3:8" x14ac:dyDescent="0.25">
      <c r="C7758" s="3"/>
      <c r="D7758" s="4"/>
      <c r="E7758" s="3"/>
      <c r="F7758" s="3"/>
      <c r="G7758" s="11"/>
      <c r="H7758" s="8"/>
    </row>
    <row r="7759" spans="3:8" x14ac:dyDescent="0.25">
      <c r="C7759" s="3"/>
      <c r="D7759" s="4"/>
      <c r="E7759" s="3"/>
      <c r="F7759" s="3"/>
      <c r="G7759" s="11"/>
      <c r="H7759" s="8"/>
    </row>
    <row r="7760" spans="3:8" x14ac:dyDescent="0.25">
      <c r="C7760" s="3"/>
      <c r="D7760" s="4"/>
      <c r="E7760" s="3"/>
      <c r="F7760" s="3"/>
      <c r="G7760" s="11"/>
      <c r="H7760" s="8"/>
    </row>
    <row r="7761" spans="3:8" x14ac:dyDescent="0.25">
      <c r="C7761" s="3"/>
      <c r="D7761" s="4"/>
      <c r="E7761" s="3"/>
      <c r="F7761" s="3"/>
      <c r="G7761" s="11"/>
      <c r="H7761" s="8"/>
    </row>
    <row r="7762" spans="3:8" x14ac:dyDescent="0.25">
      <c r="C7762" s="3"/>
      <c r="D7762" s="4"/>
      <c r="E7762" s="3"/>
      <c r="F7762" s="3"/>
      <c r="G7762" s="11"/>
      <c r="H7762" s="8"/>
    </row>
    <row r="7763" spans="3:8" x14ac:dyDescent="0.25">
      <c r="C7763" s="3"/>
      <c r="D7763" s="4"/>
      <c r="E7763" s="3"/>
      <c r="F7763" s="3"/>
      <c r="G7763" s="11"/>
      <c r="H7763" s="8"/>
    </row>
    <row r="7764" spans="3:8" x14ac:dyDescent="0.25">
      <c r="C7764" s="3"/>
      <c r="D7764" s="4"/>
      <c r="E7764" s="3"/>
      <c r="F7764" s="3"/>
      <c r="G7764" s="11"/>
      <c r="H7764" s="8"/>
    </row>
    <row r="7765" spans="3:8" x14ac:dyDescent="0.25">
      <c r="C7765" s="3"/>
      <c r="D7765" s="4"/>
      <c r="E7765" s="3"/>
      <c r="F7765" s="3"/>
      <c r="G7765" s="11"/>
      <c r="H7765" s="8"/>
    </row>
    <row r="7766" spans="3:8" x14ac:dyDescent="0.25">
      <c r="C7766" s="3"/>
      <c r="D7766" s="4"/>
      <c r="E7766" s="3"/>
      <c r="F7766" s="3"/>
      <c r="G7766" s="11"/>
      <c r="H7766" s="8"/>
    </row>
    <row r="7767" spans="3:8" x14ac:dyDescent="0.25">
      <c r="C7767" s="3"/>
      <c r="D7767" s="4"/>
      <c r="E7767" s="3"/>
      <c r="F7767" s="3"/>
      <c r="G7767" s="11"/>
      <c r="H7767" s="8"/>
    </row>
    <row r="7768" spans="3:8" x14ac:dyDescent="0.25">
      <c r="C7768" s="3"/>
      <c r="D7768" s="4"/>
      <c r="E7768" s="3"/>
      <c r="F7768" s="3"/>
      <c r="G7768" s="11"/>
      <c r="H7768" s="8"/>
    </row>
    <row r="7769" spans="3:8" x14ac:dyDescent="0.25">
      <c r="C7769" s="3"/>
      <c r="D7769" s="4"/>
      <c r="E7769" s="3"/>
      <c r="F7769" s="3"/>
      <c r="G7769" s="11"/>
      <c r="H7769" s="8"/>
    </row>
    <row r="7770" spans="3:8" x14ac:dyDescent="0.25">
      <c r="C7770" s="3"/>
      <c r="D7770" s="4"/>
      <c r="E7770" s="3"/>
      <c r="F7770" s="3"/>
      <c r="G7770" s="11"/>
      <c r="H7770" s="8"/>
    </row>
    <row r="7771" spans="3:8" x14ac:dyDescent="0.25">
      <c r="C7771" s="3"/>
      <c r="D7771" s="4"/>
      <c r="E7771" s="3"/>
      <c r="F7771" s="3"/>
      <c r="G7771" s="11"/>
      <c r="H7771" s="8"/>
    </row>
    <row r="7772" spans="3:8" x14ac:dyDescent="0.25">
      <c r="C7772" s="3"/>
      <c r="D7772" s="4"/>
      <c r="E7772" s="3"/>
      <c r="F7772" s="3"/>
      <c r="G7772" s="11"/>
      <c r="H7772" s="8"/>
    </row>
    <row r="7773" spans="3:8" x14ac:dyDescent="0.25">
      <c r="C7773" s="3"/>
      <c r="D7773" s="4"/>
      <c r="E7773" s="3"/>
      <c r="F7773" s="3"/>
      <c r="G7773" s="11"/>
      <c r="H7773" s="8"/>
    </row>
    <row r="7774" spans="3:8" x14ac:dyDescent="0.25">
      <c r="C7774" s="3"/>
      <c r="D7774" s="4"/>
      <c r="E7774" s="3"/>
      <c r="F7774" s="3"/>
      <c r="G7774" s="11"/>
      <c r="H7774" s="8"/>
    </row>
    <row r="7775" spans="3:8" x14ac:dyDescent="0.25">
      <c r="C7775" s="3"/>
      <c r="D7775" s="4"/>
      <c r="E7775" s="3"/>
      <c r="F7775" s="3"/>
      <c r="G7775" s="11"/>
      <c r="H7775" s="8"/>
    </row>
    <row r="7776" spans="3:8" x14ac:dyDescent="0.25">
      <c r="C7776" s="3"/>
      <c r="D7776" s="4"/>
      <c r="E7776" s="3"/>
      <c r="F7776" s="3"/>
      <c r="G7776" s="11"/>
      <c r="H7776" s="8"/>
    </row>
    <row r="7777" spans="3:8" x14ac:dyDescent="0.25">
      <c r="C7777" s="3"/>
      <c r="D7777" s="4"/>
      <c r="E7777" s="3"/>
      <c r="F7777" s="3"/>
      <c r="G7777" s="11"/>
      <c r="H7777" s="8"/>
    </row>
    <row r="7778" spans="3:8" x14ac:dyDescent="0.25">
      <c r="C7778" s="3"/>
      <c r="D7778" s="4"/>
      <c r="E7778" s="3"/>
      <c r="F7778" s="3"/>
      <c r="G7778" s="11"/>
      <c r="H7778" s="8"/>
    </row>
    <row r="7779" spans="3:8" x14ac:dyDescent="0.25">
      <c r="C7779" s="3"/>
      <c r="D7779" s="4"/>
      <c r="E7779" s="3"/>
      <c r="F7779" s="3"/>
      <c r="G7779" s="11"/>
      <c r="H7779" s="8"/>
    </row>
    <row r="7780" spans="3:8" x14ac:dyDescent="0.25">
      <c r="C7780" s="3"/>
      <c r="D7780" s="4"/>
      <c r="E7780" s="3"/>
      <c r="F7780" s="3"/>
      <c r="G7780" s="11"/>
      <c r="H7780" s="8"/>
    </row>
    <row r="7781" spans="3:8" x14ac:dyDescent="0.25">
      <c r="C7781" s="3"/>
      <c r="D7781" s="4"/>
      <c r="E7781" s="3"/>
      <c r="F7781" s="3"/>
      <c r="G7781" s="11"/>
      <c r="H7781" s="8"/>
    </row>
    <row r="7782" spans="3:8" x14ac:dyDescent="0.25">
      <c r="C7782" s="3"/>
      <c r="D7782" s="4"/>
      <c r="E7782" s="3"/>
      <c r="F7782" s="3"/>
      <c r="G7782" s="11"/>
      <c r="H7782" s="8"/>
    </row>
    <row r="7783" spans="3:8" x14ac:dyDescent="0.25">
      <c r="C7783" s="3"/>
      <c r="D7783" s="4"/>
      <c r="E7783" s="3"/>
      <c r="F7783" s="3"/>
      <c r="G7783" s="11"/>
      <c r="H7783" s="8"/>
    </row>
    <row r="7784" spans="3:8" x14ac:dyDescent="0.25">
      <c r="C7784" s="3"/>
      <c r="D7784" s="4"/>
      <c r="E7784" s="3"/>
      <c r="F7784" s="3"/>
      <c r="G7784" s="11"/>
      <c r="H7784" s="8"/>
    </row>
    <row r="7785" spans="3:8" x14ac:dyDescent="0.25">
      <c r="C7785" s="3"/>
      <c r="D7785" s="4"/>
      <c r="E7785" s="3"/>
      <c r="F7785" s="3"/>
      <c r="G7785" s="11"/>
      <c r="H7785" s="8"/>
    </row>
    <row r="7786" spans="3:8" x14ac:dyDescent="0.25">
      <c r="C7786" s="3"/>
      <c r="D7786" s="4"/>
      <c r="E7786" s="3"/>
      <c r="F7786" s="3"/>
      <c r="G7786" s="11"/>
      <c r="H7786" s="8"/>
    </row>
    <row r="7787" spans="3:8" x14ac:dyDescent="0.25">
      <c r="C7787" s="3"/>
      <c r="D7787" s="4"/>
      <c r="E7787" s="3"/>
      <c r="F7787" s="3"/>
      <c r="G7787" s="11"/>
      <c r="H7787" s="8"/>
    </row>
    <row r="7788" spans="3:8" x14ac:dyDescent="0.25">
      <c r="C7788" s="3"/>
      <c r="D7788" s="4"/>
      <c r="E7788" s="3"/>
      <c r="F7788" s="3"/>
      <c r="G7788" s="11"/>
      <c r="H7788" s="8"/>
    </row>
    <row r="7789" spans="3:8" x14ac:dyDescent="0.25">
      <c r="C7789" s="3"/>
      <c r="D7789" s="4"/>
      <c r="E7789" s="3"/>
      <c r="F7789" s="3"/>
      <c r="G7789" s="11"/>
      <c r="H7789" s="8"/>
    </row>
    <row r="7790" spans="3:8" x14ac:dyDescent="0.25">
      <c r="C7790" s="3"/>
      <c r="D7790" s="4"/>
      <c r="E7790" s="3"/>
      <c r="F7790" s="3"/>
      <c r="G7790" s="11"/>
      <c r="H7790" s="8"/>
    </row>
    <row r="7791" spans="3:8" x14ac:dyDescent="0.25">
      <c r="C7791" s="3"/>
      <c r="D7791" s="4"/>
      <c r="E7791" s="3"/>
      <c r="F7791" s="3"/>
      <c r="G7791" s="11"/>
      <c r="H7791" s="8"/>
    </row>
    <row r="7792" spans="3:8" x14ac:dyDescent="0.25">
      <c r="C7792" s="3"/>
      <c r="D7792" s="4"/>
      <c r="E7792" s="3"/>
      <c r="F7792" s="3"/>
      <c r="G7792" s="11"/>
      <c r="H7792" s="8"/>
    </row>
    <row r="7793" spans="3:8" x14ac:dyDescent="0.25">
      <c r="C7793" s="3"/>
      <c r="D7793" s="4"/>
      <c r="E7793" s="3"/>
      <c r="F7793" s="3"/>
      <c r="G7793" s="11"/>
      <c r="H7793" s="8"/>
    </row>
    <row r="7794" spans="3:8" x14ac:dyDescent="0.25">
      <c r="C7794" s="3"/>
      <c r="D7794" s="4"/>
      <c r="E7794" s="3"/>
      <c r="F7794" s="3"/>
      <c r="G7794" s="11"/>
      <c r="H7794" s="8"/>
    </row>
    <row r="7795" spans="3:8" x14ac:dyDescent="0.25">
      <c r="C7795" s="3"/>
      <c r="D7795" s="4"/>
      <c r="E7795" s="3"/>
      <c r="F7795" s="3"/>
      <c r="G7795" s="11"/>
      <c r="H7795" s="8"/>
    </row>
    <row r="7796" spans="3:8" x14ac:dyDescent="0.25">
      <c r="C7796" s="3"/>
      <c r="D7796" s="4"/>
      <c r="E7796" s="3"/>
      <c r="F7796" s="3"/>
      <c r="G7796" s="11"/>
      <c r="H7796" s="8"/>
    </row>
    <row r="7797" spans="3:8" x14ac:dyDescent="0.25">
      <c r="C7797" s="3"/>
      <c r="D7797" s="4"/>
      <c r="E7797" s="3"/>
      <c r="F7797" s="3"/>
      <c r="G7797" s="11"/>
      <c r="H7797" s="8"/>
    </row>
    <row r="7798" spans="3:8" x14ac:dyDescent="0.25">
      <c r="C7798" s="3"/>
      <c r="D7798" s="4"/>
      <c r="E7798" s="3"/>
      <c r="F7798" s="3"/>
      <c r="G7798" s="11"/>
      <c r="H7798" s="8"/>
    </row>
    <row r="7799" spans="3:8" x14ac:dyDescent="0.25">
      <c r="C7799" s="3"/>
      <c r="D7799" s="4"/>
      <c r="E7799" s="3"/>
      <c r="F7799" s="3"/>
      <c r="G7799" s="11"/>
      <c r="H7799" s="8"/>
    </row>
    <row r="7800" spans="3:8" x14ac:dyDescent="0.25">
      <c r="C7800" s="3"/>
      <c r="D7800" s="4"/>
      <c r="E7800" s="3"/>
      <c r="F7800" s="3"/>
      <c r="G7800" s="11"/>
      <c r="H7800" s="8"/>
    </row>
    <row r="7801" spans="3:8" x14ac:dyDescent="0.25">
      <c r="C7801" s="3"/>
      <c r="D7801" s="4"/>
      <c r="E7801" s="3"/>
      <c r="F7801" s="3"/>
      <c r="G7801" s="11"/>
      <c r="H7801" s="8"/>
    </row>
    <row r="7802" spans="3:8" x14ac:dyDescent="0.25">
      <c r="C7802" s="3"/>
      <c r="D7802" s="4"/>
      <c r="E7802" s="3"/>
      <c r="F7802" s="3"/>
      <c r="G7802" s="11"/>
      <c r="H7802" s="8"/>
    </row>
    <row r="7803" spans="3:8" x14ac:dyDescent="0.25">
      <c r="C7803" s="3"/>
      <c r="D7803" s="4"/>
      <c r="E7803" s="3"/>
      <c r="F7803" s="3"/>
      <c r="G7803" s="11"/>
      <c r="H7803" s="8"/>
    </row>
    <row r="7804" spans="3:8" x14ac:dyDescent="0.25">
      <c r="C7804" s="3"/>
      <c r="D7804" s="4"/>
      <c r="E7804" s="3"/>
      <c r="F7804" s="3"/>
      <c r="G7804" s="11"/>
      <c r="H7804" s="8"/>
    </row>
    <row r="7805" spans="3:8" x14ac:dyDescent="0.25">
      <c r="C7805" s="3"/>
      <c r="D7805" s="4"/>
      <c r="E7805" s="3"/>
      <c r="F7805" s="3"/>
      <c r="G7805" s="11"/>
      <c r="H7805" s="8"/>
    </row>
    <row r="7806" spans="3:8" x14ac:dyDescent="0.25">
      <c r="C7806" s="3"/>
      <c r="D7806" s="4"/>
      <c r="E7806" s="3"/>
      <c r="F7806" s="3"/>
      <c r="G7806" s="11"/>
      <c r="H7806" s="8"/>
    </row>
    <row r="7807" spans="3:8" x14ac:dyDescent="0.25">
      <c r="C7807" s="3"/>
      <c r="D7807" s="4"/>
      <c r="E7807" s="3"/>
      <c r="F7807" s="3"/>
      <c r="G7807" s="11"/>
      <c r="H7807" s="8"/>
    </row>
    <row r="7808" spans="3:8" x14ac:dyDescent="0.25">
      <c r="C7808" s="3"/>
      <c r="D7808" s="4"/>
      <c r="E7808" s="3"/>
      <c r="F7808" s="3"/>
      <c r="G7808" s="11"/>
      <c r="H7808" s="8"/>
    </row>
    <row r="7809" spans="3:8" x14ac:dyDescent="0.25">
      <c r="C7809" s="3"/>
      <c r="D7809" s="4"/>
      <c r="E7809" s="3"/>
      <c r="F7809" s="3"/>
      <c r="G7809" s="11"/>
      <c r="H7809" s="8"/>
    </row>
    <row r="7810" spans="3:8" x14ac:dyDescent="0.25">
      <c r="C7810" s="3"/>
      <c r="D7810" s="4"/>
      <c r="E7810" s="3"/>
      <c r="F7810" s="3"/>
      <c r="G7810" s="11"/>
      <c r="H7810" s="8"/>
    </row>
    <row r="7811" spans="3:8" x14ac:dyDescent="0.25">
      <c r="C7811" s="3"/>
      <c r="D7811" s="4"/>
      <c r="E7811" s="3"/>
      <c r="F7811" s="3"/>
      <c r="G7811" s="11"/>
      <c r="H7811" s="8"/>
    </row>
    <row r="7812" spans="3:8" x14ac:dyDescent="0.25">
      <c r="C7812" s="3"/>
      <c r="D7812" s="4"/>
      <c r="E7812" s="3"/>
      <c r="F7812" s="3"/>
      <c r="G7812" s="11"/>
      <c r="H7812" s="8"/>
    </row>
    <row r="7813" spans="3:8" x14ac:dyDescent="0.25">
      <c r="C7813" s="3"/>
      <c r="D7813" s="4"/>
      <c r="E7813" s="3"/>
      <c r="F7813" s="3"/>
      <c r="G7813" s="11"/>
      <c r="H7813" s="8"/>
    </row>
    <row r="7814" spans="3:8" x14ac:dyDescent="0.25">
      <c r="C7814" s="3"/>
      <c r="D7814" s="4"/>
      <c r="E7814" s="3"/>
      <c r="F7814" s="3"/>
      <c r="G7814" s="11"/>
      <c r="H7814" s="8"/>
    </row>
    <row r="7815" spans="3:8" x14ac:dyDescent="0.25">
      <c r="C7815" s="3"/>
      <c r="D7815" s="4"/>
      <c r="E7815" s="3"/>
      <c r="F7815" s="3"/>
      <c r="G7815" s="11"/>
      <c r="H7815" s="8"/>
    </row>
    <row r="7816" spans="3:8" x14ac:dyDescent="0.25">
      <c r="C7816" s="3"/>
      <c r="D7816" s="4"/>
      <c r="E7816" s="3"/>
      <c r="F7816" s="3"/>
      <c r="G7816" s="11"/>
      <c r="H7816" s="8"/>
    </row>
    <row r="7817" spans="3:8" x14ac:dyDescent="0.25">
      <c r="C7817" s="3"/>
      <c r="D7817" s="4"/>
      <c r="E7817" s="3"/>
      <c r="F7817" s="3"/>
      <c r="G7817" s="11"/>
      <c r="H7817" s="8"/>
    </row>
    <row r="7818" spans="3:8" x14ac:dyDescent="0.25">
      <c r="C7818" s="3"/>
      <c r="D7818" s="4"/>
      <c r="E7818" s="3"/>
      <c r="F7818" s="3"/>
      <c r="G7818" s="11"/>
      <c r="H7818" s="8"/>
    </row>
    <row r="7819" spans="3:8" x14ac:dyDescent="0.25">
      <c r="C7819" s="3"/>
      <c r="D7819" s="4"/>
      <c r="E7819" s="3"/>
      <c r="F7819" s="3"/>
      <c r="G7819" s="11"/>
      <c r="H7819" s="8"/>
    </row>
    <row r="7820" spans="3:8" x14ac:dyDescent="0.25">
      <c r="C7820" s="3"/>
      <c r="D7820" s="4"/>
      <c r="E7820" s="3"/>
      <c r="F7820" s="3"/>
      <c r="G7820" s="11"/>
      <c r="H7820" s="8"/>
    </row>
    <row r="7821" spans="3:8" x14ac:dyDescent="0.25">
      <c r="C7821" s="3"/>
      <c r="D7821" s="4"/>
      <c r="E7821" s="3"/>
      <c r="F7821" s="3"/>
      <c r="G7821" s="11"/>
      <c r="H7821" s="8"/>
    </row>
    <row r="7822" spans="3:8" x14ac:dyDescent="0.25">
      <c r="C7822" s="3"/>
      <c r="D7822" s="4"/>
      <c r="E7822" s="3"/>
      <c r="F7822" s="3"/>
      <c r="G7822" s="11"/>
      <c r="H7822" s="8"/>
    </row>
    <row r="7823" spans="3:8" x14ac:dyDescent="0.25">
      <c r="C7823" s="3"/>
      <c r="D7823" s="4"/>
      <c r="E7823" s="3"/>
      <c r="F7823" s="3"/>
      <c r="G7823" s="11"/>
      <c r="H7823" s="8"/>
    </row>
    <row r="7824" spans="3:8" x14ac:dyDescent="0.25">
      <c r="C7824" s="3"/>
      <c r="D7824" s="4"/>
      <c r="E7824" s="3"/>
      <c r="F7824" s="3"/>
      <c r="G7824" s="11"/>
      <c r="H7824" s="8"/>
    </row>
    <row r="7825" spans="3:8" x14ac:dyDescent="0.25">
      <c r="C7825" s="3"/>
      <c r="D7825" s="4"/>
      <c r="E7825" s="3"/>
      <c r="F7825" s="3"/>
      <c r="G7825" s="11"/>
      <c r="H7825" s="8"/>
    </row>
    <row r="7826" spans="3:8" x14ac:dyDescent="0.25">
      <c r="C7826" s="3"/>
      <c r="D7826" s="4"/>
      <c r="E7826" s="3"/>
      <c r="F7826" s="3"/>
      <c r="G7826" s="11"/>
      <c r="H7826" s="8"/>
    </row>
    <row r="7827" spans="3:8" x14ac:dyDescent="0.25">
      <c r="C7827" s="3"/>
      <c r="D7827" s="4"/>
      <c r="E7827" s="3"/>
      <c r="F7827" s="3"/>
      <c r="G7827" s="11"/>
      <c r="H7827" s="8"/>
    </row>
    <row r="7828" spans="3:8" x14ac:dyDescent="0.25">
      <c r="C7828" s="3"/>
      <c r="D7828" s="4"/>
      <c r="E7828" s="3"/>
      <c r="F7828" s="3"/>
      <c r="G7828" s="11"/>
      <c r="H7828" s="8"/>
    </row>
    <row r="7829" spans="3:8" x14ac:dyDescent="0.25">
      <c r="C7829" s="3"/>
      <c r="D7829" s="4"/>
      <c r="E7829" s="3"/>
      <c r="F7829" s="3"/>
      <c r="G7829" s="11"/>
      <c r="H7829" s="8"/>
    </row>
    <row r="7830" spans="3:8" x14ac:dyDescent="0.25">
      <c r="C7830" s="3"/>
      <c r="D7830" s="4"/>
      <c r="E7830" s="3"/>
      <c r="F7830" s="3"/>
      <c r="G7830" s="11"/>
      <c r="H7830" s="8"/>
    </row>
    <row r="7831" spans="3:8" x14ac:dyDescent="0.25">
      <c r="C7831" s="3"/>
      <c r="D7831" s="4"/>
      <c r="E7831" s="3"/>
      <c r="F7831" s="3"/>
      <c r="G7831" s="11"/>
      <c r="H7831" s="8"/>
    </row>
    <row r="7832" spans="3:8" x14ac:dyDescent="0.25">
      <c r="C7832" s="3"/>
      <c r="D7832" s="4"/>
      <c r="E7832" s="3"/>
      <c r="F7832" s="3"/>
      <c r="G7832" s="11"/>
      <c r="H7832" s="8"/>
    </row>
    <row r="7833" spans="3:8" x14ac:dyDescent="0.25">
      <c r="C7833" s="3"/>
      <c r="D7833" s="4"/>
      <c r="E7833" s="3"/>
      <c r="F7833" s="3"/>
      <c r="G7833" s="11"/>
      <c r="H7833" s="8"/>
    </row>
    <row r="7834" spans="3:8" x14ac:dyDescent="0.25">
      <c r="C7834" s="3"/>
      <c r="D7834" s="4"/>
      <c r="E7834" s="3"/>
      <c r="F7834" s="3"/>
      <c r="G7834" s="11"/>
      <c r="H7834" s="8"/>
    </row>
    <row r="7835" spans="3:8" x14ac:dyDescent="0.25">
      <c r="C7835" s="3"/>
      <c r="D7835" s="4"/>
      <c r="E7835" s="3"/>
      <c r="F7835" s="3"/>
      <c r="G7835" s="11"/>
      <c r="H7835" s="8"/>
    </row>
    <row r="7836" spans="3:8" x14ac:dyDescent="0.25">
      <c r="C7836" s="3"/>
      <c r="D7836" s="4"/>
      <c r="E7836" s="3"/>
      <c r="F7836" s="3"/>
      <c r="G7836" s="11"/>
      <c r="H7836" s="8"/>
    </row>
    <row r="7837" spans="3:8" x14ac:dyDescent="0.25">
      <c r="C7837" s="3"/>
      <c r="D7837" s="4"/>
      <c r="E7837" s="3"/>
      <c r="F7837" s="3"/>
      <c r="G7837" s="11"/>
      <c r="H7837" s="8"/>
    </row>
    <row r="7838" spans="3:8" x14ac:dyDescent="0.25">
      <c r="C7838" s="3"/>
      <c r="D7838" s="4"/>
      <c r="E7838" s="3"/>
      <c r="F7838" s="3"/>
      <c r="G7838" s="11"/>
      <c r="H7838" s="8"/>
    </row>
    <row r="7839" spans="3:8" x14ac:dyDescent="0.25">
      <c r="C7839" s="3"/>
      <c r="D7839" s="4"/>
      <c r="E7839" s="3"/>
      <c r="F7839" s="3"/>
      <c r="G7839" s="11"/>
      <c r="H7839" s="8"/>
    </row>
    <row r="7840" spans="3:8" x14ac:dyDescent="0.25">
      <c r="C7840" s="3"/>
      <c r="D7840" s="4"/>
      <c r="E7840" s="3"/>
      <c r="F7840" s="3"/>
      <c r="G7840" s="11"/>
      <c r="H7840" s="8"/>
    </row>
    <row r="7841" spans="3:8" x14ac:dyDescent="0.25">
      <c r="C7841" s="3"/>
      <c r="D7841" s="4"/>
      <c r="E7841" s="3"/>
      <c r="F7841" s="3"/>
      <c r="G7841" s="11"/>
      <c r="H7841" s="8"/>
    </row>
    <row r="7842" spans="3:8" x14ac:dyDescent="0.25">
      <c r="C7842" s="3"/>
      <c r="D7842" s="4"/>
      <c r="E7842" s="3"/>
      <c r="F7842" s="3"/>
      <c r="G7842" s="11"/>
      <c r="H7842" s="8"/>
    </row>
    <row r="7843" spans="3:8" x14ac:dyDescent="0.25">
      <c r="C7843" s="3"/>
      <c r="D7843" s="4"/>
      <c r="E7843" s="3"/>
      <c r="F7843" s="3"/>
      <c r="G7843" s="11"/>
      <c r="H7843" s="8"/>
    </row>
    <row r="7844" spans="3:8" x14ac:dyDescent="0.25">
      <c r="C7844" s="3"/>
      <c r="D7844" s="4"/>
      <c r="E7844" s="3"/>
      <c r="F7844" s="3"/>
      <c r="G7844" s="11"/>
      <c r="H7844" s="8"/>
    </row>
    <row r="7845" spans="3:8" x14ac:dyDescent="0.25">
      <c r="C7845" s="3"/>
      <c r="D7845" s="4"/>
      <c r="E7845" s="3"/>
      <c r="F7845" s="3"/>
      <c r="G7845" s="11"/>
      <c r="H7845" s="8"/>
    </row>
    <row r="7846" spans="3:8" x14ac:dyDescent="0.25">
      <c r="C7846" s="3"/>
      <c r="D7846" s="4"/>
      <c r="E7846" s="3"/>
      <c r="F7846" s="3"/>
      <c r="G7846" s="11"/>
      <c r="H7846" s="8"/>
    </row>
    <row r="7847" spans="3:8" x14ac:dyDescent="0.25">
      <c r="C7847" s="3"/>
      <c r="D7847" s="4"/>
      <c r="E7847" s="3"/>
      <c r="F7847" s="3"/>
      <c r="G7847" s="11"/>
      <c r="H7847" s="8"/>
    </row>
    <row r="7848" spans="3:8" x14ac:dyDescent="0.25">
      <c r="C7848" s="3"/>
      <c r="D7848" s="4"/>
      <c r="E7848" s="3"/>
      <c r="F7848" s="3"/>
      <c r="G7848" s="11"/>
      <c r="H7848" s="8"/>
    </row>
    <row r="7849" spans="3:8" x14ac:dyDescent="0.25">
      <c r="C7849" s="3"/>
      <c r="D7849" s="4"/>
      <c r="E7849" s="3"/>
      <c r="F7849" s="3"/>
      <c r="G7849" s="11"/>
      <c r="H7849" s="8"/>
    </row>
    <row r="7850" spans="3:8" x14ac:dyDescent="0.25">
      <c r="C7850" s="3"/>
      <c r="D7850" s="4"/>
      <c r="E7850" s="3"/>
      <c r="F7850" s="3"/>
      <c r="G7850" s="11"/>
      <c r="H7850" s="8"/>
    </row>
    <row r="7851" spans="3:8" x14ac:dyDescent="0.25">
      <c r="C7851" s="3"/>
      <c r="D7851" s="4"/>
      <c r="E7851" s="3"/>
      <c r="F7851" s="3"/>
      <c r="G7851" s="11"/>
      <c r="H7851" s="8"/>
    </row>
    <row r="7852" spans="3:8" x14ac:dyDescent="0.25">
      <c r="C7852" s="3"/>
      <c r="D7852" s="4"/>
      <c r="E7852" s="3"/>
      <c r="F7852" s="3"/>
      <c r="G7852" s="11"/>
      <c r="H7852" s="8"/>
    </row>
    <row r="7853" spans="3:8" x14ac:dyDescent="0.25">
      <c r="C7853" s="3"/>
      <c r="D7853" s="4"/>
      <c r="E7853" s="3"/>
      <c r="F7853" s="3"/>
      <c r="G7853" s="11"/>
      <c r="H7853" s="8"/>
    </row>
    <row r="7854" spans="3:8" x14ac:dyDescent="0.25">
      <c r="C7854" s="3"/>
      <c r="D7854" s="4"/>
      <c r="E7854" s="3"/>
      <c r="F7854" s="3"/>
      <c r="G7854" s="11"/>
      <c r="H7854" s="8"/>
    </row>
    <row r="7855" spans="3:8" x14ac:dyDescent="0.25">
      <c r="C7855" s="3"/>
      <c r="D7855" s="4"/>
      <c r="E7855" s="3"/>
      <c r="F7855" s="3"/>
      <c r="G7855" s="11"/>
      <c r="H7855" s="8"/>
    </row>
    <row r="7856" spans="3:8" x14ac:dyDescent="0.25">
      <c r="C7856" s="3"/>
      <c r="D7856" s="4"/>
      <c r="E7856" s="3"/>
      <c r="F7856" s="3"/>
      <c r="G7856" s="11"/>
      <c r="H7856" s="8"/>
    </row>
    <row r="7857" spans="3:8" x14ac:dyDescent="0.25">
      <c r="C7857" s="3"/>
      <c r="D7857" s="4"/>
      <c r="E7857" s="3"/>
      <c r="F7857" s="3"/>
      <c r="G7857" s="11"/>
      <c r="H7857" s="8"/>
    </row>
    <row r="7858" spans="3:8" x14ac:dyDescent="0.25">
      <c r="C7858" s="3"/>
      <c r="D7858" s="4"/>
      <c r="E7858" s="3"/>
      <c r="F7858" s="3"/>
      <c r="G7858" s="11"/>
      <c r="H7858" s="8"/>
    </row>
    <row r="7859" spans="3:8" x14ac:dyDescent="0.25">
      <c r="C7859" s="3"/>
      <c r="D7859" s="4"/>
      <c r="E7859" s="3"/>
      <c r="F7859" s="3"/>
      <c r="G7859" s="11"/>
      <c r="H7859" s="8"/>
    </row>
    <row r="7860" spans="3:8" x14ac:dyDescent="0.25">
      <c r="C7860" s="3"/>
      <c r="D7860" s="4"/>
      <c r="E7860" s="3"/>
      <c r="F7860" s="3"/>
      <c r="G7860" s="11"/>
      <c r="H7860" s="8"/>
    </row>
    <row r="7861" spans="3:8" x14ac:dyDescent="0.25">
      <c r="C7861" s="3"/>
      <c r="D7861" s="4"/>
      <c r="E7861" s="3"/>
      <c r="F7861" s="3"/>
      <c r="G7861" s="11"/>
      <c r="H7861" s="8"/>
    </row>
    <row r="7862" spans="3:8" x14ac:dyDescent="0.25">
      <c r="C7862" s="3"/>
      <c r="D7862" s="4"/>
      <c r="E7862" s="3"/>
      <c r="F7862" s="3"/>
      <c r="G7862" s="11"/>
      <c r="H7862" s="8"/>
    </row>
    <row r="7863" spans="3:8" x14ac:dyDescent="0.25">
      <c r="C7863" s="3"/>
      <c r="D7863" s="4"/>
      <c r="E7863" s="3"/>
      <c r="F7863" s="3"/>
      <c r="G7863" s="11"/>
      <c r="H7863" s="8"/>
    </row>
    <row r="7864" spans="3:8" x14ac:dyDescent="0.25">
      <c r="C7864" s="3"/>
      <c r="D7864" s="4"/>
      <c r="E7864" s="3"/>
      <c r="F7864" s="3"/>
      <c r="G7864" s="11"/>
      <c r="H7864" s="8"/>
    </row>
    <row r="7865" spans="3:8" x14ac:dyDescent="0.25">
      <c r="C7865" s="3"/>
      <c r="D7865" s="4"/>
      <c r="E7865" s="3"/>
      <c r="F7865" s="3"/>
      <c r="G7865" s="11"/>
      <c r="H7865" s="8"/>
    </row>
    <row r="7866" spans="3:8" x14ac:dyDescent="0.25">
      <c r="C7866" s="3"/>
      <c r="D7866" s="4"/>
      <c r="E7866" s="3"/>
      <c r="F7866" s="3"/>
      <c r="G7866" s="11"/>
      <c r="H7866" s="8"/>
    </row>
    <row r="7867" spans="3:8" x14ac:dyDescent="0.25">
      <c r="C7867" s="3"/>
      <c r="D7867" s="4"/>
      <c r="E7867" s="3"/>
      <c r="F7867" s="3"/>
      <c r="G7867" s="11"/>
      <c r="H7867" s="8"/>
    </row>
    <row r="7868" spans="3:8" x14ac:dyDescent="0.25">
      <c r="C7868" s="3"/>
      <c r="D7868" s="4"/>
      <c r="E7868" s="3"/>
      <c r="F7868" s="3"/>
      <c r="G7868" s="11"/>
      <c r="H7868" s="8"/>
    </row>
    <row r="7869" spans="3:8" x14ac:dyDescent="0.25">
      <c r="C7869" s="3"/>
      <c r="D7869" s="4"/>
      <c r="E7869" s="3"/>
      <c r="F7869" s="3"/>
      <c r="G7869" s="11"/>
      <c r="H7869" s="8"/>
    </row>
    <row r="7870" spans="3:8" x14ac:dyDescent="0.25">
      <c r="C7870" s="3"/>
      <c r="D7870" s="4"/>
      <c r="E7870" s="3"/>
      <c r="F7870" s="3"/>
      <c r="G7870" s="11"/>
      <c r="H7870" s="8"/>
    </row>
    <row r="7871" spans="3:8" x14ac:dyDescent="0.25">
      <c r="C7871" s="3"/>
      <c r="D7871" s="4"/>
      <c r="E7871" s="3"/>
      <c r="F7871" s="3"/>
      <c r="G7871" s="11"/>
      <c r="H7871" s="8"/>
    </row>
    <row r="7872" spans="3:8" x14ac:dyDescent="0.25">
      <c r="C7872" s="3"/>
      <c r="D7872" s="4"/>
      <c r="E7872" s="3"/>
      <c r="F7872" s="3"/>
      <c r="G7872" s="11"/>
      <c r="H7872" s="8"/>
    </row>
    <row r="7873" spans="3:8" x14ac:dyDescent="0.25">
      <c r="C7873" s="3"/>
      <c r="D7873" s="4"/>
      <c r="E7873" s="3"/>
      <c r="F7873" s="3"/>
      <c r="G7873" s="11"/>
      <c r="H7873" s="8"/>
    </row>
    <row r="7874" spans="3:8" x14ac:dyDescent="0.25">
      <c r="C7874" s="3"/>
      <c r="D7874" s="4"/>
      <c r="E7874" s="3"/>
      <c r="F7874" s="3"/>
      <c r="G7874" s="11"/>
      <c r="H7874" s="8"/>
    </row>
    <row r="7875" spans="3:8" x14ac:dyDescent="0.25">
      <c r="C7875" s="3"/>
      <c r="D7875" s="4"/>
      <c r="E7875" s="3"/>
      <c r="F7875" s="3"/>
      <c r="G7875" s="11"/>
      <c r="H7875" s="8"/>
    </row>
    <row r="7876" spans="3:8" x14ac:dyDescent="0.25">
      <c r="C7876" s="3"/>
      <c r="D7876" s="4"/>
      <c r="E7876" s="3"/>
      <c r="F7876" s="3"/>
      <c r="G7876" s="11"/>
      <c r="H7876" s="8"/>
    </row>
    <row r="7877" spans="3:8" x14ac:dyDescent="0.25">
      <c r="C7877" s="3"/>
      <c r="D7877" s="4"/>
      <c r="E7877" s="3"/>
      <c r="F7877" s="3"/>
      <c r="G7877" s="11"/>
      <c r="H7877" s="8"/>
    </row>
    <row r="7878" spans="3:8" x14ac:dyDescent="0.25">
      <c r="C7878" s="3"/>
      <c r="D7878" s="4"/>
      <c r="E7878" s="3"/>
      <c r="F7878" s="3"/>
      <c r="G7878" s="11"/>
      <c r="H7878" s="8"/>
    </row>
    <row r="7879" spans="3:8" x14ac:dyDescent="0.25">
      <c r="C7879" s="3"/>
      <c r="D7879" s="4"/>
      <c r="E7879" s="3"/>
      <c r="F7879" s="3"/>
      <c r="G7879" s="11"/>
      <c r="H7879" s="8"/>
    </row>
    <row r="7880" spans="3:8" x14ac:dyDescent="0.25">
      <c r="C7880" s="3"/>
      <c r="D7880" s="4"/>
      <c r="E7880" s="3"/>
      <c r="F7880" s="3"/>
      <c r="G7880" s="11"/>
      <c r="H7880" s="8"/>
    </row>
    <row r="7881" spans="3:8" x14ac:dyDescent="0.25">
      <c r="C7881" s="3"/>
      <c r="D7881" s="4"/>
      <c r="E7881" s="3"/>
      <c r="F7881" s="3"/>
      <c r="G7881" s="11"/>
      <c r="H7881" s="8"/>
    </row>
    <row r="7882" spans="3:8" x14ac:dyDescent="0.25">
      <c r="C7882" s="3"/>
      <c r="D7882" s="4"/>
      <c r="E7882" s="3"/>
      <c r="F7882" s="3"/>
      <c r="G7882" s="11"/>
      <c r="H7882" s="8"/>
    </row>
    <row r="7883" spans="3:8" x14ac:dyDescent="0.25">
      <c r="C7883" s="3"/>
      <c r="D7883" s="4"/>
      <c r="E7883" s="3"/>
      <c r="F7883" s="3"/>
      <c r="G7883" s="11"/>
      <c r="H7883" s="8"/>
    </row>
    <row r="7884" spans="3:8" x14ac:dyDescent="0.25">
      <c r="C7884" s="3"/>
      <c r="D7884" s="4"/>
      <c r="E7884" s="3"/>
      <c r="F7884" s="3"/>
      <c r="G7884" s="11"/>
      <c r="H7884" s="8"/>
    </row>
    <row r="7885" spans="3:8" x14ac:dyDescent="0.25">
      <c r="C7885" s="3"/>
      <c r="D7885" s="4"/>
      <c r="E7885" s="3"/>
      <c r="F7885" s="3"/>
      <c r="G7885" s="11"/>
      <c r="H7885" s="8"/>
    </row>
    <row r="7886" spans="3:8" x14ac:dyDescent="0.25">
      <c r="C7886" s="3"/>
      <c r="D7886" s="4"/>
      <c r="E7886" s="3"/>
      <c r="F7886" s="3"/>
      <c r="G7886" s="11"/>
      <c r="H7886" s="8"/>
    </row>
    <row r="7887" spans="3:8" x14ac:dyDescent="0.25">
      <c r="C7887" s="3"/>
      <c r="D7887" s="4"/>
      <c r="E7887" s="3"/>
      <c r="F7887" s="3"/>
      <c r="G7887" s="11"/>
      <c r="H7887" s="8"/>
    </row>
    <row r="7888" spans="3:8" x14ac:dyDescent="0.25">
      <c r="C7888" s="3"/>
      <c r="D7888" s="4"/>
      <c r="E7888" s="3"/>
      <c r="F7888" s="3"/>
      <c r="G7888" s="11"/>
      <c r="H7888" s="8"/>
    </row>
    <row r="7889" spans="3:8" x14ac:dyDescent="0.25">
      <c r="C7889" s="3"/>
      <c r="D7889" s="4"/>
      <c r="E7889" s="3"/>
      <c r="F7889" s="3"/>
      <c r="G7889" s="11"/>
      <c r="H7889" s="8"/>
    </row>
    <row r="7890" spans="3:8" x14ac:dyDescent="0.25">
      <c r="C7890" s="3"/>
      <c r="D7890" s="4"/>
      <c r="E7890" s="3"/>
      <c r="F7890" s="3"/>
      <c r="G7890" s="11"/>
      <c r="H7890" s="8"/>
    </row>
    <row r="7891" spans="3:8" x14ac:dyDescent="0.25">
      <c r="C7891" s="3"/>
      <c r="D7891" s="4"/>
      <c r="E7891" s="3"/>
      <c r="F7891" s="3"/>
      <c r="G7891" s="11"/>
      <c r="H7891" s="8"/>
    </row>
    <row r="7892" spans="3:8" x14ac:dyDescent="0.25">
      <c r="C7892" s="3"/>
      <c r="D7892" s="4"/>
      <c r="E7892" s="3"/>
      <c r="F7892" s="3"/>
      <c r="G7892" s="11"/>
      <c r="H7892" s="8"/>
    </row>
    <row r="7893" spans="3:8" x14ac:dyDescent="0.25">
      <c r="C7893" s="3"/>
      <c r="D7893" s="4"/>
      <c r="E7893" s="3"/>
      <c r="F7893" s="3"/>
      <c r="G7893" s="11"/>
      <c r="H7893" s="8"/>
    </row>
    <row r="7894" spans="3:8" x14ac:dyDescent="0.25">
      <c r="C7894" s="3"/>
      <c r="D7894" s="4"/>
      <c r="E7894" s="3"/>
      <c r="F7894" s="3"/>
      <c r="G7894" s="11"/>
      <c r="H7894" s="8"/>
    </row>
    <row r="7895" spans="3:8" x14ac:dyDescent="0.25">
      <c r="C7895" s="3"/>
      <c r="D7895" s="4"/>
      <c r="E7895" s="3"/>
      <c r="F7895" s="3"/>
      <c r="G7895" s="11"/>
      <c r="H7895" s="8"/>
    </row>
    <row r="7896" spans="3:8" x14ac:dyDescent="0.25">
      <c r="C7896" s="3"/>
      <c r="D7896" s="4"/>
      <c r="E7896" s="3"/>
      <c r="F7896" s="3"/>
      <c r="G7896" s="11"/>
      <c r="H7896" s="8"/>
    </row>
    <row r="7897" spans="3:8" x14ac:dyDescent="0.25">
      <c r="C7897" s="3"/>
      <c r="D7897" s="4"/>
      <c r="E7897" s="3"/>
      <c r="F7897" s="3"/>
      <c r="G7897" s="11"/>
      <c r="H7897" s="8"/>
    </row>
    <row r="7898" spans="3:8" x14ac:dyDescent="0.25">
      <c r="C7898" s="3"/>
      <c r="D7898" s="4"/>
      <c r="E7898" s="3"/>
      <c r="F7898" s="3"/>
      <c r="G7898" s="11"/>
      <c r="H7898" s="8"/>
    </row>
    <row r="7899" spans="3:8" x14ac:dyDescent="0.25">
      <c r="C7899" s="3"/>
      <c r="D7899" s="4"/>
      <c r="E7899" s="3"/>
      <c r="F7899" s="3"/>
      <c r="G7899" s="11"/>
      <c r="H7899" s="8"/>
    </row>
    <row r="7900" spans="3:8" x14ac:dyDescent="0.25">
      <c r="C7900" s="3"/>
      <c r="D7900" s="4"/>
      <c r="E7900" s="3"/>
      <c r="F7900" s="3"/>
      <c r="G7900" s="11"/>
      <c r="H7900" s="8"/>
    </row>
    <row r="7901" spans="3:8" x14ac:dyDescent="0.25">
      <c r="C7901" s="3"/>
      <c r="D7901" s="4"/>
      <c r="E7901" s="3"/>
      <c r="F7901" s="3"/>
      <c r="G7901" s="11"/>
      <c r="H7901" s="8"/>
    </row>
    <row r="7902" spans="3:8" x14ac:dyDescent="0.25">
      <c r="C7902" s="3"/>
      <c r="D7902" s="4"/>
      <c r="E7902" s="3"/>
      <c r="F7902" s="3"/>
      <c r="G7902" s="11"/>
      <c r="H7902" s="8"/>
    </row>
    <row r="7903" spans="3:8" x14ac:dyDescent="0.25">
      <c r="C7903" s="3"/>
      <c r="D7903" s="4"/>
      <c r="E7903" s="3"/>
      <c r="F7903" s="3"/>
      <c r="G7903" s="11"/>
      <c r="H7903" s="8"/>
    </row>
    <row r="7904" spans="3:8" x14ac:dyDescent="0.25">
      <c r="C7904" s="3"/>
      <c r="D7904" s="4"/>
      <c r="E7904" s="3"/>
      <c r="F7904" s="3"/>
      <c r="G7904" s="11"/>
      <c r="H7904" s="8"/>
    </row>
    <row r="7905" spans="3:8" x14ac:dyDescent="0.25">
      <c r="C7905" s="3"/>
      <c r="D7905" s="4"/>
      <c r="E7905" s="3"/>
      <c r="F7905" s="3"/>
      <c r="G7905" s="11"/>
      <c r="H7905" s="8"/>
    </row>
    <row r="7906" spans="3:8" x14ac:dyDescent="0.25">
      <c r="C7906" s="3"/>
      <c r="D7906" s="4"/>
      <c r="E7906" s="3"/>
      <c r="F7906" s="3"/>
      <c r="G7906" s="11"/>
      <c r="H7906" s="8"/>
    </row>
    <row r="7907" spans="3:8" x14ac:dyDescent="0.25">
      <c r="C7907" s="3"/>
      <c r="D7907" s="4"/>
      <c r="E7907" s="3"/>
      <c r="F7907" s="3"/>
      <c r="G7907" s="11"/>
      <c r="H7907" s="8"/>
    </row>
    <row r="7908" spans="3:8" x14ac:dyDescent="0.25">
      <c r="C7908" s="3"/>
      <c r="D7908" s="4"/>
      <c r="E7908" s="3"/>
      <c r="F7908" s="3"/>
      <c r="G7908" s="11"/>
      <c r="H7908" s="8"/>
    </row>
    <row r="7909" spans="3:8" x14ac:dyDescent="0.25">
      <c r="C7909" s="3"/>
      <c r="D7909" s="4"/>
      <c r="E7909" s="3"/>
      <c r="F7909" s="3"/>
      <c r="G7909" s="11"/>
      <c r="H7909" s="8"/>
    </row>
    <row r="7910" spans="3:8" x14ac:dyDescent="0.25">
      <c r="C7910" s="3"/>
      <c r="D7910" s="4"/>
      <c r="E7910" s="3"/>
      <c r="F7910" s="3"/>
      <c r="G7910" s="11"/>
      <c r="H7910" s="8"/>
    </row>
    <row r="7911" spans="3:8" x14ac:dyDescent="0.25">
      <c r="C7911" s="3"/>
      <c r="D7911" s="4"/>
      <c r="E7911" s="3"/>
      <c r="F7911" s="3"/>
      <c r="G7911" s="11"/>
      <c r="H7911" s="8"/>
    </row>
    <row r="7912" spans="3:8" x14ac:dyDescent="0.25">
      <c r="C7912" s="3"/>
      <c r="D7912" s="4"/>
      <c r="E7912" s="3"/>
      <c r="F7912" s="3"/>
      <c r="G7912" s="11"/>
      <c r="H7912" s="8"/>
    </row>
    <row r="7913" spans="3:8" x14ac:dyDescent="0.25">
      <c r="C7913" s="3"/>
      <c r="D7913" s="4"/>
      <c r="E7913" s="3"/>
      <c r="F7913" s="3"/>
      <c r="G7913" s="11"/>
      <c r="H7913" s="8"/>
    </row>
    <row r="7914" spans="3:8" x14ac:dyDescent="0.25">
      <c r="C7914" s="3"/>
      <c r="D7914" s="4"/>
      <c r="E7914" s="3"/>
      <c r="F7914" s="3"/>
      <c r="G7914" s="11"/>
      <c r="H7914" s="8"/>
    </row>
    <row r="7915" spans="3:8" x14ac:dyDescent="0.25">
      <c r="C7915" s="3"/>
      <c r="D7915" s="4"/>
      <c r="E7915" s="3"/>
      <c r="F7915" s="3"/>
      <c r="G7915" s="11"/>
      <c r="H7915" s="8"/>
    </row>
    <row r="7916" spans="3:8" x14ac:dyDescent="0.25">
      <c r="C7916" s="3"/>
      <c r="D7916" s="4"/>
      <c r="E7916" s="3"/>
      <c r="F7916" s="3"/>
      <c r="G7916" s="11"/>
      <c r="H7916" s="8"/>
    </row>
    <row r="7917" spans="3:8" x14ac:dyDescent="0.25">
      <c r="C7917" s="3"/>
      <c r="D7917" s="4"/>
      <c r="E7917" s="3"/>
      <c r="F7917" s="3"/>
      <c r="G7917" s="11"/>
      <c r="H7917" s="8"/>
    </row>
    <row r="7918" spans="3:8" x14ac:dyDescent="0.25">
      <c r="C7918" s="3"/>
      <c r="D7918" s="4"/>
      <c r="E7918" s="3"/>
      <c r="F7918" s="3"/>
      <c r="G7918" s="11"/>
      <c r="H7918" s="8"/>
    </row>
    <row r="7919" spans="3:8" x14ac:dyDescent="0.25">
      <c r="C7919" s="3"/>
      <c r="D7919" s="4"/>
      <c r="E7919" s="3"/>
      <c r="F7919" s="3"/>
      <c r="G7919" s="11"/>
      <c r="H7919" s="8"/>
    </row>
    <row r="7920" spans="3:8" x14ac:dyDescent="0.25">
      <c r="C7920" s="3"/>
      <c r="D7920" s="4"/>
      <c r="E7920" s="3"/>
      <c r="F7920" s="3"/>
      <c r="G7920" s="11"/>
      <c r="H7920" s="8"/>
    </row>
    <row r="7921" spans="3:8" x14ac:dyDescent="0.25">
      <c r="C7921" s="3"/>
      <c r="D7921" s="4"/>
      <c r="E7921" s="3"/>
      <c r="F7921" s="3"/>
      <c r="G7921" s="11"/>
      <c r="H7921" s="8"/>
    </row>
    <row r="7922" spans="3:8" x14ac:dyDescent="0.25">
      <c r="C7922" s="3"/>
      <c r="D7922" s="4"/>
      <c r="E7922" s="3"/>
      <c r="F7922" s="3"/>
      <c r="G7922" s="11"/>
      <c r="H7922" s="8"/>
    </row>
    <row r="7923" spans="3:8" x14ac:dyDescent="0.25">
      <c r="C7923" s="3"/>
      <c r="D7923" s="4"/>
      <c r="E7923" s="3"/>
      <c r="F7923" s="3"/>
      <c r="G7923" s="11"/>
      <c r="H7923" s="8"/>
    </row>
    <row r="7924" spans="3:8" x14ac:dyDescent="0.25">
      <c r="C7924" s="3"/>
      <c r="D7924" s="4"/>
      <c r="E7924" s="3"/>
      <c r="F7924" s="3"/>
      <c r="G7924" s="11"/>
      <c r="H7924" s="8"/>
    </row>
    <row r="7925" spans="3:8" x14ac:dyDescent="0.25">
      <c r="C7925" s="3"/>
      <c r="D7925" s="4"/>
      <c r="E7925" s="3"/>
      <c r="F7925" s="3"/>
      <c r="G7925" s="11"/>
      <c r="H7925" s="8"/>
    </row>
    <row r="7926" spans="3:8" x14ac:dyDescent="0.25">
      <c r="C7926" s="3"/>
      <c r="D7926" s="4"/>
      <c r="E7926" s="3"/>
      <c r="F7926" s="3"/>
      <c r="G7926" s="11"/>
      <c r="H7926" s="8"/>
    </row>
    <row r="7927" spans="3:8" x14ac:dyDescent="0.25">
      <c r="C7927" s="3"/>
      <c r="D7927" s="4"/>
      <c r="E7927" s="3"/>
      <c r="F7927" s="3"/>
      <c r="G7927" s="11"/>
      <c r="H7927" s="8"/>
    </row>
    <row r="7928" spans="3:8" x14ac:dyDescent="0.25">
      <c r="C7928" s="3"/>
      <c r="D7928" s="4"/>
      <c r="E7928" s="3"/>
      <c r="F7928" s="3"/>
      <c r="G7928" s="11"/>
      <c r="H7928" s="8"/>
    </row>
    <row r="7929" spans="3:8" x14ac:dyDescent="0.25">
      <c r="C7929" s="3"/>
      <c r="D7929" s="4"/>
      <c r="E7929" s="3"/>
      <c r="F7929" s="3"/>
      <c r="G7929" s="11"/>
      <c r="H7929" s="8"/>
    </row>
    <row r="7930" spans="3:8" x14ac:dyDescent="0.25">
      <c r="C7930" s="3"/>
      <c r="D7930" s="4"/>
      <c r="E7930" s="3"/>
      <c r="F7930" s="3"/>
      <c r="G7930" s="11"/>
      <c r="H7930" s="8"/>
    </row>
    <row r="7931" spans="3:8" x14ac:dyDescent="0.25">
      <c r="C7931" s="3"/>
      <c r="D7931" s="4"/>
      <c r="E7931" s="3"/>
      <c r="F7931" s="3"/>
      <c r="G7931" s="11"/>
      <c r="H7931" s="8"/>
    </row>
    <row r="7932" spans="3:8" x14ac:dyDescent="0.25">
      <c r="C7932" s="3"/>
      <c r="D7932" s="4"/>
      <c r="E7932" s="3"/>
      <c r="F7932" s="3"/>
      <c r="G7932" s="11"/>
      <c r="H7932" s="8"/>
    </row>
    <row r="7933" spans="3:8" x14ac:dyDescent="0.25">
      <c r="C7933" s="3"/>
      <c r="D7933" s="4"/>
      <c r="E7933" s="3"/>
      <c r="F7933" s="3"/>
      <c r="G7933" s="11"/>
      <c r="H7933" s="8"/>
    </row>
    <row r="7934" spans="3:8" x14ac:dyDescent="0.25">
      <c r="C7934" s="3"/>
      <c r="D7934" s="4"/>
      <c r="E7934" s="3"/>
      <c r="F7934" s="3"/>
      <c r="G7934" s="11"/>
      <c r="H7934" s="8"/>
    </row>
    <row r="7935" spans="3:8" x14ac:dyDescent="0.25">
      <c r="C7935" s="3"/>
      <c r="D7935" s="4"/>
      <c r="E7935" s="3"/>
      <c r="F7935" s="3"/>
      <c r="G7935" s="11"/>
      <c r="H7935" s="8"/>
    </row>
    <row r="7936" spans="3:8" x14ac:dyDescent="0.25">
      <c r="C7936" s="3"/>
      <c r="D7936" s="4"/>
      <c r="E7936" s="3"/>
      <c r="F7936" s="3"/>
      <c r="G7936" s="11"/>
      <c r="H7936" s="8"/>
    </row>
    <row r="7937" spans="3:8" x14ac:dyDescent="0.25">
      <c r="C7937" s="3"/>
      <c r="D7937" s="4"/>
      <c r="E7937" s="3"/>
      <c r="F7937" s="3"/>
      <c r="G7937" s="11"/>
      <c r="H7937" s="8"/>
    </row>
    <row r="7938" spans="3:8" x14ac:dyDescent="0.25">
      <c r="C7938" s="3"/>
      <c r="D7938" s="4"/>
      <c r="E7938" s="3"/>
      <c r="F7938" s="3"/>
      <c r="G7938" s="11"/>
      <c r="H7938" s="8"/>
    </row>
    <row r="7939" spans="3:8" x14ac:dyDescent="0.25">
      <c r="C7939" s="3"/>
      <c r="D7939" s="4"/>
      <c r="E7939" s="3"/>
      <c r="F7939" s="3"/>
      <c r="G7939" s="11"/>
      <c r="H7939" s="8"/>
    </row>
    <row r="7940" spans="3:8" x14ac:dyDescent="0.25">
      <c r="C7940" s="3"/>
      <c r="D7940" s="4"/>
      <c r="E7940" s="3"/>
      <c r="F7940" s="3"/>
      <c r="G7940" s="11"/>
      <c r="H7940" s="8"/>
    </row>
    <row r="7941" spans="3:8" x14ac:dyDescent="0.25">
      <c r="C7941" s="3"/>
      <c r="D7941" s="4"/>
      <c r="E7941" s="3"/>
      <c r="F7941" s="3"/>
      <c r="G7941" s="11"/>
      <c r="H7941" s="8"/>
    </row>
    <row r="7942" spans="3:8" x14ac:dyDescent="0.25">
      <c r="C7942" s="3"/>
      <c r="D7942" s="4"/>
      <c r="E7942" s="3"/>
      <c r="F7942" s="3"/>
      <c r="G7942" s="11"/>
      <c r="H7942" s="8"/>
    </row>
    <row r="7943" spans="3:8" x14ac:dyDescent="0.25">
      <c r="C7943" s="3"/>
      <c r="D7943" s="4"/>
      <c r="E7943" s="3"/>
      <c r="F7943" s="3"/>
      <c r="G7943" s="11"/>
      <c r="H7943" s="8"/>
    </row>
    <row r="7944" spans="3:8" x14ac:dyDescent="0.25">
      <c r="C7944" s="3"/>
      <c r="D7944" s="4"/>
      <c r="E7944" s="3"/>
      <c r="F7944" s="3"/>
      <c r="G7944" s="11"/>
      <c r="H7944" s="8"/>
    </row>
    <row r="7945" spans="3:8" x14ac:dyDescent="0.25">
      <c r="C7945" s="3"/>
      <c r="D7945" s="4"/>
      <c r="E7945" s="3"/>
      <c r="F7945" s="3"/>
      <c r="G7945" s="11"/>
      <c r="H7945" s="8"/>
    </row>
    <row r="7946" spans="3:8" x14ac:dyDescent="0.25">
      <c r="C7946" s="3"/>
      <c r="D7946" s="4"/>
      <c r="E7946" s="3"/>
      <c r="F7946" s="3"/>
      <c r="G7946" s="11"/>
      <c r="H7946" s="8"/>
    </row>
    <row r="7947" spans="3:8" x14ac:dyDescent="0.25">
      <c r="C7947" s="3"/>
      <c r="D7947" s="4"/>
      <c r="E7947" s="3"/>
      <c r="F7947" s="3"/>
      <c r="G7947" s="11"/>
      <c r="H7947" s="8"/>
    </row>
    <row r="7948" spans="3:8" x14ac:dyDescent="0.25">
      <c r="C7948" s="3"/>
      <c r="D7948" s="4"/>
      <c r="E7948" s="3"/>
      <c r="F7948" s="3"/>
      <c r="G7948" s="11"/>
      <c r="H7948" s="8"/>
    </row>
    <row r="7949" spans="3:8" x14ac:dyDescent="0.25">
      <c r="C7949" s="3"/>
      <c r="D7949" s="4"/>
      <c r="E7949" s="3"/>
      <c r="F7949" s="3"/>
      <c r="G7949" s="11"/>
      <c r="H7949" s="8"/>
    </row>
    <row r="7950" spans="3:8" x14ac:dyDescent="0.25">
      <c r="C7950" s="3"/>
      <c r="D7950" s="4"/>
      <c r="E7950" s="3"/>
      <c r="F7950" s="3"/>
      <c r="G7950" s="11"/>
      <c r="H7950" s="8"/>
    </row>
    <row r="7951" spans="3:8" x14ac:dyDescent="0.25">
      <c r="C7951" s="3"/>
      <c r="D7951" s="4"/>
      <c r="E7951" s="3"/>
      <c r="F7951" s="3"/>
      <c r="G7951" s="11"/>
      <c r="H7951" s="8"/>
    </row>
    <row r="7952" spans="3:8" x14ac:dyDescent="0.25">
      <c r="C7952" s="3"/>
      <c r="D7952" s="4"/>
      <c r="E7952" s="3"/>
      <c r="F7952" s="3"/>
      <c r="G7952" s="11"/>
      <c r="H7952" s="8"/>
    </row>
    <row r="7953" spans="3:8" x14ac:dyDescent="0.25">
      <c r="C7953" s="3"/>
      <c r="D7953" s="4"/>
      <c r="E7953" s="3"/>
      <c r="F7953" s="3"/>
      <c r="G7953" s="11"/>
      <c r="H7953" s="8"/>
    </row>
    <row r="7954" spans="3:8" x14ac:dyDescent="0.25">
      <c r="C7954" s="3"/>
      <c r="D7954" s="4"/>
      <c r="E7954" s="3"/>
      <c r="F7954" s="3"/>
      <c r="G7954" s="11"/>
      <c r="H7954" s="8"/>
    </row>
    <row r="7955" spans="3:8" x14ac:dyDescent="0.25">
      <c r="C7955" s="3"/>
      <c r="D7955" s="4"/>
      <c r="E7955" s="3"/>
      <c r="F7955" s="3"/>
      <c r="G7955" s="11"/>
      <c r="H7955" s="8"/>
    </row>
    <row r="7956" spans="3:8" x14ac:dyDescent="0.25">
      <c r="C7956" s="3"/>
      <c r="D7956" s="4"/>
      <c r="E7956" s="3"/>
      <c r="F7956" s="3"/>
      <c r="G7956" s="11"/>
      <c r="H7956" s="8"/>
    </row>
    <row r="7957" spans="3:8" x14ac:dyDescent="0.25">
      <c r="C7957" s="3"/>
      <c r="D7957" s="4"/>
      <c r="E7957" s="3"/>
      <c r="F7957" s="3"/>
      <c r="G7957" s="11"/>
      <c r="H7957" s="8"/>
    </row>
    <row r="7958" spans="3:8" x14ac:dyDescent="0.25">
      <c r="C7958" s="3"/>
      <c r="D7958" s="4"/>
      <c r="E7958" s="3"/>
      <c r="F7958" s="3"/>
      <c r="G7958" s="11"/>
      <c r="H7958" s="8"/>
    </row>
    <row r="7959" spans="3:8" x14ac:dyDescent="0.25">
      <c r="C7959" s="3"/>
      <c r="D7959" s="4"/>
      <c r="E7959" s="3"/>
      <c r="F7959" s="3"/>
      <c r="G7959" s="11"/>
      <c r="H7959" s="8"/>
    </row>
    <row r="7960" spans="3:8" x14ac:dyDescent="0.25">
      <c r="C7960" s="3"/>
      <c r="D7960" s="4"/>
      <c r="E7960" s="3"/>
      <c r="F7960" s="3"/>
      <c r="G7960" s="11"/>
      <c r="H7960" s="8"/>
    </row>
    <row r="7961" spans="3:8" x14ac:dyDescent="0.25">
      <c r="C7961" s="3"/>
      <c r="D7961" s="4"/>
      <c r="E7961" s="3"/>
      <c r="F7961" s="3"/>
      <c r="G7961" s="11"/>
      <c r="H7961" s="8"/>
    </row>
    <row r="7962" spans="3:8" x14ac:dyDescent="0.25">
      <c r="C7962" s="3"/>
      <c r="D7962" s="4"/>
      <c r="E7962" s="3"/>
      <c r="F7962" s="3"/>
      <c r="G7962" s="11"/>
      <c r="H7962" s="8"/>
    </row>
    <row r="7963" spans="3:8" x14ac:dyDescent="0.25">
      <c r="C7963" s="3"/>
      <c r="D7963" s="4"/>
      <c r="E7963" s="3"/>
      <c r="F7963" s="3"/>
      <c r="G7963" s="11"/>
      <c r="H7963" s="8"/>
    </row>
    <row r="7964" spans="3:8" x14ac:dyDescent="0.25">
      <c r="C7964" s="3"/>
      <c r="D7964" s="4"/>
      <c r="E7964" s="3"/>
      <c r="F7964" s="3"/>
      <c r="G7964" s="11"/>
      <c r="H7964" s="8"/>
    </row>
    <row r="7965" spans="3:8" x14ac:dyDescent="0.25">
      <c r="C7965" s="3"/>
      <c r="D7965" s="4"/>
      <c r="E7965" s="3"/>
      <c r="F7965" s="3"/>
      <c r="G7965" s="11"/>
      <c r="H7965" s="8"/>
    </row>
    <row r="7966" spans="3:8" x14ac:dyDescent="0.25">
      <c r="C7966" s="3"/>
      <c r="D7966" s="4"/>
      <c r="E7966" s="3"/>
      <c r="F7966" s="3"/>
      <c r="G7966" s="11"/>
      <c r="H7966" s="8"/>
    </row>
    <row r="7967" spans="3:8" x14ac:dyDescent="0.25">
      <c r="C7967" s="3"/>
      <c r="D7967" s="4"/>
      <c r="E7967" s="3"/>
      <c r="F7967" s="3"/>
      <c r="G7967" s="11"/>
      <c r="H7967" s="8"/>
    </row>
    <row r="7968" spans="3:8" x14ac:dyDescent="0.25">
      <c r="C7968" s="3"/>
      <c r="D7968" s="4"/>
      <c r="E7968" s="3"/>
      <c r="F7968" s="3"/>
      <c r="G7968" s="11"/>
      <c r="H7968" s="8"/>
    </row>
    <row r="7969" spans="3:8" x14ac:dyDescent="0.25">
      <c r="C7969" s="3"/>
      <c r="D7969" s="4"/>
      <c r="E7969" s="3"/>
      <c r="F7969" s="3"/>
      <c r="G7969" s="11"/>
      <c r="H7969" s="8"/>
    </row>
    <row r="7970" spans="3:8" x14ac:dyDescent="0.25">
      <c r="C7970" s="3"/>
      <c r="D7970" s="4"/>
      <c r="E7970" s="3"/>
      <c r="F7970" s="3"/>
      <c r="G7970" s="11"/>
      <c r="H7970" s="8"/>
    </row>
    <row r="7971" spans="3:8" x14ac:dyDescent="0.25">
      <c r="C7971" s="3"/>
      <c r="D7971" s="4"/>
      <c r="E7971" s="3"/>
      <c r="F7971" s="3"/>
      <c r="G7971" s="11"/>
      <c r="H7971" s="8"/>
    </row>
    <row r="7972" spans="3:8" x14ac:dyDescent="0.25">
      <c r="C7972" s="3"/>
      <c r="D7972" s="4"/>
      <c r="E7972" s="3"/>
      <c r="F7972" s="3"/>
      <c r="G7972" s="11"/>
      <c r="H7972" s="8"/>
    </row>
    <row r="7973" spans="3:8" x14ac:dyDescent="0.25">
      <c r="C7973" s="3"/>
      <c r="D7973" s="4"/>
      <c r="E7973" s="3"/>
      <c r="F7973" s="3"/>
      <c r="G7973" s="11"/>
      <c r="H7973" s="8"/>
    </row>
    <row r="7974" spans="3:8" x14ac:dyDescent="0.25">
      <c r="C7974" s="3"/>
      <c r="D7974" s="4"/>
      <c r="E7974" s="3"/>
      <c r="F7974" s="3"/>
      <c r="G7974" s="11"/>
      <c r="H7974" s="8"/>
    </row>
    <row r="7975" spans="3:8" x14ac:dyDescent="0.25">
      <c r="C7975" s="3"/>
      <c r="D7975" s="4"/>
      <c r="E7975" s="3"/>
      <c r="F7975" s="3"/>
      <c r="G7975" s="11"/>
      <c r="H7975" s="8"/>
    </row>
    <row r="7976" spans="3:8" x14ac:dyDescent="0.25">
      <c r="C7976" s="3"/>
      <c r="D7976" s="4"/>
      <c r="E7976" s="3"/>
      <c r="F7976" s="3"/>
      <c r="G7976" s="11"/>
      <c r="H7976" s="8"/>
    </row>
    <row r="7977" spans="3:8" x14ac:dyDescent="0.25">
      <c r="C7977" s="3"/>
      <c r="D7977" s="4"/>
      <c r="E7977" s="3"/>
      <c r="F7977" s="3"/>
      <c r="G7977" s="11"/>
      <c r="H7977" s="8"/>
    </row>
    <row r="7978" spans="3:8" x14ac:dyDescent="0.25">
      <c r="C7978" s="3"/>
      <c r="D7978" s="4"/>
      <c r="E7978" s="3"/>
      <c r="F7978" s="3"/>
      <c r="G7978" s="11"/>
      <c r="H7978" s="8"/>
    </row>
    <row r="7979" spans="3:8" x14ac:dyDescent="0.25">
      <c r="C7979" s="3"/>
      <c r="D7979" s="4"/>
      <c r="E7979" s="3"/>
      <c r="F7979" s="3"/>
      <c r="G7979" s="11"/>
      <c r="H7979" s="8"/>
    </row>
    <row r="7980" spans="3:8" x14ac:dyDescent="0.25">
      <c r="C7980" s="3"/>
      <c r="D7980" s="4"/>
      <c r="E7980" s="3"/>
      <c r="F7980" s="3"/>
      <c r="G7980" s="11"/>
      <c r="H7980" s="8"/>
    </row>
    <row r="7981" spans="3:8" x14ac:dyDescent="0.25">
      <c r="C7981" s="3"/>
      <c r="D7981" s="4"/>
      <c r="E7981" s="3"/>
      <c r="F7981" s="3"/>
      <c r="G7981" s="11"/>
      <c r="H7981" s="8"/>
    </row>
    <row r="7982" spans="3:8" x14ac:dyDescent="0.25">
      <c r="C7982" s="3"/>
      <c r="D7982" s="4"/>
      <c r="E7982" s="3"/>
      <c r="F7982" s="3"/>
      <c r="G7982" s="11"/>
      <c r="H7982" s="8"/>
    </row>
    <row r="7983" spans="3:8" x14ac:dyDescent="0.25">
      <c r="C7983" s="3"/>
      <c r="D7983" s="4"/>
      <c r="E7983" s="3"/>
      <c r="F7983" s="3"/>
      <c r="G7983" s="11"/>
      <c r="H7983" s="8"/>
    </row>
    <row r="7984" spans="3:8" x14ac:dyDescent="0.25">
      <c r="C7984" s="3"/>
      <c r="D7984" s="4"/>
      <c r="E7984" s="3"/>
      <c r="F7984" s="3"/>
      <c r="G7984" s="11"/>
      <c r="H7984" s="8"/>
    </row>
    <row r="7985" spans="3:8" x14ac:dyDescent="0.25">
      <c r="C7985" s="3"/>
      <c r="D7985" s="4"/>
      <c r="E7985" s="3"/>
      <c r="F7985" s="3"/>
      <c r="G7985" s="11"/>
      <c r="H7985" s="8"/>
    </row>
    <row r="7986" spans="3:8" x14ac:dyDescent="0.25">
      <c r="C7986" s="3"/>
      <c r="D7986" s="4"/>
      <c r="E7986" s="3"/>
      <c r="F7986" s="3"/>
      <c r="G7986" s="11"/>
      <c r="H7986" s="8"/>
    </row>
    <row r="7987" spans="3:8" x14ac:dyDescent="0.25">
      <c r="C7987" s="3"/>
      <c r="D7987" s="4"/>
      <c r="E7987" s="3"/>
      <c r="F7987" s="3"/>
      <c r="G7987" s="11"/>
      <c r="H7987" s="8"/>
    </row>
    <row r="7988" spans="3:8" x14ac:dyDescent="0.25">
      <c r="C7988" s="3"/>
      <c r="D7988" s="4"/>
      <c r="E7988" s="3"/>
      <c r="F7988" s="3"/>
      <c r="G7988" s="11"/>
      <c r="H7988" s="8"/>
    </row>
    <row r="7989" spans="3:8" x14ac:dyDescent="0.25">
      <c r="C7989" s="3"/>
      <c r="D7989" s="4"/>
      <c r="E7989" s="3"/>
      <c r="F7989" s="3"/>
      <c r="G7989" s="11"/>
      <c r="H7989" s="8"/>
    </row>
    <row r="7990" spans="3:8" x14ac:dyDescent="0.25">
      <c r="C7990" s="3"/>
      <c r="D7990" s="4"/>
      <c r="E7990" s="3"/>
      <c r="F7990" s="3"/>
      <c r="G7990" s="11"/>
      <c r="H7990" s="8"/>
    </row>
    <row r="7991" spans="3:8" x14ac:dyDescent="0.25">
      <c r="C7991" s="3"/>
      <c r="D7991" s="4"/>
      <c r="E7991" s="3"/>
      <c r="F7991" s="3"/>
      <c r="G7991" s="11"/>
      <c r="H7991" s="8"/>
    </row>
    <row r="7992" spans="3:8" x14ac:dyDescent="0.25">
      <c r="C7992" s="3"/>
      <c r="D7992" s="4"/>
      <c r="E7992" s="3"/>
      <c r="F7992" s="3"/>
      <c r="G7992" s="11"/>
      <c r="H7992" s="8"/>
    </row>
    <row r="7993" spans="3:8" x14ac:dyDescent="0.25">
      <c r="C7993" s="3"/>
      <c r="D7993" s="4"/>
      <c r="E7993" s="3"/>
      <c r="F7993" s="3"/>
      <c r="G7993" s="11"/>
      <c r="H7993" s="8"/>
    </row>
    <row r="7994" spans="3:8" x14ac:dyDescent="0.25">
      <c r="C7994" s="3"/>
      <c r="D7994" s="4"/>
      <c r="E7994" s="3"/>
      <c r="F7994" s="3"/>
      <c r="G7994" s="11"/>
      <c r="H7994" s="8"/>
    </row>
    <row r="7995" spans="3:8" x14ac:dyDescent="0.25">
      <c r="C7995" s="3"/>
      <c r="D7995" s="4"/>
      <c r="E7995" s="3"/>
      <c r="F7995" s="3"/>
      <c r="G7995" s="11"/>
      <c r="H7995" s="8"/>
    </row>
    <row r="7996" spans="3:8" x14ac:dyDescent="0.25">
      <c r="C7996" s="3"/>
      <c r="D7996" s="4"/>
      <c r="E7996" s="3"/>
      <c r="F7996" s="3"/>
      <c r="G7996" s="11"/>
      <c r="H7996" s="8"/>
    </row>
    <row r="7997" spans="3:8" x14ac:dyDescent="0.25">
      <c r="C7997" s="3"/>
      <c r="D7997" s="4"/>
      <c r="E7997" s="3"/>
      <c r="F7997" s="3"/>
      <c r="G7997" s="11"/>
      <c r="H7997" s="8"/>
    </row>
    <row r="7998" spans="3:8" x14ac:dyDescent="0.25">
      <c r="C7998" s="3"/>
      <c r="D7998" s="4"/>
      <c r="E7998" s="3"/>
      <c r="F7998" s="3"/>
      <c r="G7998" s="11"/>
      <c r="H7998" s="8"/>
    </row>
    <row r="7999" spans="3:8" x14ac:dyDescent="0.25">
      <c r="C7999" s="3"/>
      <c r="D7999" s="4"/>
      <c r="E7999" s="3"/>
      <c r="F7999" s="3"/>
      <c r="G7999" s="11"/>
      <c r="H7999" s="8"/>
    </row>
    <row r="8000" spans="3:8" x14ac:dyDescent="0.25">
      <c r="C8000" s="3"/>
      <c r="D8000" s="4"/>
      <c r="E8000" s="3"/>
      <c r="F8000" s="3"/>
      <c r="G8000" s="11"/>
      <c r="H8000" s="8"/>
    </row>
    <row r="8001" spans="3:8" x14ac:dyDescent="0.25">
      <c r="C8001" s="3"/>
      <c r="D8001" s="4"/>
      <c r="E8001" s="3"/>
      <c r="F8001" s="3"/>
      <c r="G8001" s="11"/>
      <c r="H8001" s="8"/>
    </row>
    <row r="8002" spans="3:8" x14ac:dyDescent="0.25">
      <c r="C8002" s="3"/>
      <c r="D8002" s="4"/>
      <c r="E8002" s="3"/>
      <c r="F8002" s="3"/>
      <c r="G8002" s="11"/>
      <c r="H8002" s="8"/>
    </row>
    <row r="8003" spans="3:8" x14ac:dyDescent="0.25">
      <c r="C8003" s="3"/>
      <c r="D8003" s="4"/>
      <c r="E8003" s="3"/>
      <c r="F8003" s="3"/>
      <c r="G8003" s="11"/>
      <c r="H8003" s="8"/>
    </row>
    <row r="8004" spans="3:8" x14ac:dyDescent="0.25">
      <c r="C8004" s="3"/>
      <c r="D8004" s="4"/>
      <c r="E8004" s="3"/>
      <c r="F8004" s="3"/>
      <c r="G8004" s="11"/>
      <c r="H8004" s="8"/>
    </row>
    <row r="8005" spans="3:8" x14ac:dyDescent="0.25">
      <c r="C8005" s="3"/>
      <c r="D8005" s="4"/>
      <c r="E8005" s="3"/>
      <c r="F8005" s="3"/>
      <c r="G8005" s="11"/>
      <c r="H8005" s="8"/>
    </row>
    <row r="8006" spans="3:8" x14ac:dyDescent="0.25">
      <c r="C8006" s="3"/>
      <c r="D8006" s="4"/>
      <c r="E8006" s="3"/>
      <c r="F8006" s="3"/>
      <c r="G8006" s="11"/>
      <c r="H8006" s="8"/>
    </row>
    <row r="8007" spans="3:8" x14ac:dyDescent="0.25">
      <c r="C8007" s="3"/>
      <c r="D8007" s="4"/>
      <c r="E8007" s="3"/>
      <c r="F8007" s="3"/>
      <c r="G8007" s="11"/>
      <c r="H8007" s="8"/>
    </row>
    <row r="8008" spans="3:8" x14ac:dyDescent="0.25">
      <c r="C8008" s="3"/>
      <c r="D8008" s="4"/>
      <c r="E8008" s="3"/>
      <c r="F8008" s="3"/>
      <c r="G8008" s="11"/>
      <c r="H8008" s="8"/>
    </row>
    <row r="8009" spans="3:8" x14ac:dyDescent="0.25">
      <c r="C8009" s="3"/>
      <c r="D8009" s="4"/>
      <c r="E8009" s="3"/>
      <c r="F8009" s="3"/>
      <c r="G8009" s="11"/>
      <c r="H8009" s="8"/>
    </row>
    <row r="8010" spans="3:8" x14ac:dyDescent="0.25">
      <c r="C8010" s="3"/>
      <c r="D8010" s="4"/>
      <c r="E8010" s="3"/>
      <c r="F8010" s="3"/>
      <c r="G8010" s="11"/>
      <c r="H8010" s="8"/>
    </row>
    <row r="8011" spans="3:8" x14ac:dyDescent="0.25">
      <c r="C8011" s="3"/>
      <c r="D8011" s="4"/>
      <c r="E8011" s="3"/>
      <c r="F8011" s="3"/>
      <c r="G8011" s="11"/>
      <c r="H8011" s="8"/>
    </row>
    <row r="8012" spans="3:8" x14ac:dyDescent="0.25">
      <c r="C8012" s="3"/>
      <c r="D8012" s="4"/>
      <c r="E8012" s="3"/>
      <c r="F8012" s="3"/>
      <c r="G8012" s="11"/>
      <c r="H8012" s="8"/>
    </row>
    <row r="8013" spans="3:8" x14ac:dyDescent="0.25">
      <c r="C8013" s="3"/>
      <c r="D8013" s="4"/>
      <c r="E8013" s="3"/>
      <c r="F8013" s="3"/>
      <c r="G8013" s="11"/>
      <c r="H8013" s="8"/>
    </row>
    <row r="8014" spans="3:8" x14ac:dyDescent="0.25">
      <c r="C8014" s="3"/>
      <c r="D8014" s="4"/>
      <c r="E8014" s="3"/>
      <c r="F8014" s="3"/>
      <c r="G8014" s="11"/>
      <c r="H8014" s="8"/>
    </row>
    <row r="8015" spans="3:8" x14ac:dyDescent="0.25">
      <c r="C8015" s="3"/>
      <c r="D8015" s="4"/>
      <c r="E8015" s="3"/>
      <c r="F8015" s="3"/>
      <c r="G8015" s="11"/>
      <c r="H8015" s="8"/>
    </row>
    <row r="8016" spans="3:8" x14ac:dyDescent="0.25">
      <c r="C8016" s="3"/>
      <c r="D8016" s="4"/>
      <c r="E8016" s="3"/>
      <c r="F8016" s="3"/>
      <c r="G8016" s="11"/>
      <c r="H8016" s="8"/>
    </row>
    <row r="8017" spans="3:8" x14ac:dyDescent="0.25">
      <c r="C8017" s="3"/>
      <c r="D8017" s="4"/>
      <c r="E8017" s="3"/>
      <c r="F8017" s="3"/>
      <c r="G8017" s="11"/>
      <c r="H8017" s="8"/>
    </row>
    <row r="8018" spans="3:8" x14ac:dyDescent="0.25">
      <c r="C8018" s="3"/>
      <c r="D8018" s="4"/>
      <c r="E8018" s="3"/>
      <c r="F8018" s="3"/>
      <c r="G8018" s="11"/>
      <c r="H8018" s="8"/>
    </row>
    <row r="8019" spans="3:8" x14ac:dyDescent="0.25">
      <c r="C8019" s="3"/>
      <c r="D8019" s="4"/>
      <c r="E8019" s="3"/>
      <c r="F8019" s="3"/>
      <c r="G8019" s="11"/>
      <c r="H8019" s="8"/>
    </row>
    <row r="8020" spans="3:8" x14ac:dyDescent="0.25">
      <c r="C8020" s="3"/>
      <c r="D8020" s="4"/>
      <c r="E8020" s="3"/>
      <c r="F8020" s="3"/>
      <c r="G8020" s="11"/>
      <c r="H8020" s="8"/>
    </row>
    <row r="8021" spans="3:8" x14ac:dyDescent="0.25">
      <c r="C8021" s="3"/>
      <c r="D8021" s="4"/>
      <c r="E8021" s="3"/>
      <c r="F8021" s="3"/>
      <c r="G8021" s="11"/>
      <c r="H8021" s="8"/>
    </row>
    <row r="8022" spans="3:8" x14ac:dyDescent="0.25">
      <c r="C8022" s="3"/>
      <c r="D8022" s="4"/>
      <c r="E8022" s="3"/>
      <c r="F8022" s="3"/>
      <c r="G8022" s="11"/>
      <c r="H8022" s="8"/>
    </row>
    <row r="8023" spans="3:8" x14ac:dyDescent="0.25">
      <c r="C8023" s="3"/>
      <c r="D8023" s="4"/>
      <c r="E8023" s="3"/>
      <c r="F8023" s="3"/>
      <c r="G8023" s="11"/>
      <c r="H8023" s="8"/>
    </row>
    <row r="8024" spans="3:8" x14ac:dyDescent="0.25">
      <c r="C8024" s="3"/>
      <c r="D8024" s="4"/>
      <c r="E8024" s="3"/>
      <c r="F8024" s="3"/>
      <c r="G8024" s="11"/>
      <c r="H8024" s="8"/>
    </row>
    <row r="8025" spans="3:8" x14ac:dyDescent="0.25">
      <c r="C8025" s="3"/>
      <c r="D8025" s="4"/>
      <c r="E8025" s="3"/>
      <c r="F8025" s="3"/>
      <c r="G8025" s="11"/>
      <c r="H8025" s="8"/>
    </row>
    <row r="8026" spans="3:8" x14ac:dyDescent="0.25">
      <c r="C8026" s="3"/>
      <c r="D8026" s="4"/>
      <c r="E8026" s="3"/>
      <c r="F8026" s="3"/>
      <c r="G8026" s="11"/>
      <c r="H8026" s="8"/>
    </row>
    <row r="8027" spans="3:8" x14ac:dyDescent="0.25">
      <c r="C8027" s="3"/>
      <c r="D8027" s="4"/>
      <c r="E8027" s="3"/>
      <c r="F8027" s="3"/>
      <c r="G8027" s="11"/>
      <c r="H8027" s="8"/>
    </row>
    <row r="8028" spans="3:8" x14ac:dyDescent="0.25">
      <c r="C8028" s="3"/>
      <c r="D8028" s="4"/>
      <c r="E8028" s="3"/>
      <c r="F8028" s="3"/>
      <c r="G8028" s="11"/>
      <c r="H8028" s="8"/>
    </row>
    <row r="8029" spans="3:8" x14ac:dyDescent="0.25">
      <c r="C8029" s="3"/>
      <c r="D8029" s="4"/>
      <c r="E8029" s="3"/>
      <c r="F8029" s="3"/>
      <c r="G8029" s="11"/>
      <c r="H8029" s="8"/>
    </row>
    <row r="8030" spans="3:8" x14ac:dyDescent="0.25">
      <c r="C8030" s="3"/>
      <c r="D8030" s="4"/>
      <c r="E8030" s="3"/>
      <c r="F8030" s="3"/>
      <c r="G8030" s="11"/>
      <c r="H8030" s="8"/>
    </row>
    <row r="8031" spans="3:8" x14ac:dyDescent="0.25">
      <c r="C8031" s="3"/>
      <c r="D8031" s="4"/>
      <c r="E8031" s="3"/>
      <c r="F8031" s="3"/>
      <c r="G8031" s="11"/>
      <c r="H8031" s="8"/>
    </row>
    <row r="8032" spans="3:8" x14ac:dyDescent="0.25">
      <c r="C8032" s="3"/>
      <c r="D8032" s="4"/>
      <c r="E8032" s="3"/>
      <c r="F8032" s="3"/>
      <c r="G8032" s="11"/>
      <c r="H8032" s="8"/>
    </row>
    <row r="8033" spans="3:8" x14ac:dyDescent="0.25">
      <c r="C8033" s="3"/>
      <c r="D8033" s="4"/>
      <c r="E8033" s="3"/>
      <c r="F8033" s="3"/>
      <c r="G8033" s="11"/>
      <c r="H8033" s="8"/>
    </row>
    <row r="8034" spans="3:8" x14ac:dyDescent="0.25">
      <c r="C8034" s="3"/>
      <c r="D8034" s="4"/>
      <c r="E8034" s="3"/>
      <c r="F8034" s="3"/>
      <c r="G8034" s="11"/>
      <c r="H8034" s="8"/>
    </row>
    <row r="8035" spans="3:8" x14ac:dyDescent="0.25">
      <c r="C8035" s="3"/>
      <c r="D8035" s="4"/>
      <c r="E8035" s="3"/>
      <c r="F8035" s="3"/>
      <c r="G8035" s="11"/>
      <c r="H8035" s="8"/>
    </row>
    <row r="8036" spans="3:8" x14ac:dyDescent="0.25">
      <c r="C8036" s="3"/>
      <c r="D8036" s="4"/>
      <c r="E8036" s="3"/>
      <c r="F8036" s="3"/>
      <c r="G8036" s="11"/>
      <c r="H8036" s="8"/>
    </row>
    <row r="8037" spans="3:8" x14ac:dyDescent="0.25">
      <c r="C8037" s="3"/>
      <c r="D8037" s="4"/>
      <c r="E8037" s="3"/>
      <c r="F8037" s="3"/>
      <c r="G8037" s="11"/>
      <c r="H8037" s="8"/>
    </row>
    <row r="8038" spans="3:8" x14ac:dyDescent="0.25">
      <c r="C8038" s="3"/>
      <c r="D8038" s="4"/>
      <c r="E8038" s="3"/>
      <c r="F8038" s="3"/>
      <c r="G8038" s="11"/>
      <c r="H8038" s="8"/>
    </row>
    <row r="8039" spans="3:8" x14ac:dyDescent="0.25">
      <c r="C8039" s="3"/>
      <c r="D8039" s="4"/>
      <c r="E8039" s="3"/>
      <c r="F8039" s="3"/>
      <c r="G8039" s="11"/>
      <c r="H8039" s="8"/>
    </row>
    <row r="8040" spans="3:8" x14ac:dyDescent="0.25">
      <c r="C8040" s="3"/>
      <c r="D8040" s="4"/>
      <c r="E8040" s="3"/>
      <c r="F8040" s="3"/>
      <c r="G8040" s="11"/>
      <c r="H8040" s="8"/>
    </row>
    <row r="8041" spans="3:8" x14ac:dyDescent="0.25">
      <c r="C8041" s="3"/>
      <c r="D8041" s="4"/>
      <c r="E8041" s="3"/>
      <c r="F8041" s="3"/>
      <c r="G8041" s="11"/>
      <c r="H8041" s="8"/>
    </row>
    <row r="8042" spans="3:8" x14ac:dyDescent="0.25">
      <c r="C8042" s="3"/>
      <c r="D8042" s="4"/>
      <c r="E8042" s="3"/>
      <c r="F8042" s="3"/>
      <c r="G8042" s="11"/>
      <c r="H8042" s="8"/>
    </row>
    <row r="8043" spans="3:8" x14ac:dyDescent="0.25">
      <c r="C8043" s="3"/>
      <c r="D8043" s="4"/>
      <c r="E8043" s="3"/>
      <c r="F8043" s="3"/>
      <c r="G8043" s="11"/>
      <c r="H8043" s="8"/>
    </row>
    <row r="8044" spans="3:8" x14ac:dyDescent="0.25">
      <c r="C8044" s="3"/>
      <c r="D8044" s="4"/>
      <c r="E8044" s="3"/>
      <c r="F8044" s="3"/>
      <c r="G8044" s="11"/>
      <c r="H8044" s="8"/>
    </row>
    <row r="8045" spans="3:8" x14ac:dyDescent="0.25">
      <c r="C8045" s="3"/>
      <c r="D8045" s="4"/>
      <c r="E8045" s="3"/>
      <c r="F8045" s="3"/>
      <c r="G8045" s="11"/>
      <c r="H8045" s="8"/>
    </row>
    <row r="8046" spans="3:8" x14ac:dyDescent="0.25">
      <c r="C8046" s="3"/>
      <c r="D8046" s="4"/>
      <c r="E8046" s="3"/>
      <c r="F8046" s="3"/>
      <c r="G8046" s="11"/>
      <c r="H8046" s="8"/>
    </row>
    <row r="8047" spans="3:8" x14ac:dyDescent="0.25">
      <c r="C8047" s="3"/>
      <c r="D8047" s="4"/>
      <c r="E8047" s="3"/>
      <c r="F8047" s="3"/>
      <c r="G8047" s="11"/>
      <c r="H8047" s="8"/>
    </row>
    <row r="8048" spans="3:8" x14ac:dyDescent="0.25">
      <c r="C8048" s="3"/>
      <c r="D8048" s="4"/>
      <c r="E8048" s="3"/>
      <c r="F8048" s="3"/>
      <c r="G8048" s="11"/>
      <c r="H8048" s="8"/>
    </row>
    <row r="8049" spans="3:8" x14ac:dyDescent="0.25">
      <c r="C8049" s="3"/>
      <c r="D8049" s="4"/>
      <c r="E8049" s="3"/>
      <c r="F8049" s="3"/>
      <c r="G8049" s="11"/>
      <c r="H8049" s="8"/>
    </row>
    <row r="8050" spans="3:8" x14ac:dyDescent="0.25">
      <c r="C8050" s="3"/>
      <c r="D8050" s="4"/>
      <c r="E8050" s="3"/>
      <c r="F8050" s="3"/>
      <c r="G8050" s="11"/>
      <c r="H8050" s="8"/>
    </row>
    <row r="8051" spans="3:8" x14ac:dyDescent="0.25">
      <c r="C8051" s="3"/>
      <c r="D8051" s="4"/>
      <c r="E8051" s="3"/>
      <c r="F8051" s="3"/>
      <c r="G8051" s="11"/>
      <c r="H8051" s="8"/>
    </row>
    <row r="8052" spans="3:8" x14ac:dyDescent="0.25">
      <c r="C8052" s="3"/>
      <c r="D8052" s="4"/>
      <c r="E8052" s="3"/>
      <c r="F8052" s="3"/>
      <c r="G8052" s="11"/>
      <c r="H8052" s="8"/>
    </row>
    <row r="8053" spans="3:8" x14ac:dyDescent="0.25">
      <c r="C8053" s="3"/>
      <c r="D8053" s="4"/>
      <c r="E8053" s="3"/>
      <c r="F8053" s="3"/>
      <c r="G8053" s="11"/>
      <c r="H8053" s="8"/>
    </row>
    <row r="8054" spans="3:8" x14ac:dyDescent="0.25">
      <c r="C8054" s="3"/>
      <c r="D8054" s="4"/>
      <c r="E8054" s="3"/>
      <c r="F8054" s="3"/>
      <c r="G8054" s="11"/>
      <c r="H8054" s="8"/>
    </row>
    <row r="8055" spans="3:8" x14ac:dyDescent="0.25">
      <c r="C8055" s="3"/>
      <c r="D8055" s="4"/>
      <c r="E8055" s="3"/>
      <c r="F8055" s="3"/>
      <c r="G8055" s="11"/>
      <c r="H8055" s="8"/>
    </row>
    <row r="8056" spans="3:8" x14ac:dyDescent="0.25">
      <c r="C8056" s="3"/>
      <c r="D8056" s="4"/>
      <c r="E8056" s="3"/>
      <c r="F8056" s="3"/>
      <c r="G8056" s="11"/>
      <c r="H8056" s="8"/>
    </row>
    <row r="8057" spans="3:8" x14ac:dyDescent="0.25">
      <c r="C8057" s="3"/>
      <c r="D8057" s="4"/>
      <c r="E8057" s="3"/>
      <c r="F8057" s="3"/>
      <c r="G8057" s="11"/>
      <c r="H8057" s="8"/>
    </row>
    <row r="8058" spans="3:8" x14ac:dyDescent="0.25">
      <c r="C8058" s="3"/>
      <c r="D8058" s="4"/>
      <c r="E8058" s="3"/>
      <c r="F8058" s="3"/>
      <c r="G8058" s="11"/>
      <c r="H8058" s="8"/>
    </row>
    <row r="8059" spans="3:8" x14ac:dyDescent="0.25">
      <c r="C8059" s="3"/>
      <c r="D8059" s="4"/>
      <c r="E8059" s="3"/>
      <c r="F8059" s="3"/>
      <c r="G8059" s="11"/>
      <c r="H8059" s="8"/>
    </row>
    <row r="8060" spans="3:8" x14ac:dyDescent="0.25">
      <c r="C8060" s="3"/>
      <c r="D8060" s="4"/>
      <c r="E8060" s="3"/>
      <c r="F8060" s="3"/>
      <c r="G8060" s="11"/>
      <c r="H8060" s="8"/>
    </row>
    <row r="8061" spans="3:8" x14ac:dyDescent="0.25">
      <c r="C8061" s="3"/>
      <c r="D8061" s="4"/>
      <c r="E8061" s="3"/>
      <c r="F8061" s="3"/>
      <c r="G8061" s="11"/>
      <c r="H8061" s="8"/>
    </row>
    <row r="8062" spans="3:8" x14ac:dyDescent="0.25">
      <c r="C8062" s="3"/>
      <c r="D8062" s="4"/>
      <c r="E8062" s="3"/>
      <c r="F8062" s="3"/>
      <c r="G8062" s="11"/>
      <c r="H8062" s="8"/>
    </row>
    <row r="8063" spans="3:8" x14ac:dyDescent="0.25">
      <c r="C8063" s="3"/>
      <c r="D8063" s="4"/>
      <c r="E8063" s="3"/>
      <c r="F8063" s="3"/>
      <c r="G8063" s="11"/>
      <c r="H8063" s="8"/>
    </row>
    <row r="8064" spans="3:8" x14ac:dyDescent="0.25">
      <c r="C8064" s="3"/>
      <c r="D8064" s="4"/>
      <c r="E8064" s="3"/>
      <c r="F8064" s="3"/>
      <c r="G8064" s="11"/>
      <c r="H8064" s="8"/>
    </row>
    <row r="8065" spans="3:8" x14ac:dyDescent="0.25">
      <c r="C8065" s="3"/>
      <c r="D8065" s="4"/>
      <c r="E8065" s="3"/>
      <c r="F8065" s="3"/>
      <c r="G8065" s="11"/>
      <c r="H8065" s="8"/>
    </row>
    <row r="8066" spans="3:8" x14ac:dyDescent="0.25">
      <c r="C8066" s="3"/>
      <c r="D8066" s="4"/>
      <c r="E8066" s="3"/>
      <c r="F8066" s="3"/>
      <c r="G8066" s="11"/>
      <c r="H8066" s="8"/>
    </row>
    <row r="8067" spans="3:8" x14ac:dyDescent="0.25">
      <c r="C8067" s="3"/>
      <c r="D8067" s="4"/>
      <c r="E8067" s="3"/>
      <c r="F8067" s="3"/>
      <c r="G8067" s="11"/>
      <c r="H8067" s="8"/>
    </row>
    <row r="8068" spans="3:8" x14ac:dyDescent="0.25">
      <c r="C8068" s="3"/>
      <c r="D8068" s="4"/>
      <c r="E8068" s="3"/>
      <c r="F8068" s="3"/>
      <c r="G8068" s="11"/>
      <c r="H8068" s="8"/>
    </row>
    <row r="8069" spans="3:8" x14ac:dyDescent="0.25">
      <c r="C8069" s="3"/>
      <c r="D8069" s="4"/>
      <c r="E8069" s="3"/>
      <c r="F8069" s="3"/>
      <c r="G8069" s="11"/>
      <c r="H8069" s="8"/>
    </row>
    <row r="8070" spans="3:8" x14ac:dyDescent="0.25">
      <c r="C8070" s="3"/>
      <c r="D8070" s="4"/>
      <c r="E8070" s="3"/>
      <c r="F8070" s="3"/>
      <c r="G8070" s="11"/>
      <c r="H8070" s="8"/>
    </row>
    <row r="8071" spans="3:8" x14ac:dyDescent="0.25">
      <c r="C8071" s="3"/>
      <c r="D8071" s="4"/>
      <c r="E8071" s="3"/>
      <c r="F8071" s="3"/>
      <c r="G8071" s="11"/>
      <c r="H8071" s="8"/>
    </row>
    <row r="8072" spans="3:8" x14ac:dyDescent="0.25">
      <c r="C8072" s="3"/>
      <c r="D8072" s="4"/>
      <c r="E8072" s="3"/>
      <c r="F8072" s="3"/>
      <c r="G8072" s="11"/>
      <c r="H8072" s="8"/>
    </row>
    <row r="8073" spans="3:8" x14ac:dyDescent="0.25">
      <c r="C8073" s="3"/>
      <c r="D8073" s="4"/>
      <c r="E8073" s="3"/>
      <c r="F8073" s="3"/>
      <c r="G8073" s="11"/>
      <c r="H8073" s="8"/>
    </row>
    <row r="8074" spans="3:8" x14ac:dyDescent="0.25">
      <c r="C8074" s="3"/>
      <c r="D8074" s="4"/>
      <c r="E8074" s="3"/>
      <c r="F8074" s="3"/>
      <c r="G8074" s="11"/>
      <c r="H8074" s="8"/>
    </row>
    <row r="8075" spans="3:8" x14ac:dyDescent="0.25">
      <c r="C8075" s="3"/>
      <c r="D8075" s="4"/>
      <c r="E8075" s="3"/>
      <c r="F8075" s="3"/>
      <c r="G8075" s="11"/>
      <c r="H8075" s="8"/>
    </row>
    <row r="8076" spans="3:8" x14ac:dyDescent="0.25">
      <c r="C8076" s="3"/>
      <c r="D8076" s="4"/>
      <c r="E8076" s="3"/>
      <c r="F8076" s="3"/>
      <c r="G8076" s="11"/>
      <c r="H8076" s="8"/>
    </row>
    <row r="8077" spans="3:8" x14ac:dyDescent="0.25">
      <c r="C8077" s="3"/>
      <c r="D8077" s="4"/>
      <c r="E8077" s="3"/>
      <c r="F8077" s="3"/>
      <c r="G8077" s="11"/>
      <c r="H8077" s="8"/>
    </row>
    <row r="8078" spans="3:8" x14ac:dyDescent="0.25">
      <c r="C8078" s="3"/>
      <c r="D8078" s="4"/>
      <c r="E8078" s="3"/>
      <c r="F8078" s="3"/>
      <c r="G8078" s="11"/>
      <c r="H8078" s="8"/>
    </row>
    <row r="8079" spans="3:8" x14ac:dyDescent="0.25">
      <c r="C8079" s="3"/>
      <c r="D8079" s="4"/>
      <c r="E8079" s="3"/>
      <c r="F8079" s="3"/>
      <c r="G8079" s="11"/>
      <c r="H8079" s="8"/>
    </row>
    <row r="8080" spans="3:8" x14ac:dyDescent="0.25">
      <c r="C8080" s="3"/>
      <c r="D8080" s="4"/>
      <c r="E8080" s="3"/>
      <c r="F8080" s="3"/>
      <c r="G8080" s="11"/>
      <c r="H8080" s="8"/>
    </row>
    <row r="8081" spans="3:8" x14ac:dyDescent="0.25">
      <c r="C8081" s="3"/>
      <c r="D8081" s="4"/>
      <c r="E8081" s="3"/>
      <c r="F8081" s="3"/>
      <c r="G8081" s="11"/>
      <c r="H8081" s="8"/>
    </row>
    <row r="8082" spans="3:8" x14ac:dyDescent="0.25">
      <c r="C8082" s="3"/>
      <c r="D8082" s="4"/>
      <c r="E8082" s="3"/>
      <c r="F8082" s="3"/>
      <c r="G8082" s="11"/>
      <c r="H8082" s="8"/>
    </row>
    <row r="8083" spans="3:8" x14ac:dyDescent="0.25">
      <c r="C8083" s="3"/>
      <c r="D8083" s="4"/>
      <c r="E8083" s="3"/>
      <c r="F8083" s="3"/>
      <c r="G8083" s="11"/>
      <c r="H8083" s="8"/>
    </row>
    <row r="8084" spans="3:8" x14ac:dyDescent="0.25">
      <c r="C8084" s="3"/>
      <c r="D8084" s="4"/>
      <c r="E8084" s="3"/>
      <c r="F8084" s="3"/>
      <c r="G8084" s="11"/>
      <c r="H8084" s="8"/>
    </row>
    <row r="8085" spans="3:8" x14ac:dyDescent="0.25">
      <c r="C8085" s="3"/>
      <c r="D8085" s="4"/>
      <c r="E8085" s="3"/>
      <c r="F8085" s="3"/>
      <c r="G8085" s="11"/>
      <c r="H8085" s="8"/>
    </row>
    <row r="8086" spans="3:8" x14ac:dyDescent="0.25">
      <c r="C8086" s="3"/>
      <c r="D8086" s="4"/>
      <c r="E8086" s="3"/>
      <c r="F8086" s="3"/>
      <c r="G8086" s="11"/>
      <c r="H8086" s="8"/>
    </row>
    <row r="8087" spans="3:8" x14ac:dyDescent="0.25">
      <c r="C8087" s="3"/>
      <c r="D8087" s="4"/>
      <c r="E8087" s="3"/>
      <c r="F8087" s="3"/>
      <c r="G8087" s="11"/>
      <c r="H8087" s="8"/>
    </row>
    <row r="8088" spans="3:8" x14ac:dyDescent="0.25">
      <c r="C8088" s="3"/>
      <c r="D8088" s="4"/>
      <c r="E8088" s="3"/>
      <c r="F8088" s="3"/>
      <c r="G8088" s="11"/>
      <c r="H8088" s="8"/>
    </row>
    <row r="8089" spans="3:8" x14ac:dyDescent="0.25">
      <c r="C8089" s="3"/>
      <c r="D8089" s="4"/>
      <c r="E8089" s="3"/>
      <c r="F8089" s="3"/>
      <c r="G8089" s="11"/>
      <c r="H8089" s="8"/>
    </row>
    <row r="8090" spans="3:8" x14ac:dyDescent="0.25">
      <c r="C8090" s="3"/>
      <c r="D8090" s="4"/>
      <c r="E8090" s="3"/>
      <c r="F8090" s="3"/>
      <c r="G8090" s="11"/>
      <c r="H8090" s="8"/>
    </row>
    <row r="8091" spans="3:8" x14ac:dyDescent="0.25">
      <c r="C8091" s="3"/>
      <c r="D8091" s="4"/>
      <c r="E8091" s="3"/>
      <c r="F8091" s="3"/>
      <c r="G8091" s="11"/>
      <c r="H8091" s="8"/>
    </row>
    <row r="8092" spans="3:8" x14ac:dyDescent="0.25">
      <c r="C8092" s="3"/>
      <c r="D8092" s="4"/>
      <c r="E8092" s="3"/>
      <c r="F8092" s="3"/>
      <c r="G8092" s="11"/>
      <c r="H8092" s="8"/>
    </row>
    <row r="8093" spans="3:8" x14ac:dyDescent="0.25">
      <c r="C8093" s="3"/>
      <c r="D8093" s="4"/>
      <c r="E8093" s="3"/>
      <c r="F8093" s="3"/>
      <c r="G8093" s="11"/>
      <c r="H8093" s="8"/>
    </row>
    <row r="8094" spans="3:8" x14ac:dyDescent="0.25">
      <c r="C8094" s="3"/>
      <c r="D8094" s="4"/>
      <c r="E8094" s="3"/>
      <c r="F8094" s="3"/>
      <c r="G8094" s="11"/>
      <c r="H8094" s="8"/>
    </row>
    <row r="8095" spans="3:8" x14ac:dyDescent="0.25">
      <c r="C8095" s="3"/>
      <c r="D8095" s="4"/>
      <c r="E8095" s="3"/>
      <c r="F8095" s="3"/>
      <c r="G8095" s="11"/>
      <c r="H8095" s="8"/>
    </row>
    <row r="8096" spans="3:8" x14ac:dyDescent="0.25">
      <c r="C8096" s="3"/>
      <c r="D8096" s="4"/>
      <c r="E8096" s="3"/>
      <c r="F8096" s="3"/>
      <c r="G8096" s="11"/>
      <c r="H8096" s="8"/>
    </row>
    <row r="8097" spans="3:8" x14ac:dyDescent="0.25">
      <c r="C8097" s="3"/>
      <c r="D8097" s="4"/>
      <c r="E8097" s="3"/>
      <c r="F8097" s="3"/>
      <c r="G8097" s="11"/>
      <c r="H8097" s="8"/>
    </row>
    <row r="8098" spans="3:8" x14ac:dyDescent="0.25">
      <c r="C8098" s="3"/>
      <c r="D8098" s="4"/>
      <c r="E8098" s="3"/>
      <c r="F8098" s="3"/>
      <c r="G8098" s="11"/>
      <c r="H8098" s="8"/>
    </row>
    <row r="8099" spans="3:8" x14ac:dyDescent="0.25">
      <c r="C8099" s="3"/>
      <c r="D8099" s="4"/>
      <c r="E8099" s="3"/>
      <c r="F8099" s="3"/>
      <c r="G8099" s="11"/>
      <c r="H8099" s="8"/>
    </row>
    <row r="8100" spans="3:8" x14ac:dyDescent="0.25">
      <c r="C8100" s="3"/>
      <c r="D8100" s="4"/>
      <c r="E8100" s="3"/>
      <c r="F8100" s="3"/>
      <c r="G8100" s="11"/>
      <c r="H8100" s="8"/>
    </row>
    <row r="8101" spans="3:8" x14ac:dyDescent="0.25">
      <c r="C8101" s="3"/>
      <c r="D8101" s="4"/>
      <c r="E8101" s="3"/>
      <c r="F8101" s="3"/>
      <c r="G8101" s="11"/>
      <c r="H8101" s="8"/>
    </row>
    <row r="8102" spans="3:8" x14ac:dyDescent="0.25">
      <c r="C8102" s="3"/>
      <c r="D8102" s="4"/>
      <c r="E8102" s="3"/>
      <c r="F8102" s="3"/>
      <c r="G8102" s="11"/>
      <c r="H8102" s="8"/>
    </row>
    <row r="8103" spans="3:8" x14ac:dyDescent="0.25">
      <c r="C8103" s="3"/>
      <c r="D8103" s="4"/>
      <c r="E8103" s="3"/>
      <c r="F8103" s="3"/>
      <c r="G8103" s="11"/>
      <c r="H8103" s="8"/>
    </row>
    <row r="8104" spans="3:8" x14ac:dyDescent="0.25">
      <c r="C8104" s="3"/>
      <c r="D8104" s="4"/>
      <c r="E8104" s="3"/>
      <c r="F8104" s="3"/>
      <c r="G8104" s="11"/>
      <c r="H8104" s="8"/>
    </row>
    <row r="8105" spans="3:8" x14ac:dyDescent="0.25">
      <c r="C8105" s="3"/>
      <c r="D8105" s="4"/>
      <c r="E8105" s="3"/>
      <c r="F8105" s="3"/>
      <c r="G8105" s="11"/>
      <c r="H8105" s="8"/>
    </row>
    <row r="8106" spans="3:8" x14ac:dyDescent="0.25">
      <c r="C8106" s="3"/>
      <c r="D8106" s="4"/>
      <c r="E8106" s="3"/>
      <c r="F8106" s="3"/>
      <c r="G8106" s="11"/>
      <c r="H8106" s="8"/>
    </row>
    <row r="8107" spans="3:8" x14ac:dyDescent="0.25">
      <c r="C8107" s="3"/>
      <c r="D8107" s="4"/>
      <c r="E8107" s="3"/>
      <c r="F8107" s="3"/>
      <c r="G8107" s="11"/>
      <c r="H8107" s="8"/>
    </row>
    <row r="8108" spans="3:8" x14ac:dyDescent="0.25">
      <c r="C8108" s="3"/>
      <c r="D8108" s="4"/>
      <c r="E8108" s="3"/>
      <c r="F8108" s="3"/>
      <c r="G8108" s="11"/>
      <c r="H8108" s="8"/>
    </row>
    <row r="8109" spans="3:8" x14ac:dyDescent="0.25">
      <c r="C8109" s="3"/>
      <c r="D8109" s="4"/>
      <c r="E8109" s="3"/>
      <c r="F8109" s="3"/>
      <c r="G8109" s="11"/>
      <c r="H8109" s="8"/>
    </row>
    <row r="8110" spans="3:8" x14ac:dyDescent="0.25">
      <c r="C8110" s="3"/>
      <c r="D8110" s="4"/>
      <c r="E8110" s="3"/>
      <c r="F8110" s="3"/>
      <c r="G8110" s="11"/>
      <c r="H8110" s="8"/>
    </row>
    <row r="8111" spans="3:8" x14ac:dyDescent="0.25">
      <c r="C8111" s="3"/>
      <c r="D8111" s="4"/>
      <c r="E8111" s="3"/>
      <c r="F8111" s="3"/>
      <c r="G8111" s="11"/>
      <c r="H8111" s="8"/>
    </row>
    <row r="8112" spans="3:8" x14ac:dyDescent="0.25">
      <c r="C8112" s="3"/>
      <c r="D8112" s="4"/>
      <c r="E8112" s="3"/>
      <c r="F8112" s="3"/>
      <c r="G8112" s="11"/>
      <c r="H8112" s="8"/>
    </row>
    <row r="8113" spans="3:8" x14ac:dyDescent="0.25">
      <c r="C8113" s="3"/>
      <c r="D8113" s="4"/>
      <c r="E8113" s="3"/>
      <c r="F8113" s="3"/>
      <c r="G8113" s="11"/>
      <c r="H8113" s="8"/>
    </row>
    <row r="8114" spans="3:8" x14ac:dyDescent="0.25">
      <c r="C8114" s="3"/>
      <c r="D8114" s="4"/>
      <c r="E8114" s="3"/>
      <c r="F8114" s="3"/>
      <c r="G8114" s="11"/>
      <c r="H8114" s="8"/>
    </row>
    <row r="8115" spans="3:8" x14ac:dyDescent="0.25">
      <c r="C8115" s="3"/>
      <c r="D8115" s="4"/>
      <c r="E8115" s="3"/>
      <c r="F8115" s="3"/>
      <c r="G8115" s="11"/>
      <c r="H8115" s="8"/>
    </row>
    <row r="8116" spans="3:8" x14ac:dyDescent="0.25">
      <c r="C8116" s="3"/>
      <c r="D8116" s="4"/>
      <c r="E8116" s="3"/>
      <c r="F8116" s="3"/>
      <c r="G8116" s="11"/>
      <c r="H8116" s="8"/>
    </row>
    <row r="8117" spans="3:8" x14ac:dyDescent="0.25">
      <c r="C8117" s="3"/>
      <c r="D8117" s="4"/>
      <c r="E8117" s="3"/>
      <c r="F8117" s="3"/>
      <c r="G8117" s="11"/>
      <c r="H8117" s="8"/>
    </row>
    <row r="8118" spans="3:8" x14ac:dyDescent="0.25">
      <c r="C8118" s="3"/>
      <c r="D8118" s="4"/>
      <c r="E8118" s="3"/>
      <c r="F8118" s="3"/>
      <c r="G8118" s="11"/>
      <c r="H8118" s="8"/>
    </row>
    <row r="8119" spans="3:8" x14ac:dyDescent="0.25">
      <c r="C8119" s="3"/>
      <c r="D8119" s="4"/>
      <c r="E8119" s="3"/>
      <c r="F8119" s="3"/>
      <c r="G8119" s="11"/>
      <c r="H8119" s="8"/>
    </row>
    <row r="8120" spans="3:8" x14ac:dyDescent="0.25">
      <c r="C8120" s="3"/>
      <c r="D8120" s="4"/>
      <c r="E8120" s="3"/>
      <c r="F8120" s="3"/>
      <c r="G8120" s="11"/>
      <c r="H8120" s="8"/>
    </row>
    <row r="8121" spans="3:8" x14ac:dyDescent="0.25">
      <c r="C8121" s="3"/>
      <c r="D8121" s="4"/>
      <c r="E8121" s="3"/>
      <c r="F8121" s="3"/>
      <c r="G8121" s="11"/>
      <c r="H8121" s="8"/>
    </row>
    <row r="8122" spans="3:8" x14ac:dyDescent="0.25">
      <c r="C8122" s="3"/>
      <c r="D8122" s="4"/>
      <c r="E8122" s="3"/>
      <c r="F8122" s="3"/>
      <c r="G8122" s="11"/>
      <c r="H8122" s="8"/>
    </row>
    <row r="8123" spans="3:8" x14ac:dyDescent="0.25">
      <c r="C8123" s="3"/>
      <c r="D8123" s="4"/>
      <c r="E8123" s="3"/>
      <c r="F8123" s="3"/>
      <c r="G8123" s="11"/>
      <c r="H8123" s="8"/>
    </row>
    <row r="8124" spans="3:8" x14ac:dyDescent="0.25">
      <c r="C8124" s="3"/>
      <c r="D8124" s="4"/>
      <c r="E8124" s="3"/>
      <c r="F8124" s="3"/>
      <c r="G8124" s="11"/>
      <c r="H8124" s="8"/>
    </row>
    <row r="8125" spans="3:8" x14ac:dyDescent="0.25">
      <c r="C8125" s="3"/>
      <c r="D8125" s="4"/>
      <c r="E8125" s="3"/>
      <c r="F8125" s="3"/>
      <c r="G8125" s="11"/>
      <c r="H8125" s="8"/>
    </row>
    <row r="8126" spans="3:8" x14ac:dyDescent="0.25">
      <c r="C8126" s="3"/>
      <c r="D8126" s="4"/>
      <c r="E8126" s="3"/>
      <c r="F8126" s="3"/>
      <c r="G8126" s="11"/>
      <c r="H8126" s="8"/>
    </row>
    <row r="8127" spans="3:8" x14ac:dyDescent="0.25">
      <c r="C8127" s="3"/>
      <c r="D8127" s="4"/>
      <c r="E8127" s="3"/>
      <c r="F8127" s="3"/>
      <c r="G8127" s="11"/>
      <c r="H8127" s="8"/>
    </row>
    <row r="8128" spans="3:8" x14ac:dyDescent="0.25">
      <c r="C8128" s="3"/>
      <c r="D8128" s="4"/>
      <c r="E8128" s="3"/>
      <c r="F8128" s="3"/>
      <c r="G8128" s="11"/>
      <c r="H8128" s="8"/>
    </row>
    <row r="8129" spans="3:8" x14ac:dyDescent="0.25">
      <c r="C8129" s="3"/>
      <c r="D8129" s="4"/>
      <c r="E8129" s="3"/>
      <c r="F8129" s="3"/>
      <c r="G8129" s="11"/>
      <c r="H8129" s="8"/>
    </row>
    <row r="8130" spans="3:8" x14ac:dyDescent="0.25">
      <c r="C8130" s="3"/>
      <c r="D8130" s="4"/>
      <c r="E8130" s="3"/>
      <c r="F8130" s="3"/>
      <c r="G8130" s="11"/>
      <c r="H8130" s="8"/>
    </row>
    <row r="8131" spans="3:8" x14ac:dyDescent="0.25">
      <c r="C8131" s="3"/>
      <c r="D8131" s="4"/>
      <c r="E8131" s="3"/>
      <c r="F8131" s="3"/>
      <c r="G8131" s="11"/>
      <c r="H8131" s="8"/>
    </row>
    <row r="8132" spans="3:8" x14ac:dyDescent="0.25">
      <c r="C8132" s="3"/>
      <c r="D8132" s="4"/>
      <c r="E8132" s="3"/>
      <c r="F8132" s="3"/>
      <c r="G8132" s="11"/>
      <c r="H8132" s="8"/>
    </row>
    <row r="8133" spans="3:8" x14ac:dyDescent="0.25">
      <c r="C8133" s="3"/>
      <c r="D8133" s="4"/>
      <c r="E8133" s="3"/>
      <c r="F8133" s="3"/>
      <c r="G8133" s="11"/>
      <c r="H8133" s="8"/>
    </row>
    <row r="8134" spans="3:8" x14ac:dyDescent="0.25">
      <c r="C8134" s="3"/>
      <c r="D8134" s="4"/>
      <c r="E8134" s="3"/>
      <c r="F8134" s="3"/>
      <c r="G8134" s="11"/>
      <c r="H8134" s="8"/>
    </row>
    <row r="8135" spans="3:8" x14ac:dyDescent="0.25">
      <c r="C8135" s="3"/>
      <c r="D8135" s="4"/>
      <c r="E8135" s="3"/>
      <c r="F8135" s="3"/>
      <c r="G8135" s="11"/>
      <c r="H8135" s="8"/>
    </row>
    <row r="8136" spans="3:8" x14ac:dyDescent="0.25">
      <c r="C8136" s="3"/>
      <c r="D8136" s="4"/>
      <c r="E8136" s="3"/>
      <c r="F8136" s="3"/>
      <c r="G8136" s="11"/>
      <c r="H8136" s="8"/>
    </row>
    <row r="8137" spans="3:8" x14ac:dyDescent="0.25">
      <c r="C8137" s="3"/>
      <c r="D8137" s="4"/>
      <c r="E8137" s="3"/>
      <c r="F8137" s="3"/>
      <c r="G8137" s="11"/>
      <c r="H8137" s="8"/>
    </row>
    <row r="8138" spans="3:8" x14ac:dyDescent="0.25">
      <c r="C8138" s="3"/>
      <c r="D8138" s="4"/>
      <c r="E8138" s="3"/>
      <c r="F8138" s="3"/>
      <c r="G8138" s="11"/>
      <c r="H8138" s="8"/>
    </row>
    <row r="8139" spans="3:8" x14ac:dyDescent="0.25">
      <c r="C8139" s="3"/>
      <c r="D8139" s="4"/>
      <c r="E8139" s="3"/>
      <c r="F8139" s="3"/>
      <c r="G8139" s="11"/>
      <c r="H8139" s="8"/>
    </row>
    <row r="8140" spans="3:8" x14ac:dyDescent="0.25">
      <c r="C8140" s="3"/>
      <c r="D8140" s="4"/>
      <c r="E8140" s="3"/>
      <c r="F8140" s="3"/>
      <c r="G8140" s="11"/>
      <c r="H8140" s="8"/>
    </row>
    <row r="8141" spans="3:8" x14ac:dyDescent="0.25">
      <c r="C8141" s="3"/>
      <c r="D8141" s="4"/>
      <c r="E8141" s="3"/>
      <c r="F8141" s="3"/>
      <c r="G8141" s="11"/>
      <c r="H8141" s="8"/>
    </row>
    <row r="8142" spans="3:8" x14ac:dyDescent="0.25">
      <c r="C8142" s="3"/>
      <c r="D8142" s="4"/>
      <c r="E8142" s="3"/>
      <c r="F8142" s="3"/>
      <c r="G8142" s="11"/>
      <c r="H8142" s="8"/>
    </row>
    <row r="8143" spans="3:8" x14ac:dyDescent="0.25">
      <c r="C8143" s="3"/>
      <c r="D8143" s="4"/>
      <c r="E8143" s="3"/>
      <c r="F8143" s="3"/>
      <c r="G8143" s="11"/>
      <c r="H8143" s="8"/>
    </row>
    <row r="8144" spans="3:8" x14ac:dyDescent="0.25">
      <c r="C8144" s="3"/>
      <c r="D8144" s="4"/>
      <c r="E8144" s="3"/>
      <c r="F8144" s="3"/>
      <c r="G8144" s="11"/>
      <c r="H8144" s="8"/>
    </row>
    <row r="8145" spans="3:8" x14ac:dyDescent="0.25">
      <c r="C8145" s="3"/>
      <c r="D8145" s="4"/>
      <c r="E8145" s="3"/>
      <c r="F8145" s="3"/>
      <c r="G8145" s="11"/>
      <c r="H8145" s="8"/>
    </row>
    <row r="8146" spans="3:8" x14ac:dyDescent="0.25">
      <c r="C8146" s="3"/>
      <c r="D8146" s="4"/>
      <c r="E8146" s="3"/>
      <c r="F8146" s="3"/>
      <c r="G8146" s="11"/>
      <c r="H8146" s="8"/>
    </row>
    <row r="8147" spans="3:8" x14ac:dyDescent="0.25">
      <c r="C8147" s="3"/>
      <c r="D8147" s="4"/>
      <c r="E8147" s="3"/>
      <c r="F8147" s="3"/>
      <c r="G8147" s="11"/>
      <c r="H8147" s="8"/>
    </row>
    <row r="8148" spans="3:8" x14ac:dyDescent="0.25">
      <c r="C8148" s="3"/>
      <c r="D8148" s="4"/>
      <c r="E8148" s="3"/>
      <c r="F8148" s="3"/>
      <c r="G8148" s="11"/>
      <c r="H8148" s="8"/>
    </row>
    <row r="8149" spans="3:8" x14ac:dyDescent="0.25">
      <c r="C8149" s="3"/>
      <c r="D8149" s="4"/>
      <c r="E8149" s="3"/>
      <c r="F8149" s="3"/>
      <c r="G8149" s="11"/>
      <c r="H8149" s="8"/>
    </row>
    <row r="8150" spans="3:8" x14ac:dyDescent="0.25">
      <c r="C8150" s="3"/>
      <c r="D8150" s="4"/>
      <c r="E8150" s="3"/>
      <c r="F8150" s="3"/>
      <c r="G8150" s="11"/>
      <c r="H8150" s="8"/>
    </row>
    <row r="8151" spans="3:8" x14ac:dyDescent="0.25">
      <c r="C8151" s="3"/>
      <c r="D8151" s="4"/>
      <c r="E8151" s="3"/>
      <c r="F8151" s="3"/>
      <c r="G8151" s="11"/>
      <c r="H8151" s="8"/>
    </row>
    <row r="8152" spans="3:8" x14ac:dyDescent="0.25">
      <c r="C8152" s="3"/>
      <c r="D8152" s="4"/>
      <c r="E8152" s="3"/>
      <c r="F8152" s="3"/>
      <c r="G8152" s="11"/>
      <c r="H8152" s="8"/>
    </row>
    <row r="8153" spans="3:8" x14ac:dyDescent="0.25">
      <c r="C8153" s="3"/>
      <c r="D8153" s="4"/>
      <c r="E8153" s="3"/>
      <c r="F8153" s="3"/>
      <c r="G8153" s="11"/>
      <c r="H8153" s="8"/>
    </row>
    <row r="8154" spans="3:8" x14ac:dyDescent="0.25">
      <c r="C8154" s="3"/>
      <c r="D8154" s="4"/>
      <c r="E8154" s="3"/>
      <c r="F8154" s="3"/>
      <c r="G8154" s="11"/>
      <c r="H8154" s="8"/>
    </row>
    <row r="8155" spans="3:8" x14ac:dyDescent="0.25">
      <c r="C8155" s="3"/>
      <c r="D8155" s="4"/>
      <c r="E8155" s="3"/>
      <c r="F8155" s="3"/>
      <c r="G8155" s="11"/>
      <c r="H8155" s="8"/>
    </row>
    <row r="8156" spans="3:8" x14ac:dyDescent="0.25">
      <c r="C8156" s="3"/>
      <c r="D8156" s="4"/>
      <c r="E8156" s="3"/>
      <c r="F8156" s="3"/>
      <c r="G8156" s="11"/>
      <c r="H8156" s="8"/>
    </row>
    <row r="8157" spans="3:8" x14ac:dyDescent="0.25">
      <c r="C8157" s="3"/>
      <c r="D8157" s="4"/>
      <c r="E8157" s="3"/>
      <c r="F8157" s="3"/>
      <c r="G8157" s="11"/>
      <c r="H8157" s="8"/>
    </row>
    <row r="8158" spans="3:8" x14ac:dyDescent="0.25">
      <c r="C8158" s="3"/>
      <c r="D8158" s="4"/>
      <c r="E8158" s="3"/>
      <c r="F8158" s="3"/>
      <c r="G8158" s="11"/>
      <c r="H8158" s="8"/>
    </row>
    <row r="8159" spans="3:8" x14ac:dyDescent="0.25">
      <c r="C8159" s="3"/>
      <c r="D8159" s="4"/>
      <c r="E8159" s="3"/>
      <c r="F8159" s="3"/>
      <c r="G8159" s="11"/>
      <c r="H8159" s="8"/>
    </row>
    <row r="8160" spans="3:8" x14ac:dyDescent="0.25">
      <c r="C8160" s="3"/>
      <c r="D8160" s="4"/>
      <c r="E8160" s="3"/>
      <c r="F8160" s="3"/>
      <c r="G8160" s="11"/>
      <c r="H8160" s="8"/>
    </row>
    <row r="8161" spans="3:8" x14ac:dyDescent="0.25">
      <c r="C8161" s="3"/>
      <c r="D8161" s="4"/>
      <c r="E8161" s="3"/>
      <c r="F8161" s="3"/>
      <c r="G8161" s="11"/>
      <c r="H8161" s="8"/>
    </row>
    <row r="8162" spans="3:8" x14ac:dyDescent="0.25">
      <c r="C8162" s="3"/>
      <c r="D8162" s="4"/>
      <c r="E8162" s="3"/>
      <c r="F8162" s="3"/>
      <c r="G8162" s="11"/>
      <c r="H8162" s="8"/>
    </row>
    <row r="8163" spans="3:8" x14ac:dyDescent="0.25">
      <c r="C8163" s="3"/>
      <c r="D8163" s="4"/>
      <c r="E8163" s="3"/>
      <c r="F8163" s="3"/>
      <c r="G8163" s="11"/>
      <c r="H8163" s="8"/>
    </row>
    <row r="8164" spans="3:8" x14ac:dyDescent="0.25">
      <c r="C8164" s="3"/>
      <c r="D8164" s="4"/>
      <c r="E8164" s="3"/>
      <c r="F8164" s="3"/>
      <c r="G8164" s="11"/>
      <c r="H8164" s="8"/>
    </row>
    <row r="8165" spans="3:8" x14ac:dyDescent="0.25">
      <c r="C8165" s="3"/>
      <c r="D8165" s="4"/>
      <c r="E8165" s="3"/>
      <c r="F8165" s="3"/>
      <c r="G8165" s="11"/>
      <c r="H8165" s="8"/>
    </row>
    <row r="8166" spans="3:8" x14ac:dyDescent="0.25">
      <c r="C8166" s="3"/>
      <c r="D8166" s="4"/>
      <c r="E8166" s="3"/>
      <c r="F8166" s="3"/>
      <c r="G8166" s="11"/>
      <c r="H8166" s="8"/>
    </row>
    <row r="8167" spans="3:8" x14ac:dyDescent="0.25">
      <c r="C8167" s="3"/>
      <c r="D8167" s="4"/>
      <c r="E8167" s="3"/>
      <c r="F8167" s="3"/>
      <c r="G8167" s="11"/>
      <c r="H8167" s="8"/>
    </row>
    <row r="8168" spans="3:8" x14ac:dyDescent="0.25">
      <c r="C8168" s="3"/>
      <c r="D8168" s="4"/>
      <c r="E8168" s="3"/>
      <c r="F8168" s="3"/>
      <c r="G8168" s="11"/>
      <c r="H8168" s="8"/>
    </row>
    <row r="8169" spans="3:8" x14ac:dyDescent="0.25">
      <c r="C8169" s="3"/>
      <c r="D8169" s="4"/>
      <c r="E8169" s="3"/>
      <c r="F8169" s="3"/>
      <c r="G8169" s="11"/>
      <c r="H8169" s="8"/>
    </row>
    <row r="8170" spans="3:8" x14ac:dyDescent="0.25">
      <c r="C8170" s="3"/>
      <c r="D8170" s="4"/>
      <c r="E8170" s="3"/>
      <c r="F8170" s="3"/>
      <c r="G8170" s="11"/>
      <c r="H8170" s="8"/>
    </row>
    <row r="8171" spans="3:8" x14ac:dyDescent="0.25">
      <c r="C8171" s="3"/>
      <c r="D8171" s="4"/>
      <c r="E8171" s="3"/>
      <c r="F8171" s="3"/>
      <c r="G8171" s="11"/>
      <c r="H8171" s="8"/>
    </row>
    <row r="8172" spans="3:8" x14ac:dyDescent="0.25">
      <c r="C8172" s="3"/>
      <c r="D8172" s="4"/>
      <c r="E8172" s="3"/>
      <c r="F8172" s="3"/>
      <c r="G8172" s="11"/>
      <c r="H8172" s="8"/>
    </row>
    <row r="8173" spans="3:8" x14ac:dyDescent="0.25">
      <c r="C8173" s="3"/>
      <c r="D8173" s="4"/>
      <c r="E8173" s="3"/>
      <c r="F8173" s="3"/>
      <c r="G8173" s="11"/>
      <c r="H8173" s="8"/>
    </row>
    <row r="8174" spans="3:8" x14ac:dyDescent="0.25">
      <c r="C8174" s="3"/>
      <c r="D8174" s="4"/>
      <c r="E8174" s="3"/>
      <c r="F8174" s="3"/>
      <c r="G8174" s="11"/>
      <c r="H8174" s="8"/>
    </row>
    <row r="8175" spans="3:8" x14ac:dyDescent="0.25">
      <c r="C8175" s="3"/>
      <c r="D8175" s="4"/>
      <c r="E8175" s="3"/>
      <c r="F8175" s="3"/>
      <c r="G8175" s="11"/>
      <c r="H8175" s="8"/>
    </row>
    <row r="8176" spans="3:8" x14ac:dyDescent="0.25">
      <c r="C8176" s="3"/>
      <c r="D8176" s="4"/>
      <c r="E8176" s="3"/>
      <c r="F8176" s="3"/>
      <c r="G8176" s="11"/>
      <c r="H8176" s="8"/>
    </row>
    <row r="8177" spans="3:8" x14ac:dyDescent="0.25">
      <c r="C8177" s="3"/>
      <c r="D8177" s="4"/>
      <c r="E8177" s="3"/>
      <c r="F8177" s="3"/>
      <c r="G8177" s="11"/>
      <c r="H8177" s="8"/>
    </row>
    <row r="8178" spans="3:8" x14ac:dyDescent="0.25">
      <c r="C8178" s="3"/>
      <c r="D8178" s="4"/>
      <c r="E8178" s="3"/>
      <c r="F8178" s="3"/>
      <c r="G8178" s="11"/>
      <c r="H8178" s="8"/>
    </row>
    <row r="8179" spans="3:8" x14ac:dyDescent="0.25">
      <c r="C8179" s="3"/>
      <c r="D8179" s="4"/>
      <c r="E8179" s="3"/>
      <c r="F8179" s="3"/>
      <c r="G8179" s="11"/>
      <c r="H8179" s="8"/>
    </row>
    <row r="8180" spans="3:8" x14ac:dyDescent="0.25">
      <c r="C8180" s="3"/>
      <c r="D8180" s="4"/>
      <c r="E8180" s="3"/>
      <c r="F8180" s="3"/>
      <c r="G8180" s="11"/>
      <c r="H8180" s="8"/>
    </row>
    <row r="8181" spans="3:8" x14ac:dyDescent="0.25">
      <c r="C8181" s="3"/>
      <c r="D8181" s="4"/>
      <c r="E8181" s="3"/>
      <c r="F8181" s="3"/>
      <c r="G8181" s="11"/>
      <c r="H8181" s="8"/>
    </row>
    <row r="8182" spans="3:8" x14ac:dyDescent="0.25">
      <c r="C8182" s="3"/>
      <c r="D8182" s="4"/>
      <c r="E8182" s="3"/>
      <c r="F8182" s="3"/>
      <c r="G8182" s="11"/>
      <c r="H8182" s="8"/>
    </row>
    <row r="8183" spans="3:8" x14ac:dyDescent="0.25">
      <c r="C8183" s="3"/>
      <c r="D8183" s="4"/>
      <c r="E8183" s="3"/>
      <c r="F8183" s="3"/>
      <c r="G8183" s="11"/>
      <c r="H8183" s="8"/>
    </row>
    <row r="8184" spans="3:8" x14ac:dyDescent="0.25">
      <c r="C8184" s="3"/>
      <c r="D8184" s="4"/>
      <c r="E8184" s="3"/>
      <c r="F8184" s="3"/>
      <c r="G8184" s="11"/>
      <c r="H8184" s="8"/>
    </row>
    <row r="8185" spans="3:8" x14ac:dyDescent="0.25">
      <c r="C8185" s="3"/>
      <c r="D8185" s="4"/>
      <c r="E8185" s="3"/>
      <c r="F8185" s="3"/>
      <c r="G8185" s="11"/>
      <c r="H8185" s="8"/>
    </row>
    <row r="8186" spans="3:8" x14ac:dyDescent="0.25">
      <c r="C8186" s="3"/>
      <c r="D8186" s="4"/>
      <c r="E8186" s="3"/>
      <c r="F8186" s="3"/>
      <c r="G8186" s="11"/>
      <c r="H8186" s="8"/>
    </row>
    <row r="8187" spans="3:8" x14ac:dyDescent="0.25">
      <c r="C8187" s="3"/>
      <c r="D8187" s="4"/>
      <c r="E8187" s="3"/>
      <c r="F8187" s="3"/>
      <c r="G8187" s="11"/>
      <c r="H8187" s="8"/>
    </row>
    <row r="8188" spans="3:8" x14ac:dyDescent="0.25">
      <c r="C8188" s="3"/>
      <c r="D8188" s="4"/>
      <c r="E8188" s="3"/>
      <c r="F8188" s="3"/>
      <c r="G8188" s="11"/>
      <c r="H8188" s="8"/>
    </row>
    <row r="8189" spans="3:8" x14ac:dyDescent="0.25">
      <c r="C8189" s="3"/>
      <c r="D8189" s="4"/>
      <c r="E8189" s="3"/>
      <c r="F8189" s="3"/>
      <c r="G8189" s="11"/>
      <c r="H8189" s="8"/>
    </row>
    <row r="8190" spans="3:8" x14ac:dyDescent="0.25">
      <c r="C8190" s="3"/>
      <c r="D8190" s="4"/>
      <c r="E8190" s="3"/>
      <c r="F8190" s="3"/>
      <c r="G8190" s="11"/>
      <c r="H8190" s="8"/>
    </row>
    <row r="8191" spans="3:8" x14ac:dyDescent="0.25">
      <c r="C8191" s="3"/>
      <c r="D8191" s="4"/>
      <c r="E8191" s="3"/>
      <c r="F8191" s="3"/>
      <c r="G8191" s="11"/>
      <c r="H8191" s="8"/>
    </row>
    <row r="8192" spans="3:8" x14ac:dyDescent="0.25">
      <c r="C8192" s="3"/>
      <c r="D8192" s="4"/>
      <c r="E8192" s="3"/>
      <c r="F8192" s="3"/>
      <c r="G8192" s="11"/>
      <c r="H8192" s="8"/>
    </row>
    <row r="8193" spans="3:8" x14ac:dyDescent="0.25">
      <c r="C8193" s="3"/>
      <c r="D8193" s="4"/>
      <c r="E8193" s="3"/>
      <c r="F8193" s="3"/>
      <c r="G8193" s="11"/>
      <c r="H8193" s="8"/>
    </row>
    <row r="8194" spans="3:8" x14ac:dyDescent="0.25">
      <c r="C8194" s="3"/>
      <c r="D8194" s="4"/>
      <c r="E8194" s="3"/>
      <c r="F8194" s="3"/>
      <c r="G8194" s="11"/>
      <c r="H8194" s="8"/>
    </row>
    <row r="8195" spans="3:8" x14ac:dyDescent="0.25">
      <c r="C8195" s="3"/>
      <c r="D8195" s="4"/>
      <c r="E8195" s="3"/>
      <c r="F8195" s="3"/>
      <c r="G8195" s="11"/>
      <c r="H8195" s="8"/>
    </row>
    <row r="8196" spans="3:8" x14ac:dyDescent="0.25">
      <c r="C8196" s="3"/>
      <c r="D8196" s="4"/>
      <c r="E8196" s="3"/>
      <c r="F8196" s="3"/>
      <c r="G8196" s="11"/>
      <c r="H8196" s="8"/>
    </row>
    <row r="8197" spans="3:8" x14ac:dyDescent="0.25">
      <c r="C8197" s="3"/>
      <c r="D8197" s="4"/>
      <c r="E8197" s="3"/>
      <c r="F8197" s="3"/>
      <c r="G8197" s="11"/>
      <c r="H8197" s="8"/>
    </row>
    <row r="8198" spans="3:8" x14ac:dyDescent="0.25">
      <c r="C8198" s="3"/>
      <c r="D8198" s="4"/>
      <c r="E8198" s="3"/>
      <c r="F8198" s="3"/>
      <c r="G8198" s="11"/>
      <c r="H8198" s="8"/>
    </row>
    <row r="8199" spans="3:8" x14ac:dyDescent="0.25">
      <c r="C8199" s="3"/>
      <c r="D8199" s="4"/>
      <c r="E8199" s="3"/>
      <c r="F8199" s="3"/>
      <c r="G8199" s="11"/>
      <c r="H8199" s="8"/>
    </row>
    <row r="8200" spans="3:8" x14ac:dyDescent="0.25">
      <c r="C8200" s="3"/>
      <c r="D8200" s="4"/>
      <c r="E8200" s="3"/>
      <c r="F8200" s="3"/>
      <c r="G8200" s="11"/>
      <c r="H8200" s="8"/>
    </row>
    <row r="8201" spans="3:8" x14ac:dyDescent="0.25">
      <c r="C8201" s="3"/>
      <c r="D8201" s="4"/>
      <c r="E8201" s="3"/>
      <c r="F8201" s="3"/>
      <c r="G8201" s="11"/>
      <c r="H8201" s="8"/>
    </row>
    <row r="8202" spans="3:8" x14ac:dyDescent="0.25">
      <c r="C8202" s="3"/>
      <c r="D8202" s="4"/>
      <c r="E8202" s="3"/>
      <c r="F8202" s="3"/>
      <c r="G8202" s="11"/>
      <c r="H8202" s="8"/>
    </row>
    <row r="8203" spans="3:8" x14ac:dyDescent="0.25">
      <c r="C8203" s="3"/>
      <c r="D8203" s="4"/>
      <c r="E8203" s="3"/>
      <c r="F8203" s="3"/>
      <c r="G8203" s="11"/>
      <c r="H8203" s="8"/>
    </row>
    <row r="8204" spans="3:8" x14ac:dyDescent="0.25">
      <c r="C8204" s="3"/>
      <c r="D8204" s="4"/>
      <c r="E8204" s="3"/>
      <c r="F8204" s="3"/>
      <c r="G8204" s="11"/>
      <c r="H8204" s="8"/>
    </row>
    <row r="8205" spans="3:8" x14ac:dyDescent="0.25">
      <c r="C8205" s="3"/>
      <c r="D8205" s="4"/>
      <c r="E8205" s="3"/>
      <c r="F8205" s="3"/>
      <c r="G8205" s="11"/>
      <c r="H8205" s="8"/>
    </row>
    <row r="8206" spans="3:8" x14ac:dyDescent="0.25">
      <c r="C8206" s="3"/>
      <c r="D8206" s="4"/>
      <c r="E8206" s="3"/>
      <c r="F8206" s="3"/>
      <c r="G8206" s="11"/>
      <c r="H8206" s="8"/>
    </row>
    <row r="8207" spans="3:8" x14ac:dyDescent="0.25">
      <c r="C8207" s="3"/>
      <c r="D8207" s="4"/>
      <c r="E8207" s="3"/>
      <c r="F8207" s="3"/>
      <c r="G8207" s="11"/>
      <c r="H8207" s="8"/>
    </row>
    <row r="8208" spans="3:8" x14ac:dyDescent="0.25">
      <c r="C8208" s="3"/>
      <c r="D8208" s="4"/>
      <c r="E8208" s="3"/>
      <c r="F8208" s="3"/>
      <c r="G8208" s="11"/>
      <c r="H8208" s="8"/>
    </row>
    <row r="8209" spans="3:8" x14ac:dyDescent="0.25">
      <c r="C8209" s="3"/>
      <c r="D8209" s="4"/>
      <c r="E8209" s="3"/>
      <c r="F8209" s="3"/>
      <c r="G8209" s="11"/>
      <c r="H8209" s="8"/>
    </row>
    <row r="8210" spans="3:8" x14ac:dyDescent="0.25">
      <c r="C8210" s="3"/>
      <c r="D8210" s="4"/>
      <c r="E8210" s="3"/>
      <c r="F8210" s="3"/>
      <c r="G8210" s="11"/>
      <c r="H8210" s="8"/>
    </row>
    <row r="8211" spans="3:8" x14ac:dyDescent="0.25">
      <c r="C8211" s="3"/>
      <c r="D8211" s="4"/>
      <c r="E8211" s="3"/>
      <c r="F8211" s="3"/>
      <c r="G8211" s="11"/>
      <c r="H8211" s="8"/>
    </row>
    <row r="8212" spans="3:8" x14ac:dyDescent="0.25">
      <c r="C8212" s="3"/>
      <c r="D8212" s="4"/>
      <c r="E8212" s="3"/>
      <c r="F8212" s="3"/>
      <c r="G8212" s="11"/>
      <c r="H8212" s="8"/>
    </row>
    <row r="8213" spans="3:8" x14ac:dyDescent="0.25">
      <c r="C8213" s="3"/>
      <c r="D8213" s="4"/>
      <c r="E8213" s="3"/>
      <c r="F8213" s="3"/>
      <c r="G8213" s="11"/>
      <c r="H8213" s="8"/>
    </row>
    <row r="8214" spans="3:8" x14ac:dyDescent="0.25">
      <c r="C8214" s="3"/>
      <c r="D8214" s="4"/>
      <c r="E8214" s="3"/>
      <c r="F8214" s="3"/>
      <c r="G8214" s="11"/>
      <c r="H8214" s="8"/>
    </row>
    <row r="8215" spans="3:8" x14ac:dyDescent="0.25">
      <c r="C8215" s="3"/>
      <c r="D8215" s="4"/>
      <c r="E8215" s="3"/>
      <c r="F8215" s="3"/>
      <c r="G8215" s="11"/>
      <c r="H8215" s="8"/>
    </row>
    <row r="8216" spans="3:8" x14ac:dyDescent="0.25">
      <c r="C8216" s="3"/>
      <c r="D8216" s="4"/>
      <c r="E8216" s="3"/>
      <c r="F8216" s="3"/>
      <c r="G8216" s="11"/>
      <c r="H8216" s="8"/>
    </row>
    <row r="8217" spans="3:8" x14ac:dyDescent="0.25">
      <c r="C8217" s="3"/>
      <c r="D8217" s="4"/>
      <c r="E8217" s="3"/>
      <c r="F8217" s="3"/>
      <c r="G8217" s="11"/>
      <c r="H8217" s="8"/>
    </row>
    <row r="8218" spans="3:8" x14ac:dyDescent="0.25">
      <c r="C8218" s="3"/>
      <c r="D8218" s="4"/>
      <c r="E8218" s="3"/>
      <c r="F8218" s="3"/>
      <c r="G8218" s="11"/>
      <c r="H8218" s="8"/>
    </row>
    <row r="8219" spans="3:8" x14ac:dyDescent="0.25">
      <c r="C8219" s="3"/>
      <c r="D8219" s="4"/>
      <c r="E8219" s="3"/>
      <c r="F8219" s="3"/>
      <c r="G8219" s="11"/>
      <c r="H8219" s="8"/>
    </row>
    <row r="8220" spans="3:8" x14ac:dyDescent="0.25">
      <c r="C8220" s="3"/>
      <c r="D8220" s="4"/>
      <c r="E8220" s="3"/>
      <c r="F8220" s="3"/>
      <c r="G8220" s="11"/>
      <c r="H8220" s="8"/>
    </row>
    <row r="8221" spans="3:8" x14ac:dyDescent="0.25">
      <c r="C8221" s="3"/>
      <c r="D8221" s="4"/>
      <c r="E8221" s="3"/>
      <c r="F8221" s="3"/>
      <c r="G8221" s="11"/>
      <c r="H8221" s="8"/>
    </row>
    <row r="8222" spans="3:8" x14ac:dyDescent="0.25">
      <c r="C8222" s="3"/>
      <c r="D8222" s="4"/>
      <c r="E8222" s="3"/>
      <c r="F8222" s="3"/>
      <c r="G8222" s="11"/>
      <c r="H8222" s="8"/>
    </row>
    <row r="8223" spans="3:8" x14ac:dyDescent="0.25">
      <c r="C8223" s="3"/>
      <c r="D8223" s="4"/>
      <c r="E8223" s="3"/>
      <c r="F8223" s="3"/>
      <c r="G8223" s="11"/>
      <c r="H8223" s="8"/>
    </row>
    <row r="8224" spans="3:8" x14ac:dyDescent="0.25">
      <c r="C8224" s="3"/>
      <c r="D8224" s="4"/>
      <c r="E8224" s="3"/>
      <c r="F8224" s="3"/>
      <c r="G8224" s="11"/>
      <c r="H8224" s="8"/>
    </row>
    <row r="8225" spans="3:8" x14ac:dyDescent="0.25">
      <c r="C8225" s="3"/>
      <c r="D8225" s="4"/>
      <c r="E8225" s="3"/>
      <c r="F8225" s="3"/>
      <c r="G8225" s="11"/>
      <c r="H8225" s="8"/>
    </row>
    <row r="8226" spans="3:8" x14ac:dyDescent="0.25">
      <c r="C8226" s="3"/>
      <c r="D8226" s="4"/>
      <c r="E8226" s="3"/>
      <c r="F8226" s="3"/>
      <c r="G8226" s="11"/>
      <c r="H8226" s="8"/>
    </row>
    <row r="8227" spans="3:8" x14ac:dyDescent="0.25">
      <c r="C8227" s="3"/>
      <c r="D8227" s="4"/>
      <c r="E8227" s="3"/>
      <c r="F8227" s="3"/>
      <c r="G8227" s="11"/>
      <c r="H8227" s="8"/>
    </row>
    <row r="8228" spans="3:8" x14ac:dyDescent="0.25">
      <c r="C8228" s="3"/>
      <c r="D8228" s="4"/>
      <c r="E8228" s="3"/>
      <c r="F8228" s="3"/>
      <c r="G8228" s="11"/>
      <c r="H8228" s="8"/>
    </row>
    <row r="8229" spans="3:8" x14ac:dyDescent="0.25">
      <c r="C8229" s="3"/>
      <c r="D8229" s="4"/>
      <c r="E8229" s="3"/>
      <c r="F8229" s="3"/>
      <c r="G8229" s="11"/>
      <c r="H8229" s="8"/>
    </row>
    <row r="8230" spans="3:8" x14ac:dyDescent="0.25">
      <c r="C8230" s="3"/>
      <c r="D8230" s="4"/>
      <c r="E8230" s="3"/>
      <c r="F8230" s="3"/>
      <c r="G8230" s="11"/>
      <c r="H8230" s="8"/>
    </row>
    <row r="8231" spans="3:8" x14ac:dyDescent="0.25">
      <c r="C8231" s="3"/>
      <c r="D8231" s="4"/>
      <c r="E8231" s="3"/>
      <c r="F8231" s="3"/>
      <c r="G8231" s="11"/>
      <c r="H8231" s="8"/>
    </row>
    <row r="8232" spans="3:8" x14ac:dyDescent="0.25">
      <c r="C8232" s="3"/>
      <c r="D8232" s="4"/>
      <c r="E8232" s="3"/>
      <c r="F8232" s="3"/>
      <c r="G8232" s="11"/>
      <c r="H8232" s="8"/>
    </row>
    <row r="8233" spans="3:8" x14ac:dyDescent="0.25">
      <c r="C8233" s="3"/>
      <c r="D8233" s="4"/>
      <c r="E8233" s="3"/>
      <c r="F8233" s="3"/>
      <c r="G8233" s="11"/>
      <c r="H8233" s="8"/>
    </row>
    <row r="8234" spans="3:8" x14ac:dyDescent="0.25">
      <c r="C8234" s="3"/>
      <c r="D8234" s="4"/>
      <c r="E8234" s="3"/>
      <c r="F8234" s="3"/>
      <c r="G8234" s="11"/>
      <c r="H8234" s="8"/>
    </row>
    <row r="8235" spans="3:8" x14ac:dyDescent="0.25">
      <c r="C8235" s="3"/>
      <c r="D8235" s="4"/>
      <c r="E8235" s="3"/>
      <c r="F8235" s="3"/>
      <c r="G8235" s="11"/>
      <c r="H8235" s="8"/>
    </row>
    <row r="8236" spans="3:8" x14ac:dyDescent="0.25">
      <c r="C8236" s="3"/>
      <c r="D8236" s="4"/>
      <c r="E8236" s="3"/>
      <c r="F8236" s="3"/>
      <c r="G8236" s="11"/>
      <c r="H8236" s="8"/>
    </row>
    <row r="8237" spans="3:8" x14ac:dyDescent="0.25">
      <c r="C8237" s="3"/>
      <c r="D8237" s="4"/>
      <c r="E8237" s="3"/>
      <c r="F8237" s="3"/>
      <c r="G8237" s="11"/>
      <c r="H8237" s="8"/>
    </row>
    <row r="8238" spans="3:8" x14ac:dyDescent="0.25">
      <c r="C8238" s="3"/>
      <c r="D8238" s="4"/>
      <c r="E8238" s="3"/>
      <c r="F8238" s="3"/>
      <c r="G8238" s="11"/>
      <c r="H8238" s="8"/>
    </row>
    <row r="8239" spans="3:8" x14ac:dyDescent="0.25">
      <c r="C8239" s="3"/>
      <c r="D8239" s="4"/>
      <c r="E8239" s="3"/>
      <c r="F8239" s="3"/>
      <c r="G8239" s="11"/>
      <c r="H8239" s="8"/>
    </row>
    <row r="8240" spans="3:8" x14ac:dyDescent="0.25">
      <c r="C8240" s="3"/>
      <c r="D8240" s="4"/>
      <c r="E8240" s="3"/>
      <c r="F8240" s="3"/>
      <c r="G8240" s="11"/>
      <c r="H8240" s="8"/>
    </row>
    <row r="8241" spans="3:8" x14ac:dyDescent="0.25">
      <c r="C8241" s="3"/>
      <c r="D8241" s="4"/>
      <c r="E8241" s="3"/>
      <c r="F8241" s="3"/>
      <c r="G8241" s="11"/>
      <c r="H8241" s="8"/>
    </row>
    <row r="8242" spans="3:8" x14ac:dyDescent="0.25">
      <c r="C8242" s="3"/>
      <c r="D8242" s="4"/>
      <c r="E8242" s="3"/>
      <c r="F8242" s="3"/>
      <c r="G8242" s="11"/>
      <c r="H8242" s="8"/>
    </row>
    <row r="8243" spans="3:8" x14ac:dyDescent="0.25">
      <c r="C8243" s="3"/>
      <c r="D8243" s="4"/>
      <c r="E8243" s="3"/>
      <c r="F8243" s="3"/>
      <c r="G8243" s="11"/>
      <c r="H8243" s="8"/>
    </row>
    <row r="8244" spans="3:8" x14ac:dyDescent="0.25">
      <c r="C8244" s="3"/>
      <c r="D8244" s="4"/>
      <c r="E8244" s="3"/>
      <c r="F8244" s="3"/>
      <c r="G8244" s="11"/>
      <c r="H8244" s="8"/>
    </row>
    <row r="8245" spans="3:8" x14ac:dyDescent="0.25">
      <c r="C8245" s="3"/>
      <c r="D8245" s="4"/>
      <c r="E8245" s="3"/>
      <c r="F8245" s="3"/>
      <c r="G8245" s="11"/>
      <c r="H8245" s="8"/>
    </row>
    <row r="8246" spans="3:8" x14ac:dyDescent="0.25">
      <c r="C8246" s="3"/>
      <c r="D8246" s="4"/>
      <c r="E8246" s="3"/>
      <c r="F8246" s="3"/>
      <c r="G8246" s="11"/>
      <c r="H8246" s="8"/>
    </row>
    <row r="8247" spans="3:8" x14ac:dyDescent="0.25">
      <c r="C8247" s="3"/>
      <c r="D8247" s="4"/>
      <c r="E8247" s="3"/>
      <c r="F8247" s="3"/>
      <c r="G8247" s="11"/>
      <c r="H8247" s="8"/>
    </row>
    <row r="8248" spans="3:8" x14ac:dyDescent="0.25">
      <c r="C8248" s="3"/>
      <c r="D8248" s="4"/>
      <c r="E8248" s="3"/>
      <c r="F8248" s="3"/>
      <c r="G8248" s="11"/>
      <c r="H8248" s="8"/>
    </row>
    <row r="8249" spans="3:8" x14ac:dyDescent="0.25">
      <c r="C8249" s="3"/>
      <c r="D8249" s="4"/>
      <c r="E8249" s="3"/>
      <c r="F8249" s="3"/>
      <c r="G8249" s="11"/>
      <c r="H8249" s="8"/>
    </row>
    <row r="8250" spans="3:8" x14ac:dyDescent="0.25">
      <c r="C8250" s="3"/>
      <c r="D8250" s="4"/>
      <c r="E8250" s="3"/>
      <c r="F8250" s="3"/>
      <c r="G8250" s="11"/>
      <c r="H8250" s="8"/>
    </row>
    <row r="8251" spans="3:8" x14ac:dyDescent="0.25">
      <c r="C8251" s="3"/>
      <c r="D8251" s="4"/>
      <c r="E8251" s="3"/>
      <c r="F8251" s="3"/>
      <c r="G8251" s="11"/>
      <c r="H8251" s="8"/>
    </row>
    <row r="8252" spans="3:8" x14ac:dyDescent="0.25">
      <c r="C8252" s="3"/>
      <c r="D8252" s="4"/>
      <c r="E8252" s="3"/>
      <c r="F8252" s="3"/>
      <c r="G8252" s="11"/>
      <c r="H8252" s="8"/>
    </row>
    <row r="8253" spans="3:8" x14ac:dyDescent="0.25">
      <c r="C8253" s="3"/>
      <c r="D8253" s="4"/>
      <c r="E8253" s="3"/>
      <c r="F8253" s="3"/>
      <c r="G8253" s="11"/>
      <c r="H8253" s="8"/>
    </row>
    <row r="8254" spans="3:8" x14ac:dyDescent="0.25">
      <c r="C8254" s="3"/>
      <c r="D8254" s="4"/>
      <c r="E8254" s="3"/>
      <c r="F8254" s="3"/>
      <c r="G8254" s="11"/>
      <c r="H8254" s="8"/>
    </row>
    <row r="8255" spans="3:8" x14ac:dyDescent="0.25">
      <c r="C8255" s="3"/>
      <c r="D8255" s="4"/>
      <c r="E8255" s="3"/>
      <c r="F8255" s="3"/>
      <c r="G8255" s="11"/>
      <c r="H8255" s="8"/>
    </row>
    <row r="8256" spans="3:8" x14ac:dyDescent="0.25">
      <c r="C8256" s="3"/>
      <c r="D8256" s="4"/>
      <c r="E8256" s="3"/>
      <c r="F8256" s="3"/>
      <c r="G8256" s="11"/>
      <c r="H8256" s="8"/>
    </row>
    <row r="8257" spans="3:8" x14ac:dyDescent="0.25">
      <c r="C8257" s="3"/>
      <c r="D8257" s="4"/>
      <c r="E8257" s="3"/>
      <c r="F8257" s="3"/>
      <c r="G8257" s="11"/>
      <c r="H8257" s="8"/>
    </row>
    <row r="8258" spans="3:8" x14ac:dyDescent="0.25">
      <c r="C8258" s="3"/>
      <c r="D8258" s="4"/>
      <c r="E8258" s="3"/>
      <c r="F8258" s="3"/>
      <c r="G8258" s="11"/>
      <c r="H8258" s="8"/>
    </row>
    <row r="8259" spans="3:8" x14ac:dyDescent="0.25">
      <c r="C8259" s="3"/>
      <c r="D8259" s="4"/>
      <c r="E8259" s="3"/>
      <c r="F8259" s="3"/>
      <c r="G8259" s="11"/>
      <c r="H8259" s="8"/>
    </row>
    <row r="8260" spans="3:8" x14ac:dyDescent="0.25">
      <c r="C8260" s="3"/>
      <c r="D8260" s="4"/>
      <c r="E8260" s="3"/>
      <c r="F8260" s="3"/>
      <c r="G8260" s="11"/>
      <c r="H8260" s="8"/>
    </row>
    <row r="8261" spans="3:8" x14ac:dyDescent="0.25">
      <c r="C8261" s="3"/>
      <c r="D8261" s="4"/>
      <c r="E8261" s="3"/>
      <c r="F8261" s="3"/>
      <c r="G8261" s="11"/>
      <c r="H8261" s="8"/>
    </row>
    <row r="8262" spans="3:8" x14ac:dyDescent="0.25">
      <c r="C8262" s="3"/>
      <c r="D8262" s="4"/>
      <c r="E8262" s="3"/>
      <c r="F8262" s="3"/>
      <c r="G8262" s="11"/>
      <c r="H8262" s="8"/>
    </row>
    <row r="8263" spans="3:8" x14ac:dyDescent="0.25">
      <c r="C8263" s="3"/>
      <c r="D8263" s="4"/>
      <c r="E8263" s="3"/>
      <c r="F8263" s="3"/>
      <c r="G8263" s="11"/>
      <c r="H8263" s="8"/>
    </row>
    <row r="8264" spans="3:8" x14ac:dyDescent="0.25">
      <c r="C8264" s="3"/>
      <c r="D8264" s="4"/>
      <c r="E8264" s="3"/>
      <c r="F8264" s="3"/>
      <c r="G8264" s="11"/>
      <c r="H8264" s="8"/>
    </row>
    <row r="8265" spans="3:8" x14ac:dyDescent="0.25">
      <c r="C8265" s="3"/>
      <c r="D8265" s="4"/>
      <c r="E8265" s="3"/>
      <c r="F8265" s="3"/>
      <c r="G8265" s="11"/>
      <c r="H8265" s="8"/>
    </row>
    <row r="8266" spans="3:8" x14ac:dyDescent="0.25">
      <c r="C8266" s="3"/>
      <c r="D8266" s="4"/>
      <c r="E8266" s="3"/>
      <c r="F8266" s="3"/>
      <c r="G8266" s="11"/>
      <c r="H8266" s="8"/>
    </row>
    <row r="8267" spans="3:8" x14ac:dyDescent="0.25">
      <c r="C8267" s="3"/>
      <c r="D8267" s="4"/>
      <c r="E8267" s="3"/>
      <c r="F8267" s="3"/>
      <c r="G8267" s="11"/>
      <c r="H8267" s="8"/>
    </row>
    <row r="8268" spans="3:8" x14ac:dyDescent="0.25">
      <c r="C8268" s="3"/>
      <c r="D8268" s="4"/>
      <c r="E8268" s="3"/>
      <c r="F8268" s="3"/>
      <c r="G8268" s="11"/>
      <c r="H8268" s="8"/>
    </row>
    <row r="8269" spans="3:8" x14ac:dyDescent="0.25">
      <c r="C8269" s="3"/>
      <c r="D8269" s="4"/>
      <c r="E8269" s="3"/>
      <c r="F8269" s="3"/>
      <c r="G8269" s="11"/>
      <c r="H8269" s="8"/>
    </row>
    <row r="8270" spans="3:8" x14ac:dyDescent="0.25">
      <c r="C8270" s="3"/>
      <c r="D8270" s="4"/>
      <c r="E8270" s="3"/>
      <c r="F8270" s="3"/>
      <c r="G8270" s="11"/>
      <c r="H8270" s="8"/>
    </row>
    <row r="8271" spans="3:8" x14ac:dyDescent="0.25">
      <c r="C8271" s="3"/>
      <c r="D8271" s="4"/>
      <c r="E8271" s="3"/>
      <c r="F8271" s="3"/>
      <c r="G8271" s="11"/>
      <c r="H8271" s="8"/>
    </row>
    <row r="8272" spans="3:8" x14ac:dyDescent="0.25">
      <c r="C8272" s="3"/>
      <c r="D8272" s="4"/>
      <c r="E8272" s="3"/>
      <c r="F8272" s="3"/>
      <c r="G8272" s="11"/>
      <c r="H8272" s="8"/>
    </row>
    <row r="8273" spans="3:8" x14ac:dyDescent="0.25">
      <c r="C8273" s="3"/>
      <c r="D8273" s="4"/>
      <c r="E8273" s="3"/>
      <c r="F8273" s="3"/>
      <c r="G8273" s="11"/>
      <c r="H8273" s="8"/>
    </row>
    <row r="8274" spans="3:8" x14ac:dyDescent="0.25">
      <c r="C8274" s="3"/>
      <c r="D8274" s="4"/>
      <c r="E8274" s="3"/>
      <c r="F8274" s="3"/>
      <c r="G8274" s="11"/>
      <c r="H8274" s="8"/>
    </row>
    <row r="8275" spans="3:8" x14ac:dyDescent="0.25">
      <c r="C8275" s="3"/>
      <c r="D8275" s="4"/>
      <c r="E8275" s="3"/>
      <c r="F8275" s="3"/>
      <c r="G8275" s="11"/>
      <c r="H8275" s="8"/>
    </row>
    <row r="8276" spans="3:8" x14ac:dyDescent="0.25">
      <c r="C8276" s="3"/>
      <c r="D8276" s="4"/>
      <c r="E8276" s="3"/>
      <c r="F8276" s="3"/>
      <c r="G8276" s="11"/>
      <c r="H8276" s="8"/>
    </row>
    <row r="8277" spans="3:8" x14ac:dyDescent="0.25">
      <c r="C8277" s="3"/>
      <c r="D8277" s="4"/>
      <c r="E8277" s="3"/>
      <c r="F8277" s="3"/>
      <c r="G8277" s="11"/>
      <c r="H8277" s="8"/>
    </row>
    <row r="8278" spans="3:8" x14ac:dyDescent="0.25">
      <c r="C8278" s="3"/>
      <c r="D8278" s="4"/>
      <c r="E8278" s="3"/>
      <c r="F8278" s="3"/>
      <c r="G8278" s="11"/>
      <c r="H8278" s="8"/>
    </row>
    <row r="8279" spans="3:8" x14ac:dyDescent="0.25">
      <c r="C8279" s="3"/>
      <c r="D8279" s="4"/>
      <c r="E8279" s="3"/>
      <c r="F8279" s="3"/>
      <c r="G8279" s="11"/>
      <c r="H8279" s="8"/>
    </row>
    <row r="8280" spans="3:8" x14ac:dyDescent="0.25">
      <c r="C8280" s="3"/>
      <c r="D8280" s="4"/>
      <c r="E8280" s="3"/>
      <c r="F8280" s="3"/>
      <c r="G8280" s="11"/>
      <c r="H8280" s="8"/>
    </row>
    <row r="8281" spans="3:8" x14ac:dyDescent="0.25">
      <c r="C8281" s="3"/>
      <c r="D8281" s="4"/>
      <c r="E8281" s="3"/>
      <c r="F8281" s="3"/>
      <c r="G8281" s="11"/>
      <c r="H8281" s="8"/>
    </row>
    <row r="8282" spans="3:8" x14ac:dyDescent="0.25">
      <c r="C8282" s="3"/>
      <c r="D8282" s="4"/>
      <c r="E8282" s="3"/>
      <c r="F8282" s="3"/>
      <c r="G8282" s="11"/>
      <c r="H8282" s="8"/>
    </row>
    <row r="8283" spans="3:8" x14ac:dyDescent="0.25">
      <c r="C8283" s="3"/>
      <c r="D8283" s="4"/>
      <c r="E8283" s="3"/>
      <c r="F8283" s="3"/>
      <c r="G8283" s="11"/>
      <c r="H8283" s="8"/>
    </row>
    <row r="8284" spans="3:8" x14ac:dyDescent="0.25">
      <c r="C8284" s="3"/>
      <c r="D8284" s="4"/>
      <c r="E8284" s="3"/>
      <c r="F8284" s="3"/>
      <c r="G8284" s="11"/>
      <c r="H8284" s="8"/>
    </row>
    <row r="8285" spans="3:8" x14ac:dyDescent="0.25">
      <c r="C8285" s="3"/>
      <c r="D8285" s="4"/>
      <c r="E8285" s="3"/>
      <c r="F8285" s="3"/>
      <c r="G8285" s="11"/>
      <c r="H8285" s="8"/>
    </row>
    <row r="8286" spans="3:8" x14ac:dyDescent="0.25">
      <c r="C8286" s="3"/>
      <c r="D8286" s="4"/>
      <c r="E8286" s="3"/>
      <c r="F8286" s="3"/>
      <c r="G8286" s="11"/>
      <c r="H8286" s="8"/>
    </row>
    <row r="8287" spans="3:8" x14ac:dyDescent="0.25">
      <c r="C8287" s="3"/>
      <c r="D8287" s="4"/>
      <c r="E8287" s="3"/>
      <c r="F8287" s="3"/>
      <c r="G8287" s="11"/>
      <c r="H8287" s="8"/>
    </row>
    <row r="8288" spans="3:8" x14ac:dyDescent="0.25">
      <c r="C8288" s="3"/>
      <c r="D8288" s="4"/>
      <c r="E8288" s="3"/>
      <c r="F8288" s="3"/>
      <c r="G8288" s="11"/>
      <c r="H8288" s="8"/>
    </row>
    <row r="8289" spans="3:8" x14ac:dyDescent="0.25">
      <c r="C8289" s="3"/>
      <c r="D8289" s="4"/>
      <c r="E8289" s="3"/>
      <c r="F8289" s="3"/>
      <c r="G8289" s="11"/>
      <c r="H8289" s="8"/>
    </row>
    <row r="8290" spans="3:8" x14ac:dyDescent="0.25">
      <c r="C8290" s="3"/>
      <c r="D8290" s="4"/>
      <c r="E8290" s="3"/>
      <c r="F8290" s="3"/>
      <c r="G8290" s="11"/>
      <c r="H8290" s="8"/>
    </row>
    <row r="8291" spans="3:8" x14ac:dyDescent="0.25">
      <c r="C8291" s="3"/>
      <c r="D8291" s="4"/>
      <c r="E8291" s="3"/>
      <c r="F8291" s="3"/>
      <c r="G8291" s="11"/>
      <c r="H8291" s="8"/>
    </row>
    <row r="8292" spans="3:8" x14ac:dyDescent="0.25">
      <c r="C8292" s="3"/>
      <c r="D8292" s="4"/>
      <c r="E8292" s="3"/>
      <c r="F8292" s="3"/>
      <c r="G8292" s="11"/>
      <c r="H8292" s="8"/>
    </row>
    <row r="8293" spans="3:8" x14ac:dyDescent="0.25">
      <c r="C8293" s="3"/>
      <c r="D8293" s="4"/>
      <c r="E8293" s="3"/>
      <c r="F8293" s="3"/>
      <c r="G8293" s="11"/>
      <c r="H8293" s="8"/>
    </row>
    <row r="8294" spans="3:8" x14ac:dyDescent="0.25">
      <c r="C8294" s="3"/>
      <c r="D8294" s="4"/>
      <c r="E8294" s="3"/>
      <c r="F8294" s="3"/>
      <c r="G8294" s="11"/>
      <c r="H8294" s="8"/>
    </row>
    <row r="8295" spans="3:8" x14ac:dyDescent="0.25">
      <c r="C8295" s="3"/>
      <c r="D8295" s="4"/>
      <c r="E8295" s="3"/>
      <c r="F8295" s="3"/>
      <c r="G8295" s="11"/>
      <c r="H8295" s="8"/>
    </row>
    <row r="8296" spans="3:8" x14ac:dyDescent="0.25">
      <c r="C8296" s="3"/>
      <c r="D8296" s="4"/>
      <c r="E8296" s="3"/>
      <c r="F8296" s="3"/>
      <c r="G8296" s="11"/>
      <c r="H8296" s="8"/>
    </row>
    <row r="8297" spans="3:8" x14ac:dyDescent="0.25">
      <c r="C8297" s="3"/>
      <c r="D8297" s="4"/>
      <c r="E8297" s="3"/>
      <c r="F8297" s="3"/>
      <c r="G8297" s="11"/>
      <c r="H8297" s="8"/>
    </row>
    <row r="8298" spans="3:8" x14ac:dyDescent="0.25">
      <c r="C8298" s="3"/>
      <c r="D8298" s="4"/>
      <c r="E8298" s="3"/>
      <c r="F8298" s="3"/>
      <c r="G8298" s="11"/>
      <c r="H8298" s="8"/>
    </row>
    <row r="8299" spans="3:8" x14ac:dyDescent="0.25">
      <c r="C8299" s="3"/>
      <c r="D8299" s="4"/>
      <c r="E8299" s="3"/>
      <c r="F8299" s="3"/>
      <c r="G8299" s="11"/>
      <c r="H8299" s="8"/>
    </row>
    <row r="8300" spans="3:8" x14ac:dyDescent="0.25">
      <c r="C8300" s="3"/>
      <c r="D8300" s="4"/>
      <c r="E8300" s="3"/>
      <c r="F8300" s="3"/>
      <c r="G8300" s="11"/>
      <c r="H8300" s="8"/>
    </row>
    <row r="8301" spans="3:8" x14ac:dyDescent="0.25">
      <c r="C8301" s="3"/>
      <c r="D8301" s="4"/>
      <c r="E8301" s="3"/>
      <c r="F8301" s="3"/>
      <c r="G8301" s="11"/>
      <c r="H8301" s="8"/>
    </row>
    <row r="8302" spans="3:8" x14ac:dyDescent="0.25">
      <c r="C8302" s="3"/>
      <c r="D8302" s="4"/>
      <c r="E8302" s="3"/>
      <c r="F8302" s="3"/>
      <c r="G8302" s="11"/>
      <c r="H8302" s="8"/>
    </row>
    <row r="8303" spans="3:8" x14ac:dyDescent="0.25">
      <c r="C8303" s="3"/>
      <c r="D8303" s="4"/>
      <c r="E8303" s="3"/>
      <c r="F8303" s="3"/>
      <c r="G8303" s="11"/>
      <c r="H8303" s="8"/>
    </row>
    <row r="8304" spans="3:8" x14ac:dyDescent="0.25">
      <c r="C8304" s="3"/>
      <c r="D8304" s="4"/>
      <c r="E8304" s="3"/>
      <c r="F8304" s="3"/>
      <c r="G8304" s="11"/>
      <c r="H8304" s="8"/>
    </row>
    <row r="8305" spans="3:8" x14ac:dyDescent="0.25">
      <c r="C8305" s="3"/>
      <c r="D8305" s="4"/>
      <c r="E8305" s="3"/>
      <c r="F8305" s="3"/>
      <c r="G8305" s="11"/>
      <c r="H8305" s="8"/>
    </row>
    <row r="8306" spans="3:8" x14ac:dyDescent="0.25">
      <c r="C8306" s="3"/>
      <c r="D8306" s="4"/>
      <c r="E8306" s="3"/>
      <c r="F8306" s="3"/>
      <c r="G8306" s="11"/>
      <c r="H8306" s="8"/>
    </row>
    <row r="8307" spans="3:8" x14ac:dyDescent="0.25">
      <c r="C8307" s="3"/>
      <c r="D8307" s="4"/>
      <c r="E8307" s="3"/>
      <c r="F8307" s="3"/>
      <c r="G8307" s="11"/>
      <c r="H8307" s="8"/>
    </row>
    <row r="8308" spans="3:8" x14ac:dyDescent="0.25">
      <c r="C8308" s="3"/>
      <c r="D8308" s="4"/>
      <c r="E8308" s="3"/>
      <c r="F8308" s="3"/>
      <c r="G8308" s="11"/>
      <c r="H8308" s="8"/>
    </row>
    <row r="8309" spans="3:8" x14ac:dyDescent="0.25">
      <c r="C8309" s="3"/>
      <c r="D8309" s="4"/>
      <c r="E8309" s="3"/>
      <c r="F8309" s="3"/>
      <c r="G8309" s="11"/>
      <c r="H8309" s="8"/>
    </row>
    <row r="8310" spans="3:8" x14ac:dyDescent="0.25">
      <c r="C8310" s="3"/>
      <c r="D8310" s="4"/>
      <c r="E8310" s="3"/>
      <c r="F8310" s="3"/>
      <c r="G8310" s="11"/>
      <c r="H8310" s="8"/>
    </row>
    <row r="8311" spans="3:8" x14ac:dyDescent="0.25">
      <c r="C8311" s="3"/>
      <c r="D8311" s="4"/>
      <c r="E8311" s="3"/>
      <c r="F8311" s="3"/>
      <c r="G8311" s="11"/>
      <c r="H8311" s="8"/>
    </row>
    <row r="8312" spans="3:8" x14ac:dyDescent="0.25">
      <c r="C8312" s="3"/>
      <c r="D8312" s="4"/>
      <c r="E8312" s="3"/>
      <c r="F8312" s="3"/>
      <c r="G8312" s="11"/>
      <c r="H8312" s="8"/>
    </row>
    <row r="8313" spans="3:8" x14ac:dyDescent="0.25">
      <c r="C8313" s="3"/>
      <c r="D8313" s="4"/>
      <c r="E8313" s="3"/>
      <c r="F8313" s="3"/>
      <c r="G8313" s="11"/>
      <c r="H8313" s="8"/>
    </row>
    <row r="8314" spans="3:8" x14ac:dyDescent="0.25">
      <c r="C8314" s="3"/>
      <c r="D8314" s="4"/>
      <c r="E8314" s="3"/>
      <c r="F8314" s="3"/>
      <c r="G8314" s="11"/>
      <c r="H8314" s="8"/>
    </row>
    <row r="8315" spans="3:8" x14ac:dyDescent="0.25">
      <c r="C8315" s="3"/>
      <c r="D8315" s="4"/>
      <c r="E8315" s="3"/>
      <c r="F8315" s="3"/>
      <c r="G8315" s="11"/>
      <c r="H8315" s="8"/>
    </row>
    <row r="8316" spans="3:8" x14ac:dyDescent="0.25">
      <c r="C8316" s="3"/>
      <c r="D8316" s="4"/>
      <c r="E8316" s="3"/>
      <c r="F8316" s="3"/>
      <c r="G8316" s="11"/>
      <c r="H8316" s="8"/>
    </row>
    <row r="8317" spans="3:8" x14ac:dyDescent="0.25">
      <c r="C8317" s="3"/>
      <c r="D8317" s="4"/>
      <c r="E8317" s="3"/>
      <c r="F8317" s="3"/>
      <c r="G8317" s="11"/>
      <c r="H8317" s="8"/>
    </row>
    <row r="8318" spans="3:8" x14ac:dyDescent="0.25">
      <c r="C8318" s="3"/>
      <c r="D8318" s="4"/>
      <c r="E8318" s="3"/>
      <c r="F8318" s="3"/>
      <c r="G8318" s="11"/>
      <c r="H8318" s="8"/>
    </row>
    <row r="8319" spans="3:8" x14ac:dyDescent="0.25">
      <c r="C8319" s="3"/>
      <c r="D8319" s="4"/>
      <c r="E8319" s="3"/>
      <c r="F8319" s="3"/>
      <c r="G8319" s="11"/>
      <c r="H8319" s="8"/>
    </row>
    <row r="8320" spans="3:8" x14ac:dyDescent="0.25">
      <c r="C8320" s="3"/>
      <c r="D8320" s="4"/>
      <c r="E8320" s="3"/>
      <c r="F8320" s="3"/>
      <c r="G8320" s="11"/>
      <c r="H8320" s="8"/>
    </row>
    <row r="8321" spans="3:8" x14ac:dyDescent="0.25">
      <c r="C8321" s="3"/>
      <c r="D8321" s="4"/>
      <c r="E8321" s="3"/>
      <c r="F8321" s="3"/>
      <c r="G8321" s="11"/>
      <c r="H8321" s="8"/>
    </row>
    <row r="8322" spans="3:8" x14ac:dyDescent="0.25">
      <c r="C8322" s="3"/>
      <c r="D8322" s="4"/>
      <c r="E8322" s="3"/>
      <c r="F8322" s="3"/>
      <c r="G8322" s="11"/>
      <c r="H8322" s="8"/>
    </row>
    <row r="8323" spans="3:8" x14ac:dyDescent="0.25">
      <c r="C8323" s="3"/>
      <c r="D8323" s="4"/>
      <c r="E8323" s="3"/>
      <c r="F8323" s="3"/>
      <c r="G8323" s="11"/>
      <c r="H8323" s="8"/>
    </row>
    <row r="8324" spans="3:8" x14ac:dyDescent="0.25">
      <c r="C8324" s="3"/>
      <c r="D8324" s="4"/>
      <c r="E8324" s="3"/>
      <c r="F8324" s="3"/>
      <c r="G8324" s="11"/>
      <c r="H8324" s="8"/>
    </row>
    <row r="8325" spans="3:8" x14ac:dyDescent="0.25">
      <c r="C8325" s="3"/>
      <c r="D8325" s="4"/>
      <c r="E8325" s="3"/>
      <c r="F8325" s="3"/>
      <c r="G8325" s="11"/>
      <c r="H8325" s="8"/>
    </row>
    <row r="8326" spans="3:8" x14ac:dyDescent="0.25">
      <c r="C8326" s="3"/>
      <c r="D8326" s="4"/>
      <c r="E8326" s="3"/>
      <c r="F8326" s="3"/>
      <c r="G8326" s="11"/>
      <c r="H8326" s="8"/>
    </row>
    <row r="8327" spans="3:8" x14ac:dyDescent="0.25">
      <c r="C8327" s="3"/>
      <c r="D8327" s="4"/>
      <c r="E8327" s="3"/>
      <c r="F8327" s="3"/>
      <c r="G8327" s="11"/>
      <c r="H8327" s="8"/>
    </row>
    <row r="8328" spans="3:8" x14ac:dyDescent="0.25">
      <c r="C8328" s="3"/>
      <c r="D8328" s="4"/>
      <c r="E8328" s="3"/>
      <c r="F8328" s="3"/>
      <c r="G8328" s="11"/>
      <c r="H8328" s="8"/>
    </row>
    <row r="8329" spans="3:8" x14ac:dyDescent="0.25">
      <c r="C8329" s="3"/>
      <c r="D8329" s="4"/>
      <c r="E8329" s="3"/>
      <c r="F8329" s="3"/>
      <c r="G8329" s="11"/>
      <c r="H8329" s="8"/>
    </row>
    <row r="8330" spans="3:8" x14ac:dyDescent="0.25">
      <c r="C8330" s="3"/>
      <c r="D8330" s="4"/>
      <c r="E8330" s="3"/>
      <c r="F8330" s="3"/>
      <c r="G8330" s="11"/>
      <c r="H8330" s="8"/>
    </row>
    <row r="8331" spans="3:8" x14ac:dyDescent="0.25">
      <c r="C8331" s="3"/>
      <c r="D8331" s="4"/>
      <c r="E8331" s="3"/>
      <c r="F8331" s="3"/>
      <c r="G8331" s="11"/>
      <c r="H8331" s="8"/>
    </row>
    <row r="8332" spans="3:8" x14ac:dyDescent="0.25">
      <c r="C8332" s="3"/>
      <c r="D8332" s="4"/>
      <c r="E8332" s="3"/>
      <c r="F8332" s="3"/>
      <c r="G8332" s="11"/>
      <c r="H8332" s="8"/>
    </row>
    <row r="8333" spans="3:8" x14ac:dyDescent="0.25">
      <c r="C8333" s="3"/>
      <c r="D8333" s="4"/>
      <c r="E8333" s="3"/>
      <c r="F8333" s="3"/>
      <c r="G8333" s="11"/>
      <c r="H8333" s="8"/>
    </row>
    <row r="8334" spans="3:8" x14ac:dyDescent="0.25">
      <c r="C8334" s="3"/>
      <c r="D8334" s="4"/>
      <c r="E8334" s="3"/>
      <c r="F8334" s="3"/>
      <c r="G8334" s="11"/>
      <c r="H8334" s="8"/>
    </row>
    <row r="8335" spans="3:8" x14ac:dyDescent="0.25">
      <c r="C8335" s="3"/>
      <c r="D8335" s="4"/>
      <c r="E8335" s="3"/>
      <c r="F8335" s="3"/>
      <c r="G8335" s="11"/>
      <c r="H8335" s="8"/>
    </row>
    <row r="8336" spans="3:8" x14ac:dyDescent="0.25">
      <c r="C8336" s="3"/>
      <c r="D8336" s="4"/>
      <c r="E8336" s="3"/>
      <c r="F8336" s="3"/>
      <c r="G8336" s="11"/>
      <c r="H8336" s="8"/>
    </row>
    <row r="8337" spans="3:8" x14ac:dyDescent="0.25">
      <c r="C8337" s="3"/>
      <c r="D8337" s="4"/>
      <c r="E8337" s="3"/>
      <c r="F8337" s="3"/>
      <c r="G8337" s="11"/>
      <c r="H8337" s="8"/>
    </row>
    <row r="8338" spans="3:8" x14ac:dyDescent="0.25">
      <c r="C8338" s="3"/>
      <c r="D8338" s="4"/>
      <c r="E8338" s="3"/>
      <c r="F8338" s="3"/>
      <c r="G8338" s="11"/>
      <c r="H8338" s="8"/>
    </row>
    <row r="8339" spans="3:8" x14ac:dyDescent="0.25">
      <c r="C8339" s="3"/>
      <c r="D8339" s="4"/>
      <c r="E8339" s="3"/>
      <c r="F8339" s="3"/>
      <c r="G8339" s="11"/>
      <c r="H8339" s="8"/>
    </row>
    <row r="8340" spans="3:8" x14ac:dyDescent="0.25">
      <c r="C8340" s="3"/>
      <c r="D8340" s="4"/>
      <c r="E8340" s="3"/>
      <c r="F8340" s="3"/>
      <c r="G8340" s="11"/>
      <c r="H8340" s="8"/>
    </row>
    <row r="8341" spans="3:8" x14ac:dyDescent="0.25">
      <c r="C8341" s="3"/>
      <c r="D8341" s="4"/>
      <c r="E8341" s="3"/>
      <c r="F8341" s="3"/>
      <c r="G8341" s="11"/>
      <c r="H8341" s="8"/>
    </row>
    <row r="8342" spans="3:8" x14ac:dyDescent="0.25">
      <c r="C8342" s="3"/>
      <c r="D8342" s="4"/>
      <c r="E8342" s="3"/>
      <c r="F8342" s="3"/>
      <c r="G8342" s="11"/>
      <c r="H8342" s="8"/>
    </row>
    <row r="8343" spans="3:8" x14ac:dyDescent="0.25">
      <c r="C8343" s="3"/>
      <c r="D8343" s="4"/>
      <c r="E8343" s="3"/>
      <c r="F8343" s="3"/>
      <c r="G8343" s="11"/>
      <c r="H8343" s="8"/>
    </row>
    <row r="8344" spans="3:8" x14ac:dyDescent="0.25">
      <c r="C8344" s="3"/>
      <c r="D8344" s="4"/>
      <c r="E8344" s="3"/>
      <c r="F8344" s="3"/>
      <c r="G8344" s="11"/>
      <c r="H8344" s="8"/>
    </row>
    <row r="8345" spans="3:8" x14ac:dyDescent="0.25">
      <c r="C8345" s="3"/>
      <c r="D8345" s="4"/>
      <c r="E8345" s="3"/>
      <c r="F8345" s="3"/>
      <c r="G8345" s="11"/>
      <c r="H8345" s="8"/>
    </row>
    <row r="8346" spans="3:8" x14ac:dyDescent="0.25">
      <c r="C8346" s="3"/>
      <c r="D8346" s="4"/>
      <c r="E8346" s="3"/>
      <c r="F8346" s="3"/>
      <c r="G8346" s="11"/>
      <c r="H8346" s="8"/>
    </row>
    <row r="8347" spans="3:8" x14ac:dyDescent="0.25">
      <c r="C8347" s="3"/>
      <c r="D8347" s="4"/>
      <c r="E8347" s="3"/>
      <c r="F8347" s="3"/>
      <c r="G8347" s="11"/>
      <c r="H8347" s="8"/>
    </row>
    <row r="8348" spans="3:8" x14ac:dyDescent="0.25">
      <c r="C8348" s="3"/>
      <c r="D8348" s="4"/>
      <c r="E8348" s="3"/>
      <c r="F8348" s="3"/>
      <c r="G8348" s="11"/>
      <c r="H8348" s="8"/>
    </row>
    <row r="8349" spans="3:8" x14ac:dyDescent="0.25">
      <c r="C8349" s="3"/>
      <c r="D8349" s="4"/>
      <c r="E8349" s="3"/>
      <c r="F8349" s="3"/>
      <c r="G8349" s="11"/>
      <c r="H8349" s="8"/>
    </row>
    <row r="8350" spans="3:8" x14ac:dyDescent="0.25">
      <c r="C8350" s="3"/>
      <c r="D8350" s="4"/>
      <c r="E8350" s="3"/>
      <c r="F8350" s="3"/>
      <c r="G8350" s="11"/>
      <c r="H8350" s="8"/>
    </row>
    <row r="8351" spans="3:8" x14ac:dyDescent="0.25">
      <c r="C8351" s="3"/>
      <c r="D8351" s="4"/>
      <c r="E8351" s="3"/>
      <c r="F8351" s="3"/>
      <c r="G8351" s="11"/>
      <c r="H8351" s="8"/>
    </row>
    <row r="8352" spans="3:8" x14ac:dyDescent="0.25">
      <c r="C8352" s="3"/>
      <c r="D8352" s="4"/>
      <c r="E8352" s="3"/>
      <c r="F8352" s="3"/>
      <c r="G8352" s="11"/>
      <c r="H8352" s="8"/>
    </row>
    <row r="8353" spans="3:8" x14ac:dyDescent="0.25">
      <c r="C8353" s="3"/>
      <c r="D8353" s="4"/>
      <c r="E8353" s="3"/>
      <c r="F8353" s="3"/>
      <c r="G8353" s="11"/>
      <c r="H8353" s="8"/>
    </row>
    <row r="8354" spans="3:8" x14ac:dyDescent="0.25">
      <c r="C8354" s="3"/>
      <c r="D8354" s="4"/>
      <c r="E8354" s="3"/>
      <c r="F8354" s="3"/>
      <c r="G8354" s="11"/>
      <c r="H8354" s="8"/>
    </row>
    <row r="8355" spans="3:8" x14ac:dyDescent="0.25">
      <c r="C8355" s="3"/>
      <c r="D8355" s="4"/>
      <c r="E8355" s="3"/>
      <c r="F8355" s="3"/>
      <c r="G8355" s="11"/>
      <c r="H8355" s="8"/>
    </row>
    <row r="8356" spans="3:8" x14ac:dyDescent="0.25">
      <c r="C8356" s="3"/>
      <c r="D8356" s="4"/>
      <c r="E8356" s="3"/>
      <c r="F8356" s="3"/>
      <c r="G8356" s="11"/>
      <c r="H8356" s="8"/>
    </row>
    <row r="8357" spans="3:8" x14ac:dyDescent="0.25">
      <c r="C8357" s="3"/>
      <c r="D8357" s="4"/>
      <c r="E8357" s="3"/>
      <c r="F8357" s="3"/>
      <c r="G8357" s="11"/>
      <c r="H8357" s="8"/>
    </row>
    <row r="8358" spans="3:8" x14ac:dyDescent="0.25">
      <c r="C8358" s="3"/>
      <c r="D8358" s="4"/>
      <c r="E8358" s="3"/>
      <c r="F8358" s="3"/>
      <c r="G8358" s="11"/>
      <c r="H8358" s="8"/>
    </row>
    <row r="8359" spans="3:8" x14ac:dyDescent="0.25">
      <c r="C8359" s="3"/>
      <c r="D8359" s="4"/>
      <c r="E8359" s="3"/>
      <c r="F8359" s="3"/>
      <c r="G8359" s="11"/>
      <c r="H8359" s="8"/>
    </row>
    <row r="8360" spans="3:8" x14ac:dyDescent="0.25">
      <c r="C8360" s="3"/>
      <c r="D8360" s="4"/>
      <c r="E8360" s="3"/>
      <c r="F8360" s="3"/>
      <c r="G8360" s="11"/>
      <c r="H8360" s="8"/>
    </row>
    <row r="8361" spans="3:8" x14ac:dyDescent="0.25">
      <c r="C8361" s="3"/>
      <c r="D8361" s="4"/>
      <c r="E8361" s="3"/>
      <c r="F8361" s="3"/>
      <c r="G8361" s="11"/>
      <c r="H8361" s="8"/>
    </row>
    <row r="8362" spans="3:8" x14ac:dyDescent="0.25">
      <c r="C8362" s="3"/>
      <c r="D8362" s="4"/>
      <c r="E8362" s="3"/>
      <c r="F8362" s="3"/>
      <c r="G8362" s="11"/>
      <c r="H8362" s="8"/>
    </row>
    <row r="8363" spans="3:8" x14ac:dyDescent="0.25">
      <c r="C8363" s="3"/>
      <c r="D8363" s="4"/>
      <c r="E8363" s="3"/>
      <c r="F8363" s="3"/>
      <c r="G8363" s="11"/>
      <c r="H8363" s="8"/>
    </row>
    <row r="8364" spans="3:8" x14ac:dyDescent="0.25">
      <c r="C8364" s="3"/>
      <c r="D8364" s="4"/>
      <c r="E8364" s="3"/>
      <c r="F8364" s="3"/>
      <c r="G8364" s="11"/>
      <c r="H8364" s="8"/>
    </row>
    <row r="8365" spans="3:8" x14ac:dyDescent="0.25">
      <c r="C8365" s="3"/>
      <c r="D8365" s="4"/>
      <c r="E8365" s="3"/>
      <c r="F8365" s="3"/>
      <c r="G8365" s="11"/>
      <c r="H8365" s="8"/>
    </row>
    <row r="8366" spans="3:8" x14ac:dyDescent="0.25">
      <c r="C8366" s="3"/>
      <c r="D8366" s="4"/>
      <c r="E8366" s="3"/>
      <c r="F8366" s="3"/>
      <c r="G8366" s="11"/>
      <c r="H8366" s="8"/>
    </row>
    <row r="8367" spans="3:8" x14ac:dyDescent="0.25">
      <c r="C8367" s="3"/>
      <c r="D8367" s="4"/>
      <c r="E8367" s="3"/>
      <c r="F8367" s="3"/>
      <c r="G8367" s="11"/>
      <c r="H8367" s="8"/>
    </row>
    <row r="8368" spans="3:8" x14ac:dyDescent="0.25">
      <c r="C8368" s="3"/>
      <c r="D8368" s="4"/>
      <c r="E8368" s="3"/>
      <c r="F8368" s="3"/>
      <c r="G8368" s="11"/>
      <c r="H8368" s="8"/>
    </row>
    <row r="8369" spans="3:8" x14ac:dyDescent="0.25">
      <c r="C8369" s="3"/>
      <c r="D8369" s="4"/>
      <c r="E8369" s="3"/>
      <c r="F8369" s="3"/>
      <c r="G8369" s="11"/>
      <c r="H8369" s="8"/>
    </row>
    <row r="8370" spans="3:8" x14ac:dyDescent="0.25">
      <c r="C8370" s="3"/>
      <c r="D8370" s="4"/>
      <c r="E8370" s="3"/>
      <c r="F8370" s="3"/>
      <c r="G8370" s="11"/>
      <c r="H8370" s="8"/>
    </row>
    <row r="8371" spans="3:8" x14ac:dyDescent="0.25">
      <c r="C8371" s="3"/>
      <c r="D8371" s="4"/>
      <c r="E8371" s="3"/>
      <c r="F8371" s="3"/>
      <c r="G8371" s="11"/>
      <c r="H8371" s="8"/>
    </row>
    <row r="8372" spans="3:8" x14ac:dyDescent="0.25">
      <c r="C8372" s="3"/>
      <c r="D8372" s="4"/>
      <c r="E8372" s="3"/>
      <c r="F8372" s="3"/>
      <c r="G8372" s="11"/>
      <c r="H8372" s="8"/>
    </row>
    <row r="8373" spans="3:8" x14ac:dyDescent="0.25">
      <c r="C8373" s="3"/>
      <c r="D8373" s="4"/>
      <c r="E8373" s="3"/>
      <c r="F8373" s="3"/>
      <c r="G8373" s="11"/>
      <c r="H8373" s="8"/>
    </row>
    <row r="8374" spans="3:8" x14ac:dyDescent="0.25">
      <c r="C8374" s="3"/>
      <c r="D8374" s="4"/>
      <c r="E8374" s="3"/>
      <c r="F8374" s="3"/>
      <c r="G8374" s="11"/>
      <c r="H8374" s="8"/>
    </row>
    <row r="8375" spans="3:8" x14ac:dyDescent="0.25">
      <c r="C8375" s="3"/>
      <c r="D8375" s="4"/>
      <c r="E8375" s="3"/>
      <c r="F8375" s="3"/>
      <c r="G8375" s="11"/>
      <c r="H8375" s="8"/>
    </row>
    <row r="8376" spans="3:8" x14ac:dyDescent="0.25">
      <c r="C8376" s="3"/>
      <c r="D8376" s="4"/>
      <c r="E8376" s="3"/>
      <c r="F8376" s="3"/>
      <c r="G8376" s="11"/>
      <c r="H8376" s="8"/>
    </row>
    <row r="8377" spans="3:8" x14ac:dyDescent="0.25">
      <c r="C8377" s="3"/>
      <c r="D8377" s="4"/>
      <c r="E8377" s="3"/>
      <c r="F8377" s="3"/>
      <c r="G8377" s="11"/>
      <c r="H8377" s="8"/>
    </row>
    <row r="8378" spans="3:8" x14ac:dyDescent="0.25">
      <c r="C8378" s="3"/>
      <c r="D8378" s="4"/>
      <c r="E8378" s="3"/>
      <c r="F8378" s="3"/>
      <c r="G8378" s="11"/>
      <c r="H8378" s="8"/>
    </row>
    <row r="8379" spans="3:8" x14ac:dyDescent="0.25">
      <c r="C8379" s="3"/>
      <c r="D8379" s="4"/>
      <c r="E8379" s="3"/>
      <c r="F8379" s="3"/>
      <c r="G8379" s="11"/>
      <c r="H8379" s="8"/>
    </row>
    <row r="8380" spans="3:8" x14ac:dyDescent="0.25">
      <c r="C8380" s="3"/>
      <c r="D8380" s="4"/>
      <c r="E8380" s="3"/>
      <c r="F8380" s="3"/>
      <c r="G8380" s="11"/>
      <c r="H8380" s="8"/>
    </row>
    <row r="8381" spans="3:8" x14ac:dyDescent="0.25">
      <c r="C8381" s="3"/>
      <c r="D8381" s="4"/>
      <c r="E8381" s="3"/>
      <c r="F8381" s="3"/>
      <c r="G8381" s="11"/>
      <c r="H8381" s="8"/>
    </row>
    <row r="8382" spans="3:8" x14ac:dyDescent="0.25">
      <c r="C8382" s="3"/>
      <c r="D8382" s="4"/>
      <c r="E8382" s="3"/>
      <c r="F8382" s="3"/>
      <c r="G8382" s="11"/>
      <c r="H8382" s="8"/>
    </row>
    <row r="8383" spans="3:8" x14ac:dyDescent="0.25">
      <c r="C8383" s="3"/>
      <c r="D8383" s="4"/>
      <c r="E8383" s="3"/>
      <c r="F8383" s="3"/>
      <c r="G8383" s="11"/>
      <c r="H8383" s="8"/>
    </row>
    <row r="8384" spans="3:8" x14ac:dyDescent="0.25">
      <c r="C8384" s="3"/>
      <c r="D8384" s="4"/>
      <c r="E8384" s="3"/>
      <c r="F8384" s="3"/>
      <c r="G8384" s="11"/>
      <c r="H8384" s="8"/>
    </row>
    <row r="8385" spans="3:8" x14ac:dyDescent="0.25">
      <c r="C8385" s="3"/>
      <c r="D8385" s="4"/>
      <c r="E8385" s="3"/>
      <c r="F8385" s="3"/>
      <c r="G8385" s="11"/>
      <c r="H8385" s="8"/>
    </row>
    <row r="8386" spans="3:8" x14ac:dyDescent="0.25">
      <c r="C8386" s="3"/>
      <c r="D8386" s="4"/>
      <c r="E8386" s="3"/>
      <c r="F8386" s="3"/>
      <c r="G8386" s="11"/>
      <c r="H8386" s="8"/>
    </row>
    <row r="8387" spans="3:8" x14ac:dyDescent="0.25">
      <c r="C8387" s="3"/>
      <c r="D8387" s="4"/>
      <c r="E8387" s="3"/>
      <c r="F8387" s="3"/>
      <c r="G8387" s="11"/>
      <c r="H8387" s="8"/>
    </row>
    <row r="8388" spans="3:8" x14ac:dyDescent="0.25">
      <c r="C8388" s="3"/>
      <c r="D8388" s="4"/>
      <c r="E8388" s="3"/>
      <c r="F8388" s="3"/>
      <c r="G8388" s="11"/>
      <c r="H8388" s="8"/>
    </row>
    <row r="8389" spans="3:8" x14ac:dyDescent="0.25">
      <c r="C8389" s="3"/>
      <c r="D8389" s="4"/>
      <c r="E8389" s="3"/>
      <c r="F8389" s="3"/>
      <c r="G8389" s="11"/>
      <c r="H8389" s="8"/>
    </row>
    <row r="8390" spans="3:8" x14ac:dyDescent="0.25">
      <c r="C8390" s="3"/>
      <c r="D8390" s="4"/>
      <c r="E8390" s="3"/>
      <c r="F8390" s="3"/>
      <c r="G8390" s="11"/>
      <c r="H8390" s="8"/>
    </row>
    <row r="8391" spans="3:8" x14ac:dyDescent="0.25">
      <c r="C8391" s="3"/>
      <c r="D8391" s="4"/>
      <c r="E8391" s="3"/>
      <c r="F8391" s="3"/>
      <c r="G8391" s="11"/>
      <c r="H8391" s="8"/>
    </row>
    <row r="8392" spans="3:8" x14ac:dyDescent="0.25">
      <c r="C8392" s="3"/>
      <c r="D8392" s="4"/>
      <c r="E8392" s="3"/>
      <c r="F8392" s="3"/>
      <c r="G8392" s="11"/>
      <c r="H8392" s="8"/>
    </row>
    <row r="8393" spans="3:8" x14ac:dyDescent="0.25">
      <c r="C8393" s="3"/>
      <c r="D8393" s="4"/>
      <c r="E8393" s="3"/>
      <c r="F8393" s="3"/>
      <c r="G8393" s="11"/>
      <c r="H8393" s="8"/>
    </row>
    <row r="8394" spans="3:8" x14ac:dyDescent="0.25">
      <c r="C8394" s="3"/>
      <c r="D8394" s="4"/>
      <c r="E8394" s="3"/>
      <c r="F8394" s="3"/>
      <c r="G8394" s="11"/>
      <c r="H8394" s="8"/>
    </row>
    <row r="8395" spans="3:8" x14ac:dyDescent="0.25">
      <c r="C8395" s="3"/>
      <c r="D8395" s="4"/>
      <c r="E8395" s="3"/>
      <c r="F8395" s="3"/>
      <c r="G8395" s="11"/>
      <c r="H8395" s="8"/>
    </row>
    <row r="8396" spans="3:8" x14ac:dyDescent="0.25">
      <c r="C8396" s="3"/>
      <c r="D8396" s="4"/>
      <c r="E8396" s="3"/>
      <c r="F8396" s="3"/>
      <c r="G8396" s="11"/>
      <c r="H8396" s="8"/>
    </row>
    <row r="8397" spans="3:8" x14ac:dyDescent="0.25">
      <c r="C8397" s="3"/>
      <c r="D8397" s="4"/>
      <c r="E8397" s="3"/>
      <c r="F8397" s="3"/>
      <c r="G8397" s="11"/>
      <c r="H8397" s="8"/>
    </row>
    <row r="8398" spans="3:8" x14ac:dyDescent="0.25">
      <c r="C8398" s="3"/>
      <c r="D8398" s="4"/>
      <c r="E8398" s="3"/>
      <c r="F8398" s="3"/>
      <c r="G8398" s="11"/>
      <c r="H8398" s="8"/>
    </row>
    <row r="8399" spans="3:8" x14ac:dyDescent="0.25">
      <c r="C8399" s="3"/>
      <c r="D8399" s="4"/>
      <c r="E8399" s="3"/>
      <c r="F8399" s="3"/>
      <c r="G8399" s="11"/>
      <c r="H8399" s="8"/>
    </row>
    <row r="8400" spans="3:8" x14ac:dyDescent="0.25">
      <c r="C8400" s="3"/>
      <c r="D8400" s="4"/>
      <c r="E8400" s="3"/>
      <c r="F8400" s="3"/>
      <c r="G8400" s="11"/>
      <c r="H8400" s="8"/>
    </row>
    <row r="8401" spans="3:8" x14ac:dyDescent="0.25">
      <c r="C8401" s="3"/>
      <c r="D8401" s="4"/>
      <c r="E8401" s="3"/>
      <c r="F8401" s="3"/>
      <c r="G8401" s="11"/>
      <c r="H8401" s="8"/>
    </row>
    <row r="8402" spans="3:8" x14ac:dyDescent="0.25">
      <c r="C8402" s="3"/>
      <c r="D8402" s="4"/>
      <c r="E8402" s="3"/>
      <c r="F8402" s="3"/>
      <c r="G8402" s="11"/>
      <c r="H8402" s="8"/>
    </row>
    <row r="8403" spans="3:8" x14ac:dyDescent="0.25">
      <c r="C8403" s="3"/>
      <c r="D8403" s="4"/>
      <c r="E8403" s="3"/>
      <c r="F8403" s="3"/>
      <c r="G8403" s="11"/>
      <c r="H8403" s="8"/>
    </row>
    <row r="8404" spans="3:8" x14ac:dyDescent="0.25">
      <c r="C8404" s="3"/>
      <c r="D8404" s="4"/>
      <c r="E8404" s="3"/>
      <c r="F8404" s="3"/>
      <c r="G8404" s="11"/>
      <c r="H8404" s="8"/>
    </row>
    <row r="8405" spans="3:8" x14ac:dyDescent="0.25">
      <c r="C8405" s="3"/>
      <c r="D8405" s="4"/>
      <c r="E8405" s="3"/>
      <c r="F8405" s="3"/>
      <c r="G8405" s="11"/>
      <c r="H8405" s="8"/>
    </row>
    <row r="8406" spans="3:8" x14ac:dyDescent="0.25">
      <c r="C8406" s="3"/>
      <c r="D8406" s="4"/>
      <c r="E8406" s="3"/>
      <c r="F8406" s="3"/>
      <c r="G8406" s="11"/>
      <c r="H8406" s="8"/>
    </row>
    <row r="8407" spans="3:8" x14ac:dyDescent="0.25">
      <c r="C8407" s="3"/>
      <c r="D8407" s="4"/>
      <c r="E8407" s="3"/>
      <c r="F8407" s="3"/>
      <c r="G8407" s="11"/>
      <c r="H8407" s="8"/>
    </row>
    <row r="8408" spans="3:8" x14ac:dyDescent="0.25">
      <c r="C8408" s="3"/>
      <c r="D8408" s="4"/>
      <c r="E8408" s="3"/>
      <c r="F8408" s="3"/>
      <c r="G8408" s="11"/>
      <c r="H8408" s="8"/>
    </row>
    <row r="8409" spans="3:8" x14ac:dyDescent="0.25">
      <c r="C8409" s="3"/>
      <c r="D8409" s="4"/>
      <c r="E8409" s="3"/>
      <c r="F8409" s="3"/>
      <c r="G8409" s="11"/>
      <c r="H8409" s="8"/>
    </row>
    <row r="8410" spans="3:8" x14ac:dyDescent="0.25">
      <c r="C8410" s="3"/>
      <c r="D8410" s="4"/>
      <c r="E8410" s="3"/>
      <c r="F8410" s="3"/>
      <c r="G8410" s="11"/>
      <c r="H8410" s="8"/>
    </row>
    <row r="8411" spans="3:8" x14ac:dyDescent="0.25">
      <c r="C8411" s="3"/>
      <c r="D8411" s="4"/>
      <c r="E8411" s="3"/>
      <c r="F8411" s="3"/>
      <c r="G8411" s="11"/>
      <c r="H8411" s="8"/>
    </row>
    <row r="8412" spans="3:8" x14ac:dyDescent="0.25">
      <c r="C8412" s="3"/>
      <c r="D8412" s="4"/>
      <c r="E8412" s="3"/>
      <c r="F8412" s="3"/>
      <c r="G8412" s="11"/>
      <c r="H8412" s="8"/>
    </row>
    <row r="8413" spans="3:8" x14ac:dyDescent="0.25">
      <c r="C8413" s="3"/>
      <c r="D8413" s="4"/>
      <c r="E8413" s="3"/>
      <c r="F8413" s="3"/>
      <c r="G8413" s="11"/>
      <c r="H8413" s="8"/>
    </row>
    <row r="8414" spans="3:8" x14ac:dyDescent="0.25">
      <c r="C8414" s="3"/>
      <c r="D8414" s="4"/>
      <c r="E8414" s="3"/>
      <c r="F8414" s="3"/>
      <c r="G8414" s="11"/>
      <c r="H8414" s="8"/>
    </row>
    <row r="8415" spans="3:8" x14ac:dyDescent="0.25">
      <c r="C8415" s="3"/>
      <c r="D8415" s="4"/>
      <c r="E8415" s="3"/>
      <c r="F8415" s="3"/>
      <c r="G8415" s="11"/>
      <c r="H8415" s="8"/>
    </row>
    <row r="8416" spans="3:8" x14ac:dyDescent="0.25">
      <c r="C8416" s="3"/>
      <c r="D8416" s="4"/>
      <c r="E8416" s="3"/>
      <c r="F8416" s="3"/>
      <c r="G8416" s="11"/>
      <c r="H8416" s="8"/>
    </row>
    <row r="8417" spans="3:8" x14ac:dyDescent="0.25">
      <c r="C8417" s="3"/>
      <c r="D8417" s="4"/>
      <c r="E8417" s="3"/>
      <c r="F8417" s="3"/>
      <c r="G8417" s="11"/>
      <c r="H8417" s="8"/>
    </row>
    <row r="8418" spans="3:8" x14ac:dyDescent="0.25">
      <c r="C8418" s="3"/>
      <c r="D8418" s="4"/>
      <c r="E8418" s="3"/>
      <c r="F8418" s="3"/>
      <c r="G8418" s="11"/>
      <c r="H8418" s="8"/>
    </row>
    <row r="8419" spans="3:8" x14ac:dyDescent="0.25">
      <c r="C8419" s="3"/>
      <c r="D8419" s="4"/>
      <c r="E8419" s="3"/>
      <c r="F8419" s="3"/>
      <c r="G8419" s="11"/>
      <c r="H8419" s="8"/>
    </row>
    <row r="8420" spans="3:8" x14ac:dyDescent="0.25">
      <c r="C8420" s="3"/>
      <c r="D8420" s="4"/>
      <c r="E8420" s="3"/>
      <c r="F8420" s="3"/>
      <c r="G8420" s="11"/>
      <c r="H8420" s="8"/>
    </row>
    <row r="8421" spans="3:8" x14ac:dyDescent="0.25">
      <c r="C8421" s="3"/>
      <c r="D8421" s="4"/>
      <c r="E8421" s="3"/>
      <c r="F8421" s="3"/>
      <c r="G8421" s="11"/>
      <c r="H8421" s="8"/>
    </row>
    <row r="8422" spans="3:8" x14ac:dyDescent="0.25">
      <c r="C8422" s="3"/>
      <c r="D8422" s="4"/>
      <c r="E8422" s="3"/>
      <c r="F8422" s="3"/>
      <c r="G8422" s="11"/>
      <c r="H8422" s="8"/>
    </row>
    <row r="8423" spans="3:8" x14ac:dyDescent="0.25">
      <c r="C8423" s="3"/>
      <c r="D8423" s="4"/>
      <c r="E8423" s="3"/>
      <c r="F8423" s="3"/>
      <c r="G8423" s="11"/>
      <c r="H8423" s="8"/>
    </row>
    <row r="8424" spans="3:8" x14ac:dyDescent="0.25">
      <c r="C8424" s="3"/>
      <c r="D8424" s="4"/>
      <c r="E8424" s="3"/>
      <c r="F8424" s="3"/>
      <c r="G8424" s="11"/>
      <c r="H8424" s="8"/>
    </row>
    <row r="8425" spans="3:8" x14ac:dyDescent="0.25">
      <c r="C8425" s="3"/>
      <c r="D8425" s="4"/>
      <c r="E8425" s="3"/>
      <c r="F8425" s="3"/>
      <c r="G8425" s="11"/>
      <c r="H8425" s="8"/>
    </row>
    <row r="8426" spans="3:8" x14ac:dyDescent="0.25">
      <c r="C8426" s="3"/>
      <c r="D8426" s="4"/>
      <c r="E8426" s="3"/>
      <c r="F8426" s="3"/>
      <c r="G8426" s="11"/>
      <c r="H8426" s="8"/>
    </row>
    <row r="8427" spans="3:8" x14ac:dyDescent="0.25">
      <c r="C8427" s="3"/>
      <c r="D8427" s="4"/>
      <c r="E8427" s="3"/>
      <c r="F8427" s="3"/>
      <c r="G8427" s="11"/>
      <c r="H8427" s="8"/>
    </row>
    <row r="8428" spans="3:8" x14ac:dyDescent="0.25">
      <c r="C8428" s="3"/>
      <c r="D8428" s="4"/>
      <c r="E8428" s="3"/>
      <c r="F8428" s="3"/>
      <c r="G8428" s="11"/>
      <c r="H8428" s="8"/>
    </row>
    <row r="8429" spans="3:8" x14ac:dyDescent="0.25">
      <c r="C8429" s="3"/>
      <c r="D8429" s="4"/>
      <c r="E8429" s="3"/>
      <c r="F8429" s="3"/>
      <c r="G8429" s="11"/>
      <c r="H8429" s="8"/>
    </row>
    <row r="8430" spans="3:8" x14ac:dyDescent="0.25">
      <c r="C8430" s="3"/>
      <c r="D8430" s="4"/>
      <c r="E8430" s="3"/>
      <c r="F8430" s="3"/>
      <c r="G8430" s="11"/>
      <c r="H8430" s="8"/>
    </row>
    <row r="8431" spans="3:8" x14ac:dyDescent="0.25">
      <c r="C8431" s="3"/>
      <c r="D8431" s="4"/>
      <c r="E8431" s="3"/>
      <c r="F8431" s="3"/>
      <c r="G8431" s="11"/>
      <c r="H8431" s="8"/>
    </row>
    <row r="8432" spans="3:8" x14ac:dyDescent="0.25">
      <c r="C8432" s="3"/>
      <c r="D8432" s="4"/>
      <c r="E8432" s="3"/>
      <c r="F8432" s="3"/>
      <c r="G8432" s="11"/>
      <c r="H8432" s="8"/>
    </row>
    <row r="8433" spans="3:8" x14ac:dyDescent="0.25">
      <c r="C8433" s="3"/>
      <c r="D8433" s="4"/>
      <c r="E8433" s="3"/>
      <c r="F8433" s="3"/>
      <c r="G8433" s="11"/>
      <c r="H8433" s="8"/>
    </row>
    <row r="8434" spans="3:8" x14ac:dyDescent="0.25">
      <c r="C8434" s="3"/>
      <c r="D8434" s="4"/>
      <c r="E8434" s="3"/>
      <c r="F8434" s="3"/>
      <c r="G8434" s="11"/>
      <c r="H8434" s="8"/>
    </row>
    <row r="8435" spans="3:8" x14ac:dyDescent="0.25">
      <c r="C8435" s="3"/>
      <c r="D8435" s="4"/>
      <c r="E8435" s="3"/>
      <c r="F8435" s="3"/>
      <c r="G8435" s="11"/>
      <c r="H8435" s="8"/>
    </row>
    <row r="8436" spans="3:8" x14ac:dyDescent="0.25">
      <c r="C8436" s="3"/>
      <c r="D8436" s="4"/>
      <c r="E8436" s="3"/>
      <c r="F8436" s="3"/>
      <c r="G8436" s="11"/>
      <c r="H8436" s="8"/>
    </row>
    <row r="8437" spans="3:8" x14ac:dyDescent="0.25">
      <c r="C8437" s="3"/>
      <c r="D8437" s="4"/>
      <c r="E8437" s="3"/>
      <c r="F8437" s="3"/>
      <c r="G8437" s="11"/>
      <c r="H8437" s="8"/>
    </row>
    <row r="8438" spans="3:8" x14ac:dyDescent="0.25">
      <c r="C8438" s="3"/>
      <c r="D8438" s="4"/>
      <c r="E8438" s="3"/>
      <c r="F8438" s="3"/>
      <c r="G8438" s="11"/>
      <c r="H8438" s="8"/>
    </row>
    <row r="8439" spans="3:8" x14ac:dyDescent="0.25">
      <c r="C8439" s="3"/>
      <c r="D8439" s="4"/>
      <c r="E8439" s="3"/>
      <c r="F8439" s="3"/>
      <c r="G8439" s="11"/>
      <c r="H8439" s="8"/>
    </row>
    <row r="8440" spans="3:8" x14ac:dyDescent="0.25">
      <c r="C8440" s="3"/>
      <c r="D8440" s="4"/>
      <c r="E8440" s="3"/>
      <c r="F8440" s="3"/>
      <c r="G8440" s="11"/>
      <c r="H8440" s="8"/>
    </row>
    <row r="8441" spans="3:8" x14ac:dyDescent="0.25">
      <c r="C8441" s="3"/>
      <c r="D8441" s="4"/>
      <c r="E8441" s="3"/>
      <c r="F8441" s="3"/>
      <c r="G8441" s="11"/>
      <c r="H8441" s="8"/>
    </row>
    <row r="8442" spans="3:8" x14ac:dyDescent="0.25">
      <c r="C8442" s="3"/>
      <c r="D8442" s="4"/>
      <c r="E8442" s="3"/>
      <c r="F8442" s="3"/>
      <c r="G8442" s="11"/>
      <c r="H8442" s="8"/>
    </row>
    <row r="8443" spans="3:8" x14ac:dyDescent="0.25">
      <c r="C8443" s="3"/>
      <c r="D8443" s="4"/>
      <c r="E8443" s="3"/>
      <c r="F8443" s="3"/>
      <c r="G8443" s="11"/>
      <c r="H8443" s="8"/>
    </row>
    <row r="8444" spans="3:8" x14ac:dyDescent="0.25">
      <c r="C8444" s="3"/>
      <c r="D8444" s="4"/>
      <c r="E8444" s="3"/>
      <c r="F8444" s="3"/>
      <c r="G8444" s="11"/>
      <c r="H8444" s="8"/>
    </row>
    <row r="8445" spans="3:8" x14ac:dyDescent="0.25">
      <c r="C8445" s="3"/>
      <c r="D8445" s="4"/>
      <c r="E8445" s="3"/>
      <c r="F8445" s="3"/>
      <c r="G8445" s="11"/>
      <c r="H8445" s="8"/>
    </row>
    <row r="8446" spans="3:8" x14ac:dyDescent="0.25">
      <c r="C8446" s="3"/>
      <c r="D8446" s="4"/>
      <c r="E8446" s="3"/>
      <c r="F8446" s="3"/>
      <c r="G8446" s="11"/>
      <c r="H8446" s="8"/>
    </row>
    <row r="8447" spans="3:8" x14ac:dyDescent="0.25">
      <c r="C8447" s="3"/>
      <c r="D8447" s="4"/>
      <c r="E8447" s="3"/>
      <c r="F8447" s="3"/>
      <c r="G8447" s="11"/>
      <c r="H8447" s="8"/>
    </row>
    <row r="8448" spans="3:8" x14ac:dyDescent="0.25">
      <c r="C8448" s="3"/>
      <c r="D8448" s="4"/>
      <c r="E8448" s="3"/>
      <c r="F8448" s="3"/>
      <c r="G8448" s="11"/>
      <c r="H8448" s="8"/>
    </row>
    <row r="8449" spans="3:8" x14ac:dyDescent="0.25">
      <c r="C8449" s="3"/>
      <c r="D8449" s="4"/>
      <c r="E8449" s="3"/>
      <c r="F8449" s="3"/>
      <c r="G8449" s="11"/>
      <c r="H8449" s="8"/>
    </row>
    <row r="8450" spans="3:8" x14ac:dyDescent="0.25">
      <c r="C8450" s="3"/>
      <c r="D8450" s="4"/>
      <c r="E8450" s="3"/>
      <c r="F8450" s="3"/>
      <c r="G8450" s="11"/>
      <c r="H8450" s="8"/>
    </row>
    <row r="8451" spans="3:8" x14ac:dyDescent="0.25">
      <c r="C8451" s="3"/>
      <c r="D8451" s="4"/>
      <c r="E8451" s="3"/>
      <c r="F8451" s="3"/>
      <c r="G8451" s="11"/>
      <c r="H8451" s="8"/>
    </row>
    <row r="8452" spans="3:8" x14ac:dyDescent="0.25">
      <c r="C8452" s="3"/>
      <c r="D8452" s="4"/>
      <c r="E8452" s="3"/>
      <c r="F8452" s="3"/>
      <c r="G8452" s="11"/>
      <c r="H8452" s="8"/>
    </row>
    <row r="8453" spans="3:8" x14ac:dyDescent="0.25">
      <c r="C8453" s="3"/>
      <c r="D8453" s="4"/>
      <c r="E8453" s="3"/>
      <c r="F8453" s="3"/>
      <c r="G8453" s="11"/>
      <c r="H8453" s="8"/>
    </row>
    <row r="8454" spans="3:8" x14ac:dyDescent="0.25">
      <c r="C8454" s="3"/>
      <c r="D8454" s="4"/>
      <c r="E8454" s="3"/>
      <c r="F8454" s="3"/>
      <c r="G8454" s="11"/>
      <c r="H8454" s="8"/>
    </row>
    <row r="8455" spans="3:8" x14ac:dyDescent="0.25">
      <c r="C8455" s="3"/>
      <c r="D8455" s="4"/>
      <c r="E8455" s="3"/>
      <c r="F8455" s="3"/>
      <c r="G8455" s="11"/>
      <c r="H8455" s="8"/>
    </row>
    <row r="8456" spans="3:8" x14ac:dyDescent="0.25">
      <c r="C8456" s="3"/>
      <c r="D8456" s="4"/>
      <c r="E8456" s="3"/>
      <c r="F8456" s="3"/>
      <c r="G8456" s="11"/>
      <c r="H8456" s="8"/>
    </row>
    <row r="8457" spans="3:8" x14ac:dyDescent="0.25">
      <c r="C8457" s="3"/>
      <c r="D8457" s="4"/>
      <c r="E8457" s="3"/>
      <c r="F8457" s="3"/>
      <c r="G8457" s="11"/>
      <c r="H8457" s="8"/>
    </row>
    <row r="8458" spans="3:8" x14ac:dyDescent="0.25">
      <c r="C8458" s="3"/>
      <c r="D8458" s="4"/>
      <c r="E8458" s="3"/>
      <c r="F8458" s="3"/>
      <c r="G8458" s="11"/>
      <c r="H8458" s="8"/>
    </row>
    <row r="8459" spans="3:8" x14ac:dyDescent="0.25">
      <c r="C8459" s="3"/>
      <c r="D8459" s="4"/>
      <c r="E8459" s="3"/>
      <c r="F8459" s="3"/>
      <c r="G8459" s="11"/>
      <c r="H8459" s="8"/>
    </row>
    <row r="8460" spans="3:8" x14ac:dyDescent="0.25">
      <c r="C8460" s="3"/>
      <c r="D8460" s="4"/>
      <c r="E8460" s="3"/>
      <c r="F8460" s="3"/>
      <c r="G8460" s="11"/>
      <c r="H8460" s="8"/>
    </row>
    <row r="8461" spans="3:8" x14ac:dyDescent="0.25">
      <c r="C8461" s="3"/>
      <c r="D8461" s="4"/>
      <c r="E8461" s="3"/>
      <c r="F8461" s="3"/>
      <c r="G8461" s="11"/>
      <c r="H8461" s="8"/>
    </row>
    <row r="8462" spans="3:8" x14ac:dyDescent="0.25">
      <c r="C8462" s="3"/>
      <c r="D8462" s="4"/>
      <c r="E8462" s="3"/>
      <c r="F8462" s="3"/>
      <c r="G8462" s="11"/>
      <c r="H8462" s="8"/>
    </row>
    <row r="8463" spans="3:8" x14ac:dyDescent="0.25">
      <c r="C8463" s="3"/>
      <c r="D8463" s="4"/>
      <c r="E8463" s="3"/>
      <c r="F8463" s="3"/>
      <c r="G8463" s="11"/>
      <c r="H8463" s="8"/>
    </row>
    <row r="8464" spans="3:8" x14ac:dyDescent="0.25">
      <c r="C8464" s="3"/>
      <c r="D8464" s="4"/>
      <c r="E8464" s="3"/>
      <c r="F8464" s="3"/>
      <c r="G8464" s="11"/>
      <c r="H8464" s="8"/>
    </row>
    <row r="8465" spans="3:8" x14ac:dyDescent="0.25">
      <c r="C8465" s="3"/>
      <c r="D8465" s="4"/>
      <c r="E8465" s="3"/>
      <c r="F8465" s="3"/>
      <c r="G8465" s="11"/>
      <c r="H8465" s="8"/>
    </row>
    <row r="8466" spans="3:8" x14ac:dyDescent="0.25">
      <c r="C8466" s="3"/>
      <c r="D8466" s="4"/>
      <c r="E8466" s="3"/>
      <c r="F8466" s="3"/>
      <c r="G8466" s="11"/>
      <c r="H8466" s="8"/>
    </row>
    <row r="8467" spans="3:8" x14ac:dyDescent="0.25">
      <c r="C8467" s="3"/>
      <c r="D8467" s="4"/>
      <c r="E8467" s="3"/>
      <c r="F8467" s="3"/>
      <c r="G8467" s="11"/>
      <c r="H8467" s="8"/>
    </row>
    <row r="8468" spans="3:8" x14ac:dyDescent="0.25">
      <c r="C8468" s="3"/>
      <c r="D8468" s="4"/>
      <c r="E8468" s="3"/>
      <c r="F8468" s="3"/>
      <c r="G8468" s="11"/>
      <c r="H8468" s="8"/>
    </row>
    <row r="8469" spans="3:8" x14ac:dyDescent="0.25">
      <c r="C8469" s="3"/>
      <c r="D8469" s="4"/>
      <c r="E8469" s="3"/>
      <c r="F8469" s="3"/>
      <c r="G8469" s="11"/>
      <c r="H8469" s="8"/>
    </row>
    <row r="8470" spans="3:8" x14ac:dyDescent="0.25">
      <c r="C8470" s="3"/>
      <c r="D8470" s="4"/>
      <c r="E8470" s="3"/>
      <c r="F8470" s="3"/>
      <c r="G8470" s="11"/>
      <c r="H8470" s="8"/>
    </row>
    <row r="8471" spans="3:8" x14ac:dyDescent="0.25">
      <c r="C8471" s="3"/>
      <c r="D8471" s="4"/>
      <c r="E8471" s="3"/>
      <c r="F8471" s="3"/>
      <c r="G8471" s="11"/>
      <c r="H8471" s="8"/>
    </row>
    <row r="8472" spans="3:8" x14ac:dyDescent="0.25">
      <c r="C8472" s="3"/>
      <c r="D8472" s="4"/>
      <c r="E8472" s="3"/>
      <c r="F8472" s="3"/>
      <c r="G8472" s="11"/>
      <c r="H8472" s="8"/>
    </row>
    <row r="8473" spans="3:8" x14ac:dyDescent="0.25">
      <c r="C8473" s="3"/>
      <c r="D8473" s="4"/>
      <c r="E8473" s="3"/>
      <c r="F8473" s="3"/>
      <c r="G8473" s="11"/>
      <c r="H8473" s="8"/>
    </row>
    <row r="8474" spans="3:8" x14ac:dyDescent="0.25">
      <c r="C8474" s="3"/>
      <c r="D8474" s="4"/>
      <c r="E8474" s="3"/>
      <c r="F8474" s="3"/>
      <c r="G8474" s="11"/>
      <c r="H8474" s="8"/>
    </row>
    <row r="8475" spans="3:8" x14ac:dyDescent="0.25">
      <c r="C8475" s="3"/>
      <c r="D8475" s="4"/>
      <c r="E8475" s="3"/>
      <c r="F8475" s="3"/>
      <c r="G8475" s="11"/>
      <c r="H8475" s="8"/>
    </row>
    <row r="8476" spans="3:8" x14ac:dyDescent="0.25">
      <c r="C8476" s="3"/>
      <c r="D8476" s="4"/>
      <c r="E8476" s="3"/>
      <c r="F8476" s="3"/>
      <c r="G8476" s="11"/>
      <c r="H8476" s="8"/>
    </row>
    <row r="8477" spans="3:8" x14ac:dyDescent="0.25">
      <c r="C8477" s="3"/>
      <c r="D8477" s="4"/>
      <c r="E8477" s="3"/>
      <c r="F8477" s="3"/>
      <c r="G8477" s="11"/>
      <c r="H8477" s="8"/>
    </row>
    <row r="8478" spans="3:8" x14ac:dyDescent="0.25">
      <c r="C8478" s="3"/>
      <c r="D8478" s="4"/>
      <c r="E8478" s="3"/>
      <c r="F8478" s="3"/>
      <c r="G8478" s="11"/>
      <c r="H8478" s="8"/>
    </row>
    <row r="8479" spans="3:8" x14ac:dyDescent="0.25">
      <c r="C8479" s="3"/>
      <c r="D8479" s="4"/>
      <c r="E8479" s="3"/>
      <c r="F8479" s="3"/>
      <c r="G8479" s="11"/>
      <c r="H8479" s="8"/>
    </row>
    <row r="8480" spans="3:8" x14ac:dyDescent="0.25">
      <c r="C8480" s="3"/>
      <c r="D8480" s="4"/>
      <c r="E8480" s="3"/>
      <c r="F8480" s="3"/>
      <c r="G8480" s="11"/>
      <c r="H8480" s="8"/>
    </row>
    <row r="8481" spans="3:8" x14ac:dyDescent="0.25">
      <c r="C8481" s="3"/>
      <c r="D8481" s="4"/>
      <c r="E8481" s="3"/>
      <c r="F8481" s="3"/>
      <c r="G8481" s="11"/>
      <c r="H8481" s="8"/>
    </row>
    <row r="8482" spans="3:8" x14ac:dyDescent="0.25">
      <c r="C8482" s="3"/>
      <c r="D8482" s="4"/>
      <c r="E8482" s="3"/>
      <c r="F8482" s="3"/>
      <c r="G8482" s="11"/>
      <c r="H8482" s="8"/>
    </row>
    <row r="8483" spans="3:8" x14ac:dyDescent="0.25">
      <c r="C8483" s="3"/>
      <c r="D8483" s="4"/>
      <c r="E8483" s="3"/>
      <c r="F8483" s="3"/>
      <c r="G8483" s="11"/>
      <c r="H8483" s="8"/>
    </row>
    <row r="8484" spans="3:8" x14ac:dyDescent="0.25">
      <c r="C8484" s="3"/>
      <c r="D8484" s="4"/>
      <c r="E8484" s="3"/>
      <c r="F8484" s="3"/>
      <c r="G8484" s="11"/>
      <c r="H8484" s="8"/>
    </row>
    <row r="8485" spans="3:8" x14ac:dyDescent="0.25">
      <c r="C8485" s="3"/>
      <c r="D8485" s="4"/>
      <c r="E8485" s="3"/>
      <c r="F8485" s="3"/>
      <c r="G8485" s="11"/>
      <c r="H8485" s="8"/>
    </row>
    <row r="8486" spans="3:8" x14ac:dyDescent="0.25">
      <c r="C8486" s="3"/>
      <c r="D8486" s="4"/>
      <c r="E8486" s="3"/>
      <c r="F8486" s="3"/>
      <c r="G8486" s="11"/>
      <c r="H8486" s="8"/>
    </row>
    <row r="8487" spans="3:8" x14ac:dyDescent="0.25">
      <c r="C8487" s="3"/>
      <c r="D8487" s="4"/>
      <c r="E8487" s="3"/>
      <c r="F8487" s="3"/>
      <c r="G8487" s="11"/>
      <c r="H8487" s="8"/>
    </row>
    <row r="8488" spans="3:8" x14ac:dyDescent="0.25">
      <c r="C8488" s="3"/>
      <c r="D8488" s="4"/>
      <c r="E8488" s="3"/>
      <c r="F8488" s="3"/>
      <c r="G8488" s="11"/>
      <c r="H8488" s="8"/>
    </row>
    <row r="8489" spans="3:8" x14ac:dyDescent="0.25">
      <c r="C8489" s="3"/>
      <c r="D8489" s="4"/>
      <c r="E8489" s="3"/>
      <c r="F8489" s="3"/>
      <c r="G8489" s="11"/>
      <c r="H8489" s="8"/>
    </row>
    <row r="8490" spans="3:8" x14ac:dyDescent="0.25">
      <c r="C8490" s="3"/>
      <c r="D8490" s="4"/>
      <c r="E8490" s="3"/>
      <c r="F8490" s="3"/>
      <c r="G8490" s="11"/>
      <c r="H8490" s="8"/>
    </row>
    <row r="8491" spans="3:8" x14ac:dyDescent="0.25">
      <c r="C8491" s="3"/>
      <c r="D8491" s="4"/>
      <c r="E8491" s="3"/>
      <c r="F8491" s="3"/>
      <c r="G8491" s="11"/>
      <c r="H8491" s="8"/>
    </row>
    <row r="8492" spans="3:8" x14ac:dyDescent="0.25">
      <c r="C8492" s="3"/>
      <c r="D8492" s="4"/>
      <c r="E8492" s="3"/>
      <c r="F8492" s="3"/>
      <c r="G8492" s="11"/>
      <c r="H8492" s="8"/>
    </row>
    <row r="8493" spans="3:8" x14ac:dyDescent="0.25">
      <c r="C8493" s="3"/>
      <c r="D8493" s="4"/>
      <c r="E8493" s="3"/>
      <c r="F8493" s="3"/>
      <c r="G8493" s="11"/>
      <c r="H8493" s="8"/>
    </row>
    <row r="8494" spans="3:8" x14ac:dyDescent="0.25">
      <c r="C8494" s="3"/>
      <c r="D8494" s="4"/>
      <c r="E8494" s="3"/>
      <c r="F8494" s="3"/>
      <c r="G8494" s="11"/>
      <c r="H8494" s="8"/>
    </row>
    <row r="8495" spans="3:8" x14ac:dyDescent="0.25">
      <c r="C8495" s="3"/>
      <c r="D8495" s="4"/>
      <c r="E8495" s="3"/>
      <c r="F8495" s="3"/>
      <c r="G8495" s="11"/>
      <c r="H8495" s="8"/>
    </row>
    <row r="8496" spans="3:8" x14ac:dyDescent="0.25">
      <c r="C8496" s="3"/>
      <c r="D8496" s="4"/>
      <c r="E8496" s="3"/>
      <c r="F8496" s="3"/>
      <c r="G8496" s="11"/>
      <c r="H8496" s="8"/>
    </row>
    <row r="8497" spans="3:8" x14ac:dyDescent="0.25">
      <c r="C8497" s="3"/>
      <c r="D8497" s="4"/>
      <c r="E8497" s="3"/>
      <c r="F8497" s="3"/>
      <c r="G8497" s="11"/>
      <c r="H8497" s="8"/>
    </row>
    <row r="8498" spans="3:8" x14ac:dyDescent="0.25">
      <c r="C8498" s="3"/>
      <c r="D8498" s="4"/>
      <c r="E8498" s="3"/>
      <c r="F8498" s="3"/>
      <c r="G8498" s="11"/>
      <c r="H8498" s="8"/>
    </row>
    <row r="8499" spans="3:8" x14ac:dyDescent="0.25">
      <c r="C8499" s="3"/>
      <c r="D8499" s="4"/>
      <c r="E8499" s="3"/>
      <c r="F8499" s="3"/>
      <c r="G8499" s="11"/>
      <c r="H8499" s="8"/>
    </row>
    <row r="8500" spans="3:8" x14ac:dyDescent="0.25">
      <c r="C8500" s="3"/>
      <c r="D8500" s="4"/>
      <c r="E8500" s="3"/>
      <c r="F8500" s="3"/>
      <c r="G8500" s="11"/>
      <c r="H8500" s="8"/>
    </row>
    <row r="8501" spans="3:8" x14ac:dyDescent="0.25">
      <c r="C8501" s="3"/>
      <c r="D8501" s="4"/>
      <c r="E8501" s="3"/>
      <c r="F8501" s="3"/>
      <c r="G8501" s="11"/>
      <c r="H8501" s="8"/>
    </row>
    <row r="8502" spans="3:8" x14ac:dyDescent="0.25">
      <c r="C8502" s="3"/>
      <c r="D8502" s="4"/>
      <c r="E8502" s="3"/>
      <c r="F8502" s="3"/>
      <c r="G8502" s="11"/>
      <c r="H8502" s="8"/>
    </row>
    <row r="8503" spans="3:8" x14ac:dyDescent="0.25">
      <c r="C8503" s="3"/>
      <c r="D8503" s="4"/>
      <c r="E8503" s="3"/>
      <c r="F8503" s="3"/>
      <c r="G8503" s="11"/>
      <c r="H8503" s="8"/>
    </row>
    <row r="8504" spans="3:8" x14ac:dyDescent="0.25">
      <c r="C8504" s="3"/>
      <c r="D8504" s="4"/>
      <c r="E8504" s="3"/>
      <c r="F8504" s="3"/>
      <c r="G8504" s="11"/>
      <c r="H8504" s="8"/>
    </row>
    <row r="8505" spans="3:8" x14ac:dyDescent="0.25">
      <c r="C8505" s="3"/>
      <c r="D8505" s="4"/>
      <c r="E8505" s="3"/>
      <c r="F8505" s="3"/>
      <c r="G8505" s="11"/>
      <c r="H8505" s="8"/>
    </row>
    <row r="8506" spans="3:8" x14ac:dyDescent="0.25">
      <c r="C8506" s="3"/>
      <c r="D8506" s="4"/>
      <c r="E8506" s="3"/>
      <c r="F8506" s="3"/>
      <c r="G8506" s="11"/>
      <c r="H8506" s="8"/>
    </row>
    <row r="8507" spans="3:8" x14ac:dyDescent="0.25">
      <c r="C8507" s="3"/>
      <c r="D8507" s="4"/>
      <c r="E8507" s="3"/>
      <c r="F8507" s="3"/>
      <c r="G8507" s="11"/>
      <c r="H8507" s="8"/>
    </row>
    <row r="8508" spans="3:8" x14ac:dyDescent="0.25">
      <c r="C8508" s="3"/>
      <c r="D8508" s="4"/>
      <c r="E8508" s="3"/>
      <c r="F8508" s="3"/>
      <c r="G8508" s="11"/>
      <c r="H8508" s="8"/>
    </row>
    <row r="8509" spans="3:8" x14ac:dyDescent="0.25">
      <c r="C8509" s="3"/>
      <c r="D8509" s="4"/>
      <c r="E8509" s="3"/>
      <c r="F8509" s="3"/>
      <c r="G8509" s="11"/>
      <c r="H8509" s="8"/>
    </row>
    <row r="8510" spans="3:8" x14ac:dyDescent="0.25">
      <c r="C8510" s="3"/>
      <c r="D8510" s="4"/>
      <c r="E8510" s="3"/>
      <c r="F8510" s="3"/>
      <c r="G8510" s="11"/>
      <c r="H8510" s="8"/>
    </row>
    <row r="8511" spans="3:8" x14ac:dyDescent="0.25">
      <c r="C8511" s="3"/>
      <c r="D8511" s="4"/>
      <c r="E8511" s="3"/>
      <c r="F8511" s="3"/>
      <c r="G8511" s="11"/>
      <c r="H8511" s="8"/>
    </row>
    <row r="8512" spans="3:8" x14ac:dyDescent="0.25">
      <c r="C8512" s="3"/>
      <c r="D8512" s="4"/>
      <c r="E8512" s="3"/>
      <c r="F8512" s="3"/>
      <c r="G8512" s="11"/>
      <c r="H8512" s="8"/>
    </row>
    <row r="8513" spans="3:8" x14ac:dyDescent="0.25">
      <c r="C8513" s="3"/>
      <c r="D8513" s="4"/>
      <c r="E8513" s="3"/>
      <c r="F8513" s="3"/>
      <c r="G8513" s="11"/>
      <c r="H8513" s="8"/>
    </row>
    <row r="8514" spans="3:8" x14ac:dyDescent="0.25">
      <c r="C8514" s="3"/>
      <c r="D8514" s="4"/>
      <c r="E8514" s="3"/>
      <c r="F8514" s="3"/>
      <c r="G8514" s="11"/>
      <c r="H8514" s="8"/>
    </row>
    <row r="8515" spans="3:8" x14ac:dyDescent="0.25">
      <c r="C8515" s="3"/>
      <c r="D8515" s="4"/>
      <c r="E8515" s="3"/>
      <c r="F8515" s="3"/>
      <c r="G8515" s="11"/>
      <c r="H8515" s="8"/>
    </row>
    <row r="8516" spans="3:8" x14ac:dyDescent="0.25">
      <c r="C8516" s="3"/>
      <c r="D8516" s="4"/>
      <c r="E8516" s="3"/>
      <c r="F8516" s="3"/>
      <c r="G8516" s="11"/>
      <c r="H8516" s="8"/>
    </row>
    <row r="8517" spans="3:8" x14ac:dyDescent="0.25">
      <c r="C8517" s="3"/>
      <c r="D8517" s="4"/>
      <c r="E8517" s="3"/>
      <c r="F8517" s="3"/>
      <c r="G8517" s="11"/>
      <c r="H8517" s="8"/>
    </row>
    <row r="8518" spans="3:8" x14ac:dyDescent="0.25">
      <c r="C8518" s="3"/>
      <c r="D8518" s="4"/>
      <c r="E8518" s="3"/>
      <c r="F8518" s="3"/>
      <c r="G8518" s="11"/>
      <c r="H8518" s="8"/>
    </row>
    <row r="8519" spans="3:8" x14ac:dyDescent="0.25">
      <c r="C8519" s="3"/>
      <c r="D8519" s="4"/>
      <c r="E8519" s="3"/>
      <c r="F8519" s="3"/>
      <c r="G8519" s="11"/>
      <c r="H8519" s="8"/>
    </row>
    <row r="8520" spans="3:8" x14ac:dyDescent="0.25">
      <c r="C8520" s="3"/>
      <c r="D8520" s="4"/>
      <c r="E8520" s="3"/>
      <c r="F8520" s="3"/>
      <c r="G8520" s="11"/>
      <c r="H8520" s="8"/>
    </row>
    <row r="8521" spans="3:8" x14ac:dyDescent="0.25">
      <c r="C8521" s="3"/>
      <c r="D8521" s="4"/>
      <c r="E8521" s="3"/>
      <c r="F8521" s="3"/>
      <c r="G8521" s="11"/>
      <c r="H8521" s="8"/>
    </row>
    <row r="8522" spans="3:8" x14ac:dyDescent="0.25">
      <c r="C8522" s="3"/>
      <c r="D8522" s="4"/>
      <c r="E8522" s="3"/>
      <c r="F8522" s="3"/>
      <c r="G8522" s="11"/>
      <c r="H8522" s="8"/>
    </row>
    <row r="8523" spans="3:8" x14ac:dyDescent="0.25">
      <c r="C8523" s="3"/>
      <c r="D8523" s="4"/>
      <c r="E8523" s="3"/>
      <c r="F8523" s="3"/>
      <c r="G8523" s="11"/>
      <c r="H8523" s="8"/>
    </row>
    <row r="8524" spans="3:8" x14ac:dyDescent="0.25">
      <c r="C8524" s="3"/>
      <c r="D8524" s="4"/>
      <c r="E8524" s="3"/>
      <c r="F8524" s="3"/>
      <c r="G8524" s="11"/>
      <c r="H8524" s="8"/>
    </row>
    <row r="8525" spans="3:8" x14ac:dyDescent="0.25">
      <c r="C8525" s="3"/>
      <c r="D8525" s="4"/>
      <c r="E8525" s="3"/>
      <c r="F8525" s="3"/>
      <c r="G8525" s="11"/>
      <c r="H8525" s="8"/>
    </row>
    <row r="8526" spans="3:8" x14ac:dyDescent="0.25">
      <c r="C8526" s="3"/>
      <c r="D8526" s="4"/>
      <c r="E8526" s="3"/>
      <c r="F8526" s="3"/>
      <c r="G8526" s="11"/>
      <c r="H8526" s="8"/>
    </row>
    <row r="8527" spans="3:8" x14ac:dyDescent="0.25">
      <c r="C8527" s="3"/>
      <c r="D8527" s="4"/>
      <c r="E8527" s="3"/>
      <c r="F8527" s="3"/>
      <c r="G8527" s="11"/>
      <c r="H8527" s="8"/>
    </row>
    <row r="8528" spans="3:8" x14ac:dyDescent="0.25">
      <c r="C8528" s="3"/>
      <c r="D8528" s="4"/>
      <c r="E8528" s="3"/>
      <c r="F8528" s="3"/>
      <c r="G8528" s="11"/>
      <c r="H8528" s="8"/>
    </row>
    <row r="8529" spans="3:8" x14ac:dyDescent="0.25">
      <c r="C8529" s="3"/>
      <c r="D8529" s="4"/>
      <c r="E8529" s="3"/>
      <c r="F8529" s="3"/>
      <c r="G8529" s="11"/>
      <c r="H8529" s="8"/>
    </row>
    <row r="8530" spans="3:8" x14ac:dyDescent="0.25">
      <c r="C8530" s="3"/>
      <c r="D8530" s="4"/>
      <c r="E8530" s="3"/>
      <c r="F8530" s="3"/>
      <c r="G8530" s="11"/>
      <c r="H8530" s="8"/>
    </row>
    <row r="8531" spans="3:8" x14ac:dyDescent="0.25">
      <c r="C8531" s="3"/>
      <c r="D8531" s="4"/>
      <c r="E8531" s="3"/>
      <c r="F8531" s="3"/>
      <c r="G8531" s="11"/>
      <c r="H8531" s="8"/>
    </row>
    <row r="8532" spans="3:8" x14ac:dyDescent="0.25">
      <c r="C8532" s="3"/>
      <c r="D8532" s="4"/>
      <c r="E8532" s="3"/>
      <c r="F8532" s="3"/>
      <c r="G8532" s="11"/>
      <c r="H8532" s="8"/>
    </row>
    <row r="8533" spans="3:8" x14ac:dyDescent="0.25">
      <c r="C8533" s="3"/>
      <c r="D8533" s="4"/>
      <c r="E8533" s="3"/>
      <c r="F8533" s="3"/>
      <c r="G8533" s="11"/>
      <c r="H8533" s="8"/>
    </row>
    <row r="8534" spans="3:8" x14ac:dyDescent="0.25">
      <c r="C8534" s="3"/>
      <c r="D8534" s="4"/>
      <c r="E8534" s="3"/>
      <c r="F8534" s="3"/>
      <c r="G8534" s="11"/>
      <c r="H8534" s="8"/>
    </row>
    <row r="8535" spans="3:8" x14ac:dyDescent="0.25">
      <c r="C8535" s="3"/>
      <c r="D8535" s="4"/>
      <c r="E8535" s="3"/>
      <c r="F8535" s="3"/>
      <c r="G8535" s="11"/>
      <c r="H8535" s="8"/>
    </row>
    <row r="8536" spans="3:8" x14ac:dyDescent="0.25">
      <c r="C8536" s="3"/>
      <c r="D8536" s="4"/>
      <c r="E8536" s="3"/>
      <c r="F8536" s="3"/>
      <c r="G8536" s="11"/>
      <c r="H8536" s="8"/>
    </row>
    <row r="8537" spans="3:8" x14ac:dyDescent="0.25">
      <c r="C8537" s="3"/>
      <c r="D8537" s="4"/>
      <c r="E8537" s="3"/>
      <c r="F8537" s="3"/>
      <c r="G8537" s="11"/>
      <c r="H8537" s="8"/>
    </row>
    <row r="8538" spans="3:8" x14ac:dyDescent="0.25">
      <c r="C8538" s="3"/>
      <c r="D8538" s="4"/>
      <c r="E8538" s="3"/>
      <c r="F8538" s="3"/>
      <c r="G8538" s="11"/>
      <c r="H8538" s="8"/>
    </row>
    <row r="8539" spans="3:8" x14ac:dyDescent="0.25">
      <c r="C8539" s="3"/>
      <c r="D8539" s="4"/>
      <c r="E8539" s="3"/>
      <c r="F8539" s="3"/>
      <c r="G8539" s="11"/>
      <c r="H8539" s="8"/>
    </row>
    <row r="8540" spans="3:8" x14ac:dyDescent="0.25">
      <c r="C8540" s="3"/>
      <c r="D8540" s="4"/>
      <c r="E8540" s="3"/>
      <c r="F8540" s="3"/>
      <c r="G8540" s="11"/>
      <c r="H8540" s="8"/>
    </row>
    <row r="8541" spans="3:8" x14ac:dyDescent="0.25">
      <c r="C8541" s="3"/>
      <c r="D8541" s="4"/>
      <c r="E8541" s="3"/>
      <c r="F8541" s="3"/>
      <c r="G8541" s="11"/>
      <c r="H8541" s="8"/>
    </row>
    <row r="8542" spans="3:8" x14ac:dyDescent="0.25">
      <c r="C8542" s="3"/>
      <c r="D8542" s="4"/>
      <c r="E8542" s="3"/>
      <c r="F8542" s="3"/>
      <c r="G8542" s="11"/>
      <c r="H8542" s="8"/>
    </row>
    <row r="8543" spans="3:8" x14ac:dyDescent="0.25">
      <c r="C8543" s="3"/>
      <c r="D8543" s="4"/>
      <c r="E8543" s="3"/>
      <c r="F8543" s="3"/>
      <c r="G8543" s="11"/>
      <c r="H8543" s="8"/>
    </row>
    <row r="8544" spans="3:8" x14ac:dyDescent="0.25">
      <c r="C8544" s="3"/>
      <c r="D8544" s="4"/>
      <c r="E8544" s="3"/>
      <c r="F8544" s="3"/>
      <c r="G8544" s="11"/>
      <c r="H8544" s="8"/>
    </row>
    <row r="8545" spans="3:8" x14ac:dyDescent="0.25">
      <c r="C8545" s="3"/>
      <c r="D8545" s="4"/>
      <c r="E8545" s="3"/>
      <c r="F8545" s="3"/>
      <c r="G8545" s="11"/>
      <c r="H8545" s="8"/>
    </row>
    <row r="8546" spans="3:8" x14ac:dyDescent="0.25">
      <c r="C8546" s="3"/>
      <c r="D8546" s="4"/>
      <c r="E8546" s="3"/>
      <c r="F8546" s="3"/>
      <c r="G8546" s="11"/>
      <c r="H8546" s="8"/>
    </row>
    <row r="8547" spans="3:8" x14ac:dyDescent="0.25">
      <c r="C8547" s="3"/>
      <c r="D8547" s="4"/>
      <c r="E8547" s="3"/>
      <c r="F8547" s="3"/>
      <c r="G8547" s="11"/>
      <c r="H8547" s="8"/>
    </row>
    <row r="8548" spans="3:8" x14ac:dyDescent="0.25">
      <c r="C8548" s="3"/>
      <c r="D8548" s="4"/>
      <c r="E8548" s="3"/>
      <c r="F8548" s="3"/>
      <c r="G8548" s="11"/>
      <c r="H8548" s="8"/>
    </row>
    <row r="8549" spans="3:8" x14ac:dyDescent="0.25">
      <c r="C8549" s="3"/>
      <c r="D8549" s="4"/>
      <c r="E8549" s="3"/>
      <c r="F8549" s="3"/>
      <c r="G8549" s="11"/>
      <c r="H8549" s="8"/>
    </row>
    <row r="8550" spans="3:8" x14ac:dyDescent="0.25">
      <c r="C8550" s="3"/>
      <c r="D8550" s="4"/>
      <c r="E8550" s="3"/>
      <c r="F8550" s="3"/>
      <c r="G8550" s="11"/>
      <c r="H8550" s="8"/>
    </row>
    <row r="8551" spans="3:8" x14ac:dyDescent="0.25">
      <c r="C8551" s="3"/>
      <c r="D8551" s="4"/>
      <c r="E8551" s="3"/>
      <c r="F8551" s="3"/>
      <c r="G8551" s="11"/>
      <c r="H8551" s="8"/>
    </row>
    <row r="8552" spans="3:8" x14ac:dyDescent="0.25">
      <c r="C8552" s="3"/>
      <c r="D8552" s="4"/>
      <c r="E8552" s="3"/>
      <c r="F8552" s="3"/>
      <c r="G8552" s="11"/>
      <c r="H8552" s="8"/>
    </row>
    <row r="8553" spans="3:8" x14ac:dyDescent="0.25">
      <c r="C8553" s="3"/>
      <c r="D8553" s="4"/>
      <c r="E8553" s="3"/>
      <c r="F8553" s="3"/>
      <c r="G8553" s="11"/>
      <c r="H8553" s="8"/>
    </row>
    <row r="8554" spans="3:8" x14ac:dyDescent="0.25">
      <c r="C8554" s="3"/>
      <c r="D8554" s="4"/>
      <c r="E8554" s="3"/>
      <c r="F8554" s="3"/>
      <c r="G8554" s="11"/>
      <c r="H8554" s="8"/>
    </row>
    <row r="8555" spans="3:8" x14ac:dyDescent="0.25">
      <c r="C8555" s="3"/>
      <c r="D8555" s="4"/>
      <c r="E8555" s="3"/>
      <c r="F8555" s="3"/>
      <c r="G8555" s="11"/>
      <c r="H8555" s="8"/>
    </row>
    <row r="8556" spans="3:8" x14ac:dyDescent="0.25">
      <c r="C8556" s="3"/>
      <c r="D8556" s="4"/>
      <c r="E8556" s="3"/>
      <c r="F8556" s="3"/>
      <c r="G8556" s="11"/>
      <c r="H8556" s="8"/>
    </row>
    <row r="8557" spans="3:8" x14ac:dyDescent="0.25">
      <c r="C8557" s="3"/>
      <c r="D8557" s="4"/>
      <c r="E8557" s="3"/>
      <c r="F8557" s="3"/>
      <c r="G8557" s="11"/>
      <c r="H8557" s="8"/>
    </row>
    <row r="8558" spans="3:8" x14ac:dyDescent="0.25">
      <c r="C8558" s="3"/>
      <c r="D8558" s="4"/>
      <c r="E8558" s="3"/>
      <c r="F8558" s="3"/>
      <c r="G8558" s="11"/>
      <c r="H8558" s="8"/>
    </row>
    <row r="8559" spans="3:8" x14ac:dyDescent="0.25">
      <c r="C8559" s="3"/>
      <c r="D8559" s="4"/>
      <c r="E8559" s="3"/>
      <c r="F8559" s="3"/>
      <c r="G8559" s="11"/>
      <c r="H8559" s="8"/>
    </row>
    <row r="8560" spans="3:8" x14ac:dyDescent="0.25">
      <c r="C8560" s="3"/>
      <c r="D8560" s="4"/>
      <c r="E8560" s="3"/>
      <c r="F8560" s="3"/>
      <c r="G8560" s="11"/>
      <c r="H8560" s="8"/>
    </row>
    <row r="8561" spans="3:8" x14ac:dyDescent="0.25">
      <c r="C8561" s="3"/>
      <c r="D8561" s="4"/>
      <c r="E8561" s="3"/>
      <c r="F8561" s="3"/>
      <c r="G8561" s="11"/>
      <c r="H8561" s="8"/>
    </row>
    <row r="8562" spans="3:8" x14ac:dyDescent="0.25">
      <c r="C8562" s="3"/>
      <c r="D8562" s="4"/>
      <c r="E8562" s="3"/>
      <c r="F8562" s="3"/>
      <c r="G8562" s="11"/>
      <c r="H8562" s="8"/>
    </row>
    <row r="8563" spans="3:8" x14ac:dyDescent="0.25">
      <c r="C8563" s="3"/>
      <c r="D8563" s="4"/>
      <c r="E8563" s="3"/>
      <c r="F8563" s="3"/>
      <c r="G8563" s="11"/>
      <c r="H8563" s="8"/>
    </row>
    <row r="8564" spans="3:8" x14ac:dyDescent="0.25">
      <c r="C8564" s="3"/>
      <c r="D8564" s="4"/>
      <c r="E8564" s="3"/>
      <c r="F8564" s="3"/>
      <c r="G8564" s="11"/>
      <c r="H8564" s="8"/>
    </row>
    <row r="8565" spans="3:8" x14ac:dyDescent="0.25">
      <c r="C8565" s="3"/>
      <c r="D8565" s="4"/>
      <c r="E8565" s="3"/>
      <c r="F8565" s="3"/>
      <c r="G8565" s="11"/>
      <c r="H8565" s="8"/>
    </row>
    <row r="8566" spans="3:8" x14ac:dyDescent="0.25">
      <c r="C8566" s="3"/>
      <c r="D8566" s="4"/>
      <c r="E8566" s="3"/>
      <c r="F8566" s="3"/>
      <c r="G8566" s="11"/>
      <c r="H8566" s="8"/>
    </row>
    <row r="8567" spans="3:8" x14ac:dyDescent="0.25">
      <c r="C8567" s="3"/>
      <c r="D8567" s="4"/>
      <c r="E8567" s="3"/>
      <c r="F8567" s="3"/>
      <c r="G8567" s="11"/>
      <c r="H8567" s="8"/>
    </row>
    <row r="8568" spans="3:8" x14ac:dyDescent="0.25">
      <c r="C8568" s="3"/>
      <c r="D8568" s="4"/>
      <c r="E8568" s="3"/>
      <c r="F8568" s="3"/>
      <c r="G8568" s="11"/>
      <c r="H8568" s="8"/>
    </row>
    <row r="8569" spans="3:8" x14ac:dyDescent="0.25">
      <c r="C8569" s="3"/>
      <c r="D8569" s="4"/>
      <c r="E8569" s="3"/>
      <c r="F8569" s="3"/>
      <c r="G8569" s="11"/>
      <c r="H8569" s="8"/>
    </row>
    <row r="8570" spans="3:8" x14ac:dyDescent="0.25">
      <c r="C8570" s="3"/>
      <c r="D8570" s="4"/>
      <c r="E8570" s="3"/>
      <c r="F8570" s="3"/>
      <c r="G8570" s="11"/>
      <c r="H8570" s="8"/>
    </row>
    <row r="8571" spans="3:8" x14ac:dyDescent="0.25">
      <c r="C8571" s="3"/>
      <c r="D8571" s="4"/>
      <c r="E8571" s="3"/>
      <c r="F8571" s="3"/>
      <c r="G8571" s="11"/>
      <c r="H8571" s="8"/>
    </row>
    <row r="8572" spans="3:8" x14ac:dyDescent="0.25">
      <c r="C8572" s="3"/>
      <c r="D8572" s="4"/>
      <c r="E8572" s="3"/>
      <c r="F8572" s="3"/>
      <c r="G8572" s="11"/>
      <c r="H8572" s="8"/>
    </row>
    <row r="8573" spans="3:8" x14ac:dyDescent="0.25">
      <c r="C8573" s="3"/>
      <c r="D8573" s="4"/>
      <c r="E8573" s="3"/>
      <c r="F8573" s="3"/>
      <c r="G8573" s="11"/>
      <c r="H8573" s="8"/>
    </row>
    <row r="8574" spans="3:8" x14ac:dyDescent="0.25">
      <c r="C8574" s="3"/>
      <c r="D8574" s="4"/>
      <c r="E8574" s="3"/>
      <c r="F8574" s="3"/>
      <c r="G8574" s="11"/>
      <c r="H8574" s="8"/>
    </row>
    <row r="8575" spans="3:8" x14ac:dyDescent="0.25">
      <c r="C8575" s="3"/>
      <c r="D8575" s="4"/>
      <c r="E8575" s="3"/>
      <c r="F8575" s="3"/>
      <c r="G8575" s="11"/>
      <c r="H8575" s="8"/>
    </row>
    <row r="8576" spans="3:8" x14ac:dyDescent="0.25">
      <c r="C8576" s="3"/>
      <c r="D8576" s="4"/>
      <c r="E8576" s="3"/>
      <c r="F8576" s="3"/>
      <c r="G8576" s="11"/>
      <c r="H8576" s="8"/>
    </row>
    <row r="8577" spans="3:8" x14ac:dyDescent="0.25">
      <c r="C8577" s="3"/>
      <c r="D8577" s="4"/>
      <c r="E8577" s="3"/>
      <c r="F8577" s="3"/>
      <c r="G8577" s="11"/>
      <c r="H8577" s="8"/>
    </row>
    <row r="8578" spans="3:8" x14ac:dyDescent="0.25">
      <c r="C8578" s="3"/>
      <c r="D8578" s="4"/>
      <c r="E8578" s="3"/>
      <c r="F8578" s="3"/>
      <c r="G8578" s="11"/>
      <c r="H8578" s="8"/>
    </row>
    <row r="8579" spans="3:8" x14ac:dyDescent="0.25">
      <c r="C8579" s="3"/>
      <c r="D8579" s="4"/>
      <c r="E8579" s="3"/>
      <c r="F8579" s="3"/>
      <c r="G8579" s="11"/>
      <c r="H8579" s="8"/>
    </row>
    <row r="8580" spans="3:8" x14ac:dyDescent="0.25">
      <c r="C8580" s="3"/>
      <c r="D8580" s="4"/>
      <c r="E8580" s="3"/>
      <c r="F8580" s="3"/>
      <c r="G8580" s="11"/>
      <c r="H8580" s="8"/>
    </row>
    <row r="8581" spans="3:8" x14ac:dyDescent="0.25">
      <c r="C8581" s="3"/>
      <c r="D8581" s="4"/>
      <c r="E8581" s="3"/>
      <c r="F8581" s="3"/>
      <c r="G8581" s="11"/>
      <c r="H8581" s="8"/>
    </row>
    <row r="8582" spans="3:8" x14ac:dyDescent="0.25">
      <c r="C8582" s="3"/>
      <c r="D8582" s="4"/>
      <c r="E8582" s="3"/>
      <c r="F8582" s="3"/>
      <c r="G8582" s="11"/>
      <c r="H8582" s="8"/>
    </row>
    <row r="8583" spans="3:8" x14ac:dyDescent="0.25">
      <c r="C8583" s="3"/>
      <c r="D8583" s="4"/>
      <c r="E8583" s="3"/>
      <c r="F8583" s="3"/>
      <c r="G8583" s="11"/>
      <c r="H8583" s="8"/>
    </row>
    <row r="8584" spans="3:8" x14ac:dyDescent="0.25">
      <c r="C8584" s="3"/>
      <c r="D8584" s="4"/>
      <c r="E8584" s="3"/>
      <c r="F8584" s="3"/>
      <c r="G8584" s="11"/>
      <c r="H8584" s="8"/>
    </row>
    <row r="8585" spans="3:8" x14ac:dyDescent="0.25">
      <c r="C8585" s="3"/>
      <c r="D8585" s="4"/>
      <c r="E8585" s="3"/>
      <c r="F8585" s="3"/>
      <c r="G8585" s="11"/>
      <c r="H8585" s="8"/>
    </row>
    <row r="8586" spans="3:8" x14ac:dyDescent="0.25">
      <c r="C8586" s="3"/>
      <c r="D8586" s="4"/>
      <c r="E8586" s="3"/>
      <c r="F8586" s="3"/>
      <c r="G8586" s="11"/>
      <c r="H8586" s="8"/>
    </row>
    <row r="8587" spans="3:8" x14ac:dyDescent="0.25">
      <c r="C8587" s="3"/>
      <c r="D8587" s="4"/>
      <c r="E8587" s="3"/>
      <c r="F8587" s="3"/>
      <c r="G8587" s="11"/>
      <c r="H8587" s="8"/>
    </row>
    <row r="8588" spans="3:8" x14ac:dyDescent="0.25">
      <c r="C8588" s="3"/>
      <c r="D8588" s="4"/>
      <c r="E8588" s="3"/>
      <c r="F8588" s="3"/>
      <c r="G8588" s="11"/>
      <c r="H8588" s="8"/>
    </row>
    <row r="8589" spans="3:8" x14ac:dyDescent="0.25">
      <c r="C8589" s="3"/>
      <c r="D8589" s="4"/>
      <c r="E8589" s="3"/>
      <c r="F8589" s="3"/>
      <c r="G8589" s="11"/>
      <c r="H8589" s="8"/>
    </row>
    <row r="8590" spans="3:8" x14ac:dyDescent="0.25">
      <c r="C8590" s="3"/>
      <c r="D8590" s="4"/>
      <c r="E8590" s="3"/>
      <c r="F8590" s="3"/>
      <c r="G8590" s="11"/>
      <c r="H8590" s="8"/>
    </row>
    <row r="8591" spans="3:8" x14ac:dyDescent="0.25">
      <c r="C8591" s="3"/>
      <c r="D8591" s="4"/>
      <c r="E8591" s="3"/>
      <c r="F8591" s="3"/>
      <c r="G8591" s="11"/>
      <c r="H8591" s="8"/>
    </row>
    <row r="8592" spans="3:8" x14ac:dyDescent="0.25">
      <c r="C8592" s="3"/>
      <c r="D8592" s="4"/>
      <c r="E8592" s="3"/>
      <c r="F8592" s="3"/>
      <c r="G8592" s="11"/>
      <c r="H8592" s="8"/>
    </row>
    <row r="8593" spans="3:8" x14ac:dyDescent="0.25">
      <c r="C8593" s="3"/>
      <c r="D8593" s="4"/>
      <c r="E8593" s="3"/>
      <c r="F8593" s="3"/>
      <c r="G8593" s="11"/>
      <c r="H8593" s="8"/>
    </row>
    <row r="8594" spans="3:8" x14ac:dyDescent="0.25">
      <c r="C8594" s="3"/>
      <c r="D8594" s="4"/>
      <c r="E8594" s="3"/>
      <c r="F8594" s="3"/>
      <c r="G8594" s="11"/>
      <c r="H8594" s="8"/>
    </row>
    <row r="8595" spans="3:8" x14ac:dyDescent="0.25">
      <c r="C8595" s="3"/>
      <c r="D8595" s="4"/>
      <c r="E8595" s="3"/>
      <c r="F8595" s="3"/>
      <c r="G8595" s="11"/>
      <c r="H8595" s="8"/>
    </row>
    <row r="8596" spans="3:8" x14ac:dyDescent="0.25">
      <c r="C8596" s="3"/>
      <c r="D8596" s="4"/>
      <c r="E8596" s="3"/>
      <c r="F8596" s="3"/>
      <c r="G8596" s="11"/>
      <c r="H8596" s="8"/>
    </row>
    <row r="8597" spans="3:8" x14ac:dyDescent="0.25">
      <c r="C8597" s="3"/>
      <c r="D8597" s="4"/>
      <c r="E8597" s="3"/>
      <c r="F8597" s="3"/>
      <c r="G8597" s="11"/>
      <c r="H8597" s="8"/>
    </row>
    <row r="8598" spans="3:8" x14ac:dyDescent="0.25">
      <c r="C8598" s="3"/>
      <c r="D8598" s="4"/>
      <c r="E8598" s="3"/>
      <c r="F8598" s="3"/>
      <c r="G8598" s="11"/>
      <c r="H8598" s="8"/>
    </row>
    <row r="8599" spans="3:8" x14ac:dyDescent="0.25">
      <c r="C8599" s="3"/>
      <c r="D8599" s="4"/>
      <c r="E8599" s="3"/>
      <c r="F8599" s="3"/>
      <c r="G8599" s="11"/>
      <c r="H8599" s="8"/>
    </row>
    <row r="8600" spans="3:8" x14ac:dyDescent="0.25">
      <c r="C8600" s="3"/>
      <c r="D8600" s="4"/>
      <c r="E8600" s="3"/>
      <c r="F8600" s="3"/>
      <c r="G8600" s="11"/>
      <c r="H8600" s="8"/>
    </row>
    <row r="8601" spans="3:8" x14ac:dyDescent="0.25">
      <c r="C8601" s="3"/>
      <c r="D8601" s="4"/>
      <c r="E8601" s="3"/>
      <c r="F8601" s="3"/>
      <c r="G8601" s="11"/>
      <c r="H8601" s="8"/>
    </row>
    <row r="8602" spans="3:8" x14ac:dyDescent="0.25">
      <c r="C8602" s="3"/>
      <c r="D8602" s="4"/>
      <c r="E8602" s="3"/>
      <c r="F8602" s="3"/>
      <c r="G8602" s="11"/>
      <c r="H8602" s="8"/>
    </row>
    <row r="8603" spans="3:8" x14ac:dyDescent="0.25">
      <c r="C8603" s="3"/>
      <c r="D8603" s="4"/>
      <c r="E8603" s="3"/>
      <c r="F8603" s="3"/>
      <c r="G8603" s="11"/>
      <c r="H8603" s="8"/>
    </row>
    <row r="8604" spans="3:8" x14ac:dyDescent="0.25">
      <c r="C8604" s="3"/>
      <c r="D8604" s="4"/>
      <c r="E8604" s="3"/>
      <c r="F8604" s="3"/>
      <c r="G8604" s="11"/>
      <c r="H8604" s="8"/>
    </row>
    <row r="8605" spans="3:8" x14ac:dyDescent="0.25">
      <c r="C8605" s="3"/>
      <c r="D8605" s="4"/>
      <c r="E8605" s="3"/>
      <c r="F8605" s="3"/>
      <c r="G8605" s="11"/>
      <c r="H8605" s="8"/>
    </row>
    <row r="8606" spans="3:8" x14ac:dyDescent="0.25">
      <c r="C8606" s="3"/>
      <c r="D8606" s="4"/>
      <c r="E8606" s="3"/>
      <c r="F8606" s="3"/>
      <c r="G8606" s="11"/>
      <c r="H8606" s="8"/>
    </row>
    <row r="8607" spans="3:8" x14ac:dyDescent="0.25">
      <c r="C8607" s="3"/>
      <c r="D8607" s="4"/>
      <c r="E8607" s="3"/>
      <c r="F8607" s="3"/>
      <c r="G8607" s="11"/>
      <c r="H8607" s="8"/>
    </row>
    <row r="8608" spans="3:8" x14ac:dyDescent="0.25">
      <c r="C8608" s="3"/>
      <c r="D8608" s="4"/>
      <c r="E8608" s="3"/>
      <c r="F8608" s="3"/>
      <c r="G8608" s="11"/>
      <c r="H8608" s="8"/>
    </row>
    <row r="8609" spans="3:8" x14ac:dyDescent="0.25">
      <c r="C8609" s="3"/>
      <c r="D8609" s="4"/>
      <c r="E8609" s="3"/>
      <c r="F8609" s="3"/>
      <c r="G8609" s="11"/>
      <c r="H8609" s="8"/>
    </row>
    <row r="8610" spans="3:8" x14ac:dyDescent="0.25">
      <c r="C8610" s="3"/>
      <c r="D8610" s="4"/>
      <c r="E8610" s="3"/>
      <c r="F8610" s="3"/>
      <c r="G8610" s="11"/>
      <c r="H8610" s="8"/>
    </row>
    <row r="8611" spans="3:8" x14ac:dyDescent="0.25">
      <c r="C8611" s="3"/>
      <c r="D8611" s="4"/>
      <c r="E8611" s="3"/>
      <c r="F8611" s="3"/>
      <c r="G8611" s="11"/>
      <c r="H8611" s="8"/>
    </row>
    <row r="8612" spans="3:8" x14ac:dyDescent="0.25">
      <c r="C8612" s="3"/>
      <c r="D8612" s="4"/>
      <c r="E8612" s="3"/>
      <c r="F8612" s="3"/>
      <c r="G8612" s="11"/>
      <c r="H8612" s="8"/>
    </row>
    <row r="8613" spans="3:8" x14ac:dyDescent="0.25">
      <c r="C8613" s="3"/>
      <c r="D8613" s="4"/>
      <c r="E8613" s="3"/>
      <c r="F8613" s="3"/>
      <c r="G8613" s="11"/>
      <c r="H8613" s="8"/>
    </row>
    <row r="8614" spans="3:8" x14ac:dyDescent="0.25">
      <c r="C8614" s="3"/>
      <c r="D8614" s="4"/>
      <c r="E8614" s="3"/>
      <c r="F8614" s="3"/>
      <c r="G8614" s="11"/>
      <c r="H8614" s="8"/>
    </row>
    <row r="8615" spans="3:8" x14ac:dyDescent="0.25">
      <c r="C8615" s="3"/>
      <c r="D8615" s="4"/>
      <c r="E8615" s="3"/>
      <c r="F8615" s="3"/>
      <c r="G8615" s="11"/>
      <c r="H8615" s="8"/>
    </row>
    <row r="8616" spans="3:8" x14ac:dyDescent="0.25">
      <c r="C8616" s="3"/>
      <c r="D8616" s="4"/>
      <c r="E8616" s="3"/>
      <c r="F8616" s="3"/>
      <c r="G8616" s="11"/>
      <c r="H8616" s="8"/>
    </row>
    <row r="8617" spans="3:8" x14ac:dyDescent="0.25">
      <c r="C8617" s="3"/>
      <c r="D8617" s="4"/>
      <c r="E8617" s="3"/>
      <c r="F8617" s="3"/>
      <c r="G8617" s="11"/>
      <c r="H8617" s="8"/>
    </row>
    <row r="8618" spans="3:8" x14ac:dyDescent="0.25">
      <c r="C8618" s="3"/>
      <c r="D8618" s="4"/>
      <c r="E8618" s="3"/>
      <c r="F8618" s="3"/>
      <c r="G8618" s="11"/>
      <c r="H8618" s="8"/>
    </row>
    <row r="8619" spans="3:8" x14ac:dyDescent="0.25">
      <c r="C8619" s="3"/>
      <c r="D8619" s="4"/>
      <c r="E8619" s="3"/>
      <c r="F8619" s="3"/>
      <c r="G8619" s="11"/>
      <c r="H8619" s="8"/>
    </row>
    <row r="8620" spans="3:8" x14ac:dyDescent="0.25">
      <c r="C8620" s="3"/>
      <c r="D8620" s="4"/>
      <c r="E8620" s="3"/>
      <c r="F8620" s="3"/>
      <c r="G8620" s="11"/>
      <c r="H8620" s="8"/>
    </row>
    <row r="8621" spans="3:8" x14ac:dyDescent="0.25">
      <c r="C8621" s="3"/>
      <c r="D8621" s="4"/>
      <c r="E8621" s="3"/>
      <c r="F8621" s="3"/>
      <c r="G8621" s="11"/>
      <c r="H8621" s="8"/>
    </row>
    <row r="8622" spans="3:8" x14ac:dyDescent="0.25">
      <c r="C8622" s="3"/>
      <c r="D8622" s="4"/>
      <c r="E8622" s="3"/>
      <c r="F8622" s="3"/>
      <c r="G8622" s="11"/>
      <c r="H8622" s="8"/>
    </row>
    <row r="8623" spans="3:8" x14ac:dyDescent="0.25">
      <c r="C8623" s="3"/>
      <c r="D8623" s="4"/>
      <c r="E8623" s="3"/>
      <c r="F8623" s="3"/>
      <c r="G8623" s="11"/>
      <c r="H8623" s="8"/>
    </row>
    <row r="8624" spans="3:8" x14ac:dyDescent="0.25">
      <c r="C8624" s="3"/>
      <c r="D8624" s="4"/>
      <c r="E8624" s="3"/>
      <c r="F8624" s="3"/>
      <c r="G8624" s="11"/>
      <c r="H8624" s="8"/>
    </row>
    <row r="8625" spans="3:8" x14ac:dyDescent="0.25">
      <c r="C8625" s="3"/>
      <c r="D8625" s="4"/>
      <c r="E8625" s="3"/>
      <c r="F8625" s="3"/>
      <c r="G8625" s="11"/>
      <c r="H8625" s="8"/>
    </row>
    <row r="8626" spans="3:8" x14ac:dyDescent="0.25">
      <c r="C8626" s="3"/>
      <c r="D8626" s="4"/>
      <c r="E8626" s="3"/>
      <c r="F8626" s="3"/>
      <c r="G8626" s="11"/>
      <c r="H8626" s="8"/>
    </row>
    <row r="8627" spans="3:8" x14ac:dyDescent="0.25">
      <c r="C8627" s="3"/>
      <c r="D8627" s="4"/>
      <c r="E8627" s="3"/>
      <c r="F8627" s="3"/>
      <c r="G8627" s="11"/>
      <c r="H8627" s="8"/>
    </row>
    <row r="8628" spans="3:8" x14ac:dyDescent="0.25">
      <c r="C8628" s="3"/>
      <c r="D8628" s="4"/>
      <c r="E8628" s="3"/>
      <c r="F8628" s="3"/>
      <c r="G8628" s="11"/>
      <c r="H8628" s="8"/>
    </row>
    <row r="8629" spans="3:8" x14ac:dyDescent="0.25">
      <c r="C8629" s="3"/>
      <c r="D8629" s="4"/>
      <c r="E8629" s="3"/>
      <c r="F8629" s="3"/>
      <c r="G8629" s="11"/>
      <c r="H8629" s="8"/>
    </row>
    <row r="8630" spans="3:8" x14ac:dyDescent="0.25">
      <c r="C8630" s="3"/>
      <c r="D8630" s="4"/>
      <c r="E8630" s="3"/>
      <c r="F8630" s="3"/>
      <c r="G8630" s="11"/>
      <c r="H8630" s="8"/>
    </row>
    <row r="8631" spans="3:8" x14ac:dyDescent="0.25">
      <c r="C8631" s="3"/>
      <c r="D8631" s="4"/>
      <c r="E8631" s="3"/>
      <c r="F8631" s="3"/>
      <c r="G8631" s="11"/>
      <c r="H8631" s="8"/>
    </row>
    <row r="8632" spans="3:8" x14ac:dyDescent="0.25">
      <c r="C8632" s="3"/>
      <c r="D8632" s="4"/>
      <c r="E8632" s="3"/>
      <c r="F8632" s="3"/>
      <c r="G8632" s="11"/>
      <c r="H8632" s="8"/>
    </row>
    <row r="8633" spans="3:8" x14ac:dyDescent="0.25">
      <c r="C8633" s="3"/>
      <c r="D8633" s="4"/>
      <c r="E8633" s="3"/>
      <c r="F8633" s="3"/>
      <c r="G8633" s="11"/>
      <c r="H8633" s="8"/>
    </row>
    <row r="8634" spans="3:8" x14ac:dyDescent="0.25">
      <c r="C8634" s="3"/>
      <c r="D8634" s="4"/>
      <c r="E8634" s="3"/>
      <c r="F8634" s="3"/>
      <c r="G8634" s="11"/>
      <c r="H8634" s="8"/>
    </row>
    <row r="8635" spans="3:8" x14ac:dyDescent="0.25">
      <c r="C8635" s="3"/>
      <c r="D8635" s="4"/>
      <c r="E8635" s="3"/>
      <c r="F8635" s="3"/>
      <c r="G8635" s="11"/>
      <c r="H8635" s="8"/>
    </row>
    <row r="8636" spans="3:8" x14ac:dyDescent="0.25">
      <c r="C8636" s="3"/>
      <c r="D8636" s="4"/>
      <c r="E8636" s="3"/>
      <c r="F8636" s="3"/>
      <c r="G8636" s="11"/>
      <c r="H8636" s="8"/>
    </row>
    <row r="8637" spans="3:8" x14ac:dyDescent="0.25">
      <c r="C8637" s="3"/>
      <c r="D8637" s="4"/>
      <c r="E8637" s="3"/>
      <c r="F8637" s="3"/>
      <c r="G8637" s="11"/>
      <c r="H8637" s="8"/>
    </row>
    <row r="8638" spans="3:8" x14ac:dyDescent="0.25">
      <c r="C8638" s="3"/>
      <c r="D8638" s="4"/>
      <c r="E8638" s="3"/>
      <c r="F8638" s="3"/>
      <c r="G8638" s="11"/>
      <c r="H8638" s="8"/>
    </row>
    <row r="8639" spans="3:8" x14ac:dyDescent="0.25">
      <c r="C8639" s="3"/>
      <c r="D8639" s="4"/>
      <c r="E8639" s="3"/>
      <c r="F8639" s="3"/>
      <c r="G8639" s="11"/>
      <c r="H8639" s="8"/>
    </row>
    <row r="8640" spans="3:8" x14ac:dyDescent="0.25">
      <c r="C8640" s="3"/>
      <c r="D8640" s="4"/>
      <c r="E8640" s="3"/>
      <c r="F8640" s="3"/>
      <c r="G8640" s="11"/>
      <c r="H8640" s="8"/>
    </row>
    <row r="8641" spans="3:8" x14ac:dyDescent="0.25">
      <c r="C8641" s="3"/>
      <c r="D8641" s="4"/>
      <c r="E8641" s="3"/>
      <c r="F8641" s="3"/>
      <c r="G8641" s="11"/>
      <c r="H8641" s="8"/>
    </row>
    <row r="8642" spans="3:8" x14ac:dyDescent="0.25">
      <c r="C8642" s="3"/>
      <c r="D8642" s="4"/>
      <c r="E8642" s="3"/>
      <c r="F8642" s="3"/>
      <c r="G8642" s="11"/>
      <c r="H8642" s="8"/>
    </row>
    <row r="8643" spans="3:8" x14ac:dyDescent="0.25">
      <c r="C8643" s="3"/>
      <c r="D8643" s="4"/>
      <c r="E8643" s="3"/>
      <c r="F8643" s="3"/>
      <c r="G8643" s="11"/>
      <c r="H8643" s="8"/>
    </row>
    <row r="8644" spans="3:8" x14ac:dyDescent="0.25">
      <c r="C8644" s="3"/>
      <c r="D8644" s="4"/>
      <c r="E8644" s="3"/>
      <c r="F8644" s="3"/>
      <c r="G8644" s="11"/>
      <c r="H8644" s="8"/>
    </row>
    <row r="8645" spans="3:8" x14ac:dyDescent="0.25">
      <c r="C8645" s="3"/>
      <c r="D8645" s="4"/>
      <c r="E8645" s="3"/>
      <c r="F8645" s="3"/>
      <c r="G8645" s="11"/>
      <c r="H8645" s="8"/>
    </row>
    <row r="8646" spans="3:8" x14ac:dyDescent="0.25">
      <c r="C8646" s="3"/>
      <c r="D8646" s="4"/>
      <c r="E8646" s="3"/>
      <c r="F8646" s="3"/>
      <c r="G8646" s="11"/>
      <c r="H8646" s="8"/>
    </row>
    <row r="8647" spans="3:8" x14ac:dyDescent="0.25">
      <c r="C8647" s="3"/>
      <c r="D8647" s="4"/>
      <c r="E8647" s="3"/>
      <c r="F8647" s="3"/>
      <c r="G8647" s="11"/>
      <c r="H8647" s="8"/>
    </row>
    <row r="8648" spans="3:8" x14ac:dyDescent="0.25">
      <c r="C8648" s="3"/>
      <c r="D8648" s="4"/>
      <c r="E8648" s="3"/>
      <c r="F8648" s="3"/>
      <c r="G8648" s="11"/>
      <c r="H8648" s="8"/>
    </row>
    <row r="8649" spans="3:8" x14ac:dyDescent="0.25">
      <c r="C8649" s="3"/>
      <c r="D8649" s="4"/>
      <c r="E8649" s="3"/>
      <c r="F8649" s="3"/>
      <c r="G8649" s="11"/>
      <c r="H8649" s="8"/>
    </row>
    <row r="8650" spans="3:8" x14ac:dyDescent="0.25">
      <c r="C8650" s="3"/>
      <c r="D8650" s="4"/>
      <c r="E8650" s="3"/>
      <c r="F8650" s="3"/>
      <c r="G8650" s="11"/>
      <c r="H8650" s="8"/>
    </row>
    <row r="8651" spans="3:8" x14ac:dyDescent="0.25">
      <c r="C8651" s="3"/>
      <c r="D8651" s="4"/>
      <c r="E8651" s="3"/>
      <c r="F8651" s="3"/>
      <c r="G8651" s="11"/>
      <c r="H8651" s="8"/>
    </row>
    <row r="8652" spans="3:8" x14ac:dyDescent="0.25">
      <c r="C8652" s="3"/>
      <c r="D8652" s="4"/>
      <c r="E8652" s="3"/>
      <c r="F8652" s="3"/>
      <c r="G8652" s="11"/>
      <c r="H8652" s="8"/>
    </row>
    <row r="8653" spans="3:8" x14ac:dyDescent="0.25">
      <c r="C8653" s="3"/>
      <c r="D8653" s="4"/>
      <c r="E8653" s="3"/>
      <c r="F8653" s="3"/>
      <c r="G8653" s="11"/>
      <c r="H8653" s="8"/>
    </row>
    <row r="8654" spans="3:8" x14ac:dyDescent="0.25">
      <c r="C8654" s="3"/>
      <c r="D8654" s="4"/>
      <c r="E8654" s="3"/>
      <c r="F8654" s="3"/>
      <c r="G8654" s="11"/>
      <c r="H8654" s="8"/>
    </row>
    <row r="8655" spans="3:8" x14ac:dyDescent="0.25">
      <c r="C8655" s="3"/>
      <c r="D8655" s="4"/>
      <c r="E8655" s="3"/>
      <c r="F8655" s="3"/>
      <c r="G8655" s="11"/>
      <c r="H8655" s="8"/>
    </row>
    <row r="8656" spans="3:8" x14ac:dyDescent="0.25">
      <c r="C8656" s="3"/>
      <c r="D8656" s="4"/>
      <c r="E8656" s="3"/>
      <c r="F8656" s="3"/>
      <c r="G8656" s="11"/>
      <c r="H8656" s="8"/>
    </row>
    <row r="8657" spans="3:8" x14ac:dyDescent="0.25">
      <c r="C8657" s="3"/>
      <c r="D8657" s="4"/>
      <c r="E8657" s="3"/>
      <c r="F8657" s="3"/>
      <c r="G8657" s="11"/>
      <c r="H8657" s="8"/>
    </row>
    <row r="8658" spans="3:8" x14ac:dyDescent="0.25">
      <c r="C8658" s="3"/>
      <c r="D8658" s="4"/>
      <c r="E8658" s="3"/>
      <c r="F8658" s="3"/>
      <c r="G8658" s="11"/>
      <c r="H8658" s="8"/>
    </row>
    <row r="8659" spans="3:8" x14ac:dyDescent="0.25">
      <c r="C8659" s="3"/>
      <c r="D8659" s="4"/>
      <c r="E8659" s="3"/>
      <c r="F8659" s="3"/>
      <c r="G8659" s="11"/>
      <c r="H8659" s="8"/>
    </row>
    <row r="8660" spans="3:8" x14ac:dyDescent="0.25">
      <c r="C8660" s="3"/>
      <c r="D8660" s="4"/>
      <c r="E8660" s="3"/>
      <c r="F8660" s="3"/>
      <c r="G8660" s="11"/>
      <c r="H8660" s="8"/>
    </row>
    <row r="8661" spans="3:8" x14ac:dyDescent="0.25">
      <c r="C8661" s="3"/>
      <c r="D8661" s="4"/>
      <c r="E8661" s="3"/>
      <c r="F8661" s="3"/>
      <c r="G8661" s="11"/>
      <c r="H8661" s="8"/>
    </row>
    <row r="8662" spans="3:8" x14ac:dyDescent="0.25">
      <c r="C8662" s="3"/>
      <c r="D8662" s="4"/>
      <c r="E8662" s="3"/>
      <c r="F8662" s="3"/>
      <c r="G8662" s="11"/>
      <c r="H8662" s="8"/>
    </row>
    <row r="8663" spans="3:8" x14ac:dyDescent="0.25">
      <c r="C8663" s="3"/>
      <c r="D8663" s="4"/>
      <c r="E8663" s="3"/>
      <c r="F8663" s="3"/>
      <c r="G8663" s="11"/>
      <c r="H8663" s="8"/>
    </row>
    <row r="8664" spans="3:8" x14ac:dyDescent="0.25">
      <c r="C8664" s="3"/>
      <c r="D8664" s="4"/>
      <c r="E8664" s="3"/>
      <c r="F8664" s="3"/>
      <c r="G8664" s="11"/>
      <c r="H8664" s="8"/>
    </row>
    <row r="8665" spans="3:8" x14ac:dyDescent="0.25">
      <c r="C8665" s="3"/>
      <c r="D8665" s="4"/>
      <c r="E8665" s="3"/>
      <c r="F8665" s="3"/>
      <c r="G8665" s="11"/>
      <c r="H8665" s="8"/>
    </row>
    <row r="8666" spans="3:8" x14ac:dyDescent="0.25">
      <c r="C8666" s="3"/>
      <c r="D8666" s="4"/>
      <c r="E8666" s="3"/>
      <c r="F8666" s="3"/>
      <c r="G8666" s="11"/>
      <c r="H8666" s="8"/>
    </row>
    <row r="8667" spans="3:8" x14ac:dyDescent="0.25">
      <c r="C8667" s="3"/>
      <c r="D8667" s="4"/>
      <c r="E8667" s="3"/>
      <c r="F8667" s="3"/>
      <c r="G8667" s="11"/>
      <c r="H8667" s="8"/>
    </row>
    <row r="8668" spans="3:8" x14ac:dyDescent="0.25">
      <c r="C8668" s="3"/>
      <c r="D8668" s="4"/>
      <c r="E8668" s="3"/>
      <c r="F8668" s="3"/>
      <c r="G8668" s="11"/>
      <c r="H8668" s="8"/>
    </row>
    <row r="8669" spans="3:8" x14ac:dyDescent="0.25">
      <c r="C8669" s="3"/>
      <c r="D8669" s="4"/>
      <c r="E8669" s="3"/>
      <c r="F8669" s="3"/>
      <c r="G8669" s="11"/>
      <c r="H8669" s="8"/>
    </row>
    <row r="8670" spans="3:8" x14ac:dyDescent="0.25">
      <c r="C8670" s="3"/>
      <c r="D8670" s="4"/>
      <c r="E8670" s="3"/>
      <c r="F8670" s="3"/>
      <c r="G8670" s="11"/>
      <c r="H8670" s="8"/>
    </row>
    <row r="8671" spans="3:8" x14ac:dyDescent="0.25">
      <c r="C8671" s="3"/>
      <c r="D8671" s="4"/>
      <c r="E8671" s="3"/>
      <c r="F8671" s="3"/>
      <c r="G8671" s="11"/>
      <c r="H8671" s="8"/>
    </row>
    <row r="8672" spans="3:8" x14ac:dyDescent="0.25">
      <c r="C8672" s="3"/>
      <c r="D8672" s="4"/>
      <c r="E8672" s="3"/>
      <c r="F8672" s="3"/>
      <c r="G8672" s="11"/>
      <c r="H8672" s="8"/>
    </row>
    <row r="8673" spans="3:8" x14ac:dyDescent="0.25">
      <c r="C8673" s="3"/>
      <c r="D8673" s="4"/>
      <c r="E8673" s="3"/>
      <c r="F8673" s="3"/>
      <c r="G8673" s="11"/>
      <c r="H8673" s="8"/>
    </row>
    <row r="8674" spans="3:8" x14ac:dyDescent="0.25">
      <c r="C8674" s="3"/>
      <c r="D8674" s="4"/>
      <c r="E8674" s="3"/>
      <c r="F8674" s="3"/>
      <c r="G8674" s="11"/>
      <c r="H8674" s="8"/>
    </row>
    <row r="8675" spans="3:8" x14ac:dyDescent="0.25">
      <c r="C8675" s="3"/>
      <c r="D8675" s="4"/>
      <c r="E8675" s="3"/>
      <c r="F8675" s="3"/>
      <c r="G8675" s="11"/>
      <c r="H8675" s="8"/>
    </row>
    <row r="8676" spans="3:8" x14ac:dyDescent="0.25">
      <c r="C8676" s="3"/>
      <c r="D8676" s="4"/>
      <c r="E8676" s="3"/>
      <c r="F8676" s="3"/>
      <c r="G8676" s="11"/>
      <c r="H8676" s="8"/>
    </row>
    <row r="8677" spans="3:8" x14ac:dyDescent="0.25">
      <c r="C8677" s="3"/>
      <c r="D8677" s="4"/>
      <c r="E8677" s="3"/>
      <c r="F8677" s="3"/>
      <c r="G8677" s="11"/>
      <c r="H8677" s="8"/>
    </row>
    <row r="8678" spans="3:8" x14ac:dyDescent="0.25">
      <c r="C8678" s="3"/>
      <c r="D8678" s="4"/>
      <c r="E8678" s="3"/>
      <c r="F8678" s="3"/>
      <c r="G8678" s="11"/>
      <c r="H8678" s="8"/>
    </row>
    <row r="8679" spans="3:8" x14ac:dyDescent="0.25">
      <c r="C8679" s="3"/>
      <c r="D8679" s="4"/>
      <c r="E8679" s="3"/>
      <c r="F8679" s="3"/>
      <c r="G8679" s="11"/>
      <c r="H8679" s="8"/>
    </row>
    <row r="8680" spans="3:8" x14ac:dyDescent="0.25">
      <c r="C8680" s="3"/>
      <c r="D8680" s="4"/>
      <c r="E8680" s="3"/>
      <c r="F8680" s="3"/>
      <c r="G8680" s="11"/>
      <c r="H8680" s="8"/>
    </row>
    <row r="8681" spans="3:8" x14ac:dyDescent="0.25">
      <c r="C8681" s="3"/>
      <c r="D8681" s="4"/>
      <c r="E8681" s="3"/>
      <c r="F8681" s="3"/>
      <c r="G8681" s="11"/>
      <c r="H8681" s="8"/>
    </row>
    <row r="8682" spans="3:8" x14ac:dyDescent="0.25">
      <c r="C8682" s="3"/>
      <c r="D8682" s="4"/>
      <c r="E8682" s="3"/>
      <c r="F8682" s="3"/>
      <c r="G8682" s="11"/>
      <c r="H8682" s="8"/>
    </row>
    <row r="8683" spans="3:8" x14ac:dyDescent="0.25">
      <c r="C8683" s="3"/>
      <c r="D8683" s="4"/>
      <c r="E8683" s="3"/>
      <c r="F8683" s="3"/>
      <c r="G8683" s="11"/>
      <c r="H8683" s="8"/>
    </row>
    <row r="8684" spans="3:8" x14ac:dyDescent="0.25">
      <c r="C8684" s="3"/>
      <c r="D8684" s="4"/>
      <c r="E8684" s="3"/>
      <c r="F8684" s="3"/>
      <c r="G8684" s="11"/>
      <c r="H8684" s="8"/>
    </row>
    <row r="8685" spans="3:8" x14ac:dyDescent="0.25">
      <c r="C8685" s="3"/>
      <c r="D8685" s="4"/>
      <c r="E8685" s="3"/>
      <c r="F8685" s="3"/>
      <c r="G8685" s="11"/>
      <c r="H8685" s="8"/>
    </row>
    <row r="8686" spans="3:8" x14ac:dyDescent="0.25">
      <c r="C8686" s="3"/>
      <c r="D8686" s="4"/>
      <c r="E8686" s="3"/>
      <c r="F8686" s="3"/>
      <c r="G8686" s="11"/>
      <c r="H8686" s="8"/>
    </row>
    <row r="8687" spans="3:8" x14ac:dyDescent="0.25">
      <c r="C8687" s="3"/>
      <c r="D8687" s="4"/>
      <c r="E8687" s="3"/>
      <c r="F8687" s="3"/>
      <c r="G8687" s="11"/>
      <c r="H8687" s="8"/>
    </row>
    <row r="8688" spans="3:8" x14ac:dyDescent="0.25">
      <c r="C8688" s="3"/>
      <c r="D8688" s="4"/>
      <c r="E8688" s="3"/>
      <c r="F8688" s="3"/>
      <c r="G8688" s="11"/>
      <c r="H8688" s="8"/>
    </row>
    <row r="8689" spans="3:8" x14ac:dyDescent="0.25">
      <c r="C8689" s="3"/>
      <c r="D8689" s="4"/>
      <c r="E8689" s="3"/>
      <c r="F8689" s="3"/>
      <c r="G8689" s="11"/>
      <c r="H8689" s="8"/>
    </row>
    <row r="8690" spans="3:8" x14ac:dyDescent="0.25">
      <c r="C8690" s="3"/>
      <c r="D8690" s="4"/>
      <c r="E8690" s="3"/>
      <c r="F8690" s="3"/>
      <c r="G8690" s="11"/>
      <c r="H8690" s="8"/>
    </row>
    <row r="8691" spans="3:8" x14ac:dyDescent="0.25">
      <c r="C8691" s="3"/>
      <c r="D8691" s="4"/>
      <c r="E8691" s="3"/>
      <c r="F8691" s="3"/>
      <c r="G8691" s="11"/>
      <c r="H8691" s="8"/>
    </row>
    <row r="8692" spans="3:8" x14ac:dyDescent="0.25">
      <c r="C8692" s="3"/>
      <c r="D8692" s="4"/>
      <c r="E8692" s="3"/>
      <c r="F8692" s="3"/>
      <c r="G8692" s="11"/>
      <c r="H8692" s="8"/>
    </row>
    <row r="8693" spans="3:8" x14ac:dyDescent="0.25">
      <c r="C8693" s="3"/>
      <c r="D8693" s="4"/>
      <c r="E8693" s="3"/>
      <c r="F8693" s="3"/>
      <c r="G8693" s="11"/>
      <c r="H8693" s="8"/>
    </row>
    <row r="8694" spans="3:8" x14ac:dyDescent="0.25">
      <c r="C8694" s="3"/>
      <c r="D8694" s="4"/>
      <c r="E8694" s="3"/>
      <c r="F8694" s="3"/>
      <c r="G8694" s="11"/>
      <c r="H8694" s="8"/>
    </row>
    <row r="8695" spans="3:8" x14ac:dyDescent="0.25">
      <c r="C8695" s="3"/>
      <c r="D8695" s="4"/>
      <c r="E8695" s="3"/>
      <c r="F8695" s="3"/>
      <c r="G8695" s="11"/>
      <c r="H8695" s="8"/>
    </row>
    <row r="8696" spans="3:8" x14ac:dyDescent="0.25">
      <c r="C8696" s="3"/>
      <c r="D8696" s="4"/>
      <c r="E8696" s="3"/>
      <c r="F8696" s="3"/>
      <c r="G8696" s="11"/>
      <c r="H8696" s="8"/>
    </row>
    <row r="8697" spans="3:8" x14ac:dyDescent="0.25">
      <c r="C8697" s="3"/>
      <c r="D8697" s="4"/>
      <c r="E8697" s="3"/>
      <c r="F8697" s="3"/>
      <c r="G8697" s="11"/>
      <c r="H8697" s="8"/>
    </row>
    <row r="8698" spans="3:8" x14ac:dyDescent="0.25">
      <c r="C8698" s="3"/>
      <c r="D8698" s="4"/>
      <c r="E8698" s="3"/>
      <c r="F8698" s="3"/>
      <c r="G8698" s="11"/>
      <c r="H8698" s="8"/>
    </row>
    <row r="8699" spans="3:8" x14ac:dyDescent="0.25">
      <c r="C8699" s="3"/>
      <c r="D8699" s="4"/>
      <c r="E8699" s="3"/>
      <c r="F8699" s="3"/>
      <c r="G8699" s="11"/>
      <c r="H8699" s="8"/>
    </row>
    <row r="8700" spans="3:8" x14ac:dyDescent="0.25">
      <c r="C8700" s="3"/>
      <c r="D8700" s="4"/>
      <c r="E8700" s="3"/>
      <c r="F8700" s="3"/>
      <c r="G8700" s="11"/>
      <c r="H8700" s="8"/>
    </row>
    <row r="8701" spans="3:8" x14ac:dyDescent="0.25">
      <c r="C8701" s="3"/>
      <c r="D8701" s="4"/>
      <c r="E8701" s="3"/>
      <c r="F8701" s="3"/>
      <c r="G8701" s="11"/>
      <c r="H8701" s="8"/>
    </row>
    <row r="8702" spans="3:8" x14ac:dyDescent="0.25">
      <c r="C8702" s="3"/>
      <c r="D8702" s="4"/>
      <c r="E8702" s="3"/>
      <c r="F8702" s="3"/>
      <c r="G8702" s="11"/>
      <c r="H8702" s="8"/>
    </row>
    <row r="8703" spans="3:8" x14ac:dyDescent="0.25">
      <c r="C8703" s="3"/>
      <c r="D8703" s="4"/>
      <c r="E8703" s="3"/>
      <c r="F8703" s="3"/>
      <c r="G8703" s="11"/>
      <c r="H8703" s="8"/>
    </row>
    <row r="8704" spans="3:8" x14ac:dyDescent="0.25">
      <c r="C8704" s="3"/>
      <c r="D8704" s="4"/>
      <c r="E8704" s="3"/>
      <c r="F8704" s="3"/>
      <c r="G8704" s="11"/>
      <c r="H8704" s="8"/>
    </row>
    <row r="8705" spans="3:8" x14ac:dyDescent="0.25">
      <c r="C8705" s="3"/>
      <c r="D8705" s="4"/>
      <c r="E8705" s="3"/>
      <c r="F8705" s="3"/>
      <c r="G8705" s="11"/>
      <c r="H8705" s="8"/>
    </row>
    <row r="8706" spans="3:8" x14ac:dyDescent="0.25">
      <c r="C8706" s="3"/>
      <c r="D8706" s="4"/>
      <c r="E8706" s="3"/>
      <c r="F8706" s="3"/>
      <c r="G8706" s="11"/>
      <c r="H8706" s="8"/>
    </row>
    <row r="8707" spans="3:8" x14ac:dyDescent="0.25">
      <c r="C8707" s="3"/>
      <c r="D8707" s="4"/>
      <c r="E8707" s="3"/>
      <c r="F8707" s="3"/>
      <c r="G8707" s="11"/>
      <c r="H8707" s="8"/>
    </row>
    <row r="8708" spans="3:8" x14ac:dyDescent="0.25">
      <c r="C8708" s="3"/>
      <c r="D8708" s="4"/>
      <c r="E8708" s="3"/>
      <c r="F8708" s="3"/>
      <c r="G8708" s="11"/>
      <c r="H8708" s="8"/>
    </row>
    <row r="8709" spans="3:8" x14ac:dyDescent="0.25">
      <c r="C8709" s="3"/>
      <c r="D8709" s="4"/>
      <c r="E8709" s="3"/>
      <c r="F8709" s="3"/>
      <c r="G8709" s="11"/>
      <c r="H8709" s="8"/>
    </row>
    <row r="8710" spans="3:8" x14ac:dyDescent="0.25">
      <c r="C8710" s="3"/>
      <c r="D8710" s="4"/>
      <c r="E8710" s="3"/>
      <c r="F8710" s="3"/>
      <c r="G8710" s="11"/>
      <c r="H8710" s="8"/>
    </row>
    <row r="8711" spans="3:8" x14ac:dyDescent="0.25">
      <c r="C8711" s="3"/>
      <c r="D8711" s="4"/>
      <c r="E8711" s="3"/>
      <c r="F8711" s="3"/>
      <c r="G8711" s="11"/>
      <c r="H8711" s="8"/>
    </row>
    <row r="8712" spans="3:8" x14ac:dyDescent="0.25">
      <c r="C8712" s="3"/>
      <c r="D8712" s="4"/>
      <c r="E8712" s="3"/>
      <c r="F8712" s="3"/>
      <c r="G8712" s="11"/>
      <c r="H8712" s="8"/>
    </row>
    <row r="8713" spans="3:8" x14ac:dyDescent="0.25">
      <c r="C8713" s="3"/>
      <c r="D8713" s="4"/>
      <c r="E8713" s="3"/>
      <c r="F8713" s="3"/>
      <c r="G8713" s="11"/>
      <c r="H8713" s="8"/>
    </row>
    <row r="8714" spans="3:8" x14ac:dyDescent="0.25">
      <c r="C8714" s="3"/>
      <c r="D8714" s="4"/>
      <c r="E8714" s="3"/>
      <c r="F8714" s="3"/>
      <c r="G8714" s="11"/>
      <c r="H8714" s="8"/>
    </row>
    <row r="8715" spans="3:8" x14ac:dyDescent="0.25">
      <c r="C8715" s="3"/>
      <c r="D8715" s="4"/>
      <c r="E8715" s="3"/>
      <c r="F8715" s="3"/>
      <c r="G8715" s="11"/>
      <c r="H8715" s="8"/>
    </row>
    <row r="8716" spans="3:8" x14ac:dyDescent="0.25">
      <c r="C8716" s="3"/>
      <c r="D8716" s="4"/>
      <c r="E8716" s="3"/>
      <c r="F8716" s="3"/>
      <c r="G8716" s="11"/>
      <c r="H8716" s="8"/>
    </row>
    <row r="8717" spans="3:8" x14ac:dyDescent="0.25">
      <c r="C8717" s="3"/>
      <c r="D8717" s="4"/>
      <c r="E8717" s="3"/>
      <c r="F8717" s="3"/>
      <c r="G8717" s="11"/>
      <c r="H8717" s="8"/>
    </row>
    <row r="8718" spans="3:8" x14ac:dyDescent="0.25">
      <c r="C8718" s="3"/>
      <c r="D8718" s="4"/>
      <c r="E8718" s="3"/>
      <c r="F8718" s="3"/>
      <c r="G8718" s="11"/>
      <c r="H8718" s="8"/>
    </row>
    <row r="8719" spans="3:8" x14ac:dyDescent="0.25">
      <c r="C8719" s="3"/>
      <c r="D8719" s="4"/>
      <c r="E8719" s="3"/>
      <c r="F8719" s="3"/>
      <c r="G8719" s="11"/>
      <c r="H8719" s="8"/>
    </row>
    <row r="8720" spans="3:8" x14ac:dyDescent="0.25">
      <c r="C8720" s="3"/>
      <c r="D8720" s="4"/>
      <c r="E8720" s="3"/>
      <c r="F8720" s="3"/>
      <c r="G8720" s="11"/>
      <c r="H8720" s="8"/>
    </row>
    <row r="8721" spans="3:8" x14ac:dyDescent="0.25">
      <c r="C8721" s="3"/>
      <c r="D8721" s="4"/>
      <c r="E8721" s="3"/>
      <c r="F8721" s="3"/>
      <c r="G8721" s="11"/>
      <c r="H8721" s="8"/>
    </row>
    <row r="8722" spans="3:8" x14ac:dyDescent="0.25">
      <c r="C8722" s="3"/>
      <c r="D8722" s="4"/>
      <c r="E8722" s="3"/>
      <c r="F8722" s="3"/>
      <c r="G8722" s="11"/>
      <c r="H8722" s="8"/>
    </row>
    <row r="8723" spans="3:8" x14ac:dyDescent="0.25">
      <c r="C8723" s="3"/>
      <c r="D8723" s="4"/>
      <c r="E8723" s="3"/>
      <c r="F8723" s="3"/>
      <c r="G8723" s="11"/>
      <c r="H8723" s="8"/>
    </row>
    <row r="8724" spans="3:8" x14ac:dyDescent="0.25">
      <c r="C8724" s="3"/>
      <c r="D8724" s="4"/>
      <c r="E8724" s="3"/>
      <c r="F8724" s="3"/>
      <c r="G8724" s="11"/>
      <c r="H8724" s="8"/>
    </row>
    <row r="8725" spans="3:8" x14ac:dyDescent="0.25">
      <c r="C8725" s="3"/>
      <c r="D8725" s="4"/>
      <c r="E8725" s="3"/>
      <c r="F8725" s="3"/>
      <c r="G8725" s="11"/>
      <c r="H8725" s="8"/>
    </row>
    <row r="8726" spans="3:8" x14ac:dyDescent="0.25">
      <c r="C8726" s="3"/>
      <c r="D8726" s="4"/>
      <c r="E8726" s="3"/>
      <c r="F8726" s="3"/>
      <c r="G8726" s="11"/>
      <c r="H8726" s="8"/>
    </row>
    <row r="8727" spans="3:8" x14ac:dyDescent="0.25">
      <c r="C8727" s="3"/>
      <c r="D8727" s="4"/>
      <c r="E8727" s="3"/>
      <c r="F8727" s="3"/>
      <c r="G8727" s="11"/>
      <c r="H8727" s="8"/>
    </row>
    <row r="8728" spans="3:8" x14ac:dyDescent="0.25">
      <c r="C8728" s="3"/>
      <c r="D8728" s="4"/>
      <c r="E8728" s="3"/>
      <c r="F8728" s="3"/>
      <c r="G8728" s="11"/>
      <c r="H8728" s="8"/>
    </row>
    <row r="8729" spans="3:8" x14ac:dyDescent="0.25">
      <c r="C8729" s="3"/>
      <c r="D8729" s="4"/>
      <c r="E8729" s="3"/>
      <c r="F8729" s="3"/>
      <c r="G8729" s="11"/>
      <c r="H8729" s="8"/>
    </row>
    <row r="8730" spans="3:8" x14ac:dyDescent="0.25">
      <c r="C8730" s="3"/>
      <c r="D8730" s="4"/>
      <c r="E8730" s="3"/>
      <c r="F8730" s="3"/>
      <c r="G8730" s="11"/>
      <c r="H8730" s="8"/>
    </row>
    <row r="8731" spans="3:8" x14ac:dyDescent="0.25">
      <c r="C8731" s="3"/>
      <c r="D8731" s="4"/>
      <c r="E8731" s="3"/>
      <c r="F8731" s="3"/>
      <c r="G8731" s="11"/>
      <c r="H8731" s="8"/>
    </row>
    <row r="8732" spans="3:8" x14ac:dyDescent="0.25">
      <c r="C8732" s="3"/>
      <c r="D8732" s="4"/>
      <c r="E8732" s="3"/>
      <c r="F8732" s="3"/>
      <c r="G8732" s="11"/>
      <c r="H8732" s="8"/>
    </row>
    <row r="8733" spans="3:8" x14ac:dyDescent="0.25">
      <c r="C8733" s="3"/>
      <c r="D8733" s="4"/>
      <c r="E8733" s="3"/>
      <c r="F8733" s="3"/>
      <c r="G8733" s="11"/>
      <c r="H8733" s="8"/>
    </row>
    <row r="8734" spans="3:8" x14ac:dyDescent="0.25">
      <c r="C8734" s="3"/>
      <c r="D8734" s="4"/>
      <c r="E8734" s="3"/>
      <c r="F8734" s="3"/>
      <c r="G8734" s="11"/>
      <c r="H8734" s="8"/>
    </row>
    <row r="8735" spans="3:8" x14ac:dyDescent="0.25">
      <c r="C8735" s="3"/>
      <c r="D8735" s="4"/>
      <c r="E8735" s="3"/>
      <c r="F8735" s="3"/>
      <c r="G8735" s="11"/>
      <c r="H8735" s="8"/>
    </row>
    <row r="8736" spans="3:8" x14ac:dyDescent="0.25">
      <c r="C8736" s="3"/>
      <c r="D8736" s="4"/>
      <c r="E8736" s="3"/>
      <c r="F8736" s="3"/>
      <c r="G8736" s="11"/>
      <c r="H8736" s="8"/>
    </row>
    <row r="8737" spans="3:8" x14ac:dyDescent="0.25">
      <c r="C8737" s="3"/>
      <c r="D8737" s="4"/>
      <c r="E8737" s="3"/>
      <c r="F8737" s="3"/>
      <c r="G8737" s="11"/>
      <c r="H8737" s="8"/>
    </row>
    <row r="8738" spans="3:8" x14ac:dyDescent="0.25">
      <c r="C8738" s="3"/>
      <c r="D8738" s="4"/>
      <c r="E8738" s="3"/>
      <c r="F8738" s="3"/>
      <c r="G8738" s="11"/>
      <c r="H8738" s="8"/>
    </row>
    <row r="8739" spans="3:8" x14ac:dyDescent="0.25">
      <c r="C8739" s="3"/>
      <c r="D8739" s="4"/>
      <c r="E8739" s="3"/>
      <c r="F8739" s="3"/>
      <c r="G8739" s="11"/>
      <c r="H8739" s="8"/>
    </row>
    <row r="8740" spans="3:8" x14ac:dyDescent="0.25">
      <c r="C8740" s="3"/>
      <c r="D8740" s="4"/>
      <c r="E8740" s="3"/>
      <c r="F8740" s="3"/>
      <c r="G8740" s="11"/>
      <c r="H8740" s="8"/>
    </row>
    <row r="8741" spans="3:8" x14ac:dyDescent="0.25">
      <c r="C8741" s="3"/>
      <c r="D8741" s="4"/>
      <c r="E8741" s="3"/>
      <c r="F8741" s="3"/>
      <c r="G8741" s="11"/>
      <c r="H8741" s="8"/>
    </row>
    <row r="8742" spans="3:8" x14ac:dyDescent="0.25">
      <c r="C8742" s="3"/>
      <c r="D8742" s="4"/>
      <c r="E8742" s="3"/>
      <c r="F8742" s="3"/>
      <c r="G8742" s="11"/>
      <c r="H8742" s="8"/>
    </row>
    <row r="8743" spans="3:8" x14ac:dyDescent="0.25">
      <c r="C8743" s="3"/>
      <c r="D8743" s="4"/>
      <c r="E8743" s="3"/>
      <c r="F8743" s="3"/>
      <c r="G8743" s="11"/>
      <c r="H8743" s="8"/>
    </row>
    <row r="8744" spans="3:8" x14ac:dyDescent="0.25">
      <c r="C8744" s="3"/>
      <c r="D8744" s="4"/>
      <c r="E8744" s="3"/>
      <c r="F8744" s="3"/>
      <c r="G8744" s="11"/>
      <c r="H8744" s="8"/>
    </row>
    <row r="8745" spans="3:8" x14ac:dyDescent="0.25">
      <c r="C8745" s="3"/>
      <c r="D8745" s="4"/>
      <c r="E8745" s="3"/>
      <c r="F8745" s="3"/>
      <c r="G8745" s="11"/>
      <c r="H8745" s="8"/>
    </row>
    <row r="8746" spans="3:8" x14ac:dyDescent="0.25">
      <c r="C8746" s="3"/>
      <c r="D8746" s="4"/>
      <c r="E8746" s="3"/>
      <c r="F8746" s="3"/>
      <c r="G8746" s="11"/>
      <c r="H8746" s="8"/>
    </row>
    <row r="8747" spans="3:8" x14ac:dyDescent="0.25">
      <c r="C8747" s="3"/>
      <c r="D8747" s="4"/>
      <c r="E8747" s="3"/>
      <c r="F8747" s="3"/>
      <c r="G8747" s="11"/>
      <c r="H8747" s="8"/>
    </row>
    <row r="8748" spans="3:8" x14ac:dyDescent="0.25">
      <c r="C8748" s="3"/>
      <c r="D8748" s="4"/>
      <c r="E8748" s="3"/>
      <c r="F8748" s="3"/>
      <c r="G8748" s="11"/>
      <c r="H8748" s="8"/>
    </row>
    <row r="8749" spans="3:8" x14ac:dyDescent="0.25">
      <c r="C8749" s="3"/>
      <c r="D8749" s="4"/>
      <c r="E8749" s="3"/>
      <c r="F8749" s="3"/>
      <c r="G8749" s="11"/>
      <c r="H8749" s="8"/>
    </row>
    <row r="8750" spans="3:8" x14ac:dyDescent="0.25">
      <c r="C8750" s="3"/>
      <c r="D8750" s="4"/>
      <c r="E8750" s="3"/>
      <c r="F8750" s="3"/>
      <c r="G8750" s="11"/>
      <c r="H8750" s="8"/>
    </row>
    <row r="8751" spans="3:8" x14ac:dyDescent="0.25">
      <c r="C8751" s="3"/>
      <c r="D8751" s="4"/>
      <c r="E8751" s="3"/>
      <c r="F8751" s="3"/>
      <c r="G8751" s="11"/>
      <c r="H8751" s="8"/>
    </row>
    <row r="8752" spans="3:8" x14ac:dyDescent="0.25">
      <c r="C8752" s="3"/>
      <c r="D8752" s="4"/>
      <c r="E8752" s="3"/>
      <c r="F8752" s="3"/>
      <c r="G8752" s="11"/>
      <c r="H8752" s="8"/>
    </row>
    <row r="8753" spans="3:8" x14ac:dyDescent="0.25">
      <c r="C8753" s="3"/>
      <c r="D8753" s="4"/>
      <c r="E8753" s="3"/>
      <c r="F8753" s="3"/>
      <c r="G8753" s="11"/>
      <c r="H8753" s="8"/>
    </row>
    <row r="8754" spans="3:8" x14ac:dyDescent="0.25">
      <c r="C8754" s="3"/>
      <c r="D8754" s="4"/>
      <c r="E8754" s="3"/>
      <c r="F8754" s="3"/>
      <c r="G8754" s="11"/>
      <c r="H8754" s="8"/>
    </row>
    <row r="8755" spans="3:8" x14ac:dyDescent="0.25">
      <c r="C8755" s="3"/>
      <c r="D8755" s="4"/>
      <c r="E8755" s="3"/>
      <c r="F8755" s="3"/>
      <c r="G8755" s="11"/>
      <c r="H8755" s="8"/>
    </row>
    <row r="8756" spans="3:8" x14ac:dyDescent="0.25">
      <c r="C8756" s="3"/>
      <c r="D8756" s="4"/>
      <c r="E8756" s="3"/>
      <c r="F8756" s="3"/>
      <c r="G8756" s="11"/>
      <c r="H8756" s="8"/>
    </row>
    <row r="8757" spans="3:8" x14ac:dyDescent="0.25">
      <c r="C8757" s="3"/>
      <c r="D8757" s="4"/>
      <c r="E8757" s="3"/>
      <c r="F8757" s="3"/>
      <c r="G8757" s="11"/>
      <c r="H8757" s="8"/>
    </row>
    <row r="8758" spans="3:8" x14ac:dyDescent="0.25">
      <c r="C8758" s="3"/>
      <c r="D8758" s="4"/>
      <c r="E8758" s="3"/>
      <c r="F8758" s="3"/>
      <c r="G8758" s="11"/>
      <c r="H8758" s="8"/>
    </row>
    <row r="8759" spans="3:8" x14ac:dyDescent="0.25">
      <c r="C8759" s="3"/>
      <c r="D8759" s="4"/>
      <c r="E8759" s="3"/>
      <c r="F8759" s="3"/>
      <c r="G8759" s="11"/>
      <c r="H8759" s="8"/>
    </row>
    <row r="8760" spans="3:8" x14ac:dyDescent="0.25">
      <c r="C8760" s="3"/>
      <c r="D8760" s="4"/>
      <c r="E8760" s="3"/>
      <c r="F8760" s="3"/>
      <c r="G8760" s="11"/>
      <c r="H8760" s="8"/>
    </row>
    <row r="8761" spans="3:8" x14ac:dyDescent="0.25">
      <c r="C8761" s="3"/>
      <c r="D8761" s="4"/>
      <c r="E8761" s="3"/>
      <c r="F8761" s="3"/>
      <c r="G8761" s="11"/>
      <c r="H8761" s="8"/>
    </row>
    <row r="8762" spans="3:8" x14ac:dyDescent="0.25">
      <c r="C8762" s="3"/>
      <c r="D8762" s="4"/>
      <c r="E8762" s="3"/>
      <c r="F8762" s="3"/>
      <c r="G8762" s="11"/>
      <c r="H8762" s="8"/>
    </row>
    <row r="8763" spans="3:8" x14ac:dyDescent="0.25">
      <c r="C8763" s="3"/>
      <c r="D8763" s="4"/>
      <c r="E8763" s="3"/>
      <c r="F8763" s="3"/>
      <c r="G8763" s="11"/>
      <c r="H8763" s="8"/>
    </row>
    <row r="8764" spans="3:8" x14ac:dyDescent="0.25">
      <c r="C8764" s="3"/>
      <c r="D8764" s="4"/>
      <c r="E8764" s="3"/>
      <c r="F8764" s="3"/>
      <c r="G8764" s="11"/>
      <c r="H8764" s="8"/>
    </row>
    <row r="8765" spans="3:8" x14ac:dyDescent="0.25">
      <c r="C8765" s="3"/>
      <c r="D8765" s="4"/>
      <c r="E8765" s="3"/>
      <c r="F8765" s="3"/>
      <c r="G8765" s="11"/>
      <c r="H8765" s="8"/>
    </row>
    <row r="8766" spans="3:8" x14ac:dyDescent="0.25">
      <c r="C8766" s="3"/>
      <c r="D8766" s="4"/>
      <c r="E8766" s="3"/>
      <c r="F8766" s="3"/>
      <c r="G8766" s="11"/>
      <c r="H8766" s="8"/>
    </row>
    <row r="8767" spans="3:8" x14ac:dyDescent="0.25">
      <c r="C8767" s="3"/>
      <c r="D8767" s="4"/>
      <c r="E8767" s="3"/>
      <c r="F8767" s="3"/>
      <c r="G8767" s="11"/>
      <c r="H8767" s="8"/>
    </row>
    <row r="8768" spans="3:8" x14ac:dyDescent="0.25">
      <c r="C8768" s="3"/>
      <c r="D8768" s="4"/>
      <c r="E8768" s="3"/>
      <c r="F8768" s="3"/>
      <c r="G8768" s="11"/>
      <c r="H8768" s="8"/>
    </row>
    <row r="8769" spans="3:8" x14ac:dyDescent="0.25">
      <c r="C8769" s="3"/>
      <c r="D8769" s="4"/>
      <c r="E8769" s="3"/>
      <c r="F8769" s="3"/>
      <c r="G8769" s="11"/>
      <c r="H8769" s="8"/>
    </row>
    <row r="8770" spans="3:8" x14ac:dyDescent="0.25">
      <c r="C8770" s="3"/>
      <c r="D8770" s="4"/>
      <c r="E8770" s="3"/>
      <c r="F8770" s="3"/>
      <c r="G8770" s="11"/>
      <c r="H8770" s="8"/>
    </row>
    <row r="8771" spans="3:8" x14ac:dyDescent="0.25">
      <c r="C8771" s="3"/>
      <c r="D8771" s="4"/>
      <c r="E8771" s="3"/>
      <c r="F8771" s="3"/>
      <c r="G8771" s="11"/>
      <c r="H8771" s="8"/>
    </row>
    <row r="8772" spans="3:8" x14ac:dyDescent="0.25">
      <c r="C8772" s="3"/>
      <c r="D8772" s="4"/>
      <c r="E8772" s="3"/>
      <c r="F8772" s="3"/>
      <c r="G8772" s="11"/>
      <c r="H8772" s="8"/>
    </row>
    <row r="8773" spans="3:8" x14ac:dyDescent="0.25">
      <c r="C8773" s="3"/>
      <c r="D8773" s="4"/>
      <c r="E8773" s="3"/>
      <c r="F8773" s="3"/>
      <c r="G8773" s="11"/>
      <c r="H8773" s="8"/>
    </row>
    <row r="8774" spans="3:8" x14ac:dyDescent="0.25">
      <c r="C8774" s="3"/>
      <c r="D8774" s="4"/>
      <c r="E8774" s="3"/>
      <c r="F8774" s="3"/>
      <c r="G8774" s="11"/>
      <c r="H8774" s="8"/>
    </row>
    <row r="8775" spans="3:8" x14ac:dyDescent="0.25">
      <c r="C8775" s="3"/>
      <c r="D8775" s="4"/>
      <c r="E8775" s="3"/>
      <c r="F8775" s="3"/>
      <c r="G8775" s="11"/>
      <c r="H8775" s="8"/>
    </row>
    <row r="8776" spans="3:8" x14ac:dyDescent="0.25">
      <c r="C8776" s="3"/>
      <c r="D8776" s="4"/>
      <c r="E8776" s="3"/>
      <c r="F8776" s="3"/>
      <c r="G8776" s="11"/>
      <c r="H8776" s="8"/>
    </row>
    <row r="8777" spans="3:8" x14ac:dyDescent="0.25">
      <c r="C8777" s="3"/>
      <c r="D8777" s="4"/>
      <c r="E8777" s="3"/>
      <c r="F8777" s="3"/>
      <c r="G8777" s="11"/>
      <c r="H8777" s="8"/>
    </row>
    <row r="8778" spans="3:8" x14ac:dyDescent="0.25">
      <c r="C8778" s="3"/>
      <c r="D8778" s="4"/>
      <c r="E8778" s="3"/>
      <c r="F8778" s="3"/>
      <c r="G8778" s="11"/>
      <c r="H8778" s="8"/>
    </row>
    <row r="8779" spans="3:8" x14ac:dyDescent="0.25">
      <c r="C8779" s="3"/>
      <c r="D8779" s="4"/>
      <c r="E8779" s="3"/>
      <c r="F8779" s="3"/>
      <c r="G8779" s="11"/>
      <c r="H8779" s="8"/>
    </row>
    <row r="8780" spans="3:8" x14ac:dyDescent="0.25">
      <c r="C8780" s="3"/>
      <c r="D8780" s="4"/>
      <c r="E8780" s="3"/>
      <c r="F8780" s="3"/>
      <c r="G8780" s="11"/>
      <c r="H8780" s="8"/>
    </row>
    <row r="8781" spans="3:8" x14ac:dyDescent="0.25">
      <c r="C8781" s="3"/>
      <c r="D8781" s="4"/>
      <c r="E8781" s="3"/>
      <c r="F8781" s="3"/>
      <c r="G8781" s="11"/>
      <c r="H8781" s="8"/>
    </row>
    <row r="8782" spans="3:8" x14ac:dyDescent="0.25">
      <c r="C8782" s="3"/>
      <c r="D8782" s="4"/>
      <c r="E8782" s="3"/>
      <c r="F8782" s="3"/>
      <c r="G8782" s="11"/>
      <c r="H8782" s="8"/>
    </row>
    <row r="8783" spans="3:8" x14ac:dyDescent="0.25">
      <c r="C8783" s="3"/>
      <c r="D8783" s="4"/>
      <c r="E8783" s="3"/>
      <c r="F8783" s="3"/>
      <c r="G8783" s="11"/>
      <c r="H8783" s="8"/>
    </row>
    <row r="8784" spans="3:8" x14ac:dyDescent="0.25">
      <c r="C8784" s="3"/>
      <c r="D8784" s="4"/>
      <c r="E8784" s="3"/>
      <c r="F8784" s="3"/>
      <c r="G8784" s="11"/>
      <c r="H8784" s="8"/>
    </row>
    <row r="8785" spans="3:8" x14ac:dyDescent="0.25">
      <c r="C8785" s="3"/>
      <c r="D8785" s="4"/>
      <c r="E8785" s="3"/>
      <c r="F8785" s="3"/>
      <c r="G8785" s="11"/>
      <c r="H8785" s="8"/>
    </row>
    <row r="8786" spans="3:8" x14ac:dyDescent="0.25">
      <c r="C8786" s="3"/>
      <c r="D8786" s="4"/>
      <c r="E8786" s="3"/>
      <c r="F8786" s="3"/>
      <c r="G8786" s="11"/>
      <c r="H8786" s="8"/>
    </row>
    <row r="8787" spans="3:8" x14ac:dyDescent="0.25">
      <c r="C8787" s="3"/>
      <c r="D8787" s="4"/>
      <c r="E8787" s="3"/>
      <c r="F8787" s="3"/>
      <c r="G8787" s="11"/>
      <c r="H8787" s="8"/>
    </row>
    <row r="8788" spans="3:8" x14ac:dyDescent="0.25">
      <c r="C8788" s="3"/>
      <c r="D8788" s="4"/>
      <c r="E8788" s="3"/>
      <c r="F8788" s="3"/>
      <c r="G8788" s="11"/>
      <c r="H8788" s="8"/>
    </row>
    <row r="8789" spans="3:8" x14ac:dyDescent="0.25">
      <c r="C8789" s="3"/>
      <c r="D8789" s="4"/>
      <c r="E8789" s="3"/>
      <c r="F8789" s="3"/>
      <c r="G8789" s="11"/>
      <c r="H8789" s="8"/>
    </row>
    <row r="8790" spans="3:8" x14ac:dyDescent="0.25">
      <c r="C8790" s="3"/>
      <c r="D8790" s="4"/>
      <c r="E8790" s="3"/>
      <c r="F8790" s="3"/>
      <c r="G8790" s="11"/>
      <c r="H8790" s="8"/>
    </row>
    <row r="8791" spans="3:8" x14ac:dyDescent="0.25">
      <c r="C8791" s="3"/>
      <c r="D8791" s="4"/>
      <c r="E8791" s="3"/>
      <c r="F8791" s="3"/>
      <c r="G8791" s="11"/>
      <c r="H8791" s="8"/>
    </row>
    <row r="8792" spans="3:8" x14ac:dyDescent="0.25">
      <c r="C8792" s="3"/>
      <c r="D8792" s="4"/>
      <c r="E8792" s="3"/>
      <c r="F8792" s="3"/>
      <c r="G8792" s="11"/>
      <c r="H8792" s="8"/>
    </row>
    <row r="8793" spans="3:8" x14ac:dyDescent="0.25">
      <c r="C8793" s="3"/>
      <c r="D8793" s="4"/>
      <c r="E8793" s="3"/>
      <c r="F8793" s="3"/>
      <c r="G8793" s="11"/>
      <c r="H8793" s="8"/>
    </row>
    <row r="8794" spans="3:8" x14ac:dyDescent="0.25">
      <c r="C8794" s="3"/>
      <c r="D8794" s="4"/>
      <c r="E8794" s="3"/>
      <c r="F8794" s="3"/>
      <c r="G8794" s="11"/>
      <c r="H8794" s="8"/>
    </row>
    <row r="8795" spans="3:8" x14ac:dyDescent="0.25">
      <c r="C8795" s="3"/>
      <c r="D8795" s="4"/>
      <c r="E8795" s="3"/>
      <c r="F8795" s="3"/>
      <c r="G8795" s="11"/>
      <c r="H8795" s="8"/>
    </row>
    <row r="8796" spans="3:8" x14ac:dyDescent="0.25">
      <c r="C8796" s="3"/>
      <c r="D8796" s="4"/>
      <c r="E8796" s="3"/>
      <c r="F8796" s="3"/>
      <c r="G8796" s="11"/>
      <c r="H8796" s="8"/>
    </row>
    <row r="8797" spans="3:8" x14ac:dyDescent="0.25">
      <c r="C8797" s="3"/>
      <c r="D8797" s="4"/>
      <c r="E8797" s="3"/>
      <c r="F8797" s="3"/>
      <c r="G8797" s="11"/>
      <c r="H8797" s="8"/>
    </row>
    <row r="8798" spans="3:8" x14ac:dyDescent="0.25">
      <c r="C8798" s="3"/>
      <c r="D8798" s="4"/>
      <c r="E8798" s="3"/>
      <c r="F8798" s="3"/>
      <c r="G8798" s="11"/>
      <c r="H8798" s="8"/>
    </row>
    <row r="8799" spans="3:8" x14ac:dyDescent="0.25">
      <c r="C8799" s="3"/>
      <c r="D8799" s="4"/>
      <c r="E8799" s="3"/>
      <c r="F8799" s="3"/>
      <c r="G8799" s="11"/>
      <c r="H8799" s="8"/>
    </row>
    <row r="8800" spans="3:8" x14ac:dyDescent="0.25">
      <c r="C8800" s="3"/>
      <c r="D8800" s="4"/>
      <c r="E8800" s="3"/>
      <c r="F8800" s="3"/>
      <c r="G8800" s="11"/>
      <c r="H8800" s="8"/>
    </row>
    <row r="8801" spans="3:8" x14ac:dyDescent="0.25">
      <c r="C8801" s="3"/>
      <c r="D8801" s="4"/>
      <c r="E8801" s="3"/>
      <c r="F8801" s="3"/>
      <c r="G8801" s="11"/>
      <c r="H8801" s="8"/>
    </row>
    <row r="8802" spans="3:8" x14ac:dyDescent="0.25">
      <c r="C8802" s="3"/>
      <c r="D8802" s="4"/>
      <c r="E8802" s="3"/>
      <c r="F8802" s="3"/>
      <c r="G8802" s="11"/>
      <c r="H8802" s="8"/>
    </row>
    <row r="8803" spans="3:8" x14ac:dyDescent="0.25">
      <c r="C8803" s="3"/>
      <c r="D8803" s="4"/>
      <c r="E8803" s="3"/>
      <c r="F8803" s="3"/>
      <c r="G8803" s="11"/>
      <c r="H8803" s="8"/>
    </row>
    <row r="8804" spans="3:8" x14ac:dyDescent="0.25">
      <c r="C8804" s="3"/>
      <c r="D8804" s="4"/>
      <c r="E8804" s="3"/>
      <c r="F8804" s="3"/>
      <c r="G8804" s="11"/>
      <c r="H8804" s="8"/>
    </row>
    <row r="8805" spans="3:8" x14ac:dyDescent="0.25">
      <c r="C8805" s="3"/>
      <c r="D8805" s="4"/>
      <c r="E8805" s="3"/>
      <c r="F8805" s="3"/>
      <c r="G8805" s="11"/>
      <c r="H8805" s="8"/>
    </row>
    <row r="8806" spans="3:8" x14ac:dyDescent="0.25">
      <c r="C8806" s="3"/>
      <c r="D8806" s="4"/>
      <c r="E8806" s="3"/>
      <c r="F8806" s="3"/>
      <c r="G8806" s="11"/>
      <c r="H8806" s="8"/>
    </row>
    <row r="8807" spans="3:8" x14ac:dyDescent="0.25">
      <c r="C8807" s="3"/>
      <c r="D8807" s="4"/>
      <c r="E8807" s="3"/>
      <c r="F8807" s="3"/>
      <c r="G8807" s="11"/>
      <c r="H8807" s="8"/>
    </row>
    <row r="8808" spans="3:8" x14ac:dyDescent="0.25">
      <c r="C8808" s="3"/>
      <c r="D8808" s="4"/>
      <c r="E8808" s="3"/>
      <c r="F8808" s="3"/>
      <c r="G8808" s="11"/>
      <c r="H8808" s="8"/>
    </row>
    <row r="8809" spans="3:8" x14ac:dyDescent="0.25">
      <c r="C8809" s="3"/>
      <c r="D8809" s="4"/>
      <c r="E8809" s="3"/>
      <c r="F8809" s="3"/>
      <c r="G8809" s="11"/>
      <c r="H8809" s="8"/>
    </row>
    <row r="8810" spans="3:8" x14ac:dyDescent="0.25">
      <c r="C8810" s="3"/>
      <c r="D8810" s="4"/>
      <c r="E8810" s="3"/>
      <c r="F8810" s="3"/>
      <c r="G8810" s="11"/>
      <c r="H8810" s="8"/>
    </row>
    <row r="8811" spans="3:8" x14ac:dyDescent="0.25">
      <c r="C8811" s="3"/>
      <c r="D8811" s="4"/>
      <c r="E8811" s="3"/>
      <c r="F8811" s="3"/>
      <c r="G8811" s="11"/>
      <c r="H8811" s="8"/>
    </row>
    <row r="8812" spans="3:8" x14ac:dyDescent="0.25">
      <c r="C8812" s="3"/>
      <c r="D8812" s="4"/>
      <c r="E8812" s="3"/>
      <c r="F8812" s="3"/>
      <c r="G8812" s="11"/>
      <c r="H8812" s="8"/>
    </row>
    <row r="8813" spans="3:8" x14ac:dyDescent="0.25">
      <c r="C8813" s="3"/>
      <c r="D8813" s="4"/>
      <c r="E8813" s="3"/>
      <c r="F8813" s="3"/>
      <c r="G8813" s="11"/>
      <c r="H8813" s="8"/>
    </row>
    <row r="8814" spans="3:8" x14ac:dyDescent="0.25">
      <c r="C8814" s="3"/>
      <c r="D8814" s="4"/>
      <c r="E8814" s="3"/>
      <c r="F8814" s="3"/>
      <c r="G8814" s="11"/>
      <c r="H8814" s="8"/>
    </row>
    <row r="8815" spans="3:8" x14ac:dyDescent="0.25">
      <c r="C8815" s="3"/>
      <c r="D8815" s="4"/>
      <c r="E8815" s="3"/>
      <c r="F8815" s="3"/>
      <c r="G8815" s="11"/>
      <c r="H8815" s="8"/>
    </row>
    <row r="8816" spans="3:8" x14ac:dyDescent="0.25">
      <c r="C8816" s="3"/>
      <c r="D8816" s="4"/>
      <c r="E8816" s="3"/>
      <c r="F8816" s="3"/>
      <c r="G8816" s="11"/>
      <c r="H8816" s="8"/>
    </row>
    <row r="8817" spans="3:8" x14ac:dyDescent="0.25">
      <c r="C8817" s="3"/>
      <c r="D8817" s="4"/>
      <c r="E8817" s="3"/>
      <c r="F8817" s="3"/>
      <c r="G8817" s="11"/>
      <c r="H8817" s="8"/>
    </row>
    <row r="8818" spans="3:8" x14ac:dyDescent="0.25">
      <c r="C8818" s="3"/>
      <c r="D8818" s="4"/>
      <c r="E8818" s="3"/>
      <c r="F8818" s="3"/>
      <c r="G8818" s="11"/>
      <c r="H8818" s="8"/>
    </row>
    <row r="8819" spans="3:8" x14ac:dyDescent="0.25">
      <c r="C8819" s="3"/>
      <c r="D8819" s="4"/>
      <c r="E8819" s="3"/>
      <c r="F8819" s="3"/>
      <c r="G8819" s="11"/>
      <c r="H8819" s="8"/>
    </row>
    <row r="8820" spans="3:8" x14ac:dyDescent="0.25">
      <c r="C8820" s="3"/>
      <c r="D8820" s="4"/>
      <c r="E8820" s="3"/>
      <c r="F8820" s="3"/>
      <c r="G8820" s="11"/>
      <c r="H8820" s="8"/>
    </row>
    <row r="8821" spans="3:8" x14ac:dyDescent="0.25">
      <c r="C8821" s="3"/>
      <c r="D8821" s="4"/>
      <c r="E8821" s="3"/>
      <c r="F8821" s="3"/>
      <c r="G8821" s="11"/>
      <c r="H8821" s="8"/>
    </row>
    <row r="8822" spans="3:8" x14ac:dyDescent="0.25">
      <c r="C8822" s="3"/>
      <c r="D8822" s="4"/>
      <c r="E8822" s="3"/>
      <c r="F8822" s="3"/>
      <c r="G8822" s="11"/>
      <c r="H8822" s="8"/>
    </row>
    <row r="8823" spans="3:8" x14ac:dyDescent="0.25">
      <c r="C8823" s="3"/>
      <c r="D8823" s="4"/>
      <c r="E8823" s="3"/>
      <c r="F8823" s="3"/>
      <c r="G8823" s="11"/>
      <c r="H8823" s="8"/>
    </row>
    <row r="8824" spans="3:8" x14ac:dyDescent="0.25">
      <c r="C8824" s="3"/>
      <c r="D8824" s="4"/>
      <c r="E8824" s="3"/>
      <c r="F8824" s="3"/>
      <c r="G8824" s="11"/>
      <c r="H8824" s="8"/>
    </row>
    <row r="8825" spans="3:8" x14ac:dyDescent="0.25">
      <c r="C8825" s="3"/>
      <c r="D8825" s="4"/>
      <c r="E8825" s="3"/>
      <c r="F8825" s="3"/>
      <c r="G8825" s="11"/>
      <c r="H8825" s="8"/>
    </row>
    <row r="8826" spans="3:8" x14ac:dyDescent="0.25">
      <c r="C8826" s="3"/>
      <c r="D8826" s="4"/>
      <c r="E8826" s="3"/>
      <c r="F8826" s="3"/>
      <c r="G8826" s="11"/>
      <c r="H8826" s="8"/>
    </row>
    <row r="8827" spans="3:8" x14ac:dyDescent="0.25">
      <c r="C8827" s="3"/>
      <c r="D8827" s="4"/>
      <c r="E8827" s="3"/>
      <c r="F8827" s="3"/>
      <c r="G8827" s="11"/>
      <c r="H8827" s="8"/>
    </row>
    <row r="8828" spans="3:8" x14ac:dyDescent="0.25">
      <c r="C8828" s="3"/>
      <c r="D8828" s="4"/>
      <c r="E8828" s="3"/>
      <c r="F8828" s="3"/>
      <c r="G8828" s="11"/>
      <c r="H8828" s="8"/>
    </row>
    <row r="8829" spans="3:8" x14ac:dyDescent="0.25">
      <c r="C8829" s="3"/>
      <c r="D8829" s="4"/>
      <c r="E8829" s="3"/>
      <c r="F8829" s="3"/>
      <c r="G8829" s="11"/>
      <c r="H8829" s="8"/>
    </row>
    <row r="8830" spans="3:8" x14ac:dyDescent="0.25">
      <c r="C8830" s="3"/>
      <c r="D8830" s="4"/>
      <c r="E8830" s="3"/>
      <c r="F8830" s="3"/>
      <c r="G8830" s="11"/>
      <c r="H8830" s="8"/>
    </row>
    <row r="8831" spans="3:8" x14ac:dyDescent="0.25">
      <c r="C8831" s="3"/>
      <c r="D8831" s="4"/>
      <c r="E8831" s="3"/>
      <c r="F8831" s="3"/>
      <c r="G8831" s="11"/>
      <c r="H8831" s="8"/>
    </row>
    <row r="8832" spans="3:8" x14ac:dyDescent="0.25">
      <c r="C8832" s="3"/>
      <c r="D8832" s="4"/>
      <c r="E8832" s="3"/>
      <c r="F8832" s="3"/>
      <c r="G8832" s="11"/>
      <c r="H8832" s="8"/>
    </row>
    <row r="8833" spans="3:8" x14ac:dyDescent="0.25">
      <c r="C8833" s="3"/>
      <c r="D8833" s="4"/>
      <c r="E8833" s="3"/>
      <c r="F8833" s="3"/>
      <c r="G8833" s="11"/>
      <c r="H8833" s="8"/>
    </row>
    <row r="8834" spans="3:8" x14ac:dyDescent="0.25">
      <c r="C8834" s="3"/>
      <c r="D8834" s="4"/>
      <c r="E8834" s="3"/>
      <c r="F8834" s="3"/>
      <c r="G8834" s="11"/>
      <c r="H8834" s="8"/>
    </row>
    <row r="8835" spans="3:8" x14ac:dyDescent="0.25">
      <c r="C8835" s="3"/>
      <c r="D8835" s="4"/>
      <c r="E8835" s="3"/>
      <c r="F8835" s="3"/>
      <c r="G8835" s="11"/>
      <c r="H8835" s="8"/>
    </row>
    <row r="8836" spans="3:8" x14ac:dyDescent="0.25">
      <c r="C8836" s="3"/>
      <c r="D8836" s="4"/>
      <c r="E8836" s="3"/>
      <c r="F8836" s="3"/>
      <c r="G8836" s="11"/>
      <c r="H8836" s="8"/>
    </row>
    <row r="8837" spans="3:8" x14ac:dyDescent="0.25">
      <c r="C8837" s="3"/>
      <c r="D8837" s="4"/>
      <c r="E8837" s="3"/>
      <c r="F8837" s="3"/>
      <c r="G8837" s="11"/>
      <c r="H8837" s="8"/>
    </row>
    <row r="8838" spans="3:8" x14ac:dyDescent="0.25">
      <c r="C8838" s="3"/>
      <c r="D8838" s="4"/>
      <c r="E8838" s="3"/>
      <c r="F8838" s="3"/>
      <c r="G8838" s="11"/>
      <c r="H8838" s="8"/>
    </row>
    <row r="8839" spans="3:8" x14ac:dyDescent="0.25">
      <c r="C8839" s="3"/>
      <c r="D8839" s="4"/>
      <c r="E8839" s="3"/>
      <c r="F8839" s="3"/>
      <c r="G8839" s="11"/>
      <c r="H8839" s="8"/>
    </row>
    <row r="8840" spans="3:8" x14ac:dyDescent="0.25">
      <c r="C8840" s="3"/>
      <c r="D8840" s="4"/>
      <c r="E8840" s="3"/>
      <c r="F8840" s="3"/>
      <c r="G8840" s="11"/>
      <c r="H8840" s="8"/>
    </row>
    <row r="8841" spans="3:8" x14ac:dyDescent="0.25">
      <c r="C8841" s="3"/>
      <c r="D8841" s="4"/>
      <c r="E8841" s="3"/>
      <c r="F8841" s="3"/>
      <c r="G8841" s="11"/>
      <c r="H8841" s="8"/>
    </row>
    <row r="8842" spans="3:8" x14ac:dyDescent="0.25">
      <c r="C8842" s="3"/>
      <c r="D8842" s="4"/>
      <c r="E8842" s="3"/>
      <c r="F8842" s="3"/>
      <c r="G8842" s="11"/>
      <c r="H8842" s="8"/>
    </row>
    <row r="8843" spans="3:8" x14ac:dyDescent="0.25">
      <c r="C8843" s="3"/>
      <c r="D8843" s="4"/>
      <c r="E8843" s="3"/>
      <c r="F8843" s="3"/>
      <c r="G8843" s="11"/>
      <c r="H8843" s="8"/>
    </row>
    <row r="8844" spans="3:8" x14ac:dyDescent="0.25">
      <c r="C8844" s="3"/>
      <c r="D8844" s="4"/>
      <c r="E8844" s="3"/>
      <c r="F8844" s="3"/>
      <c r="G8844" s="11"/>
      <c r="H8844" s="8"/>
    </row>
    <row r="8845" spans="3:8" x14ac:dyDescent="0.25">
      <c r="C8845" s="3"/>
      <c r="D8845" s="4"/>
      <c r="E8845" s="3"/>
      <c r="F8845" s="3"/>
      <c r="G8845" s="11"/>
      <c r="H8845" s="8"/>
    </row>
    <row r="8846" spans="3:8" x14ac:dyDescent="0.25">
      <c r="C8846" s="3"/>
      <c r="D8846" s="4"/>
      <c r="E8846" s="3"/>
      <c r="F8846" s="3"/>
      <c r="G8846" s="11"/>
      <c r="H8846" s="8"/>
    </row>
    <row r="8847" spans="3:8" x14ac:dyDescent="0.25">
      <c r="C8847" s="3"/>
      <c r="D8847" s="4"/>
      <c r="E8847" s="3"/>
      <c r="F8847" s="3"/>
      <c r="G8847" s="11"/>
      <c r="H8847" s="8"/>
    </row>
    <row r="8848" spans="3:8" x14ac:dyDescent="0.25">
      <c r="C8848" s="3"/>
      <c r="D8848" s="4"/>
      <c r="E8848" s="3"/>
      <c r="F8848" s="3"/>
      <c r="G8848" s="11"/>
      <c r="H8848" s="8"/>
    </row>
    <row r="8849" spans="3:8" x14ac:dyDescent="0.25">
      <c r="C8849" s="3"/>
      <c r="D8849" s="4"/>
      <c r="E8849" s="3"/>
      <c r="F8849" s="3"/>
      <c r="G8849" s="11"/>
      <c r="H8849" s="8"/>
    </row>
    <row r="8850" spans="3:8" x14ac:dyDescent="0.25">
      <c r="C8850" s="3"/>
      <c r="D8850" s="4"/>
      <c r="E8850" s="3"/>
      <c r="F8850" s="3"/>
      <c r="G8850" s="11"/>
      <c r="H8850" s="8"/>
    </row>
    <row r="8851" spans="3:8" x14ac:dyDescent="0.25">
      <c r="C8851" s="3"/>
      <c r="D8851" s="4"/>
      <c r="E8851" s="3"/>
      <c r="F8851" s="3"/>
      <c r="G8851" s="11"/>
      <c r="H8851" s="8"/>
    </row>
    <row r="8852" spans="3:8" x14ac:dyDescent="0.25">
      <c r="C8852" s="3"/>
      <c r="D8852" s="4"/>
      <c r="E8852" s="3"/>
      <c r="F8852" s="3"/>
      <c r="G8852" s="11"/>
      <c r="H8852" s="8"/>
    </row>
    <row r="8853" spans="3:8" x14ac:dyDescent="0.25">
      <c r="C8853" s="3"/>
      <c r="D8853" s="4"/>
      <c r="E8853" s="3"/>
      <c r="F8853" s="3"/>
      <c r="G8853" s="11"/>
      <c r="H8853" s="8"/>
    </row>
    <row r="8854" spans="3:8" x14ac:dyDescent="0.25">
      <c r="C8854" s="3"/>
      <c r="D8854" s="4"/>
      <c r="E8854" s="3"/>
      <c r="F8854" s="3"/>
      <c r="G8854" s="11"/>
      <c r="H8854" s="8"/>
    </row>
    <row r="8855" spans="3:8" x14ac:dyDescent="0.25">
      <c r="C8855" s="3"/>
      <c r="D8855" s="4"/>
      <c r="E8855" s="3"/>
      <c r="F8855" s="3"/>
      <c r="G8855" s="11"/>
      <c r="H8855" s="8"/>
    </row>
    <row r="8856" spans="3:8" x14ac:dyDescent="0.25">
      <c r="C8856" s="3"/>
      <c r="D8856" s="4"/>
      <c r="E8856" s="3"/>
      <c r="F8856" s="3"/>
      <c r="G8856" s="11"/>
      <c r="H8856" s="8"/>
    </row>
    <row r="8857" spans="3:8" x14ac:dyDescent="0.25">
      <c r="C8857" s="3"/>
      <c r="D8857" s="4"/>
      <c r="E8857" s="3"/>
      <c r="F8857" s="3"/>
      <c r="G8857" s="11"/>
      <c r="H8857" s="8"/>
    </row>
    <row r="8858" spans="3:8" x14ac:dyDescent="0.25">
      <c r="C8858" s="3"/>
      <c r="D8858" s="4"/>
      <c r="E8858" s="3"/>
      <c r="F8858" s="3"/>
      <c r="G8858" s="11"/>
      <c r="H8858" s="8"/>
    </row>
    <row r="8859" spans="3:8" x14ac:dyDescent="0.25">
      <c r="C8859" s="3"/>
      <c r="D8859" s="4"/>
      <c r="E8859" s="3"/>
      <c r="F8859" s="3"/>
      <c r="G8859" s="11"/>
      <c r="H8859" s="8"/>
    </row>
    <row r="8860" spans="3:8" x14ac:dyDescent="0.25">
      <c r="C8860" s="3"/>
      <c r="D8860" s="4"/>
      <c r="E8860" s="3"/>
      <c r="F8860" s="3"/>
      <c r="G8860" s="11"/>
      <c r="H8860" s="8"/>
    </row>
    <row r="8861" spans="3:8" x14ac:dyDescent="0.25">
      <c r="C8861" s="3"/>
      <c r="D8861" s="4"/>
      <c r="E8861" s="3"/>
      <c r="F8861" s="3"/>
      <c r="G8861" s="11"/>
      <c r="H8861" s="8"/>
    </row>
    <row r="8862" spans="3:8" x14ac:dyDescent="0.25">
      <c r="C8862" s="3"/>
      <c r="D8862" s="4"/>
      <c r="E8862" s="3"/>
      <c r="F8862" s="3"/>
      <c r="G8862" s="11"/>
      <c r="H8862" s="8"/>
    </row>
    <row r="8863" spans="3:8" x14ac:dyDescent="0.25">
      <c r="C8863" s="3"/>
      <c r="D8863" s="4"/>
      <c r="E8863" s="3"/>
      <c r="F8863" s="3"/>
      <c r="G8863" s="11"/>
      <c r="H8863" s="8"/>
    </row>
    <row r="8864" spans="3:8" x14ac:dyDescent="0.25">
      <c r="C8864" s="3"/>
      <c r="D8864" s="4"/>
      <c r="E8864" s="3"/>
      <c r="F8864" s="3"/>
      <c r="G8864" s="11"/>
      <c r="H8864" s="8"/>
    </row>
    <row r="8865" spans="3:8" x14ac:dyDescent="0.25">
      <c r="C8865" s="3"/>
      <c r="D8865" s="4"/>
      <c r="E8865" s="3"/>
      <c r="F8865" s="3"/>
      <c r="G8865" s="11"/>
      <c r="H8865" s="8"/>
    </row>
    <row r="8866" spans="3:8" x14ac:dyDescent="0.25">
      <c r="C8866" s="3"/>
      <c r="D8866" s="4"/>
      <c r="E8866" s="3"/>
      <c r="F8866" s="3"/>
      <c r="G8866" s="11"/>
      <c r="H8866" s="8"/>
    </row>
    <row r="8867" spans="3:8" x14ac:dyDescent="0.25">
      <c r="C8867" s="3"/>
      <c r="D8867" s="4"/>
      <c r="E8867" s="3"/>
      <c r="F8867" s="3"/>
      <c r="G8867" s="11"/>
      <c r="H8867" s="8"/>
    </row>
    <row r="8868" spans="3:8" x14ac:dyDescent="0.25">
      <c r="C8868" s="3"/>
      <c r="D8868" s="4"/>
      <c r="E8868" s="3"/>
      <c r="F8868" s="3"/>
      <c r="G8868" s="11"/>
      <c r="H8868" s="8"/>
    </row>
    <row r="8869" spans="3:8" x14ac:dyDescent="0.25">
      <c r="C8869" s="3"/>
      <c r="D8869" s="4"/>
      <c r="E8869" s="3"/>
      <c r="F8869" s="3"/>
      <c r="G8869" s="11"/>
      <c r="H8869" s="8"/>
    </row>
    <row r="8870" spans="3:8" x14ac:dyDescent="0.25">
      <c r="C8870" s="3"/>
      <c r="D8870" s="4"/>
      <c r="E8870" s="3"/>
      <c r="F8870" s="3"/>
      <c r="G8870" s="11"/>
      <c r="H8870" s="8"/>
    </row>
    <row r="8871" spans="3:8" x14ac:dyDescent="0.25">
      <c r="C8871" s="3"/>
      <c r="D8871" s="4"/>
      <c r="E8871" s="3"/>
      <c r="F8871" s="3"/>
      <c r="G8871" s="11"/>
      <c r="H8871" s="8"/>
    </row>
    <row r="8872" spans="3:8" x14ac:dyDescent="0.25">
      <c r="C8872" s="3"/>
      <c r="D8872" s="4"/>
      <c r="E8872" s="3"/>
      <c r="F8872" s="3"/>
      <c r="G8872" s="11"/>
      <c r="H8872" s="8"/>
    </row>
    <row r="8873" spans="3:8" x14ac:dyDescent="0.25">
      <c r="C8873" s="3"/>
      <c r="D8873" s="4"/>
      <c r="E8873" s="3"/>
      <c r="F8873" s="3"/>
      <c r="G8873" s="11"/>
      <c r="H8873" s="8"/>
    </row>
    <row r="8874" spans="3:8" x14ac:dyDescent="0.25">
      <c r="C8874" s="3"/>
      <c r="D8874" s="4"/>
      <c r="E8874" s="3"/>
      <c r="F8874" s="3"/>
      <c r="G8874" s="11"/>
      <c r="H8874" s="8"/>
    </row>
    <row r="8875" spans="3:8" x14ac:dyDescent="0.25">
      <c r="C8875" s="3"/>
      <c r="D8875" s="4"/>
      <c r="E8875" s="3"/>
      <c r="F8875" s="3"/>
      <c r="G8875" s="11"/>
      <c r="H8875" s="8"/>
    </row>
    <row r="8876" spans="3:8" x14ac:dyDescent="0.25">
      <c r="C8876" s="3"/>
      <c r="D8876" s="4"/>
      <c r="E8876" s="3"/>
      <c r="F8876" s="3"/>
      <c r="G8876" s="11"/>
      <c r="H8876" s="8"/>
    </row>
    <row r="8877" spans="3:8" x14ac:dyDescent="0.25">
      <c r="C8877" s="3"/>
      <c r="D8877" s="4"/>
      <c r="E8877" s="3"/>
      <c r="F8877" s="3"/>
      <c r="G8877" s="11"/>
      <c r="H8877" s="8"/>
    </row>
    <row r="8878" spans="3:8" x14ac:dyDescent="0.25">
      <c r="C8878" s="3"/>
      <c r="D8878" s="4"/>
      <c r="E8878" s="3"/>
      <c r="F8878" s="3"/>
      <c r="G8878" s="11"/>
      <c r="H8878" s="8"/>
    </row>
    <row r="8879" spans="3:8" x14ac:dyDescent="0.25">
      <c r="C8879" s="3"/>
      <c r="D8879" s="4"/>
      <c r="E8879" s="3"/>
      <c r="F8879" s="3"/>
      <c r="G8879" s="11"/>
      <c r="H8879" s="8"/>
    </row>
    <row r="8880" spans="3:8" x14ac:dyDescent="0.25">
      <c r="C8880" s="3"/>
      <c r="D8880" s="4"/>
      <c r="E8880" s="3"/>
      <c r="F8880" s="3"/>
      <c r="G8880" s="11"/>
      <c r="H8880" s="8"/>
    </row>
    <row r="8881" spans="3:8" x14ac:dyDescent="0.25">
      <c r="C8881" s="3"/>
      <c r="D8881" s="4"/>
      <c r="E8881" s="3"/>
      <c r="F8881" s="3"/>
      <c r="G8881" s="11"/>
      <c r="H8881" s="8"/>
    </row>
    <row r="8882" spans="3:8" x14ac:dyDescent="0.25">
      <c r="C8882" s="3"/>
      <c r="D8882" s="4"/>
      <c r="E8882" s="3"/>
      <c r="F8882" s="3"/>
      <c r="G8882" s="11"/>
      <c r="H8882" s="8"/>
    </row>
    <row r="8883" spans="3:8" x14ac:dyDescent="0.25">
      <c r="C8883" s="3"/>
      <c r="D8883" s="4"/>
      <c r="E8883" s="3"/>
      <c r="F8883" s="3"/>
      <c r="G8883" s="11"/>
      <c r="H8883" s="8"/>
    </row>
    <row r="8884" spans="3:8" x14ac:dyDescent="0.25">
      <c r="C8884" s="3"/>
      <c r="D8884" s="4"/>
      <c r="E8884" s="3"/>
      <c r="F8884" s="3"/>
      <c r="G8884" s="11"/>
      <c r="H8884" s="8"/>
    </row>
    <row r="8885" spans="3:8" x14ac:dyDescent="0.25">
      <c r="C8885" s="3"/>
      <c r="D8885" s="4"/>
      <c r="E8885" s="3"/>
      <c r="F8885" s="3"/>
      <c r="G8885" s="11"/>
      <c r="H8885" s="8"/>
    </row>
    <row r="8886" spans="3:8" x14ac:dyDescent="0.25">
      <c r="C8886" s="3"/>
      <c r="D8886" s="4"/>
      <c r="E8886" s="3"/>
      <c r="F8886" s="3"/>
      <c r="G8886" s="11"/>
      <c r="H8886" s="8"/>
    </row>
    <row r="8887" spans="3:8" x14ac:dyDescent="0.25">
      <c r="C8887" s="3"/>
      <c r="D8887" s="4"/>
      <c r="E8887" s="3"/>
      <c r="F8887" s="3"/>
      <c r="G8887" s="11"/>
      <c r="H8887" s="8"/>
    </row>
    <row r="8888" spans="3:8" x14ac:dyDescent="0.25">
      <c r="C8888" s="3"/>
      <c r="D8888" s="4"/>
      <c r="E8888" s="3"/>
      <c r="F8888" s="3"/>
      <c r="G8888" s="11"/>
      <c r="H8888" s="8"/>
    </row>
    <row r="8889" spans="3:8" x14ac:dyDescent="0.25">
      <c r="C8889" s="3"/>
      <c r="D8889" s="4"/>
      <c r="E8889" s="3"/>
      <c r="F8889" s="3"/>
      <c r="G8889" s="11"/>
      <c r="H8889" s="8"/>
    </row>
    <row r="8890" spans="3:8" x14ac:dyDescent="0.25">
      <c r="C8890" s="3"/>
      <c r="D8890" s="4"/>
      <c r="E8890" s="3"/>
      <c r="F8890" s="3"/>
      <c r="G8890" s="11"/>
      <c r="H8890" s="8"/>
    </row>
    <row r="8891" spans="3:8" x14ac:dyDescent="0.25">
      <c r="C8891" s="3"/>
      <c r="D8891" s="4"/>
      <c r="E8891" s="3"/>
      <c r="F8891" s="3"/>
      <c r="G8891" s="11"/>
      <c r="H8891" s="8"/>
    </row>
    <row r="8892" spans="3:8" x14ac:dyDescent="0.25">
      <c r="C8892" s="3"/>
      <c r="D8892" s="4"/>
      <c r="E8892" s="3"/>
      <c r="F8892" s="3"/>
      <c r="G8892" s="11"/>
      <c r="H8892" s="8"/>
    </row>
    <row r="8893" spans="3:8" x14ac:dyDescent="0.25">
      <c r="C8893" s="3"/>
      <c r="D8893" s="4"/>
      <c r="E8893" s="3"/>
      <c r="F8893" s="3"/>
      <c r="G8893" s="11"/>
      <c r="H8893" s="8"/>
    </row>
    <row r="8894" spans="3:8" x14ac:dyDescent="0.25">
      <c r="C8894" s="3"/>
      <c r="D8894" s="4"/>
      <c r="E8894" s="3"/>
      <c r="F8894" s="3"/>
      <c r="G8894" s="11"/>
      <c r="H8894" s="8"/>
    </row>
    <row r="8895" spans="3:8" x14ac:dyDescent="0.25">
      <c r="C8895" s="3"/>
      <c r="D8895" s="4"/>
      <c r="E8895" s="3"/>
      <c r="F8895" s="3"/>
      <c r="G8895" s="11"/>
      <c r="H8895" s="8"/>
    </row>
    <row r="8896" spans="3:8" x14ac:dyDescent="0.25">
      <c r="C8896" s="3"/>
      <c r="D8896" s="4"/>
      <c r="E8896" s="3"/>
      <c r="F8896" s="3"/>
      <c r="G8896" s="11"/>
      <c r="H8896" s="8"/>
    </row>
    <row r="8897" spans="3:8" x14ac:dyDescent="0.25">
      <c r="C8897" s="3"/>
      <c r="D8897" s="4"/>
      <c r="E8897" s="3"/>
      <c r="F8897" s="3"/>
      <c r="G8897" s="11"/>
      <c r="H8897" s="8"/>
    </row>
    <row r="8898" spans="3:8" x14ac:dyDescent="0.25">
      <c r="C8898" s="3"/>
      <c r="D8898" s="4"/>
      <c r="E8898" s="3"/>
      <c r="F8898" s="3"/>
      <c r="G8898" s="11"/>
      <c r="H8898" s="8"/>
    </row>
    <row r="8899" spans="3:8" x14ac:dyDescent="0.25">
      <c r="C8899" s="3"/>
      <c r="D8899" s="4"/>
      <c r="E8899" s="3"/>
      <c r="F8899" s="3"/>
      <c r="G8899" s="11"/>
      <c r="H8899" s="8"/>
    </row>
    <row r="8900" spans="3:8" x14ac:dyDescent="0.25">
      <c r="C8900" s="3"/>
      <c r="D8900" s="4"/>
      <c r="E8900" s="3"/>
      <c r="F8900" s="3"/>
      <c r="G8900" s="11"/>
      <c r="H8900" s="8"/>
    </row>
    <row r="8901" spans="3:8" x14ac:dyDescent="0.25">
      <c r="C8901" s="3"/>
      <c r="D8901" s="4"/>
      <c r="E8901" s="3"/>
      <c r="F8901" s="3"/>
      <c r="G8901" s="11"/>
      <c r="H8901" s="8"/>
    </row>
    <row r="8902" spans="3:8" x14ac:dyDescent="0.25">
      <c r="C8902" s="3"/>
      <c r="D8902" s="4"/>
      <c r="E8902" s="3"/>
      <c r="F8902" s="3"/>
      <c r="G8902" s="11"/>
      <c r="H8902" s="8"/>
    </row>
    <row r="8903" spans="3:8" x14ac:dyDescent="0.25">
      <c r="C8903" s="3"/>
      <c r="D8903" s="4"/>
      <c r="E8903" s="3"/>
      <c r="F8903" s="3"/>
      <c r="G8903" s="11"/>
      <c r="H8903" s="8"/>
    </row>
    <row r="8904" spans="3:8" x14ac:dyDescent="0.25">
      <c r="C8904" s="3"/>
      <c r="D8904" s="4"/>
      <c r="E8904" s="3"/>
      <c r="F8904" s="3"/>
      <c r="G8904" s="11"/>
      <c r="H8904" s="8"/>
    </row>
    <row r="8905" spans="3:8" x14ac:dyDescent="0.25">
      <c r="C8905" s="3"/>
      <c r="D8905" s="4"/>
      <c r="E8905" s="3"/>
      <c r="F8905" s="3"/>
      <c r="G8905" s="11"/>
      <c r="H8905" s="8"/>
    </row>
    <row r="8906" spans="3:8" x14ac:dyDescent="0.25">
      <c r="C8906" s="3"/>
      <c r="D8906" s="4"/>
      <c r="E8906" s="3"/>
      <c r="F8906" s="3"/>
      <c r="G8906" s="11"/>
      <c r="H8906" s="8"/>
    </row>
    <row r="8907" spans="3:8" x14ac:dyDescent="0.25">
      <c r="C8907" s="3"/>
      <c r="D8907" s="4"/>
      <c r="E8907" s="3"/>
      <c r="F8907" s="3"/>
      <c r="G8907" s="11"/>
      <c r="H8907" s="8"/>
    </row>
    <row r="8908" spans="3:8" x14ac:dyDescent="0.25">
      <c r="C8908" s="3"/>
      <c r="D8908" s="4"/>
      <c r="E8908" s="3"/>
      <c r="F8908" s="3"/>
      <c r="G8908" s="11"/>
      <c r="H8908" s="8"/>
    </row>
    <row r="8909" spans="3:8" x14ac:dyDescent="0.25">
      <c r="C8909" s="3"/>
      <c r="D8909" s="4"/>
      <c r="E8909" s="3"/>
      <c r="F8909" s="3"/>
      <c r="G8909" s="11"/>
      <c r="H8909" s="8"/>
    </row>
    <row r="8910" spans="3:8" x14ac:dyDescent="0.25">
      <c r="C8910" s="3"/>
      <c r="D8910" s="4"/>
      <c r="E8910" s="3"/>
      <c r="F8910" s="3"/>
      <c r="G8910" s="11"/>
      <c r="H8910" s="8"/>
    </row>
    <row r="8911" spans="3:8" x14ac:dyDescent="0.25">
      <c r="C8911" s="3"/>
      <c r="D8911" s="4"/>
      <c r="E8911" s="3"/>
      <c r="F8911" s="3"/>
      <c r="G8911" s="11"/>
      <c r="H8911" s="8"/>
    </row>
    <row r="8912" spans="3:8" x14ac:dyDescent="0.25">
      <c r="C8912" s="3"/>
      <c r="D8912" s="4"/>
      <c r="E8912" s="3"/>
      <c r="F8912" s="3"/>
      <c r="G8912" s="11"/>
      <c r="H8912" s="8"/>
    </row>
    <row r="8913" spans="3:8" x14ac:dyDescent="0.25">
      <c r="C8913" s="3"/>
      <c r="D8913" s="4"/>
      <c r="E8913" s="3"/>
      <c r="F8913" s="3"/>
      <c r="G8913" s="11"/>
      <c r="H8913" s="8"/>
    </row>
    <row r="8914" spans="3:8" x14ac:dyDescent="0.25">
      <c r="C8914" s="3"/>
      <c r="D8914" s="4"/>
      <c r="E8914" s="3"/>
      <c r="F8914" s="3"/>
      <c r="G8914" s="11"/>
      <c r="H8914" s="8"/>
    </row>
    <row r="8915" spans="3:8" x14ac:dyDescent="0.25">
      <c r="C8915" s="3"/>
      <c r="D8915" s="4"/>
      <c r="E8915" s="3"/>
      <c r="F8915" s="3"/>
      <c r="G8915" s="11"/>
      <c r="H8915" s="8"/>
    </row>
    <row r="8916" spans="3:8" x14ac:dyDescent="0.25">
      <c r="C8916" s="3"/>
      <c r="D8916" s="4"/>
      <c r="E8916" s="3"/>
      <c r="F8916" s="3"/>
      <c r="G8916" s="11"/>
      <c r="H8916" s="8"/>
    </row>
    <row r="8917" spans="3:8" x14ac:dyDescent="0.25">
      <c r="C8917" s="3"/>
      <c r="D8917" s="4"/>
      <c r="E8917" s="3"/>
      <c r="F8917" s="3"/>
      <c r="G8917" s="11"/>
      <c r="H8917" s="8"/>
    </row>
    <row r="8918" spans="3:8" x14ac:dyDescent="0.25">
      <c r="C8918" s="3"/>
      <c r="D8918" s="4"/>
      <c r="E8918" s="3"/>
      <c r="F8918" s="3"/>
      <c r="G8918" s="11"/>
      <c r="H8918" s="8"/>
    </row>
    <row r="8919" spans="3:8" x14ac:dyDescent="0.25">
      <c r="C8919" s="3"/>
      <c r="D8919" s="4"/>
      <c r="E8919" s="3"/>
      <c r="F8919" s="3"/>
      <c r="G8919" s="11"/>
      <c r="H8919" s="8"/>
    </row>
    <row r="8920" spans="3:8" x14ac:dyDescent="0.25">
      <c r="C8920" s="3"/>
      <c r="D8920" s="4"/>
      <c r="E8920" s="3"/>
      <c r="F8920" s="3"/>
      <c r="G8920" s="11"/>
      <c r="H8920" s="8"/>
    </row>
    <row r="8921" spans="3:8" x14ac:dyDescent="0.25">
      <c r="C8921" s="3"/>
      <c r="D8921" s="4"/>
      <c r="E8921" s="3"/>
      <c r="F8921" s="3"/>
      <c r="G8921" s="11"/>
      <c r="H8921" s="8"/>
    </row>
    <row r="8922" spans="3:8" x14ac:dyDescent="0.25">
      <c r="C8922" s="3"/>
      <c r="D8922" s="4"/>
      <c r="E8922" s="3"/>
      <c r="F8922" s="3"/>
      <c r="G8922" s="11"/>
      <c r="H8922" s="8"/>
    </row>
    <row r="8923" spans="3:8" x14ac:dyDescent="0.25">
      <c r="C8923" s="3"/>
      <c r="D8923" s="4"/>
      <c r="E8923" s="3"/>
      <c r="F8923" s="3"/>
      <c r="G8923" s="11"/>
      <c r="H8923" s="8"/>
    </row>
    <row r="8924" spans="3:8" x14ac:dyDescent="0.25">
      <c r="C8924" s="3"/>
      <c r="D8924" s="4"/>
      <c r="E8924" s="3"/>
      <c r="F8924" s="3"/>
      <c r="G8924" s="11"/>
      <c r="H8924" s="8"/>
    </row>
    <row r="8925" spans="3:8" x14ac:dyDescent="0.25">
      <c r="C8925" s="3"/>
      <c r="D8925" s="4"/>
      <c r="E8925" s="3"/>
      <c r="F8925" s="3"/>
      <c r="G8925" s="11"/>
      <c r="H8925" s="8"/>
    </row>
    <row r="8926" spans="3:8" x14ac:dyDescent="0.25">
      <c r="C8926" s="3"/>
      <c r="D8926" s="4"/>
      <c r="E8926" s="3"/>
      <c r="F8926" s="3"/>
      <c r="G8926" s="11"/>
      <c r="H8926" s="8"/>
    </row>
    <row r="8927" spans="3:8" x14ac:dyDescent="0.25">
      <c r="C8927" s="3"/>
      <c r="D8927" s="4"/>
      <c r="E8927" s="3"/>
      <c r="F8927" s="3"/>
      <c r="G8927" s="11"/>
      <c r="H8927" s="8"/>
    </row>
    <row r="8928" spans="3:8" x14ac:dyDescent="0.25">
      <c r="C8928" s="3"/>
      <c r="D8928" s="4"/>
      <c r="E8928" s="3"/>
      <c r="F8928" s="3"/>
      <c r="G8928" s="11"/>
      <c r="H8928" s="8"/>
    </row>
    <row r="8929" spans="3:8" x14ac:dyDescent="0.25">
      <c r="C8929" s="3"/>
      <c r="D8929" s="4"/>
      <c r="E8929" s="3"/>
      <c r="F8929" s="3"/>
      <c r="G8929" s="11"/>
      <c r="H8929" s="8"/>
    </row>
    <row r="8930" spans="3:8" x14ac:dyDescent="0.25">
      <c r="C8930" s="3"/>
      <c r="D8930" s="4"/>
      <c r="E8930" s="3"/>
      <c r="F8930" s="3"/>
      <c r="G8930" s="11"/>
      <c r="H8930" s="8"/>
    </row>
    <row r="8931" spans="3:8" x14ac:dyDescent="0.25">
      <c r="C8931" s="3"/>
      <c r="D8931" s="4"/>
      <c r="E8931" s="3"/>
      <c r="F8931" s="3"/>
      <c r="G8931" s="11"/>
      <c r="H8931" s="8"/>
    </row>
    <row r="8932" spans="3:8" x14ac:dyDescent="0.25">
      <c r="C8932" s="3"/>
      <c r="D8932" s="4"/>
      <c r="E8932" s="3"/>
      <c r="F8932" s="3"/>
      <c r="G8932" s="11"/>
      <c r="H8932" s="8"/>
    </row>
    <row r="8933" spans="3:8" x14ac:dyDescent="0.25">
      <c r="C8933" s="3"/>
      <c r="D8933" s="4"/>
      <c r="E8933" s="3"/>
      <c r="F8933" s="3"/>
      <c r="G8933" s="11"/>
      <c r="H8933" s="8"/>
    </row>
    <row r="8934" spans="3:8" x14ac:dyDescent="0.25">
      <c r="C8934" s="3"/>
      <c r="D8934" s="4"/>
      <c r="E8934" s="3"/>
      <c r="F8934" s="3"/>
      <c r="G8934" s="11"/>
      <c r="H8934" s="8"/>
    </row>
    <row r="8935" spans="3:8" x14ac:dyDescent="0.25">
      <c r="C8935" s="3"/>
      <c r="D8935" s="4"/>
      <c r="E8935" s="3"/>
      <c r="F8935" s="3"/>
      <c r="G8935" s="11"/>
      <c r="H8935" s="8"/>
    </row>
    <row r="8936" spans="3:8" x14ac:dyDescent="0.25">
      <c r="C8936" s="3"/>
      <c r="D8936" s="4"/>
      <c r="E8936" s="3"/>
      <c r="F8936" s="3"/>
      <c r="G8936" s="11"/>
      <c r="H8936" s="8"/>
    </row>
    <row r="8937" spans="3:8" x14ac:dyDescent="0.25">
      <c r="C8937" s="3"/>
      <c r="D8937" s="4"/>
      <c r="E8937" s="3"/>
      <c r="F8937" s="3"/>
      <c r="G8937" s="11"/>
      <c r="H8937" s="8"/>
    </row>
    <row r="8938" spans="3:8" x14ac:dyDescent="0.25">
      <c r="C8938" s="3"/>
      <c r="D8938" s="4"/>
      <c r="E8938" s="3"/>
      <c r="F8938" s="3"/>
      <c r="G8938" s="11"/>
      <c r="H8938" s="8"/>
    </row>
    <row r="8939" spans="3:8" x14ac:dyDescent="0.25">
      <c r="C8939" s="3"/>
      <c r="D8939" s="4"/>
      <c r="E8939" s="3"/>
      <c r="F8939" s="3"/>
      <c r="G8939" s="11"/>
      <c r="H8939" s="8"/>
    </row>
    <row r="8940" spans="3:8" x14ac:dyDescent="0.25">
      <c r="C8940" s="3"/>
      <c r="D8940" s="4"/>
      <c r="E8940" s="3"/>
      <c r="F8940" s="3"/>
      <c r="G8940" s="11"/>
      <c r="H8940" s="8"/>
    </row>
    <row r="8941" spans="3:8" x14ac:dyDescent="0.25">
      <c r="C8941" s="3"/>
      <c r="D8941" s="4"/>
      <c r="E8941" s="3"/>
      <c r="F8941" s="3"/>
      <c r="G8941" s="11"/>
      <c r="H8941" s="8"/>
    </row>
    <row r="8942" spans="3:8" x14ac:dyDescent="0.25">
      <c r="C8942" s="3"/>
      <c r="D8942" s="4"/>
      <c r="E8942" s="3"/>
      <c r="F8942" s="3"/>
      <c r="G8942" s="11"/>
      <c r="H8942" s="8"/>
    </row>
    <row r="8943" spans="3:8" x14ac:dyDescent="0.25">
      <c r="C8943" s="3"/>
      <c r="D8943" s="4"/>
      <c r="E8943" s="3"/>
      <c r="F8943" s="3"/>
      <c r="G8943" s="11"/>
      <c r="H8943" s="8"/>
    </row>
    <row r="8944" spans="3:8" x14ac:dyDescent="0.25">
      <c r="C8944" s="3"/>
      <c r="D8944" s="4"/>
      <c r="E8944" s="3"/>
      <c r="F8944" s="3"/>
      <c r="G8944" s="11"/>
      <c r="H8944" s="8"/>
    </row>
    <row r="8945" spans="3:8" x14ac:dyDescent="0.25">
      <c r="C8945" s="3"/>
      <c r="D8945" s="4"/>
      <c r="E8945" s="3"/>
      <c r="F8945" s="3"/>
      <c r="G8945" s="11"/>
      <c r="H8945" s="8"/>
    </row>
    <row r="8946" spans="3:8" x14ac:dyDescent="0.25">
      <c r="C8946" s="3"/>
      <c r="D8946" s="4"/>
      <c r="E8946" s="3"/>
      <c r="F8946" s="3"/>
      <c r="G8946" s="11"/>
      <c r="H8946" s="8"/>
    </row>
    <row r="8947" spans="3:8" x14ac:dyDescent="0.25">
      <c r="C8947" s="3"/>
      <c r="D8947" s="4"/>
      <c r="E8947" s="3"/>
      <c r="F8947" s="3"/>
      <c r="G8947" s="11"/>
      <c r="H8947" s="8"/>
    </row>
    <row r="8948" spans="3:8" x14ac:dyDescent="0.25">
      <c r="C8948" s="3"/>
      <c r="D8948" s="4"/>
      <c r="E8948" s="3"/>
      <c r="F8948" s="3"/>
      <c r="G8948" s="11"/>
      <c r="H8948" s="8"/>
    </row>
    <row r="8949" spans="3:8" x14ac:dyDescent="0.25">
      <c r="C8949" s="3"/>
      <c r="D8949" s="4"/>
      <c r="E8949" s="3"/>
      <c r="F8949" s="3"/>
      <c r="G8949" s="11"/>
      <c r="H8949" s="8"/>
    </row>
    <row r="8950" spans="3:8" x14ac:dyDescent="0.25">
      <c r="C8950" s="3"/>
      <c r="D8950" s="4"/>
      <c r="E8950" s="3"/>
      <c r="F8950" s="3"/>
      <c r="G8950" s="11"/>
      <c r="H8950" s="8"/>
    </row>
    <row r="8951" spans="3:8" x14ac:dyDescent="0.25">
      <c r="C8951" s="3"/>
      <c r="D8951" s="4"/>
      <c r="E8951" s="3"/>
      <c r="F8951" s="3"/>
      <c r="G8951" s="11"/>
      <c r="H8951" s="8"/>
    </row>
    <row r="8952" spans="3:8" x14ac:dyDescent="0.25">
      <c r="C8952" s="3"/>
      <c r="D8952" s="4"/>
      <c r="E8952" s="3"/>
      <c r="F8952" s="3"/>
      <c r="G8952" s="11"/>
      <c r="H8952" s="8"/>
    </row>
    <row r="8953" spans="3:8" x14ac:dyDescent="0.25">
      <c r="C8953" s="3"/>
      <c r="D8953" s="4"/>
      <c r="E8953" s="3"/>
      <c r="F8953" s="3"/>
      <c r="G8953" s="11"/>
      <c r="H8953" s="8"/>
    </row>
    <row r="8954" spans="3:8" x14ac:dyDescent="0.25">
      <c r="C8954" s="3"/>
      <c r="D8954" s="4"/>
      <c r="E8954" s="3"/>
      <c r="F8954" s="3"/>
      <c r="G8954" s="11"/>
      <c r="H8954" s="8"/>
    </row>
    <row r="8955" spans="3:8" x14ac:dyDescent="0.25">
      <c r="C8955" s="3"/>
      <c r="D8955" s="4"/>
      <c r="E8955" s="3"/>
      <c r="F8955" s="3"/>
      <c r="G8955" s="11"/>
      <c r="H8955" s="8"/>
    </row>
    <row r="8956" spans="3:8" x14ac:dyDescent="0.25">
      <c r="C8956" s="3"/>
      <c r="D8956" s="4"/>
      <c r="E8956" s="3"/>
      <c r="F8956" s="3"/>
      <c r="G8956" s="11"/>
      <c r="H8956" s="8"/>
    </row>
    <row r="8957" spans="3:8" x14ac:dyDescent="0.25">
      <c r="C8957" s="3"/>
      <c r="D8957" s="4"/>
      <c r="E8957" s="3"/>
      <c r="F8957" s="3"/>
      <c r="G8957" s="11"/>
      <c r="H8957" s="8"/>
    </row>
    <row r="8958" spans="3:8" x14ac:dyDescent="0.25">
      <c r="C8958" s="3"/>
      <c r="D8958" s="4"/>
      <c r="E8958" s="3"/>
      <c r="F8958" s="3"/>
      <c r="G8958" s="11"/>
      <c r="H8958" s="8"/>
    </row>
    <row r="8959" spans="3:8" x14ac:dyDescent="0.25">
      <c r="C8959" s="3"/>
      <c r="D8959" s="4"/>
      <c r="E8959" s="3"/>
      <c r="F8959" s="3"/>
      <c r="G8959" s="11"/>
      <c r="H8959" s="8"/>
    </row>
    <row r="8960" spans="3:8" x14ac:dyDescent="0.25">
      <c r="C8960" s="3"/>
      <c r="D8960" s="4"/>
      <c r="E8960" s="3"/>
      <c r="F8960" s="3"/>
      <c r="G8960" s="11"/>
      <c r="H8960" s="8"/>
    </row>
    <row r="8961" spans="3:8" x14ac:dyDescent="0.25">
      <c r="C8961" s="3"/>
      <c r="D8961" s="4"/>
      <c r="E8961" s="3"/>
      <c r="F8961" s="3"/>
      <c r="G8961" s="11"/>
      <c r="H8961" s="8"/>
    </row>
    <row r="8962" spans="3:8" x14ac:dyDescent="0.25">
      <c r="C8962" s="3"/>
      <c r="D8962" s="4"/>
      <c r="E8962" s="3"/>
      <c r="F8962" s="3"/>
      <c r="G8962" s="11"/>
      <c r="H8962" s="8"/>
    </row>
    <row r="8963" spans="3:8" x14ac:dyDescent="0.25">
      <c r="C8963" s="3"/>
      <c r="D8963" s="4"/>
      <c r="E8963" s="3"/>
      <c r="F8963" s="3"/>
      <c r="G8963" s="11"/>
      <c r="H8963" s="8"/>
    </row>
    <row r="8964" spans="3:8" x14ac:dyDescent="0.25">
      <c r="C8964" s="3"/>
      <c r="D8964" s="4"/>
      <c r="E8964" s="3"/>
      <c r="F8964" s="3"/>
      <c r="G8964" s="11"/>
      <c r="H8964" s="8"/>
    </row>
    <row r="8965" spans="3:8" x14ac:dyDescent="0.25">
      <c r="C8965" s="3"/>
      <c r="D8965" s="4"/>
      <c r="E8965" s="3"/>
      <c r="F8965" s="3"/>
      <c r="G8965" s="11"/>
      <c r="H8965" s="8"/>
    </row>
    <row r="8966" spans="3:8" x14ac:dyDescent="0.25">
      <c r="C8966" s="3"/>
      <c r="D8966" s="4"/>
      <c r="E8966" s="3"/>
      <c r="F8966" s="3"/>
      <c r="G8966" s="11"/>
      <c r="H8966" s="8"/>
    </row>
    <row r="8967" spans="3:8" x14ac:dyDescent="0.25">
      <c r="C8967" s="3"/>
      <c r="D8967" s="4"/>
      <c r="E8967" s="3"/>
      <c r="F8967" s="3"/>
      <c r="G8967" s="11"/>
      <c r="H8967" s="8"/>
    </row>
    <row r="8968" spans="3:8" x14ac:dyDescent="0.25">
      <c r="C8968" s="3"/>
      <c r="D8968" s="4"/>
      <c r="E8968" s="3"/>
      <c r="F8968" s="3"/>
      <c r="G8968" s="11"/>
      <c r="H8968" s="8"/>
    </row>
    <row r="8969" spans="3:8" x14ac:dyDescent="0.25">
      <c r="C8969" s="3"/>
      <c r="D8969" s="4"/>
      <c r="E8969" s="3"/>
      <c r="F8969" s="3"/>
      <c r="G8969" s="11"/>
      <c r="H8969" s="8"/>
    </row>
    <row r="8970" spans="3:8" x14ac:dyDescent="0.25">
      <c r="C8970" s="3"/>
      <c r="D8970" s="4"/>
      <c r="E8970" s="3"/>
      <c r="F8970" s="3"/>
      <c r="G8970" s="11"/>
      <c r="H8970" s="8"/>
    </row>
    <row r="8971" spans="3:8" x14ac:dyDescent="0.25">
      <c r="C8971" s="3"/>
      <c r="D8971" s="4"/>
      <c r="E8971" s="3"/>
      <c r="F8971" s="3"/>
      <c r="G8971" s="11"/>
      <c r="H8971" s="8"/>
    </row>
    <row r="8972" spans="3:8" x14ac:dyDescent="0.25">
      <c r="C8972" s="3"/>
      <c r="D8972" s="4"/>
      <c r="E8972" s="3"/>
      <c r="F8972" s="3"/>
      <c r="G8972" s="11"/>
      <c r="H8972" s="8"/>
    </row>
    <row r="8973" spans="3:8" x14ac:dyDescent="0.25">
      <c r="C8973" s="3"/>
      <c r="D8973" s="4"/>
      <c r="E8973" s="3"/>
      <c r="F8973" s="3"/>
      <c r="G8973" s="11"/>
      <c r="H8973" s="8"/>
    </row>
    <row r="8974" spans="3:8" x14ac:dyDescent="0.25">
      <c r="C8974" s="3"/>
      <c r="D8974" s="4"/>
      <c r="E8974" s="3"/>
      <c r="F8974" s="3"/>
      <c r="G8974" s="11"/>
      <c r="H8974" s="8"/>
    </row>
    <row r="8975" spans="3:8" x14ac:dyDescent="0.25">
      <c r="C8975" s="3"/>
      <c r="D8975" s="4"/>
      <c r="E8975" s="3"/>
      <c r="F8975" s="3"/>
      <c r="G8975" s="11"/>
      <c r="H8975" s="8"/>
    </row>
    <row r="8976" spans="3:8" x14ac:dyDescent="0.25">
      <c r="C8976" s="3"/>
      <c r="D8976" s="4"/>
      <c r="E8976" s="3"/>
      <c r="F8976" s="3"/>
      <c r="G8976" s="11"/>
      <c r="H8976" s="8"/>
    </row>
    <row r="8977" spans="3:8" x14ac:dyDescent="0.25">
      <c r="C8977" s="3"/>
      <c r="D8977" s="4"/>
      <c r="E8977" s="3"/>
      <c r="F8977" s="3"/>
      <c r="G8977" s="11"/>
      <c r="H8977" s="8"/>
    </row>
    <row r="8978" spans="3:8" x14ac:dyDescent="0.25">
      <c r="C8978" s="3"/>
      <c r="D8978" s="4"/>
      <c r="E8978" s="3"/>
      <c r="F8978" s="3"/>
      <c r="G8978" s="11"/>
      <c r="H8978" s="8"/>
    </row>
    <row r="8979" spans="3:8" x14ac:dyDescent="0.25">
      <c r="C8979" s="3"/>
      <c r="D8979" s="4"/>
      <c r="E8979" s="3"/>
      <c r="F8979" s="3"/>
      <c r="G8979" s="11"/>
      <c r="H8979" s="8"/>
    </row>
    <row r="8980" spans="3:8" x14ac:dyDescent="0.25">
      <c r="C8980" s="3"/>
      <c r="D8980" s="4"/>
      <c r="E8980" s="3"/>
      <c r="F8980" s="3"/>
      <c r="G8980" s="11"/>
      <c r="H8980" s="8"/>
    </row>
    <row r="8981" spans="3:8" x14ac:dyDescent="0.25">
      <c r="C8981" s="3"/>
      <c r="D8981" s="4"/>
      <c r="E8981" s="3"/>
      <c r="F8981" s="3"/>
      <c r="G8981" s="11"/>
      <c r="H8981" s="8"/>
    </row>
    <row r="8982" spans="3:8" x14ac:dyDescent="0.25">
      <c r="C8982" s="3"/>
      <c r="D8982" s="4"/>
      <c r="E8982" s="3"/>
      <c r="F8982" s="3"/>
      <c r="G8982" s="11"/>
      <c r="H8982" s="8"/>
    </row>
    <row r="8983" spans="3:8" x14ac:dyDescent="0.25">
      <c r="C8983" s="3"/>
      <c r="D8983" s="4"/>
      <c r="E8983" s="3"/>
      <c r="F8983" s="3"/>
      <c r="G8983" s="11"/>
      <c r="H8983" s="8"/>
    </row>
    <row r="8984" spans="3:8" x14ac:dyDescent="0.25">
      <c r="C8984" s="3"/>
      <c r="D8984" s="4"/>
      <c r="E8984" s="3"/>
      <c r="F8984" s="3"/>
      <c r="G8984" s="11"/>
      <c r="H8984" s="8"/>
    </row>
    <row r="8985" spans="3:8" x14ac:dyDescent="0.25">
      <c r="C8985" s="3"/>
      <c r="D8985" s="4"/>
      <c r="E8985" s="3"/>
      <c r="F8985" s="3"/>
      <c r="G8985" s="11"/>
      <c r="H8985" s="8"/>
    </row>
    <row r="8986" spans="3:8" x14ac:dyDescent="0.25">
      <c r="C8986" s="3"/>
      <c r="D8986" s="4"/>
      <c r="E8986" s="3"/>
      <c r="F8986" s="3"/>
      <c r="G8986" s="11"/>
      <c r="H8986" s="8"/>
    </row>
    <row r="8987" spans="3:8" x14ac:dyDescent="0.25">
      <c r="C8987" s="3"/>
      <c r="D8987" s="4"/>
      <c r="E8987" s="3"/>
      <c r="F8987" s="3"/>
      <c r="G8987" s="11"/>
      <c r="H8987" s="8"/>
    </row>
    <row r="8988" spans="3:8" x14ac:dyDescent="0.25">
      <c r="C8988" s="3"/>
      <c r="D8988" s="4"/>
      <c r="E8988" s="3"/>
      <c r="F8988" s="3"/>
      <c r="G8988" s="11"/>
      <c r="H8988" s="8"/>
    </row>
    <row r="8989" spans="3:8" x14ac:dyDescent="0.25">
      <c r="C8989" s="3"/>
      <c r="D8989" s="4"/>
      <c r="E8989" s="3"/>
      <c r="F8989" s="3"/>
      <c r="G8989" s="11"/>
      <c r="H8989" s="8"/>
    </row>
    <row r="8990" spans="3:8" x14ac:dyDescent="0.25">
      <c r="C8990" s="3"/>
      <c r="D8990" s="4"/>
      <c r="E8990" s="3"/>
      <c r="F8990" s="3"/>
      <c r="G8990" s="11"/>
      <c r="H8990" s="8"/>
    </row>
    <row r="8991" spans="3:8" x14ac:dyDescent="0.25">
      <c r="C8991" s="3"/>
      <c r="D8991" s="4"/>
      <c r="E8991" s="3"/>
      <c r="F8991" s="3"/>
      <c r="G8991" s="11"/>
      <c r="H8991" s="8"/>
    </row>
    <row r="8992" spans="3:8" x14ac:dyDescent="0.25">
      <c r="C8992" s="3"/>
      <c r="D8992" s="4"/>
      <c r="E8992" s="3"/>
      <c r="F8992" s="3"/>
      <c r="G8992" s="11"/>
      <c r="H8992" s="8"/>
    </row>
    <row r="8993" spans="3:8" x14ac:dyDescent="0.25">
      <c r="C8993" s="3"/>
      <c r="D8993" s="4"/>
      <c r="E8993" s="3"/>
      <c r="F8993" s="3"/>
      <c r="G8993" s="11"/>
      <c r="H8993" s="8"/>
    </row>
    <row r="8994" spans="3:8" x14ac:dyDescent="0.25">
      <c r="C8994" s="3"/>
      <c r="D8994" s="4"/>
      <c r="E8994" s="3"/>
      <c r="F8994" s="3"/>
      <c r="G8994" s="11"/>
      <c r="H8994" s="8"/>
    </row>
    <row r="8995" spans="3:8" x14ac:dyDescent="0.25">
      <c r="C8995" s="3"/>
      <c r="D8995" s="4"/>
      <c r="E8995" s="3"/>
      <c r="F8995" s="3"/>
      <c r="G8995" s="11"/>
      <c r="H8995" s="8"/>
    </row>
    <row r="8996" spans="3:8" x14ac:dyDescent="0.25">
      <c r="C8996" s="3"/>
      <c r="D8996" s="4"/>
      <c r="E8996" s="3"/>
      <c r="F8996" s="3"/>
      <c r="G8996" s="11"/>
      <c r="H8996" s="8"/>
    </row>
    <row r="8997" spans="3:8" x14ac:dyDescent="0.25">
      <c r="C8997" s="3"/>
      <c r="D8997" s="4"/>
      <c r="E8997" s="3"/>
      <c r="F8997" s="3"/>
      <c r="G8997" s="11"/>
      <c r="H8997" s="8"/>
    </row>
    <row r="8998" spans="3:8" x14ac:dyDescent="0.25">
      <c r="C8998" s="3"/>
      <c r="D8998" s="4"/>
      <c r="E8998" s="3"/>
      <c r="F8998" s="3"/>
      <c r="G8998" s="11"/>
      <c r="H8998" s="8"/>
    </row>
    <row r="8999" spans="3:8" x14ac:dyDescent="0.25">
      <c r="C8999" s="3"/>
      <c r="D8999" s="4"/>
      <c r="E8999" s="3"/>
      <c r="F8999" s="3"/>
      <c r="G8999" s="11"/>
      <c r="H8999" s="8"/>
    </row>
    <row r="9000" spans="3:8" x14ac:dyDescent="0.25">
      <c r="C9000" s="3"/>
      <c r="D9000" s="4"/>
      <c r="E9000" s="3"/>
      <c r="F9000" s="3"/>
      <c r="G9000" s="11"/>
      <c r="H9000" s="8"/>
    </row>
    <row r="9001" spans="3:8" x14ac:dyDescent="0.25">
      <c r="C9001" s="3"/>
      <c r="D9001" s="4"/>
      <c r="E9001" s="3"/>
      <c r="F9001" s="3"/>
      <c r="G9001" s="11"/>
      <c r="H9001" s="8"/>
    </row>
    <row r="9002" spans="3:8" x14ac:dyDescent="0.25">
      <c r="C9002" s="3"/>
      <c r="D9002" s="4"/>
      <c r="E9002" s="3"/>
      <c r="F9002" s="3"/>
      <c r="G9002" s="11"/>
      <c r="H9002" s="8"/>
    </row>
    <row r="9003" spans="3:8" x14ac:dyDescent="0.25">
      <c r="C9003" s="3"/>
      <c r="D9003" s="4"/>
      <c r="E9003" s="3"/>
      <c r="F9003" s="3"/>
      <c r="G9003" s="11"/>
      <c r="H9003" s="8"/>
    </row>
    <row r="9004" spans="3:8" x14ac:dyDescent="0.25">
      <c r="C9004" s="3"/>
      <c r="D9004" s="4"/>
      <c r="E9004" s="3"/>
      <c r="F9004" s="3"/>
      <c r="G9004" s="11"/>
      <c r="H9004" s="8"/>
    </row>
    <row r="9005" spans="3:8" x14ac:dyDescent="0.25">
      <c r="C9005" s="3"/>
      <c r="D9005" s="4"/>
      <c r="E9005" s="3"/>
      <c r="F9005" s="3"/>
      <c r="G9005" s="11"/>
      <c r="H9005" s="8"/>
    </row>
    <row r="9006" spans="3:8" x14ac:dyDescent="0.25">
      <c r="C9006" s="3"/>
      <c r="D9006" s="4"/>
      <c r="E9006" s="3"/>
      <c r="F9006" s="3"/>
      <c r="G9006" s="11"/>
      <c r="H9006" s="8"/>
    </row>
    <row r="9007" spans="3:8" x14ac:dyDescent="0.25">
      <c r="C9007" s="3"/>
      <c r="D9007" s="4"/>
      <c r="E9007" s="3"/>
      <c r="F9007" s="3"/>
      <c r="G9007" s="11"/>
      <c r="H9007" s="8"/>
    </row>
    <row r="9008" spans="3:8" x14ac:dyDescent="0.25">
      <c r="C9008" s="3"/>
      <c r="D9008" s="4"/>
      <c r="E9008" s="3"/>
      <c r="F9008" s="3"/>
      <c r="G9008" s="11"/>
      <c r="H9008" s="8"/>
    </row>
    <row r="9009" spans="3:8" x14ac:dyDescent="0.25">
      <c r="C9009" s="3"/>
      <c r="D9009" s="4"/>
      <c r="E9009" s="3"/>
      <c r="F9009" s="3"/>
      <c r="G9009" s="11"/>
      <c r="H9009" s="8"/>
    </row>
    <row r="9010" spans="3:8" x14ac:dyDescent="0.25">
      <c r="C9010" s="3"/>
      <c r="D9010" s="4"/>
      <c r="E9010" s="3"/>
      <c r="F9010" s="3"/>
      <c r="G9010" s="11"/>
      <c r="H9010" s="8"/>
    </row>
    <row r="9011" spans="3:8" x14ac:dyDescent="0.25">
      <c r="C9011" s="3"/>
      <c r="D9011" s="4"/>
      <c r="E9011" s="3"/>
      <c r="F9011" s="3"/>
      <c r="G9011" s="11"/>
      <c r="H9011" s="8"/>
    </row>
    <row r="9012" spans="3:8" x14ac:dyDescent="0.25">
      <c r="C9012" s="3"/>
      <c r="D9012" s="4"/>
      <c r="E9012" s="3"/>
      <c r="F9012" s="3"/>
      <c r="G9012" s="11"/>
      <c r="H9012" s="8"/>
    </row>
    <row r="9013" spans="3:8" x14ac:dyDescent="0.25">
      <c r="C9013" s="3"/>
      <c r="D9013" s="4"/>
      <c r="E9013" s="3"/>
      <c r="F9013" s="3"/>
      <c r="G9013" s="11"/>
      <c r="H9013" s="8"/>
    </row>
    <row r="9014" spans="3:8" x14ac:dyDescent="0.25">
      <c r="C9014" s="3"/>
      <c r="D9014" s="4"/>
      <c r="E9014" s="3"/>
      <c r="F9014" s="3"/>
      <c r="G9014" s="11"/>
      <c r="H9014" s="8"/>
    </row>
    <row r="9015" spans="3:8" x14ac:dyDescent="0.25">
      <c r="C9015" s="3"/>
      <c r="D9015" s="4"/>
      <c r="E9015" s="3"/>
      <c r="F9015" s="3"/>
      <c r="G9015" s="11"/>
      <c r="H9015" s="8"/>
    </row>
    <row r="9016" spans="3:8" x14ac:dyDescent="0.25">
      <c r="C9016" s="3"/>
      <c r="D9016" s="4"/>
      <c r="E9016" s="3"/>
      <c r="F9016" s="3"/>
      <c r="G9016" s="11"/>
      <c r="H9016" s="8"/>
    </row>
    <row r="9017" spans="3:8" x14ac:dyDescent="0.25">
      <c r="C9017" s="3"/>
      <c r="D9017" s="4"/>
      <c r="E9017" s="3"/>
      <c r="F9017" s="3"/>
      <c r="G9017" s="11"/>
      <c r="H9017" s="8"/>
    </row>
    <row r="9018" spans="3:8" x14ac:dyDescent="0.25">
      <c r="C9018" s="3"/>
      <c r="D9018" s="4"/>
      <c r="E9018" s="3"/>
      <c r="F9018" s="3"/>
      <c r="G9018" s="11"/>
      <c r="H9018" s="8"/>
    </row>
    <row r="9019" spans="3:8" x14ac:dyDescent="0.25">
      <c r="C9019" s="3"/>
      <c r="D9019" s="4"/>
      <c r="E9019" s="3"/>
      <c r="F9019" s="3"/>
      <c r="G9019" s="11"/>
      <c r="H9019" s="8"/>
    </row>
    <row r="9020" spans="3:8" x14ac:dyDescent="0.25">
      <c r="C9020" s="3"/>
      <c r="D9020" s="4"/>
      <c r="E9020" s="3"/>
      <c r="F9020" s="3"/>
      <c r="G9020" s="11"/>
      <c r="H9020" s="8"/>
    </row>
    <row r="9021" spans="3:8" x14ac:dyDescent="0.25">
      <c r="C9021" s="3"/>
      <c r="D9021" s="4"/>
      <c r="E9021" s="3"/>
      <c r="F9021" s="3"/>
      <c r="G9021" s="11"/>
      <c r="H9021" s="8"/>
    </row>
    <row r="9022" spans="3:8" x14ac:dyDescent="0.25">
      <c r="C9022" s="3"/>
      <c r="D9022" s="4"/>
      <c r="E9022" s="3"/>
      <c r="F9022" s="3"/>
      <c r="G9022" s="11"/>
      <c r="H9022" s="8"/>
    </row>
    <row r="9023" spans="3:8" x14ac:dyDescent="0.25">
      <c r="C9023" s="3"/>
      <c r="D9023" s="4"/>
      <c r="E9023" s="3"/>
      <c r="F9023" s="3"/>
      <c r="G9023" s="11"/>
      <c r="H9023" s="8"/>
    </row>
    <row r="9024" spans="3:8" x14ac:dyDescent="0.25">
      <c r="C9024" s="3"/>
      <c r="D9024" s="4"/>
      <c r="E9024" s="3"/>
      <c r="F9024" s="3"/>
      <c r="G9024" s="11"/>
      <c r="H9024" s="8"/>
    </row>
    <row r="9025" spans="3:8" x14ac:dyDescent="0.25">
      <c r="C9025" s="3"/>
      <c r="D9025" s="4"/>
      <c r="E9025" s="3"/>
      <c r="F9025" s="3"/>
      <c r="G9025" s="11"/>
      <c r="H9025" s="8"/>
    </row>
    <row r="9026" spans="3:8" x14ac:dyDescent="0.25">
      <c r="C9026" s="3"/>
      <c r="D9026" s="4"/>
      <c r="E9026" s="3"/>
      <c r="F9026" s="3"/>
      <c r="G9026" s="11"/>
      <c r="H9026" s="8"/>
    </row>
    <row r="9027" spans="3:8" x14ac:dyDescent="0.25">
      <c r="C9027" s="3"/>
      <c r="D9027" s="4"/>
      <c r="E9027" s="3"/>
      <c r="F9027" s="3"/>
      <c r="G9027" s="11"/>
      <c r="H9027" s="8"/>
    </row>
    <row r="9028" spans="3:8" x14ac:dyDescent="0.25">
      <c r="C9028" s="3"/>
      <c r="D9028" s="4"/>
      <c r="E9028" s="3"/>
      <c r="F9028" s="3"/>
      <c r="G9028" s="11"/>
      <c r="H9028" s="8"/>
    </row>
    <row r="9029" spans="3:8" x14ac:dyDescent="0.25">
      <c r="C9029" s="3"/>
      <c r="D9029" s="4"/>
      <c r="E9029" s="3"/>
      <c r="F9029" s="3"/>
      <c r="G9029" s="11"/>
      <c r="H9029" s="8"/>
    </row>
    <row r="9030" spans="3:8" x14ac:dyDescent="0.25">
      <c r="C9030" s="3"/>
      <c r="D9030" s="4"/>
      <c r="E9030" s="3"/>
      <c r="F9030" s="3"/>
      <c r="G9030" s="11"/>
      <c r="H9030" s="8"/>
    </row>
    <row r="9031" spans="3:8" x14ac:dyDescent="0.25">
      <c r="C9031" s="3"/>
      <c r="D9031" s="4"/>
      <c r="E9031" s="3"/>
      <c r="F9031" s="3"/>
      <c r="G9031" s="11"/>
      <c r="H9031" s="8"/>
    </row>
    <row r="9032" spans="3:8" x14ac:dyDescent="0.25">
      <c r="C9032" s="3"/>
      <c r="D9032" s="4"/>
      <c r="E9032" s="3"/>
      <c r="F9032" s="3"/>
      <c r="G9032" s="11"/>
      <c r="H9032" s="8"/>
    </row>
    <row r="9033" spans="3:8" x14ac:dyDescent="0.25">
      <c r="C9033" s="3"/>
      <c r="D9033" s="4"/>
      <c r="E9033" s="3"/>
      <c r="F9033" s="3"/>
      <c r="G9033" s="11"/>
      <c r="H9033" s="8"/>
    </row>
    <row r="9034" spans="3:8" x14ac:dyDescent="0.25">
      <c r="C9034" s="3"/>
      <c r="D9034" s="4"/>
      <c r="E9034" s="3"/>
      <c r="F9034" s="3"/>
      <c r="G9034" s="11"/>
      <c r="H9034" s="8"/>
    </row>
    <row r="9035" spans="3:8" x14ac:dyDescent="0.25">
      <c r="C9035" s="3"/>
      <c r="D9035" s="4"/>
      <c r="E9035" s="3"/>
      <c r="F9035" s="3"/>
      <c r="G9035" s="11"/>
      <c r="H9035" s="8"/>
    </row>
    <row r="9036" spans="3:8" x14ac:dyDescent="0.25">
      <c r="C9036" s="3"/>
      <c r="D9036" s="4"/>
      <c r="E9036" s="3"/>
      <c r="F9036" s="3"/>
      <c r="G9036" s="11"/>
      <c r="H9036" s="8"/>
    </row>
    <row r="9037" spans="3:8" x14ac:dyDescent="0.25">
      <c r="C9037" s="3"/>
      <c r="D9037" s="4"/>
      <c r="E9037" s="3"/>
      <c r="F9037" s="3"/>
      <c r="G9037" s="11"/>
      <c r="H9037" s="8"/>
    </row>
    <row r="9038" spans="3:8" x14ac:dyDescent="0.25">
      <c r="C9038" s="3"/>
      <c r="D9038" s="4"/>
      <c r="E9038" s="3"/>
      <c r="F9038" s="3"/>
      <c r="G9038" s="11"/>
      <c r="H9038" s="8"/>
    </row>
    <row r="9039" spans="3:8" x14ac:dyDescent="0.25">
      <c r="C9039" s="3"/>
      <c r="D9039" s="4"/>
      <c r="E9039" s="3"/>
      <c r="F9039" s="3"/>
      <c r="G9039" s="11"/>
      <c r="H9039" s="8"/>
    </row>
    <row r="9040" spans="3:8" x14ac:dyDescent="0.25">
      <c r="C9040" s="3"/>
      <c r="D9040" s="4"/>
      <c r="E9040" s="3"/>
      <c r="F9040" s="3"/>
      <c r="G9040" s="11"/>
      <c r="H9040" s="8"/>
    </row>
    <row r="9041" spans="3:8" x14ac:dyDescent="0.25">
      <c r="C9041" s="3"/>
      <c r="D9041" s="4"/>
      <c r="E9041" s="3"/>
      <c r="F9041" s="3"/>
      <c r="G9041" s="11"/>
      <c r="H9041" s="8"/>
    </row>
    <row r="9042" spans="3:8" x14ac:dyDescent="0.25">
      <c r="C9042" s="3"/>
      <c r="D9042" s="4"/>
      <c r="E9042" s="3"/>
      <c r="F9042" s="3"/>
      <c r="G9042" s="11"/>
      <c r="H9042" s="8"/>
    </row>
    <row r="9043" spans="3:8" x14ac:dyDescent="0.25">
      <c r="C9043" s="3"/>
      <c r="D9043" s="4"/>
      <c r="E9043" s="3"/>
      <c r="F9043" s="3"/>
      <c r="G9043" s="11"/>
      <c r="H9043" s="8"/>
    </row>
    <row r="9044" spans="3:8" x14ac:dyDescent="0.25">
      <c r="C9044" s="3"/>
      <c r="D9044" s="4"/>
      <c r="E9044" s="3"/>
      <c r="F9044" s="3"/>
      <c r="G9044" s="11"/>
      <c r="H9044" s="8"/>
    </row>
    <row r="9045" spans="3:8" x14ac:dyDescent="0.25">
      <c r="C9045" s="3"/>
      <c r="D9045" s="4"/>
      <c r="E9045" s="3"/>
      <c r="F9045" s="3"/>
      <c r="G9045" s="11"/>
      <c r="H9045" s="8"/>
    </row>
    <row r="9046" spans="3:8" x14ac:dyDescent="0.25">
      <c r="C9046" s="3"/>
      <c r="D9046" s="4"/>
      <c r="E9046" s="3"/>
      <c r="F9046" s="3"/>
      <c r="G9046" s="11"/>
      <c r="H9046" s="8"/>
    </row>
    <row r="9047" spans="3:8" x14ac:dyDescent="0.25">
      <c r="C9047" s="3"/>
      <c r="D9047" s="4"/>
      <c r="E9047" s="3"/>
      <c r="F9047" s="3"/>
      <c r="G9047" s="11"/>
      <c r="H9047" s="8"/>
    </row>
    <row r="9048" spans="3:8" x14ac:dyDescent="0.25">
      <c r="C9048" s="3"/>
      <c r="D9048" s="4"/>
      <c r="E9048" s="3"/>
      <c r="F9048" s="3"/>
      <c r="G9048" s="11"/>
      <c r="H9048" s="8"/>
    </row>
    <row r="9049" spans="3:8" x14ac:dyDescent="0.25">
      <c r="C9049" s="3"/>
      <c r="D9049" s="4"/>
      <c r="E9049" s="3"/>
      <c r="F9049" s="3"/>
      <c r="G9049" s="11"/>
      <c r="H9049" s="8"/>
    </row>
    <row r="9050" spans="3:8" x14ac:dyDescent="0.25">
      <c r="C9050" s="3"/>
      <c r="D9050" s="4"/>
      <c r="E9050" s="3"/>
      <c r="F9050" s="3"/>
      <c r="G9050" s="11"/>
      <c r="H9050" s="8"/>
    </row>
    <row r="9051" spans="3:8" x14ac:dyDescent="0.25">
      <c r="C9051" s="3"/>
      <c r="D9051" s="4"/>
      <c r="E9051" s="3"/>
      <c r="F9051" s="3"/>
      <c r="G9051" s="11"/>
      <c r="H9051" s="8"/>
    </row>
    <row r="9052" spans="3:8" x14ac:dyDescent="0.25">
      <c r="C9052" s="3"/>
      <c r="D9052" s="4"/>
      <c r="E9052" s="3"/>
      <c r="F9052" s="3"/>
      <c r="G9052" s="11"/>
      <c r="H9052" s="8"/>
    </row>
    <row r="9053" spans="3:8" x14ac:dyDescent="0.25">
      <c r="C9053" s="3"/>
      <c r="D9053" s="4"/>
      <c r="E9053" s="3"/>
      <c r="F9053" s="3"/>
      <c r="G9053" s="11"/>
      <c r="H9053" s="8"/>
    </row>
    <row r="9054" spans="3:8" x14ac:dyDescent="0.25">
      <c r="C9054" s="3"/>
      <c r="D9054" s="4"/>
      <c r="E9054" s="3"/>
      <c r="F9054" s="3"/>
      <c r="G9054" s="11"/>
      <c r="H9054" s="8"/>
    </row>
    <row r="9055" spans="3:8" x14ac:dyDescent="0.25">
      <c r="C9055" s="3"/>
      <c r="D9055" s="4"/>
      <c r="E9055" s="3"/>
      <c r="F9055" s="3"/>
      <c r="G9055" s="11"/>
      <c r="H9055" s="8"/>
    </row>
    <row r="9056" spans="3:8" x14ac:dyDescent="0.25">
      <c r="C9056" s="3"/>
      <c r="D9056" s="4"/>
      <c r="E9056" s="3"/>
      <c r="F9056" s="3"/>
      <c r="G9056" s="11"/>
      <c r="H9056" s="8"/>
    </row>
    <row r="9057" spans="3:8" x14ac:dyDescent="0.25">
      <c r="C9057" s="3"/>
      <c r="D9057" s="4"/>
      <c r="E9057" s="3"/>
      <c r="F9057" s="3"/>
      <c r="G9057" s="11"/>
      <c r="H9057" s="8"/>
    </row>
    <row r="9058" spans="3:8" x14ac:dyDescent="0.25">
      <c r="C9058" s="3"/>
      <c r="D9058" s="4"/>
      <c r="E9058" s="3"/>
      <c r="F9058" s="3"/>
      <c r="G9058" s="11"/>
      <c r="H9058" s="8"/>
    </row>
    <row r="9059" spans="3:8" x14ac:dyDescent="0.25">
      <c r="C9059" s="3"/>
      <c r="D9059" s="4"/>
      <c r="E9059" s="3"/>
      <c r="F9059" s="3"/>
      <c r="G9059" s="11"/>
      <c r="H9059" s="8"/>
    </row>
    <row r="9060" spans="3:8" x14ac:dyDescent="0.25">
      <c r="C9060" s="3"/>
      <c r="D9060" s="4"/>
      <c r="E9060" s="3"/>
      <c r="F9060" s="3"/>
      <c r="G9060" s="11"/>
      <c r="H9060" s="8"/>
    </row>
    <row r="9061" spans="3:8" x14ac:dyDescent="0.25">
      <c r="C9061" s="3"/>
      <c r="D9061" s="4"/>
      <c r="E9061" s="3"/>
      <c r="F9061" s="3"/>
      <c r="G9061" s="11"/>
      <c r="H9061" s="8"/>
    </row>
    <row r="9062" spans="3:8" x14ac:dyDescent="0.25">
      <c r="C9062" s="3"/>
      <c r="D9062" s="4"/>
      <c r="E9062" s="3"/>
      <c r="F9062" s="3"/>
      <c r="G9062" s="11"/>
      <c r="H9062" s="8"/>
    </row>
    <row r="9063" spans="3:8" x14ac:dyDescent="0.25">
      <c r="C9063" s="3"/>
      <c r="D9063" s="4"/>
      <c r="E9063" s="3"/>
      <c r="F9063" s="3"/>
      <c r="G9063" s="11"/>
      <c r="H9063" s="8"/>
    </row>
    <row r="9064" spans="3:8" x14ac:dyDescent="0.25">
      <c r="C9064" s="3"/>
      <c r="D9064" s="4"/>
      <c r="E9064" s="3"/>
      <c r="F9064" s="3"/>
      <c r="G9064" s="11"/>
      <c r="H9064" s="8"/>
    </row>
    <row r="9065" spans="3:8" x14ac:dyDescent="0.25">
      <c r="C9065" s="3"/>
      <c r="D9065" s="4"/>
      <c r="E9065" s="3"/>
      <c r="F9065" s="3"/>
      <c r="G9065" s="11"/>
      <c r="H9065" s="8"/>
    </row>
    <row r="9066" spans="3:8" x14ac:dyDescent="0.25">
      <c r="C9066" s="3"/>
      <c r="D9066" s="4"/>
      <c r="E9066" s="3"/>
      <c r="F9066" s="3"/>
      <c r="G9066" s="11"/>
      <c r="H9066" s="8"/>
    </row>
    <row r="9067" spans="3:8" x14ac:dyDescent="0.25">
      <c r="C9067" s="3"/>
      <c r="D9067" s="4"/>
      <c r="E9067" s="3"/>
      <c r="F9067" s="3"/>
      <c r="G9067" s="11"/>
      <c r="H9067" s="8"/>
    </row>
    <row r="9068" spans="3:8" x14ac:dyDescent="0.25">
      <c r="C9068" s="3"/>
      <c r="D9068" s="4"/>
      <c r="E9068" s="3"/>
      <c r="F9068" s="3"/>
      <c r="G9068" s="11"/>
      <c r="H9068" s="8"/>
    </row>
    <row r="9069" spans="3:8" x14ac:dyDescent="0.25">
      <c r="C9069" s="3"/>
      <c r="D9069" s="4"/>
      <c r="E9069" s="3"/>
      <c r="F9069" s="3"/>
      <c r="G9069" s="11"/>
      <c r="H9069" s="8"/>
    </row>
    <row r="9070" spans="3:8" x14ac:dyDescent="0.25">
      <c r="C9070" s="3"/>
      <c r="D9070" s="4"/>
      <c r="E9070" s="3"/>
      <c r="F9070" s="3"/>
      <c r="G9070" s="11"/>
      <c r="H9070" s="8"/>
    </row>
    <row r="9071" spans="3:8" x14ac:dyDescent="0.25">
      <c r="C9071" s="3"/>
      <c r="D9071" s="4"/>
      <c r="E9071" s="3"/>
      <c r="F9071" s="3"/>
      <c r="G9071" s="11"/>
      <c r="H9071" s="8"/>
    </row>
    <row r="9072" spans="3:8" x14ac:dyDescent="0.25">
      <c r="C9072" s="3"/>
      <c r="D9072" s="4"/>
      <c r="E9072" s="3"/>
      <c r="F9072" s="3"/>
      <c r="G9072" s="11"/>
      <c r="H9072" s="8"/>
    </row>
    <row r="9073" spans="3:8" x14ac:dyDescent="0.25">
      <c r="C9073" s="3"/>
      <c r="D9073" s="4"/>
      <c r="E9073" s="3"/>
      <c r="F9073" s="3"/>
      <c r="G9073" s="11"/>
      <c r="H9073" s="8"/>
    </row>
    <row r="9074" spans="3:8" x14ac:dyDescent="0.25">
      <c r="C9074" s="3"/>
      <c r="D9074" s="4"/>
      <c r="E9074" s="3"/>
      <c r="F9074" s="3"/>
      <c r="G9074" s="11"/>
      <c r="H9074" s="8"/>
    </row>
    <row r="9075" spans="3:8" x14ac:dyDescent="0.25">
      <c r="C9075" s="3"/>
      <c r="D9075" s="4"/>
      <c r="E9075" s="3"/>
      <c r="F9075" s="3"/>
      <c r="G9075" s="11"/>
      <c r="H9075" s="8"/>
    </row>
    <row r="9076" spans="3:8" x14ac:dyDescent="0.25">
      <c r="C9076" s="3"/>
      <c r="D9076" s="4"/>
      <c r="E9076" s="3"/>
      <c r="F9076" s="3"/>
      <c r="G9076" s="11"/>
      <c r="H9076" s="8"/>
    </row>
    <row r="9077" spans="3:8" x14ac:dyDescent="0.25">
      <c r="C9077" s="3"/>
      <c r="D9077" s="4"/>
      <c r="E9077" s="3"/>
      <c r="F9077" s="3"/>
      <c r="G9077" s="11"/>
      <c r="H9077" s="8"/>
    </row>
    <row r="9078" spans="3:8" x14ac:dyDescent="0.25">
      <c r="C9078" s="3"/>
      <c r="D9078" s="4"/>
      <c r="E9078" s="3"/>
      <c r="F9078" s="3"/>
      <c r="G9078" s="11"/>
      <c r="H9078" s="8"/>
    </row>
    <row r="9079" spans="3:8" x14ac:dyDescent="0.25">
      <c r="C9079" s="3"/>
      <c r="D9079" s="4"/>
      <c r="E9079" s="3"/>
      <c r="F9079" s="3"/>
      <c r="G9079" s="11"/>
      <c r="H9079" s="8"/>
    </row>
    <row r="9080" spans="3:8" x14ac:dyDescent="0.25">
      <c r="C9080" s="3"/>
      <c r="D9080" s="4"/>
      <c r="E9080" s="3"/>
      <c r="F9080" s="3"/>
      <c r="G9080" s="11"/>
      <c r="H9080" s="8"/>
    </row>
    <row r="9081" spans="3:8" x14ac:dyDescent="0.25">
      <c r="C9081" s="3"/>
      <c r="D9081" s="4"/>
      <c r="E9081" s="3"/>
      <c r="F9081" s="3"/>
      <c r="G9081" s="11"/>
      <c r="H9081" s="8"/>
    </row>
    <row r="9082" spans="3:8" x14ac:dyDescent="0.25">
      <c r="C9082" s="3"/>
      <c r="D9082" s="4"/>
      <c r="E9082" s="3"/>
      <c r="F9082" s="3"/>
      <c r="G9082" s="11"/>
      <c r="H9082" s="8"/>
    </row>
    <row r="9083" spans="3:8" x14ac:dyDescent="0.25">
      <c r="C9083" s="3"/>
      <c r="D9083" s="4"/>
      <c r="E9083" s="3"/>
      <c r="F9083" s="3"/>
      <c r="G9083" s="11"/>
      <c r="H9083" s="8"/>
    </row>
    <row r="9084" spans="3:8" x14ac:dyDescent="0.25">
      <c r="C9084" s="3"/>
      <c r="D9084" s="4"/>
      <c r="E9084" s="3"/>
      <c r="F9084" s="3"/>
      <c r="G9084" s="11"/>
      <c r="H9084" s="8"/>
    </row>
    <row r="9085" spans="3:8" x14ac:dyDescent="0.25">
      <c r="C9085" s="3"/>
      <c r="D9085" s="4"/>
      <c r="E9085" s="3"/>
      <c r="F9085" s="3"/>
      <c r="G9085" s="11"/>
      <c r="H9085" s="8"/>
    </row>
    <row r="9086" spans="3:8" x14ac:dyDescent="0.25">
      <c r="C9086" s="3"/>
      <c r="D9086" s="4"/>
      <c r="E9086" s="3"/>
      <c r="F9086" s="3"/>
      <c r="G9086" s="11"/>
      <c r="H9086" s="8"/>
    </row>
    <row r="9087" spans="3:8" x14ac:dyDescent="0.25">
      <c r="C9087" s="3"/>
      <c r="D9087" s="4"/>
      <c r="E9087" s="3"/>
      <c r="F9087" s="3"/>
      <c r="G9087" s="11"/>
      <c r="H9087" s="8"/>
    </row>
    <row r="9088" spans="3:8" x14ac:dyDescent="0.25">
      <c r="C9088" s="3"/>
      <c r="D9088" s="4"/>
      <c r="E9088" s="3"/>
      <c r="F9088" s="3"/>
      <c r="G9088" s="11"/>
      <c r="H9088" s="8"/>
    </row>
    <row r="9089" spans="3:8" x14ac:dyDescent="0.25">
      <c r="C9089" s="3"/>
      <c r="D9089" s="4"/>
      <c r="E9089" s="3"/>
      <c r="F9089" s="3"/>
      <c r="G9089" s="11"/>
      <c r="H9089" s="8"/>
    </row>
    <row r="9090" spans="3:8" x14ac:dyDescent="0.25">
      <c r="C9090" s="3"/>
      <c r="D9090" s="4"/>
      <c r="E9090" s="3"/>
      <c r="F9090" s="3"/>
      <c r="G9090" s="11"/>
      <c r="H9090" s="8"/>
    </row>
    <row r="9091" spans="3:8" x14ac:dyDescent="0.25">
      <c r="C9091" s="3"/>
      <c r="D9091" s="4"/>
      <c r="E9091" s="3"/>
      <c r="F9091" s="3"/>
      <c r="G9091" s="11"/>
      <c r="H9091" s="8"/>
    </row>
    <row r="9092" spans="3:8" x14ac:dyDescent="0.25">
      <c r="C9092" s="3"/>
      <c r="D9092" s="4"/>
      <c r="E9092" s="3"/>
      <c r="F9092" s="3"/>
      <c r="G9092" s="11"/>
      <c r="H9092" s="8"/>
    </row>
    <row r="9093" spans="3:8" x14ac:dyDescent="0.25">
      <c r="C9093" s="3"/>
      <c r="D9093" s="4"/>
      <c r="E9093" s="3"/>
      <c r="F9093" s="3"/>
      <c r="G9093" s="11"/>
      <c r="H9093" s="8"/>
    </row>
    <row r="9094" spans="3:8" x14ac:dyDescent="0.25">
      <c r="C9094" s="3"/>
      <c r="D9094" s="4"/>
      <c r="E9094" s="3"/>
      <c r="F9094" s="3"/>
      <c r="G9094" s="11"/>
      <c r="H9094" s="8"/>
    </row>
    <row r="9095" spans="3:8" x14ac:dyDescent="0.25">
      <c r="C9095" s="3"/>
      <c r="D9095" s="4"/>
      <c r="E9095" s="3"/>
      <c r="F9095" s="3"/>
      <c r="G9095" s="11"/>
      <c r="H9095" s="8"/>
    </row>
    <row r="9096" spans="3:8" x14ac:dyDescent="0.25">
      <c r="C9096" s="3"/>
      <c r="D9096" s="4"/>
      <c r="E9096" s="3"/>
      <c r="F9096" s="3"/>
      <c r="G9096" s="11"/>
      <c r="H9096" s="8"/>
    </row>
    <row r="9097" spans="3:8" x14ac:dyDescent="0.25">
      <c r="C9097" s="3"/>
      <c r="D9097" s="4"/>
      <c r="E9097" s="3"/>
      <c r="F9097" s="3"/>
      <c r="G9097" s="11"/>
      <c r="H9097" s="8"/>
    </row>
    <row r="9098" spans="3:8" x14ac:dyDescent="0.25">
      <c r="C9098" s="3"/>
      <c r="D9098" s="4"/>
      <c r="E9098" s="3"/>
      <c r="F9098" s="3"/>
      <c r="G9098" s="11"/>
      <c r="H9098" s="8"/>
    </row>
    <row r="9099" spans="3:8" x14ac:dyDescent="0.25">
      <c r="C9099" s="3"/>
      <c r="D9099" s="4"/>
      <c r="E9099" s="3"/>
      <c r="F9099" s="3"/>
      <c r="G9099" s="11"/>
      <c r="H9099" s="8"/>
    </row>
    <row r="9100" spans="3:8" x14ac:dyDescent="0.25">
      <c r="C9100" s="3"/>
      <c r="D9100" s="4"/>
      <c r="E9100" s="3"/>
      <c r="F9100" s="3"/>
      <c r="G9100" s="11"/>
      <c r="H9100" s="8"/>
    </row>
    <row r="9101" spans="3:8" x14ac:dyDescent="0.25">
      <c r="C9101" s="3"/>
      <c r="D9101" s="4"/>
      <c r="E9101" s="3"/>
      <c r="F9101" s="3"/>
      <c r="G9101" s="11"/>
      <c r="H9101" s="8"/>
    </row>
    <row r="9102" spans="3:8" x14ac:dyDescent="0.25">
      <c r="C9102" s="3"/>
      <c r="D9102" s="4"/>
      <c r="E9102" s="3"/>
      <c r="F9102" s="3"/>
      <c r="G9102" s="11"/>
      <c r="H9102" s="8"/>
    </row>
    <row r="9103" spans="3:8" x14ac:dyDescent="0.25">
      <c r="C9103" s="3"/>
      <c r="D9103" s="4"/>
      <c r="E9103" s="3"/>
      <c r="F9103" s="3"/>
      <c r="G9103" s="11"/>
      <c r="H9103" s="8"/>
    </row>
    <row r="9104" spans="3:8" x14ac:dyDescent="0.25">
      <c r="C9104" s="3"/>
      <c r="D9104" s="4"/>
      <c r="E9104" s="3"/>
      <c r="F9104" s="3"/>
      <c r="G9104" s="11"/>
      <c r="H9104" s="8"/>
    </row>
    <row r="9105" spans="3:8" x14ac:dyDescent="0.25">
      <c r="C9105" s="3"/>
      <c r="D9105" s="4"/>
      <c r="E9105" s="3"/>
      <c r="F9105" s="3"/>
      <c r="G9105" s="11"/>
      <c r="H9105" s="8"/>
    </row>
    <row r="9106" spans="3:8" x14ac:dyDescent="0.25">
      <c r="C9106" s="3"/>
      <c r="D9106" s="4"/>
      <c r="E9106" s="3"/>
      <c r="F9106" s="3"/>
      <c r="G9106" s="11"/>
      <c r="H9106" s="8"/>
    </row>
    <row r="9107" spans="3:8" x14ac:dyDescent="0.25">
      <c r="C9107" s="3"/>
      <c r="D9107" s="4"/>
      <c r="E9107" s="3"/>
      <c r="F9107" s="3"/>
      <c r="G9107" s="11"/>
      <c r="H9107" s="8"/>
    </row>
    <row r="9108" spans="3:8" x14ac:dyDescent="0.25">
      <c r="C9108" s="3"/>
      <c r="D9108" s="4"/>
      <c r="E9108" s="3"/>
      <c r="F9108" s="3"/>
      <c r="G9108" s="11"/>
      <c r="H9108" s="8"/>
    </row>
    <row r="9109" spans="3:8" x14ac:dyDescent="0.25">
      <c r="C9109" s="3"/>
      <c r="D9109" s="4"/>
      <c r="E9109" s="3"/>
      <c r="F9109" s="3"/>
      <c r="G9109" s="11"/>
      <c r="H9109" s="8"/>
    </row>
    <row r="9110" spans="3:8" x14ac:dyDescent="0.25">
      <c r="C9110" s="3"/>
      <c r="D9110" s="4"/>
      <c r="E9110" s="3"/>
      <c r="F9110" s="3"/>
      <c r="G9110" s="11"/>
      <c r="H9110" s="8"/>
    </row>
    <row r="9111" spans="3:8" x14ac:dyDescent="0.25">
      <c r="C9111" s="3"/>
      <c r="D9111" s="4"/>
      <c r="E9111" s="3"/>
      <c r="F9111" s="3"/>
      <c r="G9111" s="11"/>
      <c r="H9111" s="8"/>
    </row>
    <row r="9112" spans="3:8" x14ac:dyDescent="0.25">
      <c r="C9112" s="3"/>
      <c r="D9112" s="4"/>
      <c r="E9112" s="3"/>
      <c r="F9112" s="3"/>
      <c r="G9112" s="11"/>
      <c r="H9112" s="8"/>
    </row>
    <row r="9113" spans="3:8" x14ac:dyDescent="0.25">
      <c r="C9113" s="3"/>
      <c r="D9113" s="4"/>
      <c r="E9113" s="3"/>
      <c r="F9113" s="3"/>
      <c r="G9113" s="11"/>
      <c r="H9113" s="8"/>
    </row>
    <row r="9114" spans="3:8" x14ac:dyDescent="0.25">
      <c r="C9114" s="3"/>
      <c r="D9114" s="4"/>
      <c r="E9114" s="3"/>
      <c r="F9114" s="3"/>
      <c r="G9114" s="11"/>
      <c r="H9114" s="8"/>
    </row>
    <row r="9115" spans="3:8" x14ac:dyDescent="0.25">
      <c r="C9115" s="3"/>
      <c r="D9115" s="4"/>
      <c r="E9115" s="3"/>
      <c r="F9115" s="3"/>
      <c r="G9115" s="11"/>
      <c r="H9115" s="8"/>
    </row>
    <row r="9116" spans="3:8" x14ac:dyDescent="0.25">
      <c r="C9116" s="3"/>
      <c r="D9116" s="4"/>
      <c r="E9116" s="3"/>
      <c r="F9116" s="3"/>
      <c r="G9116" s="11"/>
      <c r="H9116" s="8"/>
    </row>
    <row r="9117" spans="3:8" x14ac:dyDescent="0.25">
      <c r="C9117" s="3"/>
      <c r="D9117" s="4"/>
      <c r="E9117" s="3"/>
      <c r="F9117" s="3"/>
      <c r="G9117" s="11"/>
      <c r="H9117" s="8"/>
    </row>
    <row r="9118" spans="3:8" x14ac:dyDescent="0.25">
      <c r="C9118" s="3"/>
      <c r="D9118" s="4"/>
      <c r="E9118" s="3"/>
      <c r="F9118" s="3"/>
      <c r="G9118" s="11"/>
      <c r="H9118" s="8"/>
    </row>
    <row r="9119" spans="3:8" x14ac:dyDescent="0.25">
      <c r="C9119" s="3"/>
      <c r="D9119" s="4"/>
      <c r="E9119" s="3"/>
      <c r="F9119" s="3"/>
      <c r="G9119" s="11"/>
      <c r="H9119" s="8"/>
    </row>
    <row r="9120" spans="3:8" x14ac:dyDescent="0.25">
      <c r="C9120" s="3"/>
      <c r="D9120" s="4"/>
      <c r="E9120" s="3"/>
      <c r="F9120" s="3"/>
      <c r="G9120" s="11"/>
      <c r="H9120" s="8"/>
    </row>
    <row r="9121" spans="3:8" x14ac:dyDescent="0.25">
      <c r="C9121" s="3"/>
      <c r="D9121" s="4"/>
      <c r="E9121" s="3"/>
      <c r="F9121" s="3"/>
      <c r="G9121" s="11"/>
      <c r="H9121" s="8"/>
    </row>
    <row r="9122" spans="3:8" x14ac:dyDescent="0.25">
      <c r="C9122" s="3"/>
      <c r="D9122" s="4"/>
      <c r="E9122" s="3"/>
      <c r="F9122" s="3"/>
      <c r="G9122" s="11"/>
      <c r="H9122" s="8"/>
    </row>
    <row r="9123" spans="3:8" x14ac:dyDescent="0.25">
      <c r="C9123" s="3"/>
      <c r="D9123" s="4"/>
      <c r="E9123" s="3"/>
      <c r="F9123" s="3"/>
      <c r="G9123" s="11"/>
      <c r="H9123" s="8"/>
    </row>
    <row r="9124" spans="3:8" x14ac:dyDescent="0.25">
      <c r="C9124" s="3"/>
      <c r="D9124" s="4"/>
      <c r="E9124" s="3"/>
      <c r="F9124" s="3"/>
      <c r="G9124" s="11"/>
      <c r="H9124" s="8"/>
    </row>
    <row r="9125" spans="3:8" x14ac:dyDescent="0.25">
      <c r="C9125" s="3"/>
      <c r="D9125" s="4"/>
      <c r="E9125" s="3"/>
      <c r="F9125" s="3"/>
      <c r="G9125" s="11"/>
      <c r="H9125" s="8"/>
    </row>
    <row r="9126" spans="3:8" x14ac:dyDescent="0.25">
      <c r="C9126" s="3"/>
      <c r="D9126" s="4"/>
      <c r="E9126" s="3"/>
      <c r="F9126" s="3"/>
      <c r="G9126" s="11"/>
      <c r="H9126" s="8"/>
    </row>
    <row r="9127" spans="3:8" x14ac:dyDescent="0.25">
      <c r="C9127" s="3"/>
      <c r="D9127" s="4"/>
      <c r="E9127" s="3"/>
      <c r="F9127" s="3"/>
      <c r="G9127" s="11"/>
      <c r="H9127" s="8"/>
    </row>
    <row r="9128" spans="3:8" x14ac:dyDescent="0.25">
      <c r="C9128" s="3"/>
      <c r="D9128" s="4"/>
      <c r="E9128" s="3"/>
      <c r="F9128" s="3"/>
      <c r="G9128" s="11"/>
      <c r="H9128" s="8"/>
    </row>
    <row r="9129" spans="3:8" x14ac:dyDescent="0.25">
      <c r="C9129" s="3"/>
      <c r="D9129" s="4"/>
      <c r="E9129" s="3"/>
      <c r="F9129" s="3"/>
      <c r="G9129" s="11"/>
      <c r="H9129" s="8"/>
    </row>
    <row r="9130" spans="3:8" x14ac:dyDescent="0.25">
      <c r="C9130" s="3"/>
      <c r="D9130" s="4"/>
      <c r="E9130" s="3"/>
      <c r="F9130" s="3"/>
      <c r="G9130" s="11"/>
      <c r="H9130" s="8"/>
    </row>
    <row r="9131" spans="3:8" x14ac:dyDescent="0.25">
      <c r="C9131" s="3"/>
      <c r="D9131" s="4"/>
      <c r="E9131" s="3"/>
      <c r="F9131" s="3"/>
      <c r="G9131" s="11"/>
      <c r="H9131" s="8"/>
    </row>
    <row r="9132" spans="3:8" x14ac:dyDescent="0.25">
      <c r="C9132" s="3"/>
      <c r="D9132" s="4"/>
      <c r="E9132" s="3"/>
      <c r="F9132" s="3"/>
      <c r="G9132" s="11"/>
      <c r="H9132" s="8"/>
    </row>
    <row r="9133" spans="3:8" x14ac:dyDescent="0.25">
      <c r="C9133" s="3"/>
      <c r="D9133" s="4"/>
      <c r="E9133" s="3"/>
      <c r="F9133" s="3"/>
      <c r="G9133" s="11"/>
      <c r="H9133" s="8"/>
    </row>
    <row r="9134" spans="3:8" x14ac:dyDescent="0.25">
      <c r="C9134" s="3"/>
      <c r="D9134" s="4"/>
      <c r="E9134" s="3"/>
      <c r="F9134" s="3"/>
      <c r="G9134" s="11"/>
      <c r="H9134" s="8"/>
    </row>
    <row r="9135" spans="3:8" x14ac:dyDescent="0.25">
      <c r="C9135" s="3"/>
      <c r="D9135" s="4"/>
      <c r="E9135" s="3"/>
      <c r="F9135" s="3"/>
      <c r="G9135" s="11"/>
      <c r="H9135" s="8"/>
    </row>
    <row r="9136" spans="3:8" x14ac:dyDescent="0.25">
      <c r="C9136" s="3"/>
      <c r="D9136" s="4"/>
      <c r="E9136" s="3"/>
      <c r="F9136" s="3"/>
      <c r="G9136" s="11"/>
      <c r="H9136" s="8"/>
    </row>
    <row r="9137" spans="3:8" x14ac:dyDescent="0.25">
      <c r="C9137" s="3"/>
      <c r="D9137" s="4"/>
      <c r="E9137" s="3"/>
      <c r="F9137" s="3"/>
      <c r="G9137" s="11"/>
      <c r="H9137" s="8"/>
    </row>
    <row r="9138" spans="3:8" x14ac:dyDescent="0.25">
      <c r="C9138" s="3"/>
      <c r="D9138" s="4"/>
      <c r="E9138" s="3"/>
      <c r="F9138" s="3"/>
      <c r="G9138" s="11"/>
      <c r="H9138" s="8"/>
    </row>
    <row r="9139" spans="3:8" x14ac:dyDescent="0.25">
      <c r="C9139" s="3"/>
      <c r="D9139" s="4"/>
      <c r="E9139" s="3"/>
      <c r="F9139" s="3"/>
      <c r="G9139" s="11"/>
      <c r="H9139" s="8"/>
    </row>
    <row r="9140" spans="3:8" x14ac:dyDescent="0.25">
      <c r="C9140" s="3"/>
      <c r="D9140" s="4"/>
      <c r="E9140" s="3"/>
      <c r="F9140" s="3"/>
      <c r="G9140" s="11"/>
      <c r="H9140" s="8"/>
    </row>
    <row r="9141" spans="3:8" x14ac:dyDescent="0.25">
      <c r="C9141" s="3"/>
      <c r="D9141" s="4"/>
      <c r="E9141" s="3"/>
      <c r="F9141" s="3"/>
      <c r="G9141" s="11"/>
      <c r="H9141" s="8"/>
    </row>
    <row r="9142" spans="3:8" x14ac:dyDescent="0.25">
      <c r="C9142" s="3"/>
      <c r="D9142" s="4"/>
      <c r="E9142" s="3"/>
      <c r="F9142" s="3"/>
      <c r="G9142" s="11"/>
      <c r="H9142" s="8"/>
    </row>
    <row r="9143" spans="3:8" x14ac:dyDescent="0.25">
      <c r="C9143" s="3"/>
      <c r="D9143" s="4"/>
      <c r="E9143" s="3"/>
      <c r="F9143" s="3"/>
      <c r="G9143" s="11"/>
      <c r="H9143" s="8"/>
    </row>
    <row r="9144" spans="3:8" x14ac:dyDescent="0.25">
      <c r="C9144" s="3"/>
      <c r="D9144" s="4"/>
      <c r="E9144" s="3"/>
      <c r="F9144" s="3"/>
      <c r="G9144" s="11"/>
      <c r="H9144" s="8"/>
    </row>
    <row r="9145" spans="3:8" x14ac:dyDescent="0.25">
      <c r="C9145" s="3"/>
      <c r="D9145" s="4"/>
      <c r="E9145" s="3"/>
      <c r="F9145" s="3"/>
      <c r="G9145" s="11"/>
      <c r="H9145" s="8"/>
    </row>
    <row r="9146" spans="3:8" x14ac:dyDescent="0.25">
      <c r="C9146" s="3"/>
      <c r="D9146" s="4"/>
      <c r="E9146" s="3"/>
      <c r="F9146" s="3"/>
      <c r="G9146" s="11"/>
      <c r="H9146" s="8"/>
    </row>
    <row r="9147" spans="3:8" x14ac:dyDescent="0.25">
      <c r="C9147" s="3"/>
      <c r="D9147" s="4"/>
      <c r="E9147" s="3"/>
      <c r="F9147" s="3"/>
      <c r="G9147" s="11"/>
      <c r="H9147" s="8"/>
    </row>
    <row r="9148" spans="3:8" x14ac:dyDescent="0.25">
      <c r="C9148" s="3"/>
      <c r="D9148" s="4"/>
      <c r="E9148" s="3"/>
      <c r="F9148" s="3"/>
      <c r="G9148" s="11"/>
      <c r="H9148" s="8"/>
    </row>
    <row r="9149" spans="3:8" x14ac:dyDescent="0.25">
      <c r="C9149" s="3"/>
      <c r="D9149" s="4"/>
      <c r="E9149" s="3"/>
      <c r="F9149" s="3"/>
      <c r="G9149" s="11"/>
      <c r="H9149" s="8"/>
    </row>
    <row r="9150" spans="3:8" x14ac:dyDescent="0.25">
      <c r="C9150" s="3"/>
      <c r="D9150" s="4"/>
      <c r="E9150" s="3"/>
      <c r="F9150" s="3"/>
      <c r="G9150" s="11"/>
      <c r="H9150" s="8"/>
    </row>
    <row r="9151" spans="3:8" x14ac:dyDescent="0.25">
      <c r="C9151" s="3"/>
      <c r="D9151" s="4"/>
      <c r="E9151" s="3"/>
      <c r="F9151" s="3"/>
      <c r="G9151" s="11"/>
      <c r="H9151" s="8"/>
    </row>
    <row r="9152" spans="3:8" x14ac:dyDescent="0.25">
      <c r="C9152" s="3"/>
      <c r="D9152" s="4"/>
      <c r="E9152" s="3"/>
      <c r="F9152" s="3"/>
      <c r="G9152" s="11"/>
      <c r="H9152" s="8"/>
    </row>
    <row r="9153" spans="3:8" x14ac:dyDescent="0.25">
      <c r="C9153" s="3"/>
      <c r="D9153" s="4"/>
      <c r="E9153" s="3"/>
      <c r="F9153" s="3"/>
      <c r="G9153" s="11"/>
      <c r="H9153" s="8"/>
    </row>
    <row r="9154" spans="3:8" x14ac:dyDescent="0.25">
      <c r="C9154" s="3"/>
      <c r="D9154" s="4"/>
      <c r="E9154" s="3"/>
      <c r="F9154" s="3"/>
      <c r="G9154" s="11"/>
      <c r="H9154" s="8"/>
    </row>
    <row r="9155" spans="3:8" x14ac:dyDescent="0.25">
      <c r="C9155" s="3"/>
      <c r="D9155" s="4"/>
      <c r="E9155" s="3"/>
      <c r="F9155" s="3"/>
      <c r="G9155" s="11"/>
      <c r="H9155" s="8"/>
    </row>
    <row r="9156" spans="3:8" x14ac:dyDescent="0.25">
      <c r="C9156" s="3"/>
      <c r="D9156" s="4"/>
      <c r="E9156" s="3"/>
      <c r="F9156" s="3"/>
      <c r="G9156" s="11"/>
      <c r="H9156" s="8"/>
    </row>
    <row r="9157" spans="3:8" x14ac:dyDescent="0.25">
      <c r="C9157" s="3"/>
      <c r="D9157" s="4"/>
      <c r="E9157" s="3"/>
      <c r="F9157" s="3"/>
      <c r="G9157" s="11"/>
      <c r="H9157" s="8"/>
    </row>
    <row r="9158" spans="3:8" x14ac:dyDescent="0.25">
      <c r="C9158" s="3"/>
      <c r="D9158" s="4"/>
      <c r="E9158" s="3"/>
      <c r="F9158" s="3"/>
      <c r="G9158" s="11"/>
      <c r="H9158" s="8"/>
    </row>
    <row r="9159" spans="3:8" x14ac:dyDescent="0.25">
      <c r="C9159" s="3"/>
      <c r="D9159" s="4"/>
      <c r="E9159" s="3"/>
      <c r="F9159" s="3"/>
      <c r="G9159" s="11"/>
      <c r="H9159" s="8"/>
    </row>
    <row r="9160" spans="3:8" x14ac:dyDescent="0.25">
      <c r="C9160" s="3"/>
      <c r="D9160" s="4"/>
      <c r="E9160" s="3"/>
      <c r="F9160" s="3"/>
      <c r="G9160" s="11"/>
      <c r="H9160" s="8"/>
    </row>
    <row r="9161" spans="3:8" x14ac:dyDescent="0.25">
      <c r="C9161" s="3"/>
      <c r="D9161" s="4"/>
      <c r="E9161" s="3"/>
      <c r="F9161" s="3"/>
      <c r="G9161" s="11"/>
      <c r="H9161" s="8"/>
    </row>
    <row r="9162" spans="3:8" x14ac:dyDescent="0.25">
      <c r="C9162" s="3"/>
      <c r="D9162" s="4"/>
      <c r="E9162" s="3"/>
      <c r="F9162" s="3"/>
      <c r="G9162" s="11"/>
      <c r="H9162" s="8"/>
    </row>
    <row r="9163" spans="3:8" x14ac:dyDescent="0.25">
      <c r="C9163" s="3"/>
      <c r="D9163" s="4"/>
      <c r="E9163" s="3"/>
      <c r="F9163" s="3"/>
      <c r="G9163" s="11"/>
      <c r="H9163" s="8"/>
    </row>
    <row r="9164" spans="3:8" x14ac:dyDescent="0.25">
      <c r="C9164" s="3"/>
      <c r="D9164" s="4"/>
      <c r="E9164" s="3"/>
      <c r="F9164" s="3"/>
      <c r="G9164" s="11"/>
      <c r="H9164" s="8"/>
    </row>
    <row r="9165" spans="3:8" x14ac:dyDescent="0.25">
      <c r="C9165" s="3"/>
      <c r="D9165" s="4"/>
      <c r="E9165" s="3"/>
      <c r="F9165" s="3"/>
      <c r="G9165" s="11"/>
      <c r="H9165" s="8"/>
    </row>
    <row r="9166" spans="3:8" x14ac:dyDescent="0.25">
      <c r="C9166" s="3"/>
      <c r="D9166" s="4"/>
      <c r="E9166" s="3"/>
      <c r="F9166" s="3"/>
      <c r="G9166" s="11"/>
      <c r="H9166" s="8"/>
    </row>
    <row r="9167" spans="3:8" x14ac:dyDescent="0.25">
      <c r="C9167" s="3"/>
      <c r="D9167" s="4"/>
      <c r="E9167" s="3"/>
      <c r="F9167" s="3"/>
      <c r="G9167" s="11"/>
      <c r="H9167" s="8"/>
    </row>
    <row r="9168" spans="3:8" x14ac:dyDescent="0.25">
      <c r="C9168" s="3"/>
      <c r="D9168" s="4"/>
      <c r="E9168" s="3"/>
      <c r="F9168" s="3"/>
      <c r="G9168" s="11"/>
      <c r="H9168" s="8"/>
    </row>
    <row r="9169" spans="3:8" x14ac:dyDescent="0.25">
      <c r="C9169" s="3"/>
      <c r="D9169" s="4"/>
      <c r="E9169" s="3"/>
      <c r="F9169" s="3"/>
      <c r="G9169" s="11"/>
      <c r="H9169" s="8"/>
    </row>
    <row r="9170" spans="3:8" x14ac:dyDescent="0.25">
      <c r="C9170" s="3"/>
      <c r="D9170" s="4"/>
      <c r="E9170" s="3"/>
      <c r="F9170" s="3"/>
      <c r="G9170" s="11"/>
      <c r="H9170" s="8"/>
    </row>
    <row r="9171" spans="3:8" x14ac:dyDescent="0.25">
      <c r="C9171" s="3"/>
      <c r="D9171" s="4"/>
      <c r="E9171" s="3"/>
      <c r="F9171" s="3"/>
      <c r="G9171" s="11"/>
      <c r="H9171" s="8"/>
    </row>
    <row r="9172" spans="3:8" x14ac:dyDescent="0.25">
      <c r="C9172" s="3"/>
      <c r="D9172" s="4"/>
      <c r="E9172" s="3"/>
      <c r="F9172" s="3"/>
      <c r="G9172" s="11"/>
      <c r="H9172" s="8"/>
    </row>
    <row r="9173" spans="3:8" x14ac:dyDescent="0.25">
      <c r="C9173" s="3"/>
      <c r="D9173" s="4"/>
      <c r="E9173" s="3"/>
      <c r="F9173" s="3"/>
      <c r="G9173" s="11"/>
      <c r="H9173" s="8"/>
    </row>
    <row r="9174" spans="3:8" x14ac:dyDescent="0.25">
      <c r="C9174" s="3"/>
      <c r="D9174" s="4"/>
      <c r="E9174" s="3"/>
      <c r="F9174" s="3"/>
      <c r="G9174" s="11"/>
      <c r="H9174" s="8"/>
    </row>
    <row r="9175" spans="3:8" x14ac:dyDescent="0.25">
      <c r="C9175" s="3"/>
      <c r="D9175" s="4"/>
      <c r="E9175" s="3"/>
      <c r="F9175" s="3"/>
      <c r="G9175" s="11"/>
      <c r="H9175" s="8"/>
    </row>
    <row r="9176" spans="3:8" x14ac:dyDescent="0.25">
      <c r="C9176" s="3"/>
      <c r="D9176" s="4"/>
      <c r="E9176" s="3"/>
      <c r="F9176" s="3"/>
      <c r="G9176" s="11"/>
      <c r="H9176" s="8"/>
    </row>
    <row r="9177" spans="3:8" x14ac:dyDescent="0.25">
      <c r="C9177" s="3"/>
      <c r="D9177" s="4"/>
      <c r="E9177" s="3"/>
      <c r="F9177" s="3"/>
      <c r="G9177" s="11"/>
      <c r="H9177" s="8"/>
    </row>
    <row r="9178" spans="3:8" x14ac:dyDescent="0.25">
      <c r="C9178" s="3"/>
      <c r="D9178" s="4"/>
      <c r="E9178" s="3"/>
      <c r="F9178" s="3"/>
      <c r="G9178" s="11"/>
      <c r="H9178" s="8"/>
    </row>
    <row r="9179" spans="3:8" x14ac:dyDescent="0.25">
      <c r="C9179" s="3"/>
      <c r="D9179" s="4"/>
      <c r="E9179" s="3"/>
      <c r="F9179" s="3"/>
      <c r="G9179" s="11"/>
      <c r="H9179" s="8"/>
    </row>
    <row r="9180" spans="3:8" x14ac:dyDescent="0.25">
      <c r="C9180" s="3"/>
      <c r="D9180" s="4"/>
      <c r="E9180" s="3"/>
      <c r="F9180" s="3"/>
      <c r="G9180" s="11"/>
      <c r="H9180" s="8"/>
    </row>
    <row r="9181" spans="3:8" x14ac:dyDescent="0.25">
      <c r="C9181" s="3"/>
      <c r="D9181" s="4"/>
      <c r="E9181" s="3"/>
      <c r="F9181" s="3"/>
      <c r="G9181" s="11"/>
      <c r="H9181" s="8"/>
    </row>
    <row r="9182" spans="3:8" x14ac:dyDescent="0.25">
      <c r="C9182" s="3"/>
      <c r="D9182" s="4"/>
      <c r="E9182" s="3"/>
      <c r="F9182" s="3"/>
      <c r="G9182" s="11"/>
      <c r="H9182" s="8"/>
    </row>
    <row r="9183" spans="3:8" x14ac:dyDescent="0.25">
      <c r="C9183" s="3"/>
      <c r="D9183" s="4"/>
      <c r="E9183" s="3"/>
      <c r="F9183" s="3"/>
      <c r="G9183" s="11"/>
      <c r="H9183" s="8"/>
    </row>
    <row r="9184" spans="3:8" x14ac:dyDescent="0.25">
      <c r="C9184" s="3"/>
      <c r="D9184" s="4"/>
      <c r="E9184" s="3"/>
      <c r="F9184" s="3"/>
      <c r="G9184" s="11"/>
      <c r="H9184" s="8"/>
    </row>
    <row r="9185" spans="3:8" x14ac:dyDescent="0.25">
      <c r="C9185" s="3"/>
      <c r="D9185" s="4"/>
      <c r="E9185" s="3"/>
      <c r="F9185" s="3"/>
      <c r="G9185" s="11"/>
      <c r="H9185" s="8"/>
    </row>
    <row r="9186" spans="3:8" x14ac:dyDescent="0.25">
      <c r="C9186" s="3"/>
      <c r="D9186" s="4"/>
      <c r="E9186" s="3"/>
      <c r="F9186" s="3"/>
      <c r="G9186" s="11"/>
      <c r="H9186" s="8"/>
    </row>
    <row r="9187" spans="3:8" x14ac:dyDescent="0.25">
      <c r="C9187" s="3"/>
      <c r="D9187" s="4"/>
      <c r="E9187" s="3"/>
      <c r="F9187" s="3"/>
      <c r="G9187" s="11"/>
      <c r="H9187" s="8"/>
    </row>
    <row r="9188" spans="3:8" x14ac:dyDescent="0.25">
      <c r="C9188" s="3"/>
      <c r="D9188" s="4"/>
      <c r="E9188" s="3"/>
      <c r="F9188" s="3"/>
      <c r="G9188" s="11"/>
      <c r="H9188" s="8"/>
    </row>
    <row r="9189" spans="3:8" x14ac:dyDescent="0.25">
      <c r="C9189" s="3"/>
      <c r="D9189" s="4"/>
      <c r="E9189" s="3"/>
      <c r="F9189" s="3"/>
      <c r="G9189" s="11"/>
      <c r="H9189" s="8"/>
    </row>
    <row r="9190" spans="3:8" x14ac:dyDescent="0.25">
      <c r="C9190" s="3"/>
      <c r="D9190" s="4"/>
      <c r="E9190" s="3"/>
      <c r="F9190" s="3"/>
      <c r="G9190" s="11"/>
      <c r="H9190" s="8"/>
    </row>
    <row r="9191" spans="3:8" x14ac:dyDescent="0.25">
      <c r="C9191" s="3"/>
      <c r="D9191" s="4"/>
      <c r="E9191" s="3"/>
      <c r="F9191" s="3"/>
      <c r="G9191" s="11"/>
      <c r="H9191" s="8"/>
    </row>
    <row r="9192" spans="3:8" x14ac:dyDescent="0.25">
      <c r="C9192" s="3"/>
      <c r="D9192" s="4"/>
      <c r="E9192" s="3"/>
      <c r="F9192" s="3"/>
      <c r="G9192" s="11"/>
      <c r="H9192" s="8"/>
    </row>
    <row r="9193" spans="3:8" x14ac:dyDescent="0.25">
      <c r="C9193" s="3"/>
      <c r="D9193" s="4"/>
      <c r="E9193" s="3"/>
      <c r="F9193" s="3"/>
      <c r="G9193" s="11"/>
      <c r="H9193" s="8"/>
    </row>
    <row r="9194" spans="3:8" x14ac:dyDescent="0.25">
      <c r="C9194" s="3"/>
      <c r="D9194" s="4"/>
      <c r="E9194" s="3"/>
      <c r="F9194" s="3"/>
      <c r="G9194" s="11"/>
      <c r="H9194" s="8"/>
    </row>
    <row r="9195" spans="3:8" x14ac:dyDescent="0.25">
      <c r="C9195" s="3"/>
      <c r="D9195" s="4"/>
      <c r="E9195" s="3"/>
      <c r="F9195" s="3"/>
      <c r="G9195" s="11"/>
      <c r="H9195" s="8"/>
    </row>
    <row r="9196" spans="3:8" x14ac:dyDescent="0.25">
      <c r="C9196" s="3"/>
      <c r="D9196" s="4"/>
      <c r="E9196" s="3"/>
      <c r="F9196" s="3"/>
      <c r="G9196" s="11"/>
      <c r="H9196" s="8"/>
    </row>
    <row r="9197" spans="3:8" x14ac:dyDescent="0.25">
      <c r="C9197" s="3"/>
      <c r="D9197" s="4"/>
      <c r="E9197" s="3"/>
      <c r="F9197" s="3"/>
      <c r="G9197" s="11"/>
      <c r="H9197" s="8"/>
    </row>
    <row r="9198" spans="3:8" x14ac:dyDescent="0.25">
      <c r="C9198" s="3"/>
      <c r="D9198" s="4"/>
      <c r="E9198" s="3"/>
      <c r="F9198" s="3"/>
      <c r="G9198" s="11"/>
      <c r="H9198" s="8"/>
    </row>
    <row r="9199" spans="3:8" x14ac:dyDescent="0.25">
      <c r="C9199" s="3"/>
      <c r="D9199" s="4"/>
      <c r="E9199" s="3"/>
      <c r="F9199" s="3"/>
      <c r="G9199" s="11"/>
      <c r="H9199" s="8"/>
    </row>
    <row r="9200" spans="3:8" x14ac:dyDescent="0.25">
      <c r="C9200" s="3"/>
      <c r="D9200" s="4"/>
      <c r="E9200" s="3"/>
      <c r="F9200" s="3"/>
      <c r="G9200" s="11"/>
      <c r="H9200" s="8"/>
    </row>
    <row r="9201" spans="3:8" x14ac:dyDescent="0.25">
      <c r="C9201" s="3"/>
      <c r="D9201" s="4"/>
      <c r="E9201" s="3"/>
      <c r="F9201" s="3"/>
      <c r="G9201" s="11"/>
      <c r="H9201" s="8"/>
    </row>
    <row r="9202" spans="3:8" x14ac:dyDescent="0.25">
      <c r="C9202" s="3"/>
      <c r="D9202" s="4"/>
      <c r="E9202" s="3"/>
      <c r="F9202" s="3"/>
      <c r="G9202" s="11"/>
      <c r="H9202" s="8"/>
    </row>
    <row r="9203" spans="3:8" x14ac:dyDescent="0.25">
      <c r="C9203" s="3"/>
      <c r="D9203" s="4"/>
      <c r="E9203" s="3"/>
      <c r="F9203" s="3"/>
      <c r="G9203" s="11"/>
      <c r="H9203" s="8"/>
    </row>
    <row r="9204" spans="3:8" x14ac:dyDescent="0.25">
      <c r="C9204" s="3"/>
      <c r="D9204" s="4"/>
      <c r="E9204" s="3"/>
      <c r="F9204" s="3"/>
      <c r="G9204" s="11"/>
      <c r="H9204" s="8"/>
    </row>
    <row r="9205" spans="3:8" x14ac:dyDescent="0.25">
      <c r="C9205" s="3"/>
      <c r="D9205" s="4"/>
      <c r="E9205" s="3"/>
      <c r="F9205" s="3"/>
      <c r="G9205" s="11"/>
      <c r="H9205" s="8"/>
    </row>
    <row r="9206" spans="3:8" x14ac:dyDescent="0.25">
      <c r="C9206" s="3"/>
      <c r="D9206" s="4"/>
      <c r="E9206" s="3"/>
      <c r="F9206" s="3"/>
      <c r="G9206" s="11"/>
      <c r="H9206" s="8"/>
    </row>
    <row r="9207" spans="3:8" x14ac:dyDescent="0.25">
      <c r="C9207" s="3"/>
      <c r="D9207" s="4"/>
      <c r="E9207" s="3"/>
      <c r="F9207" s="3"/>
      <c r="G9207" s="11"/>
      <c r="H9207" s="8"/>
    </row>
    <row r="9208" spans="3:8" x14ac:dyDescent="0.25">
      <c r="C9208" s="3"/>
      <c r="D9208" s="4"/>
      <c r="E9208" s="3"/>
      <c r="F9208" s="3"/>
      <c r="G9208" s="11"/>
      <c r="H9208" s="8"/>
    </row>
    <row r="9209" spans="3:8" x14ac:dyDescent="0.25">
      <c r="C9209" s="3"/>
      <c r="D9209" s="4"/>
      <c r="E9209" s="3"/>
      <c r="F9209" s="3"/>
      <c r="G9209" s="11"/>
      <c r="H9209" s="8"/>
    </row>
    <row r="9210" spans="3:8" x14ac:dyDescent="0.25">
      <c r="C9210" s="3"/>
      <c r="D9210" s="4"/>
      <c r="E9210" s="3"/>
      <c r="F9210" s="3"/>
      <c r="G9210" s="11"/>
      <c r="H9210" s="8"/>
    </row>
    <row r="9211" spans="3:8" x14ac:dyDescent="0.25">
      <c r="C9211" s="3"/>
      <c r="D9211" s="4"/>
      <c r="E9211" s="3"/>
      <c r="F9211" s="3"/>
      <c r="G9211" s="11"/>
      <c r="H9211" s="8"/>
    </row>
    <row r="9212" spans="3:8" x14ac:dyDescent="0.25">
      <c r="C9212" s="3"/>
      <c r="D9212" s="4"/>
      <c r="E9212" s="3"/>
      <c r="F9212" s="3"/>
      <c r="G9212" s="11"/>
      <c r="H9212" s="8"/>
    </row>
    <row r="9213" spans="3:8" x14ac:dyDescent="0.25">
      <c r="C9213" s="3"/>
      <c r="D9213" s="4"/>
      <c r="E9213" s="3"/>
      <c r="F9213" s="3"/>
      <c r="G9213" s="11"/>
      <c r="H9213" s="8"/>
    </row>
    <row r="9214" spans="3:8" x14ac:dyDescent="0.25">
      <c r="C9214" s="3"/>
      <c r="D9214" s="4"/>
      <c r="E9214" s="3"/>
      <c r="F9214" s="3"/>
      <c r="G9214" s="11"/>
      <c r="H9214" s="8"/>
    </row>
    <row r="9215" spans="3:8" x14ac:dyDescent="0.25">
      <c r="C9215" s="3"/>
      <c r="D9215" s="4"/>
      <c r="E9215" s="3"/>
      <c r="F9215" s="3"/>
      <c r="G9215" s="11"/>
      <c r="H9215" s="8"/>
    </row>
    <row r="9216" spans="3:8" x14ac:dyDescent="0.25">
      <c r="C9216" s="3"/>
      <c r="D9216" s="4"/>
      <c r="E9216" s="3"/>
      <c r="F9216" s="3"/>
      <c r="G9216" s="11"/>
      <c r="H9216" s="8"/>
    </row>
    <row r="9217" spans="3:8" x14ac:dyDescent="0.25">
      <c r="C9217" s="3"/>
      <c r="D9217" s="4"/>
      <c r="E9217" s="3"/>
      <c r="F9217" s="3"/>
      <c r="G9217" s="11"/>
      <c r="H9217" s="8"/>
    </row>
    <row r="9218" spans="3:8" x14ac:dyDescent="0.25">
      <c r="C9218" s="3"/>
      <c r="D9218" s="4"/>
      <c r="E9218" s="3"/>
      <c r="F9218" s="3"/>
      <c r="G9218" s="11"/>
      <c r="H9218" s="8"/>
    </row>
    <row r="9219" spans="3:8" x14ac:dyDescent="0.25">
      <c r="C9219" s="3"/>
      <c r="D9219" s="4"/>
      <c r="E9219" s="3"/>
      <c r="F9219" s="3"/>
      <c r="G9219" s="11"/>
      <c r="H9219" s="8"/>
    </row>
    <row r="9220" spans="3:8" x14ac:dyDescent="0.25">
      <c r="C9220" s="3"/>
      <c r="D9220" s="4"/>
      <c r="E9220" s="3"/>
      <c r="F9220" s="3"/>
      <c r="G9220" s="11"/>
      <c r="H9220" s="8"/>
    </row>
    <row r="9221" spans="3:8" x14ac:dyDescent="0.25">
      <c r="C9221" s="3"/>
      <c r="D9221" s="4"/>
      <c r="E9221" s="3"/>
      <c r="F9221" s="3"/>
      <c r="G9221" s="11"/>
      <c r="H9221" s="8"/>
    </row>
    <row r="9222" spans="3:8" x14ac:dyDescent="0.25">
      <c r="C9222" s="3"/>
      <c r="D9222" s="4"/>
      <c r="E9222" s="3"/>
      <c r="F9222" s="3"/>
      <c r="G9222" s="11"/>
      <c r="H9222" s="8"/>
    </row>
    <row r="9223" spans="3:8" x14ac:dyDescent="0.25">
      <c r="C9223" s="3"/>
      <c r="D9223" s="4"/>
      <c r="E9223" s="3"/>
      <c r="F9223" s="3"/>
      <c r="G9223" s="11"/>
      <c r="H9223" s="8"/>
    </row>
    <row r="9224" spans="3:8" x14ac:dyDescent="0.25">
      <c r="C9224" s="3"/>
      <c r="D9224" s="4"/>
      <c r="E9224" s="3"/>
      <c r="F9224" s="3"/>
      <c r="G9224" s="11"/>
      <c r="H9224" s="8"/>
    </row>
    <row r="9225" spans="3:8" x14ac:dyDescent="0.25">
      <c r="C9225" s="3"/>
      <c r="D9225" s="4"/>
      <c r="E9225" s="3"/>
      <c r="F9225" s="3"/>
      <c r="G9225" s="11"/>
      <c r="H9225" s="8"/>
    </row>
    <row r="9226" spans="3:8" x14ac:dyDescent="0.25">
      <c r="C9226" s="3"/>
      <c r="D9226" s="4"/>
      <c r="E9226" s="3"/>
      <c r="F9226" s="3"/>
      <c r="G9226" s="11"/>
      <c r="H9226" s="8"/>
    </row>
    <row r="9227" spans="3:8" x14ac:dyDescent="0.25">
      <c r="C9227" s="3"/>
      <c r="D9227" s="4"/>
      <c r="E9227" s="3"/>
      <c r="F9227" s="3"/>
      <c r="G9227" s="11"/>
      <c r="H9227" s="8"/>
    </row>
    <row r="9228" spans="3:8" x14ac:dyDescent="0.25">
      <c r="C9228" s="3"/>
      <c r="D9228" s="4"/>
      <c r="E9228" s="3"/>
      <c r="F9228" s="3"/>
      <c r="G9228" s="11"/>
      <c r="H9228" s="8"/>
    </row>
    <row r="9229" spans="3:8" x14ac:dyDescent="0.25">
      <c r="C9229" s="3"/>
      <c r="D9229" s="4"/>
      <c r="E9229" s="3"/>
      <c r="F9229" s="3"/>
      <c r="G9229" s="11"/>
      <c r="H9229" s="8"/>
    </row>
    <row r="9230" spans="3:8" x14ac:dyDescent="0.25">
      <c r="C9230" s="3"/>
      <c r="D9230" s="4"/>
      <c r="E9230" s="3"/>
      <c r="F9230" s="3"/>
      <c r="G9230" s="11"/>
      <c r="H9230" s="8"/>
    </row>
    <row r="9231" spans="3:8" x14ac:dyDescent="0.25">
      <c r="C9231" s="3"/>
      <c r="D9231" s="4"/>
      <c r="E9231" s="3"/>
      <c r="F9231" s="3"/>
      <c r="G9231" s="11"/>
      <c r="H9231" s="8"/>
    </row>
    <row r="9232" spans="3:8" x14ac:dyDescent="0.25">
      <c r="C9232" s="3"/>
      <c r="D9232" s="4"/>
      <c r="E9232" s="3"/>
      <c r="F9232" s="3"/>
      <c r="G9232" s="11"/>
      <c r="H9232" s="8"/>
    </row>
    <row r="9233" spans="3:8" x14ac:dyDescent="0.25">
      <c r="C9233" s="3"/>
      <c r="D9233" s="4"/>
      <c r="E9233" s="3"/>
      <c r="F9233" s="3"/>
      <c r="G9233" s="11"/>
      <c r="H9233" s="8"/>
    </row>
    <row r="9234" spans="3:8" x14ac:dyDescent="0.25">
      <c r="C9234" s="3"/>
      <c r="D9234" s="4"/>
      <c r="E9234" s="3"/>
      <c r="F9234" s="3"/>
      <c r="G9234" s="11"/>
      <c r="H9234" s="8"/>
    </row>
    <row r="9235" spans="3:8" x14ac:dyDescent="0.25">
      <c r="C9235" s="3"/>
      <c r="D9235" s="4"/>
      <c r="E9235" s="3"/>
      <c r="F9235" s="3"/>
      <c r="G9235" s="11"/>
      <c r="H9235" s="8"/>
    </row>
    <row r="9236" spans="3:8" x14ac:dyDescent="0.25">
      <c r="C9236" s="3"/>
      <c r="D9236" s="4"/>
      <c r="E9236" s="3"/>
      <c r="F9236" s="3"/>
      <c r="G9236" s="11"/>
      <c r="H9236" s="8"/>
    </row>
    <row r="9237" spans="3:8" x14ac:dyDescent="0.25">
      <c r="C9237" s="3"/>
      <c r="D9237" s="4"/>
      <c r="E9237" s="3"/>
      <c r="F9237" s="3"/>
      <c r="G9237" s="11"/>
      <c r="H9237" s="8"/>
    </row>
    <row r="9238" spans="3:8" x14ac:dyDescent="0.25">
      <c r="C9238" s="3"/>
      <c r="D9238" s="4"/>
      <c r="E9238" s="3"/>
      <c r="F9238" s="3"/>
      <c r="G9238" s="11"/>
      <c r="H9238" s="8"/>
    </row>
    <row r="9239" spans="3:8" x14ac:dyDescent="0.25">
      <c r="C9239" s="3"/>
      <c r="D9239" s="4"/>
      <c r="E9239" s="3"/>
      <c r="F9239" s="3"/>
      <c r="G9239" s="11"/>
      <c r="H9239" s="8"/>
    </row>
    <row r="9240" spans="3:8" x14ac:dyDescent="0.25">
      <c r="C9240" s="3"/>
      <c r="D9240" s="4"/>
      <c r="E9240" s="3"/>
      <c r="F9240" s="3"/>
      <c r="G9240" s="11"/>
      <c r="H9240" s="8"/>
    </row>
    <row r="9241" spans="3:8" x14ac:dyDescent="0.25">
      <c r="C9241" s="3"/>
      <c r="D9241" s="4"/>
      <c r="E9241" s="3"/>
      <c r="F9241" s="3"/>
      <c r="G9241" s="11"/>
      <c r="H9241" s="8"/>
    </row>
    <row r="9242" spans="3:8" x14ac:dyDescent="0.25">
      <c r="C9242" s="3"/>
      <c r="D9242" s="4"/>
      <c r="E9242" s="3"/>
      <c r="F9242" s="3"/>
      <c r="G9242" s="11"/>
      <c r="H9242" s="8"/>
    </row>
    <row r="9243" spans="3:8" x14ac:dyDescent="0.25">
      <c r="C9243" s="3"/>
      <c r="D9243" s="4"/>
      <c r="E9243" s="3"/>
      <c r="F9243" s="3"/>
      <c r="G9243" s="11"/>
      <c r="H9243" s="8"/>
    </row>
    <row r="9244" spans="3:8" x14ac:dyDescent="0.25">
      <c r="C9244" s="3"/>
      <c r="D9244" s="4"/>
      <c r="E9244" s="3"/>
      <c r="F9244" s="3"/>
      <c r="G9244" s="11"/>
      <c r="H9244" s="8"/>
    </row>
    <row r="9245" spans="3:8" x14ac:dyDescent="0.25">
      <c r="C9245" s="3"/>
      <c r="D9245" s="4"/>
      <c r="E9245" s="3"/>
      <c r="F9245" s="3"/>
      <c r="G9245" s="11"/>
      <c r="H9245" s="8"/>
    </row>
    <row r="9246" spans="3:8" x14ac:dyDescent="0.25">
      <c r="C9246" s="3"/>
      <c r="D9246" s="4"/>
      <c r="E9246" s="3"/>
      <c r="F9246" s="3"/>
      <c r="G9246" s="11"/>
      <c r="H9246" s="8"/>
    </row>
    <row r="9247" spans="3:8" x14ac:dyDescent="0.25">
      <c r="C9247" s="3"/>
      <c r="D9247" s="4"/>
      <c r="E9247" s="3"/>
      <c r="F9247" s="3"/>
      <c r="G9247" s="11"/>
      <c r="H9247" s="8"/>
    </row>
    <row r="9248" spans="3:8" x14ac:dyDescent="0.25">
      <c r="C9248" s="3"/>
      <c r="D9248" s="4"/>
      <c r="E9248" s="3"/>
      <c r="F9248" s="3"/>
      <c r="G9248" s="11"/>
      <c r="H9248" s="8"/>
    </row>
    <row r="9249" spans="3:8" x14ac:dyDescent="0.25">
      <c r="C9249" s="3"/>
      <c r="D9249" s="4"/>
      <c r="E9249" s="3"/>
      <c r="F9249" s="3"/>
      <c r="G9249" s="11"/>
      <c r="H9249" s="8"/>
    </row>
    <row r="9250" spans="3:8" x14ac:dyDescent="0.25">
      <c r="C9250" s="3"/>
      <c r="D9250" s="4"/>
      <c r="E9250" s="3"/>
      <c r="F9250" s="3"/>
      <c r="G9250" s="11"/>
      <c r="H9250" s="8"/>
    </row>
    <row r="9251" spans="3:8" x14ac:dyDescent="0.25">
      <c r="C9251" s="3"/>
      <c r="D9251" s="4"/>
      <c r="E9251" s="3"/>
      <c r="F9251" s="3"/>
      <c r="G9251" s="11"/>
      <c r="H9251" s="8"/>
    </row>
    <row r="9252" spans="3:8" x14ac:dyDescent="0.25">
      <c r="C9252" s="3"/>
      <c r="D9252" s="4"/>
      <c r="E9252" s="3"/>
      <c r="F9252" s="3"/>
      <c r="G9252" s="11"/>
      <c r="H9252" s="8"/>
    </row>
    <row r="9253" spans="3:8" x14ac:dyDescent="0.25">
      <c r="C9253" s="3"/>
      <c r="D9253" s="4"/>
      <c r="E9253" s="3"/>
      <c r="F9253" s="3"/>
      <c r="G9253" s="11"/>
      <c r="H9253" s="8"/>
    </row>
    <row r="9254" spans="3:8" x14ac:dyDescent="0.25">
      <c r="C9254" s="3"/>
      <c r="D9254" s="4"/>
      <c r="E9254" s="3"/>
      <c r="F9254" s="3"/>
      <c r="G9254" s="11"/>
      <c r="H9254" s="8"/>
    </row>
    <row r="9255" spans="3:8" x14ac:dyDescent="0.25">
      <c r="C9255" s="3"/>
      <c r="D9255" s="4"/>
      <c r="E9255" s="3"/>
      <c r="F9255" s="3"/>
      <c r="G9255" s="11"/>
      <c r="H9255" s="8"/>
    </row>
    <row r="9256" spans="3:8" x14ac:dyDescent="0.25">
      <c r="C9256" s="3"/>
      <c r="D9256" s="4"/>
      <c r="E9256" s="3"/>
      <c r="F9256" s="3"/>
      <c r="G9256" s="11"/>
      <c r="H9256" s="8"/>
    </row>
    <row r="9257" spans="3:8" x14ac:dyDescent="0.25">
      <c r="C9257" s="3"/>
      <c r="D9257" s="4"/>
      <c r="E9257" s="3"/>
      <c r="F9257" s="3"/>
      <c r="G9257" s="11"/>
      <c r="H9257" s="8"/>
    </row>
    <row r="9258" spans="3:8" x14ac:dyDescent="0.25">
      <c r="C9258" s="3"/>
      <c r="D9258" s="4"/>
      <c r="E9258" s="3"/>
      <c r="F9258" s="3"/>
      <c r="G9258" s="11"/>
      <c r="H9258" s="8"/>
    </row>
    <row r="9259" spans="3:8" x14ac:dyDescent="0.25">
      <c r="C9259" s="3"/>
      <c r="D9259" s="4"/>
      <c r="E9259" s="3"/>
      <c r="F9259" s="3"/>
      <c r="G9259" s="11"/>
      <c r="H9259" s="8"/>
    </row>
    <row r="9260" spans="3:8" x14ac:dyDescent="0.25">
      <c r="C9260" s="3"/>
      <c r="D9260" s="4"/>
      <c r="E9260" s="3"/>
      <c r="F9260" s="3"/>
      <c r="G9260" s="11"/>
      <c r="H9260" s="8"/>
    </row>
    <row r="9261" spans="3:8" x14ac:dyDescent="0.25">
      <c r="C9261" s="3"/>
      <c r="D9261" s="4"/>
      <c r="E9261" s="3"/>
      <c r="F9261" s="3"/>
      <c r="G9261" s="11"/>
      <c r="H9261" s="8"/>
    </row>
    <row r="9262" spans="3:8" x14ac:dyDescent="0.25">
      <c r="C9262" s="3"/>
      <c r="D9262" s="4"/>
      <c r="E9262" s="3"/>
      <c r="F9262" s="3"/>
      <c r="G9262" s="11"/>
      <c r="H9262" s="8"/>
    </row>
    <row r="9263" spans="3:8" x14ac:dyDescent="0.25">
      <c r="C9263" s="3"/>
      <c r="D9263" s="4"/>
      <c r="E9263" s="3"/>
      <c r="F9263" s="3"/>
      <c r="G9263" s="11"/>
      <c r="H9263" s="8"/>
    </row>
    <row r="9264" spans="3:8" x14ac:dyDescent="0.25">
      <c r="C9264" s="3"/>
      <c r="D9264" s="4"/>
      <c r="E9264" s="3"/>
      <c r="F9264" s="3"/>
      <c r="G9264" s="11"/>
      <c r="H9264" s="8"/>
    </row>
    <row r="9265" spans="3:8" x14ac:dyDescent="0.25">
      <c r="C9265" s="3"/>
      <c r="D9265" s="4"/>
      <c r="E9265" s="3"/>
      <c r="F9265" s="3"/>
      <c r="G9265" s="11"/>
      <c r="H9265" s="8"/>
    </row>
    <row r="9266" spans="3:8" x14ac:dyDescent="0.25">
      <c r="C9266" s="3"/>
      <c r="D9266" s="4"/>
      <c r="E9266" s="3"/>
      <c r="F9266" s="3"/>
      <c r="G9266" s="11"/>
      <c r="H9266" s="8"/>
    </row>
    <row r="9267" spans="3:8" x14ac:dyDescent="0.25">
      <c r="C9267" s="3"/>
      <c r="D9267" s="4"/>
      <c r="E9267" s="3"/>
      <c r="F9267" s="3"/>
      <c r="G9267" s="11"/>
      <c r="H9267" s="8"/>
    </row>
    <row r="9268" spans="3:8" x14ac:dyDescent="0.25">
      <c r="C9268" s="3"/>
      <c r="D9268" s="4"/>
      <c r="E9268" s="3"/>
      <c r="F9268" s="3"/>
      <c r="G9268" s="11"/>
      <c r="H9268" s="8"/>
    </row>
    <row r="9269" spans="3:8" x14ac:dyDescent="0.25">
      <c r="C9269" s="3"/>
      <c r="D9269" s="4"/>
      <c r="E9269" s="3"/>
      <c r="F9269" s="3"/>
      <c r="G9269" s="11"/>
      <c r="H9269" s="8"/>
    </row>
    <row r="9270" spans="3:8" x14ac:dyDescent="0.25">
      <c r="C9270" s="3"/>
      <c r="D9270" s="4"/>
      <c r="E9270" s="3"/>
      <c r="F9270" s="3"/>
      <c r="G9270" s="11"/>
      <c r="H9270" s="8"/>
    </row>
    <row r="9271" spans="3:8" x14ac:dyDescent="0.25">
      <c r="C9271" s="3"/>
      <c r="D9271" s="4"/>
      <c r="E9271" s="3"/>
      <c r="F9271" s="3"/>
      <c r="G9271" s="11"/>
      <c r="H9271" s="8"/>
    </row>
    <row r="9272" spans="3:8" x14ac:dyDescent="0.25">
      <c r="C9272" s="3"/>
      <c r="D9272" s="4"/>
      <c r="E9272" s="3"/>
      <c r="F9272" s="3"/>
      <c r="G9272" s="11"/>
      <c r="H9272" s="8"/>
    </row>
    <row r="9273" spans="3:8" x14ac:dyDescent="0.25">
      <c r="C9273" s="3"/>
      <c r="D9273" s="4"/>
      <c r="E9273" s="3"/>
      <c r="F9273" s="3"/>
      <c r="G9273" s="11"/>
      <c r="H9273" s="8"/>
    </row>
    <row r="9274" spans="3:8" x14ac:dyDescent="0.25">
      <c r="C9274" s="3"/>
      <c r="D9274" s="4"/>
      <c r="E9274" s="3"/>
      <c r="F9274" s="3"/>
      <c r="G9274" s="11"/>
      <c r="H9274" s="8"/>
    </row>
    <row r="9275" spans="3:8" x14ac:dyDescent="0.25">
      <c r="C9275" s="3"/>
      <c r="D9275" s="4"/>
      <c r="E9275" s="3"/>
      <c r="F9275" s="3"/>
      <c r="G9275" s="11"/>
      <c r="H9275" s="8"/>
    </row>
    <row r="9276" spans="3:8" x14ac:dyDescent="0.25">
      <c r="C9276" s="3"/>
      <c r="D9276" s="4"/>
      <c r="E9276" s="3"/>
      <c r="F9276" s="3"/>
      <c r="G9276" s="11"/>
      <c r="H9276" s="8"/>
    </row>
    <row r="9277" spans="3:8" x14ac:dyDescent="0.25">
      <c r="C9277" s="3"/>
      <c r="D9277" s="4"/>
      <c r="E9277" s="3"/>
      <c r="F9277" s="3"/>
      <c r="G9277" s="11"/>
      <c r="H9277" s="8"/>
    </row>
    <row r="9278" spans="3:8" x14ac:dyDescent="0.25">
      <c r="C9278" s="3"/>
      <c r="D9278" s="4"/>
      <c r="E9278" s="3"/>
      <c r="F9278" s="3"/>
      <c r="G9278" s="11"/>
      <c r="H9278" s="8"/>
    </row>
    <row r="9279" spans="3:8" x14ac:dyDescent="0.25">
      <c r="C9279" s="3"/>
      <c r="D9279" s="4"/>
      <c r="E9279" s="3"/>
      <c r="F9279" s="3"/>
      <c r="G9279" s="11"/>
      <c r="H9279" s="8"/>
    </row>
    <row r="9280" spans="3:8" x14ac:dyDescent="0.25">
      <c r="C9280" s="3"/>
      <c r="D9280" s="4"/>
      <c r="E9280" s="3"/>
      <c r="F9280" s="3"/>
      <c r="G9280" s="11"/>
      <c r="H9280" s="8"/>
    </row>
    <row r="9281" spans="3:8" x14ac:dyDescent="0.25">
      <c r="C9281" s="3"/>
      <c r="D9281" s="4"/>
      <c r="E9281" s="3"/>
      <c r="F9281" s="3"/>
      <c r="G9281" s="11"/>
      <c r="H9281" s="8"/>
    </row>
    <row r="9282" spans="3:8" x14ac:dyDescent="0.25">
      <c r="C9282" s="3"/>
      <c r="D9282" s="4"/>
      <c r="E9282" s="3"/>
      <c r="F9282" s="3"/>
      <c r="G9282" s="11"/>
      <c r="H9282" s="8"/>
    </row>
    <row r="9283" spans="3:8" x14ac:dyDescent="0.25">
      <c r="C9283" s="3"/>
      <c r="D9283" s="4"/>
      <c r="E9283" s="3"/>
      <c r="F9283" s="3"/>
      <c r="G9283" s="11"/>
      <c r="H9283" s="8"/>
    </row>
    <row r="9284" spans="3:8" x14ac:dyDescent="0.25">
      <c r="C9284" s="3"/>
      <c r="D9284" s="4"/>
      <c r="E9284" s="3"/>
      <c r="F9284" s="3"/>
      <c r="G9284" s="11"/>
      <c r="H9284" s="8"/>
    </row>
    <row r="9285" spans="3:8" x14ac:dyDescent="0.25">
      <c r="C9285" s="3"/>
      <c r="D9285" s="4"/>
      <c r="E9285" s="3"/>
      <c r="F9285" s="3"/>
      <c r="G9285" s="11"/>
      <c r="H9285" s="8"/>
    </row>
    <row r="9286" spans="3:8" x14ac:dyDescent="0.25">
      <c r="C9286" s="3"/>
      <c r="D9286" s="4"/>
      <c r="E9286" s="3"/>
      <c r="F9286" s="3"/>
      <c r="G9286" s="11"/>
      <c r="H9286" s="8"/>
    </row>
    <row r="9287" spans="3:8" x14ac:dyDescent="0.25">
      <c r="C9287" s="3"/>
      <c r="D9287" s="4"/>
      <c r="E9287" s="3"/>
      <c r="F9287" s="3"/>
      <c r="G9287" s="11"/>
      <c r="H9287" s="8"/>
    </row>
    <row r="9288" spans="3:8" x14ac:dyDescent="0.25">
      <c r="C9288" s="3"/>
      <c r="D9288" s="4"/>
      <c r="E9288" s="3"/>
      <c r="F9288" s="3"/>
      <c r="G9288" s="11"/>
      <c r="H9288" s="8"/>
    </row>
    <row r="9289" spans="3:8" x14ac:dyDescent="0.25">
      <c r="C9289" s="3"/>
      <c r="D9289" s="4"/>
      <c r="E9289" s="3"/>
      <c r="F9289" s="3"/>
      <c r="G9289" s="11"/>
      <c r="H9289" s="8"/>
    </row>
    <row r="9290" spans="3:8" x14ac:dyDescent="0.25">
      <c r="C9290" s="3"/>
      <c r="D9290" s="4"/>
      <c r="E9290" s="3"/>
      <c r="F9290" s="3"/>
      <c r="G9290" s="11"/>
      <c r="H9290" s="8"/>
    </row>
    <row r="9291" spans="3:8" x14ac:dyDescent="0.25">
      <c r="C9291" s="3"/>
      <c r="D9291" s="4"/>
      <c r="E9291" s="3"/>
      <c r="F9291" s="3"/>
      <c r="G9291" s="11"/>
      <c r="H9291" s="8"/>
    </row>
    <row r="9292" spans="3:8" x14ac:dyDescent="0.25">
      <c r="C9292" s="3"/>
      <c r="D9292" s="4"/>
      <c r="E9292" s="3"/>
      <c r="F9292" s="3"/>
      <c r="G9292" s="11"/>
      <c r="H9292" s="8"/>
    </row>
    <row r="9293" spans="3:8" x14ac:dyDescent="0.25">
      <c r="C9293" s="3"/>
      <c r="D9293" s="4"/>
      <c r="E9293" s="3"/>
      <c r="F9293" s="3"/>
      <c r="G9293" s="11"/>
      <c r="H9293" s="8"/>
    </row>
    <row r="9294" spans="3:8" x14ac:dyDescent="0.25">
      <c r="C9294" s="3"/>
      <c r="D9294" s="4"/>
      <c r="E9294" s="3"/>
      <c r="F9294" s="3"/>
      <c r="G9294" s="11"/>
      <c r="H9294" s="8"/>
    </row>
    <row r="9295" spans="3:8" x14ac:dyDescent="0.25">
      <c r="C9295" s="3"/>
      <c r="D9295" s="4"/>
      <c r="E9295" s="3"/>
      <c r="F9295" s="3"/>
      <c r="G9295" s="11"/>
      <c r="H9295" s="8"/>
    </row>
    <row r="9296" spans="3:8" x14ac:dyDescent="0.25">
      <c r="C9296" s="3"/>
      <c r="D9296" s="4"/>
      <c r="E9296" s="3"/>
      <c r="F9296" s="3"/>
      <c r="G9296" s="11"/>
      <c r="H9296" s="8"/>
    </row>
    <row r="9297" spans="3:8" x14ac:dyDescent="0.25">
      <c r="C9297" s="3"/>
      <c r="D9297" s="4"/>
      <c r="E9297" s="3"/>
      <c r="F9297" s="3"/>
      <c r="G9297" s="11"/>
      <c r="H9297" s="8"/>
    </row>
    <row r="9298" spans="3:8" x14ac:dyDescent="0.25">
      <c r="C9298" s="3"/>
      <c r="D9298" s="4"/>
      <c r="E9298" s="3"/>
      <c r="F9298" s="3"/>
      <c r="G9298" s="11"/>
      <c r="H9298" s="8"/>
    </row>
    <row r="9299" spans="3:8" x14ac:dyDescent="0.25">
      <c r="C9299" s="3"/>
      <c r="D9299" s="4"/>
      <c r="E9299" s="3"/>
      <c r="F9299" s="3"/>
      <c r="G9299" s="11"/>
      <c r="H9299" s="8"/>
    </row>
    <row r="9300" spans="3:8" x14ac:dyDescent="0.25">
      <c r="C9300" s="3"/>
      <c r="D9300" s="4"/>
      <c r="E9300" s="3"/>
      <c r="F9300" s="3"/>
      <c r="G9300" s="11"/>
      <c r="H9300" s="8"/>
    </row>
    <row r="9301" spans="3:8" x14ac:dyDescent="0.25">
      <c r="C9301" s="3"/>
      <c r="D9301" s="4"/>
      <c r="E9301" s="3"/>
      <c r="F9301" s="3"/>
      <c r="G9301" s="11"/>
      <c r="H9301" s="8"/>
    </row>
    <row r="9302" spans="3:8" x14ac:dyDescent="0.25">
      <c r="C9302" s="3"/>
      <c r="D9302" s="4"/>
      <c r="E9302" s="3"/>
      <c r="F9302" s="3"/>
      <c r="G9302" s="11"/>
      <c r="H9302" s="8"/>
    </row>
    <row r="9303" spans="3:8" x14ac:dyDescent="0.25">
      <c r="C9303" s="3"/>
      <c r="D9303" s="4"/>
      <c r="E9303" s="3"/>
      <c r="F9303" s="3"/>
      <c r="G9303" s="11"/>
      <c r="H9303" s="8"/>
    </row>
    <row r="9304" spans="3:8" x14ac:dyDescent="0.25">
      <c r="C9304" s="3"/>
      <c r="D9304" s="4"/>
      <c r="E9304" s="3"/>
      <c r="F9304" s="3"/>
      <c r="G9304" s="11"/>
      <c r="H9304" s="8"/>
    </row>
    <row r="9305" spans="3:8" x14ac:dyDescent="0.25">
      <c r="C9305" s="3"/>
      <c r="D9305" s="4"/>
      <c r="E9305" s="3"/>
      <c r="F9305" s="3"/>
      <c r="G9305" s="11"/>
      <c r="H9305" s="8"/>
    </row>
    <row r="9306" spans="3:8" x14ac:dyDescent="0.25">
      <c r="C9306" s="3"/>
      <c r="D9306" s="4"/>
      <c r="E9306" s="3"/>
      <c r="F9306" s="3"/>
      <c r="G9306" s="11"/>
      <c r="H9306" s="8"/>
    </row>
    <row r="9307" spans="3:8" x14ac:dyDescent="0.25">
      <c r="C9307" s="3"/>
      <c r="D9307" s="4"/>
      <c r="E9307" s="3"/>
      <c r="F9307" s="3"/>
      <c r="G9307" s="11"/>
      <c r="H9307" s="8"/>
    </row>
    <row r="9308" spans="3:8" x14ac:dyDescent="0.25">
      <c r="C9308" s="3"/>
      <c r="D9308" s="4"/>
      <c r="E9308" s="3"/>
      <c r="F9308" s="3"/>
      <c r="G9308" s="11"/>
      <c r="H9308" s="8"/>
    </row>
    <row r="9309" spans="3:8" x14ac:dyDescent="0.25">
      <c r="C9309" s="3"/>
      <c r="D9309" s="4"/>
      <c r="E9309" s="3"/>
      <c r="F9309" s="3"/>
      <c r="G9309" s="11"/>
      <c r="H9309" s="8"/>
    </row>
    <row r="9310" spans="3:8" x14ac:dyDescent="0.25">
      <c r="C9310" s="3"/>
      <c r="D9310" s="4"/>
      <c r="E9310" s="3"/>
      <c r="F9310" s="3"/>
      <c r="G9310" s="11"/>
      <c r="H9310" s="8"/>
    </row>
    <row r="9311" spans="3:8" x14ac:dyDescent="0.25">
      <c r="C9311" s="3"/>
      <c r="D9311" s="4"/>
      <c r="E9311" s="3"/>
      <c r="F9311" s="3"/>
      <c r="G9311" s="11"/>
      <c r="H9311" s="8"/>
    </row>
    <row r="9312" spans="3:8" x14ac:dyDescent="0.25">
      <c r="C9312" s="3"/>
      <c r="D9312" s="4"/>
      <c r="E9312" s="3"/>
      <c r="F9312" s="3"/>
      <c r="G9312" s="11"/>
      <c r="H9312" s="8"/>
    </row>
    <row r="9313" spans="3:8" x14ac:dyDescent="0.25">
      <c r="C9313" s="3"/>
      <c r="D9313" s="4"/>
      <c r="E9313" s="3"/>
      <c r="F9313" s="3"/>
      <c r="G9313" s="11"/>
      <c r="H9313" s="8"/>
    </row>
    <row r="9314" spans="3:8" x14ac:dyDescent="0.25">
      <c r="C9314" s="3"/>
      <c r="D9314" s="4"/>
      <c r="E9314" s="3"/>
      <c r="F9314" s="3"/>
      <c r="G9314" s="11"/>
      <c r="H9314" s="8"/>
    </row>
    <row r="9315" spans="3:8" x14ac:dyDescent="0.25">
      <c r="C9315" s="3"/>
      <c r="D9315" s="4"/>
      <c r="E9315" s="3"/>
      <c r="F9315" s="3"/>
      <c r="G9315" s="11"/>
      <c r="H9315" s="8"/>
    </row>
    <row r="9316" spans="3:8" x14ac:dyDescent="0.25">
      <c r="C9316" s="3"/>
      <c r="D9316" s="4"/>
      <c r="E9316" s="3"/>
      <c r="F9316" s="3"/>
      <c r="G9316" s="11"/>
      <c r="H9316" s="8"/>
    </row>
    <row r="9317" spans="3:8" x14ac:dyDescent="0.25">
      <c r="C9317" s="3"/>
      <c r="D9317" s="4"/>
      <c r="E9317" s="3"/>
      <c r="F9317" s="3"/>
      <c r="G9317" s="11"/>
      <c r="H9317" s="8"/>
    </row>
    <row r="9318" spans="3:8" x14ac:dyDescent="0.25">
      <c r="C9318" s="3"/>
      <c r="D9318" s="4"/>
      <c r="E9318" s="3"/>
      <c r="F9318" s="3"/>
      <c r="G9318" s="11"/>
      <c r="H9318" s="8"/>
    </row>
    <row r="9319" spans="3:8" x14ac:dyDescent="0.25">
      <c r="C9319" s="3"/>
      <c r="D9319" s="4"/>
      <c r="E9319" s="3"/>
      <c r="F9319" s="3"/>
      <c r="G9319" s="11"/>
      <c r="H9319" s="8"/>
    </row>
    <row r="9320" spans="3:8" x14ac:dyDescent="0.25">
      <c r="C9320" s="3"/>
      <c r="D9320" s="4"/>
      <c r="E9320" s="3"/>
      <c r="F9320" s="3"/>
      <c r="G9320" s="11"/>
      <c r="H9320" s="8"/>
    </row>
    <row r="9321" spans="3:8" x14ac:dyDescent="0.25">
      <c r="C9321" s="3"/>
      <c r="D9321" s="4"/>
      <c r="E9321" s="3"/>
      <c r="F9321" s="3"/>
      <c r="G9321" s="11"/>
      <c r="H9321" s="8"/>
    </row>
    <row r="9322" spans="3:8" x14ac:dyDescent="0.25">
      <c r="C9322" s="3"/>
      <c r="D9322" s="4"/>
      <c r="E9322" s="3"/>
      <c r="F9322" s="3"/>
      <c r="G9322" s="11"/>
      <c r="H9322" s="8"/>
    </row>
    <row r="9323" spans="3:8" x14ac:dyDescent="0.25">
      <c r="C9323" s="3"/>
      <c r="D9323" s="4"/>
      <c r="E9323" s="3"/>
      <c r="F9323" s="3"/>
      <c r="G9323" s="11"/>
      <c r="H9323" s="8"/>
    </row>
    <row r="9324" spans="3:8" x14ac:dyDescent="0.25">
      <c r="C9324" s="3"/>
      <c r="D9324" s="4"/>
      <c r="E9324" s="3"/>
      <c r="F9324" s="3"/>
      <c r="G9324" s="11"/>
      <c r="H9324" s="8"/>
    </row>
    <row r="9325" spans="3:8" x14ac:dyDescent="0.25">
      <c r="C9325" s="3"/>
      <c r="D9325" s="4"/>
      <c r="E9325" s="3"/>
      <c r="F9325" s="3"/>
      <c r="G9325" s="11"/>
      <c r="H9325" s="8"/>
    </row>
    <row r="9326" spans="3:8" x14ac:dyDescent="0.25">
      <c r="C9326" s="3"/>
      <c r="D9326" s="4"/>
      <c r="E9326" s="3"/>
      <c r="F9326" s="3"/>
      <c r="G9326" s="11"/>
      <c r="H9326" s="8"/>
    </row>
    <row r="9327" spans="3:8" x14ac:dyDescent="0.25">
      <c r="C9327" s="3"/>
      <c r="D9327" s="4"/>
      <c r="E9327" s="3"/>
      <c r="F9327" s="3"/>
      <c r="G9327" s="11"/>
      <c r="H9327" s="8"/>
    </row>
    <row r="9328" spans="3:8" x14ac:dyDescent="0.25">
      <c r="C9328" s="3"/>
      <c r="D9328" s="4"/>
      <c r="E9328" s="3"/>
      <c r="F9328" s="3"/>
      <c r="G9328" s="11"/>
      <c r="H9328" s="8"/>
    </row>
    <row r="9329" spans="3:8" x14ac:dyDescent="0.25">
      <c r="C9329" s="3"/>
      <c r="D9329" s="4"/>
      <c r="E9329" s="3"/>
      <c r="F9329" s="3"/>
      <c r="G9329" s="11"/>
      <c r="H9329" s="8"/>
    </row>
    <row r="9330" spans="3:8" x14ac:dyDescent="0.25">
      <c r="C9330" s="3"/>
      <c r="D9330" s="4"/>
      <c r="E9330" s="3"/>
      <c r="F9330" s="3"/>
      <c r="G9330" s="11"/>
      <c r="H9330" s="8"/>
    </row>
    <row r="9331" spans="3:8" x14ac:dyDescent="0.25">
      <c r="C9331" s="3"/>
      <c r="D9331" s="4"/>
      <c r="E9331" s="3"/>
      <c r="F9331" s="3"/>
      <c r="G9331" s="11"/>
      <c r="H9331" s="8"/>
    </row>
    <row r="9332" spans="3:8" x14ac:dyDescent="0.25">
      <c r="C9332" s="3"/>
      <c r="D9332" s="4"/>
      <c r="E9332" s="3"/>
      <c r="F9332" s="3"/>
      <c r="G9332" s="11"/>
      <c r="H9332" s="8"/>
    </row>
    <row r="9333" spans="3:8" x14ac:dyDescent="0.25">
      <c r="C9333" s="3"/>
      <c r="D9333" s="4"/>
      <c r="E9333" s="3"/>
      <c r="F9333" s="3"/>
      <c r="G9333" s="11"/>
      <c r="H9333" s="8"/>
    </row>
    <row r="9334" spans="3:8" x14ac:dyDescent="0.25">
      <c r="C9334" s="3"/>
      <c r="D9334" s="4"/>
      <c r="E9334" s="3"/>
      <c r="F9334" s="3"/>
      <c r="G9334" s="11"/>
      <c r="H9334" s="8"/>
    </row>
    <row r="9335" spans="3:8" x14ac:dyDescent="0.25">
      <c r="C9335" s="3"/>
      <c r="D9335" s="4"/>
      <c r="E9335" s="3"/>
      <c r="F9335" s="3"/>
      <c r="G9335" s="11"/>
      <c r="H9335" s="8"/>
    </row>
    <row r="9336" spans="3:8" x14ac:dyDescent="0.25">
      <c r="C9336" s="3"/>
      <c r="D9336" s="4"/>
      <c r="E9336" s="3"/>
      <c r="F9336" s="3"/>
      <c r="G9336" s="11"/>
      <c r="H9336" s="8"/>
    </row>
    <row r="9337" spans="3:8" x14ac:dyDescent="0.25">
      <c r="C9337" s="3"/>
      <c r="D9337" s="4"/>
      <c r="E9337" s="3"/>
      <c r="F9337" s="3"/>
      <c r="G9337" s="11"/>
      <c r="H9337" s="8"/>
    </row>
    <row r="9338" spans="3:8" x14ac:dyDescent="0.25">
      <c r="C9338" s="3"/>
      <c r="D9338" s="4"/>
      <c r="E9338" s="3"/>
      <c r="F9338" s="3"/>
      <c r="G9338" s="11"/>
      <c r="H9338" s="8"/>
    </row>
    <row r="9339" spans="3:8" x14ac:dyDescent="0.25">
      <c r="C9339" s="3"/>
      <c r="D9339" s="4"/>
      <c r="E9339" s="3"/>
      <c r="F9339" s="3"/>
      <c r="G9339" s="11"/>
      <c r="H9339" s="8"/>
    </row>
    <row r="9340" spans="3:8" x14ac:dyDescent="0.25">
      <c r="C9340" s="3"/>
      <c r="D9340" s="4"/>
      <c r="E9340" s="3"/>
      <c r="F9340" s="3"/>
      <c r="G9340" s="11"/>
      <c r="H9340" s="8"/>
    </row>
    <row r="9341" spans="3:8" x14ac:dyDescent="0.25">
      <c r="C9341" s="3"/>
      <c r="D9341" s="4"/>
      <c r="E9341" s="3"/>
      <c r="F9341" s="3"/>
      <c r="G9341" s="11"/>
      <c r="H9341" s="8"/>
    </row>
    <row r="9342" spans="3:8" x14ac:dyDescent="0.25">
      <c r="C9342" s="3"/>
      <c r="D9342" s="4"/>
      <c r="E9342" s="3"/>
      <c r="F9342" s="3"/>
      <c r="G9342" s="11"/>
      <c r="H9342" s="8"/>
    </row>
    <row r="9343" spans="3:8" x14ac:dyDescent="0.25">
      <c r="C9343" s="3"/>
      <c r="D9343" s="4"/>
      <c r="E9343" s="3"/>
      <c r="F9343" s="3"/>
      <c r="G9343" s="11"/>
      <c r="H9343" s="8"/>
    </row>
    <row r="9344" spans="3:8" x14ac:dyDescent="0.25">
      <c r="C9344" s="3"/>
      <c r="D9344" s="4"/>
      <c r="E9344" s="3"/>
      <c r="F9344" s="3"/>
      <c r="G9344" s="11"/>
      <c r="H9344" s="8"/>
    </row>
    <row r="9345" spans="3:8" x14ac:dyDescent="0.25">
      <c r="C9345" s="3"/>
      <c r="D9345" s="4"/>
      <c r="E9345" s="3"/>
      <c r="F9345" s="3"/>
      <c r="G9345" s="11"/>
      <c r="H9345" s="8"/>
    </row>
    <row r="9346" spans="3:8" x14ac:dyDescent="0.25">
      <c r="C9346" s="3"/>
      <c r="D9346" s="4"/>
      <c r="E9346" s="3"/>
      <c r="F9346" s="3"/>
      <c r="G9346" s="11"/>
      <c r="H9346" s="8"/>
    </row>
    <row r="9347" spans="3:8" x14ac:dyDescent="0.25">
      <c r="C9347" s="3"/>
      <c r="D9347" s="4"/>
      <c r="E9347" s="3"/>
      <c r="F9347" s="3"/>
      <c r="G9347" s="11"/>
      <c r="H9347" s="8"/>
    </row>
    <row r="9348" spans="3:8" x14ac:dyDescent="0.25">
      <c r="C9348" s="3"/>
      <c r="D9348" s="4"/>
      <c r="E9348" s="3"/>
      <c r="F9348" s="3"/>
      <c r="G9348" s="11"/>
      <c r="H9348" s="8"/>
    </row>
    <row r="9349" spans="3:8" x14ac:dyDescent="0.25">
      <c r="C9349" s="3"/>
      <c r="D9349" s="4"/>
      <c r="E9349" s="3"/>
      <c r="F9349" s="3"/>
      <c r="G9349" s="11"/>
      <c r="H9349" s="8"/>
    </row>
    <row r="9350" spans="3:8" x14ac:dyDescent="0.25">
      <c r="C9350" s="3"/>
      <c r="D9350" s="4"/>
      <c r="E9350" s="3"/>
      <c r="F9350" s="3"/>
      <c r="G9350" s="11"/>
      <c r="H9350" s="8"/>
    </row>
    <row r="9351" spans="3:8" x14ac:dyDescent="0.25">
      <c r="C9351" s="3"/>
      <c r="D9351" s="4"/>
      <c r="E9351" s="3"/>
      <c r="F9351" s="3"/>
      <c r="G9351" s="11"/>
      <c r="H9351" s="8"/>
    </row>
    <row r="9352" spans="3:8" x14ac:dyDescent="0.25">
      <c r="C9352" s="3"/>
      <c r="D9352" s="4"/>
      <c r="E9352" s="3"/>
      <c r="F9352" s="3"/>
      <c r="G9352" s="11"/>
      <c r="H9352" s="8"/>
    </row>
    <row r="9353" spans="3:8" x14ac:dyDescent="0.25">
      <c r="C9353" s="3"/>
      <c r="D9353" s="4"/>
      <c r="E9353" s="3"/>
      <c r="F9353" s="3"/>
      <c r="G9353" s="11"/>
      <c r="H9353" s="8"/>
    </row>
    <row r="9354" spans="3:8" x14ac:dyDescent="0.25">
      <c r="C9354" s="3"/>
      <c r="D9354" s="4"/>
      <c r="E9354" s="3"/>
      <c r="F9354" s="3"/>
      <c r="G9354" s="11"/>
      <c r="H9354" s="8"/>
    </row>
    <row r="9355" spans="3:8" x14ac:dyDescent="0.25">
      <c r="C9355" s="3"/>
      <c r="D9355" s="4"/>
      <c r="E9355" s="3"/>
      <c r="F9355" s="3"/>
      <c r="G9355" s="11"/>
      <c r="H9355" s="8"/>
    </row>
    <row r="9356" spans="3:8" x14ac:dyDescent="0.25">
      <c r="C9356" s="3"/>
      <c r="D9356" s="4"/>
      <c r="E9356" s="3"/>
      <c r="F9356" s="3"/>
      <c r="G9356" s="11"/>
      <c r="H9356" s="8"/>
    </row>
    <row r="9357" spans="3:8" x14ac:dyDescent="0.25">
      <c r="C9357" s="3"/>
      <c r="D9357" s="4"/>
      <c r="E9357" s="3"/>
      <c r="F9357" s="3"/>
      <c r="G9357" s="11"/>
      <c r="H9357" s="8"/>
    </row>
    <row r="9358" spans="3:8" x14ac:dyDescent="0.25">
      <c r="C9358" s="3"/>
      <c r="D9358" s="4"/>
      <c r="E9358" s="3"/>
      <c r="F9358" s="3"/>
      <c r="G9358" s="11"/>
      <c r="H9358" s="8"/>
    </row>
    <row r="9359" spans="3:8" x14ac:dyDescent="0.25">
      <c r="C9359" s="3"/>
      <c r="D9359" s="4"/>
      <c r="E9359" s="3"/>
      <c r="F9359" s="3"/>
      <c r="G9359" s="11"/>
      <c r="H9359" s="8"/>
    </row>
    <row r="9360" spans="3:8" x14ac:dyDescent="0.25">
      <c r="C9360" s="3"/>
      <c r="D9360" s="4"/>
      <c r="E9360" s="3"/>
      <c r="F9360" s="3"/>
      <c r="G9360" s="11"/>
      <c r="H9360" s="8"/>
    </row>
    <row r="9361" spans="3:8" x14ac:dyDescent="0.25">
      <c r="C9361" s="3"/>
      <c r="D9361" s="4"/>
      <c r="E9361" s="3"/>
      <c r="F9361" s="3"/>
      <c r="G9361" s="11"/>
      <c r="H9361" s="8"/>
    </row>
    <row r="9362" spans="3:8" x14ac:dyDescent="0.25">
      <c r="C9362" s="3"/>
      <c r="D9362" s="4"/>
      <c r="E9362" s="3"/>
      <c r="F9362" s="3"/>
      <c r="G9362" s="11"/>
      <c r="H9362" s="8"/>
    </row>
    <row r="9363" spans="3:8" x14ac:dyDescent="0.25">
      <c r="C9363" s="3"/>
      <c r="D9363" s="4"/>
      <c r="E9363" s="3"/>
      <c r="F9363" s="3"/>
      <c r="G9363" s="11"/>
      <c r="H9363" s="8"/>
    </row>
    <row r="9364" spans="3:8" x14ac:dyDescent="0.25">
      <c r="C9364" s="3"/>
      <c r="D9364" s="4"/>
      <c r="E9364" s="3"/>
      <c r="F9364" s="3"/>
      <c r="G9364" s="11"/>
      <c r="H9364" s="8"/>
    </row>
    <row r="9365" spans="3:8" x14ac:dyDescent="0.25">
      <c r="C9365" s="3"/>
      <c r="D9365" s="4"/>
      <c r="E9365" s="3"/>
      <c r="F9365" s="3"/>
      <c r="G9365" s="11"/>
      <c r="H9365" s="8"/>
    </row>
    <row r="9366" spans="3:8" x14ac:dyDescent="0.25">
      <c r="C9366" s="3"/>
      <c r="D9366" s="4"/>
      <c r="E9366" s="3"/>
      <c r="F9366" s="3"/>
      <c r="G9366" s="11"/>
      <c r="H9366" s="8"/>
    </row>
    <row r="9367" spans="3:8" x14ac:dyDescent="0.25">
      <c r="C9367" s="3"/>
      <c r="D9367" s="4"/>
      <c r="E9367" s="3"/>
      <c r="F9367" s="3"/>
      <c r="G9367" s="11"/>
      <c r="H9367" s="8"/>
    </row>
    <row r="9368" spans="3:8" x14ac:dyDescent="0.25">
      <c r="C9368" s="3"/>
      <c r="D9368" s="4"/>
      <c r="E9368" s="3"/>
      <c r="F9368" s="3"/>
      <c r="G9368" s="11"/>
      <c r="H9368" s="8"/>
    </row>
    <row r="9369" spans="3:8" x14ac:dyDescent="0.25">
      <c r="C9369" s="3"/>
      <c r="D9369" s="4"/>
      <c r="E9369" s="3"/>
      <c r="F9369" s="3"/>
      <c r="G9369" s="11"/>
      <c r="H9369" s="8"/>
    </row>
    <row r="9370" spans="3:8" x14ac:dyDescent="0.25">
      <c r="C9370" s="3"/>
      <c r="D9370" s="4"/>
      <c r="E9370" s="3"/>
      <c r="F9370" s="3"/>
      <c r="G9370" s="11"/>
      <c r="H9370" s="8"/>
    </row>
    <row r="9371" spans="3:8" x14ac:dyDescent="0.25">
      <c r="C9371" s="3"/>
      <c r="D9371" s="4"/>
      <c r="E9371" s="3"/>
      <c r="F9371" s="3"/>
      <c r="G9371" s="11"/>
      <c r="H9371" s="8"/>
    </row>
    <row r="9372" spans="3:8" x14ac:dyDescent="0.25">
      <c r="C9372" s="3"/>
      <c r="D9372" s="4"/>
      <c r="E9372" s="3"/>
      <c r="F9372" s="3"/>
      <c r="G9372" s="11"/>
      <c r="H9372" s="8"/>
    </row>
    <row r="9373" spans="3:8" x14ac:dyDescent="0.25">
      <c r="C9373" s="3"/>
      <c r="D9373" s="4"/>
      <c r="E9373" s="3"/>
      <c r="F9373" s="3"/>
      <c r="G9373" s="11"/>
      <c r="H9373" s="8"/>
    </row>
    <row r="9374" spans="3:8" x14ac:dyDescent="0.25">
      <c r="C9374" s="3"/>
      <c r="D9374" s="4"/>
      <c r="E9374" s="3"/>
      <c r="F9374" s="3"/>
      <c r="G9374" s="11"/>
      <c r="H9374" s="8"/>
    </row>
    <row r="9375" spans="3:8" x14ac:dyDescent="0.25">
      <c r="C9375" s="3"/>
      <c r="D9375" s="4"/>
      <c r="E9375" s="3"/>
      <c r="F9375" s="3"/>
      <c r="G9375" s="11"/>
      <c r="H9375" s="8"/>
    </row>
    <row r="9376" spans="3:8" x14ac:dyDescent="0.25">
      <c r="C9376" s="3"/>
      <c r="D9376" s="4"/>
      <c r="E9376" s="3"/>
      <c r="F9376" s="3"/>
      <c r="G9376" s="11"/>
      <c r="H9376" s="8"/>
    </row>
    <row r="9377" spans="3:8" x14ac:dyDescent="0.25">
      <c r="C9377" s="3"/>
      <c r="D9377" s="4"/>
      <c r="E9377" s="3"/>
      <c r="F9377" s="3"/>
      <c r="G9377" s="11"/>
      <c r="H9377" s="8"/>
    </row>
    <row r="9378" spans="3:8" x14ac:dyDescent="0.25">
      <c r="C9378" s="3"/>
      <c r="D9378" s="4"/>
      <c r="E9378" s="3"/>
      <c r="F9378" s="3"/>
      <c r="G9378" s="11"/>
      <c r="H9378" s="8"/>
    </row>
    <row r="9379" spans="3:8" x14ac:dyDescent="0.25">
      <c r="C9379" s="3"/>
      <c r="D9379" s="4"/>
      <c r="E9379" s="3"/>
      <c r="F9379" s="3"/>
      <c r="G9379" s="11"/>
      <c r="H9379" s="8"/>
    </row>
    <row r="9380" spans="3:8" x14ac:dyDescent="0.25">
      <c r="C9380" s="3"/>
      <c r="D9380" s="4"/>
      <c r="E9380" s="3"/>
      <c r="F9380" s="3"/>
      <c r="G9380" s="11"/>
      <c r="H9380" s="8"/>
    </row>
    <row r="9381" spans="3:8" x14ac:dyDescent="0.25">
      <c r="C9381" s="3"/>
      <c r="D9381" s="4"/>
      <c r="E9381" s="3"/>
      <c r="F9381" s="3"/>
      <c r="G9381" s="11"/>
      <c r="H9381" s="8"/>
    </row>
    <row r="9382" spans="3:8" x14ac:dyDescent="0.25">
      <c r="C9382" s="3"/>
      <c r="D9382" s="4"/>
      <c r="E9382" s="3"/>
      <c r="F9382" s="3"/>
      <c r="G9382" s="11"/>
      <c r="H9382" s="8"/>
    </row>
    <row r="9383" spans="3:8" x14ac:dyDescent="0.25">
      <c r="C9383" s="3"/>
      <c r="D9383" s="4"/>
      <c r="E9383" s="3"/>
      <c r="F9383" s="3"/>
      <c r="G9383" s="11"/>
      <c r="H9383" s="8"/>
    </row>
    <row r="9384" spans="3:8" x14ac:dyDescent="0.25">
      <c r="C9384" s="3"/>
      <c r="D9384" s="4"/>
      <c r="E9384" s="3"/>
      <c r="F9384" s="3"/>
      <c r="G9384" s="11"/>
      <c r="H9384" s="8"/>
    </row>
    <row r="9385" spans="3:8" x14ac:dyDescent="0.25">
      <c r="C9385" s="3"/>
      <c r="D9385" s="4"/>
      <c r="E9385" s="3"/>
      <c r="F9385" s="3"/>
      <c r="G9385" s="11"/>
      <c r="H9385" s="8"/>
    </row>
    <row r="9386" spans="3:8" x14ac:dyDescent="0.25">
      <c r="C9386" s="3"/>
      <c r="D9386" s="4"/>
      <c r="E9386" s="3"/>
      <c r="F9386" s="3"/>
      <c r="G9386" s="11"/>
      <c r="H9386" s="8"/>
    </row>
    <row r="9387" spans="3:8" x14ac:dyDescent="0.25">
      <c r="C9387" s="3"/>
      <c r="D9387" s="4"/>
      <c r="E9387" s="3"/>
      <c r="F9387" s="3"/>
      <c r="G9387" s="11"/>
      <c r="H9387" s="8"/>
    </row>
    <row r="9388" spans="3:8" x14ac:dyDescent="0.25">
      <c r="C9388" s="3"/>
      <c r="D9388" s="4"/>
      <c r="E9388" s="3"/>
      <c r="F9388" s="3"/>
      <c r="G9388" s="11"/>
      <c r="H9388" s="8"/>
    </row>
    <row r="9389" spans="3:8" x14ac:dyDescent="0.25">
      <c r="C9389" s="3"/>
      <c r="D9389" s="4"/>
      <c r="E9389" s="3"/>
      <c r="F9389" s="3"/>
      <c r="G9389" s="11"/>
      <c r="H9389" s="8"/>
    </row>
    <row r="9390" spans="3:8" x14ac:dyDescent="0.25">
      <c r="C9390" s="3"/>
      <c r="D9390" s="4"/>
      <c r="E9390" s="3"/>
      <c r="F9390" s="3"/>
      <c r="G9390" s="11"/>
      <c r="H9390" s="8"/>
    </row>
    <row r="9391" spans="3:8" x14ac:dyDescent="0.25">
      <c r="C9391" s="3"/>
      <c r="D9391" s="4"/>
      <c r="E9391" s="3"/>
      <c r="F9391" s="3"/>
      <c r="G9391" s="11"/>
      <c r="H9391" s="8"/>
    </row>
    <row r="9392" spans="3:8" x14ac:dyDescent="0.25">
      <c r="C9392" s="3"/>
      <c r="D9392" s="4"/>
      <c r="E9392" s="3"/>
      <c r="F9392" s="3"/>
      <c r="G9392" s="11"/>
      <c r="H9392" s="8"/>
    </row>
    <row r="9393" spans="3:8" x14ac:dyDescent="0.25">
      <c r="C9393" s="3"/>
      <c r="D9393" s="4"/>
      <c r="E9393" s="3"/>
      <c r="F9393" s="3"/>
      <c r="G9393" s="11"/>
      <c r="H9393" s="8"/>
    </row>
    <row r="9394" spans="3:8" x14ac:dyDescent="0.25">
      <c r="C9394" s="3"/>
      <c r="D9394" s="4"/>
      <c r="E9394" s="3"/>
      <c r="F9394" s="3"/>
      <c r="G9394" s="11"/>
      <c r="H9394" s="8"/>
    </row>
    <row r="9395" spans="3:8" x14ac:dyDescent="0.25">
      <c r="C9395" s="3"/>
      <c r="D9395" s="4"/>
      <c r="E9395" s="3"/>
      <c r="F9395" s="3"/>
      <c r="G9395" s="11"/>
      <c r="H9395" s="8"/>
    </row>
    <row r="9396" spans="3:8" x14ac:dyDescent="0.25">
      <c r="C9396" s="3"/>
      <c r="D9396" s="4"/>
      <c r="E9396" s="3"/>
      <c r="F9396" s="3"/>
      <c r="G9396" s="11"/>
      <c r="H9396" s="8"/>
    </row>
    <row r="9397" spans="3:8" x14ac:dyDescent="0.25">
      <c r="C9397" s="3"/>
      <c r="D9397" s="4"/>
      <c r="E9397" s="3"/>
      <c r="F9397" s="3"/>
      <c r="G9397" s="11"/>
      <c r="H9397" s="8"/>
    </row>
    <row r="9398" spans="3:8" x14ac:dyDescent="0.25">
      <c r="C9398" s="3"/>
      <c r="D9398" s="4"/>
      <c r="E9398" s="3"/>
      <c r="F9398" s="3"/>
      <c r="G9398" s="11"/>
      <c r="H9398" s="8"/>
    </row>
    <row r="9399" spans="3:8" x14ac:dyDescent="0.25">
      <c r="C9399" s="3"/>
      <c r="D9399" s="4"/>
      <c r="E9399" s="3"/>
      <c r="F9399" s="3"/>
      <c r="G9399" s="11"/>
      <c r="H9399" s="8"/>
    </row>
    <row r="9400" spans="3:8" x14ac:dyDescent="0.25">
      <c r="C9400" s="3"/>
      <c r="D9400" s="4"/>
      <c r="E9400" s="3"/>
      <c r="F9400" s="3"/>
      <c r="G9400" s="11"/>
      <c r="H9400" s="8"/>
    </row>
    <row r="9401" spans="3:8" x14ac:dyDescent="0.25">
      <c r="C9401" s="3"/>
      <c r="D9401" s="4"/>
      <c r="E9401" s="3"/>
      <c r="F9401" s="3"/>
      <c r="G9401" s="11"/>
      <c r="H9401" s="8"/>
    </row>
    <row r="9402" spans="3:8" x14ac:dyDescent="0.25">
      <c r="C9402" s="3"/>
      <c r="D9402" s="4"/>
      <c r="E9402" s="3"/>
      <c r="F9402" s="3"/>
      <c r="G9402" s="11"/>
      <c r="H9402" s="8"/>
    </row>
    <row r="9403" spans="3:8" x14ac:dyDescent="0.25">
      <c r="C9403" s="3"/>
      <c r="D9403" s="4"/>
      <c r="E9403" s="3"/>
      <c r="F9403" s="3"/>
      <c r="G9403" s="11"/>
      <c r="H9403" s="8"/>
    </row>
    <row r="9404" spans="3:8" x14ac:dyDescent="0.25">
      <c r="C9404" s="3"/>
      <c r="D9404" s="4"/>
      <c r="E9404" s="3"/>
      <c r="F9404" s="3"/>
      <c r="G9404" s="11"/>
      <c r="H9404" s="8"/>
    </row>
    <row r="9405" spans="3:8" x14ac:dyDescent="0.25">
      <c r="C9405" s="3"/>
      <c r="D9405" s="4"/>
      <c r="E9405" s="3"/>
      <c r="F9405" s="3"/>
      <c r="G9405" s="11"/>
      <c r="H9405" s="8"/>
    </row>
    <row r="9406" spans="3:8" x14ac:dyDescent="0.25">
      <c r="C9406" s="3"/>
      <c r="D9406" s="4"/>
      <c r="E9406" s="3"/>
      <c r="F9406" s="3"/>
      <c r="G9406" s="11"/>
      <c r="H9406" s="8"/>
    </row>
    <row r="9407" spans="3:8" x14ac:dyDescent="0.25">
      <c r="C9407" s="3"/>
      <c r="D9407" s="4"/>
      <c r="E9407" s="3"/>
      <c r="F9407" s="3"/>
      <c r="G9407" s="11"/>
      <c r="H9407" s="8"/>
    </row>
    <row r="9408" spans="3:8" x14ac:dyDescent="0.25">
      <c r="C9408" s="3"/>
      <c r="D9408" s="4"/>
      <c r="E9408" s="3"/>
      <c r="F9408" s="3"/>
      <c r="G9408" s="11"/>
      <c r="H9408" s="8"/>
    </row>
    <row r="9409" spans="3:8" x14ac:dyDescent="0.25">
      <c r="C9409" s="3"/>
      <c r="D9409" s="4"/>
      <c r="E9409" s="3"/>
      <c r="F9409" s="3"/>
      <c r="G9409" s="11"/>
      <c r="H9409" s="8"/>
    </row>
    <row r="9410" spans="3:8" x14ac:dyDescent="0.25">
      <c r="C9410" s="3"/>
      <c r="D9410" s="4"/>
      <c r="E9410" s="3"/>
      <c r="F9410" s="3"/>
      <c r="G9410" s="11"/>
      <c r="H9410" s="8"/>
    </row>
    <row r="9411" spans="3:8" x14ac:dyDescent="0.25">
      <c r="C9411" s="3"/>
      <c r="D9411" s="4"/>
      <c r="E9411" s="3"/>
      <c r="F9411" s="3"/>
      <c r="G9411" s="11"/>
      <c r="H9411" s="8"/>
    </row>
    <row r="9412" spans="3:8" x14ac:dyDescent="0.25">
      <c r="C9412" s="3"/>
      <c r="D9412" s="4"/>
      <c r="E9412" s="3"/>
      <c r="F9412" s="3"/>
      <c r="G9412" s="11"/>
      <c r="H9412" s="8"/>
    </row>
    <row r="9413" spans="3:8" x14ac:dyDescent="0.25">
      <c r="C9413" s="3"/>
      <c r="D9413" s="4"/>
      <c r="E9413" s="3"/>
      <c r="F9413" s="3"/>
      <c r="G9413" s="11"/>
      <c r="H9413" s="8"/>
    </row>
    <row r="9414" spans="3:8" x14ac:dyDescent="0.25">
      <c r="C9414" s="3"/>
      <c r="D9414" s="4"/>
      <c r="E9414" s="3"/>
      <c r="F9414" s="3"/>
      <c r="G9414" s="11"/>
      <c r="H9414" s="8"/>
    </row>
    <row r="9415" spans="3:8" x14ac:dyDescent="0.25">
      <c r="C9415" s="3"/>
      <c r="D9415" s="4"/>
      <c r="E9415" s="3"/>
      <c r="F9415" s="3"/>
      <c r="G9415" s="11"/>
      <c r="H9415" s="8"/>
    </row>
    <row r="9416" spans="3:8" x14ac:dyDescent="0.25">
      <c r="C9416" s="3"/>
      <c r="D9416" s="4"/>
      <c r="E9416" s="3"/>
      <c r="F9416" s="3"/>
      <c r="G9416" s="11"/>
      <c r="H9416" s="8"/>
    </row>
    <row r="9417" spans="3:8" x14ac:dyDescent="0.25">
      <c r="C9417" s="3"/>
      <c r="D9417" s="4"/>
      <c r="E9417" s="3"/>
      <c r="F9417" s="3"/>
      <c r="G9417" s="11"/>
      <c r="H9417" s="8"/>
    </row>
    <row r="9418" spans="3:8" x14ac:dyDescent="0.25">
      <c r="C9418" s="3"/>
      <c r="D9418" s="4"/>
      <c r="E9418" s="3"/>
      <c r="F9418" s="3"/>
      <c r="G9418" s="11"/>
      <c r="H9418" s="8"/>
    </row>
    <row r="9419" spans="3:8" x14ac:dyDescent="0.25">
      <c r="C9419" s="3"/>
      <c r="D9419" s="4"/>
      <c r="E9419" s="3"/>
      <c r="F9419" s="3"/>
      <c r="G9419" s="11"/>
      <c r="H9419" s="8"/>
    </row>
    <row r="9420" spans="3:8" x14ac:dyDescent="0.25">
      <c r="C9420" s="3"/>
      <c r="D9420" s="4"/>
      <c r="E9420" s="3"/>
      <c r="F9420" s="3"/>
      <c r="G9420" s="11"/>
      <c r="H9420" s="8"/>
    </row>
    <row r="9421" spans="3:8" x14ac:dyDescent="0.25">
      <c r="C9421" s="3"/>
      <c r="D9421" s="4"/>
      <c r="E9421" s="3"/>
      <c r="F9421" s="3"/>
      <c r="G9421" s="11"/>
      <c r="H9421" s="8"/>
    </row>
    <row r="9422" spans="3:8" x14ac:dyDescent="0.25">
      <c r="C9422" s="3"/>
      <c r="D9422" s="4"/>
      <c r="E9422" s="3"/>
      <c r="F9422" s="3"/>
      <c r="G9422" s="11"/>
      <c r="H9422" s="8"/>
    </row>
    <row r="9423" spans="3:8" x14ac:dyDescent="0.25">
      <c r="C9423" s="3"/>
      <c r="D9423" s="4"/>
      <c r="E9423" s="3"/>
      <c r="F9423" s="3"/>
      <c r="G9423" s="11"/>
      <c r="H9423" s="8"/>
    </row>
    <row r="9424" spans="3:8" x14ac:dyDescent="0.25">
      <c r="C9424" s="3"/>
      <c r="D9424" s="4"/>
      <c r="E9424" s="3"/>
      <c r="F9424" s="3"/>
      <c r="G9424" s="11"/>
      <c r="H9424" s="8"/>
    </row>
    <row r="9425" spans="3:8" x14ac:dyDescent="0.25">
      <c r="C9425" s="3"/>
      <c r="D9425" s="4"/>
      <c r="E9425" s="3"/>
      <c r="F9425" s="3"/>
      <c r="G9425" s="11"/>
      <c r="H9425" s="8"/>
    </row>
    <row r="9426" spans="3:8" x14ac:dyDescent="0.25">
      <c r="C9426" s="3"/>
      <c r="D9426" s="4"/>
      <c r="E9426" s="3"/>
      <c r="F9426" s="3"/>
      <c r="G9426" s="11"/>
      <c r="H9426" s="8"/>
    </row>
    <row r="9427" spans="3:8" x14ac:dyDescent="0.25">
      <c r="C9427" s="3"/>
      <c r="D9427" s="4"/>
      <c r="E9427" s="3"/>
      <c r="F9427" s="3"/>
      <c r="G9427" s="11"/>
      <c r="H9427" s="8"/>
    </row>
    <row r="9428" spans="3:8" x14ac:dyDescent="0.25">
      <c r="C9428" s="3"/>
      <c r="D9428" s="4"/>
      <c r="E9428" s="3"/>
      <c r="F9428" s="3"/>
      <c r="G9428" s="11"/>
      <c r="H9428" s="8"/>
    </row>
    <row r="9429" spans="3:8" x14ac:dyDescent="0.25">
      <c r="C9429" s="3"/>
      <c r="D9429" s="4"/>
      <c r="E9429" s="3"/>
      <c r="F9429" s="3"/>
      <c r="G9429" s="11"/>
      <c r="H9429" s="8"/>
    </row>
    <row r="9430" spans="3:8" x14ac:dyDescent="0.25">
      <c r="C9430" s="3"/>
      <c r="D9430" s="4"/>
      <c r="E9430" s="3"/>
      <c r="F9430" s="3"/>
      <c r="G9430" s="11"/>
      <c r="H9430" s="8"/>
    </row>
    <row r="9431" spans="3:8" x14ac:dyDescent="0.25">
      <c r="C9431" s="3"/>
      <c r="D9431" s="4"/>
      <c r="E9431" s="3"/>
      <c r="F9431" s="3"/>
      <c r="G9431" s="11"/>
      <c r="H9431" s="8"/>
    </row>
    <row r="9432" spans="3:8" x14ac:dyDescent="0.25">
      <c r="C9432" s="3"/>
      <c r="D9432" s="4"/>
      <c r="E9432" s="3"/>
      <c r="F9432" s="3"/>
      <c r="G9432" s="11"/>
      <c r="H9432" s="8"/>
    </row>
    <row r="9433" spans="3:8" x14ac:dyDescent="0.25">
      <c r="C9433" s="3"/>
      <c r="D9433" s="4"/>
      <c r="E9433" s="3"/>
      <c r="F9433" s="3"/>
      <c r="G9433" s="11"/>
      <c r="H9433" s="8"/>
    </row>
    <row r="9434" spans="3:8" x14ac:dyDescent="0.25">
      <c r="C9434" s="3"/>
      <c r="D9434" s="4"/>
      <c r="E9434" s="3"/>
      <c r="F9434" s="3"/>
      <c r="G9434" s="11"/>
      <c r="H9434" s="8"/>
    </row>
    <row r="9435" spans="3:8" x14ac:dyDescent="0.25">
      <c r="C9435" s="3"/>
      <c r="D9435" s="4"/>
      <c r="E9435" s="3"/>
      <c r="F9435" s="3"/>
      <c r="G9435" s="11"/>
      <c r="H9435" s="8"/>
    </row>
    <row r="9436" spans="3:8" x14ac:dyDescent="0.25">
      <c r="C9436" s="3"/>
      <c r="D9436" s="4"/>
      <c r="E9436" s="3"/>
      <c r="F9436" s="3"/>
      <c r="G9436" s="11"/>
      <c r="H9436" s="8"/>
    </row>
    <row r="9437" spans="3:8" x14ac:dyDescent="0.25">
      <c r="C9437" s="3"/>
      <c r="D9437" s="4"/>
      <c r="E9437" s="3"/>
      <c r="F9437" s="3"/>
      <c r="G9437" s="11"/>
      <c r="H9437" s="8"/>
    </row>
    <row r="9438" spans="3:8" x14ac:dyDescent="0.25">
      <c r="C9438" s="3"/>
      <c r="D9438" s="4"/>
      <c r="E9438" s="3"/>
      <c r="F9438" s="3"/>
      <c r="G9438" s="11"/>
      <c r="H9438" s="8"/>
    </row>
    <row r="9439" spans="3:8" x14ac:dyDescent="0.25">
      <c r="C9439" s="3"/>
      <c r="D9439" s="4"/>
      <c r="E9439" s="3"/>
      <c r="F9439" s="3"/>
      <c r="G9439" s="11"/>
      <c r="H9439" s="8"/>
    </row>
    <row r="9440" spans="3:8" x14ac:dyDescent="0.25">
      <c r="C9440" s="3"/>
      <c r="D9440" s="4"/>
      <c r="E9440" s="3"/>
      <c r="F9440" s="3"/>
      <c r="G9440" s="11"/>
      <c r="H9440" s="8"/>
    </row>
    <row r="9441" spans="3:8" x14ac:dyDescent="0.25">
      <c r="C9441" s="3"/>
      <c r="D9441" s="4"/>
      <c r="E9441" s="3"/>
      <c r="F9441" s="3"/>
      <c r="G9441" s="11"/>
      <c r="H9441" s="8"/>
    </row>
    <row r="9442" spans="3:8" x14ac:dyDescent="0.25">
      <c r="C9442" s="3"/>
      <c r="D9442" s="4"/>
      <c r="E9442" s="3"/>
      <c r="F9442" s="3"/>
      <c r="G9442" s="11"/>
      <c r="H9442" s="8"/>
    </row>
    <row r="9443" spans="3:8" x14ac:dyDescent="0.25">
      <c r="C9443" s="3"/>
      <c r="D9443" s="4"/>
      <c r="E9443" s="3"/>
      <c r="F9443" s="3"/>
      <c r="G9443" s="11"/>
      <c r="H9443" s="8"/>
    </row>
    <row r="9444" spans="3:8" x14ac:dyDescent="0.25">
      <c r="C9444" s="3"/>
      <c r="D9444" s="4"/>
      <c r="E9444" s="3"/>
      <c r="F9444" s="3"/>
      <c r="G9444" s="11"/>
      <c r="H9444" s="8"/>
    </row>
    <row r="9445" spans="3:8" x14ac:dyDescent="0.25">
      <c r="C9445" s="3"/>
      <c r="D9445" s="4"/>
      <c r="E9445" s="3"/>
      <c r="F9445" s="3"/>
      <c r="G9445" s="11"/>
      <c r="H9445" s="8"/>
    </row>
    <row r="9446" spans="3:8" x14ac:dyDescent="0.25">
      <c r="C9446" s="3"/>
      <c r="D9446" s="4"/>
      <c r="E9446" s="3"/>
      <c r="F9446" s="3"/>
      <c r="G9446" s="11"/>
      <c r="H9446" s="8"/>
    </row>
    <row r="9447" spans="3:8" x14ac:dyDescent="0.25">
      <c r="C9447" s="3"/>
      <c r="D9447" s="4"/>
      <c r="E9447" s="3"/>
      <c r="F9447" s="3"/>
      <c r="G9447" s="11"/>
      <c r="H9447" s="8"/>
    </row>
    <row r="9448" spans="3:8" x14ac:dyDescent="0.25">
      <c r="C9448" s="3"/>
      <c r="D9448" s="4"/>
      <c r="E9448" s="3"/>
      <c r="F9448" s="3"/>
      <c r="G9448" s="11"/>
      <c r="H9448" s="8"/>
    </row>
    <row r="9449" spans="3:8" x14ac:dyDescent="0.25">
      <c r="C9449" s="3"/>
      <c r="D9449" s="4"/>
      <c r="E9449" s="3"/>
      <c r="F9449" s="3"/>
      <c r="G9449" s="11"/>
      <c r="H9449" s="8"/>
    </row>
    <row r="9450" spans="3:8" x14ac:dyDescent="0.25">
      <c r="C9450" s="3"/>
      <c r="D9450" s="4"/>
      <c r="E9450" s="3"/>
      <c r="F9450" s="3"/>
      <c r="G9450" s="11"/>
      <c r="H9450" s="8"/>
    </row>
    <row r="9451" spans="3:8" x14ac:dyDescent="0.25">
      <c r="C9451" s="3"/>
      <c r="D9451" s="4"/>
      <c r="E9451" s="3"/>
      <c r="F9451" s="3"/>
      <c r="G9451" s="11"/>
      <c r="H9451" s="8"/>
    </row>
    <row r="9452" spans="3:8" x14ac:dyDescent="0.25">
      <c r="C9452" s="3"/>
      <c r="D9452" s="4"/>
      <c r="E9452" s="3"/>
      <c r="F9452" s="3"/>
      <c r="G9452" s="11"/>
      <c r="H9452" s="8"/>
    </row>
    <row r="9453" spans="3:8" x14ac:dyDescent="0.25">
      <c r="C9453" s="3"/>
      <c r="D9453" s="4"/>
      <c r="E9453" s="3"/>
      <c r="F9453" s="3"/>
      <c r="G9453" s="11"/>
      <c r="H9453" s="8"/>
    </row>
    <row r="9454" spans="3:8" x14ac:dyDescent="0.25">
      <c r="C9454" s="3"/>
      <c r="D9454" s="4"/>
      <c r="E9454" s="3"/>
      <c r="F9454" s="3"/>
      <c r="G9454" s="11"/>
      <c r="H9454" s="8"/>
    </row>
    <row r="9455" spans="3:8" x14ac:dyDescent="0.25">
      <c r="C9455" s="3"/>
      <c r="D9455" s="4"/>
      <c r="E9455" s="3"/>
      <c r="F9455" s="3"/>
      <c r="G9455" s="11"/>
      <c r="H9455" s="8"/>
    </row>
    <row r="9456" spans="3:8" x14ac:dyDescent="0.25">
      <c r="C9456" s="3"/>
      <c r="D9456" s="4"/>
      <c r="E9456" s="3"/>
      <c r="F9456" s="3"/>
      <c r="G9456" s="11"/>
      <c r="H9456" s="8"/>
    </row>
    <row r="9457" spans="3:8" x14ac:dyDescent="0.25">
      <c r="C9457" s="3"/>
      <c r="D9457" s="4"/>
      <c r="E9457" s="3"/>
      <c r="F9457" s="3"/>
      <c r="G9457" s="11"/>
      <c r="H9457" s="8"/>
    </row>
    <row r="9458" spans="3:8" x14ac:dyDescent="0.25">
      <c r="C9458" s="3"/>
      <c r="D9458" s="4"/>
      <c r="E9458" s="3"/>
      <c r="F9458" s="3"/>
      <c r="G9458" s="11"/>
      <c r="H9458" s="8"/>
    </row>
    <row r="9459" spans="3:8" x14ac:dyDescent="0.25">
      <c r="C9459" s="3"/>
      <c r="D9459" s="4"/>
      <c r="E9459" s="3"/>
      <c r="F9459" s="3"/>
      <c r="G9459" s="11"/>
      <c r="H9459" s="8"/>
    </row>
    <row r="9460" spans="3:8" x14ac:dyDescent="0.25">
      <c r="C9460" s="3"/>
      <c r="D9460" s="4"/>
      <c r="E9460" s="3"/>
      <c r="F9460" s="3"/>
      <c r="G9460" s="11"/>
      <c r="H9460" s="8"/>
    </row>
    <row r="9461" spans="3:8" x14ac:dyDescent="0.25">
      <c r="C9461" s="3"/>
      <c r="D9461" s="4"/>
      <c r="E9461" s="3"/>
      <c r="F9461" s="3"/>
      <c r="G9461" s="11"/>
      <c r="H9461" s="8"/>
    </row>
    <row r="9462" spans="3:8" x14ac:dyDescent="0.25">
      <c r="C9462" s="3"/>
      <c r="D9462" s="4"/>
      <c r="E9462" s="3"/>
      <c r="F9462" s="3"/>
      <c r="G9462" s="11"/>
      <c r="H9462" s="8"/>
    </row>
    <row r="9463" spans="3:8" x14ac:dyDescent="0.25">
      <c r="C9463" s="3"/>
      <c r="D9463" s="4"/>
      <c r="E9463" s="3"/>
      <c r="F9463" s="3"/>
      <c r="G9463" s="11"/>
      <c r="H9463" s="8"/>
    </row>
    <row r="9464" spans="3:8" x14ac:dyDescent="0.25">
      <c r="C9464" s="3"/>
      <c r="D9464" s="4"/>
      <c r="E9464" s="3"/>
      <c r="F9464" s="3"/>
      <c r="G9464" s="11"/>
      <c r="H9464" s="8"/>
    </row>
    <row r="9465" spans="3:8" x14ac:dyDescent="0.25">
      <c r="C9465" s="3"/>
      <c r="D9465" s="4"/>
      <c r="E9465" s="3"/>
      <c r="F9465" s="3"/>
      <c r="G9465" s="11"/>
      <c r="H9465" s="8"/>
    </row>
    <row r="9466" spans="3:8" x14ac:dyDescent="0.25">
      <c r="C9466" s="3"/>
      <c r="D9466" s="4"/>
      <c r="E9466" s="3"/>
      <c r="F9466" s="3"/>
      <c r="G9466" s="11"/>
      <c r="H9466" s="8"/>
    </row>
    <row r="9467" spans="3:8" x14ac:dyDescent="0.25">
      <c r="C9467" s="3"/>
      <c r="D9467" s="4"/>
      <c r="E9467" s="3"/>
      <c r="F9467" s="3"/>
      <c r="G9467" s="11"/>
      <c r="H9467" s="8"/>
    </row>
    <row r="9468" spans="3:8" x14ac:dyDescent="0.25">
      <c r="C9468" s="3"/>
      <c r="D9468" s="4"/>
      <c r="E9468" s="3"/>
      <c r="F9468" s="3"/>
      <c r="G9468" s="11"/>
      <c r="H9468" s="8"/>
    </row>
    <row r="9469" spans="3:8" x14ac:dyDescent="0.25">
      <c r="C9469" s="3"/>
      <c r="D9469" s="4"/>
      <c r="E9469" s="3"/>
      <c r="F9469" s="3"/>
      <c r="G9469" s="11"/>
      <c r="H9469" s="8"/>
    </row>
    <row r="9470" spans="3:8" x14ac:dyDescent="0.25">
      <c r="C9470" s="3"/>
      <c r="D9470" s="4"/>
      <c r="E9470" s="3"/>
      <c r="F9470" s="3"/>
      <c r="G9470" s="11"/>
      <c r="H9470" s="8"/>
    </row>
    <row r="9471" spans="3:8" x14ac:dyDescent="0.25">
      <c r="C9471" s="3"/>
      <c r="D9471" s="4"/>
      <c r="E9471" s="3"/>
      <c r="F9471" s="3"/>
      <c r="G9471" s="11"/>
      <c r="H9471" s="8"/>
    </row>
    <row r="9472" spans="3:8" x14ac:dyDescent="0.25">
      <c r="C9472" s="3"/>
      <c r="D9472" s="4"/>
      <c r="E9472" s="3"/>
      <c r="F9472" s="3"/>
      <c r="G9472" s="11"/>
      <c r="H9472" s="8"/>
    </row>
    <row r="9473" spans="3:8" x14ac:dyDescent="0.25">
      <c r="C9473" s="3"/>
      <c r="D9473" s="4"/>
      <c r="E9473" s="3"/>
      <c r="F9473" s="3"/>
      <c r="G9473" s="11"/>
      <c r="H9473" s="8"/>
    </row>
    <row r="9474" spans="3:8" x14ac:dyDescent="0.25">
      <c r="C9474" s="3"/>
      <c r="D9474" s="4"/>
      <c r="E9474" s="3"/>
      <c r="F9474" s="3"/>
      <c r="G9474" s="11"/>
      <c r="H9474" s="8"/>
    </row>
    <row r="9475" spans="3:8" x14ac:dyDescent="0.25">
      <c r="C9475" s="3"/>
      <c r="D9475" s="4"/>
      <c r="E9475" s="3"/>
      <c r="F9475" s="3"/>
      <c r="G9475" s="11"/>
      <c r="H9475" s="8"/>
    </row>
    <row r="9476" spans="3:8" x14ac:dyDescent="0.25">
      <c r="C9476" s="3"/>
      <c r="D9476" s="4"/>
      <c r="E9476" s="3"/>
      <c r="F9476" s="3"/>
      <c r="G9476" s="11"/>
      <c r="H9476" s="8"/>
    </row>
    <row r="9477" spans="3:8" x14ac:dyDescent="0.25">
      <c r="C9477" s="3"/>
      <c r="D9477" s="4"/>
      <c r="E9477" s="3"/>
      <c r="F9477" s="3"/>
      <c r="G9477" s="11"/>
      <c r="H9477" s="8"/>
    </row>
    <row r="9478" spans="3:8" x14ac:dyDescent="0.25">
      <c r="C9478" s="3"/>
      <c r="D9478" s="4"/>
      <c r="E9478" s="3"/>
      <c r="F9478" s="3"/>
      <c r="G9478" s="11"/>
      <c r="H9478" s="8"/>
    </row>
    <row r="9479" spans="3:8" x14ac:dyDescent="0.25">
      <c r="C9479" s="3"/>
      <c r="D9479" s="4"/>
      <c r="E9479" s="3"/>
      <c r="F9479" s="3"/>
      <c r="G9479" s="11"/>
      <c r="H9479" s="8"/>
    </row>
    <row r="9480" spans="3:8" x14ac:dyDescent="0.25">
      <c r="C9480" s="3"/>
      <c r="D9480" s="4"/>
      <c r="E9480" s="3"/>
      <c r="F9480" s="3"/>
      <c r="G9480" s="11"/>
      <c r="H9480" s="8"/>
    </row>
    <row r="9481" spans="3:8" x14ac:dyDescent="0.25">
      <c r="C9481" s="3"/>
      <c r="D9481" s="4"/>
      <c r="E9481" s="3"/>
      <c r="F9481" s="3"/>
      <c r="G9481" s="11"/>
      <c r="H9481" s="8"/>
    </row>
    <row r="9482" spans="3:8" x14ac:dyDescent="0.25">
      <c r="C9482" s="3"/>
      <c r="D9482" s="4"/>
      <c r="E9482" s="3"/>
      <c r="F9482" s="3"/>
      <c r="G9482" s="11"/>
      <c r="H9482" s="8"/>
    </row>
    <row r="9483" spans="3:8" x14ac:dyDescent="0.25">
      <c r="C9483" s="3"/>
      <c r="D9483" s="4"/>
      <c r="E9483" s="3"/>
      <c r="F9483" s="3"/>
      <c r="G9483" s="11"/>
      <c r="H9483" s="8"/>
    </row>
    <row r="9484" spans="3:8" x14ac:dyDescent="0.25">
      <c r="C9484" s="3"/>
      <c r="D9484" s="4"/>
      <c r="E9484" s="3"/>
      <c r="F9484" s="3"/>
      <c r="G9484" s="11"/>
      <c r="H9484" s="8"/>
    </row>
    <row r="9485" spans="3:8" x14ac:dyDescent="0.25">
      <c r="C9485" s="3"/>
      <c r="D9485" s="4"/>
      <c r="E9485" s="3"/>
      <c r="F9485" s="3"/>
      <c r="G9485" s="11"/>
      <c r="H9485" s="8"/>
    </row>
    <row r="9486" spans="3:8" x14ac:dyDescent="0.25">
      <c r="C9486" s="3"/>
      <c r="D9486" s="4"/>
      <c r="E9486" s="3"/>
      <c r="F9486" s="3"/>
      <c r="G9486" s="11"/>
      <c r="H9486" s="8"/>
    </row>
    <row r="9487" spans="3:8" x14ac:dyDescent="0.25">
      <c r="C9487" s="3"/>
      <c r="D9487" s="4"/>
      <c r="E9487" s="3"/>
      <c r="F9487" s="3"/>
      <c r="G9487" s="11"/>
      <c r="H9487" s="8"/>
    </row>
    <row r="9488" spans="3:8" x14ac:dyDescent="0.25">
      <c r="C9488" s="3"/>
      <c r="D9488" s="4"/>
      <c r="E9488" s="3"/>
      <c r="F9488" s="3"/>
      <c r="G9488" s="11"/>
      <c r="H9488" s="8"/>
    </row>
    <row r="9489" spans="3:8" x14ac:dyDescent="0.25">
      <c r="C9489" s="3"/>
      <c r="D9489" s="4"/>
      <c r="E9489" s="3"/>
      <c r="F9489" s="3"/>
      <c r="G9489" s="11"/>
      <c r="H9489" s="8"/>
    </row>
    <row r="9490" spans="3:8" x14ac:dyDescent="0.25">
      <c r="C9490" s="3"/>
      <c r="D9490" s="4"/>
      <c r="E9490" s="3"/>
      <c r="F9490" s="3"/>
      <c r="G9490" s="11"/>
      <c r="H9490" s="8"/>
    </row>
    <row r="9491" spans="3:8" x14ac:dyDescent="0.25">
      <c r="C9491" s="3"/>
      <c r="D9491" s="4"/>
      <c r="E9491" s="3"/>
      <c r="F9491" s="3"/>
      <c r="G9491" s="11"/>
      <c r="H9491" s="8"/>
    </row>
    <row r="9492" spans="3:8" x14ac:dyDescent="0.25">
      <c r="C9492" s="3"/>
      <c r="D9492" s="4"/>
      <c r="E9492" s="3"/>
      <c r="F9492" s="3"/>
      <c r="G9492" s="11"/>
      <c r="H9492" s="8"/>
    </row>
    <row r="9493" spans="3:8" x14ac:dyDescent="0.25">
      <c r="C9493" s="3"/>
      <c r="D9493" s="4"/>
      <c r="E9493" s="3"/>
      <c r="F9493" s="3"/>
      <c r="G9493" s="11"/>
      <c r="H9493" s="8"/>
    </row>
    <row r="9494" spans="3:8" x14ac:dyDescent="0.25">
      <c r="C9494" s="3"/>
      <c r="D9494" s="4"/>
      <c r="E9494" s="3"/>
      <c r="F9494" s="3"/>
      <c r="G9494" s="11"/>
      <c r="H9494" s="8"/>
    </row>
    <row r="9495" spans="3:8" x14ac:dyDescent="0.25">
      <c r="C9495" s="3"/>
      <c r="D9495" s="4"/>
      <c r="E9495" s="3"/>
      <c r="F9495" s="3"/>
      <c r="G9495" s="11"/>
      <c r="H9495" s="8"/>
    </row>
    <row r="9496" spans="3:8" x14ac:dyDescent="0.25">
      <c r="C9496" s="3"/>
      <c r="D9496" s="4"/>
      <c r="E9496" s="3"/>
      <c r="F9496" s="3"/>
      <c r="G9496" s="11"/>
      <c r="H9496" s="8"/>
    </row>
    <row r="9497" spans="3:8" x14ac:dyDescent="0.25">
      <c r="C9497" s="3"/>
      <c r="D9497" s="4"/>
      <c r="E9497" s="3"/>
      <c r="F9497" s="3"/>
      <c r="G9497" s="11"/>
      <c r="H9497" s="8"/>
    </row>
    <row r="9498" spans="3:8" x14ac:dyDescent="0.25">
      <c r="C9498" s="3"/>
      <c r="D9498" s="4"/>
      <c r="E9498" s="3"/>
      <c r="F9498" s="3"/>
      <c r="G9498" s="11"/>
      <c r="H9498" s="8"/>
    </row>
    <row r="9499" spans="3:8" x14ac:dyDescent="0.25">
      <c r="C9499" s="3"/>
      <c r="D9499" s="4"/>
      <c r="E9499" s="3"/>
      <c r="F9499" s="3"/>
      <c r="G9499" s="11"/>
      <c r="H9499" s="8"/>
    </row>
    <row r="9500" spans="3:8" x14ac:dyDescent="0.25">
      <c r="C9500" s="3"/>
      <c r="D9500" s="4"/>
      <c r="E9500" s="3"/>
      <c r="F9500" s="3"/>
      <c r="G9500" s="11"/>
      <c r="H9500" s="8"/>
    </row>
    <row r="9501" spans="3:8" x14ac:dyDescent="0.25">
      <c r="C9501" s="3"/>
      <c r="D9501" s="4"/>
      <c r="E9501" s="3"/>
      <c r="F9501" s="3"/>
      <c r="G9501" s="11"/>
      <c r="H9501" s="8"/>
    </row>
    <row r="9502" spans="3:8" x14ac:dyDescent="0.25">
      <c r="C9502" s="3"/>
      <c r="D9502" s="4"/>
      <c r="E9502" s="3"/>
      <c r="F9502" s="3"/>
      <c r="G9502" s="11"/>
      <c r="H9502" s="8"/>
    </row>
    <row r="9503" spans="3:8" x14ac:dyDescent="0.25">
      <c r="C9503" s="3"/>
      <c r="D9503" s="4"/>
      <c r="E9503" s="3"/>
      <c r="F9503" s="3"/>
      <c r="G9503" s="11"/>
      <c r="H9503" s="8"/>
    </row>
    <row r="9504" spans="3:8" x14ac:dyDescent="0.25">
      <c r="C9504" s="3"/>
      <c r="D9504" s="4"/>
      <c r="E9504" s="3"/>
      <c r="F9504" s="3"/>
      <c r="G9504" s="11"/>
      <c r="H9504" s="8"/>
    </row>
    <row r="9505" spans="3:8" x14ac:dyDescent="0.25">
      <c r="C9505" s="3"/>
      <c r="D9505" s="4"/>
      <c r="E9505" s="3"/>
      <c r="F9505" s="3"/>
      <c r="G9505" s="11"/>
      <c r="H9505" s="8"/>
    </row>
    <row r="9506" spans="3:8" x14ac:dyDescent="0.25">
      <c r="C9506" s="3"/>
      <c r="D9506" s="4"/>
      <c r="E9506" s="3"/>
      <c r="F9506" s="3"/>
      <c r="G9506" s="11"/>
      <c r="H9506" s="8"/>
    </row>
    <row r="9507" spans="3:8" x14ac:dyDescent="0.25">
      <c r="C9507" s="3"/>
      <c r="D9507" s="4"/>
      <c r="E9507" s="3"/>
      <c r="F9507" s="3"/>
      <c r="G9507" s="11"/>
      <c r="H9507" s="8"/>
    </row>
    <row r="9508" spans="3:8" x14ac:dyDescent="0.25">
      <c r="C9508" s="3"/>
      <c r="D9508" s="4"/>
      <c r="E9508" s="3"/>
      <c r="F9508" s="3"/>
      <c r="G9508" s="11"/>
      <c r="H9508" s="8"/>
    </row>
    <row r="9509" spans="3:8" x14ac:dyDescent="0.25">
      <c r="C9509" s="3"/>
      <c r="D9509" s="4"/>
      <c r="E9509" s="3"/>
      <c r="F9509" s="3"/>
      <c r="G9509" s="11"/>
      <c r="H9509" s="8"/>
    </row>
    <row r="9510" spans="3:8" x14ac:dyDescent="0.25">
      <c r="C9510" s="3"/>
      <c r="D9510" s="4"/>
      <c r="E9510" s="3"/>
      <c r="F9510" s="3"/>
      <c r="G9510" s="11"/>
      <c r="H9510" s="8"/>
    </row>
    <row r="9511" spans="3:8" x14ac:dyDescent="0.25">
      <c r="C9511" s="3"/>
      <c r="D9511" s="4"/>
      <c r="E9511" s="3"/>
      <c r="F9511" s="3"/>
      <c r="G9511" s="11"/>
      <c r="H9511" s="8"/>
    </row>
    <row r="9512" spans="3:8" x14ac:dyDescent="0.25">
      <c r="C9512" s="3"/>
      <c r="D9512" s="4"/>
      <c r="E9512" s="3"/>
      <c r="F9512" s="3"/>
      <c r="G9512" s="11"/>
      <c r="H9512" s="8"/>
    </row>
    <row r="9513" spans="3:8" x14ac:dyDescent="0.25">
      <c r="C9513" s="3"/>
      <c r="D9513" s="4"/>
      <c r="E9513" s="3"/>
      <c r="F9513" s="3"/>
      <c r="G9513" s="11"/>
      <c r="H9513" s="8"/>
    </row>
    <row r="9514" spans="3:8" x14ac:dyDescent="0.25">
      <c r="C9514" s="3"/>
      <c r="D9514" s="4"/>
      <c r="E9514" s="3"/>
      <c r="F9514" s="3"/>
      <c r="G9514" s="11"/>
      <c r="H9514" s="8"/>
    </row>
    <row r="9515" spans="3:8" x14ac:dyDescent="0.25">
      <c r="C9515" s="3"/>
      <c r="D9515" s="4"/>
      <c r="E9515" s="3"/>
      <c r="F9515" s="3"/>
      <c r="G9515" s="11"/>
      <c r="H9515" s="8"/>
    </row>
    <row r="9516" spans="3:8" x14ac:dyDescent="0.25">
      <c r="C9516" s="3"/>
      <c r="D9516" s="4"/>
      <c r="E9516" s="3"/>
      <c r="F9516" s="3"/>
      <c r="G9516" s="11"/>
      <c r="H9516" s="8"/>
    </row>
    <row r="9517" spans="3:8" x14ac:dyDescent="0.25">
      <c r="C9517" s="3"/>
      <c r="D9517" s="4"/>
      <c r="E9517" s="3"/>
      <c r="F9517" s="3"/>
      <c r="G9517" s="11"/>
      <c r="H9517" s="8"/>
    </row>
    <row r="9518" spans="3:8" x14ac:dyDescent="0.25">
      <c r="C9518" s="3"/>
      <c r="D9518" s="4"/>
      <c r="E9518" s="3"/>
      <c r="F9518" s="3"/>
      <c r="G9518" s="11"/>
      <c r="H9518" s="8"/>
    </row>
    <row r="9519" spans="3:8" x14ac:dyDescent="0.25">
      <c r="C9519" s="3"/>
      <c r="D9519" s="4"/>
      <c r="E9519" s="3"/>
      <c r="F9519" s="3"/>
      <c r="G9519" s="11"/>
      <c r="H9519" s="8"/>
    </row>
    <row r="9520" spans="3:8" x14ac:dyDescent="0.25">
      <c r="C9520" s="3"/>
      <c r="D9520" s="4"/>
      <c r="E9520" s="3"/>
      <c r="F9520" s="3"/>
      <c r="G9520" s="11"/>
      <c r="H9520" s="8"/>
    </row>
    <row r="9521" spans="3:8" x14ac:dyDescent="0.25">
      <c r="C9521" s="3"/>
      <c r="D9521" s="4"/>
      <c r="E9521" s="3"/>
      <c r="F9521" s="3"/>
      <c r="G9521" s="11"/>
      <c r="H9521" s="8"/>
    </row>
    <row r="9522" spans="3:8" x14ac:dyDescent="0.25">
      <c r="C9522" s="3"/>
      <c r="D9522" s="4"/>
      <c r="E9522" s="3"/>
      <c r="F9522" s="3"/>
      <c r="G9522" s="11"/>
      <c r="H9522" s="8"/>
    </row>
    <row r="9523" spans="3:8" x14ac:dyDescent="0.25">
      <c r="C9523" s="3"/>
      <c r="D9523" s="4"/>
      <c r="E9523" s="3"/>
      <c r="F9523" s="3"/>
      <c r="G9523" s="11"/>
      <c r="H9523" s="8"/>
    </row>
    <row r="9524" spans="3:8" x14ac:dyDescent="0.25">
      <c r="C9524" s="3"/>
      <c r="D9524" s="4"/>
      <c r="E9524" s="3"/>
      <c r="F9524" s="3"/>
      <c r="G9524" s="11"/>
      <c r="H9524" s="8"/>
    </row>
    <row r="9525" spans="3:8" x14ac:dyDescent="0.25">
      <c r="C9525" s="3"/>
      <c r="D9525" s="4"/>
      <c r="E9525" s="3"/>
      <c r="F9525" s="3"/>
      <c r="G9525" s="11"/>
      <c r="H9525" s="8"/>
    </row>
    <row r="9526" spans="3:8" x14ac:dyDescent="0.25">
      <c r="C9526" s="3"/>
      <c r="D9526" s="4"/>
      <c r="E9526" s="3"/>
      <c r="F9526" s="3"/>
      <c r="G9526" s="11"/>
      <c r="H9526" s="8"/>
    </row>
    <row r="9527" spans="3:8" x14ac:dyDescent="0.25">
      <c r="C9527" s="3"/>
      <c r="D9527" s="4"/>
      <c r="E9527" s="3"/>
      <c r="F9527" s="3"/>
      <c r="G9527" s="11"/>
      <c r="H9527" s="8"/>
    </row>
    <row r="9528" spans="3:8" x14ac:dyDescent="0.25">
      <c r="C9528" s="3"/>
      <c r="D9528" s="4"/>
      <c r="E9528" s="3"/>
      <c r="F9528" s="3"/>
      <c r="G9528" s="11"/>
      <c r="H9528" s="8"/>
    </row>
    <row r="9529" spans="3:8" x14ac:dyDescent="0.25">
      <c r="C9529" s="3"/>
      <c r="D9529" s="4"/>
      <c r="E9529" s="3"/>
      <c r="F9529" s="3"/>
      <c r="G9529" s="11"/>
      <c r="H9529" s="8"/>
    </row>
    <row r="9530" spans="3:8" x14ac:dyDescent="0.25">
      <c r="C9530" s="3"/>
      <c r="D9530" s="4"/>
      <c r="E9530" s="3"/>
      <c r="F9530" s="3"/>
      <c r="G9530" s="11"/>
      <c r="H9530" s="8"/>
    </row>
    <row r="9531" spans="3:8" x14ac:dyDescent="0.25">
      <c r="C9531" s="3"/>
      <c r="D9531" s="4"/>
      <c r="E9531" s="3"/>
      <c r="F9531" s="3"/>
      <c r="G9531" s="11"/>
      <c r="H9531" s="8"/>
    </row>
    <row r="9532" spans="3:8" x14ac:dyDescent="0.25">
      <c r="C9532" s="3"/>
      <c r="D9532" s="4"/>
      <c r="E9532" s="3"/>
      <c r="F9532" s="3"/>
      <c r="G9532" s="11"/>
      <c r="H9532" s="8"/>
    </row>
    <row r="9533" spans="3:8" x14ac:dyDescent="0.25">
      <c r="C9533" s="3"/>
      <c r="D9533" s="4"/>
      <c r="E9533" s="3"/>
      <c r="F9533" s="3"/>
      <c r="G9533" s="11"/>
      <c r="H9533" s="8"/>
    </row>
    <row r="9534" spans="3:8" x14ac:dyDescent="0.25">
      <c r="C9534" s="3"/>
      <c r="D9534" s="4"/>
      <c r="E9534" s="3"/>
      <c r="F9534" s="3"/>
      <c r="G9534" s="11"/>
      <c r="H9534" s="8"/>
    </row>
    <row r="9535" spans="3:8" x14ac:dyDescent="0.25">
      <c r="C9535" s="3"/>
      <c r="D9535" s="4"/>
      <c r="E9535" s="3"/>
      <c r="F9535" s="3"/>
      <c r="G9535" s="11"/>
      <c r="H9535" s="8"/>
    </row>
    <row r="9536" spans="3:8" x14ac:dyDescent="0.25">
      <c r="C9536" s="3"/>
      <c r="D9536" s="4"/>
      <c r="E9536" s="3"/>
      <c r="F9536" s="3"/>
      <c r="G9536" s="11"/>
      <c r="H9536" s="8"/>
    </row>
    <row r="9537" spans="3:8" x14ac:dyDescent="0.25">
      <c r="C9537" s="3"/>
      <c r="D9537" s="4"/>
      <c r="E9537" s="3"/>
      <c r="F9537" s="3"/>
      <c r="G9537" s="11"/>
      <c r="H9537" s="8"/>
    </row>
    <row r="9538" spans="3:8" x14ac:dyDescent="0.25">
      <c r="C9538" s="3"/>
      <c r="D9538" s="4"/>
      <c r="E9538" s="3"/>
      <c r="F9538" s="3"/>
      <c r="G9538" s="11"/>
      <c r="H9538" s="8"/>
    </row>
    <row r="9539" spans="3:8" x14ac:dyDescent="0.25">
      <c r="C9539" s="3"/>
      <c r="D9539" s="4"/>
      <c r="E9539" s="3"/>
      <c r="F9539" s="3"/>
      <c r="G9539" s="11"/>
      <c r="H9539" s="8"/>
    </row>
    <row r="9540" spans="3:8" x14ac:dyDescent="0.25">
      <c r="C9540" s="3"/>
      <c r="D9540" s="4"/>
      <c r="E9540" s="3"/>
      <c r="F9540" s="3"/>
      <c r="G9540" s="11"/>
      <c r="H9540" s="8"/>
    </row>
    <row r="9541" spans="3:8" x14ac:dyDescent="0.25">
      <c r="C9541" s="3"/>
      <c r="D9541" s="4"/>
      <c r="E9541" s="3"/>
      <c r="F9541" s="3"/>
      <c r="G9541" s="11"/>
      <c r="H9541" s="8"/>
    </row>
    <row r="9542" spans="3:8" x14ac:dyDescent="0.25">
      <c r="C9542" s="3"/>
      <c r="D9542" s="4"/>
      <c r="E9542" s="3"/>
      <c r="F9542" s="3"/>
      <c r="G9542" s="11"/>
      <c r="H9542" s="8"/>
    </row>
    <row r="9543" spans="3:8" x14ac:dyDescent="0.25">
      <c r="C9543" s="3"/>
      <c r="D9543" s="4"/>
      <c r="E9543" s="3"/>
      <c r="F9543" s="3"/>
      <c r="G9543" s="11"/>
      <c r="H9543" s="8"/>
    </row>
    <row r="9544" spans="3:8" x14ac:dyDescent="0.25">
      <c r="C9544" s="3"/>
      <c r="D9544" s="4"/>
      <c r="E9544" s="3"/>
      <c r="F9544" s="3"/>
      <c r="G9544" s="11"/>
      <c r="H9544" s="8"/>
    </row>
    <row r="9545" spans="3:8" x14ac:dyDescent="0.25">
      <c r="C9545" s="3"/>
      <c r="D9545" s="4"/>
      <c r="E9545" s="3"/>
      <c r="F9545" s="3"/>
      <c r="G9545" s="11"/>
      <c r="H9545" s="8"/>
    </row>
    <row r="9546" spans="3:8" x14ac:dyDescent="0.25">
      <c r="C9546" s="3"/>
      <c r="D9546" s="4"/>
      <c r="E9546" s="3"/>
      <c r="F9546" s="3"/>
      <c r="G9546" s="11"/>
      <c r="H9546" s="8"/>
    </row>
    <row r="9547" spans="3:8" x14ac:dyDescent="0.25">
      <c r="C9547" s="3"/>
      <c r="D9547" s="4"/>
      <c r="E9547" s="3"/>
      <c r="F9547" s="3"/>
      <c r="G9547" s="11"/>
      <c r="H9547" s="8"/>
    </row>
    <row r="9548" spans="3:8" x14ac:dyDescent="0.25">
      <c r="C9548" s="3"/>
      <c r="D9548" s="4"/>
      <c r="E9548" s="3"/>
      <c r="F9548" s="3"/>
      <c r="G9548" s="11"/>
      <c r="H9548" s="8"/>
    </row>
    <row r="9549" spans="3:8" x14ac:dyDescent="0.25">
      <c r="C9549" s="3"/>
      <c r="D9549" s="4"/>
      <c r="E9549" s="3"/>
      <c r="F9549" s="3"/>
      <c r="G9549" s="11"/>
      <c r="H9549" s="8"/>
    </row>
    <row r="9550" spans="3:8" x14ac:dyDescent="0.25">
      <c r="C9550" s="3"/>
      <c r="D9550" s="4"/>
      <c r="E9550" s="3"/>
      <c r="F9550" s="3"/>
      <c r="G9550" s="11"/>
      <c r="H9550" s="8"/>
    </row>
    <row r="9551" spans="3:8" x14ac:dyDescent="0.25">
      <c r="C9551" s="3"/>
      <c r="D9551" s="4"/>
      <c r="E9551" s="3"/>
      <c r="F9551" s="3"/>
      <c r="G9551" s="11"/>
      <c r="H9551" s="8"/>
    </row>
    <row r="9552" spans="3:8" x14ac:dyDescent="0.25">
      <c r="C9552" s="3"/>
      <c r="D9552" s="4"/>
      <c r="E9552" s="3"/>
      <c r="F9552" s="3"/>
      <c r="G9552" s="11"/>
      <c r="H9552" s="8"/>
    </row>
    <row r="9553" spans="3:8" x14ac:dyDescent="0.25">
      <c r="C9553" s="3"/>
      <c r="D9553" s="4"/>
      <c r="E9553" s="3"/>
      <c r="F9553" s="3"/>
      <c r="G9553" s="11"/>
      <c r="H9553" s="8"/>
    </row>
    <row r="9554" spans="3:8" x14ac:dyDescent="0.25">
      <c r="C9554" s="3"/>
      <c r="D9554" s="4"/>
      <c r="E9554" s="3"/>
      <c r="F9554" s="3"/>
      <c r="G9554" s="11"/>
      <c r="H9554" s="8"/>
    </row>
    <row r="9555" spans="3:8" x14ac:dyDescent="0.25">
      <c r="C9555" s="3"/>
      <c r="D9555" s="4"/>
      <c r="E9555" s="3"/>
      <c r="F9555" s="3"/>
      <c r="G9555" s="11"/>
      <c r="H9555" s="8"/>
    </row>
    <row r="9556" spans="3:8" x14ac:dyDescent="0.25">
      <c r="C9556" s="3"/>
      <c r="D9556" s="4"/>
      <c r="E9556" s="3"/>
      <c r="F9556" s="3"/>
      <c r="G9556" s="11"/>
      <c r="H9556" s="8"/>
    </row>
    <row r="9557" spans="3:8" x14ac:dyDescent="0.25">
      <c r="C9557" s="3"/>
      <c r="D9557" s="4"/>
      <c r="E9557" s="3"/>
      <c r="F9557" s="3"/>
      <c r="G9557" s="11"/>
      <c r="H9557" s="8"/>
    </row>
    <row r="9558" spans="3:8" x14ac:dyDescent="0.25">
      <c r="C9558" s="3"/>
      <c r="D9558" s="4"/>
      <c r="E9558" s="3"/>
      <c r="F9558" s="3"/>
      <c r="G9558" s="11"/>
      <c r="H9558" s="8"/>
    </row>
    <row r="9559" spans="3:8" x14ac:dyDescent="0.25">
      <c r="C9559" s="3"/>
      <c r="D9559" s="4"/>
      <c r="E9559" s="3"/>
      <c r="F9559" s="3"/>
      <c r="G9559" s="11"/>
      <c r="H9559" s="8"/>
    </row>
    <row r="9560" spans="3:8" x14ac:dyDescent="0.25">
      <c r="C9560" s="3"/>
      <c r="D9560" s="4"/>
      <c r="E9560" s="3"/>
      <c r="F9560" s="3"/>
      <c r="G9560" s="11"/>
      <c r="H9560" s="8"/>
    </row>
    <row r="9561" spans="3:8" x14ac:dyDescent="0.25">
      <c r="C9561" s="3"/>
      <c r="D9561" s="4"/>
      <c r="E9561" s="3"/>
      <c r="F9561" s="3"/>
      <c r="G9561" s="11"/>
      <c r="H9561" s="8"/>
    </row>
    <row r="9562" spans="3:8" x14ac:dyDescent="0.25">
      <c r="C9562" s="3"/>
      <c r="D9562" s="4"/>
      <c r="E9562" s="3"/>
      <c r="F9562" s="3"/>
      <c r="G9562" s="11"/>
      <c r="H9562" s="8"/>
    </row>
    <row r="9563" spans="3:8" x14ac:dyDescent="0.25">
      <c r="C9563" s="3"/>
      <c r="D9563" s="4"/>
      <c r="E9563" s="3"/>
      <c r="F9563" s="3"/>
      <c r="G9563" s="11"/>
      <c r="H9563" s="8"/>
    </row>
    <row r="9564" spans="3:8" x14ac:dyDescent="0.25">
      <c r="C9564" s="3"/>
      <c r="D9564" s="4"/>
      <c r="E9564" s="3"/>
      <c r="F9564" s="3"/>
      <c r="G9564" s="11"/>
      <c r="H9564" s="8"/>
    </row>
    <row r="9565" spans="3:8" x14ac:dyDescent="0.25">
      <c r="C9565" s="3"/>
      <c r="D9565" s="4"/>
      <c r="E9565" s="3"/>
      <c r="F9565" s="3"/>
      <c r="G9565" s="11"/>
      <c r="H9565" s="8"/>
    </row>
    <row r="9566" spans="3:8" x14ac:dyDescent="0.25">
      <c r="C9566" s="3"/>
      <c r="D9566" s="4"/>
      <c r="E9566" s="3"/>
      <c r="F9566" s="3"/>
      <c r="G9566" s="11"/>
      <c r="H9566" s="8"/>
    </row>
    <row r="9567" spans="3:8" x14ac:dyDescent="0.25">
      <c r="C9567" s="3"/>
      <c r="D9567" s="4"/>
      <c r="E9567" s="3"/>
      <c r="F9567" s="3"/>
      <c r="G9567" s="11"/>
      <c r="H9567" s="8"/>
    </row>
    <row r="9568" spans="3:8" x14ac:dyDescent="0.25">
      <c r="C9568" s="3"/>
      <c r="D9568" s="4"/>
      <c r="E9568" s="3"/>
      <c r="F9568" s="3"/>
      <c r="G9568" s="11"/>
      <c r="H9568" s="8"/>
    </row>
    <row r="9569" spans="3:8" x14ac:dyDescent="0.25">
      <c r="C9569" s="3"/>
      <c r="D9569" s="4"/>
      <c r="E9569" s="3"/>
      <c r="F9569" s="3"/>
      <c r="G9569" s="11"/>
      <c r="H9569" s="8"/>
    </row>
    <row r="9570" spans="3:8" x14ac:dyDescent="0.25">
      <c r="C9570" s="3"/>
      <c r="D9570" s="4"/>
      <c r="E9570" s="3"/>
      <c r="F9570" s="3"/>
      <c r="G9570" s="11"/>
      <c r="H9570" s="8"/>
    </row>
    <row r="9571" spans="3:8" x14ac:dyDescent="0.25">
      <c r="C9571" s="3"/>
      <c r="D9571" s="4"/>
      <c r="E9571" s="3"/>
      <c r="F9571" s="3"/>
      <c r="G9571" s="11"/>
      <c r="H9571" s="8"/>
    </row>
    <row r="9572" spans="3:8" x14ac:dyDescent="0.25">
      <c r="C9572" s="3"/>
      <c r="D9572" s="4"/>
      <c r="E9572" s="3"/>
      <c r="F9572" s="3"/>
      <c r="G9572" s="11"/>
      <c r="H9572" s="8"/>
    </row>
    <row r="9573" spans="3:8" x14ac:dyDescent="0.25">
      <c r="C9573" s="3"/>
      <c r="D9573" s="4"/>
      <c r="E9573" s="3"/>
      <c r="F9573" s="3"/>
      <c r="G9573" s="11"/>
      <c r="H9573" s="8"/>
    </row>
    <row r="9574" spans="3:8" x14ac:dyDescent="0.25">
      <c r="C9574" s="3"/>
      <c r="D9574" s="4"/>
      <c r="E9574" s="3"/>
      <c r="F9574" s="3"/>
      <c r="G9574" s="11"/>
      <c r="H9574" s="8"/>
    </row>
    <row r="9575" spans="3:8" x14ac:dyDescent="0.25">
      <c r="C9575" s="3"/>
      <c r="D9575" s="4"/>
      <c r="E9575" s="3"/>
      <c r="F9575" s="3"/>
      <c r="G9575" s="11"/>
      <c r="H9575" s="8"/>
    </row>
    <row r="9576" spans="3:8" x14ac:dyDescent="0.25">
      <c r="C9576" s="3"/>
      <c r="D9576" s="4"/>
      <c r="E9576" s="3"/>
      <c r="F9576" s="3"/>
      <c r="G9576" s="11"/>
      <c r="H9576" s="8"/>
    </row>
    <row r="9577" spans="3:8" x14ac:dyDescent="0.25">
      <c r="C9577" s="3"/>
      <c r="D9577" s="4"/>
      <c r="E9577" s="3"/>
      <c r="F9577" s="3"/>
      <c r="G9577" s="11"/>
      <c r="H9577" s="8"/>
    </row>
    <row r="9578" spans="3:8" x14ac:dyDescent="0.25">
      <c r="C9578" s="3"/>
      <c r="D9578" s="4"/>
      <c r="E9578" s="3"/>
      <c r="F9578" s="3"/>
      <c r="G9578" s="11"/>
      <c r="H9578" s="8"/>
    </row>
    <row r="9579" spans="3:8" x14ac:dyDescent="0.25">
      <c r="C9579" s="3"/>
      <c r="D9579" s="4"/>
      <c r="E9579" s="3"/>
      <c r="F9579" s="3"/>
      <c r="G9579" s="11"/>
      <c r="H9579" s="8"/>
    </row>
    <row r="9580" spans="3:8" x14ac:dyDescent="0.25">
      <c r="C9580" s="3"/>
      <c r="D9580" s="4"/>
      <c r="E9580" s="3"/>
      <c r="F9580" s="3"/>
      <c r="G9580" s="11"/>
      <c r="H9580" s="8"/>
    </row>
    <row r="9581" spans="3:8" x14ac:dyDescent="0.25">
      <c r="C9581" s="3"/>
      <c r="D9581" s="4"/>
      <c r="E9581" s="3"/>
      <c r="F9581" s="3"/>
      <c r="G9581" s="11"/>
      <c r="H9581" s="8"/>
    </row>
    <row r="9582" spans="3:8" x14ac:dyDescent="0.25">
      <c r="C9582" s="3"/>
      <c r="D9582" s="4"/>
      <c r="E9582" s="3"/>
      <c r="F9582" s="3"/>
      <c r="G9582" s="11"/>
      <c r="H9582" s="8"/>
    </row>
    <row r="9583" spans="3:8" x14ac:dyDescent="0.25">
      <c r="C9583" s="3"/>
      <c r="D9583" s="4"/>
      <c r="E9583" s="3"/>
      <c r="F9583" s="3"/>
      <c r="G9583" s="11"/>
      <c r="H9583" s="8"/>
    </row>
    <row r="9584" spans="3:8" x14ac:dyDescent="0.25">
      <c r="C9584" s="3"/>
      <c r="D9584" s="4"/>
      <c r="E9584" s="3"/>
      <c r="F9584" s="3"/>
      <c r="G9584" s="11"/>
      <c r="H9584" s="8"/>
    </row>
    <row r="9585" spans="3:8" x14ac:dyDescent="0.25">
      <c r="C9585" s="3"/>
      <c r="D9585" s="4"/>
      <c r="E9585" s="3"/>
      <c r="F9585" s="3"/>
      <c r="G9585" s="11"/>
      <c r="H9585" s="8"/>
    </row>
    <row r="9586" spans="3:8" x14ac:dyDescent="0.25">
      <c r="C9586" s="3"/>
      <c r="D9586" s="4"/>
      <c r="E9586" s="3"/>
      <c r="F9586" s="3"/>
      <c r="G9586" s="11"/>
      <c r="H9586" s="8"/>
    </row>
    <row r="9587" spans="3:8" x14ac:dyDescent="0.25">
      <c r="C9587" s="3"/>
      <c r="D9587" s="4"/>
      <c r="E9587" s="3"/>
      <c r="F9587" s="3"/>
      <c r="G9587" s="11"/>
      <c r="H9587" s="8"/>
    </row>
    <row r="9588" spans="3:8" x14ac:dyDescent="0.25">
      <c r="C9588" s="3"/>
      <c r="D9588" s="4"/>
      <c r="E9588" s="3"/>
      <c r="F9588" s="3"/>
      <c r="G9588" s="11"/>
      <c r="H9588" s="8"/>
    </row>
    <row r="9589" spans="3:8" x14ac:dyDescent="0.25">
      <c r="C9589" s="3"/>
      <c r="D9589" s="4"/>
      <c r="E9589" s="3"/>
      <c r="F9589" s="3"/>
      <c r="G9589" s="11"/>
      <c r="H9589" s="8"/>
    </row>
    <row r="9590" spans="3:8" x14ac:dyDescent="0.25">
      <c r="C9590" s="3"/>
      <c r="D9590" s="4"/>
      <c r="E9590" s="3"/>
      <c r="F9590" s="3"/>
      <c r="G9590" s="11"/>
      <c r="H9590" s="8"/>
    </row>
    <row r="9591" spans="3:8" x14ac:dyDescent="0.25">
      <c r="C9591" s="3"/>
      <c r="D9591" s="4"/>
      <c r="E9591" s="3"/>
      <c r="F9591" s="3"/>
      <c r="G9591" s="11"/>
      <c r="H9591" s="8"/>
    </row>
    <row r="9592" spans="3:8" x14ac:dyDescent="0.25">
      <c r="C9592" s="3"/>
      <c r="D9592" s="4"/>
      <c r="E9592" s="3"/>
      <c r="F9592" s="3"/>
      <c r="G9592" s="11"/>
      <c r="H9592" s="8"/>
    </row>
    <row r="9593" spans="3:8" x14ac:dyDescent="0.25">
      <c r="C9593" s="3"/>
      <c r="D9593" s="4"/>
      <c r="E9593" s="3"/>
      <c r="F9593" s="3"/>
      <c r="G9593" s="11"/>
      <c r="H9593" s="8"/>
    </row>
    <row r="9594" spans="3:8" x14ac:dyDescent="0.25">
      <c r="C9594" s="3"/>
      <c r="D9594" s="4"/>
      <c r="E9594" s="3"/>
      <c r="F9594" s="3"/>
      <c r="G9594" s="11"/>
      <c r="H9594" s="8"/>
    </row>
    <row r="9595" spans="3:8" x14ac:dyDescent="0.25">
      <c r="C9595" s="3"/>
      <c r="D9595" s="4"/>
      <c r="E9595" s="3"/>
      <c r="F9595" s="3"/>
      <c r="G9595" s="11"/>
      <c r="H9595" s="8"/>
    </row>
    <row r="9596" spans="3:8" x14ac:dyDescent="0.25">
      <c r="C9596" s="3"/>
      <c r="D9596" s="4"/>
      <c r="E9596" s="3"/>
      <c r="F9596" s="3"/>
      <c r="G9596" s="11"/>
      <c r="H9596" s="8"/>
    </row>
    <row r="9597" spans="3:8" x14ac:dyDescent="0.25">
      <c r="C9597" s="3"/>
      <c r="D9597" s="4"/>
      <c r="E9597" s="3"/>
      <c r="F9597" s="3"/>
      <c r="G9597" s="11"/>
      <c r="H9597" s="8"/>
    </row>
    <row r="9598" spans="3:8" x14ac:dyDescent="0.25">
      <c r="C9598" s="3"/>
      <c r="D9598" s="4"/>
      <c r="E9598" s="3"/>
      <c r="F9598" s="3"/>
      <c r="G9598" s="11"/>
      <c r="H9598" s="8"/>
    </row>
    <row r="9599" spans="3:8" x14ac:dyDescent="0.25">
      <c r="C9599" s="3"/>
      <c r="D9599" s="4"/>
      <c r="E9599" s="3"/>
      <c r="F9599" s="3"/>
      <c r="G9599" s="11"/>
      <c r="H9599" s="8"/>
    </row>
    <row r="9600" spans="3:8" x14ac:dyDescent="0.25">
      <c r="C9600" s="3"/>
      <c r="D9600" s="4"/>
      <c r="E9600" s="3"/>
      <c r="F9600" s="3"/>
      <c r="G9600" s="11"/>
      <c r="H9600" s="8"/>
    </row>
    <row r="9601" spans="3:8" x14ac:dyDescent="0.25">
      <c r="C9601" s="3"/>
      <c r="D9601" s="4"/>
      <c r="E9601" s="3"/>
      <c r="F9601" s="3"/>
      <c r="G9601" s="11"/>
      <c r="H9601" s="8"/>
    </row>
    <row r="9602" spans="3:8" x14ac:dyDescent="0.25">
      <c r="C9602" s="3"/>
      <c r="D9602" s="4"/>
      <c r="E9602" s="3"/>
      <c r="F9602" s="3"/>
      <c r="G9602" s="11"/>
      <c r="H9602" s="8"/>
    </row>
    <row r="9603" spans="3:8" x14ac:dyDescent="0.25">
      <c r="C9603" s="3"/>
      <c r="D9603" s="4"/>
      <c r="E9603" s="3"/>
      <c r="F9603" s="3"/>
      <c r="G9603" s="11"/>
      <c r="H9603" s="8"/>
    </row>
    <row r="9604" spans="3:8" x14ac:dyDescent="0.25">
      <c r="C9604" s="3"/>
      <c r="D9604" s="4"/>
      <c r="E9604" s="3"/>
      <c r="F9604" s="3"/>
      <c r="G9604" s="11"/>
      <c r="H9604" s="8"/>
    </row>
    <row r="9605" spans="3:8" x14ac:dyDescent="0.25">
      <c r="C9605" s="3"/>
      <c r="D9605" s="4"/>
      <c r="E9605" s="3"/>
      <c r="F9605" s="3"/>
      <c r="G9605" s="11"/>
      <c r="H9605" s="8"/>
    </row>
    <row r="9606" spans="3:8" x14ac:dyDescent="0.25">
      <c r="C9606" s="3"/>
      <c r="D9606" s="4"/>
      <c r="E9606" s="3"/>
      <c r="F9606" s="3"/>
      <c r="G9606" s="11"/>
      <c r="H9606" s="8"/>
    </row>
    <row r="9607" spans="3:8" x14ac:dyDescent="0.25">
      <c r="C9607" s="3"/>
      <c r="D9607" s="4"/>
      <c r="E9607" s="3"/>
      <c r="F9607" s="3"/>
      <c r="G9607" s="11"/>
      <c r="H9607" s="8"/>
    </row>
    <row r="9608" spans="3:8" x14ac:dyDescent="0.25">
      <c r="C9608" s="3"/>
      <c r="D9608" s="4"/>
      <c r="E9608" s="3"/>
      <c r="F9608" s="3"/>
      <c r="G9608" s="11"/>
      <c r="H9608" s="8"/>
    </row>
    <row r="9609" spans="3:8" x14ac:dyDescent="0.25">
      <c r="C9609" s="3"/>
      <c r="D9609" s="4"/>
      <c r="E9609" s="3"/>
      <c r="F9609" s="3"/>
      <c r="G9609" s="11"/>
      <c r="H9609" s="8"/>
    </row>
    <row r="9610" spans="3:8" x14ac:dyDescent="0.25">
      <c r="C9610" s="3"/>
      <c r="D9610" s="4"/>
      <c r="E9610" s="3"/>
      <c r="F9610" s="3"/>
      <c r="G9610" s="11"/>
      <c r="H9610" s="8"/>
    </row>
    <row r="9611" spans="3:8" x14ac:dyDescent="0.25">
      <c r="C9611" s="3"/>
      <c r="D9611" s="4"/>
      <c r="E9611" s="3"/>
      <c r="F9611" s="3"/>
      <c r="G9611" s="11"/>
      <c r="H9611" s="8"/>
    </row>
    <row r="9612" spans="3:8" x14ac:dyDescent="0.25">
      <c r="C9612" s="3"/>
      <c r="D9612" s="4"/>
      <c r="E9612" s="3"/>
      <c r="F9612" s="3"/>
      <c r="G9612" s="11"/>
      <c r="H9612" s="8"/>
    </row>
    <row r="9613" spans="3:8" x14ac:dyDescent="0.25">
      <c r="C9613" s="3"/>
      <c r="D9613" s="4"/>
      <c r="E9613" s="3"/>
      <c r="F9613" s="3"/>
      <c r="G9613" s="11"/>
      <c r="H9613" s="8"/>
    </row>
    <row r="9614" spans="3:8" x14ac:dyDescent="0.25">
      <c r="C9614" s="3"/>
      <c r="D9614" s="4"/>
      <c r="E9614" s="3"/>
      <c r="F9614" s="3"/>
      <c r="G9614" s="11"/>
      <c r="H9614" s="8"/>
    </row>
    <row r="9615" spans="3:8" x14ac:dyDescent="0.25">
      <c r="C9615" s="3"/>
      <c r="D9615" s="4"/>
      <c r="E9615" s="3"/>
      <c r="F9615" s="3"/>
      <c r="G9615" s="11"/>
      <c r="H9615" s="8"/>
    </row>
    <row r="9616" spans="3:8" x14ac:dyDescent="0.25">
      <c r="C9616" s="3"/>
      <c r="D9616" s="4"/>
      <c r="E9616" s="3"/>
      <c r="F9616" s="3"/>
      <c r="G9616" s="11"/>
      <c r="H9616" s="8"/>
    </row>
    <row r="9617" spans="3:8" x14ac:dyDescent="0.25">
      <c r="C9617" s="3"/>
      <c r="D9617" s="4"/>
      <c r="E9617" s="3"/>
      <c r="F9617" s="3"/>
      <c r="G9617" s="11"/>
      <c r="H9617" s="8"/>
    </row>
    <row r="9618" spans="3:8" x14ac:dyDescent="0.25">
      <c r="C9618" s="3"/>
      <c r="D9618" s="4"/>
      <c r="E9618" s="3"/>
      <c r="F9618" s="3"/>
      <c r="G9618" s="11"/>
      <c r="H9618" s="8"/>
    </row>
    <row r="9619" spans="3:8" x14ac:dyDescent="0.25">
      <c r="C9619" s="3"/>
      <c r="D9619" s="4"/>
      <c r="E9619" s="3"/>
      <c r="F9619" s="3"/>
      <c r="G9619" s="11"/>
      <c r="H9619" s="8"/>
    </row>
    <row r="9620" spans="3:8" x14ac:dyDescent="0.25">
      <c r="C9620" s="3"/>
      <c r="D9620" s="4"/>
      <c r="E9620" s="3"/>
      <c r="F9620" s="3"/>
      <c r="G9620" s="11"/>
      <c r="H9620" s="8"/>
    </row>
    <row r="9621" spans="3:8" x14ac:dyDescent="0.25">
      <c r="C9621" s="3"/>
      <c r="D9621" s="4"/>
      <c r="E9621" s="3"/>
      <c r="F9621" s="3"/>
      <c r="G9621" s="11"/>
      <c r="H9621" s="8"/>
    </row>
    <row r="9622" spans="3:8" x14ac:dyDescent="0.25">
      <c r="C9622" s="3"/>
      <c r="D9622" s="4"/>
      <c r="E9622" s="3"/>
      <c r="F9622" s="3"/>
      <c r="G9622" s="11"/>
      <c r="H9622" s="8"/>
    </row>
    <row r="9623" spans="3:8" x14ac:dyDescent="0.25">
      <c r="C9623" s="3"/>
      <c r="D9623" s="4"/>
      <c r="E9623" s="3"/>
      <c r="F9623" s="3"/>
      <c r="G9623" s="11"/>
      <c r="H9623" s="8"/>
    </row>
    <row r="9624" spans="3:8" x14ac:dyDescent="0.25">
      <c r="C9624" s="3"/>
      <c r="D9624" s="4"/>
      <c r="E9624" s="3"/>
      <c r="F9624" s="3"/>
      <c r="G9624" s="11"/>
      <c r="H9624" s="8"/>
    </row>
    <row r="9625" spans="3:8" x14ac:dyDescent="0.25">
      <c r="C9625" s="3"/>
      <c r="D9625" s="4"/>
      <c r="E9625" s="3"/>
      <c r="F9625" s="3"/>
      <c r="G9625" s="11"/>
      <c r="H9625" s="8"/>
    </row>
    <row r="9626" spans="3:8" x14ac:dyDescent="0.25">
      <c r="C9626" s="3"/>
      <c r="D9626" s="4"/>
      <c r="E9626" s="3"/>
      <c r="F9626" s="3"/>
      <c r="G9626" s="11"/>
      <c r="H9626" s="8"/>
    </row>
    <row r="9627" spans="3:8" x14ac:dyDescent="0.25">
      <c r="C9627" s="3"/>
      <c r="D9627" s="4"/>
      <c r="E9627" s="3"/>
      <c r="F9627" s="3"/>
      <c r="G9627" s="11"/>
      <c r="H9627" s="8"/>
    </row>
    <row r="9628" spans="3:8" x14ac:dyDescent="0.25">
      <c r="C9628" s="3"/>
      <c r="D9628" s="4"/>
      <c r="E9628" s="3"/>
      <c r="F9628" s="3"/>
      <c r="G9628" s="11"/>
      <c r="H9628" s="8"/>
    </row>
    <row r="9629" spans="3:8" x14ac:dyDescent="0.25">
      <c r="C9629" s="3"/>
      <c r="D9629" s="4"/>
      <c r="E9629" s="3"/>
      <c r="F9629" s="3"/>
      <c r="G9629" s="11"/>
      <c r="H9629" s="8"/>
    </row>
    <row r="9630" spans="3:8" x14ac:dyDescent="0.25">
      <c r="C9630" s="3"/>
      <c r="D9630" s="4"/>
      <c r="E9630" s="3"/>
      <c r="F9630" s="3"/>
      <c r="G9630" s="11"/>
      <c r="H9630" s="8"/>
    </row>
    <row r="9631" spans="3:8" x14ac:dyDescent="0.25">
      <c r="C9631" s="3"/>
      <c r="D9631" s="4"/>
      <c r="E9631" s="3"/>
      <c r="F9631" s="3"/>
      <c r="G9631" s="11"/>
      <c r="H9631" s="8"/>
    </row>
    <row r="9632" spans="3:8" x14ac:dyDescent="0.25">
      <c r="C9632" s="3"/>
      <c r="D9632" s="4"/>
      <c r="E9632" s="3"/>
      <c r="F9632" s="3"/>
      <c r="G9632" s="11"/>
      <c r="H9632" s="8"/>
    </row>
    <row r="9633" spans="3:8" x14ac:dyDescent="0.25">
      <c r="C9633" s="3"/>
      <c r="D9633" s="4"/>
      <c r="E9633" s="3"/>
      <c r="F9633" s="3"/>
      <c r="G9633" s="11"/>
      <c r="H9633" s="8"/>
    </row>
    <row r="9634" spans="3:8" x14ac:dyDescent="0.25">
      <c r="C9634" s="3"/>
      <c r="D9634" s="4"/>
      <c r="E9634" s="3"/>
      <c r="F9634" s="3"/>
      <c r="G9634" s="11"/>
      <c r="H9634" s="8"/>
    </row>
    <row r="9635" spans="3:8" x14ac:dyDescent="0.25">
      <c r="C9635" s="3"/>
      <c r="D9635" s="4"/>
      <c r="E9635" s="3"/>
      <c r="F9635" s="3"/>
      <c r="G9635" s="11"/>
      <c r="H9635" s="8"/>
    </row>
    <row r="9636" spans="3:8" x14ac:dyDescent="0.25">
      <c r="C9636" s="3"/>
      <c r="D9636" s="4"/>
      <c r="E9636" s="3"/>
      <c r="F9636" s="3"/>
      <c r="G9636" s="11"/>
      <c r="H9636" s="8"/>
    </row>
    <row r="9637" spans="3:8" x14ac:dyDescent="0.25">
      <c r="C9637" s="3"/>
      <c r="D9637" s="4"/>
      <c r="E9637" s="3"/>
      <c r="F9637" s="3"/>
      <c r="G9637" s="11"/>
      <c r="H9637" s="8"/>
    </row>
    <row r="9638" spans="3:8" x14ac:dyDescent="0.25">
      <c r="C9638" s="3"/>
      <c r="D9638" s="4"/>
      <c r="E9638" s="3"/>
      <c r="F9638" s="3"/>
      <c r="G9638" s="11"/>
      <c r="H9638" s="8"/>
    </row>
    <row r="9639" spans="3:8" x14ac:dyDescent="0.25">
      <c r="C9639" s="3"/>
      <c r="D9639" s="4"/>
      <c r="E9639" s="3"/>
      <c r="F9639" s="3"/>
      <c r="G9639" s="11"/>
      <c r="H9639" s="8"/>
    </row>
    <row r="9640" spans="3:8" x14ac:dyDescent="0.25">
      <c r="C9640" s="3"/>
      <c r="D9640" s="4"/>
      <c r="E9640" s="3"/>
      <c r="F9640" s="3"/>
      <c r="G9640" s="11"/>
      <c r="H9640" s="8"/>
    </row>
    <row r="9641" spans="3:8" x14ac:dyDescent="0.25">
      <c r="C9641" s="3"/>
      <c r="D9641" s="4"/>
      <c r="E9641" s="3"/>
      <c r="F9641" s="3"/>
      <c r="G9641" s="11"/>
      <c r="H9641" s="8"/>
    </row>
    <row r="9642" spans="3:8" x14ac:dyDescent="0.25">
      <c r="C9642" s="3"/>
      <c r="D9642" s="4"/>
      <c r="E9642" s="3"/>
      <c r="F9642" s="3"/>
      <c r="G9642" s="11"/>
      <c r="H9642" s="8"/>
    </row>
    <row r="9643" spans="3:8" x14ac:dyDescent="0.25">
      <c r="C9643" s="3"/>
      <c r="D9643" s="4"/>
      <c r="E9643" s="3"/>
      <c r="F9643" s="3"/>
      <c r="G9643" s="11"/>
      <c r="H9643" s="8"/>
    </row>
    <row r="9644" spans="3:8" x14ac:dyDescent="0.25">
      <c r="C9644" s="3"/>
      <c r="D9644" s="4"/>
      <c r="E9644" s="3"/>
      <c r="F9644" s="3"/>
      <c r="G9644" s="11"/>
      <c r="H9644" s="8"/>
    </row>
    <row r="9645" spans="3:8" x14ac:dyDescent="0.25">
      <c r="C9645" s="3"/>
      <c r="D9645" s="4"/>
      <c r="E9645" s="3"/>
      <c r="F9645" s="3"/>
      <c r="G9645" s="11"/>
      <c r="H9645" s="8"/>
    </row>
    <row r="9646" spans="3:8" x14ac:dyDescent="0.25">
      <c r="C9646" s="3"/>
      <c r="D9646" s="4"/>
      <c r="E9646" s="3"/>
      <c r="F9646" s="3"/>
      <c r="G9646" s="11"/>
      <c r="H9646" s="8"/>
    </row>
    <row r="9647" spans="3:8" x14ac:dyDescent="0.25">
      <c r="C9647" s="3"/>
      <c r="D9647" s="4"/>
      <c r="E9647" s="3"/>
      <c r="F9647" s="3"/>
      <c r="G9647" s="11"/>
      <c r="H9647" s="8"/>
    </row>
    <row r="9648" spans="3:8" x14ac:dyDescent="0.25">
      <c r="C9648" s="3"/>
      <c r="D9648" s="4"/>
      <c r="E9648" s="3"/>
      <c r="F9648" s="3"/>
      <c r="G9648" s="11"/>
      <c r="H9648" s="8"/>
    </row>
    <row r="9649" spans="3:8" x14ac:dyDescent="0.25">
      <c r="C9649" s="3"/>
      <c r="D9649" s="4"/>
      <c r="E9649" s="3"/>
      <c r="F9649" s="3"/>
      <c r="G9649" s="11"/>
      <c r="H9649" s="8"/>
    </row>
    <row r="9650" spans="3:8" x14ac:dyDescent="0.25">
      <c r="C9650" s="3"/>
      <c r="D9650" s="4"/>
      <c r="E9650" s="3"/>
      <c r="F9650" s="3"/>
      <c r="G9650" s="11"/>
      <c r="H9650" s="8"/>
    </row>
    <row r="9651" spans="3:8" x14ac:dyDescent="0.25">
      <c r="C9651" s="3"/>
      <c r="D9651" s="4"/>
      <c r="E9651" s="3"/>
      <c r="F9651" s="3"/>
      <c r="G9651" s="11"/>
      <c r="H9651" s="8"/>
    </row>
    <row r="9652" spans="3:8" x14ac:dyDescent="0.25">
      <c r="C9652" s="3"/>
      <c r="D9652" s="4"/>
      <c r="E9652" s="3"/>
      <c r="F9652" s="3"/>
      <c r="G9652" s="11"/>
      <c r="H9652" s="8"/>
    </row>
    <row r="9653" spans="3:8" x14ac:dyDescent="0.25">
      <c r="C9653" s="3"/>
      <c r="D9653" s="4"/>
      <c r="E9653" s="3"/>
      <c r="F9653" s="3"/>
      <c r="G9653" s="11"/>
      <c r="H9653" s="8"/>
    </row>
    <row r="9654" spans="3:8" x14ac:dyDescent="0.25">
      <c r="C9654" s="3"/>
      <c r="D9654" s="4"/>
      <c r="E9654" s="3"/>
      <c r="F9654" s="3"/>
      <c r="G9654" s="11"/>
      <c r="H9654" s="8"/>
    </row>
    <row r="9655" spans="3:8" x14ac:dyDescent="0.25">
      <c r="C9655" s="3"/>
      <c r="D9655" s="4"/>
      <c r="E9655" s="3"/>
      <c r="F9655" s="3"/>
      <c r="G9655" s="11"/>
      <c r="H9655" s="8"/>
    </row>
    <row r="9656" spans="3:8" x14ac:dyDescent="0.25">
      <c r="C9656" s="3"/>
      <c r="D9656" s="4"/>
      <c r="E9656" s="3"/>
      <c r="F9656" s="3"/>
      <c r="G9656" s="11"/>
      <c r="H9656" s="8"/>
    </row>
    <row r="9657" spans="3:8" x14ac:dyDescent="0.25">
      <c r="C9657" s="3"/>
      <c r="D9657" s="4"/>
      <c r="E9657" s="3"/>
      <c r="F9657" s="3"/>
      <c r="G9657" s="11"/>
      <c r="H9657" s="8"/>
    </row>
    <row r="9658" spans="3:8" x14ac:dyDescent="0.25">
      <c r="C9658" s="3"/>
      <c r="D9658" s="4"/>
      <c r="E9658" s="3"/>
      <c r="F9658" s="3"/>
      <c r="G9658" s="11"/>
      <c r="H9658" s="8"/>
    </row>
    <row r="9659" spans="3:8" x14ac:dyDescent="0.25">
      <c r="C9659" s="3"/>
      <c r="D9659" s="4"/>
      <c r="E9659" s="3"/>
      <c r="F9659" s="3"/>
      <c r="G9659" s="11"/>
      <c r="H9659" s="8"/>
    </row>
    <row r="9660" spans="3:8" x14ac:dyDescent="0.25">
      <c r="C9660" s="3"/>
      <c r="D9660" s="4"/>
      <c r="E9660" s="3"/>
      <c r="F9660" s="3"/>
      <c r="G9660" s="11"/>
      <c r="H9660" s="8"/>
    </row>
    <row r="9661" spans="3:8" x14ac:dyDescent="0.25">
      <c r="C9661" s="3"/>
      <c r="D9661" s="4"/>
      <c r="E9661" s="3"/>
      <c r="F9661" s="3"/>
      <c r="G9661" s="11"/>
      <c r="H9661" s="8"/>
    </row>
    <row r="9662" spans="3:8" x14ac:dyDescent="0.25">
      <c r="C9662" s="3"/>
      <c r="D9662" s="4"/>
      <c r="E9662" s="3"/>
      <c r="F9662" s="3"/>
      <c r="G9662" s="11"/>
      <c r="H9662" s="8"/>
    </row>
    <row r="9663" spans="3:8" x14ac:dyDescent="0.25">
      <c r="C9663" s="3"/>
      <c r="D9663" s="4"/>
      <c r="E9663" s="3"/>
      <c r="F9663" s="3"/>
      <c r="G9663" s="11"/>
      <c r="H9663" s="8"/>
    </row>
    <row r="9664" spans="3:8" x14ac:dyDescent="0.25">
      <c r="C9664" s="3"/>
      <c r="D9664" s="4"/>
      <c r="E9664" s="3"/>
      <c r="F9664" s="3"/>
      <c r="G9664" s="11"/>
      <c r="H9664" s="8"/>
    </row>
    <row r="9665" spans="3:8" x14ac:dyDescent="0.25">
      <c r="C9665" s="3"/>
      <c r="D9665" s="4"/>
      <c r="E9665" s="3"/>
      <c r="F9665" s="3"/>
      <c r="G9665" s="11"/>
      <c r="H9665" s="8"/>
    </row>
    <row r="9666" spans="3:8" x14ac:dyDescent="0.25">
      <c r="C9666" s="3"/>
      <c r="D9666" s="4"/>
      <c r="E9666" s="3"/>
      <c r="F9666" s="3"/>
      <c r="G9666" s="11"/>
      <c r="H9666" s="8"/>
    </row>
    <row r="9667" spans="3:8" x14ac:dyDescent="0.25">
      <c r="C9667" s="3"/>
      <c r="D9667" s="4"/>
      <c r="E9667" s="3"/>
      <c r="F9667" s="3"/>
      <c r="G9667" s="11"/>
      <c r="H9667" s="8"/>
    </row>
    <row r="9668" spans="3:8" x14ac:dyDescent="0.25">
      <c r="C9668" s="3"/>
      <c r="D9668" s="4"/>
      <c r="E9668" s="3"/>
      <c r="F9668" s="3"/>
      <c r="G9668" s="11"/>
      <c r="H9668" s="8"/>
    </row>
    <row r="9669" spans="3:8" x14ac:dyDescent="0.25">
      <c r="C9669" s="3"/>
      <c r="D9669" s="4"/>
      <c r="E9669" s="3"/>
      <c r="F9669" s="3"/>
      <c r="G9669" s="11"/>
      <c r="H9669" s="8"/>
    </row>
    <row r="9670" spans="3:8" x14ac:dyDescent="0.25">
      <c r="C9670" s="3"/>
      <c r="D9670" s="4"/>
      <c r="E9670" s="3"/>
      <c r="F9670" s="3"/>
      <c r="G9670" s="11"/>
      <c r="H9670" s="8"/>
    </row>
    <row r="9671" spans="3:8" x14ac:dyDescent="0.25">
      <c r="C9671" s="3"/>
      <c r="D9671" s="4"/>
      <c r="E9671" s="3"/>
      <c r="F9671" s="3"/>
      <c r="G9671" s="11"/>
      <c r="H9671" s="8"/>
    </row>
    <row r="9672" spans="3:8" x14ac:dyDescent="0.25">
      <c r="C9672" s="3"/>
      <c r="D9672" s="4"/>
      <c r="E9672" s="3"/>
      <c r="F9672" s="3"/>
      <c r="G9672" s="11"/>
      <c r="H9672" s="8"/>
    </row>
    <row r="9673" spans="3:8" x14ac:dyDescent="0.25">
      <c r="C9673" s="3"/>
      <c r="D9673" s="4"/>
      <c r="E9673" s="3"/>
      <c r="F9673" s="3"/>
      <c r="G9673" s="11"/>
      <c r="H9673" s="8"/>
    </row>
    <row r="9674" spans="3:8" x14ac:dyDescent="0.25">
      <c r="C9674" s="3"/>
      <c r="D9674" s="4"/>
      <c r="E9674" s="3"/>
      <c r="F9674" s="3"/>
      <c r="G9674" s="11"/>
      <c r="H9674" s="8"/>
    </row>
    <row r="9675" spans="3:8" x14ac:dyDescent="0.25">
      <c r="C9675" s="3"/>
      <c r="D9675" s="4"/>
      <c r="E9675" s="3"/>
      <c r="F9675" s="3"/>
      <c r="G9675" s="11"/>
      <c r="H9675" s="8"/>
    </row>
    <row r="9676" spans="3:8" x14ac:dyDescent="0.25">
      <c r="C9676" s="3"/>
      <c r="D9676" s="4"/>
      <c r="E9676" s="3"/>
      <c r="F9676" s="3"/>
      <c r="G9676" s="11"/>
      <c r="H9676" s="8"/>
    </row>
    <row r="9677" spans="3:8" x14ac:dyDescent="0.25">
      <c r="C9677" s="3"/>
      <c r="D9677" s="4"/>
      <c r="E9677" s="3"/>
      <c r="F9677" s="3"/>
      <c r="G9677" s="11"/>
      <c r="H9677" s="8"/>
    </row>
    <row r="9678" spans="3:8" x14ac:dyDescent="0.25">
      <c r="C9678" s="3"/>
      <c r="D9678" s="4"/>
      <c r="E9678" s="3"/>
      <c r="F9678" s="3"/>
      <c r="G9678" s="11"/>
      <c r="H9678" s="8"/>
    </row>
    <row r="9679" spans="3:8" x14ac:dyDescent="0.25">
      <c r="C9679" s="3"/>
      <c r="D9679" s="4"/>
      <c r="E9679" s="3"/>
      <c r="F9679" s="3"/>
      <c r="G9679" s="11"/>
      <c r="H9679" s="8"/>
    </row>
    <row r="9680" spans="3:8" x14ac:dyDescent="0.25">
      <c r="C9680" s="3"/>
      <c r="D9680" s="4"/>
      <c r="E9680" s="3"/>
      <c r="F9680" s="3"/>
      <c r="G9680" s="11"/>
      <c r="H9680" s="8"/>
    </row>
    <row r="9681" spans="3:8" x14ac:dyDescent="0.25">
      <c r="C9681" s="3"/>
      <c r="D9681" s="4"/>
      <c r="E9681" s="3"/>
      <c r="F9681" s="3"/>
      <c r="G9681" s="11"/>
      <c r="H9681" s="8"/>
    </row>
    <row r="9682" spans="3:8" x14ac:dyDescent="0.25">
      <c r="C9682" s="3"/>
      <c r="D9682" s="4"/>
      <c r="E9682" s="3"/>
      <c r="F9682" s="3"/>
      <c r="G9682" s="11"/>
      <c r="H9682" s="8"/>
    </row>
    <row r="9683" spans="3:8" x14ac:dyDescent="0.25">
      <c r="C9683" s="3"/>
      <c r="D9683" s="4"/>
      <c r="E9683" s="3"/>
      <c r="F9683" s="3"/>
      <c r="G9683" s="11"/>
      <c r="H9683" s="8"/>
    </row>
    <row r="9684" spans="3:8" x14ac:dyDescent="0.25">
      <c r="C9684" s="3"/>
      <c r="D9684" s="4"/>
      <c r="E9684" s="3"/>
      <c r="F9684" s="3"/>
      <c r="G9684" s="11"/>
      <c r="H9684" s="8"/>
    </row>
    <row r="9685" spans="3:8" x14ac:dyDescent="0.25">
      <c r="C9685" s="3"/>
      <c r="D9685" s="4"/>
      <c r="E9685" s="3"/>
      <c r="F9685" s="3"/>
      <c r="G9685" s="11"/>
      <c r="H9685" s="8"/>
    </row>
    <row r="9686" spans="3:8" x14ac:dyDescent="0.25">
      <c r="C9686" s="3"/>
      <c r="D9686" s="4"/>
      <c r="E9686" s="3"/>
      <c r="F9686" s="3"/>
      <c r="G9686" s="11"/>
      <c r="H9686" s="8"/>
    </row>
    <row r="9687" spans="3:8" x14ac:dyDescent="0.25">
      <c r="C9687" s="3"/>
      <c r="D9687" s="4"/>
      <c r="E9687" s="3"/>
      <c r="F9687" s="3"/>
      <c r="G9687" s="11"/>
      <c r="H9687" s="8"/>
    </row>
    <row r="9688" spans="3:8" x14ac:dyDescent="0.25">
      <c r="C9688" s="3"/>
      <c r="D9688" s="4"/>
      <c r="E9688" s="3"/>
      <c r="F9688" s="3"/>
      <c r="G9688" s="11"/>
      <c r="H9688" s="8"/>
    </row>
    <row r="9689" spans="3:8" x14ac:dyDescent="0.25">
      <c r="C9689" s="3"/>
      <c r="D9689" s="4"/>
      <c r="E9689" s="3"/>
      <c r="F9689" s="3"/>
      <c r="G9689" s="11"/>
      <c r="H9689" s="8"/>
    </row>
    <row r="9690" spans="3:8" x14ac:dyDescent="0.25">
      <c r="C9690" s="3"/>
      <c r="D9690" s="4"/>
      <c r="E9690" s="3"/>
      <c r="F9690" s="3"/>
      <c r="G9690" s="11"/>
      <c r="H9690" s="8"/>
    </row>
    <row r="9691" spans="3:8" x14ac:dyDescent="0.25">
      <c r="C9691" s="3"/>
      <c r="D9691" s="4"/>
      <c r="E9691" s="3"/>
      <c r="F9691" s="3"/>
      <c r="G9691" s="11"/>
      <c r="H9691" s="8"/>
    </row>
    <row r="9692" spans="3:8" x14ac:dyDescent="0.25">
      <c r="C9692" s="3"/>
      <c r="D9692" s="4"/>
      <c r="E9692" s="3"/>
      <c r="F9692" s="3"/>
      <c r="G9692" s="11"/>
      <c r="H9692" s="8"/>
    </row>
    <row r="9693" spans="3:8" x14ac:dyDescent="0.25">
      <c r="C9693" s="3"/>
      <c r="D9693" s="4"/>
      <c r="E9693" s="3"/>
      <c r="F9693" s="3"/>
      <c r="G9693" s="11"/>
      <c r="H9693" s="8"/>
    </row>
    <row r="9694" spans="3:8" x14ac:dyDescent="0.25">
      <c r="C9694" s="3"/>
      <c r="D9694" s="4"/>
      <c r="E9694" s="3"/>
      <c r="F9694" s="3"/>
      <c r="G9694" s="11"/>
      <c r="H9694" s="8"/>
    </row>
    <row r="9695" spans="3:8" x14ac:dyDescent="0.25">
      <c r="C9695" s="3"/>
      <c r="D9695" s="4"/>
      <c r="E9695" s="3"/>
      <c r="F9695" s="3"/>
      <c r="G9695" s="11"/>
      <c r="H9695" s="8"/>
    </row>
    <row r="9696" spans="3:8" x14ac:dyDescent="0.25">
      <c r="C9696" s="3"/>
      <c r="D9696" s="4"/>
      <c r="E9696" s="3"/>
      <c r="F9696" s="3"/>
      <c r="G9696" s="11"/>
      <c r="H9696" s="8"/>
    </row>
    <row r="9697" spans="3:8" x14ac:dyDescent="0.25">
      <c r="C9697" s="3"/>
      <c r="D9697" s="4"/>
      <c r="E9697" s="3"/>
      <c r="F9697" s="3"/>
      <c r="G9697" s="11"/>
      <c r="H9697" s="8"/>
    </row>
    <row r="9698" spans="3:8" x14ac:dyDescent="0.25">
      <c r="C9698" s="3"/>
      <c r="D9698" s="4"/>
      <c r="E9698" s="3"/>
      <c r="F9698" s="3"/>
      <c r="G9698" s="11"/>
      <c r="H9698" s="8"/>
    </row>
    <row r="9699" spans="3:8" x14ac:dyDescent="0.25">
      <c r="C9699" s="3"/>
      <c r="D9699" s="4"/>
      <c r="E9699" s="3"/>
      <c r="F9699" s="3"/>
      <c r="G9699" s="11"/>
      <c r="H9699" s="8"/>
    </row>
    <row r="9700" spans="3:8" x14ac:dyDescent="0.25">
      <c r="C9700" s="3"/>
      <c r="D9700" s="4"/>
      <c r="E9700" s="3"/>
      <c r="F9700" s="3"/>
      <c r="G9700" s="11"/>
      <c r="H9700" s="8"/>
    </row>
    <row r="9701" spans="3:8" x14ac:dyDescent="0.25">
      <c r="C9701" s="3"/>
      <c r="D9701" s="4"/>
      <c r="E9701" s="3"/>
      <c r="F9701" s="3"/>
      <c r="G9701" s="11"/>
      <c r="H9701" s="8"/>
    </row>
    <row r="9702" spans="3:8" x14ac:dyDescent="0.25">
      <c r="C9702" s="3"/>
      <c r="D9702" s="4"/>
      <c r="E9702" s="3"/>
      <c r="F9702" s="3"/>
      <c r="G9702" s="11"/>
      <c r="H9702" s="8"/>
    </row>
    <row r="9703" spans="3:8" x14ac:dyDescent="0.25">
      <c r="C9703" s="3"/>
      <c r="D9703" s="4"/>
      <c r="E9703" s="3"/>
      <c r="F9703" s="3"/>
      <c r="G9703" s="11"/>
      <c r="H9703" s="8"/>
    </row>
    <row r="9704" spans="3:8" x14ac:dyDescent="0.25">
      <c r="C9704" s="3"/>
      <c r="D9704" s="4"/>
      <c r="E9704" s="3"/>
      <c r="F9704" s="3"/>
      <c r="G9704" s="11"/>
      <c r="H9704" s="8"/>
    </row>
    <row r="9705" spans="3:8" x14ac:dyDescent="0.25">
      <c r="C9705" s="3"/>
      <c r="D9705" s="4"/>
      <c r="E9705" s="3"/>
      <c r="F9705" s="3"/>
      <c r="G9705" s="11"/>
      <c r="H9705" s="8"/>
    </row>
    <row r="9706" spans="3:8" x14ac:dyDescent="0.25">
      <c r="C9706" s="3"/>
      <c r="D9706" s="4"/>
      <c r="E9706" s="3"/>
      <c r="F9706" s="3"/>
      <c r="G9706" s="11"/>
      <c r="H9706" s="8"/>
    </row>
    <row r="9707" spans="3:8" x14ac:dyDescent="0.25">
      <c r="C9707" s="3"/>
      <c r="D9707" s="4"/>
      <c r="E9707" s="3"/>
      <c r="F9707" s="3"/>
      <c r="G9707" s="11"/>
      <c r="H9707" s="8"/>
    </row>
    <row r="9708" spans="3:8" x14ac:dyDescent="0.25">
      <c r="C9708" s="3"/>
      <c r="D9708" s="4"/>
      <c r="E9708" s="3"/>
      <c r="F9708" s="3"/>
      <c r="G9708" s="11"/>
      <c r="H9708" s="8"/>
    </row>
    <row r="9709" spans="3:8" x14ac:dyDescent="0.25">
      <c r="C9709" s="3"/>
      <c r="D9709" s="4"/>
      <c r="E9709" s="3"/>
      <c r="F9709" s="3"/>
      <c r="G9709" s="11"/>
      <c r="H9709" s="8"/>
    </row>
    <row r="9710" spans="3:8" x14ac:dyDescent="0.25">
      <c r="C9710" s="3"/>
      <c r="D9710" s="4"/>
      <c r="E9710" s="3"/>
      <c r="F9710" s="3"/>
      <c r="G9710" s="11"/>
      <c r="H9710" s="8"/>
    </row>
    <row r="9711" spans="3:8" x14ac:dyDescent="0.25">
      <c r="C9711" s="3"/>
      <c r="D9711" s="4"/>
      <c r="E9711" s="3"/>
      <c r="F9711" s="3"/>
      <c r="G9711" s="11"/>
      <c r="H9711" s="8"/>
    </row>
    <row r="9712" spans="3:8" x14ac:dyDescent="0.25">
      <c r="C9712" s="3"/>
      <c r="D9712" s="4"/>
      <c r="E9712" s="3"/>
      <c r="F9712" s="3"/>
      <c r="G9712" s="11"/>
      <c r="H9712" s="8"/>
    </row>
    <row r="9713" spans="3:8" x14ac:dyDescent="0.25">
      <c r="C9713" s="3"/>
      <c r="D9713" s="4"/>
      <c r="E9713" s="3"/>
      <c r="F9713" s="3"/>
      <c r="G9713" s="11"/>
      <c r="H9713" s="8"/>
    </row>
    <row r="9714" spans="3:8" x14ac:dyDescent="0.25">
      <c r="C9714" s="3"/>
      <c r="D9714" s="4"/>
      <c r="E9714" s="3"/>
      <c r="F9714" s="3"/>
      <c r="G9714" s="11"/>
      <c r="H9714" s="8"/>
    </row>
    <row r="9715" spans="3:8" x14ac:dyDescent="0.25">
      <c r="C9715" s="3"/>
      <c r="D9715" s="4"/>
      <c r="E9715" s="3"/>
      <c r="F9715" s="3"/>
      <c r="G9715" s="11"/>
      <c r="H9715" s="8"/>
    </row>
    <row r="9716" spans="3:8" x14ac:dyDescent="0.25">
      <c r="C9716" s="3"/>
      <c r="D9716" s="4"/>
      <c r="E9716" s="3"/>
      <c r="F9716" s="3"/>
      <c r="G9716" s="11"/>
      <c r="H9716" s="8"/>
    </row>
    <row r="9717" spans="3:8" x14ac:dyDescent="0.25">
      <c r="C9717" s="3"/>
      <c r="D9717" s="4"/>
      <c r="E9717" s="3"/>
      <c r="F9717" s="3"/>
      <c r="G9717" s="11"/>
      <c r="H9717" s="8"/>
    </row>
    <row r="9718" spans="3:8" x14ac:dyDescent="0.25">
      <c r="C9718" s="3"/>
      <c r="D9718" s="4"/>
      <c r="E9718" s="3"/>
      <c r="F9718" s="3"/>
      <c r="G9718" s="11"/>
      <c r="H9718" s="8"/>
    </row>
    <row r="9719" spans="3:8" x14ac:dyDescent="0.25">
      <c r="C9719" s="3"/>
      <c r="D9719" s="4"/>
      <c r="E9719" s="3"/>
      <c r="F9719" s="3"/>
      <c r="G9719" s="11"/>
      <c r="H9719" s="8"/>
    </row>
    <row r="9720" spans="3:8" x14ac:dyDescent="0.25">
      <c r="C9720" s="3"/>
      <c r="D9720" s="4"/>
      <c r="E9720" s="3"/>
      <c r="F9720" s="3"/>
      <c r="G9720" s="11"/>
      <c r="H9720" s="8"/>
    </row>
    <row r="9721" spans="3:8" x14ac:dyDescent="0.25">
      <c r="C9721" s="3"/>
      <c r="D9721" s="4"/>
      <c r="E9721" s="3"/>
      <c r="F9721" s="3"/>
      <c r="G9721" s="11"/>
      <c r="H9721" s="8"/>
    </row>
    <row r="9722" spans="3:8" x14ac:dyDescent="0.25">
      <c r="C9722" s="3"/>
      <c r="D9722" s="4"/>
      <c r="E9722" s="3"/>
      <c r="F9722" s="3"/>
      <c r="G9722" s="11"/>
      <c r="H9722" s="8"/>
    </row>
    <row r="9723" spans="3:8" x14ac:dyDescent="0.25">
      <c r="C9723" s="3"/>
      <c r="D9723" s="4"/>
      <c r="E9723" s="3"/>
      <c r="F9723" s="3"/>
      <c r="G9723" s="11"/>
      <c r="H9723" s="8"/>
    </row>
    <row r="9724" spans="3:8" x14ac:dyDescent="0.25">
      <c r="C9724" s="3"/>
      <c r="D9724" s="4"/>
      <c r="E9724" s="3"/>
      <c r="F9724" s="3"/>
      <c r="G9724" s="11"/>
      <c r="H9724" s="8"/>
    </row>
    <row r="9725" spans="3:8" x14ac:dyDescent="0.25">
      <c r="C9725" s="3"/>
      <c r="D9725" s="4"/>
      <c r="E9725" s="3"/>
      <c r="F9725" s="3"/>
      <c r="G9725" s="11"/>
      <c r="H9725" s="8"/>
    </row>
    <row r="9726" spans="3:8" x14ac:dyDescent="0.25">
      <c r="C9726" s="3"/>
      <c r="D9726" s="4"/>
      <c r="E9726" s="3"/>
      <c r="F9726" s="3"/>
      <c r="G9726" s="11"/>
      <c r="H9726" s="8"/>
    </row>
    <row r="9727" spans="3:8" x14ac:dyDescent="0.25">
      <c r="C9727" s="3"/>
      <c r="D9727" s="4"/>
      <c r="E9727" s="3"/>
      <c r="F9727" s="3"/>
      <c r="G9727" s="11"/>
      <c r="H9727" s="8"/>
    </row>
    <row r="9728" spans="3:8" x14ac:dyDescent="0.25">
      <c r="C9728" s="3"/>
      <c r="D9728" s="4"/>
      <c r="E9728" s="3"/>
      <c r="F9728" s="3"/>
      <c r="G9728" s="11"/>
      <c r="H9728" s="8"/>
    </row>
    <row r="9729" spans="3:8" x14ac:dyDescent="0.25">
      <c r="C9729" s="3"/>
      <c r="D9729" s="4"/>
      <c r="E9729" s="3"/>
      <c r="F9729" s="3"/>
      <c r="G9729" s="11"/>
      <c r="H9729" s="8"/>
    </row>
    <row r="9730" spans="3:8" x14ac:dyDescent="0.25">
      <c r="C9730" s="3"/>
      <c r="D9730" s="4"/>
      <c r="E9730" s="3"/>
      <c r="F9730" s="3"/>
      <c r="G9730" s="11"/>
      <c r="H9730" s="8"/>
    </row>
    <row r="9731" spans="3:8" x14ac:dyDescent="0.25">
      <c r="C9731" s="3"/>
      <c r="D9731" s="4"/>
      <c r="E9731" s="3"/>
      <c r="F9731" s="3"/>
      <c r="G9731" s="11"/>
      <c r="H9731" s="8"/>
    </row>
    <row r="9732" spans="3:8" x14ac:dyDescent="0.25">
      <c r="C9732" s="3"/>
      <c r="D9732" s="4"/>
      <c r="E9732" s="3"/>
      <c r="F9732" s="3"/>
      <c r="G9732" s="11"/>
      <c r="H9732" s="8"/>
    </row>
    <row r="9733" spans="3:8" x14ac:dyDescent="0.25">
      <c r="C9733" s="3"/>
      <c r="D9733" s="4"/>
      <c r="E9733" s="3"/>
      <c r="F9733" s="3"/>
      <c r="G9733" s="11"/>
      <c r="H9733" s="8"/>
    </row>
    <row r="9734" spans="3:8" x14ac:dyDescent="0.25">
      <c r="C9734" s="3"/>
      <c r="D9734" s="4"/>
      <c r="E9734" s="3"/>
      <c r="F9734" s="3"/>
      <c r="G9734" s="11"/>
      <c r="H9734" s="8"/>
    </row>
    <row r="9735" spans="3:8" x14ac:dyDescent="0.25">
      <c r="C9735" s="3"/>
      <c r="D9735" s="4"/>
      <c r="E9735" s="3"/>
      <c r="F9735" s="3"/>
      <c r="G9735" s="11"/>
      <c r="H9735" s="8"/>
    </row>
    <row r="9736" spans="3:8" x14ac:dyDescent="0.25">
      <c r="C9736" s="3"/>
      <c r="D9736" s="4"/>
      <c r="E9736" s="3"/>
      <c r="F9736" s="3"/>
      <c r="G9736" s="11"/>
      <c r="H9736" s="8"/>
    </row>
    <row r="9737" spans="3:8" x14ac:dyDescent="0.25">
      <c r="C9737" s="3"/>
      <c r="D9737" s="4"/>
      <c r="E9737" s="3"/>
      <c r="F9737" s="3"/>
      <c r="G9737" s="11"/>
      <c r="H9737" s="8"/>
    </row>
    <row r="9738" spans="3:8" x14ac:dyDescent="0.25">
      <c r="C9738" s="3"/>
      <c r="D9738" s="4"/>
      <c r="E9738" s="3"/>
      <c r="F9738" s="3"/>
      <c r="G9738" s="11"/>
      <c r="H9738" s="8"/>
    </row>
    <row r="9739" spans="3:8" x14ac:dyDescent="0.25">
      <c r="C9739" s="3"/>
      <c r="D9739" s="4"/>
      <c r="E9739" s="3"/>
      <c r="F9739" s="3"/>
      <c r="G9739" s="11"/>
      <c r="H9739" s="8"/>
    </row>
    <row r="9740" spans="3:8" x14ac:dyDescent="0.25">
      <c r="C9740" s="3"/>
      <c r="D9740" s="4"/>
      <c r="E9740" s="3"/>
      <c r="F9740" s="3"/>
      <c r="G9740" s="11"/>
      <c r="H9740" s="8"/>
    </row>
    <row r="9741" spans="3:8" x14ac:dyDescent="0.25">
      <c r="C9741" s="3"/>
      <c r="D9741" s="4"/>
      <c r="E9741" s="3"/>
      <c r="F9741" s="3"/>
      <c r="G9741" s="11"/>
      <c r="H9741" s="8"/>
    </row>
    <row r="9742" spans="3:8" x14ac:dyDescent="0.25">
      <c r="C9742" s="3"/>
      <c r="D9742" s="4"/>
      <c r="E9742" s="3"/>
      <c r="F9742" s="3"/>
      <c r="G9742" s="11"/>
      <c r="H9742" s="8"/>
    </row>
    <row r="9743" spans="3:8" x14ac:dyDescent="0.25">
      <c r="C9743" s="3"/>
      <c r="D9743" s="4"/>
      <c r="E9743" s="3"/>
      <c r="F9743" s="3"/>
      <c r="G9743" s="11"/>
      <c r="H9743" s="8"/>
    </row>
    <row r="9744" spans="3:8" x14ac:dyDescent="0.25">
      <c r="C9744" s="3"/>
      <c r="D9744" s="4"/>
      <c r="E9744" s="3"/>
      <c r="F9744" s="3"/>
      <c r="G9744" s="11"/>
      <c r="H9744" s="8"/>
    </row>
    <row r="9745" spans="3:8" x14ac:dyDescent="0.25">
      <c r="C9745" s="3"/>
      <c r="D9745" s="4"/>
      <c r="E9745" s="3"/>
      <c r="F9745" s="3"/>
      <c r="G9745" s="11"/>
      <c r="H9745" s="8"/>
    </row>
    <row r="9746" spans="3:8" x14ac:dyDescent="0.25">
      <c r="C9746" s="3"/>
      <c r="D9746" s="4"/>
      <c r="E9746" s="3"/>
      <c r="F9746" s="3"/>
      <c r="G9746" s="11"/>
      <c r="H9746" s="8"/>
    </row>
    <row r="9747" spans="3:8" x14ac:dyDescent="0.25">
      <c r="C9747" s="3"/>
      <c r="D9747" s="4"/>
      <c r="E9747" s="3"/>
      <c r="F9747" s="3"/>
      <c r="G9747" s="11"/>
      <c r="H9747" s="8"/>
    </row>
    <row r="9748" spans="3:8" x14ac:dyDescent="0.25">
      <c r="C9748" s="3"/>
      <c r="D9748" s="4"/>
      <c r="E9748" s="3"/>
      <c r="F9748" s="3"/>
      <c r="G9748" s="11"/>
      <c r="H9748" s="8"/>
    </row>
    <row r="9749" spans="3:8" x14ac:dyDescent="0.25">
      <c r="C9749" s="3"/>
      <c r="D9749" s="4"/>
      <c r="E9749" s="3"/>
      <c r="F9749" s="3"/>
      <c r="G9749" s="11"/>
      <c r="H9749" s="8"/>
    </row>
    <row r="9750" spans="3:8" x14ac:dyDescent="0.25">
      <c r="C9750" s="3"/>
      <c r="D9750" s="4"/>
      <c r="E9750" s="3"/>
      <c r="F9750" s="3"/>
      <c r="G9750" s="11"/>
      <c r="H9750" s="8"/>
    </row>
    <row r="9751" spans="3:8" x14ac:dyDescent="0.25">
      <c r="C9751" s="3"/>
      <c r="D9751" s="4"/>
      <c r="E9751" s="3"/>
      <c r="F9751" s="3"/>
      <c r="G9751" s="11"/>
      <c r="H9751" s="8"/>
    </row>
    <row r="9752" spans="3:8" x14ac:dyDescent="0.25">
      <c r="C9752" s="3"/>
      <c r="D9752" s="4"/>
      <c r="E9752" s="3"/>
      <c r="F9752" s="3"/>
      <c r="G9752" s="11"/>
      <c r="H9752" s="8"/>
    </row>
    <row r="9753" spans="3:8" x14ac:dyDescent="0.25">
      <c r="C9753" s="3"/>
      <c r="D9753" s="4"/>
      <c r="E9753" s="3"/>
      <c r="F9753" s="3"/>
      <c r="G9753" s="11"/>
      <c r="H9753" s="8"/>
    </row>
    <row r="9754" spans="3:8" x14ac:dyDescent="0.25">
      <c r="C9754" s="3"/>
      <c r="D9754" s="4"/>
      <c r="E9754" s="3"/>
      <c r="F9754" s="3"/>
      <c r="G9754" s="11"/>
      <c r="H9754" s="8"/>
    </row>
    <row r="9755" spans="3:8" x14ac:dyDescent="0.25">
      <c r="C9755" s="3"/>
      <c r="D9755" s="4"/>
      <c r="E9755" s="3"/>
      <c r="F9755" s="3"/>
      <c r="G9755" s="11"/>
      <c r="H9755" s="8"/>
    </row>
    <row r="9756" spans="3:8" x14ac:dyDescent="0.25">
      <c r="C9756" s="3"/>
      <c r="D9756" s="4"/>
      <c r="E9756" s="3"/>
      <c r="F9756" s="3"/>
      <c r="G9756" s="11"/>
      <c r="H9756" s="8"/>
    </row>
    <row r="9757" spans="3:8" x14ac:dyDescent="0.25">
      <c r="C9757" s="3"/>
      <c r="D9757" s="4"/>
      <c r="E9757" s="3"/>
      <c r="F9757" s="3"/>
      <c r="G9757" s="11"/>
      <c r="H9757" s="8"/>
    </row>
    <row r="9758" spans="3:8" x14ac:dyDescent="0.25">
      <c r="C9758" s="3"/>
      <c r="D9758" s="4"/>
      <c r="E9758" s="3"/>
      <c r="F9758" s="3"/>
      <c r="G9758" s="11"/>
      <c r="H9758" s="8"/>
    </row>
    <row r="9759" spans="3:8" x14ac:dyDescent="0.25">
      <c r="C9759" s="3"/>
      <c r="D9759" s="4"/>
      <c r="E9759" s="3"/>
      <c r="F9759" s="3"/>
      <c r="G9759" s="11"/>
      <c r="H9759" s="8"/>
    </row>
    <row r="9760" spans="3:8" x14ac:dyDescent="0.25">
      <c r="C9760" s="3"/>
      <c r="D9760" s="4"/>
      <c r="E9760" s="3"/>
      <c r="F9760" s="3"/>
      <c r="G9760" s="11"/>
      <c r="H9760" s="8"/>
    </row>
    <row r="9761" spans="3:8" x14ac:dyDescent="0.25">
      <c r="C9761" s="3"/>
      <c r="D9761" s="4"/>
      <c r="E9761" s="3"/>
      <c r="F9761" s="3"/>
      <c r="G9761" s="11"/>
      <c r="H9761" s="8"/>
    </row>
    <row r="9762" spans="3:8" x14ac:dyDescent="0.25">
      <c r="C9762" s="3"/>
      <c r="D9762" s="4"/>
      <c r="E9762" s="3"/>
      <c r="F9762" s="3"/>
      <c r="G9762" s="11"/>
      <c r="H9762" s="8"/>
    </row>
    <row r="9763" spans="3:8" x14ac:dyDescent="0.25">
      <c r="C9763" s="3"/>
      <c r="D9763" s="4"/>
      <c r="E9763" s="3"/>
      <c r="F9763" s="3"/>
      <c r="G9763" s="11"/>
      <c r="H9763" s="8"/>
    </row>
    <row r="9764" spans="3:8" x14ac:dyDescent="0.25">
      <c r="C9764" s="3"/>
      <c r="D9764" s="4"/>
      <c r="E9764" s="3"/>
      <c r="F9764" s="3"/>
      <c r="G9764" s="11"/>
      <c r="H9764" s="8"/>
    </row>
    <row r="9765" spans="3:8" x14ac:dyDescent="0.25">
      <c r="C9765" s="3"/>
      <c r="D9765" s="4"/>
      <c r="E9765" s="3"/>
      <c r="F9765" s="3"/>
      <c r="G9765" s="11"/>
      <c r="H9765" s="8"/>
    </row>
    <row r="9766" spans="3:8" x14ac:dyDescent="0.25">
      <c r="C9766" s="3"/>
      <c r="D9766" s="4"/>
      <c r="E9766" s="3"/>
      <c r="F9766" s="3"/>
      <c r="G9766" s="11"/>
      <c r="H9766" s="8"/>
    </row>
    <row r="9767" spans="3:8" x14ac:dyDescent="0.25">
      <c r="C9767" s="3"/>
      <c r="D9767" s="4"/>
      <c r="E9767" s="3"/>
      <c r="F9767" s="3"/>
      <c r="G9767" s="11"/>
      <c r="H9767" s="8"/>
    </row>
    <row r="9768" spans="3:8" x14ac:dyDescent="0.25">
      <c r="C9768" s="3"/>
      <c r="D9768" s="4"/>
      <c r="E9768" s="3"/>
      <c r="F9768" s="3"/>
      <c r="G9768" s="11"/>
      <c r="H9768" s="8"/>
    </row>
    <row r="9769" spans="3:8" x14ac:dyDescent="0.25">
      <c r="C9769" s="3"/>
      <c r="D9769" s="4"/>
      <c r="E9769" s="3"/>
      <c r="F9769" s="3"/>
      <c r="G9769" s="11"/>
      <c r="H9769" s="8"/>
    </row>
    <row r="9770" spans="3:8" x14ac:dyDescent="0.25">
      <c r="C9770" s="3"/>
      <c r="D9770" s="4"/>
      <c r="E9770" s="3"/>
      <c r="F9770" s="3"/>
      <c r="G9770" s="11"/>
      <c r="H9770" s="8"/>
    </row>
    <row r="9771" spans="3:8" x14ac:dyDescent="0.25">
      <c r="C9771" s="3"/>
      <c r="D9771" s="4"/>
      <c r="E9771" s="3"/>
      <c r="F9771" s="3"/>
      <c r="G9771" s="11"/>
      <c r="H9771" s="8"/>
    </row>
    <row r="9772" spans="3:8" x14ac:dyDescent="0.25">
      <c r="C9772" s="3"/>
      <c r="D9772" s="4"/>
      <c r="E9772" s="3"/>
      <c r="F9772" s="3"/>
      <c r="G9772" s="11"/>
      <c r="H9772" s="8"/>
    </row>
    <row r="9773" spans="3:8" x14ac:dyDescent="0.25">
      <c r="C9773" s="3"/>
      <c r="D9773" s="4"/>
      <c r="E9773" s="3"/>
      <c r="F9773" s="3"/>
      <c r="G9773" s="11"/>
      <c r="H9773" s="8"/>
    </row>
    <row r="9774" spans="3:8" x14ac:dyDescent="0.25">
      <c r="C9774" s="3"/>
      <c r="D9774" s="4"/>
      <c r="E9774" s="3"/>
      <c r="F9774" s="3"/>
      <c r="G9774" s="11"/>
      <c r="H9774" s="8"/>
    </row>
    <row r="9775" spans="3:8" x14ac:dyDescent="0.25">
      <c r="C9775" s="3"/>
      <c r="D9775" s="4"/>
      <c r="E9775" s="3"/>
      <c r="F9775" s="3"/>
      <c r="G9775" s="11"/>
      <c r="H9775" s="8"/>
    </row>
    <row r="9776" spans="3:8" x14ac:dyDescent="0.25">
      <c r="C9776" s="3"/>
      <c r="D9776" s="4"/>
      <c r="E9776" s="3"/>
      <c r="F9776" s="3"/>
      <c r="G9776" s="11"/>
      <c r="H9776" s="8"/>
    </row>
    <row r="9777" spans="3:8" x14ac:dyDescent="0.25">
      <c r="C9777" s="3"/>
      <c r="D9777" s="4"/>
      <c r="E9777" s="3"/>
      <c r="F9777" s="3"/>
      <c r="G9777" s="11"/>
      <c r="H9777" s="8"/>
    </row>
    <row r="9778" spans="3:8" x14ac:dyDescent="0.25">
      <c r="C9778" s="3"/>
      <c r="D9778" s="4"/>
      <c r="E9778" s="3"/>
      <c r="F9778" s="3"/>
      <c r="G9778" s="11"/>
      <c r="H9778" s="8"/>
    </row>
    <row r="9779" spans="3:8" x14ac:dyDescent="0.25">
      <c r="C9779" s="3"/>
      <c r="D9779" s="4"/>
      <c r="E9779" s="3"/>
      <c r="F9779" s="3"/>
      <c r="G9779" s="11"/>
      <c r="H9779" s="8"/>
    </row>
    <row r="9780" spans="3:8" x14ac:dyDescent="0.25">
      <c r="C9780" s="3"/>
      <c r="D9780" s="4"/>
      <c r="E9780" s="3"/>
      <c r="F9780" s="3"/>
      <c r="G9780" s="11"/>
      <c r="H9780" s="8"/>
    </row>
    <row r="9781" spans="3:8" x14ac:dyDescent="0.25">
      <c r="C9781" s="3"/>
      <c r="D9781" s="4"/>
      <c r="E9781" s="3"/>
      <c r="F9781" s="3"/>
      <c r="G9781" s="11"/>
      <c r="H9781" s="8"/>
    </row>
    <row r="9782" spans="3:8" x14ac:dyDescent="0.25">
      <c r="C9782" s="3"/>
      <c r="D9782" s="4"/>
      <c r="E9782" s="3"/>
      <c r="F9782" s="3"/>
      <c r="G9782" s="11"/>
      <c r="H9782" s="8"/>
    </row>
    <row r="9783" spans="3:8" x14ac:dyDescent="0.25">
      <c r="C9783" s="3"/>
      <c r="D9783" s="4"/>
      <c r="E9783" s="3"/>
      <c r="F9783" s="3"/>
      <c r="G9783" s="11"/>
      <c r="H9783" s="8"/>
    </row>
    <row r="9784" spans="3:8" x14ac:dyDescent="0.25">
      <c r="C9784" s="3"/>
      <c r="D9784" s="4"/>
      <c r="E9784" s="3"/>
      <c r="F9784" s="3"/>
      <c r="G9784" s="11"/>
      <c r="H9784" s="8"/>
    </row>
    <row r="9785" spans="3:8" x14ac:dyDescent="0.25">
      <c r="C9785" s="3"/>
      <c r="D9785" s="4"/>
      <c r="E9785" s="3"/>
      <c r="F9785" s="3"/>
      <c r="G9785" s="11"/>
      <c r="H9785" s="8"/>
    </row>
    <row r="9786" spans="3:8" x14ac:dyDescent="0.25">
      <c r="C9786" s="3"/>
      <c r="D9786" s="4"/>
      <c r="E9786" s="3"/>
      <c r="F9786" s="3"/>
      <c r="G9786" s="11"/>
      <c r="H9786" s="8"/>
    </row>
    <row r="9787" spans="3:8" x14ac:dyDescent="0.25">
      <c r="C9787" s="3"/>
      <c r="D9787" s="4"/>
      <c r="E9787" s="3"/>
      <c r="F9787" s="3"/>
      <c r="G9787" s="11"/>
      <c r="H9787" s="8"/>
    </row>
    <row r="9788" spans="3:8" x14ac:dyDescent="0.25">
      <c r="C9788" s="3"/>
      <c r="D9788" s="4"/>
      <c r="E9788" s="3"/>
      <c r="F9788" s="3"/>
      <c r="G9788" s="11"/>
      <c r="H9788" s="8"/>
    </row>
    <row r="9789" spans="3:8" x14ac:dyDescent="0.25">
      <c r="C9789" s="3"/>
      <c r="D9789" s="4"/>
      <c r="E9789" s="3"/>
      <c r="F9789" s="3"/>
      <c r="G9789" s="11"/>
      <c r="H9789" s="8"/>
    </row>
    <row r="9790" spans="3:8" x14ac:dyDescent="0.25">
      <c r="C9790" s="3"/>
      <c r="D9790" s="4"/>
      <c r="E9790" s="3"/>
      <c r="F9790" s="3"/>
      <c r="G9790" s="11"/>
      <c r="H9790" s="8"/>
    </row>
    <row r="9791" spans="3:8" x14ac:dyDescent="0.25">
      <c r="C9791" s="3"/>
      <c r="D9791" s="4"/>
      <c r="E9791" s="3"/>
      <c r="F9791" s="3"/>
      <c r="G9791" s="11"/>
      <c r="H9791" s="8"/>
    </row>
    <row r="9792" spans="3:8" x14ac:dyDescent="0.25">
      <c r="C9792" s="3"/>
      <c r="D9792" s="4"/>
      <c r="E9792" s="3"/>
      <c r="F9792" s="3"/>
      <c r="G9792" s="11"/>
      <c r="H9792" s="8"/>
    </row>
    <row r="9793" spans="3:8" x14ac:dyDescent="0.25">
      <c r="C9793" s="3"/>
      <c r="D9793" s="4"/>
      <c r="E9793" s="3"/>
      <c r="F9793" s="3"/>
      <c r="G9793" s="11"/>
      <c r="H9793" s="8"/>
    </row>
    <row r="9794" spans="3:8" x14ac:dyDescent="0.25">
      <c r="C9794" s="3"/>
      <c r="D9794" s="4"/>
      <c r="E9794" s="3"/>
      <c r="F9794" s="3"/>
      <c r="G9794" s="11"/>
      <c r="H9794" s="8"/>
    </row>
    <row r="9795" spans="3:8" x14ac:dyDescent="0.25">
      <c r="C9795" s="3"/>
      <c r="D9795" s="4"/>
      <c r="E9795" s="3"/>
      <c r="F9795" s="3"/>
      <c r="G9795" s="11"/>
      <c r="H9795" s="8"/>
    </row>
    <row r="9796" spans="3:8" x14ac:dyDescent="0.25">
      <c r="C9796" s="3"/>
      <c r="D9796" s="4"/>
      <c r="E9796" s="3"/>
      <c r="F9796" s="3"/>
      <c r="G9796" s="11"/>
      <c r="H9796" s="8"/>
    </row>
    <row r="9797" spans="3:8" x14ac:dyDescent="0.25">
      <c r="C9797" s="3"/>
      <c r="D9797" s="4"/>
      <c r="E9797" s="3"/>
      <c r="F9797" s="3"/>
      <c r="G9797" s="11"/>
      <c r="H9797" s="8"/>
    </row>
    <row r="9798" spans="3:8" x14ac:dyDescent="0.25">
      <c r="C9798" s="3"/>
      <c r="D9798" s="4"/>
      <c r="E9798" s="3"/>
      <c r="F9798" s="3"/>
      <c r="G9798" s="11"/>
      <c r="H9798" s="8"/>
    </row>
    <row r="9799" spans="3:8" x14ac:dyDescent="0.25">
      <c r="C9799" s="3"/>
      <c r="D9799" s="4"/>
      <c r="E9799" s="3"/>
      <c r="F9799" s="3"/>
      <c r="G9799" s="11"/>
      <c r="H9799" s="8"/>
    </row>
    <row r="9800" spans="3:8" x14ac:dyDescent="0.25">
      <c r="C9800" s="3"/>
      <c r="D9800" s="4"/>
      <c r="E9800" s="3"/>
      <c r="F9800" s="3"/>
      <c r="G9800" s="11"/>
      <c r="H9800" s="8"/>
    </row>
    <row r="9801" spans="3:8" x14ac:dyDescent="0.25">
      <c r="C9801" s="3"/>
      <c r="D9801" s="4"/>
      <c r="E9801" s="3"/>
      <c r="F9801" s="3"/>
      <c r="G9801" s="11"/>
      <c r="H9801" s="8"/>
    </row>
    <row r="9802" spans="3:8" x14ac:dyDescent="0.25">
      <c r="C9802" s="3"/>
      <c r="D9802" s="4"/>
      <c r="E9802" s="3"/>
      <c r="F9802" s="3"/>
      <c r="G9802" s="11"/>
      <c r="H9802" s="8"/>
    </row>
    <row r="9803" spans="3:8" x14ac:dyDescent="0.25">
      <c r="C9803" s="3"/>
      <c r="D9803" s="4"/>
      <c r="E9803" s="3"/>
      <c r="F9803" s="3"/>
      <c r="G9803" s="11"/>
      <c r="H9803" s="8"/>
    </row>
    <row r="9804" spans="3:8" x14ac:dyDescent="0.25">
      <c r="C9804" s="3"/>
      <c r="D9804" s="4"/>
      <c r="E9804" s="3"/>
      <c r="F9804" s="3"/>
      <c r="G9804" s="11"/>
      <c r="H9804" s="8"/>
    </row>
    <row r="9805" spans="3:8" x14ac:dyDescent="0.25">
      <c r="C9805" s="3"/>
      <c r="D9805" s="4"/>
      <c r="E9805" s="3"/>
      <c r="F9805" s="3"/>
      <c r="G9805" s="11"/>
      <c r="H9805" s="8"/>
    </row>
    <row r="9806" spans="3:8" x14ac:dyDescent="0.25">
      <c r="C9806" s="3"/>
      <c r="D9806" s="4"/>
      <c r="E9806" s="3"/>
      <c r="F9806" s="3"/>
      <c r="G9806" s="11"/>
      <c r="H9806" s="8"/>
    </row>
    <row r="9807" spans="3:8" x14ac:dyDescent="0.25">
      <c r="C9807" s="3"/>
      <c r="D9807" s="4"/>
      <c r="E9807" s="3"/>
      <c r="F9807" s="3"/>
      <c r="G9807" s="11"/>
      <c r="H9807" s="8"/>
    </row>
    <row r="9808" spans="3:8" x14ac:dyDescent="0.25">
      <c r="C9808" s="3"/>
      <c r="D9808" s="4"/>
      <c r="E9808" s="3"/>
      <c r="F9808" s="3"/>
      <c r="G9808" s="11"/>
      <c r="H9808" s="8"/>
    </row>
    <row r="9809" spans="3:8" x14ac:dyDescent="0.25">
      <c r="C9809" s="3"/>
      <c r="D9809" s="4"/>
      <c r="E9809" s="3"/>
      <c r="F9809" s="3"/>
      <c r="G9809" s="11"/>
      <c r="H9809" s="8"/>
    </row>
    <row r="9810" spans="3:8" x14ac:dyDescent="0.25">
      <c r="C9810" s="3"/>
      <c r="D9810" s="4"/>
      <c r="E9810" s="3"/>
      <c r="F9810" s="3"/>
      <c r="G9810" s="11"/>
      <c r="H9810" s="8"/>
    </row>
    <row r="9811" spans="3:8" x14ac:dyDescent="0.25">
      <c r="C9811" s="3"/>
      <c r="D9811" s="4"/>
      <c r="E9811" s="3"/>
      <c r="F9811" s="3"/>
      <c r="G9811" s="11"/>
      <c r="H9811" s="8"/>
    </row>
    <row r="9812" spans="3:8" x14ac:dyDescent="0.25">
      <c r="C9812" s="3"/>
      <c r="D9812" s="4"/>
      <c r="E9812" s="3"/>
      <c r="F9812" s="3"/>
      <c r="G9812" s="11"/>
      <c r="H9812" s="8"/>
    </row>
    <row r="9813" spans="3:8" x14ac:dyDescent="0.25">
      <c r="C9813" s="3"/>
      <c r="D9813" s="4"/>
      <c r="E9813" s="3"/>
      <c r="F9813" s="3"/>
      <c r="G9813" s="11"/>
      <c r="H9813" s="8"/>
    </row>
    <row r="9814" spans="3:8" x14ac:dyDescent="0.25">
      <c r="C9814" s="3"/>
      <c r="D9814" s="4"/>
      <c r="E9814" s="3"/>
      <c r="F9814" s="3"/>
      <c r="G9814" s="11"/>
      <c r="H9814" s="8"/>
    </row>
    <row r="9815" spans="3:8" x14ac:dyDescent="0.25">
      <c r="C9815" s="3"/>
      <c r="D9815" s="4"/>
      <c r="E9815" s="3"/>
      <c r="F9815" s="3"/>
      <c r="G9815" s="11"/>
      <c r="H9815" s="8"/>
    </row>
    <row r="9816" spans="3:8" x14ac:dyDescent="0.25">
      <c r="C9816" s="3"/>
      <c r="D9816" s="4"/>
      <c r="E9816" s="3"/>
      <c r="F9816" s="3"/>
      <c r="G9816" s="11"/>
      <c r="H9816" s="8"/>
    </row>
    <row r="9817" spans="3:8" x14ac:dyDescent="0.25">
      <c r="C9817" s="3"/>
      <c r="D9817" s="4"/>
      <c r="E9817" s="3"/>
      <c r="F9817" s="3"/>
      <c r="G9817" s="11"/>
      <c r="H9817" s="8"/>
    </row>
    <row r="9818" spans="3:8" x14ac:dyDescent="0.25">
      <c r="C9818" s="3"/>
      <c r="D9818" s="4"/>
      <c r="E9818" s="3"/>
      <c r="F9818" s="3"/>
      <c r="G9818" s="11"/>
      <c r="H9818" s="8"/>
    </row>
    <row r="9819" spans="3:8" x14ac:dyDescent="0.25">
      <c r="C9819" s="3"/>
      <c r="D9819" s="4"/>
      <c r="E9819" s="3"/>
      <c r="F9819" s="3"/>
      <c r="G9819" s="11"/>
      <c r="H9819" s="8"/>
    </row>
    <row r="9820" spans="3:8" x14ac:dyDescent="0.25">
      <c r="C9820" s="3"/>
      <c r="D9820" s="4"/>
      <c r="E9820" s="3"/>
      <c r="F9820" s="3"/>
      <c r="G9820" s="11"/>
      <c r="H9820" s="8"/>
    </row>
    <row r="9821" spans="3:8" x14ac:dyDescent="0.25">
      <c r="C9821" s="3"/>
      <c r="D9821" s="4"/>
      <c r="E9821" s="3"/>
      <c r="F9821" s="3"/>
      <c r="G9821" s="11"/>
      <c r="H9821" s="8"/>
    </row>
    <row r="9822" spans="3:8" x14ac:dyDescent="0.25">
      <c r="C9822" s="3"/>
      <c r="D9822" s="4"/>
      <c r="E9822" s="3"/>
      <c r="F9822" s="3"/>
      <c r="G9822" s="11"/>
      <c r="H9822" s="8"/>
    </row>
    <row r="9823" spans="3:8" x14ac:dyDescent="0.25">
      <c r="C9823" s="3"/>
      <c r="D9823" s="4"/>
      <c r="E9823" s="3"/>
      <c r="F9823" s="3"/>
      <c r="G9823" s="11"/>
      <c r="H9823" s="8"/>
    </row>
    <row r="9824" spans="3:8" x14ac:dyDescent="0.25">
      <c r="C9824" s="3"/>
      <c r="D9824" s="4"/>
      <c r="E9824" s="3"/>
      <c r="F9824" s="3"/>
      <c r="G9824" s="11"/>
      <c r="H9824" s="8"/>
    </row>
    <row r="9825" spans="3:8" x14ac:dyDescent="0.25">
      <c r="C9825" s="3"/>
      <c r="D9825" s="4"/>
      <c r="E9825" s="3"/>
      <c r="F9825" s="3"/>
      <c r="G9825" s="11"/>
      <c r="H9825" s="8"/>
    </row>
    <row r="9826" spans="3:8" x14ac:dyDescent="0.25">
      <c r="C9826" s="3"/>
      <c r="D9826" s="4"/>
      <c r="E9826" s="3"/>
      <c r="F9826" s="3"/>
      <c r="G9826" s="11"/>
      <c r="H9826" s="8"/>
    </row>
    <row r="9827" spans="3:8" x14ac:dyDescent="0.25">
      <c r="C9827" s="3"/>
      <c r="D9827" s="4"/>
      <c r="E9827" s="3"/>
      <c r="F9827" s="3"/>
      <c r="G9827" s="11"/>
      <c r="H9827" s="8"/>
    </row>
    <row r="9828" spans="3:8" x14ac:dyDescent="0.25">
      <c r="C9828" s="3"/>
      <c r="D9828" s="4"/>
      <c r="E9828" s="3"/>
      <c r="F9828" s="3"/>
      <c r="G9828" s="11"/>
      <c r="H9828" s="8"/>
    </row>
    <row r="9829" spans="3:8" x14ac:dyDescent="0.25">
      <c r="C9829" s="3"/>
      <c r="D9829" s="4"/>
      <c r="E9829" s="3"/>
      <c r="F9829" s="3"/>
      <c r="G9829" s="11"/>
      <c r="H9829" s="8"/>
    </row>
    <row r="9830" spans="3:8" x14ac:dyDescent="0.25">
      <c r="C9830" s="3"/>
      <c r="D9830" s="4"/>
      <c r="E9830" s="3"/>
      <c r="F9830" s="3"/>
      <c r="G9830" s="11"/>
      <c r="H9830" s="8"/>
    </row>
    <row r="9831" spans="3:8" x14ac:dyDescent="0.25">
      <c r="C9831" s="3"/>
      <c r="D9831" s="4"/>
      <c r="E9831" s="3"/>
      <c r="F9831" s="3"/>
      <c r="G9831" s="11"/>
      <c r="H9831" s="8"/>
    </row>
    <row r="9832" spans="3:8" x14ac:dyDescent="0.25">
      <c r="C9832" s="3"/>
      <c r="D9832" s="4"/>
      <c r="E9832" s="3"/>
      <c r="F9832" s="3"/>
      <c r="G9832" s="11"/>
      <c r="H9832" s="8"/>
    </row>
    <row r="9833" spans="3:8" x14ac:dyDescent="0.25">
      <c r="C9833" s="3"/>
      <c r="D9833" s="4"/>
      <c r="E9833" s="3"/>
      <c r="F9833" s="3"/>
      <c r="G9833" s="11"/>
      <c r="H9833" s="8"/>
    </row>
    <row r="9834" spans="3:8" x14ac:dyDescent="0.25">
      <c r="C9834" s="3"/>
      <c r="D9834" s="4"/>
      <c r="E9834" s="3"/>
      <c r="F9834" s="3"/>
      <c r="G9834" s="11"/>
      <c r="H9834" s="8"/>
    </row>
    <row r="9835" spans="3:8" x14ac:dyDescent="0.25">
      <c r="C9835" s="3"/>
      <c r="D9835" s="4"/>
      <c r="E9835" s="3"/>
      <c r="F9835" s="3"/>
      <c r="G9835" s="11"/>
      <c r="H9835" s="8"/>
    </row>
    <row r="9836" spans="3:8" x14ac:dyDescent="0.25">
      <c r="C9836" s="3"/>
      <c r="D9836" s="4"/>
      <c r="E9836" s="3"/>
      <c r="F9836" s="3"/>
      <c r="G9836" s="11"/>
      <c r="H9836" s="8"/>
    </row>
    <row r="9837" spans="3:8" x14ac:dyDescent="0.25">
      <c r="C9837" s="3"/>
      <c r="D9837" s="4"/>
      <c r="E9837" s="3"/>
      <c r="F9837" s="3"/>
      <c r="G9837" s="11"/>
      <c r="H9837" s="8"/>
    </row>
    <row r="9838" spans="3:8" x14ac:dyDescent="0.25">
      <c r="C9838" s="3"/>
      <c r="D9838" s="4"/>
      <c r="E9838" s="3"/>
      <c r="F9838" s="3"/>
      <c r="G9838" s="11"/>
      <c r="H9838" s="8"/>
    </row>
    <row r="9839" spans="3:8" x14ac:dyDescent="0.25">
      <c r="C9839" s="3"/>
      <c r="D9839" s="4"/>
      <c r="E9839" s="3"/>
      <c r="F9839" s="3"/>
      <c r="G9839" s="11"/>
      <c r="H9839" s="8"/>
    </row>
    <row r="9840" spans="3:8" x14ac:dyDescent="0.25">
      <c r="C9840" s="3"/>
      <c r="D9840" s="4"/>
      <c r="E9840" s="3"/>
      <c r="F9840" s="3"/>
      <c r="G9840" s="11"/>
      <c r="H9840" s="8"/>
    </row>
    <row r="9841" spans="3:8" x14ac:dyDescent="0.25">
      <c r="C9841" s="3"/>
      <c r="D9841" s="4"/>
      <c r="E9841" s="3"/>
      <c r="F9841" s="3"/>
      <c r="G9841" s="11"/>
      <c r="H9841" s="8"/>
    </row>
    <row r="9842" spans="3:8" x14ac:dyDescent="0.25">
      <c r="C9842" s="3"/>
      <c r="D9842" s="4"/>
      <c r="E9842" s="3"/>
      <c r="F9842" s="3"/>
      <c r="G9842" s="11"/>
      <c r="H9842" s="8"/>
    </row>
    <row r="9843" spans="3:8" x14ac:dyDescent="0.25">
      <c r="C9843" s="3"/>
      <c r="D9843" s="4"/>
      <c r="E9843" s="3"/>
      <c r="F9843" s="3"/>
      <c r="G9843" s="11"/>
      <c r="H9843" s="8"/>
    </row>
    <row r="9844" spans="3:8" x14ac:dyDescent="0.25">
      <c r="C9844" s="3"/>
      <c r="D9844" s="4"/>
      <c r="E9844" s="3"/>
      <c r="F9844" s="3"/>
      <c r="G9844" s="11"/>
      <c r="H9844" s="8"/>
    </row>
    <row r="9845" spans="3:8" x14ac:dyDescent="0.25">
      <c r="C9845" s="3"/>
      <c r="D9845" s="4"/>
      <c r="E9845" s="3"/>
      <c r="F9845" s="3"/>
      <c r="G9845" s="11"/>
      <c r="H9845" s="8"/>
    </row>
    <row r="9846" spans="3:8" x14ac:dyDescent="0.25">
      <c r="C9846" s="3"/>
      <c r="D9846" s="4"/>
      <c r="E9846" s="3"/>
      <c r="F9846" s="3"/>
      <c r="G9846" s="11"/>
      <c r="H9846" s="8"/>
    </row>
    <row r="9847" spans="3:8" x14ac:dyDescent="0.25">
      <c r="C9847" s="3"/>
      <c r="D9847" s="4"/>
      <c r="E9847" s="3"/>
      <c r="F9847" s="3"/>
      <c r="G9847" s="11"/>
      <c r="H9847" s="8"/>
    </row>
    <row r="9848" spans="3:8" x14ac:dyDescent="0.25">
      <c r="C9848" s="3"/>
      <c r="D9848" s="4"/>
      <c r="E9848" s="3"/>
      <c r="F9848" s="3"/>
      <c r="G9848" s="11"/>
      <c r="H9848" s="8"/>
    </row>
    <row r="9849" spans="3:8" x14ac:dyDescent="0.25">
      <c r="C9849" s="3"/>
      <c r="D9849" s="4"/>
      <c r="E9849" s="3"/>
      <c r="F9849" s="3"/>
      <c r="G9849" s="11"/>
      <c r="H9849" s="8"/>
    </row>
    <row r="9850" spans="3:8" x14ac:dyDescent="0.25">
      <c r="C9850" s="3"/>
      <c r="D9850" s="4"/>
      <c r="E9850" s="3"/>
      <c r="F9850" s="3"/>
      <c r="G9850" s="11"/>
      <c r="H9850" s="8"/>
    </row>
    <row r="9851" spans="3:8" x14ac:dyDescent="0.25">
      <c r="C9851" s="3"/>
      <c r="D9851" s="4"/>
      <c r="E9851" s="3"/>
      <c r="F9851" s="3"/>
      <c r="G9851" s="11"/>
      <c r="H9851" s="8"/>
    </row>
    <row r="9852" spans="3:8" x14ac:dyDescent="0.25">
      <c r="C9852" s="3"/>
      <c r="D9852" s="4"/>
      <c r="E9852" s="3"/>
      <c r="F9852" s="3"/>
      <c r="G9852" s="11"/>
      <c r="H9852" s="8"/>
    </row>
    <row r="9853" spans="3:8" x14ac:dyDescent="0.25">
      <c r="C9853" s="3"/>
      <c r="D9853" s="4"/>
      <c r="E9853" s="3"/>
      <c r="F9853" s="3"/>
      <c r="G9853" s="11"/>
      <c r="H9853" s="8"/>
    </row>
    <row r="9854" spans="3:8" x14ac:dyDescent="0.25">
      <c r="C9854" s="3"/>
      <c r="D9854" s="4"/>
      <c r="E9854" s="3"/>
      <c r="F9854" s="3"/>
      <c r="G9854" s="11"/>
      <c r="H9854" s="8"/>
    </row>
    <row r="9855" spans="3:8" x14ac:dyDescent="0.25">
      <c r="C9855" s="3"/>
      <c r="D9855" s="4"/>
      <c r="E9855" s="3"/>
      <c r="F9855" s="3"/>
      <c r="G9855" s="11"/>
      <c r="H9855" s="8"/>
    </row>
    <row r="9856" spans="3:8" x14ac:dyDescent="0.25">
      <c r="C9856" s="3"/>
      <c r="D9856" s="4"/>
      <c r="E9856" s="3"/>
      <c r="F9856" s="3"/>
      <c r="G9856" s="11"/>
      <c r="H9856" s="8"/>
    </row>
    <row r="9857" spans="3:8" x14ac:dyDescent="0.25">
      <c r="C9857" s="3"/>
      <c r="D9857" s="4"/>
      <c r="E9857" s="3"/>
      <c r="F9857" s="3"/>
      <c r="G9857" s="11"/>
      <c r="H9857" s="8"/>
    </row>
    <row r="9858" spans="3:8" x14ac:dyDescent="0.25">
      <c r="C9858" s="3"/>
      <c r="D9858" s="4"/>
      <c r="E9858" s="3"/>
      <c r="F9858" s="3"/>
      <c r="G9858" s="11"/>
      <c r="H9858" s="8"/>
    </row>
    <row r="9859" spans="3:8" x14ac:dyDescent="0.25">
      <c r="C9859" s="3"/>
      <c r="D9859" s="4"/>
      <c r="E9859" s="3"/>
      <c r="F9859" s="3"/>
      <c r="G9859" s="11"/>
      <c r="H9859" s="8"/>
    </row>
    <row r="9860" spans="3:8" x14ac:dyDescent="0.25">
      <c r="C9860" s="3"/>
      <c r="D9860" s="4"/>
      <c r="E9860" s="3"/>
      <c r="F9860" s="3"/>
      <c r="G9860" s="11"/>
      <c r="H9860" s="8"/>
    </row>
    <row r="9861" spans="3:8" x14ac:dyDescent="0.25">
      <c r="C9861" s="3"/>
      <c r="D9861" s="4"/>
      <c r="E9861" s="3"/>
      <c r="F9861" s="3"/>
      <c r="G9861" s="11"/>
      <c r="H9861" s="8"/>
    </row>
    <row r="9862" spans="3:8" x14ac:dyDescent="0.25">
      <c r="C9862" s="3"/>
      <c r="D9862" s="4"/>
      <c r="E9862" s="3"/>
      <c r="F9862" s="3"/>
      <c r="G9862" s="11"/>
      <c r="H9862" s="8"/>
    </row>
    <row r="9863" spans="3:8" x14ac:dyDescent="0.25">
      <c r="C9863" s="3"/>
      <c r="D9863" s="4"/>
      <c r="E9863" s="3"/>
      <c r="F9863" s="3"/>
      <c r="G9863" s="11"/>
      <c r="H9863" s="8"/>
    </row>
    <row r="9864" spans="3:8" x14ac:dyDescent="0.25">
      <c r="C9864" s="3"/>
      <c r="D9864" s="4"/>
      <c r="E9864" s="3"/>
      <c r="F9864" s="3"/>
      <c r="G9864" s="11"/>
      <c r="H9864" s="8"/>
    </row>
    <row r="9865" spans="3:8" x14ac:dyDescent="0.25">
      <c r="C9865" s="3"/>
      <c r="D9865" s="4"/>
      <c r="E9865" s="3"/>
      <c r="F9865" s="3"/>
      <c r="G9865" s="11"/>
      <c r="H9865" s="8"/>
    </row>
    <row r="9866" spans="3:8" x14ac:dyDescent="0.25">
      <c r="C9866" s="3"/>
      <c r="D9866" s="4"/>
      <c r="E9866" s="3"/>
      <c r="F9866" s="3"/>
      <c r="G9866" s="11"/>
      <c r="H9866" s="8"/>
    </row>
    <row r="9867" spans="3:8" x14ac:dyDescent="0.25">
      <c r="C9867" s="3"/>
      <c r="D9867" s="4"/>
      <c r="E9867" s="3"/>
      <c r="F9867" s="3"/>
      <c r="G9867" s="11"/>
      <c r="H9867" s="8"/>
    </row>
    <row r="9868" spans="3:8" x14ac:dyDescent="0.25">
      <c r="C9868" s="3"/>
      <c r="D9868" s="4"/>
      <c r="E9868" s="3"/>
      <c r="F9868" s="3"/>
      <c r="G9868" s="11"/>
      <c r="H9868" s="8"/>
    </row>
    <row r="9869" spans="3:8" x14ac:dyDescent="0.25">
      <c r="C9869" s="3"/>
      <c r="D9869" s="4"/>
      <c r="E9869" s="3"/>
      <c r="F9869" s="3"/>
      <c r="G9869" s="11"/>
      <c r="H9869" s="8"/>
    </row>
    <row r="9870" spans="3:8" x14ac:dyDescent="0.25">
      <c r="C9870" s="3"/>
      <c r="D9870" s="4"/>
      <c r="E9870" s="3"/>
      <c r="F9870" s="3"/>
      <c r="G9870" s="11"/>
      <c r="H9870" s="8"/>
    </row>
    <row r="9871" spans="3:8" x14ac:dyDescent="0.25">
      <c r="C9871" s="3"/>
      <c r="D9871" s="4"/>
      <c r="E9871" s="3"/>
      <c r="F9871" s="3"/>
      <c r="G9871" s="11"/>
      <c r="H9871" s="8"/>
    </row>
    <row r="9872" spans="3:8" x14ac:dyDescent="0.25">
      <c r="C9872" s="3"/>
      <c r="D9872" s="4"/>
      <c r="E9872" s="3"/>
      <c r="F9872" s="3"/>
      <c r="G9872" s="11"/>
      <c r="H9872" s="8"/>
    </row>
    <row r="9873" spans="3:8" x14ac:dyDescent="0.25">
      <c r="C9873" s="3"/>
      <c r="D9873" s="4"/>
      <c r="E9873" s="3"/>
      <c r="F9873" s="3"/>
      <c r="G9873" s="11"/>
      <c r="H9873" s="8"/>
    </row>
    <row r="9874" spans="3:8" x14ac:dyDescent="0.25">
      <c r="C9874" s="3"/>
      <c r="D9874" s="4"/>
      <c r="E9874" s="3"/>
      <c r="F9874" s="3"/>
      <c r="G9874" s="11"/>
      <c r="H9874" s="8"/>
    </row>
    <row r="9875" spans="3:8" x14ac:dyDescent="0.25">
      <c r="C9875" s="3"/>
      <c r="D9875" s="4"/>
      <c r="E9875" s="3"/>
      <c r="F9875" s="3"/>
      <c r="G9875" s="11"/>
      <c r="H9875" s="8"/>
    </row>
    <row r="9876" spans="3:8" x14ac:dyDescent="0.25">
      <c r="C9876" s="3"/>
      <c r="D9876" s="4"/>
      <c r="E9876" s="3"/>
      <c r="F9876" s="3"/>
      <c r="G9876" s="11"/>
      <c r="H9876" s="8"/>
    </row>
    <row r="9877" spans="3:8" x14ac:dyDescent="0.25">
      <c r="C9877" s="3"/>
      <c r="D9877" s="4"/>
      <c r="E9877" s="3"/>
      <c r="F9877" s="3"/>
      <c r="G9877" s="11"/>
      <c r="H9877" s="8"/>
    </row>
    <row r="9878" spans="3:8" x14ac:dyDescent="0.25">
      <c r="C9878" s="3"/>
      <c r="D9878" s="4"/>
      <c r="E9878" s="3"/>
      <c r="F9878" s="3"/>
      <c r="G9878" s="11"/>
      <c r="H9878" s="8"/>
    </row>
    <row r="9879" spans="3:8" x14ac:dyDescent="0.25">
      <c r="C9879" s="3"/>
      <c r="D9879" s="4"/>
      <c r="E9879" s="3"/>
      <c r="F9879" s="3"/>
      <c r="G9879" s="11"/>
      <c r="H9879" s="8"/>
    </row>
    <row r="9880" spans="3:8" x14ac:dyDescent="0.25">
      <c r="C9880" s="3"/>
      <c r="D9880" s="4"/>
      <c r="E9880" s="3"/>
      <c r="F9880" s="3"/>
      <c r="G9880" s="11"/>
      <c r="H9880" s="8"/>
    </row>
    <row r="9881" spans="3:8" x14ac:dyDescent="0.25">
      <c r="C9881" s="3"/>
      <c r="D9881" s="4"/>
      <c r="E9881" s="3"/>
      <c r="F9881" s="3"/>
      <c r="G9881" s="11"/>
      <c r="H9881" s="8"/>
    </row>
    <row r="9882" spans="3:8" x14ac:dyDescent="0.25">
      <c r="C9882" s="3"/>
      <c r="D9882" s="4"/>
      <c r="E9882" s="3"/>
      <c r="F9882" s="3"/>
      <c r="G9882" s="11"/>
      <c r="H9882" s="8"/>
    </row>
    <row r="9883" spans="3:8" x14ac:dyDescent="0.25">
      <c r="C9883" s="3"/>
      <c r="D9883" s="4"/>
      <c r="E9883" s="3"/>
      <c r="F9883" s="3"/>
      <c r="G9883" s="11"/>
      <c r="H9883" s="8"/>
    </row>
    <row r="9884" spans="3:8" x14ac:dyDescent="0.25">
      <c r="C9884" s="3"/>
      <c r="D9884" s="4"/>
      <c r="E9884" s="3"/>
      <c r="F9884" s="3"/>
      <c r="G9884" s="11"/>
      <c r="H9884" s="8"/>
    </row>
    <row r="9885" spans="3:8" x14ac:dyDescent="0.25">
      <c r="C9885" s="3"/>
      <c r="D9885" s="4"/>
      <c r="E9885" s="3"/>
      <c r="F9885" s="3"/>
      <c r="G9885" s="11"/>
      <c r="H9885" s="8"/>
    </row>
    <row r="9886" spans="3:8" x14ac:dyDescent="0.25">
      <c r="C9886" s="3"/>
      <c r="D9886" s="4"/>
      <c r="E9886" s="3"/>
      <c r="F9886" s="3"/>
      <c r="G9886" s="11"/>
      <c r="H9886" s="8"/>
    </row>
    <row r="9887" spans="3:8" x14ac:dyDescent="0.25">
      <c r="C9887" s="3"/>
      <c r="D9887" s="4"/>
      <c r="E9887" s="3"/>
      <c r="F9887" s="3"/>
      <c r="G9887" s="11"/>
      <c r="H9887" s="8"/>
    </row>
    <row r="9888" spans="3:8" x14ac:dyDescent="0.25">
      <c r="C9888" s="3"/>
      <c r="D9888" s="4"/>
      <c r="E9888" s="3"/>
      <c r="F9888" s="3"/>
      <c r="G9888" s="11"/>
      <c r="H9888" s="8"/>
    </row>
    <row r="9889" spans="3:8" x14ac:dyDescent="0.25">
      <c r="C9889" s="3"/>
      <c r="D9889" s="4"/>
      <c r="E9889" s="3"/>
      <c r="F9889" s="3"/>
      <c r="G9889" s="11"/>
      <c r="H9889" s="8"/>
    </row>
    <row r="9890" spans="3:8" x14ac:dyDescent="0.25">
      <c r="C9890" s="3"/>
      <c r="D9890" s="4"/>
      <c r="E9890" s="3"/>
      <c r="F9890" s="3"/>
      <c r="G9890" s="11"/>
      <c r="H9890" s="8"/>
    </row>
    <row r="9891" spans="3:8" x14ac:dyDescent="0.25">
      <c r="C9891" s="3"/>
      <c r="D9891" s="4"/>
      <c r="E9891" s="3"/>
      <c r="F9891" s="3"/>
      <c r="G9891" s="11"/>
      <c r="H9891" s="8"/>
    </row>
    <row r="9892" spans="3:8" x14ac:dyDescent="0.25">
      <c r="C9892" s="3"/>
      <c r="D9892" s="4"/>
      <c r="E9892" s="3"/>
      <c r="F9892" s="3"/>
      <c r="G9892" s="11"/>
      <c r="H9892" s="8"/>
    </row>
    <row r="9893" spans="3:8" x14ac:dyDescent="0.25">
      <c r="C9893" s="3"/>
      <c r="D9893" s="4"/>
      <c r="E9893" s="3"/>
      <c r="F9893" s="3"/>
      <c r="G9893" s="11"/>
      <c r="H9893" s="8"/>
    </row>
    <row r="9894" spans="3:8" x14ac:dyDescent="0.25">
      <c r="C9894" s="3"/>
      <c r="D9894" s="4"/>
      <c r="E9894" s="3"/>
      <c r="F9894" s="3"/>
      <c r="G9894" s="11"/>
      <c r="H9894" s="8"/>
    </row>
    <row r="9895" spans="3:8" x14ac:dyDescent="0.25">
      <c r="C9895" s="3"/>
      <c r="D9895" s="4"/>
      <c r="E9895" s="3"/>
      <c r="F9895" s="3"/>
      <c r="G9895" s="11"/>
      <c r="H9895" s="8"/>
    </row>
    <row r="9896" spans="3:8" x14ac:dyDescent="0.25">
      <c r="C9896" s="3"/>
      <c r="D9896" s="4"/>
      <c r="E9896" s="3"/>
      <c r="F9896" s="3"/>
      <c r="G9896" s="11"/>
      <c r="H9896" s="8"/>
    </row>
    <row r="9897" spans="3:8" x14ac:dyDescent="0.25">
      <c r="C9897" s="3"/>
      <c r="D9897" s="4"/>
      <c r="E9897" s="3"/>
      <c r="F9897" s="3"/>
      <c r="G9897" s="11"/>
      <c r="H9897" s="8"/>
    </row>
    <row r="9898" spans="3:8" x14ac:dyDescent="0.25">
      <c r="C9898" s="3"/>
      <c r="D9898" s="4"/>
      <c r="E9898" s="3"/>
      <c r="F9898" s="3"/>
      <c r="G9898" s="11"/>
      <c r="H9898" s="8"/>
    </row>
    <row r="9899" spans="3:8" x14ac:dyDescent="0.25">
      <c r="C9899" s="3"/>
      <c r="D9899" s="4"/>
      <c r="E9899" s="3"/>
      <c r="F9899" s="3"/>
      <c r="G9899" s="11"/>
      <c r="H9899" s="8"/>
    </row>
    <row r="9900" spans="3:8" x14ac:dyDescent="0.25">
      <c r="C9900" s="3"/>
      <c r="D9900" s="4"/>
      <c r="E9900" s="3"/>
      <c r="F9900" s="3"/>
      <c r="G9900" s="11"/>
      <c r="H9900" s="8"/>
    </row>
    <row r="9901" spans="3:8" x14ac:dyDescent="0.25">
      <c r="C9901" s="3"/>
      <c r="D9901" s="4"/>
      <c r="E9901" s="3"/>
      <c r="F9901" s="3"/>
      <c r="G9901" s="11"/>
      <c r="H9901" s="8"/>
    </row>
    <row r="9902" spans="3:8" x14ac:dyDescent="0.25">
      <c r="C9902" s="3"/>
      <c r="D9902" s="4"/>
      <c r="E9902" s="3"/>
      <c r="F9902" s="3"/>
      <c r="G9902" s="11"/>
      <c r="H9902" s="8"/>
    </row>
    <row r="9903" spans="3:8" x14ac:dyDescent="0.25">
      <c r="C9903" s="3"/>
      <c r="D9903" s="4"/>
      <c r="E9903" s="3"/>
      <c r="F9903" s="3"/>
      <c r="G9903" s="11"/>
      <c r="H9903" s="8"/>
    </row>
    <row r="9904" spans="3:8" x14ac:dyDescent="0.25">
      <c r="C9904" s="3"/>
      <c r="D9904" s="4"/>
      <c r="E9904" s="3"/>
      <c r="F9904" s="3"/>
      <c r="G9904" s="11"/>
      <c r="H9904" s="8"/>
    </row>
    <row r="9905" spans="3:8" x14ac:dyDescent="0.25">
      <c r="C9905" s="3"/>
      <c r="D9905" s="4"/>
      <c r="E9905" s="3"/>
      <c r="F9905" s="3"/>
      <c r="G9905" s="11"/>
      <c r="H9905" s="8"/>
    </row>
    <row r="9906" spans="3:8" x14ac:dyDescent="0.25">
      <c r="C9906" s="3"/>
      <c r="D9906" s="4"/>
      <c r="E9906" s="3"/>
      <c r="F9906" s="3"/>
      <c r="G9906" s="11"/>
      <c r="H9906" s="8"/>
    </row>
    <row r="9907" spans="3:8" x14ac:dyDescent="0.25">
      <c r="C9907" s="3"/>
      <c r="D9907" s="4"/>
      <c r="E9907" s="3"/>
      <c r="F9907" s="3"/>
      <c r="G9907" s="11"/>
      <c r="H9907" s="8"/>
    </row>
    <row r="9908" spans="3:8" x14ac:dyDescent="0.25">
      <c r="C9908" s="3"/>
      <c r="D9908" s="4"/>
      <c r="E9908" s="3"/>
      <c r="F9908" s="3"/>
      <c r="G9908" s="11"/>
      <c r="H9908" s="8"/>
    </row>
    <row r="9909" spans="3:8" x14ac:dyDescent="0.25">
      <c r="C9909" s="3"/>
      <c r="D9909" s="4"/>
      <c r="E9909" s="3"/>
      <c r="F9909" s="3"/>
      <c r="G9909" s="11"/>
      <c r="H9909" s="8"/>
    </row>
    <row r="9910" spans="3:8" x14ac:dyDescent="0.25">
      <c r="C9910" s="3"/>
      <c r="D9910" s="4"/>
      <c r="E9910" s="3"/>
      <c r="F9910" s="3"/>
      <c r="G9910" s="11"/>
      <c r="H9910" s="8"/>
    </row>
    <row r="9911" spans="3:8" x14ac:dyDescent="0.25">
      <c r="C9911" s="3"/>
      <c r="D9911" s="4"/>
      <c r="E9911" s="3"/>
      <c r="F9911" s="3"/>
      <c r="G9911" s="11"/>
      <c r="H9911" s="8"/>
    </row>
    <row r="9912" spans="3:8" x14ac:dyDescent="0.25">
      <c r="C9912" s="3"/>
      <c r="D9912" s="4"/>
      <c r="E9912" s="3"/>
      <c r="F9912" s="3"/>
      <c r="G9912" s="11"/>
      <c r="H9912" s="8"/>
    </row>
    <row r="9913" spans="3:8" x14ac:dyDescent="0.25">
      <c r="C9913" s="3"/>
      <c r="D9913" s="4"/>
      <c r="E9913" s="3"/>
      <c r="F9913" s="3"/>
      <c r="G9913" s="11"/>
      <c r="H9913" s="8"/>
    </row>
    <row r="9914" spans="3:8" x14ac:dyDescent="0.25">
      <c r="C9914" s="3"/>
      <c r="D9914" s="4"/>
      <c r="E9914" s="3"/>
      <c r="F9914" s="3"/>
      <c r="G9914" s="11"/>
      <c r="H9914" s="8"/>
    </row>
    <row r="9915" spans="3:8" x14ac:dyDescent="0.25">
      <c r="C9915" s="3"/>
      <c r="D9915" s="4"/>
      <c r="E9915" s="3"/>
      <c r="F9915" s="3"/>
      <c r="G9915" s="11"/>
      <c r="H9915" s="8"/>
    </row>
    <row r="9916" spans="3:8" x14ac:dyDescent="0.25">
      <c r="C9916" s="3"/>
      <c r="D9916" s="4"/>
      <c r="E9916" s="3"/>
      <c r="F9916" s="3"/>
      <c r="G9916" s="11"/>
      <c r="H9916" s="8"/>
    </row>
    <row r="9917" spans="3:8" x14ac:dyDescent="0.25">
      <c r="C9917" s="3"/>
      <c r="D9917" s="4"/>
      <c r="E9917" s="3"/>
      <c r="F9917" s="3"/>
      <c r="G9917" s="11"/>
      <c r="H9917" s="8"/>
    </row>
    <row r="9918" spans="3:8" x14ac:dyDescent="0.25">
      <c r="C9918" s="3"/>
      <c r="D9918" s="4"/>
      <c r="E9918" s="3"/>
      <c r="F9918" s="3"/>
      <c r="G9918" s="11"/>
      <c r="H9918" s="8"/>
    </row>
    <row r="9919" spans="3:8" x14ac:dyDescent="0.25">
      <c r="C9919" s="3"/>
      <c r="D9919" s="4"/>
      <c r="E9919" s="3"/>
      <c r="F9919" s="3"/>
      <c r="G9919" s="11"/>
      <c r="H9919" s="8"/>
    </row>
    <row r="9920" spans="3:8" x14ac:dyDescent="0.25">
      <c r="C9920" s="3"/>
      <c r="D9920" s="4"/>
      <c r="E9920" s="3"/>
      <c r="F9920" s="3"/>
      <c r="G9920" s="11"/>
      <c r="H9920" s="8"/>
    </row>
    <row r="9921" spans="3:8" x14ac:dyDescent="0.25">
      <c r="C9921" s="3"/>
      <c r="D9921" s="4"/>
      <c r="E9921" s="3"/>
      <c r="F9921" s="3"/>
      <c r="G9921" s="11"/>
      <c r="H9921" s="8"/>
    </row>
    <row r="9922" spans="3:8" x14ac:dyDescent="0.25">
      <c r="C9922" s="3"/>
      <c r="D9922" s="4"/>
      <c r="E9922" s="3"/>
      <c r="F9922" s="3"/>
      <c r="G9922" s="11"/>
      <c r="H9922" s="8"/>
    </row>
    <row r="9923" spans="3:8" x14ac:dyDescent="0.25">
      <c r="C9923" s="3"/>
      <c r="D9923" s="4"/>
      <c r="E9923" s="3"/>
      <c r="F9923" s="3"/>
      <c r="G9923" s="11"/>
      <c r="H9923" s="8"/>
    </row>
    <row r="9924" spans="3:8" x14ac:dyDescent="0.25">
      <c r="C9924" s="3"/>
      <c r="D9924" s="4"/>
      <c r="E9924" s="3"/>
      <c r="F9924" s="3"/>
      <c r="G9924" s="11"/>
      <c r="H9924" s="8"/>
    </row>
    <row r="9925" spans="3:8" x14ac:dyDescent="0.25">
      <c r="C9925" s="3"/>
      <c r="D9925" s="4"/>
      <c r="E9925" s="3"/>
      <c r="F9925" s="3"/>
      <c r="G9925" s="11"/>
      <c r="H9925" s="8"/>
    </row>
    <row r="9926" spans="3:8" x14ac:dyDescent="0.25">
      <c r="C9926" s="3"/>
      <c r="D9926" s="4"/>
      <c r="E9926" s="3"/>
      <c r="F9926" s="3"/>
      <c r="G9926" s="11"/>
      <c r="H9926" s="8"/>
    </row>
    <row r="9927" spans="3:8" x14ac:dyDescent="0.25">
      <c r="C9927" s="3"/>
      <c r="D9927" s="4"/>
      <c r="E9927" s="3"/>
      <c r="F9927" s="3"/>
      <c r="G9927" s="11"/>
      <c r="H9927" s="8"/>
    </row>
    <row r="9928" spans="3:8" x14ac:dyDescent="0.25">
      <c r="C9928" s="3"/>
      <c r="D9928" s="4"/>
      <c r="E9928" s="3"/>
      <c r="F9928" s="3"/>
      <c r="G9928" s="11"/>
      <c r="H9928" s="8"/>
    </row>
    <row r="9929" spans="3:8" x14ac:dyDescent="0.25">
      <c r="C9929" s="3"/>
      <c r="D9929" s="4"/>
      <c r="E9929" s="3"/>
      <c r="F9929" s="3"/>
      <c r="G9929" s="11"/>
      <c r="H9929" s="8"/>
    </row>
    <row r="9930" spans="3:8" x14ac:dyDescent="0.25">
      <c r="C9930" s="3"/>
      <c r="D9930" s="4"/>
      <c r="E9930" s="3"/>
      <c r="F9930" s="3"/>
      <c r="G9930" s="11"/>
      <c r="H9930" s="8"/>
    </row>
    <row r="9931" spans="3:8" x14ac:dyDescent="0.25">
      <c r="C9931" s="3"/>
      <c r="D9931" s="4"/>
      <c r="E9931" s="3"/>
      <c r="F9931" s="3"/>
      <c r="G9931" s="11"/>
      <c r="H9931" s="8"/>
    </row>
    <row r="9932" spans="3:8" x14ac:dyDescent="0.25">
      <c r="C9932" s="3"/>
      <c r="D9932" s="4"/>
      <c r="E9932" s="3"/>
      <c r="F9932" s="3"/>
      <c r="G9932" s="11"/>
      <c r="H9932" s="8"/>
    </row>
    <row r="9933" spans="3:8" x14ac:dyDescent="0.25">
      <c r="C9933" s="3"/>
      <c r="D9933" s="4"/>
      <c r="E9933" s="3"/>
      <c r="F9933" s="3"/>
      <c r="G9933" s="11"/>
      <c r="H9933" s="8"/>
    </row>
    <row r="9934" spans="3:8" x14ac:dyDescent="0.25">
      <c r="C9934" s="3"/>
      <c r="D9934" s="4"/>
      <c r="E9934" s="3"/>
      <c r="F9934" s="3"/>
      <c r="G9934" s="11"/>
      <c r="H9934" s="8"/>
    </row>
    <row r="9935" spans="3:8" x14ac:dyDescent="0.25">
      <c r="C9935" s="3"/>
      <c r="D9935" s="4"/>
      <c r="E9935" s="3"/>
      <c r="F9935" s="3"/>
      <c r="G9935" s="11"/>
      <c r="H9935" s="8"/>
    </row>
    <row r="9936" spans="3:8" x14ac:dyDescent="0.25">
      <c r="C9936" s="3"/>
      <c r="D9936" s="4"/>
      <c r="E9936" s="3"/>
      <c r="F9936" s="3"/>
      <c r="G9936" s="11"/>
      <c r="H9936" s="8"/>
    </row>
    <row r="9937" spans="3:8" x14ac:dyDescent="0.25">
      <c r="C9937" s="3"/>
      <c r="D9937" s="4"/>
      <c r="E9937" s="3"/>
      <c r="F9937" s="3"/>
      <c r="G9937" s="11"/>
      <c r="H9937" s="8"/>
    </row>
    <row r="9938" spans="3:8" x14ac:dyDescent="0.25">
      <c r="C9938" s="3"/>
      <c r="D9938" s="4"/>
      <c r="E9938" s="3"/>
      <c r="F9938" s="3"/>
      <c r="G9938" s="11"/>
      <c r="H9938" s="8"/>
    </row>
    <row r="9939" spans="3:8" x14ac:dyDescent="0.25">
      <c r="C9939" s="3"/>
      <c r="D9939" s="4"/>
      <c r="E9939" s="3"/>
      <c r="F9939" s="3"/>
      <c r="G9939" s="11"/>
      <c r="H9939" s="8"/>
    </row>
    <row r="9940" spans="3:8" x14ac:dyDescent="0.25">
      <c r="C9940" s="3"/>
      <c r="D9940" s="4"/>
      <c r="E9940" s="3"/>
      <c r="F9940" s="3"/>
      <c r="G9940" s="11"/>
      <c r="H9940" s="8"/>
    </row>
    <row r="9941" spans="3:8" x14ac:dyDescent="0.25">
      <c r="C9941" s="3"/>
      <c r="D9941" s="4"/>
      <c r="E9941" s="3"/>
      <c r="F9941" s="3"/>
      <c r="G9941" s="11"/>
      <c r="H9941" s="8"/>
    </row>
    <row r="9942" spans="3:8" x14ac:dyDescent="0.25">
      <c r="C9942" s="3"/>
      <c r="D9942" s="4"/>
      <c r="E9942" s="3"/>
      <c r="F9942" s="3"/>
      <c r="G9942" s="11"/>
      <c r="H9942" s="8"/>
    </row>
    <row r="9943" spans="3:8" x14ac:dyDescent="0.25">
      <c r="C9943" s="3"/>
      <c r="D9943" s="4"/>
      <c r="E9943" s="3"/>
      <c r="F9943" s="3"/>
      <c r="G9943" s="11"/>
      <c r="H9943" s="8"/>
    </row>
    <row r="9944" spans="3:8" x14ac:dyDescent="0.25">
      <c r="C9944" s="3"/>
      <c r="D9944" s="4"/>
      <c r="E9944" s="3"/>
      <c r="F9944" s="3"/>
      <c r="G9944" s="11"/>
      <c r="H9944" s="8"/>
    </row>
    <row r="9945" spans="3:8" x14ac:dyDescent="0.25">
      <c r="C9945" s="3"/>
      <c r="D9945" s="4"/>
      <c r="E9945" s="3"/>
      <c r="F9945" s="3"/>
      <c r="G9945" s="11"/>
      <c r="H9945" s="8"/>
    </row>
    <row r="9946" spans="3:8" x14ac:dyDescent="0.25">
      <c r="C9946" s="3"/>
      <c r="D9946" s="4"/>
      <c r="E9946" s="3"/>
      <c r="F9946" s="3"/>
      <c r="G9946" s="11"/>
      <c r="H9946" s="8"/>
    </row>
    <row r="9947" spans="3:8" x14ac:dyDescent="0.25">
      <c r="C9947" s="3"/>
      <c r="D9947" s="4"/>
      <c r="E9947" s="3"/>
      <c r="F9947" s="3"/>
      <c r="G9947" s="11"/>
      <c r="H9947" s="8"/>
    </row>
    <row r="9948" spans="3:8" x14ac:dyDescent="0.25">
      <c r="C9948" s="3"/>
      <c r="D9948" s="4"/>
      <c r="E9948" s="3"/>
      <c r="F9948" s="3"/>
      <c r="G9948" s="11"/>
      <c r="H9948" s="8"/>
    </row>
    <row r="9949" spans="3:8" x14ac:dyDescent="0.25">
      <c r="C9949" s="3"/>
      <c r="D9949" s="4"/>
      <c r="E9949" s="3"/>
      <c r="F9949" s="3"/>
      <c r="G9949" s="11"/>
      <c r="H9949" s="8"/>
    </row>
    <row r="9950" spans="3:8" x14ac:dyDescent="0.25">
      <c r="C9950" s="3"/>
      <c r="D9950" s="4"/>
      <c r="E9950" s="3"/>
      <c r="F9950" s="3"/>
      <c r="G9950" s="11"/>
      <c r="H9950" s="8"/>
    </row>
    <row r="9951" spans="3:8" x14ac:dyDescent="0.25">
      <c r="C9951" s="3"/>
      <c r="D9951" s="4"/>
      <c r="E9951" s="3"/>
      <c r="F9951" s="3"/>
      <c r="G9951" s="11"/>
      <c r="H9951" s="8"/>
    </row>
    <row r="9952" spans="3:8" x14ac:dyDescent="0.25">
      <c r="C9952" s="3"/>
      <c r="D9952" s="4"/>
      <c r="E9952" s="3"/>
      <c r="F9952" s="3"/>
      <c r="G9952" s="11"/>
      <c r="H9952" s="8"/>
    </row>
    <row r="9953" spans="3:8" x14ac:dyDescent="0.25">
      <c r="C9953" s="3"/>
      <c r="D9953" s="4"/>
      <c r="E9953" s="3"/>
      <c r="F9953" s="3"/>
      <c r="G9953" s="11"/>
      <c r="H9953" s="8"/>
    </row>
    <row r="9954" spans="3:8" x14ac:dyDescent="0.25">
      <c r="C9954" s="3"/>
      <c r="D9954" s="4"/>
      <c r="E9954" s="3"/>
      <c r="F9954" s="3"/>
      <c r="G9954" s="11"/>
      <c r="H9954" s="8"/>
    </row>
    <row r="9955" spans="3:8" x14ac:dyDescent="0.25">
      <c r="C9955" s="3"/>
      <c r="D9955" s="4"/>
      <c r="E9955" s="3"/>
      <c r="F9955" s="3"/>
      <c r="G9955" s="11"/>
      <c r="H9955" s="8"/>
    </row>
    <row r="9956" spans="3:8" x14ac:dyDescent="0.25">
      <c r="C9956" s="3"/>
      <c r="D9956" s="4"/>
      <c r="E9956" s="3"/>
      <c r="F9956" s="3"/>
      <c r="G9956" s="11"/>
      <c r="H9956" s="8"/>
    </row>
    <row r="9957" spans="3:8" x14ac:dyDescent="0.25">
      <c r="C9957" s="3"/>
      <c r="D9957" s="4"/>
      <c r="E9957" s="3"/>
      <c r="F9957" s="3"/>
      <c r="G9957" s="11"/>
      <c r="H9957" s="8"/>
    </row>
    <row r="9958" spans="3:8" x14ac:dyDescent="0.25">
      <c r="C9958" s="3"/>
      <c r="D9958" s="4"/>
      <c r="E9958" s="3"/>
      <c r="F9958" s="3"/>
      <c r="G9958" s="11"/>
      <c r="H9958" s="8"/>
    </row>
    <row r="9959" spans="3:8" x14ac:dyDescent="0.25">
      <c r="C9959" s="3"/>
      <c r="D9959" s="4"/>
      <c r="E9959" s="3"/>
      <c r="F9959" s="3"/>
      <c r="G9959" s="11"/>
      <c r="H9959" s="8"/>
    </row>
    <row r="9960" spans="3:8" x14ac:dyDescent="0.25">
      <c r="C9960" s="3"/>
      <c r="D9960" s="4"/>
      <c r="E9960" s="3"/>
      <c r="F9960" s="3"/>
      <c r="G9960" s="11"/>
      <c r="H9960" s="8"/>
    </row>
    <row r="9961" spans="3:8" x14ac:dyDescent="0.25">
      <c r="C9961" s="3"/>
      <c r="D9961" s="4"/>
      <c r="E9961" s="3"/>
      <c r="F9961" s="3"/>
      <c r="G9961" s="11"/>
      <c r="H9961" s="8"/>
    </row>
    <row r="9962" spans="3:8" x14ac:dyDescent="0.25">
      <c r="C9962" s="3"/>
      <c r="D9962" s="4"/>
      <c r="E9962" s="3"/>
      <c r="F9962" s="3"/>
      <c r="G9962" s="11"/>
      <c r="H9962" s="8"/>
    </row>
    <row r="9963" spans="3:8" x14ac:dyDescent="0.25">
      <c r="C9963" s="3"/>
      <c r="D9963" s="4"/>
      <c r="E9963" s="3"/>
      <c r="F9963" s="3"/>
      <c r="G9963" s="11"/>
      <c r="H9963" s="8"/>
    </row>
    <row r="9964" spans="3:8" x14ac:dyDescent="0.25">
      <c r="C9964" s="3"/>
      <c r="D9964" s="4"/>
      <c r="E9964" s="3"/>
      <c r="F9964" s="3"/>
      <c r="G9964" s="11"/>
      <c r="H9964" s="8"/>
    </row>
    <row r="9965" spans="3:8" x14ac:dyDescent="0.25">
      <c r="C9965" s="3"/>
      <c r="D9965" s="4"/>
      <c r="E9965" s="3"/>
      <c r="F9965" s="3"/>
      <c r="G9965" s="11"/>
      <c r="H9965" s="8"/>
    </row>
    <row r="9966" spans="3:8" x14ac:dyDescent="0.25">
      <c r="C9966" s="3"/>
      <c r="D9966" s="4"/>
      <c r="E9966" s="3"/>
      <c r="F9966" s="3"/>
      <c r="G9966" s="11"/>
      <c r="H9966" s="8"/>
    </row>
    <row r="9967" spans="3:8" x14ac:dyDescent="0.25">
      <c r="C9967" s="3"/>
      <c r="D9967" s="4"/>
      <c r="E9967" s="3"/>
      <c r="F9967" s="3"/>
      <c r="G9967" s="11"/>
      <c r="H9967" s="8"/>
    </row>
    <row r="9968" spans="3:8" x14ac:dyDescent="0.25">
      <c r="C9968" s="3"/>
      <c r="D9968" s="4"/>
      <c r="E9968" s="3"/>
      <c r="F9968" s="3"/>
      <c r="G9968" s="11"/>
      <c r="H9968" s="8"/>
    </row>
    <row r="9969" spans="3:8" x14ac:dyDescent="0.25">
      <c r="C9969" s="3"/>
      <c r="D9969" s="4"/>
      <c r="E9969" s="3"/>
      <c r="F9969" s="3"/>
      <c r="G9969" s="11"/>
      <c r="H9969" s="8"/>
    </row>
    <row r="9970" spans="3:8" x14ac:dyDescent="0.25">
      <c r="C9970" s="3"/>
      <c r="D9970" s="4"/>
      <c r="E9970" s="3"/>
      <c r="F9970" s="3"/>
      <c r="G9970" s="11"/>
      <c r="H9970" s="8"/>
    </row>
    <row r="9971" spans="3:8" x14ac:dyDescent="0.25">
      <c r="C9971" s="3"/>
      <c r="D9971" s="4"/>
      <c r="E9971" s="3"/>
      <c r="F9971" s="3"/>
      <c r="G9971" s="11"/>
      <c r="H9971" s="8"/>
    </row>
    <row r="9972" spans="3:8" x14ac:dyDescent="0.25">
      <c r="C9972" s="3"/>
      <c r="D9972" s="4"/>
      <c r="E9972" s="3"/>
      <c r="F9972" s="3"/>
      <c r="G9972" s="11"/>
      <c r="H9972" s="8"/>
    </row>
    <row r="9973" spans="3:8" x14ac:dyDescent="0.25">
      <c r="C9973" s="3"/>
      <c r="D9973" s="4"/>
      <c r="E9973" s="3"/>
      <c r="F9973" s="3"/>
      <c r="G9973" s="11"/>
      <c r="H9973" s="8"/>
    </row>
    <row r="9974" spans="3:8" x14ac:dyDescent="0.25">
      <c r="C9974" s="3"/>
      <c r="D9974" s="4"/>
      <c r="E9974" s="3"/>
      <c r="F9974" s="3"/>
      <c r="G9974" s="11"/>
      <c r="H9974" s="8"/>
    </row>
    <row r="9975" spans="3:8" x14ac:dyDescent="0.25">
      <c r="C9975" s="3"/>
      <c r="D9975" s="4"/>
      <c r="E9975" s="3"/>
      <c r="F9975" s="3"/>
      <c r="G9975" s="11"/>
      <c r="H9975" s="8"/>
    </row>
    <row r="9976" spans="3:8" x14ac:dyDescent="0.25">
      <c r="C9976" s="3"/>
      <c r="D9976" s="4"/>
      <c r="E9976" s="3"/>
      <c r="F9976" s="3"/>
      <c r="G9976" s="11"/>
      <c r="H9976" s="8"/>
    </row>
    <row r="9977" spans="3:8" x14ac:dyDescent="0.25">
      <c r="C9977" s="3"/>
      <c r="D9977" s="4"/>
      <c r="E9977" s="3"/>
      <c r="F9977" s="3"/>
      <c r="G9977" s="11"/>
      <c r="H9977" s="8"/>
    </row>
    <row r="9978" spans="3:8" x14ac:dyDescent="0.25">
      <c r="C9978" s="3"/>
      <c r="D9978" s="4"/>
      <c r="E9978" s="3"/>
      <c r="F9978" s="3"/>
      <c r="G9978" s="11"/>
      <c r="H9978" s="8"/>
    </row>
    <row r="9979" spans="3:8" x14ac:dyDescent="0.25">
      <c r="C9979" s="3"/>
      <c r="D9979" s="4"/>
      <c r="E9979" s="3"/>
      <c r="F9979" s="3"/>
      <c r="G9979" s="11"/>
      <c r="H9979" s="8"/>
    </row>
    <row r="9980" spans="3:8" x14ac:dyDescent="0.25">
      <c r="C9980" s="3"/>
      <c r="D9980" s="4"/>
      <c r="E9980" s="3"/>
      <c r="F9980" s="3"/>
      <c r="G9980" s="11"/>
      <c r="H9980" s="8"/>
    </row>
    <row r="9981" spans="3:8" x14ac:dyDescent="0.25">
      <c r="C9981" s="3"/>
      <c r="D9981" s="4"/>
      <c r="E9981" s="3"/>
      <c r="F9981" s="3"/>
      <c r="G9981" s="11"/>
      <c r="H9981" s="8"/>
    </row>
    <row r="9982" spans="3:8" x14ac:dyDescent="0.25">
      <c r="C9982" s="3"/>
      <c r="D9982" s="4"/>
      <c r="E9982" s="3"/>
      <c r="F9982" s="3"/>
      <c r="G9982" s="11"/>
      <c r="H9982" s="8"/>
    </row>
    <row r="9983" spans="3:8" x14ac:dyDescent="0.25">
      <c r="C9983" s="3"/>
      <c r="D9983" s="4"/>
      <c r="E9983" s="3"/>
      <c r="F9983" s="3"/>
      <c r="G9983" s="11"/>
      <c r="H9983" s="8"/>
    </row>
    <row r="9984" spans="3:8" x14ac:dyDescent="0.25">
      <c r="C9984" s="3"/>
      <c r="D9984" s="4"/>
      <c r="E9984" s="3"/>
      <c r="F9984" s="3"/>
      <c r="G9984" s="11"/>
      <c r="H9984" s="8"/>
    </row>
    <row r="9985" spans="3:8" x14ac:dyDescent="0.25">
      <c r="C9985" s="3"/>
      <c r="D9985" s="4"/>
      <c r="E9985" s="3"/>
      <c r="F9985" s="3"/>
      <c r="G9985" s="11"/>
      <c r="H9985" s="8"/>
    </row>
    <row r="9986" spans="3:8" x14ac:dyDescent="0.25">
      <c r="C9986" s="3"/>
      <c r="D9986" s="4"/>
      <c r="E9986" s="3"/>
      <c r="F9986" s="3"/>
      <c r="G9986" s="11"/>
      <c r="H9986" s="8"/>
    </row>
    <row r="9987" spans="3:8" x14ac:dyDescent="0.25">
      <c r="C9987" s="3"/>
      <c r="D9987" s="4"/>
      <c r="E9987" s="3"/>
      <c r="F9987" s="3"/>
      <c r="G9987" s="11"/>
      <c r="H9987" s="8"/>
    </row>
    <row r="9988" spans="3:8" x14ac:dyDescent="0.25">
      <c r="C9988" s="3"/>
      <c r="D9988" s="4"/>
      <c r="E9988" s="3"/>
      <c r="F9988" s="3"/>
      <c r="G9988" s="11"/>
      <c r="H9988" s="8"/>
    </row>
    <row r="9989" spans="3:8" x14ac:dyDescent="0.25">
      <c r="C9989" s="3"/>
      <c r="D9989" s="4"/>
      <c r="E9989" s="3"/>
      <c r="F9989" s="3"/>
      <c r="G9989" s="11"/>
      <c r="H9989" s="8"/>
    </row>
    <row r="9990" spans="3:8" x14ac:dyDescent="0.25">
      <c r="C9990" s="3"/>
      <c r="D9990" s="4"/>
      <c r="E9990" s="3"/>
      <c r="F9990" s="3"/>
      <c r="G9990" s="11"/>
      <c r="H9990" s="8"/>
    </row>
    <row r="9991" spans="3:8" x14ac:dyDescent="0.25">
      <c r="C9991" s="3"/>
      <c r="D9991" s="4"/>
      <c r="E9991" s="3"/>
      <c r="F9991" s="3"/>
      <c r="G9991" s="11"/>
      <c r="H9991" s="8"/>
    </row>
    <row r="9992" spans="3:8" x14ac:dyDescent="0.25">
      <c r="C9992" s="3"/>
      <c r="D9992" s="4"/>
      <c r="E9992" s="3"/>
      <c r="F9992" s="3"/>
      <c r="G9992" s="11"/>
      <c r="H9992" s="8"/>
    </row>
    <row r="9993" spans="3:8" x14ac:dyDescent="0.25">
      <c r="C9993" s="3"/>
      <c r="D9993" s="4"/>
      <c r="E9993" s="3"/>
      <c r="F9993" s="3"/>
      <c r="G9993" s="11"/>
      <c r="H9993" s="8"/>
    </row>
    <row r="9994" spans="3:8" x14ac:dyDescent="0.25">
      <c r="C9994" s="3"/>
      <c r="D9994" s="4"/>
      <c r="E9994" s="3"/>
      <c r="F9994" s="3"/>
      <c r="G9994" s="11"/>
      <c r="H9994" s="8"/>
    </row>
    <row r="9995" spans="3:8" x14ac:dyDescent="0.25">
      <c r="C9995" s="3"/>
      <c r="D9995" s="4"/>
      <c r="E9995" s="3"/>
      <c r="F9995" s="3"/>
      <c r="G9995" s="11"/>
      <c r="H9995" s="8"/>
    </row>
    <row r="9996" spans="3:8" x14ac:dyDescent="0.25">
      <c r="C9996" s="3"/>
      <c r="D9996" s="4"/>
      <c r="E9996" s="3"/>
      <c r="F9996" s="3"/>
      <c r="G9996" s="11"/>
      <c r="H9996" s="8"/>
    </row>
    <row r="9997" spans="3:8" x14ac:dyDescent="0.25">
      <c r="C9997" s="3"/>
      <c r="D9997" s="4"/>
      <c r="E9997" s="3"/>
      <c r="F9997" s="3"/>
      <c r="G9997" s="11"/>
      <c r="H9997" s="8"/>
    </row>
    <row r="9998" spans="3:8" x14ac:dyDescent="0.25">
      <c r="C9998" s="3"/>
      <c r="D9998" s="4"/>
      <c r="E9998" s="3"/>
      <c r="F9998" s="3"/>
      <c r="G9998" s="11"/>
      <c r="H9998" s="8"/>
    </row>
    <row r="9999" spans="3:8" x14ac:dyDescent="0.25">
      <c r="C9999" s="3"/>
      <c r="D9999" s="4"/>
      <c r="E9999" s="3"/>
      <c r="F9999" s="3"/>
      <c r="G9999" s="11"/>
      <c r="H9999" s="8"/>
    </row>
    <row r="10000" spans="3:8" x14ac:dyDescent="0.25">
      <c r="C10000" s="3"/>
      <c r="D10000" s="4"/>
      <c r="E10000" s="3"/>
      <c r="F10000" s="3"/>
      <c r="G10000" s="11"/>
      <c r="H10000" s="8"/>
    </row>
    <row r="10001" spans="3:8" x14ac:dyDescent="0.25">
      <c r="C10001" s="3"/>
      <c r="D10001" s="4"/>
      <c r="E10001" s="3"/>
      <c r="F10001" s="3"/>
      <c r="G10001" s="11"/>
      <c r="H10001" s="8"/>
    </row>
    <row r="10002" spans="3:8" x14ac:dyDescent="0.25">
      <c r="C10002" s="3"/>
      <c r="D10002" s="4"/>
      <c r="E10002" s="3"/>
      <c r="F10002" s="3"/>
      <c r="G10002" s="11"/>
      <c r="H10002" s="8"/>
    </row>
    <row r="10003" spans="3:8" x14ac:dyDescent="0.25">
      <c r="C10003" s="3"/>
      <c r="D10003" s="4"/>
      <c r="E10003" s="3"/>
      <c r="F10003" s="3"/>
      <c r="G10003" s="11"/>
      <c r="H10003" s="8"/>
    </row>
    <row r="10004" spans="3:8" x14ac:dyDescent="0.25">
      <c r="C10004" s="3"/>
      <c r="D10004" s="4"/>
      <c r="E10004" s="3"/>
      <c r="F10004" s="3"/>
      <c r="G10004" s="11"/>
      <c r="H10004" s="8"/>
    </row>
    <row r="10005" spans="3:8" x14ac:dyDescent="0.25">
      <c r="C10005" s="3"/>
      <c r="D10005" s="4"/>
      <c r="E10005" s="3"/>
      <c r="F10005" s="3"/>
      <c r="G10005" s="11"/>
      <c r="H10005" s="8"/>
    </row>
    <row r="10006" spans="3:8" x14ac:dyDescent="0.25">
      <c r="C10006" s="3"/>
      <c r="D10006" s="4"/>
      <c r="E10006" s="3"/>
      <c r="F10006" s="3"/>
      <c r="G10006" s="11"/>
      <c r="H10006" s="8"/>
    </row>
    <row r="10007" spans="3:8" x14ac:dyDescent="0.25">
      <c r="C10007" s="3"/>
      <c r="D10007" s="4"/>
      <c r="E10007" s="3"/>
      <c r="F10007" s="3"/>
      <c r="G10007" s="11"/>
      <c r="H10007" s="8"/>
    </row>
    <row r="10008" spans="3:8" x14ac:dyDescent="0.25">
      <c r="C10008" s="3"/>
      <c r="D10008" s="4"/>
      <c r="E10008" s="3"/>
      <c r="F10008" s="3"/>
      <c r="G10008" s="11"/>
      <c r="H10008" s="8"/>
    </row>
    <row r="10009" spans="3:8" x14ac:dyDescent="0.25">
      <c r="C10009" s="3"/>
      <c r="D10009" s="4"/>
      <c r="E10009" s="3"/>
      <c r="F10009" s="3"/>
      <c r="G10009" s="11"/>
      <c r="H10009" s="8"/>
    </row>
    <row r="10010" spans="3:8" x14ac:dyDescent="0.25">
      <c r="C10010" s="3"/>
      <c r="D10010" s="4"/>
      <c r="E10010" s="3"/>
      <c r="F10010" s="3"/>
      <c r="G10010" s="11"/>
      <c r="H10010" s="8"/>
    </row>
    <row r="10011" spans="3:8" x14ac:dyDescent="0.25">
      <c r="C10011" s="3"/>
      <c r="D10011" s="4"/>
      <c r="E10011" s="3"/>
      <c r="F10011" s="3"/>
      <c r="G10011" s="11"/>
      <c r="H10011" s="8"/>
    </row>
    <row r="10012" spans="3:8" x14ac:dyDescent="0.25">
      <c r="C10012" s="3"/>
      <c r="D10012" s="4"/>
      <c r="E10012" s="3"/>
      <c r="F10012" s="3"/>
      <c r="G10012" s="11"/>
      <c r="H10012" s="8"/>
    </row>
    <row r="10013" spans="3:8" x14ac:dyDescent="0.25">
      <c r="C10013" s="3"/>
      <c r="D10013" s="4"/>
      <c r="E10013" s="3"/>
      <c r="F10013" s="3"/>
      <c r="G10013" s="11"/>
      <c r="H10013" s="8"/>
    </row>
    <row r="10014" spans="3:8" x14ac:dyDescent="0.25">
      <c r="C10014" s="3"/>
      <c r="D10014" s="4"/>
      <c r="E10014" s="3"/>
      <c r="F10014" s="3"/>
      <c r="G10014" s="11"/>
      <c r="H10014" s="8"/>
    </row>
    <row r="10015" spans="3:8" x14ac:dyDescent="0.25">
      <c r="C10015" s="3"/>
      <c r="D10015" s="4"/>
      <c r="E10015" s="3"/>
      <c r="F10015" s="3"/>
      <c r="G10015" s="11"/>
      <c r="H10015" s="8"/>
    </row>
    <row r="10016" spans="3:8" x14ac:dyDescent="0.25">
      <c r="C10016" s="3"/>
      <c r="D10016" s="4"/>
      <c r="E10016" s="3"/>
      <c r="F10016" s="3"/>
      <c r="G10016" s="11"/>
      <c r="H10016" s="8"/>
    </row>
    <row r="10017" spans="3:8" x14ac:dyDescent="0.25">
      <c r="C10017" s="3"/>
      <c r="D10017" s="4"/>
      <c r="E10017" s="3"/>
      <c r="F10017" s="3"/>
      <c r="G10017" s="11"/>
      <c r="H10017" s="8"/>
    </row>
    <row r="10018" spans="3:8" x14ac:dyDescent="0.25">
      <c r="C10018" s="3"/>
      <c r="D10018" s="4"/>
      <c r="E10018" s="3"/>
      <c r="F10018" s="3"/>
      <c r="G10018" s="11"/>
      <c r="H10018" s="8"/>
    </row>
    <row r="10019" spans="3:8" x14ac:dyDescent="0.25">
      <c r="C10019" s="3"/>
      <c r="D10019" s="4"/>
      <c r="E10019" s="3"/>
      <c r="F10019" s="3"/>
      <c r="G10019" s="11"/>
      <c r="H10019" s="8"/>
    </row>
    <row r="10020" spans="3:8" x14ac:dyDescent="0.25">
      <c r="C10020" s="3"/>
      <c r="D10020" s="4"/>
      <c r="E10020" s="3"/>
      <c r="F10020" s="3"/>
      <c r="G10020" s="11"/>
      <c r="H10020" s="8"/>
    </row>
    <row r="10021" spans="3:8" x14ac:dyDescent="0.25">
      <c r="C10021" s="3"/>
      <c r="D10021" s="4"/>
      <c r="E10021" s="3"/>
      <c r="F10021" s="3"/>
      <c r="G10021" s="11"/>
      <c r="H10021" s="8"/>
    </row>
    <row r="10022" spans="3:8" x14ac:dyDescent="0.25">
      <c r="C10022" s="3"/>
      <c r="D10022" s="4"/>
      <c r="E10022" s="3"/>
      <c r="F10022" s="3"/>
      <c r="G10022" s="11"/>
      <c r="H10022" s="8"/>
    </row>
    <row r="10023" spans="3:8" x14ac:dyDescent="0.25">
      <c r="C10023" s="3"/>
      <c r="D10023" s="4"/>
      <c r="E10023" s="3"/>
      <c r="F10023" s="3"/>
      <c r="G10023" s="11"/>
      <c r="H10023" s="8"/>
    </row>
    <row r="10024" spans="3:8" x14ac:dyDescent="0.25">
      <c r="C10024" s="3"/>
      <c r="D10024" s="4"/>
      <c r="E10024" s="3"/>
      <c r="F10024" s="3"/>
      <c r="G10024" s="11"/>
      <c r="H10024" s="8"/>
    </row>
    <row r="10025" spans="3:8" x14ac:dyDescent="0.25">
      <c r="C10025" s="3"/>
      <c r="D10025" s="4"/>
      <c r="E10025" s="3"/>
      <c r="F10025" s="3"/>
      <c r="G10025" s="11"/>
      <c r="H10025" s="8"/>
    </row>
    <row r="10026" spans="3:8" x14ac:dyDescent="0.25">
      <c r="C10026" s="3"/>
      <c r="D10026" s="4"/>
      <c r="E10026" s="3"/>
      <c r="F10026" s="3"/>
      <c r="G10026" s="11"/>
      <c r="H10026" s="8"/>
    </row>
    <row r="10027" spans="3:8" x14ac:dyDescent="0.25">
      <c r="C10027" s="3"/>
      <c r="D10027" s="4"/>
      <c r="E10027" s="3"/>
      <c r="F10027" s="3"/>
      <c r="G10027" s="11"/>
      <c r="H10027" s="8"/>
    </row>
    <row r="10028" spans="3:8" x14ac:dyDescent="0.25">
      <c r="C10028" s="3"/>
      <c r="D10028" s="4"/>
      <c r="E10028" s="3"/>
      <c r="F10028" s="3"/>
      <c r="G10028" s="11"/>
      <c r="H10028" s="8"/>
    </row>
    <row r="10029" spans="3:8" x14ac:dyDescent="0.25">
      <c r="C10029" s="3"/>
      <c r="D10029" s="4"/>
      <c r="E10029" s="3"/>
      <c r="F10029" s="3"/>
      <c r="G10029" s="11"/>
      <c r="H10029" s="8"/>
    </row>
    <row r="10030" spans="3:8" x14ac:dyDescent="0.25">
      <c r="C10030" s="3"/>
      <c r="D10030" s="4"/>
      <c r="E10030" s="3"/>
      <c r="F10030" s="3"/>
      <c r="G10030" s="11"/>
      <c r="H10030" s="8"/>
    </row>
    <row r="10031" spans="3:8" x14ac:dyDescent="0.25">
      <c r="C10031" s="3"/>
      <c r="D10031" s="4"/>
      <c r="E10031" s="3"/>
      <c r="F10031" s="3"/>
      <c r="G10031" s="11"/>
      <c r="H10031" s="8"/>
    </row>
    <row r="10032" spans="3:8" x14ac:dyDescent="0.25">
      <c r="C10032" s="3"/>
      <c r="D10032" s="4"/>
      <c r="E10032" s="3"/>
      <c r="F10032" s="3"/>
      <c r="G10032" s="11"/>
      <c r="H10032" s="8"/>
    </row>
    <row r="10033" spans="3:8" x14ac:dyDescent="0.25">
      <c r="C10033" s="3"/>
      <c r="D10033" s="4"/>
      <c r="E10033" s="3"/>
      <c r="F10033" s="3"/>
      <c r="G10033" s="11"/>
      <c r="H10033" s="8"/>
    </row>
    <row r="10034" spans="3:8" x14ac:dyDescent="0.25">
      <c r="C10034" s="3"/>
      <c r="D10034" s="4"/>
      <c r="E10034" s="3"/>
      <c r="F10034" s="3"/>
      <c r="G10034" s="11"/>
      <c r="H10034" s="8"/>
    </row>
    <row r="10035" spans="3:8" x14ac:dyDescent="0.25">
      <c r="C10035" s="3"/>
      <c r="D10035" s="4"/>
      <c r="E10035" s="3"/>
      <c r="F10035" s="3"/>
      <c r="G10035" s="11"/>
      <c r="H10035" s="8"/>
    </row>
    <row r="10036" spans="3:8" x14ac:dyDescent="0.25">
      <c r="C10036" s="3"/>
      <c r="D10036" s="4"/>
      <c r="E10036" s="3"/>
      <c r="F10036" s="3"/>
      <c r="G10036" s="11"/>
      <c r="H10036" s="8"/>
    </row>
    <row r="10037" spans="3:8" x14ac:dyDescent="0.25">
      <c r="C10037" s="3"/>
      <c r="D10037" s="4"/>
      <c r="E10037" s="3"/>
      <c r="F10037" s="3"/>
      <c r="G10037" s="11"/>
      <c r="H10037" s="8"/>
    </row>
    <row r="10038" spans="3:8" x14ac:dyDescent="0.25">
      <c r="C10038" s="3"/>
      <c r="D10038" s="4"/>
      <c r="E10038" s="3"/>
      <c r="F10038" s="3"/>
      <c r="G10038" s="11"/>
      <c r="H10038" s="8"/>
    </row>
    <row r="10039" spans="3:8" x14ac:dyDescent="0.25">
      <c r="C10039" s="3"/>
      <c r="D10039" s="4"/>
      <c r="E10039" s="3"/>
      <c r="F10039" s="3"/>
      <c r="G10039" s="11"/>
      <c r="H10039" s="8"/>
    </row>
    <row r="10040" spans="3:8" x14ac:dyDescent="0.25">
      <c r="C10040" s="3"/>
      <c r="D10040" s="4"/>
      <c r="E10040" s="3"/>
      <c r="F10040" s="3"/>
      <c r="G10040" s="11"/>
      <c r="H10040" s="8"/>
    </row>
    <row r="10041" spans="3:8" x14ac:dyDescent="0.25">
      <c r="C10041" s="3"/>
      <c r="D10041" s="4"/>
      <c r="E10041" s="3"/>
      <c r="F10041" s="3"/>
      <c r="G10041" s="11"/>
      <c r="H10041" s="8"/>
    </row>
    <row r="10042" spans="3:8" x14ac:dyDescent="0.25">
      <c r="C10042" s="3"/>
      <c r="D10042" s="4"/>
      <c r="E10042" s="3"/>
      <c r="F10042" s="3"/>
      <c r="G10042" s="11"/>
      <c r="H10042" s="8"/>
    </row>
    <row r="10043" spans="3:8" x14ac:dyDescent="0.25">
      <c r="C10043" s="3"/>
      <c r="D10043" s="4"/>
      <c r="E10043" s="3"/>
      <c r="F10043" s="3"/>
      <c r="G10043" s="11"/>
      <c r="H10043" s="8"/>
    </row>
    <row r="10044" spans="3:8" x14ac:dyDescent="0.25">
      <c r="C10044" s="3"/>
      <c r="D10044" s="4"/>
      <c r="E10044" s="3"/>
      <c r="F10044" s="3"/>
      <c r="G10044" s="11"/>
      <c r="H10044" s="8"/>
    </row>
    <row r="10045" spans="3:8" x14ac:dyDescent="0.25">
      <c r="C10045" s="3"/>
      <c r="D10045" s="4"/>
      <c r="E10045" s="3"/>
      <c r="F10045" s="3"/>
      <c r="G10045" s="11"/>
      <c r="H10045" s="8"/>
    </row>
    <row r="10046" spans="3:8" x14ac:dyDescent="0.25">
      <c r="C10046" s="3"/>
      <c r="D10046" s="4"/>
      <c r="E10046" s="3"/>
      <c r="F10046" s="3"/>
      <c r="G10046" s="11"/>
      <c r="H10046" s="8"/>
    </row>
    <row r="10047" spans="3:8" x14ac:dyDescent="0.25">
      <c r="C10047" s="3"/>
      <c r="D10047" s="4"/>
      <c r="E10047" s="3"/>
      <c r="F10047" s="3"/>
      <c r="G10047" s="11"/>
      <c r="H10047" s="8"/>
    </row>
    <row r="10048" spans="3:8" x14ac:dyDescent="0.25">
      <c r="C10048" s="3"/>
      <c r="D10048" s="4"/>
      <c r="E10048" s="3"/>
      <c r="F10048" s="3"/>
      <c r="G10048" s="11"/>
      <c r="H10048" s="8"/>
    </row>
    <row r="10049" spans="3:8" x14ac:dyDescent="0.25">
      <c r="C10049" s="3"/>
      <c r="D10049" s="4"/>
      <c r="E10049" s="3"/>
      <c r="F10049" s="3"/>
      <c r="G10049" s="11"/>
      <c r="H10049" s="8"/>
    </row>
    <row r="10050" spans="3:8" x14ac:dyDescent="0.25">
      <c r="C10050" s="3"/>
      <c r="D10050" s="4"/>
      <c r="E10050" s="3"/>
      <c r="F10050" s="3"/>
      <c r="G10050" s="11"/>
      <c r="H10050" s="8"/>
    </row>
    <row r="10051" spans="3:8" x14ac:dyDescent="0.25">
      <c r="C10051" s="3"/>
      <c r="D10051" s="4"/>
      <c r="E10051" s="3"/>
      <c r="F10051" s="3"/>
      <c r="G10051" s="11"/>
      <c r="H10051" s="8"/>
    </row>
    <row r="10052" spans="3:8" x14ac:dyDescent="0.25">
      <c r="C10052" s="3"/>
      <c r="D10052" s="4"/>
      <c r="E10052" s="3"/>
      <c r="F10052" s="3"/>
      <c r="G10052" s="11"/>
      <c r="H10052" s="8"/>
    </row>
    <row r="10053" spans="3:8" x14ac:dyDescent="0.25">
      <c r="C10053" s="3"/>
      <c r="D10053" s="4"/>
      <c r="E10053" s="3"/>
      <c r="F10053" s="3"/>
      <c r="G10053" s="11"/>
      <c r="H10053" s="8"/>
    </row>
    <row r="10054" spans="3:8" x14ac:dyDescent="0.25">
      <c r="C10054" s="3"/>
      <c r="D10054" s="4"/>
      <c r="E10054" s="3"/>
      <c r="F10054" s="3"/>
      <c r="G10054" s="11"/>
      <c r="H10054" s="8"/>
    </row>
    <row r="10055" spans="3:8" x14ac:dyDescent="0.25">
      <c r="C10055" s="3"/>
      <c r="D10055" s="4"/>
      <c r="E10055" s="3"/>
      <c r="F10055" s="3"/>
      <c r="G10055" s="11"/>
      <c r="H10055" s="8"/>
    </row>
    <row r="10056" spans="3:8" x14ac:dyDescent="0.25">
      <c r="C10056" s="3"/>
      <c r="D10056" s="4"/>
      <c r="E10056" s="3"/>
      <c r="F10056" s="3"/>
      <c r="G10056" s="11"/>
      <c r="H10056" s="8"/>
    </row>
    <row r="10057" spans="3:8" x14ac:dyDescent="0.25">
      <c r="C10057" s="3"/>
      <c r="D10057" s="4"/>
      <c r="E10057" s="3"/>
      <c r="F10057" s="3"/>
      <c r="G10057" s="11"/>
      <c r="H10057" s="8"/>
    </row>
    <row r="10058" spans="3:8" x14ac:dyDescent="0.25">
      <c r="C10058" s="3"/>
      <c r="D10058" s="4"/>
      <c r="E10058" s="3"/>
      <c r="F10058" s="3"/>
      <c r="G10058" s="11"/>
      <c r="H10058" s="8"/>
    </row>
    <row r="10059" spans="3:8" x14ac:dyDescent="0.25">
      <c r="C10059" s="3"/>
      <c r="D10059" s="4"/>
      <c r="E10059" s="3"/>
      <c r="F10059" s="3"/>
      <c r="G10059" s="11"/>
      <c r="H10059" s="8"/>
    </row>
    <row r="10060" spans="3:8" x14ac:dyDescent="0.25">
      <c r="C10060" s="3"/>
      <c r="D10060" s="4"/>
      <c r="E10060" s="3"/>
      <c r="F10060" s="3"/>
      <c r="G10060" s="11"/>
      <c r="H10060" s="8"/>
    </row>
    <row r="10061" spans="3:8" x14ac:dyDescent="0.25">
      <c r="C10061" s="3"/>
      <c r="D10061" s="4"/>
      <c r="E10061" s="3"/>
      <c r="F10061" s="3"/>
      <c r="G10061" s="11"/>
      <c r="H10061" s="8"/>
    </row>
    <row r="10062" spans="3:8" x14ac:dyDescent="0.25">
      <c r="C10062" s="3"/>
      <c r="D10062" s="4"/>
      <c r="E10062" s="3"/>
      <c r="F10062" s="3"/>
      <c r="G10062" s="11"/>
      <c r="H10062" s="8"/>
    </row>
    <row r="10063" spans="3:8" x14ac:dyDescent="0.25">
      <c r="C10063" s="3"/>
      <c r="D10063" s="4"/>
      <c r="E10063" s="3"/>
      <c r="F10063" s="3"/>
      <c r="G10063" s="11"/>
      <c r="H10063" s="8"/>
    </row>
    <row r="10064" spans="3:8" x14ac:dyDescent="0.25">
      <c r="C10064" s="3"/>
      <c r="D10064" s="4"/>
      <c r="E10064" s="3"/>
      <c r="F10064" s="3"/>
      <c r="G10064" s="11"/>
      <c r="H10064" s="8"/>
    </row>
    <row r="10065" spans="3:8" x14ac:dyDescent="0.25">
      <c r="C10065" s="3"/>
      <c r="D10065" s="4"/>
      <c r="E10065" s="3"/>
      <c r="F10065" s="3"/>
      <c r="G10065" s="11"/>
      <c r="H10065" s="8"/>
    </row>
    <row r="10066" spans="3:8" x14ac:dyDescent="0.25">
      <c r="C10066" s="3"/>
      <c r="D10066" s="4"/>
      <c r="E10066" s="3"/>
      <c r="F10066" s="3"/>
      <c r="G10066" s="11"/>
      <c r="H10066" s="8"/>
    </row>
    <row r="10067" spans="3:8" x14ac:dyDescent="0.25">
      <c r="C10067" s="3"/>
      <c r="D10067" s="4"/>
      <c r="E10067" s="3"/>
      <c r="F10067" s="3"/>
      <c r="G10067" s="11"/>
      <c r="H10067" s="8"/>
    </row>
    <row r="10068" spans="3:8" x14ac:dyDescent="0.25">
      <c r="C10068" s="3"/>
      <c r="D10068" s="4"/>
      <c r="E10068" s="3"/>
      <c r="F10068" s="3"/>
      <c r="G10068" s="11"/>
      <c r="H10068" s="8"/>
    </row>
    <row r="10069" spans="3:8" x14ac:dyDescent="0.25">
      <c r="C10069" s="3"/>
      <c r="D10069" s="4"/>
      <c r="E10069" s="3"/>
      <c r="F10069" s="3"/>
      <c r="G10069" s="11"/>
      <c r="H10069" s="8"/>
    </row>
    <row r="10070" spans="3:8" x14ac:dyDescent="0.25">
      <c r="C10070" s="3"/>
      <c r="D10070" s="4"/>
      <c r="E10070" s="3"/>
      <c r="F10070" s="3"/>
      <c r="G10070" s="11"/>
      <c r="H10070" s="8"/>
    </row>
    <row r="10071" spans="3:8" x14ac:dyDescent="0.25">
      <c r="C10071" s="3"/>
      <c r="D10071" s="4"/>
      <c r="E10071" s="3"/>
      <c r="F10071" s="3"/>
      <c r="G10071" s="11"/>
      <c r="H10071" s="8"/>
    </row>
    <row r="10072" spans="3:8" x14ac:dyDescent="0.25">
      <c r="C10072" s="3"/>
      <c r="D10072" s="4"/>
      <c r="E10072" s="3"/>
      <c r="F10072" s="3"/>
      <c r="G10072" s="11"/>
      <c r="H10072" s="8"/>
    </row>
    <row r="10073" spans="3:8" x14ac:dyDescent="0.25">
      <c r="C10073" s="3"/>
      <c r="D10073" s="4"/>
      <c r="E10073" s="3"/>
      <c r="F10073" s="3"/>
      <c r="G10073" s="11"/>
      <c r="H10073" s="8"/>
    </row>
    <row r="10074" spans="3:8" x14ac:dyDescent="0.25">
      <c r="C10074" s="3"/>
      <c r="D10074" s="4"/>
      <c r="E10074" s="3"/>
      <c r="F10074" s="3"/>
      <c r="G10074" s="11"/>
      <c r="H10074" s="8"/>
    </row>
    <row r="10075" spans="3:8" x14ac:dyDescent="0.25">
      <c r="C10075" s="3"/>
      <c r="D10075" s="4"/>
      <c r="E10075" s="3"/>
      <c r="F10075" s="3"/>
      <c r="G10075" s="11"/>
      <c r="H10075" s="8"/>
    </row>
    <row r="10076" spans="3:8" x14ac:dyDescent="0.25">
      <c r="C10076" s="3"/>
      <c r="D10076" s="4"/>
      <c r="E10076" s="3"/>
      <c r="F10076" s="3"/>
      <c r="G10076" s="11"/>
      <c r="H10076" s="8"/>
    </row>
    <row r="10077" spans="3:8" x14ac:dyDescent="0.25">
      <c r="C10077" s="3"/>
      <c r="D10077" s="4"/>
      <c r="E10077" s="3"/>
      <c r="F10077" s="3"/>
      <c r="G10077" s="11"/>
      <c r="H10077" s="8"/>
    </row>
    <row r="10078" spans="3:8" x14ac:dyDescent="0.25">
      <c r="C10078" s="3"/>
      <c r="D10078" s="4"/>
      <c r="E10078" s="3"/>
      <c r="F10078" s="3"/>
      <c r="G10078" s="11"/>
      <c r="H10078" s="8"/>
    </row>
    <row r="10079" spans="3:8" x14ac:dyDescent="0.25">
      <c r="C10079" s="3"/>
      <c r="D10079" s="4"/>
      <c r="E10079" s="3"/>
      <c r="F10079" s="3"/>
      <c r="G10079" s="11"/>
      <c r="H10079" s="8"/>
    </row>
    <row r="10080" spans="3:8" x14ac:dyDescent="0.25">
      <c r="C10080" s="3"/>
      <c r="D10080" s="4"/>
      <c r="E10080" s="3"/>
      <c r="F10080" s="3"/>
      <c r="G10080" s="11"/>
      <c r="H10080" s="8"/>
    </row>
    <row r="10081" spans="3:8" x14ac:dyDescent="0.25">
      <c r="C10081" s="3"/>
      <c r="D10081" s="4"/>
      <c r="E10081" s="3"/>
      <c r="F10081" s="3"/>
      <c r="G10081" s="11"/>
      <c r="H10081" s="8"/>
    </row>
    <row r="10082" spans="3:8" x14ac:dyDescent="0.25">
      <c r="C10082" s="3"/>
      <c r="D10082" s="4"/>
      <c r="E10082" s="3"/>
      <c r="F10082" s="3"/>
      <c r="G10082" s="11"/>
      <c r="H10082" s="8"/>
    </row>
    <row r="10083" spans="3:8" x14ac:dyDescent="0.25">
      <c r="C10083" s="3"/>
      <c r="D10083" s="4"/>
      <c r="E10083" s="3"/>
      <c r="F10083" s="3"/>
      <c r="G10083" s="11"/>
      <c r="H10083" s="8"/>
    </row>
    <row r="10084" spans="3:8" x14ac:dyDescent="0.25">
      <c r="C10084" s="3"/>
      <c r="D10084" s="4"/>
      <c r="E10084" s="3"/>
      <c r="F10084" s="3"/>
      <c r="G10084" s="11"/>
      <c r="H10084" s="8"/>
    </row>
    <row r="10085" spans="3:8" x14ac:dyDescent="0.25">
      <c r="C10085" s="3"/>
      <c r="D10085" s="4"/>
      <c r="E10085" s="3"/>
      <c r="F10085" s="3"/>
      <c r="G10085" s="11"/>
      <c r="H10085" s="8"/>
    </row>
    <row r="10086" spans="3:8" x14ac:dyDescent="0.25">
      <c r="C10086" s="3"/>
      <c r="D10086" s="4"/>
      <c r="E10086" s="3"/>
      <c r="F10086" s="3"/>
      <c r="G10086" s="11"/>
      <c r="H10086" s="8"/>
    </row>
    <row r="10087" spans="3:8" x14ac:dyDescent="0.25">
      <c r="C10087" s="3"/>
      <c r="D10087" s="4"/>
      <c r="E10087" s="3"/>
      <c r="F10087" s="3"/>
      <c r="G10087" s="11"/>
      <c r="H10087" s="8"/>
    </row>
    <row r="10088" spans="3:8" x14ac:dyDescent="0.25">
      <c r="C10088" s="3"/>
      <c r="D10088" s="4"/>
      <c r="E10088" s="3"/>
      <c r="F10088" s="3"/>
      <c r="G10088" s="11"/>
      <c r="H10088" s="8"/>
    </row>
    <row r="10089" spans="3:8" x14ac:dyDescent="0.25">
      <c r="C10089" s="3"/>
      <c r="D10089" s="4"/>
      <c r="E10089" s="3"/>
      <c r="F10089" s="3"/>
      <c r="G10089" s="11"/>
      <c r="H10089" s="8"/>
    </row>
    <row r="10090" spans="3:8" x14ac:dyDescent="0.25">
      <c r="C10090" s="3"/>
      <c r="D10090" s="4"/>
      <c r="E10090" s="3"/>
      <c r="F10090" s="3"/>
      <c r="G10090" s="11"/>
      <c r="H10090" s="8"/>
    </row>
    <row r="10091" spans="3:8" x14ac:dyDescent="0.25">
      <c r="C10091" s="3"/>
      <c r="D10091" s="4"/>
      <c r="E10091" s="3"/>
      <c r="F10091" s="3"/>
      <c r="G10091" s="11"/>
      <c r="H10091" s="8"/>
    </row>
    <row r="10092" spans="3:8" x14ac:dyDescent="0.25">
      <c r="C10092" s="3"/>
      <c r="D10092" s="4"/>
      <c r="E10092" s="3"/>
      <c r="F10092" s="3"/>
      <c r="G10092" s="11"/>
      <c r="H10092" s="8"/>
    </row>
    <row r="10093" spans="3:8" x14ac:dyDescent="0.25">
      <c r="C10093" s="3"/>
      <c r="D10093" s="4"/>
      <c r="E10093" s="3"/>
      <c r="F10093" s="3"/>
      <c r="G10093" s="11"/>
      <c r="H10093" s="8"/>
    </row>
    <row r="10094" spans="3:8" x14ac:dyDescent="0.25">
      <c r="C10094" s="3"/>
      <c r="D10094" s="4"/>
      <c r="E10094" s="3"/>
      <c r="F10094" s="3"/>
      <c r="G10094" s="11"/>
      <c r="H10094" s="8"/>
    </row>
    <row r="10095" spans="3:8" x14ac:dyDescent="0.25">
      <c r="C10095" s="3"/>
      <c r="D10095" s="4"/>
      <c r="E10095" s="3"/>
      <c r="F10095" s="3"/>
      <c r="G10095" s="11"/>
      <c r="H10095" s="8"/>
    </row>
    <row r="10096" spans="3:8" x14ac:dyDescent="0.25">
      <c r="C10096" s="3"/>
      <c r="D10096" s="4"/>
      <c r="E10096" s="3"/>
      <c r="F10096" s="3"/>
      <c r="G10096" s="11"/>
      <c r="H10096" s="8"/>
    </row>
    <row r="10097" spans="3:8" x14ac:dyDescent="0.25">
      <c r="C10097" s="3"/>
      <c r="D10097" s="4"/>
      <c r="E10097" s="3"/>
      <c r="F10097" s="3"/>
      <c r="G10097" s="11"/>
      <c r="H10097" s="8"/>
    </row>
    <row r="10098" spans="3:8" x14ac:dyDescent="0.25">
      <c r="C10098" s="3"/>
      <c r="D10098" s="4"/>
      <c r="E10098" s="3"/>
      <c r="F10098" s="3"/>
      <c r="G10098" s="11"/>
      <c r="H10098" s="8"/>
    </row>
    <row r="10099" spans="3:8" x14ac:dyDescent="0.25">
      <c r="C10099" s="3"/>
      <c r="D10099" s="4"/>
      <c r="E10099" s="3"/>
      <c r="F10099" s="3"/>
      <c r="G10099" s="11"/>
      <c r="H10099" s="8"/>
    </row>
    <row r="10100" spans="3:8" x14ac:dyDescent="0.25">
      <c r="C10100" s="3"/>
      <c r="D10100" s="4"/>
      <c r="E10100" s="3"/>
      <c r="F10100" s="3"/>
      <c r="G10100" s="11"/>
      <c r="H10100" s="8"/>
    </row>
    <row r="10101" spans="3:8" x14ac:dyDescent="0.25">
      <c r="C10101" s="3"/>
      <c r="D10101" s="4"/>
      <c r="E10101" s="3"/>
      <c r="F10101" s="3"/>
      <c r="G10101" s="11"/>
      <c r="H10101" s="8"/>
    </row>
    <row r="10102" spans="3:8" x14ac:dyDescent="0.25">
      <c r="C10102" s="3"/>
      <c r="D10102" s="4"/>
      <c r="E10102" s="3"/>
      <c r="F10102" s="3"/>
      <c r="G10102" s="11"/>
      <c r="H10102" s="8"/>
    </row>
    <row r="10103" spans="3:8" x14ac:dyDescent="0.25">
      <c r="C10103" s="3"/>
      <c r="D10103" s="4"/>
      <c r="E10103" s="3"/>
      <c r="F10103" s="3"/>
      <c r="G10103" s="11"/>
      <c r="H10103" s="8"/>
    </row>
    <row r="10104" spans="3:8" x14ac:dyDescent="0.25">
      <c r="C10104" s="3"/>
      <c r="D10104" s="4"/>
      <c r="E10104" s="3"/>
      <c r="F10104" s="3"/>
      <c r="G10104" s="11"/>
      <c r="H10104" s="8"/>
    </row>
    <row r="10105" spans="3:8" x14ac:dyDescent="0.25">
      <c r="C10105" s="3"/>
      <c r="D10105" s="4"/>
      <c r="E10105" s="3"/>
      <c r="F10105" s="3"/>
      <c r="G10105" s="11"/>
      <c r="H10105" s="8"/>
    </row>
    <row r="10106" spans="3:8" x14ac:dyDescent="0.25">
      <c r="C10106" s="3"/>
      <c r="D10106" s="4"/>
      <c r="E10106" s="3"/>
      <c r="F10106" s="3"/>
      <c r="G10106" s="11"/>
      <c r="H10106" s="8"/>
    </row>
    <row r="10107" spans="3:8" x14ac:dyDescent="0.25">
      <c r="C10107" s="3"/>
      <c r="D10107" s="4"/>
      <c r="E10107" s="3"/>
      <c r="F10107" s="3"/>
      <c r="G10107" s="11"/>
      <c r="H10107" s="8"/>
    </row>
    <row r="10108" spans="3:8" x14ac:dyDescent="0.25">
      <c r="C10108" s="3"/>
      <c r="D10108" s="4"/>
      <c r="E10108" s="3"/>
      <c r="F10108" s="3"/>
      <c r="G10108" s="11"/>
      <c r="H10108" s="8"/>
    </row>
    <row r="10109" spans="3:8" x14ac:dyDescent="0.25">
      <c r="C10109" s="3"/>
      <c r="D10109" s="4"/>
      <c r="E10109" s="3"/>
      <c r="F10109" s="3"/>
      <c r="G10109" s="11"/>
      <c r="H10109" s="8"/>
    </row>
    <row r="10110" spans="3:8" x14ac:dyDescent="0.25">
      <c r="C10110" s="3"/>
      <c r="D10110" s="4"/>
      <c r="E10110" s="3"/>
      <c r="F10110" s="3"/>
      <c r="G10110" s="11"/>
      <c r="H10110" s="8"/>
    </row>
    <row r="10111" spans="3:8" x14ac:dyDescent="0.25">
      <c r="C10111" s="3"/>
      <c r="D10111" s="4"/>
      <c r="E10111" s="3"/>
      <c r="F10111" s="3"/>
      <c r="G10111" s="11"/>
      <c r="H10111" s="8"/>
    </row>
    <row r="10112" spans="3:8" x14ac:dyDescent="0.25">
      <c r="C10112" s="3"/>
      <c r="D10112" s="4"/>
      <c r="E10112" s="3"/>
      <c r="F10112" s="3"/>
      <c r="G10112" s="11"/>
      <c r="H10112" s="8"/>
    </row>
    <row r="10113" spans="3:8" x14ac:dyDescent="0.25">
      <c r="C10113" s="3"/>
      <c r="D10113" s="4"/>
      <c r="E10113" s="3"/>
      <c r="F10113" s="3"/>
      <c r="G10113" s="11"/>
      <c r="H10113" s="8"/>
    </row>
    <row r="10114" spans="3:8" x14ac:dyDescent="0.25">
      <c r="C10114" s="3"/>
      <c r="D10114" s="4"/>
      <c r="E10114" s="3"/>
      <c r="F10114" s="3"/>
      <c r="G10114" s="11"/>
      <c r="H10114" s="8"/>
    </row>
    <row r="10115" spans="3:8" x14ac:dyDescent="0.25">
      <c r="C10115" s="3"/>
      <c r="D10115" s="4"/>
      <c r="E10115" s="3"/>
      <c r="F10115" s="3"/>
      <c r="G10115" s="11"/>
      <c r="H10115" s="8"/>
    </row>
    <row r="10116" spans="3:8" x14ac:dyDescent="0.25">
      <c r="C10116" s="3"/>
      <c r="D10116" s="4"/>
      <c r="E10116" s="3"/>
      <c r="F10116" s="3"/>
      <c r="G10116" s="11"/>
      <c r="H10116" s="8"/>
    </row>
    <row r="10117" spans="3:8" x14ac:dyDescent="0.25">
      <c r="C10117" s="3"/>
      <c r="D10117" s="4"/>
      <c r="E10117" s="3"/>
      <c r="F10117" s="3"/>
      <c r="G10117" s="11"/>
      <c r="H10117" s="8"/>
    </row>
    <row r="10118" spans="3:8" x14ac:dyDescent="0.25">
      <c r="C10118" s="3"/>
      <c r="D10118" s="4"/>
      <c r="E10118" s="3"/>
      <c r="F10118" s="3"/>
      <c r="G10118" s="11"/>
      <c r="H10118" s="8"/>
    </row>
    <row r="10119" spans="3:8" x14ac:dyDescent="0.25">
      <c r="C10119" s="3"/>
      <c r="D10119" s="4"/>
      <c r="E10119" s="3"/>
      <c r="F10119" s="3"/>
      <c r="G10119" s="11"/>
      <c r="H10119" s="8"/>
    </row>
    <row r="10120" spans="3:8" x14ac:dyDescent="0.25">
      <c r="C10120" s="3"/>
      <c r="D10120" s="4"/>
      <c r="E10120" s="3"/>
      <c r="F10120" s="3"/>
      <c r="G10120" s="11"/>
      <c r="H10120" s="8"/>
    </row>
    <row r="10121" spans="3:8" x14ac:dyDescent="0.25">
      <c r="C10121" s="3"/>
      <c r="D10121" s="4"/>
      <c r="E10121" s="3"/>
      <c r="F10121" s="3"/>
      <c r="G10121" s="11"/>
      <c r="H10121" s="8"/>
    </row>
    <row r="10122" spans="3:8" x14ac:dyDescent="0.25">
      <c r="C10122" s="3"/>
      <c r="D10122" s="4"/>
      <c r="E10122" s="3"/>
      <c r="F10122" s="3"/>
      <c r="G10122" s="11"/>
      <c r="H10122" s="8"/>
    </row>
    <row r="10123" spans="3:8" x14ac:dyDescent="0.25">
      <c r="C10123" s="3"/>
      <c r="D10123" s="4"/>
      <c r="E10123" s="3"/>
      <c r="F10123" s="3"/>
      <c r="G10123" s="11"/>
      <c r="H10123" s="8"/>
    </row>
    <row r="10124" spans="3:8" x14ac:dyDescent="0.25">
      <c r="C10124" s="3"/>
      <c r="D10124" s="4"/>
      <c r="E10124" s="3"/>
      <c r="F10124" s="3"/>
      <c r="G10124" s="11"/>
      <c r="H10124" s="8"/>
    </row>
    <row r="10125" spans="3:8" x14ac:dyDescent="0.25">
      <c r="C10125" s="3"/>
      <c r="D10125" s="4"/>
      <c r="E10125" s="3"/>
      <c r="F10125" s="3"/>
      <c r="G10125" s="11"/>
      <c r="H10125" s="8"/>
    </row>
    <row r="10126" spans="3:8" x14ac:dyDescent="0.25">
      <c r="C10126" s="3"/>
      <c r="D10126" s="4"/>
      <c r="E10126" s="3"/>
      <c r="F10126" s="3"/>
      <c r="G10126" s="11"/>
      <c r="H10126" s="8"/>
    </row>
    <row r="10127" spans="3:8" x14ac:dyDescent="0.25">
      <c r="C10127" s="3"/>
      <c r="D10127" s="4"/>
      <c r="E10127" s="3"/>
      <c r="F10127" s="3"/>
      <c r="G10127" s="11"/>
      <c r="H10127" s="8"/>
    </row>
    <row r="10128" spans="3:8" x14ac:dyDescent="0.25">
      <c r="C10128" s="3"/>
      <c r="D10128" s="4"/>
      <c r="E10128" s="3"/>
      <c r="F10128" s="3"/>
      <c r="G10128" s="11"/>
      <c r="H10128" s="8"/>
    </row>
    <row r="10129" spans="3:8" x14ac:dyDescent="0.25">
      <c r="C10129" s="3"/>
      <c r="D10129" s="4"/>
      <c r="E10129" s="3"/>
      <c r="F10129" s="3"/>
      <c r="G10129" s="11"/>
      <c r="H10129" s="8"/>
    </row>
    <row r="10130" spans="3:8" x14ac:dyDescent="0.25">
      <c r="C10130" s="3"/>
      <c r="D10130" s="4"/>
      <c r="E10130" s="3"/>
      <c r="F10130" s="3"/>
      <c r="G10130" s="11"/>
      <c r="H10130" s="8"/>
    </row>
    <row r="10131" spans="3:8" x14ac:dyDescent="0.25">
      <c r="C10131" s="3"/>
      <c r="D10131" s="4"/>
      <c r="E10131" s="3"/>
      <c r="F10131" s="3"/>
      <c r="G10131" s="11"/>
      <c r="H10131" s="8"/>
    </row>
    <row r="10132" spans="3:8" x14ac:dyDescent="0.25">
      <c r="C10132" s="3"/>
      <c r="D10132" s="4"/>
      <c r="E10132" s="3"/>
      <c r="F10132" s="3"/>
      <c r="G10132" s="11"/>
      <c r="H10132" s="8"/>
    </row>
    <row r="10133" spans="3:8" x14ac:dyDescent="0.25">
      <c r="C10133" s="3"/>
      <c r="D10133" s="4"/>
      <c r="E10133" s="3"/>
      <c r="F10133" s="3"/>
      <c r="G10133" s="11"/>
      <c r="H10133" s="8"/>
    </row>
    <row r="10134" spans="3:8" x14ac:dyDescent="0.25">
      <c r="C10134" s="3"/>
      <c r="D10134" s="4"/>
      <c r="E10134" s="3"/>
      <c r="F10134" s="3"/>
      <c r="G10134" s="11"/>
      <c r="H10134" s="8"/>
    </row>
    <row r="10135" spans="3:8" x14ac:dyDescent="0.25">
      <c r="C10135" s="3"/>
      <c r="D10135" s="4"/>
      <c r="E10135" s="3"/>
      <c r="F10135" s="3"/>
      <c r="G10135" s="11"/>
      <c r="H10135" s="8"/>
    </row>
    <row r="10136" spans="3:8" x14ac:dyDescent="0.25">
      <c r="C10136" s="3"/>
      <c r="D10136" s="4"/>
      <c r="E10136" s="3"/>
      <c r="F10136" s="3"/>
      <c r="G10136" s="11"/>
      <c r="H10136" s="8"/>
    </row>
    <row r="10137" spans="3:8" x14ac:dyDescent="0.25">
      <c r="C10137" s="3"/>
      <c r="D10137" s="4"/>
      <c r="E10137" s="3"/>
      <c r="F10137" s="3"/>
      <c r="G10137" s="11"/>
      <c r="H10137" s="8"/>
    </row>
    <row r="10138" spans="3:8" x14ac:dyDescent="0.25">
      <c r="C10138" s="3"/>
      <c r="D10138" s="4"/>
      <c r="E10138" s="3"/>
      <c r="F10138" s="3"/>
      <c r="G10138" s="11"/>
      <c r="H10138" s="8"/>
    </row>
    <row r="10139" spans="3:8" x14ac:dyDescent="0.25">
      <c r="C10139" s="3"/>
      <c r="D10139" s="4"/>
      <c r="E10139" s="3"/>
      <c r="F10139" s="3"/>
      <c r="G10139" s="11"/>
      <c r="H10139" s="8"/>
    </row>
    <row r="10140" spans="3:8" x14ac:dyDescent="0.25">
      <c r="C10140" s="3"/>
      <c r="D10140" s="4"/>
      <c r="E10140" s="3"/>
      <c r="F10140" s="3"/>
      <c r="G10140" s="11"/>
      <c r="H10140" s="8"/>
    </row>
    <row r="10141" spans="3:8" x14ac:dyDescent="0.25">
      <c r="C10141" s="3"/>
      <c r="D10141" s="4"/>
      <c r="E10141" s="3"/>
      <c r="F10141" s="3"/>
      <c r="G10141" s="11"/>
      <c r="H10141" s="8"/>
    </row>
    <row r="10142" spans="3:8" x14ac:dyDescent="0.25">
      <c r="C10142" s="3"/>
      <c r="D10142" s="4"/>
      <c r="E10142" s="3"/>
      <c r="F10142" s="3"/>
      <c r="G10142" s="11"/>
      <c r="H10142" s="8"/>
    </row>
    <row r="10143" spans="3:8" x14ac:dyDescent="0.25">
      <c r="C10143" s="3"/>
      <c r="D10143" s="4"/>
      <c r="E10143" s="3"/>
      <c r="F10143" s="3"/>
      <c r="G10143" s="11"/>
      <c r="H10143" s="8"/>
    </row>
    <row r="10144" spans="3:8" x14ac:dyDescent="0.25">
      <c r="C10144" s="3"/>
      <c r="D10144" s="4"/>
      <c r="E10144" s="3"/>
      <c r="F10144" s="3"/>
      <c r="G10144" s="11"/>
      <c r="H10144" s="8"/>
    </row>
    <row r="10145" spans="3:8" x14ac:dyDescent="0.25">
      <c r="C10145" s="3"/>
      <c r="D10145" s="4"/>
      <c r="E10145" s="3"/>
      <c r="F10145" s="3"/>
      <c r="G10145" s="11"/>
      <c r="H10145" s="8"/>
    </row>
    <row r="10146" spans="3:8" x14ac:dyDescent="0.25">
      <c r="C10146" s="3"/>
      <c r="D10146" s="4"/>
      <c r="E10146" s="3"/>
      <c r="F10146" s="3"/>
      <c r="G10146" s="11"/>
      <c r="H10146" s="8"/>
    </row>
    <row r="10147" spans="3:8" x14ac:dyDescent="0.25">
      <c r="C10147" s="3"/>
      <c r="D10147" s="4"/>
      <c r="E10147" s="3"/>
      <c r="F10147" s="3"/>
      <c r="G10147" s="11"/>
      <c r="H10147" s="8"/>
    </row>
    <row r="10148" spans="3:8" x14ac:dyDescent="0.25">
      <c r="C10148" s="3"/>
      <c r="D10148" s="4"/>
      <c r="E10148" s="3"/>
      <c r="F10148" s="3"/>
      <c r="G10148" s="11"/>
      <c r="H10148" s="8"/>
    </row>
    <row r="10149" spans="3:8" x14ac:dyDescent="0.25">
      <c r="C10149" s="3"/>
      <c r="D10149" s="4"/>
      <c r="E10149" s="3"/>
      <c r="F10149" s="3"/>
      <c r="G10149" s="11"/>
      <c r="H10149" s="8"/>
    </row>
    <row r="10150" spans="3:8" x14ac:dyDescent="0.25">
      <c r="C10150" s="3"/>
      <c r="D10150" s="4"/>
      <c r="E10150" s="3"/>
      <c r="F10150" s="3"/>
      <c r="G10150" s="11"/>
      <c r="H10150" s="8"/>
    </row>
    <row r="10151" spans="3:8" x14ac:dyDescent="0.25">
      <c r="C10151" s="3"/>
      <c r="D10151" s="4"/>
      <c r="E10151" s="3"/>
      <c r="F10151" s="3"/>
      <c r="G10151" s="11"/>
      <c r="H10151" s="8"/>
    </row>
    <row r="10152" spans="3:8" x14ac:dyDescent="0.25">
      <c r="C10152" s="3"/>
      <c r="D10152" s="4"/>
      <c r="E10152" s="3"/>
      <c r="F10152" s="3"/>
      <c r="G10152" s="11"/>
      <c r="H10152" s="8"/>
    </row>
    <row r="10153" spans="3:8" x14ac:dyDescent="0.25">
      <c r="C10153" s="3"/>
      <c r="D10153" s="4"/>
      <c r="E10153" s="3"/>
      <c r="F10153" s="3"/>
      <c r="G10153" s="11"/>
      <c r="H10153" s="8"/>
    </row>
    <row r="10154" spans="3:8" x14ac:dyDescent="0.25">
      <c r="C10154" s="3"/>
      <c r="D10154" s="4"/>
      <c r="E10154" s="3"/>
      <c r="F10154" s="3"/>
      <c r="G10154" s="11"/>
      <c r="H10154" s="8"/>
    </row>
    <row r="10155" spans="3:8" x14ac:dyDescent="0.25">
      <c r="C10155" s="3"/>
      <c r="D10155" s="4"/>
      <c r="E10155" s="3"/>
      <c r="F10155" s="3"/>
      <c r="G10155" s="11"/>
      <c r="H10155" s="8"/>
    </row>
    <row r="10156" spans="3:8" x14ac:dyDescent="0.25">
      <c r="C10156" s="3"/>
      <c r="D10156" s="4"/>
      <c r="E10156" s="3"/>
      <c r="F10156" s="3"/>
      <c r="G10156" s="11"/>
      <c r="H10156" s="8"/>
    </row>
    <row r="10157" spans="3:8" x14ac:dyDescent="0.25">
      <c r="C10157" s="3"/>
      <c r="D10157" s="4"/>
      <c r="E10157" s="3"/>
      <c r="F10157" s="3"/>
      <c r="G10157" s="11"/>
      <c r="H10157" s="8"/>
    </row>
    <row r="10158" spans="3:8" x14ac:dyDescent="0.25">
      <c r="C10158" s="3"/>
      <c r="D10158" s="4"/>
      <c r="E10158" s="3"/>
      <c r="F10158" s="3"/>
      <c r="G10158" s="11"/>
      <c r="H10158" s="8"/>
    </row>
    <row r="10159" spans="3:8" x14ac:dyDescent="0.25">
      <c r="C10159" s="3"/>
      <c r="D10159" s="4"/>
      <c r="E10159" s="3"/>
      <c r="F10159" s="3"/>
      <c r="G10159" s="11"/>
      <c r="H10159" s="8"/>
    </row>
    <row r="10160" spans="3:8" x14ac:dyDescent="0.25">
      <c r="C10160" s="3"/>
      <c r="D10160" s="4"/>
      <c r="E10160" s="3"/>
      <c r="F10160" s="3"/>
      <c r="G10160" s="11"/>
      <c r="H10160" s="8"/>
    </row>
    <row r="10161" spans="3:8" x14ac:dyDescent="0.25">
      <c r="C10161" s="3"/>
      <c r="D10161" s="4"/>
      <c r="E10161" s="3"/>
      <c r="F10161" s="3"/>
      <c r="G10161" s="11"/>
      <c r="H10161" s="8"/>
    </row>
    <row r="10162" spans="3:8" x14ac:dyDescent="0.25">
      <c r="C10162" s="3"/>
      <c r="D10162" s="4"/>
      <c r="E10162" s="3"/>
      <c r="F10162" s="3"/>
      <c r="G10162" s="11"/>
      <c r="H10162" s="8"/>
    </row>
    <row r="10163" spans="3:8" x14ac:dyDescent="0.25">
      <c r="C10163" s="3"/>
      <c r="D10163" s="4"/>
      <c r="E10163" s="3"/>
      <c r="F10163" s="3"/>
      <c r="G10163" s="11"/>
      <c r="H10163" s="8"/>
    </row>
    <row r="10164" spans="3:8" x14ac:dyDescent="0.25">
      <c r="C10164" s="3"/>
      <c r="D10164" s="4"/>
      <c r="E10164" s="3"/>
      <c r="F10164" s="3"/>
      <c r="G10164" s="11"/>
      <c r="H10164" s="8"/>
    </row>
    <row r="10165" spans="3:8" x14ac:dyDescent="0.25">
      <c r="C10165" s="3"/>
      <c r="D10165" s="4"/>
      <c r="E10165" s="3"/>
      <c r="F10165" s="3"/>
      <c r="G10165" s="11"/>
      <c r="H10165" s="8"/>
    </row>
    <row r="10166" spans="3:8" x14ac:dyDescent="0.25">
      <c r="C10166" s="3"/>
      <c r="D10166" s="4"/>
      <c r="E10166" s="3"/>
      <c r="F10166" s="3"/>
      <c r="G10166" s="11"/>
      <c r="H10166" s="8"/>
    </row>
    <row r="10167" spans="3:8" x14ac:dyDescent="0.25">
      <c r="C10167" s="3"/>
      <c r="D10167" s="4"/>
      <c r="E10167" s="3"/>
      <c r="F10167" s="3"/>
      <c r="G10167" s="11"/>
      <c r="H10167" s="8"/>
    </row>
    <row r="10168" spans="3:8" x14ac:dyDescent="0.25">
      <c r="C10168" s="3"/>
      <c r="D10168" s="4"/>
      <c r="E10168" s="3"/>
      <c r="F10168" s="3"/>
      <c r="G10168" s="11"/>
      <c r="H10168" s="8"/>
    </row>
    <row r="10169" spans="3:8" x14ac:dyDescent="0.25">
      <c r="C10169" s="3"/>
      <c r="D10169" s="4"/>
      <c r="E10169" s="3"/>
      <c r="F10169" s="3"/>
      <c r="G10169" s="11"/>
      <c r="H10169" s="8"/>
    </row>
    <row r="10170" spans="3:8" x14ac:dyDescent="0.25">
      <c r="C10170" s="3"/>
      <c r="D10170" s="4"/>
      <c r="E10170" s="3"/>
      <c r="F10170" s="3"/>
      <c r="G10170" s="11"/>
      <c r="H10170" s="8"/>
    </row>
    <row r="10171" spans="3:8" x14ac:dyDescent="0.25">
      <c r="C10171" s="3"/>
      <c r="D10171" s="4"/>
      <c r="E10171" s="3"/>
      <c r="F10171" s="3"/>
      <c r="G10171" s="11"/>
      <c r="H10171" s="8"/>
    </row>
    <row r="10172" spans="3:8" x14ac:dyDescent="0.25">
      <c r="C10172" s="3"/>
      <c r="D10172" s="4"/>
      <c r="E10172" s="3"/>
      <c r="F10172" s="3"/>
      <c r="G10172" s="11"/>
      <c r="H10172" s="8"/>
    </row>
    <row r="10173" spans="3:8" x14ac:dyDescent="0.25">
      <c r="C10173" s="3"/>
      <c r="D10173" s="4"/>
      <c r="E10173" s="3"/>
      <c r="F10173" s="3"/>
      <c r="G10173" s="11"/>
      <c r="H10173" s="8"/>
    </row>
    <row r="10174" spans="3:8" x14ac:dyDescent="0.25">
      <c r="C10174" s="3"/>
      <c r="D10174" s="4"/>
      <c r="E10174" s="3"/>
      <c r="F10174" s="3"/>
      <c r="G10174" s="11"/>
      <c r="H10174" s="8"/>
    </row>
    <row r="10175" spans="3:8" x14ac:dyDescent="0.25">
      <c r="C10175" s="3"/>
      <c r="D10175" s="4"/>
      <c r="E10175" s="3"/>
      <c r="F10175" s="3"/>
      <c r="G10175" s="11"/>
      <c r="H10175" s="8"/>
    </row>
    <row r="10176" spans="3:8" x14ac:dyDescent="0.25">
      <c r="C10176" s="3"/>
      <c r="D10176" s="4"/>
      <c r="E10176" s="3"/>
      <c r="F10176" s="3"/>
      <c r="G10176" s="11"/>
      <c r="H10176" s="8"/>
    </row>
    <row r="10177" spans="3:8" x14ac:dyDescent="0.25">
      <c r="C10177" s="3"/>
      <c r="D10177" s="4"/>
      <c r="E10177" s="3"/>
      <c r="F10177" s="3"/>
      <c r="G10177" s="11"/>
      <c r="H10177" s="8"/>
    </row>
    <row r="10178" spans="3:8" x14ac:dyDescent="0.25">
      <c r="C10178" s="3"/>
      <c r="D10178" s="4"/>
      <c r="E10178" s="3"/>
      <c r="F10178" s="3"/>
      <c r="G10178" s="11"/>
      <c r="H10178" s="8"/>
    </row>
    <row r="10179" spans="3:8" x14ac:dyDescent="0.25">
      <c r="C10179" s="3"/>
      <c r="D10179" s="4"/>
      <c r="E10179" s="3"/>
      <c r="F10179" s="3"/>
      <c r="G10179" s="11"/>
      <c r="H10179" s="8"/>
    </row>
    <row r="10180" spans="3:8" x14ac:dyDescent="0.25">
      <c r="C10180" s="3"/>
      <c r="D10180" s="4"/>
      <c r="E10180" s="3"/>
      <c r="F10180" s="3"/>
      <c r="G10180" s="11"/>
      <c r="H10180" s="8"/>
    </row>
    <row r="10181" spans="3:8" x14ac:dyDescent="0.25">
      <c r="C10181" s="3"/>
      <c r="D10181" s="4"/>
      <c r="E10181" s="3"/>
      <c r="F10181" s="3"/>
      <c r="G10181" s="11"/>
      <c r="H10181" s="8"/>
    </row>
    <row r="10182" spans="3:8" x14ac:dyDescent="0.25">
      <c r="C10182" s="3"/>
      <c r="D10182" s="4"/>
      <c r="E10182" s="3"/>
      <c r="F10182" s="3"/>
      <c r="G10182" s="11"/>
      <c r="H10182" s="8"/>
    </row>
    <row r="10183" spans="3:8" x14ac:dyDescent="0.25">
      <c r="C10183" s="3"/>
      <c r="D10183" s="4"/>
      <c r="E10183" s="3"/>
      <c r="F10183" s="3"/>
      <c r="G10183" s="11"/>
      <c r="H10183" s="8"/>
    </row>
    <row r="10184" spans="3:8" x14ac:dyDescent="0.25">
      <c r="C10184" s="3"/>
      <c r="D10184" s="4"/>
      <c r="E10184" s="3"/>
      <c r="F10184" s="3"/>
      <c r="G10184" s="11"/>
      <c r="H10184" s="8"/>
    </row>
    <row r="10185" spans="3:8" x14ac:dyDescent="0.25">
      <c r="C10185" s="3"/>
      <c r="D10185" s="4"/>
      <c r="E10185" s="3"/>
      <c r="F10185" s="3"/>
      <c r="G10185" s="11"/>
      <c r="H10185" s="8"/>
    </row>
    <row r="10186" spans="3:8" x14ac:dyDescent="0.25">
      <c r="C10186" s="3"/>
      <c r="D10186" s="4"/>
      <c r="E10186" s="3"/>
      <c r="F10186" s="3"/>
      <c r="G10186" s="11"/>
      <c r="H10186" s="8"/>
    </row>
    <row r="10187" spans="3:8" x14ac:dyDescent="0.25">
      <c r="C10187" s="3"/>
      <c r="D10187" s="4"/>
      <c r="E10187" s="3"/>
      <c r="F10187" s="3"/>
      <c r="G10187" s="11"/>
      <c r="H10187" s="8"/>
    </row>
    <row r="10188" spans="3:8" x14ac:dyDescent="0.25">
      <c r="C10188" s="3"/>
      <c r="D10188" s="4"/>
      <c r="E10188" s="3"/>
      <c r="F10188" s="3"/>
      <c r="G10188" s="11"/>
      <c r="H10188" s="8"/>
    </row>
    <row r="10189" spans="3:8" x14ac:dyDescent="0.25">
      <c r="C10189" s="3"/>
      <c r="D10189" s="4"/>
      <c r="E10189" s="3"/>
      <c r="F10189" s="3"/>
      <c r="G10189" s="11"/>
      <c r="H10189" s="8"/>
    </row>
    <row r="10190" spans="3:8" x14ac:dyDescent="0.25">
      <c r="C10190" s="3"/>
      <c r="D10190" s="4"/>
      <c r="E10190" s="3"/>
      <c r="F10190" s="3"/>
      <c r="G10190" s="11"/>
      <c r="H10190" s="8"/>
    </row>
    <row r="10191" spans="3:8" x14ac:dyDescent="0.25">
      <c r="C10191" s="3"/>
      <c r="D10191" s="4"/>
      <c r="E10191" s="3"/>
      <c r="F10191" s="3"/>
      <c r="G10191" s="11"/>
      <c r="H10191" s="8"/>
    </row>
    <row r="10192" spans="3:8" x14ac:dyDescent="0.25">
      <c r="C10192" s="3"/>
      <c r="D10192" s="4"/>
      <c r="E10192" s="3"/>
      <c r="F10192" s="3"/>
      <c r="G10192" s="11"/>
      <c r="H10192" s="8"/>
    </row>
    <row r="10193" spans="3:8" x14ac:dyDescent="0.25">
      <c r="C10193" s="3"/>
      <c r="D10193" s="4"/>
      <c r="E10193" s="3"/>
      <c r="F10193" s="3"/>
      <c r="G10193" s="11"/>
      <c r="H10193" s="8"/>
    </row>
    <row r="10194" spans="3:8" x14ac:dyDescent="0.25">
      <c r="C10194" s="3"/>
      <c r="D10194" s="4"/>
      <c r="E10194" s="3"/>
      <c r="F10194" s="3"/>
      <c r="G10194" s="11"/>
      <c r="H10194" s="8"/>
    </row>
    <row r="10195" spans="3:8" x14ac:dyDescent="0.25">
      <c r="C10195" s="3"/>
      <c r="D10195" s="4"/>
      <c r="E10195" s="3"/>
      <c r="F10195" s="3"/>
      <c r="G10195" s="11"/>
      <c r="H10195" s="8"/>
    </row>
    <row r="10196" spans="3:8" x14ac:dyDescent="0.25">
      <c r="C10196" s="3"/>
      <c r="D10196" s="4"/>
      <c r="E10196" s="3"/>
      <c r="F10196" s="3"/>
      <c r="G10196" s="11"/>
      <c r="H10196" s="8"/>
    </row>
    <row r="10197" spans="3:8" x14ac:dyDescent="0.25">
      <c r="C10197" s="3"/>
      <c r="D10197" s="4"/>
      <c r="E10197" s="3"/>
      <c r="F10197" s="3"/>
      <c r="G10197" s="11"/>
      <c r="H10197" s="8"/>
    </row>
    <row r="10198" spans="3:8" x14ac:dyDescent="0.25">
      <c r="C10198" s="3"/>
      <c r="D10198" s="4"/>
      <c r="E10198" s="3"/>
      <c r="F10198" s="3"/>
      <c r="G10198" s="11"/>
      <c r="H10198" s="8"/>
    </row>
    <row r="10199" spans="3:8" x14ac:dyDescent="0.25">
      <c r="C10199" s="3"/>
      <c r="D10199" s="4"/>
      <c r="E10199" s="3"/>
      <c r="F10199" s="3"/>
      <c r="G10199" s="11"/>
      <c r="H10199" s="8"/>
    </row>
    <row r="10200" spans="3:8" x14ac:dyDescent="0.25">
      <c r="C10200" s="3"/>
      <c r="D10200" s="4"/>
      <c r="E10200" s="3"/>
      <c r="F10200" s="3"/>
      <c r="G10200" s="11"/>
      <c r="H10200" s="8"/>
    </row>
    <row r="10201" spans="3:8" x14ac:dyDescent="0.25">
      <c r="C10201" s="3"/>
      <c r="D10201" s="4"/>
      <c r="E10201" s="3"/>
      <c r="F10201" s="3"/>
      <c r="G10201" s="11"/>
      <c r="H10201" s="8"/>
    </row>
    <row r="10202" spans="3:8" x14ac:dyDescent="0.25">
      <c r="C10202" s="3"/>
      <c r="D10202" s="4"/>
      <c r="E10202" s="3"/>
      <c r="F10202" s="3"/>
      <c r="G10202" s="11"/>
      <c r="H10202" s="8"/>
    </row>
    <row r="10203" spans="3:8" x14ac:dyDescent="0.25">
      <c r="C10203" s="3"/>
      <c r="D10203" s="4"/>
      <c r="E10203" s="3"/>
      <c r="F10203" s="3"/>
      <c r="G10203" s="11"/>
      <c r="H10203" s="8"/>
    </row>
    <row r="10204" spans="3:8" x14ac:dyDescent="0.25">
      <c r="C10204" s="3"/>
      <c r="D10204" s="4"/>
      <c r="E10204" s="3"/>
      <c r="F10204" s="3"/>
      <c r="G10204" s="11"/>
      <c r="H10204" s="8"/>
    </row>
    <row r="10205" spans="3:8" x14ac:dyDescent="0.25">
      <c r="C10205" s="3"/>
      <c r="D10205" s="4"/>
      <c r="E10205" s="3"/>
      <c r="F10205" s="3"/>
      <c r="G10205" s="11"/>
      <c r="H10205" s="8"/>
    </row>
    <row r="10206" spans="3:8" x14ac:dyDescent="0.25">
      <c r="C10206" s="3"/>
      <c r="D10206" s="4"/>
      <c r="E10206" s="3"/>
      <c r="F10206" s="3"/>
      <c r="G10206" s="11"/>
      <c r="H10206" s="8"/>
    </row>
    <row r="10207" spans="3:8" x14ac:dyDescent="0.25">
      <c r="C10207" s="3"/>
      <c r="D10207" s="4"/>
      <c r="E10207" s="3"/>
      <c r="F10207" s="3"/>
      <c r="G10207" s="11"/>
      <c r="H10207" s="8"/>
    </row>
    <row r="10208" spans="3:8" x14ac:dyDescent="0.25">
      <c r="C10208" s="3"/>
      <c r="D10208" s="4"/>
      <c r="E10208" s="3"/>
      <c r="F10208" s="3"/>
      <c r="G10208" s="11"/>
      <c r="H10208" s="8"/>
    </row>
    <row r="10209" spans="3:8" x14ac:dyDescent="0.25">
      <c r="C10209" s="3"/>
      <c r="D10209" s="4"/>
      <c r="E10209" s="3"/>
      <c r="F10209" s="3"/>
      <c r="G10209" s="11"/>
      <c r="H10209" s="8"/>
    </row>
    <row r="10210" spans="3:8" x14ac:dyDescent="0.25">
      <c r="C10210" s="3"/>
      <c r="D10210" s="4"/>
      <c r="E10210" s="3"/>
      <c r="F10210" s="3"/>
      <c r="G10210" s="11"/>
      <c r="H10210" s="8"/>
    </row>
    <row r="10211" spans="3:8" x14ac:dyDescent="0.25">
      <c r="C10211" s="3"/>
      <c r="D10211" s="4"/>
      <c r="E10211" s="3"/>
      <c r="F10211" s="3"/>
      <c r="G10211" s="11"/>
      <c r="H10211" s="8"/>
    </row>
    <row r="10212" spans="3:8" x14ac:dyDescent="0.25">
      <c r="C10212" s="3"/>
      <c r="D10212" s="4"/>
      <c r="E10212" s="3"/>
      <c r="F10212" s="3"/>
      <c r="G10212" s="11"/>
      <c r="H10212" s="8"/>
    </row>
    <row r="10213" spans="3:8" x14ac:dyDescent="0.25">
      <c r="C10213" s="3"/>
      <c r="D10213" s="4"/>
      <c r="E10213" s="3"/>
      <c r="F10213" s="3"/>
      <c r="G10213" s="11"/>
      <c r="H10213" s="8"/>
    </row>
    <row r="10214" spans="3:8" x14ac:dyDescent="0.25">
      <c r="C10214" s="3"/>
      <c r="D10214" s="4"/>
      <c r="E10214" s="3"/>
      <c r="F10214" s="3"/>
      <c r="G10214" s="11"/>
      <c r="H10214" s="8"/>
    </row>
    <row r="10215" spans="3:8" x14ac:dyDescent="0.25">
      <c r="C10215" s="3"/>
      <c r="D10215" s="4"/>
      <c r="E10215" s="3"/>
      <c r="F10215" s="3"/>
      <c r="G10215" s="11"/>
      <c r="H10215" s="8"/>
    </row>
    <row r="10216" spans="3:8" x14ac:dyDescent="0.25">
      <c r="C10216" s="3"/>
      <c r="D10216" s="4"/>
      <c r="E10216" s="3"/>
      <c r="F10216" s="3"/>
      <c r="G10216" s="11"/>
      <c r="H10216" s="8"/>
    </row>
    <row r="10217" spans="3:8" x14ac:dyDescent="0.25">
      <c r="C10217" s="3"/>
      <c r="D10217" s="4"/>
      <c r="E10217" s="3"/>
      <c r="F10217" s="3"/>
      <c r="G10217" s="11"/>
      <c r="H10217" s="8"/>
    </row>
    <row r="10218" spans="3:8" x14ac:dyDescent="0.25">
      <c r="C10218" s="3"/>
      <c r="D10218" s="4"/>
      <c r="E10218" s="3"/>
      <c r="F10218" s="3"/>
      <c r="G10218" s="11"/>
      <c r="H10218" s="8"/>
    </row>
    <row r="10219" spans="3:8" x14ac:dyDescent="0.25">
      <c r="C10219" s="3"/>
      <c r="D10219" s="4"/>
      <c r="E10219" s="3"/>
      <c r="F10219" s="3"/>
      <c r="G10219" s="11"/>
      <c r="H10219" s="8"/>
    </row>
    <row r="10220" spans="3:8" x14ac:dyDescent="0.25">
      <c r="C10220" s="3"/>
      <c r="D10220" s="4"/>
      <c r="E10220" s="3"/>
      <c r="F10220" s="3"/>
      <c r="G10220" s="11"/>
      <c r="H10220" s="8"/>
    </row>
    <row r="10221" spans="3:8" x14ac:dyDescent="0.25">
      <c r="C10221" s="3"/>
      <c r="D10221" s="4"/>
      <c r="E10221" s="3"/>
      <c r="F10221" s="3"/>
      <c r="G10221" s="11"/>
      <c r="H10221" s="8"/>
    </row>
    <row r="10222" spans="3:8" x14ac:dyDescent="0.25">
      <c r="C10222" s="3"/>
      <c r="D10222" s="4"/>
      <c r="E10222" s="3"/>
      <c r="F10222" s="3"/>
      <c r="G10222" s="11"/>
      <c r="H10222" s="8"/>
    </row>
    <row r="10223" spans="3:8" x14ac:dyDescent="0.25">
      <c r="C10223" s="3"/>
      <c r="D10223" s="4"/>
      <c r="E10223" s="3"/>
      <c r="F10223" s="3"/>
      <c r="G10223" s="11"/>
      <c r="H10223" s="8"/>
    </row>
    <row r="10224" spans="3:8" x14ac:dyDescent="0.25">
      <c r="C10224" s="3"/>
      <c r="D10224" s="4"/>
      <c r="E10224" s="3"/>
      <c r="F10224" s="3"/>
      <c r="G10224" s="11"/>
      <c r="H10224" s="8"/>
    </row>
    <row r="10225" spans="3:8" x14ac:dyDescent="0.25">
      <c r="C10225" s="3"/>
      <c r="D10225" s="4"/>
      <c r="E10225" s="3"/>
      <c r="F10225" s="3"/>
      <c r="G10225" s="11"/>
      <c r="H10225" s="8"/>
    </row>
    <row r="10226" spans="3:8" x14ac:dyDescent="0.25">
      <c r="C10226" s="3"/>
      <c r="D10226" s="4"/>
      <c r="E10226" s="3"/>
      <c r="F10226" s="3"/>
      <c r="G10226" s="11"/>
      <c r="H10226" s="8"/>
    </row>
    <row r="10227" spans="3:8" x14ac:dyDescent="0.25">
      <c r="C10227" s="3"/>
      <c r="D10227" s="4"/>
      <c r="E10227" s="3"/>
      <c r="F10227" s="3"/>
      <c r="G10227" s="11"/>
      <c r="H10227" s="8"/>
    </row>
    <row r="10228" spans="3:8" x14ac:dyDescent="0.25">
      <c r="C10228" s="3"/>
      <c r="D10228" s="4"/>
      <c r="E10228" s="3"/>
      <c r="F10228" s="3"/>
      <c r="G10228" s="11"/>
      <c r="H10228" s="8"/>
    </row>
    <row r="10229" spans="3:8" x14ac:dyDescent="0.25">
      <c r="C10229" s="3"/>
      <c r="D10229" s="4"/>
      <c r="E10229" s="3"/>
      <c r="F10229" s="3"/>
      <c r="G10229" s="11"/>
      <c r="H10229" s="8"/>
    </row>
    <row r="10230" spans="3:8" x14ac:dyDescent="0.25">
      <c r="C10230" s="3"/>
      <c r="D10230" s="4"/>
      <c r="E10230" s="3"/>
      <c r="F10230" s="3"/>
      <c r="G10230" s="11"/>
      <c r="H10230" s="8"/>
    </row>
    <row r="10231" spans="3:8" x14ac:dyDescent="0.25">
      <c r="C10231" s="3"/>
      <c r="D10231" s="4"/>
      <c r="E10231" s="3"/>
      <c r="F10231" s="3"/>
      <c r="G10231" s="11"/>
      <c r="H10231" s="8"/>
    </row>
    <row r="10232" spans="3:8" x14ac:dyDescent="0.25">
      <c r="C10232" s="3"/>
      <c r="D10232" s="4"/>
      <c r="E10232" s="3"/>
      <c r="F10232" s="3"/>
      <c r="G10232" s="11"/>
      <c r="H10232" s="8"/>
    </row>
    <row r="10233" spans="3:8" x14ac:dyDescent="0.25">
      <c r="C10233" s="3"/>
      <c r="D10233" s="4"/>
      <c r="E10233" s="3"/>
      <c r="F10233" s="3"/>
      <c r="G10233" s="11"/>
      <c r="H10233" s="8"/>
    </row>
    <row r="10234" spans="3:8" x14ac:dyDescent="0.25">
      <c r="C10234" s="3"/>
      <c r="D10234" s="4"/>
      <c r="E10234" s="3"/>
      <c r="F10234" s="3"/>
      <c r="G10234" s="11"/>
      <c r="H10234" s="8"/>
    </row>
    <row r="10235" spans="3:8" x14ac:dyDescent="0.25">
      <c r="C10235" s="3"/>
      <c r="D10235" s="4"/>
      <c r="E10235" s="3"/>
      <c r="F10235" s="3"/>
      <c r="G10235" s="11"/>
      <c r="H10235" s="8"/>
    </row>
    <row r="10236" spans="3:8" x14ac:dyDescent="0.25">
      <c r="C10236" s="3"/>
      <c r="D10236" s="4"/>
      <c r="E10236" s="3"/>
      <c r="F10236" s="3"/>
      <c r="G10236" s="11"/>
      <c r="H10236" s="8"/>
    </row>
    <row r="10237" spans="3:8" x14ac:dyDescent="0.25">
      <c r="C10237" s="3"/>
      <c r="D10237" s="4"/>
      <c r="E10237" s="3"/>
      <c r="F10237" s="3"/>
      <c r="G10237" s="11"/>
      <c r="H10237" s="8"/>
    </row>
    <row r="10238" spans="3:8" x14ac:dyDescent="0.25">
      <c r="C10238" s="3"/>
      <c r="D10238" s="4"/>
      <c r="E10238" s="3"/>
      <c r="F10238" s="3"/>
      <c r="G10238" s="11"/>
      <c r="H10238" s="8"/>
    </row>
    <row r="10239" spans="3:8" x14ac:dyDescent="0.25">
      <c r="C10239" s="3"/>
      <c r="D10239" s="4"/>
      <c r="E10239" s="3"/>
      <c r="F10239" s="3"/>
      <c r="G10239" s="11"/>
      <c r="H10239" s="8"/>
    </row>
    <row r="10240" spans="3:8" x14ac:dyDescent="0.25">
      <c r="C10240" s="3"/>
      <c r="D10240" s="4"/>
      <c r="E10240" s="3"/>
      <c r="F10240" s="3"/>
      <c r="G10240" s="11"/>
      <c r="H10240" s="8"/>
    </row>
    <row r="10241" spans="3:8" x14ac:dyDescent="0.25">
      <c r="C10241" s="3"/>
      <c r="D10241" s="4"/>
      <c r="E10241" s="3"/>
      <c r="F10241" s="3"/>
      <c r="G10241" s="11"/>
      <c r="H10241" s="8"/>
    </row>
    <row r="10242" spans="3:8" x14ac:dyDescent="0.25">
      <c r="C10242" s="3"/>
      <c r="D10242" s="4"/>
      <c r="E10242" s="3"/>
      <c r="F10242" s="3"/>
      <c r="G10242" s="11"/>
      <c r="H10242" s="8"/>
    </row>
    <row r="10243" spans="3:8" x14ac:dyDescent="0.25">
      <c r="C10243" s="3"/>
      <c r="D10243" s="4"/>
      <c r="E10243" s="3"/>
      <c r="F10243" s="3"/>
      <c r="G10243" s="11"/>
      <c r="H10243" s="8"/>
    </row>
    <row r="10244" spans="3:8" x14ac:dyDescent="0.25">
      <c r="C10244" s="3"/>
      <c r="D10244" s="4"/>
      <c r="E10244" s="3"/>
      <c r="F10244" s="3"/>
      <c r="G10244" s="11"/>
      <c r="H10244" s="8"/>
    </row>
    <row r="10245" spans="3:8" x14ac:dyDescent="0.25">
      <c r="C10245" s="3"/>
      <c r="D10245" s="4"/>
      <c r="E10245" s="3"/>
      <c r="F10245" s="3"/>
      <c r="G10245" s="11"/>
      <c r="H10245" s="8"/>
    </row>
    <row r="10246" spans="3:8" x14ac:dyDescent="0.25">
      <c r="C10246" s="3"/>
      <c r="D10246" s="4"/>
      <c r="E10246" s="3"/>
      <c r="F10246" s="3"/>
      <c r="G10246" s="11"/>
      <c r="H10246" s="8"/>
    </row>
    <row r="10247" spans="3:8" x14ac:dyDescent="0.25">
      <c r="C10247" s="3"/>
      <c r="D10247" s="4"/>
      <c r="E10247" s="3"/>
      <c r="F10247" s="3"/>
      <c r="G10247" s="11"/>
      <c r="H10247" s="8"/>
    </row>
    <row r="10248" spans="3:8" x14ac:dyDescent="0.25">
      <c r="C10248" s="3"/>
      <c r="D10248" s="4"/>
      <c r="E10248" s="3"/>
      <c r="F10248" s="3"/>
      <c r="G10248" s="11"/>
      <c r="H10248" s="8"/>
    </row>
    <row r="10249" spans="3:8" x14ac:dyDescent="0.25">
      <c r="C10249" s="3"/>
      <c r="D10249" s="4"/>
      <c r="E10249" s="3"/>
      <c r="F10249" s="3"/>
      <c r="G10249" s="11"/>
      <c r="H10249" s="8"/>
    </row>
    <row r="10250" spans="3:8" x14ac:dyDescent="0.25">
      <c r="C10250" s="3"/>
      <c r="D10250" s="4"/>
      <c r="E10250" s="3"/>
      <c r="F10250" s="3"/>
      <c r="G10250" s="11"/>
      <c r="H10250" s="8"/>
    </row>
    <row r="10251" spans="3:8" x14ac:dyDescent="0.25">
      <c r="C10251" s="3"/>
      <c r="D10251" s="4"/>
      <c r="E10251" s="3"/>
      <c r="F10251" s="3"/>
      <c r="G10251" s="11"/>
      <c r="H10251" s="8"/>
    </row>
    <row r="10252" spans="3:8" x14ac:dyDescent="0.25">
      <c r="C10252" s="3"/>
      <c r="D10252" s="4"/>
      <c r="E10252" s="3"/>
      <c r="F10252" s="3"/>
      <c r="G10252" s="11"/>
      <c r="H10252" s="8"/>
    </row>
    <row r="10253" spans="3:8" x14ac:dyDescent="0.25">
      <c r="C10253" s="3"/>
      <c r="D10253" s="4"/>
      <c r="E10253" s="3"/>
      <c r="F10253" s="3"/>
      <c r="G10253" s="11"/>
      <c r="H10253" s="8"/>
    </row>
    <row r="10254" spans="3:8" x14ac:dyDescent="0.25">
      <c r="C10254" s="3"/>
      <c r="D10254" s="4"/>
      <c r="E10254" s="3"/>
      <c r="F10254" s="3"/>
      <c r="G10254" s="11"/>
      <c r="H10254" s="8"/>
    </row>
    <row r="10255" spans="3:8" x14ac:dyDescent="0.25">
      <c r="C10255" s="3"/>
      <c r="D10255" s="4"/>
      <c r="E10255" s="3"/>
      <c r="F10255" s="3"/>
      <c r="G10255" s="11"/>
      <c r="H10255" s="8"/>
    </row>
    <row r="10256" spans="3:8" x14ac:dyDescent="0.25">
      <c r="C10256" s="3"/>
      <c r="D10256" s="4"/>
      <c r="E10256" s="3"/>
      <c r="F10256" s="3"/>
      <c r="G10256" s="11"/>
      <c r="H10256" s="8"/>
    </row>
    <row r="10257" spans="3:8" x14ac:dyDescent="0.25">
      <c r="C10257" s="3"/>
      <c r="D10257" s="4"/>
      <c r="E10257" s="3"/>
      <c r="F10257" s="3"/>
      <c r="G10257" s="11"/>
      <c r="H10257" s="8"/>
    </row>
    <row r="10258" spans="3:8" x14ac:dyDescent="0.25">
      <c r="C10258" s="3"/>
      <c r="D10258" s="4"/>
      <c r="E10258" s="3"/>
      <c r="F10258" s="3"/>
      <c r="G10258" s="11"/>
      <c r="H10258" s="8"/>
    </row>
    <row r="10259" spans="3:8" x14ac:dyDescent="0.25">
      <c r="C10259" s="3"/>
      <c r="D10259" s="4"/>
      <c r="E10259" s="3"/>
      <c r="F10259" s="3"/>
      <c r="G10259" s="11"/>
      <c r="H10259" s="8"/>
    </row>
    <row r="10260" spans="3:8" x14ac:dyDescent="0.25">
      <c r="C10260" s="3"/>
      <c r="D10260" s="4"/>
      <c r="E10260" s="3"/>
      <c r="F10260" s="3"/>
      <c r="G10260" s="11"/>
      <c r="H10260" s="8"/>
    </row>
    <row r="10261" spans="3:8" x14ac:dyDescent="0.25">
      <c r="C10261" s="3"/>
      <c r="D10261" s="4"/>
      <c r="E10261" s="3"/>
      <c r="F10261" s="3"/>
      <c r="G10261" s="11"/>
      <c r="H10261" s="8"/>
    </row>
    <row r="10262" spans="3:8" x14ac:dyDescent="0.25">
      <c r="C10262" s="3"/>
      <c r="D10262" s="4"/>
      <c r="E10262" s="3"/>
      <c r="F10262" s="3"/>
      <c r="G10262" s="11"/>
      <c r="H10262" s="8"/>
    </row>
    <row r="10263" spans="3:8" x14ac:dyDescent="0.25">
      <c r="C10263" s="3"/>
      <c r="D10263" s="4"/>
      <c r="E10263" s="3"/>
      <c r="F10263" s="3"/>
      <c r="G10263" s="11"/>
      <c r="H10263" s="8"/>
    </row>
    <row r="10264" spans="3:8" x14ac:dyDescent="0.25">
      <c r="C10264" s="3"/>
      <c r="D10264" s="4"/>
      <c r="E10264" s="3"/>
      <c r="F10264" s="3"/>
      <c r="G10264" s="11"/>
      <c r="H10264" s="8"/>
    </row>
    <row r="10265" spans="3:8" x14ac:dyDescent="0.25">
      <c r="C10265" s="3"/>
      <c r="D10265" s="4"/>
      <c r="E10265" s="3"/>
      <c r="F10265" s="3"/>
      <c r="G10265" s="11"/>
      <c r="H10265" s="8"/>
    </row>
    <row r="10266" spans="3:8" x14ac:dyDescent="0.25">
      <c r="C10266" s="3"/>
      <c r="D10266" s="4"/>
      <c r="E10266" s="3"/>
      <c r="F10266" s="3"/>
      <c r="G10266" s="11"/>
      <c r="H10266" s="8"/>
    </row>
    <row r="10267" spans="3:8" x14ac:dyDescent="0.25">
      <c r="C10267" s="3"/>
      <c r="D10267" s="4"/>
      <c r="E10267" s="3"/>
      <c r="F10267" s="3"/>
      <c r="G10267" s="11"/>
      <c r="H10267" s="8"/>
    </row>
    <row r="10268" spans="3:8" x14ac:dyDescent="0.25">
      <c r="C10268" s="3"/>
      <c r="D10268" s="4"/>
      <c r="E10268" s="3"/>
      <c r="F10268" s="3"/>
      <c r="G10268" s="11"/>
      <c r="H10268" s="8"/>
    </row>
    <row r="10269" spans="3:8" x14ac:dyDescent="0.25">
      <c r="C10269" s="3"/>
      <c r="D10269" s="4"/>
      <c r="E10269" s="3"/>
      <c r="F10269" s="3"/>
      <c r="G10269" s="11"/>
      <c r="H10269" s="8"/>
    </row>
    <row r="10270" spans="3:8" x14ac:dyDescent="0.25">
      <c r="C10270" s="3"/>
      <c r="D10270" s="4"/>
      <c r="E10270" s="3"/>
      <c r="F10270" s="3"/>
      <c r="G10270" s="11"/>
      <c r="H10270" s="8"/>
    </row>
    <row r="10271" spans="3:8" x14ac:dyDescent="0.25">
      <c r="C10271" s="3"/>
      <c r="D10271" s="4"/>
      <c r="E10271" s="3"/>
      <c r="F10271" s="3"/>
      <c r="G10271" s="11"/>
      <c r="H10271" s="8"/>
    </row>
    <row r="10272" spans="3:8" x14ac:dyDescent="0.25">
      <c r="C10272" s="3"/>
      <c r="D10272" s="4"/>
      <c r="E10272" s="3"/>
      <c r="F10272" s="3"/>
      <c r="G10272" s="11"/>
      <c r="H10272" s="8"/>
    </row>
    <row r="10273" spans="3:8" x14ac:dyDescent="0.25">
      <c r="C10273" s="3"/>
      <c r="D10273" s="4"/>
      <c r="E10273" s="3"/>
      <c r="F10273" s="3"/>
      <c r="G10273" s="11"/>
      <c r="H10273" s="8"/>
    </row>
    <row r="10274" spans="3:8" x14ac:dyDescent="0.25">
      <c r="C10274" s="3"/>
      <c r="D10274" s="4"/>
      <c r="E10274" s="3"/>
      <c r="F10274" s="3"/>
      <c r="G10274" s="11"/>
      <c r="H10274" s="8"/>
    </row>
    <row r="10275" spans="3:8" x14ac:dyDescent="0.25">
      <c r="C10275" s="3"/>
      <c r="D10275" s="4"/>
      <c r="E10275" s="3"/>
      <c r="F10275" s="3"/>
      <c r="G10275" s="11"/>
      <c r="H10275" s="8"/>
    </row>
    <row r="10276" spans="3:8" x14ac:dyDescent="0.25">
      <c r="C10276" s="3"/>
      <c r="D10276" s="4"/>
      <c r="E10276" s="3"/>
      <c r="F10276" s="3"/>
      <c r="G10276" s="11"/>
      <c r="H10276" s="8"/>
    </row>
    <row r="10277" spans="3:8" x14ac:dyDescent="0.25">
      <c r="C10277" s="3"/>
      <c r="D10277" s="4"/>
      <c r="E10277" s="3"/>
      <c r="F10277" s="3"/>
      <c r="G10277" s="11"/>
      <c r="H10277" s="8"/>
    </row>
    <row r="10278" spans="3:8" x14ac:dyDescent="0.25">
      <c r="C10278" s="3"/>
      <c r="D10278" s="4"/>
      <c r="E10278" s="3"/>
      <c r="F10278" s="3"/>
      <c r="G10278" s="11"/>
      <c r="H10278" s="8"/>
    </row>
    <row r="10279" spans="3:8" x14ac:dyDescent="0.25">
      <c r="C10279" s="3"/>
      <c r="D10279" s="4"/>
      <c r="E10279" s="3"/>
      <c r="F10279" s="3"/>
      <c r="G10279" s="11"/>
      <c r="H10279" s="8"/>
    </row>
    <row r="10280" spans="3:8" x14ac:dyDescent="0.25">
      <c r="C10280" s="3"/>
      <c r="D10280" s="4"/>
      <c r="E10280" s="3"/>
      <c r="F10280" s="3"/>
      <c r="G10280" s="11"/>
      <c r="H10280" s="8"/>
    </row>
    <row r="10281" spans="3:8" x14ac:dyDescent="0.25">
      <c r="C10281" s="3"/>
      <c r="D10281" s="4"/>
      <c r="E10281" s="3"/>
      <c r="F10281" s="3"/>
      <c r="G10281" s="11"/>
      <c r="H10281" s="8"/>
    </row>
    <row r="10282" spans="3:8" x14ac:dyDescent="0.25">
      <c r="C10282" s="3"/>
      <c r="D10282" s="4"/>
      <c r="E10282" s="3"/>
      <c r="F10282" s="3"/>
      <c r="G10282" s="11"/>
      <c r="H10282" s="8"/>
    </row>
    <row r="10283" spans="3:8" x14ac:dyDescent="0.25">
      <c r="C10283" s="3"/>
      <c r="D10283" s="4"/>
      <c r="E10283" s="3"/>
      <c r="F10283" s="3"/>
      <c r="G10283" s="11"/>
      <c r="H10283" s="8"/>
    </row>
    <row r="10284" spans="3:8" x14ac:dyDescent="0.25">
      <c r="C10284" s="3"/>
      <c r="D10284" s="4"/>
      <c r="E10284" s="3"/>
      <c r="F10284" s="3"/>
      <c r="G10284" s="11"/>
      <c r="H10284" s="8"/>
    </row>
    <row r="10285" spans="3:8" x14ac:dyDescent="0.25">
      <c r="C10285" s="3"/>
      <c r="D10285" s="4"/>
      <c r="E10285" s="3"/>
      <c r="F10285" s="3"/>
      <c r="G10285" s="11"/>
      <c r="H10285" s="8"/>
    </row>
    <row r="10286" spans="3:8" x14ac:dyDescent="0.25">
      <c r="C10286" s="3"/>
      <c r="D10286" s="4"/>
      <c r="E10286" s="3"/>
      <c r="F10286" s="3"/>
      <c r="G10286" s="11"/>
      <c r="H10286" s="8"/>
    </row>
    <row r="10287" spans="3:8" x14ac:dyDescent="0.25">
      <c r="C10287" s="3"/>
      <c r="D10287" s="4"/>
      <c r="E10287" s="3"/>
      <c r="F10287" s="3"/>
      <c r="G10287" s="11"/>
      <c r="H10287" s="8"/>
    </row>
    <row r="10288" spans="3:8" x14ac:dyDescent="0.25">
      <c r="C10288" s="3"/>
      <c r="D10288" s="4"/>
      <c r="E10288" s="3"/>
      <c r="F10288" s="3"/>
      <c r="G10288" s="11"/>
      <c r="H10288" s="8"/>
    </row>
    <row r="10289" spans="3:8" x14ac:dyDescent="0.25">
      <c r="C10289" s="3"/>
      <c r="D10289" s="4"/>
      <c r="E10289" s="3"/>
      <c r="F10289" s="3"/>
      <c r="G10289" s="11"/>
      <c r="H10289" s="8"/>
    </row>
    <row r="10290" spans="3:8" x14ac:dyDescent="0.25">
      <c r="C10290" s="3"/>
      <c r="D10290" s="4"/>
      <c r="E10290" s="3"/>
      <c r="F10290" s="3"/>
      <c r="G10290" s="11"/>
      <c r="H10290" s="8"/>
    </row>
    <row r="10291" spans="3:8" x14ac:dyDescent="0.25">
      <c r="C10291" s="3"/>
      <c r="D10291" s="4"/>
      <c r="E10291" s="3"/>
      <c r="F10291" s="3"/>
      <c r="G10291" s="11"/>
      <c r="H10291" s="8"/>
    </row>
    <row r="10292" spans="3:8" x14ac:dyDescent="0.25">
      <c r="C10292" s="3"/>
      <c r="D10292" s="4"/>
      <c r="E10292" s="3"/>
      <c r="F10292" s="3"/>
      <c r="G10292" s="11"/>
      <c r="H10292" s="8"/>
    </row>
    <row r="10293" spans="3:8" x14ac:dyDescent="0.25">
      <c r="C10293" s="3"/>
      <c r="D10293" s="4"/>
      <c r="E10293" s="3"/>
      <c r="F10293" s="3"/>
      <c r="G10293" s="11"/>
      <c r="H10293" s="8"/>
    </row>
    <row r="10294" spans="3:8" x14ac:dyDescent="0.25">
      <c r="C10294" s="3"/>
      <c r="D10294" s="4"/>
      <c r="E10294" s="3"/>
      <c r="F10294" s="3"/>
      <c r="G10294" s="11"/>
      <c r="H10294" s="8"/>
    </row>
    <row r="10295" spans="3:8" x14ac:dyDescent="0.25">
      <c r="C10295" s="3"/>
      <c r="D10295" s="4"/>
      <c r="E10295" s="3"/>
      <c r="F10295" s="3"/>
      <c r="G10295" s="11"/>
      <c r="H10295" s="8"/>
    </row>
    <row r="10296" spans="3:8" x14ac:dyDescent="0.25">
      <c r="C10296" s="3"/>
      <c r="D10296" s="4"/>
      <c r="E10296" s="3"/>
      <c r="F10296" s="3"/>
      <c r="G10296" s="11"/>
      <c r="H10296" s="8"/>
    </row>
    <row r="10297" spans="3:8" x14ac:dyDescent="0.25">
      <c r="C10297" s="3"/>
      <c r="D10297" s="4"/>
      <c r="E10297" s="3"/>
      <c r="F10297" s="3"/>
      <c r="G10297" s="11"/>
      <c r="H10297" s="8"/>
    </row>
    <row r="10298" spans="3:8" x14ac:dyDescent="0.25">
      <c r="C10298" s="3"/>
      <c r="D10298" s="4"/>
      <c r="E10298" s="3"/>
      <c r="F10298" s="3"/>
      <c r="G10298" s="11"/>
      <c r="H10298" s="8"/>
    </row>
    <row r="10299" spans="3:8" x14ac:dyDescent="0.25">
      <c r="C10299" s="3"/>
      <c r="D10299" s="4"/>
      <c r="E10299" s="3"/>
      <c r="F10299" s="3"/>
      <c r="G10299" s="11"/>
      <c r="H10299" s="8"/>
    </row>
    <row r="10300" spans="3:8" x14ac:dyDescent="0.25">
      <c r="C10300" s="3"/>
      <c r="D10300" s="4"/>
      <c r="E10300" s="3"/>
      <c r="F10300" s="3"/>
      <c r="G10300" s="11"/>
      <c r="H10300" s="8"/>
    </row>
    <row r="10301" spans="3:8" x14ac:dyDescent="0.25">
      <c r="C10301" s="3"/>
      <c r="D10301" s="4"/>
      <c r="E10301" s="3"/>
      <c r="F10301" s="3"/>
      <c r="G10301" s="11"/>
      <c r="H10301" s="8"/>
    </row>
    <row r="10302" spans="3:8" x14ac:dyDescent="0.25">
      <c r="C10302" s="3"/>
      <c r="D10302" s="4"/>
      <c r="E10302" s="3"/>
      <c r="F10302" s="3"/>
      <c r="G10302" s="11"/>
      <c r="H10302" s="8"/>
    </row>
    <row r="10303" spans="3:8" x14ac:dyDescent="0.25">
      <c r="C10303" s="3"/>
      <c r="D10303" s="4"/>
      <c r="E10303" s="3"/>
      <c r="F10303" s="3"/>
      <c r="G10303" s="11"/>
      <c r="H10303" s="8"/>
    </row>
    <row r="10304" spans="3:8" x14ac:dyDescent="0.25">
      <c r="C10304" s="3"/>
      <c r="D10304" s="4"/>
      <c r="E10304" s="3"/>
      <c r="F10304" s="3"/>
      <c r="G10304" s="11"/>
      <c r="H10304" s="8"/>
    </row>
    <row r="10305" spans="3:8" x14ac:dyDescent="0.25">
      <c r="C10305" s="3"/>
      <c r="D10305" s="4"/>
      <c r="E10305" s="3"/>
      <c r="F10305" s="3"/>
      <c r="G10305" s="11"/>
      <c r="H10305" s="8"/>
    </row>
    <row r="10306" spans="3:8" x14ac:dyDescent="0.25">
      <c r="C10306" s="3"/>
      <c r="D10306" s="4"/>
      <c r="E10306" s="3"/>
      <c r="F10306" s="3"/>
      <c r="G10306" s="11"/>
      <c r="H10306" s="8"/>
    </row>
    <row r="10307" spans="3:8" x14ac:dyDescent="0.25">
      <c r="C10307" s="3"/>
      <c r="D10307" s="4"/>
      <c r="E10307" s="3"/>
      <c r="F10307" s="3"/>
      <c r="G10307" s="11"/>
      <c r="H10307" s="8"/>
    </row>
    <row r="10308" spans="3:8" x14ac:dyDescent="0.25">
      <c r="C10308" s="3"/>
      <c r="D10308" s="4"/>
      <c r="E10308" s="3"/>
      <c r="F10308" s="3"/>
      <c r="G10308" s="11"/>
      <c r="H10308" s="8"/>
    </row>
    <row r="10309" spans="3:8" x14ac:dyDescent="0.25">
      <c r="C10309" s="3"/>
      <c r="D10309" s="4"/>
      <c r="E10309" s="3"/>
      <c r="F10309" s="3"/>
      <c r="G10309" s="11"/>
      <c r="H10309" s="8"/>
    </row>
    <row r="10310" spans="3:8" x14ac:dyDescent="0.25">
      <c r="C10310" s="3"/>
      <c r="D10310" s="4"/>
      <c r="E10310" s="3"/>
      <c r="F10310" s="3"/>
      <c r="G10310" s="11"/>
      <c r="H10310" s="8"/>
    </row>
    <row r="10311" spans="3:8" x14ac:dyDescent="0.25">
      <c r="C10311" s="3"/>
      <c r="D10311" s="4"/>
      <c r="E10311" s="3"/>
      <c r="F10311" s="3"/>
      <c r="G10311" s="11"/>
      <c r="H10311" s="8"/>
    </row>
    <row r="10312" spans="3:8" x14ac:dyDescent="0.25">
      <c r="C10312" s="3"/>
      <c r="D10312" s="4"/>
      <c r="E10312" s="3"/>
      <c r="F10312" s="3"/>
      <c r="G10312" s="11"/>
      <c r="H10312" s="8"/>
    </row>
    <row r="10313" spans="3:8" x14ac:dyDescent="0.25">
      <c r="C10313" s="3"/>
      <c r="D10313" s="4"/>
      <c r="E10313" s="3"/>
      <c r="F10313" s="3"/>
      <c r="G10313" s="11"/>
      <c r="H10313" s="8"/>
    </row>
    <row r="10314" spans="3:8" x14ac:dyDescent="0.25">
      <c r="C10314" s="3"/>
      <c r="D10314" s="4"/>
      <c r="E10314" s="3"/>
      <c r="F10314" s="3"/>
      <c r="G10314" s="11"/>
      <c r="H10314" s="8"/>
    </row>
    <row r="10315" spans="3:8" x14ac:dyDescent="0.25">
      <c r="C10315" s="3"/>
      <c r="D10315" s="4"/>
      <c r="E10315" s="3"/>
      <c r="F10315" s="3"/>
      <c r="G10315" s="11"/>
      <c r="H10315" s="8"/>
    </row>
    <row r="10316" spans="3:8" x14ac:dyDescent="0.25">
      <c r="C10316" s="3"/>
      <c r="D10316" s="4"/>
      <c r="E10316" s="3"/>
      <c r="F10316" s="3"/>
      <c r="G10316" s="11"/>
      <c r="H10316" s="8"/>
    </row>
    <row r="10317" spans="3:8" x14ac:dyDescent="0.25">
      <c r="C10317" s="3"/>
      <c r="D10317" s="4"/>
      <c r="E10317" s="3"/>
      <c r="F10317" s="3"/>
      <c r="G10317" s="11"/>
      <c r="H10317" s="8"/>
    </row>
    <row r="10318" spans="3:8" x14ac:dyDescent="0.25">
      <c r="C10318" s="3"/>
      <c r="D10318" s="4"/>
      <c r="E10318" s="3"/>
      <c r="F10318" s="3"/>
      <c r="G10318" s="11"/>
      <c r="H10318" s="8"/>
    </row>
    <row r="10319" spans="3:8" x14ac:dyDescent="0.25">
      <c r="C10319" s="3"/>
      <c r="D10319" s="4"/>
      <c r="E10319" s="3"/>
      <c r="F10319" s="3"/>
      <c r="G10319" s="11"/>
      <c r="H10319" s="8"/>
    </row>
    <row r="10320" spans="3:8" x14ac:dyDescent="0.25">
      <c r="C10320" s="3"/>
      <c r="D10320" s="4"/>
      <c r="E10320" s="3"/>
      <c r="F10320" s="3"/>
      <c r="G10320" s="11"/>
      <c r="H10320" s="8"/>
    </row>
    <row r="10321" spans="3:8" x14ac:dyDescent="0.25">
      <c r="C10321" s="3"/>
      <c r="D10321" s="4"/>
      <c r="E10321" s="3"/>
      <c r="F10321" s="3"/>
      <c r="G10321" s="11"/>
      <c r="H10321" s="8"/>
    </row>
    <row r="10322" spans="3:8" x14ac:dyDescent="0.25">
      <c r="C10322" s="3"/>
      <c r="D10322" s="4"/>
      <c r="E10322" s="3"/>
      <c r="F10322" s="3"/>
      <c r="G10322" s="11"/>
      <c r="H10322" s="8"/>
    </row>
    <row r="10323" spans="3:8" x14ac:dyDescent="0.25">
      <c r="C10323" s="3"/>
      <c r="D10323" s="4"/>
      <c r="E10323" s="3"/>
      <c r="F10323" s="3"/>
      <c r="G10323" s="11"/>
      <c r="H10323" s="8"/>
    </row>
    <row r="10324" spans="3:8" x14ac:dyDescent="0.25">
      <c r="C10324" s="3"/>
      <c r="D10324" s="4"/>
      <c r="E10324" s="3"/>
      <c r="F10324" s="3"/>
      <c r="G10324" s="11"/>
      <c r="H10324" s="8"/>
    </row>
    <row r="10325" spans="3:8" x14ac:dyDescent="0.25">
      <c r="C10325" s="3"/>
      <c r="D10325" s="4"/>
      <c r="E10325" s="3"/>
      <c r="F10325" s="3"/>
      <c r="G10325" s="11"/>
      <c r="H10325" s="8"/>
    </row>
    <row r="10326" spans="3:8" x14ac:dyDescent="0.25">
      <c r="C10326" s="3"/>
      <c r="D10326" s="4"/>
      <c r="E10326" s="3"/>
      <c r="F10326" s="3"/>
      <c r="G10326" s="11"/>
      <c r="H10326" s="8"/>
    </row>
    <row r="10327" spans="3:8" x14ac:dyDescent="0.25">
      <c r="C10327" s="3"/>
      <c r="D10327" s="4"/>
      <c r="E10327" s="3"/>
      <c r="F10327" s="3"/>
      <c r="G10327" s="11"/>
      <c r="H10327" s="8"/>
    </row>
    <row r="10328" spans="3:8" x14ac:dyDescent="0.25">
      <c r="C10328" s="3"/>
      <c r="D10328" s="4"/>
      <c r="E10328" s="3"/>
      <c r="F10328" s="3"/>
      <c r="G10328" s="11"/>
      <c r="H10328" s="8"/>
    </row>
    <row r="10329" spans="3:8" x14ac:dyDescent="0.25">
      <c r="C10329" s="3"/>
      <c r="D10329" s="4"/>
      <c r="E10329" s="3"/>
      <c r="F10329" s="3"/>
      <c r="G10329" s="11"/>
      <c r="H10329" s="8"/>
    </row>
    <row r="10330" spans="3:8" x14ac:dyDescent="0.25">
      <c r="C10330" s="3"/>
      <c r="D10330" s="4"/>
      <c r="E10330" s="3"/>
      <c r="F10330" s="3"/>
      <c r="G10330" s="11"/>
      <c r="H10330" s="8"/>
    </row>
    <row r="10331" spans="3:8" x14ac:dyDescent="0.25">
      <c r="C10331" s="3"/>
      <c r="D10331" s="4"/>
      <c r="E10331" s="3"/>
      <c r="F10331" s="3"/>
      <c r="G10331" s="11"/>
      <c r="H10331" s="8"/>
    </row>
    <row r="10332" spans="3:8" x14ac:dyDescent="0.25">
      <c r="C10332" s="3"/>
      <c r="D10332" s="4"/>
      <c r="E10332" s="3"/>
      <c r="F10332" s="3"/>
      <c r="G10332" s="11"/>
      <c r="H10332" s="8"/>
    </row>
    <row r="10333" spans="3:8" x14ac:dyDescent="0.25">
      <c r="C10333" s="3"/>
      <c r="D10333" s="4"/>
      <c r="E10333" s="3"/>
      <c r="F10333" s="3"/>
      <c r="G10333" s="11"/>
      <c r="H10333" s="8"/>
    </row>
    <row r="10334" spans="3:8" x14ac:dyDescent="0.25">
      <c r="C10334" s="3"/>
      <c r="D10334" s="4"/>
      <c r="E10334" s="3"/>
      <c r="F10334" s="3"/>
      <c r="G10334" s="11"/>
      <c r="H10334" s="8"/>
    </row>
    <row r="10335" spans="3:8" x14ac:dyDescent="0.25">
      <c r="C10335" s="3"/>
      <c r="D10335" s="4"/>
      <c r="E10335" s="3"/>
      <c r="F10335" s="3"/>
      <c r="G10335" s="11"/>
      <c r="H10335" s="8"/>
    </row>
    <row r="10336" spans="3:8" x14ac:dyDescent="0.25">
      <c r="C10336" s="3"/>
      <c r="D10336" s="4"/>
      <c r="E10336" s="3"/>
      <c r="F10336" s="3"/>
      <c r="G10336" s="11"/>
      <c r="H10336" s="8"/>
    </row>
    <row r="10337" spans="3:8" x14ac:dyDescent="0.25">
      <c r="C10337" s="3"/>
      <c r="D10337" s="4"/>
      <c r="E10337" s="3"/>
      <c r="F10337" s="3"/>
      <c r="G10337" s="11"/>
      <c r="H10337" s="8"/>
    </row>
    <row r="10338" spans="3:8" x14ac:dyDescent="0.25">
      <c r="C10338" s="3"/>
      <c r="D10338" s="4"/>
      <c r="E10338" s="3"/>
      <c r="F10338" s="3"/>
      <c r="G10338" s="11"/>
      <c r="H10338" s="8"/>
    </row>
    <row r="10339" spans="3:8" x14ac:dyDescent="0.25">
      <c r="C10339" s="3"/>
      <c r="D10339" s="4"/>
      <c r="E10339" s="3"/>
      <c r="F10339" s="3"/>
      <c r="G10339" s="11"/>
      <c r="H10339" s="8"/>
    </row>
    <row r="10340" spans="3:8" x14ac:dyDescent="0.25">
      <c r="C10340" s="3"/>
      <c r="D10340" s="4"/>
      <c r="E10340" s="3"/>
      <c r="F10340" s="3"/>
      <c r="G10340" s="11"/>
      <c r="H10340" s="8"/>
    </row>
    <row r="10341" spans="3:8" x14ac:dyDescent="0.25">
      <c r="C10341" s="3"/>
      <c r="D10341" s="4"/>
      <c r="E10341" s="3"/>
      <c r="F10341" s="3"/>
      <c r="G10341" s="11"/>
      <c r="H10341" s="8"/>
    </row>
    <row r="10342" spans="3:8" x14ac:dyDescent="0.25">
      <c r="C10342" s="3"/>
      <c r="D10342" s="4"/>
      <c r="E10342" s="3"/>
      <c r="F10342" s="3"/>
      <c r="G10342" s="11"/>
      <c r="H10342" s="8"/>
    </row>
    <row r="10343" spans="3:8" x14ac:dyDescent="0.25">
      <c r="C10343" s="3"/>
      <c r="D10343" s="4"/>
      <c r="E10343" s="3"/>
      <c r="F10343" s="3"/>
      <c r="G10343" s="11"/>
      <c r="H10343" s="8"/>
    </row>
    <row r="10344" spans="3:8" x14ac:dyDescent="0.25">
      <c r="C10344" s="3"/>
      <c r="D10344" s="4"/>
      <c r="E10344" s="3"/>
      <c r="F10344" s="3"/>
      <c r="G10344" s="11"/>
      <c r="H10344" s="8"/>
    </row>
    <row r="10345" spans="3:8" x14ac:dyDescent="0.25">
      <c r="C10345" s="3"/>
      <c r="D10345" s="4"/>
      <c r="E10345" s="3"/>
      <c r="F10345" s="3"/>
      <c r="G10345" s="11"/>
      <c r="H10345" s="8"/>
    </row>
    <row r="10346" spans="3:8" x14ac:dyDescent="0.25">
      <c r="C10346" s="3"/>
      <c r="D10346" s="4"/>
      <c r="E10346" s="3"/>
      <c r="F10346" s="3"/>
      <c r="G10346" s="11"/>
      <c r="H10346" s="8"/>
    </row>
    <row r="10347" spans="3:8" x14ac:dyDescent="0.25">
      <c r="C10347" s="3"/>
      <c r="D10347" s="4"/>
      <c r="E10347" s="3"/>
      <c r="F10347" s="3"/>
      <c r="G10347" s="11"/>
      <c r="H10347" s="8"/>
    </row>
    <row r="10348" spans="3:8" x14ac:dyDescent="0.25">
      <c r="C10348" s="3"/>
      <c r="D10348" s="4"/>
      <c r="E10348" s="3"/>
      <c r="F10348" s="3"/>
      <c r="G10348" s="11"/>
      <c r="H10348" s="8"/>
    </row>
    <row r="10349" spans="3:8" x14ac:dyDescent="0.25">
      <c r="C10349" s="3"/>
      <c r="D10349" s="4"/>
      <c r="E10349" s="3"/>
      <c r="F10349" s="3"/>
      <c r="G10349" s="11"/>
      <c r="H10349" s="8"/>
    </row>
    <row r="10350" spans="3:8" x14ac:dyDescent="0.25">
      <c r="C10350" s="3"/>
      <c r="D10350" s="4"/>
      <c r="E10350" s="3"/>
      <c r="F10350" s="3"/>
      <c r="G10350" s="11"/>
      <c r="H10350" s="8"/>
    </row>
    <row r="10351" spans="3:8" x14ac:dyDescent="0.25">
      <c r="C10351" s="3"/>
      <c r="D10351" s="4"/>
      <c r="E10351" s="3"/>
      <c r="F10351" s="3"/>
      <c r="G10351" s="11"/>
      <c r="H10351" s="8"/>
    </row>
    <row r="10352" spans="3:8" x14ac:dyDescent="0.25">
      <c r="C10352" s="3"/>
      <c r="D10352" s="4"/>
      <c r="E10352" s="3"/>
      <c r="F10352" s="3"/>
      <c r="G10352" s="11"/>
      <c r="H10352" s="8"/>
    </row>
    <row r="10353" spans="3:8" x14ac:dyDescent="0.25">
      <c r="C10353" s="3"/>
      <c r="D10353" s="4"/>
      <c r="E10353" s="3"/>
      <c r="F10353" s="3"/>
      <c r="G10353" s="11"/>
      <c r="H10353" s="8"/>
    </row>
    <row r="10354" spans="3:8" x14ac:dyDescent="0.25">
      <c r="C10354" s="3"/>
      <c r="D10354" s="4"/>
      <c r="E10354" s="3"/>
      <c r="F10354" s="3"/>
      <c r="G10354" s="11"/>
      <c r="H10354" s="8"/>
    </row>
    <row r="10355" spans="3:8" x14ac:dyDescent="0.25">
      <c r="C10355" s="3"/>
      <c r="D10355" s="4"/>
      <c r="E10355" s="3"/>
      <c r="F10355" s="3"/>
      <c r="G10355" s="11"/>
      <c r="H10355" s="8"/>
    </row>
    <row r="10356" spans="3:8" x14ac:dyDescent="0.25">
      <c r="C10356" s="3"/>
      <c r="D10356" s="4"/>
      <c r="E10356" s="3"/>
      <c r="F10356" s="3"/>
      <c r="G10356" s="11"/>
      <c r="H10356" s="8"/>
    </row>
    <row r="10357" spans="3:8" x14ac:dyDescent="0.25">
      <c r="C10357" s="3"/>
      <c r="D10357" s="4"/>
      <c r="E10357" s="3"/>
      <c r="F10357" s="3"/>
      <c r="G10357" s="11"/>
      <c r="H10357" s="8"/>
    </row>
    <row r="10358" spans="3:8" x14ac:dyDescent="0.25">
      <c r="C10358" s="3"/>
      <c r="D10358" s="4"/>
      <c r="E10358" s="3"/>
      <c r="F10358" s="3"/>
      <c r="G10358" s="11"/>
      <c r="H10358" s="8"/>
    </row>
    <row r="10359" spans="3:8" x14ac:dyDescent="0.25">
      <c r="C10359" s="3"/>
      <c r="D10359" s="4"/>
      <c r="E10359" s="3"/>
      <c r="F10359" s="3"/>
      <c r="G10359" s="11"/>
      <c r="H10359" s="8"/>
    </row>
    <row r="10360" spans="3:8" x14ac:dyDescent="0.25">
      <c r="C10360" s="3"/>
      <c r="D10360" s="4"/>
      <c r="E10360" s="3"/>
      <c r="F10360" s="3"/>
      <c r="G10360" s="11"/>
      <c r="H10360" s="8"/>
    </row>
    <row r="10361" spans="3:8" x14ac:dyDescent="0.25">
      <c r="C10361" s="3"/>
      <c r="D10361" s="4"/>
      <c r="E10361" s="3"/>
      <c r="F10361" s="3"/>
      <c r="G10361" s="11"/>
      <c r="H10361" s="8"/>
    </row>
    <row r="10362" spans="3:8" x14ac:dyDescent="0.25">
      <c r="C10362" s="3"/>
      <c r="D10362" s="4"/>
      <c r="E10362" s="3"/>
      <c r="F10362" s="3"/>
      <c r="G10362" s="11"/>
      <c r="H10362" s="8"/>
    </row>
    <row r="10363" spans="3:8" x14ac:dyDescent="0.25">
      <c r="C10363" s="3"/>
      <c r="D10363" s="4"/>
      <c r="E10363" s="3"/>
      <c r="F10363" s="3"/>
      <c r="G10363" s="11"/>
      <c r="H10363" s="8"/>
    </row>
    <row r="10364" spans="3:8" x14ac:dyDescent="0.25">
      <c r="C10364" s="3"/>
      <c r="D10364" s="4"/>
      <c r="E10364" s="3"/>
      <c r="F10364" s="3"/>
      <c r="G10364" s="11"/>
      <c r="H10364" s="8"/>
    </row>
    <row r="10365" spans="3:8" x14ac:dyDescent="0.25">
      <c r="C10365" s="3"/>
      <c r="D10365" s="4"/>
      <c r="E10365" s="3"/>
      <c r="F10365" s="3"/>
      <c r="G10365" s="11"/>
      <c r="H10365" s="8"/>
    </row>
    <row r="10366" spans="3:8" x14ac:dyDescent="0.25">
      <c r="C10366" s="3"/>
      <c r="D10366" s="4"/>
      <c r="E10366" s="3"/>
      <c r="F10366" s="3"/>
      <c r="G10366" s="11"/>
      <c r="H10366" s="8"/>
    </row>
    <row r="10367" spans="3:8" x14ac:dyDescent="0.25">
      <c r="C10367" s="3"/>
      <c r="D10367" s="4"/>
      <c r="E10367" s="3"/>
      <c r="F10367" s="3"/>
      <c r="G10367" s="11"/>
      <c r="H10367" s="8"/>
    </row>
    <row r="10368" spans="3:8" x14ac:dyDescent="0.25">
      <c r="C10368" s="3"/>
      <c r="D10368" s="4"/>
      <c r="E10368" s="3"/>
      <c r="F10368" s="3"/>
      <c r="G10368" s="11"/>
      <c r="H10368" s="8"/>
    </row>
    <row r="10369" spans="3:8" x14ac:dyDescent="0.25">
      <c r="C10369" s="3"/>
      <c r="D10369" s="4"/>
      <c r="E10369" s="3"/>
      <c r="F10369" s="3"/>
      <c r="G10369" s="11"/>
      <c r="H10369" s="8"/>
    </row>
    <row r="10370" spans="3:8" x14ac:dyDescent="0.25">
      <c r="C10370" s="3"/>
      <c r="D10370" s="4"/>
      <c r="E10370" s="3"/>
      <c r="F10370" s="3"/>
      <c r="G10370" s="11"/>
      <c r="H10370" s="8"/>
    </row>
    <row r="10371" spans="3:8" x14ac:dyDescent="0.25">
      <c r="C10371" s="3"/>
      <c r="D10371" s="4"/>
      <c r="E10371" s="3"/>
      <c r="F10371" s="3"/>
      <c r="G10371" s="11"/>
      <c r="H10371" s="8"/>
    </row>
    <row r="10372" spans="3:8" x14ac:dyDescent="0.25">
      <c r="C10372" s="3"/>
      <c r="D10372" s="4"/>
      <c r="E10372" s="3"/>
      <c r="F10372" s="3"/>
      <c r="G10372" s="11"/>
      <c r="H10372" s="8"/>
    </row>
    <row r="10373" spans="3:8" x14ac:dyDescent="0.25">
      <c r="C10373" s="3"/>
      <c r="D10373" s="4"/>
      <c r="E10373" s="3"/>
      <c r="F10373" s="3"/>
      <c r="G10373" s="11"/>
      <c r="H10373" s="8"/>
    </row>
    <row r="10374" spans="3:8" x14ac:dyDescent="0.25">
      <c r="C10374" s="3"/>
      <c r="D10374" s="4"/>
      <c r="E10374" s="3"/>
      <c r="F10374" s="3"/>
      <c r="G10374" s="11"/>
      <c r="H10374" s="8"/>
    </row>
    <row r="10375" spans="3:8" x14ac:dyDescent="0.25">
      <c r="C10375" s="3"/>
      <c r="D10375" s="4"/>
      <c r="E10375" s="3"/>
      <c r="F10375" s="3"/>
      <c r="G10375" s="11"/>
      <c r="H10375" s="8"/>
    </row>
    <row r="10376" spans="3:8" x14ac:dyDescent="0.25">
      <c r="C10376" s="3"/>
      <c r="D10376" s="4"/>
      <c r="E10376" s="3"/>
      <c r="F10376" s="3"/>
      <c r="G10376" s="11"/>
      <c r="H10376" s="8"/>
    </row>
    <row r="10377" spans="3:8" x14ac:dyDescent="0.25">
      <c r="C10377" s="3"/>
      <c r="D10377" s="4"/>
      <c r="E10377" s="3"/>
      <c r="F10377" s="3"/>
      <c r="G10377" s="11"/>
      <c r="H10377" s="8"/>
    </row>
    <row r="10378" spans="3:8" x14ac:dyDescent="0.25">
      <c r="C10378" s="3"/>
      <c r="D10378" s="4"/>
      <c r="E10378" s="3"/>
      <c r="F10378" s="3"/>
      <c r="G10378" s="11"/>
      <c r="H10378" s="8"/>
    </row>
    <row r="10379" spans="3:8" x14ac:dyDescent="0.25">
      <c r="C10379" s="3"/>
      <c r="D10379" s="4"/>
      <c r="E10379" s="3"/>
      <c r="F10379" s="3"/>
      <c r="G10379" s="11"/>
      <c r="H10379" s="8"/>
    </row>
    <row r="10380" spans="3:8" x14ac:dyDescent="0.25">
      <c r="C10380" s="3"/>
      <c r="D10380" s="4"/>
      <c r="E10380" s="3"/>
      <c r="F10380" s="3"/>
      <c r="G10380" s="11"/>
      <c r="H10380" s="8"/>
    </row>
    <row r="10381" spans="3:8" x14ac:dyDescent="0.25">
      <c r="C10381" s="3"/>
      <c r="D10381" s="4"/>
      <c r="E10381" s="3"/>
      <c r="F10381" s="3"/>
      <c r="G10381" s="11"/>
      <c r="H10381" s="8"/>
    </row>
    <row r="10382" spans="3:8" x14ac:dyDescent="0.25">
      <c r="C10382" s="3"/>
      <c r="D10382" s="4"/>
      <c r="E10382" s="3"/>
      <c r="F10382" s="3"/>
      <c r="G10382" s="11"/>
      <c r="H10382" s="8"/>
    </row>
    <row r="10383" spans="3:8" x14ac:dyDescent="0.25">
      <c r="C10383" s="3"/>
      <c r="D10383" s="4"/>
      <c r="E10383" s="3"/>
      <c r="F10383" s="3"/>
      <c r="G10383" s="11"/>
      <c r="H10383" s="8"/>
    </row>
    <row r="10384" spans="3:8" x14ac:dyDescent="0.25">
      <c r="C10384" s="3"/>
      <c r="D10384" s="4"/>
      <c r="E10384" s="3"/>
      <c r="F10384" s="3"/>
      <c r="G10384" s="11"/>
      <c r="H10384" s="8"/>
    </row>
    <row r="10385" spans="3:8" x14ac:dyDescent="0.25">
      <c r="C10385" s="3"/>
      <c r="D10385" s="4"/>
      <c r="E10385" s="3"/>
      <c r="F10385" s="3"/>
      <c r="G10385" s="11"/>
      <c r="H10385" s="8"/>
    </row>
    <row r="10386" spans="3:8" x14ac:dyDescent="0.25">
      <c r="C10386" s="3"/>
      <c r="D10386" s="4"/>
      <c r="E10386" s="3"/>
      <c r="F10386" s="3"/>
      <c r="G10386" s="11"/>
      <c r="H10386" s="8"/>
    </row>
    <row r="10387" spans="3:8" x14ac:dyDescent="0.25">
      <c r="C10387" s="3"/>
      <c r="D10387" s="4"/>
      <c r="E10387" s="3"/>
      <c r="F10387" s="3"/>
      <c r="G10387" s="11"/>
      <c r="H10387" s="8"/>
    </row>
    <row r="10388" spans="3:8" x14ac:dyDescent="0.25">
      <c r="C10388" s="3"/>
      <c r="D10388" s="4"/>
      <c r="E10388" s="3"/>
      <c r="F10388" s="3"/>
      <c r="G10388" s="11"/>
      <c r="H10388" s="8"/>
    </row>
    <row r="10389" spans="3:8" x14ac:dyDescent="0.25">
      <c r="C10389" s="3"/>
      <c r="D10389" s="4"/>
      <c r="E10389" s="3"/>
      <c r="F10389" s="3"/>
      <c r="G10389" s="11"/>
      <c r="H10389" s="8"/>
    </row>
    <row r="10390" spans="3:8" x14ac:dyDescent="0.25">
      <c r="C10390" s="3"/>
      <c r="D10390" s="4"/>
      <c r="E10390" s="3"/>
      <c r="F10390" s="3"/>
      <c r="G10390" s="11"/>
      <c r="H10390" s="8"/>
    </row>
    <row r="10391" spans="3:8" x14ac:dyDescent="0.25">
      <c r="C10391" s="3"/>
      <c r="D10391" s="4"/>
      <c r="E10391" s="3"/>
      <c r="F10391" s="3"/>
      <c r="G10391" s="11"/>
      <c r="H10391" s="8"/>
    </row>
    <row r="10392" spans="3:8" x14ac:dyDescent="0.25">
      <c r="C10392" s="3"/>
      <c r="D10392" s="4"/>
      <c r="E10392" s="3"/>
      <c r="F10392" s="3"/>
      <c r="G10392" s="11"/>
      <c r="H10392" s="8"/>
    </row>
    <row r="10393" spans="3:8" x14ac:dyDescent="0.25">
      <c r="C10393" s="3"/>
      <c r="D10393" s="4"/>
      <c r="E10393" s="3"/>
      <c r="F10393" s="3"/>
      <c r="G10393" s="11"/>
      <c r="H10393" s="8"/>
    </row>
    <row r="10394" spans="3:8" x14ac:dyDescent="0.25">
      <c r="C10394" s="3"/>
      <c r="D10394" s="4"/>
      <c r="E10394" s="3"/>
      <c r="F10394" s="3"/>
      <c r="G10394" s="11"/>
      <c r="H10394" s="8"/>
    </row>
    <row r="10395" spans="3:8" x14ac:dyDescent="0.25">
      <c r="C10395" s="3"/>
      <c r="D10395" s="4"/>
      <c r="E10395" s="3"/>
      <c r="F10395" s="3"/>
      <c r="G10395" s="11"/>
      <c r="H10395" s="8"/>
    </row>
    <row r="10396" spans="3:8" x14ac:dyDescent="0.25">
      <c r="C10396" s="3"/>
      <c r="D10396" s="4"/>
      <c r="E10396" s="3"/>
      <c r="F10396" s="3"/>
      <c r="G10396" s="11"/>
      <c r="H10396" s="8"/>
    </row>
    <row r="10397" spans="3:8" x14ac:dyDescent="0.25">
      <c r="C10397" s="3"/>
      <c r="D10397" s="4"/>
      <c r="E10397" s="3"/>
      <c r="F10397" s="3"/>
      <c r="G10397" s="11"/>
      <c r="H10397" s="8"/>
    </row>
    <row r="10398" spans="3:8" x14ac:dyDescent="0.25">
      <c r="C10398" s="3"/>
      <c r="D10398" s="4"/>
      <c r="E10398" s="3"/>
      <c r="F10398" s="3"/>
      <c r="G10398" s="11"/>
      <c r="H10398" s="8"/>
    </row>
    <row r="10399" spans="3:8" x14ac:dyDescent="0.25">
      <c r="C10399" s="3"/>
      <c r="D10399" s="4"/>
      <c r="E10399" s="3"/>
      <c r="F10399" s="3"/>
      <c r="G10399" s="11"/>
      <c r="H10399" s="8"/>
    </row>
    <row r="10400" spans="3:8" x14ac:dyDescent="0.25">
      <c r="C10400" s="3"/>
      <c r="D10400" s="4"/>
      <c r="E10400" s="3"/>
      <c r="F10400" s="3"/>
      <c r="G10400" s="11"/>
      <c r="H10400" s="8"/>
    </row>
    <row r="10401" spans="3:8" x14ac:dyDescent="0.25">
      <c r="C10401" s="3"/>
      <c r="D10401" s="4"/>
      <c r="E10401" s="3"/>
      <c r="F10401" s="3"/>
      <c r="G10401" s="11"/>
      <c r="H10401" s="8"/>
    </row>
    <row r="10402" spans="3:8" x14ac:dyDescent="0.25">
      <c r="C10402" s="3"/>
      <c r="D10402" s="4"/>
      <c r="E10402" s="3"/>
      <c r="F10402" s="3"/>
      <c r="G10402" s="11"/>
      <c r="H10402" s="8"/>
    </row>
    <row r="10403" spans="3:8" x14ac:dyDescent="0.25">
      <c r="C10403" s="3"/>
      <c r="D10403" s="4"/>
      <c r="E10403" s="3"/>
      <c r="F10403" s="3"/>
      <c r="G10403" s="11"/>
      <c r="H10403" s="8"/>
    </row>
    <row r="10404" spans="3:8" x14ac:dyDescent="0.25">
      <c r="C10404" s="3"/>
      <c r="D10404" s="4"/>
      <c r="E10404" s="3"/>
      <c r="F10404" s="3"/>
      <c r="G10404" s="11"/>
      <c r="H10404" s="8"/>
    </row>
    <row r="10405" spans="3:8" x14ac:dyDescent="0.25">
      <c r="C10405" s="3"/>
      <c r="D10405" s="4"/>
      <c r="E10405" s="3"/>
      <c r="F10405" s="3"/>
      <c r="G10405" s="11"/>
      <c r="H10405" s="8"/>
    </row>
    <row r="10406" spans="3:8" x14ac:dyDescent="0.25">
      <c r="C10406" s="3"/>
      <c r="D10406" s="4"/>
      <c r="E10406" s="3"/>
      <c r="F10406" s="3"/>
      <c r="G10406" s="11"/>
      <c r="H10406" s="8"/>
    </row>
    <row r="10407" spans="3:8" x14ac:dyDescent="0.25">
      <c r="C10407" s="3"/>
      <c r="D10407" s="4"/>
      <c r="E10407" s="3"/>
      <c r="F10407" s="3"/>
      <c r="G10407" s="11"/>
      <c r="H10407" s="8"/>
    </row>
    <row r="10408" spans="3:8" x14ac:dyDescent="0.25">
      <c r="C10408" s="3"/>
      <c r="D10408" s="4"/>
      <c r="E10408" s="3"/>
      <c r="F10408" s="3"/>
      <c r="G10408" s="11"/>
      <c r="H10408" s="8"/>
    </row>
    <row r="10409" spans="3:8" x14ac:dyDescent="0.25">
      <c r="C10409" s="3"/>
      <c r="D10409" s="4"/>
      <c r="E10409" s="3"/>
      <c r="F10409" s="3"/>
      <c r="G10409" s="11"/>
      <c r="H10409" s="8"/>
    </row>
    <row r="10410" spans="3:8" x14ac:dyDescent="0.25">
      <c r="C10410" s="3"/>
      <c r="D10410" s="4"/>
      <c r="E10410" s="3"/>
      <c r="F10410" s="3"/>
      <c r="G10410" s="11"/>
      <c r="H10410" s="8"/>
    </row>
    <row r="10411" spans="3:8" x14ac:dyDescent="0.25">
      <c r="C10411" s="3"/>
      <c r="D10411" s="4"/>
      <c r="E10411" s="3"/>
      <c r="F10411" s="3"/>
      <c r="G10411" s="11"/>
      <c r="H10411" s="8"/>
    </row>
    <row r="10412" spans="3:8" x14ac:dyDescent="0.25">
      <c r="C10412" s="3"/>
      <c r="D10412" s="4"/>
      <c r="E10412" s="3"/>
      <c r="F10412" s="3"/>
      <c r="G10412" s="11"/>
      <c r="H10412" s="8"/>
    </row>
    <row r="10413" spans="3:8" x14ac:dyDescent="0.25">
      <c r="C10413" s="3"/>
      <c r="D10413" s="4"/>
      <c r="E10413" s="3"/>
      <c r="F10413" s="3"/>
      <c r="G10413" s="11"/>
      <c r="H10413" s="8"/>
    </row>
    <row r="10414" spans="3:8" x14ac:dyDescent="0.25">
      <c r="C10414" s="3"/>
      <c r="D10414" s="4"/>
      <c r="E10414" s="3"/>
      <c r="F10414" s="3"/>
      <c r="G10414" s="11"/>
      <c r="H10414" s="8"/>
    </row>
    <row r="10415" spans="3:8" x14ac:dyDescent="0.25">
      <c r="C10415" s="3"/>
      <c r="D10415" s="4"/>
      <c r="E10415" s="3"/>
      <c r="F10415" s="3"/>
      <c r="G10415" s="11"/>
      <c r="H10415" s="8"/>
    </row>
    <row r="10416" spans="3:8" x14ac:dyDescent="0.25">
      <c r="C10416" s="3"/>
      <c r="D10416" s="4"/>
      <c r="E10416" s="3"/>
      <c r="F10416" s="3"/>
      <c r="G10416" s="11"/>
      <c r="H10416" s="8"/>
    </row>
    <row r="10417" spans="3:8" x14ac:dyDescent="0.25">
      <c r="C10417" s="3"/>
      <c r="D10417" s="4"/>
      <c r="E10417" s="3"/>
      <c r="F10417" s="3"/>
      <c r="G10417" s="11"/>
      <c r="H10417" s="8"/>
    </row>
    <row r="10418" spans="3:8" x14ac:dyDescent="0.25">
      <c r="C10418" s="3"/>
      <c r="D10418" s="4"/>
      <c r="E10418" s="3"/>
      <c r="F10418" s="3"/>
      <c r="G10418" s="11"/>
      <c r="H10418" s="8"/>
    </row>
    <row r="10419" spans="3:8" x14ac:dyDescent="0.25">
      <c r="C10419" s="3"/>
      <c r="D10419" s="4"/>
      <c r="E10419" s="3"/>
      <c r="F10419" s="3"/>
      <c r="G10419" s="11"/>
      <c r="H10419" s="8"/>
    </row>
    <row r="10420" spans="3:8" x14ac:dyDescent="0.25">
      <c r="C10420" s="3"/>
      <c r="D10420" s="4"/>
      <c r="E10420" s="3"/>
      <c r="F10420" s="3"/>
      <c r="G10420" s="11"/>
      <c r="H10420" s="8"/>
    </row>
    <row r="10421" spans="3:8" x14ac:dyDescent="0.25">
      <c r="C10421" s="3"/>
      <c r="D10421" s="4"/>
      <c r="E10421" s="3"/>
      <c r="F10421" s="3"/>
      <c r="G10421" s="11"/>
      <c r="H10421" s="8"/>
    </row>
    <row r="10422" spans="3:8" x14ac:dyDescent="0.25">
      <c r="C10422" s="3"/>
      <c r="D10422" s="4"/>
      <c r="E10422" s="3"/>
      <c r="F10422" s="3"/>
      <c r="G10422" s="11"/>
      <c r="H10422" s="8"/>
    </row>
    <row r="10423" spans="3:8" x14ac:dyDescent="0.25">
      <c r="C10423" s="3"/>
      <c r="D10423" s="4"/>
      <c r="E10423" s="3"/>
      <c r="F10423" s="3"/>
      <c r="G10423" s="11"/>
      <c r="H10423" s="8"/>
    </row>
    <row r="10424" spans="3:8" x14ac:dyDescent="0.25">
      <c r="C10424" s="3"/>
      <c r="D10424" s="4"/>
      <c r="E10424" s="3"/>
      <c r="F10424" s="3"/>
      <c r="G10424" s="11"/>
      <c r="H10424" s="8"/>
    </row>
    <row r="10425" spans="3:8" x14ac:dyDescent="0.25">
      <c r="C10425" s="3"/>
      <c r="D10425" s="4"/>
      <c r="E10425" s="3"/>
      <c r="F10425" s="3"/>
      <c r="G10425" s="11"/>
      <c r="H10425" s="8"/>
    </row>
    <row r="10426" spans="3:8" x14ac:dyDescent="0.25">
      <c r="C10426" s="3"/>
      <c r="D10426" s="4"/>
      <c r="E10426" s="3"/>
      <c r="F10426" s="3"/>
      <c r="G10426" s="11"/>
      <c r="H10426" s="8"/>
    </row>
    <row r="10427" spans="3:8" x14ac:dyDescent="0.25">
      <c r="C10427" s="3"/>
      <c r="D10427" s="4"/>
      <c r="E10427" s="3"/>
      <c r="F10427" s="3"/>
      <c r="G10427" s="11"/>
      <c r="H10427" s="8"/>
    </row>
    <row r="10428" spans="3:8" x14ac:dyDescent="0.25">
      <c r="C10428" s="3"/>
      <c r="D10428" s="4"/>
      <c r="E10428" s="3"/>
      <c r="F10428" s="3"/>
      <c r="G10428" s="11"/>
      <c r="H10428" s="8"/>
    </row>
    <row r="10429" spans="3:8" x14ac:dyDescent="0.25">
      <c r="C10429" s="3"/>
      <c r="D10429" s="4"/>
      <c r="E10429" s="3"/>
      <c r="F10429" s="3"/>
      <c r="G10429" s="11"/>
      <c r="H10429" s="8"/>
    </row>
    <row r="10430" spans="3:8" x14ac:dyDescent="0.25">
      <c r="C10430" s="3"/>
      <c r="D10430" s="4"/>
      <c r="E10430" s="3"/>
      <c r="F10430" s="3"/>
      <c r="G10430" s="11"/>
      <c r="H10430" s="8"/>
    </row>
    <row r="10431" spans="3:8" x14ac:dyDescent="0.25">
      <c r="C10431" s="3"/>
      <c r="D10431" s="4"/>
      <c r="E10431" s="3"/>
      <c r="F10431" s="3"/>
      <c r="G10431" s="11"/>
      <c r="H10431" s="8"/>
    </row>
    <row r="10432" spans="3:8" x14ac:dyDescent="0.25">
      <c r="C10432" s="3"/>
      <c r="D10432" s="4"/>
      <c r="E10432" s="3"/>
      <c r="F10432" s="3"/>
      <c r="G10432" s="11"/>
      <c r="H10432" s="8"/>
    </row>
    <row r="10433" spans="3:8" x14ac:dyDescent="0.25">
      <c r="C10433" s="3"/>
      <c r="D10433" s="4"/>
      <c r="E10433" s="3"/>
      <c r="F10433" s="3"/>
      <c r="G10433" s="11"/>
      <c r="H10433" s="8"/>
    </row>
    <row r="10434" spans="3:8" x14ac:dyDescent="0.25">
      <c r="C10434" s="3"/>
      <c r="D10434" s="4"/>
      <c r="E10434" s="3"/>
      <c r="F10434" s="3"/>
      <c r="G10434" s="11"/>
      <c r="H10434" s="8"/>
    </row>
    <row r="10435" spans="3:8" x14ac:dyDescent="0.25">
      <c r="C10435" s="3"/>
      <c r="D10435" s="4"/>
      <c r="E10435" s="3"/>
      <c r="F10435" s="3"/>
      <c r="G10435" s="11"/>
      <c r="H10435" s="8"/>
    </row>
    <row r="10436" spans="3:8" x14ac:dyDescent="0.25">
      <c r="C10436" s="3"/>
      <c r="D10436" s="4"/>
      <c r="E10436" s="3"/>
      <c r="F10436" s="3"/>
      <c r="G10436" s="11"/>
      <c r="H10436" s="8"/>
    </row>
    <row r="10437" spans="3:8" x14ac:dyDescent="0.25">
      <c r="C10437" s="3"/>
      <c r="D10437" s="4"/>
      <c r="E10437" s="3"/>
      <c r="F10437" s="3"/>
      <c r="G10437" s="11"/>
      <c r="H10437" s="8"/>
    </row>
    <row r="10438" spans="3:8" x14ac:dyDescent="0.25">
      <c r="C10438" s="3"/>
      <c r="D10438" s="4"/>
      <c r="E10438" s="3"/>
      <c r="F10438" s="3"/>
      <c r="G10438" s="11"/>
      <c r="H10438" s="8"/>
    </row>
    <row r="10439" spans="3:8" x14ac:dyDescent="0.25">
      <c r="C10439" s="3"/>
      <c r="D10439" s="4"/>
      <c r="E10439" s="3"/>
      <c r="F10439" s="3"/>
      <c r="G10439" s="11"/>
      <c r="H10439" s="8"/>
    </row>
    <row r="10440" spans="3:8" x14ac:dyDescent="0.25">
      <c r="C10440" s="3"/>
      <c r="D10440" s="4"/>
      <c r="E10440" s="3"/>
      <c r="F10440" s="3"/>
      <c r="G10440" s="11"/>
      <c r="H10440" s="8"/>
    </row>
    <row r="10441" spans="3:8" x14ac:dyDescent="0.25">
      <c r="C10441" s="3"/>
      <c r="D10441" s="4"/>
      <c r="E10441" s="3"/>
      <c r="F10441" s="3"/>
      <c r="G10441" s="11"/>
      <c r="H10441" s="8"/>
    </row>
    <row r="10442" spans="3:8" x14ac:dyDescent="0.25">
      <c r="C10442" s="3"/>
      <c r="D10442" s="4"/>
      <c r="E10442" s="3"/>
      <c r="F10442" s="3"/>
      <c r="G10442" s="11"/>
      <c r="H10442" s="8"/>
    </row>
    <row r="10443" spans="3:8" x14ac:dyDescent="0.25">
      <c r="C10443" s="3"/>
      <c r="D10443" s="4"/>
      <c r="E10443" s="3"/>
      <c r="F10443" s="3"/>
      <c r="G10443" s="11"/>
      <c r="H10443" s="8"/>
    </row>
    <row r="10444" spans="3:8" x14ac:dyDescent="0.25">
      <c r="C10444" s="3"/>
      <c r="D10444" s="4"/>
      <c r="E10444" s="3"/>
      <c r="F10444" s="3"/>
      <c r="G10444" s="11"/>
      <c r="H10444" s="8"/>
    </row>
    <row r="10445" spans="3:8" x14ac:dyDescent="0.25">
      <c r="C10445" s="3"/>
      <c r="D10445" s="4"/>
      <c r="E10445" s="3"/>
      <c r="F10445" s="3"/>
      <c r="G10445" s="11"/>
      <c r="H10445" s="8"/>
    </row>
    <row r="10446" spans="3:8" x14ac:dyDescent="0.25">
      <c r="C10446" s="3"/>
      <c r="D10446" s="4"/>
      <c r="E10446" s="3"/>
      <c r="F10446" s="3"/>
      <c r="G10446" s="11"/>
      <c r="H10446" s="8"/>
    </row>
    <row r="10447" spans="3:8" x14ac:dyDescent="0.25">
      <c r="C10447" s="3"/>
      <c r="D10447" s="4"/>
      <c r="E10447" s="3"/>
      <c r="F10447" s="3"/>
      <c r="G10447" s="11"/>
      <c r="H10447" s="8"/>
    </row>
    <row r="10448" spans="3:8" x14ac:dyDescent="0.25">
      <c r="C10448" s="3"/>
      <c r="D10448" s="4"/>
      <c r="E10448" s="3"/>
      <c r="F10448" s="3"/>
      <c r="G10448" s="11"/>
      <c r="H10448" s="8"/>
    </row>
    <row r="10449" spans="3:8" x14ac:dyDescent="0.25">
      <c r="C10449" s="3"/>
      <c r="D10449" s="4"/>
      <c r="E10449" s="3"/>
      <c r="F10449" s="3"/>
      <c r="G10449" s="11"/>
      <c r="H10449" s="8"/>
    </row>
    <row r="10450" spans="3:8" x14ac:dyDescent="0.25">
      <c r="C10450" s="3"/>
      <c r="D10450" s="4"/>
      <c r="E10450" s="3"/>
      <c r="F10450" s="3"/>
      <c r="G10450" s="11"/>
      <c r="H10450" s="8"/>
    </row>
    <row r="10451" spans="3:8" x14ac:dyDescent="0.25">
      <c r="C10451" s="3"/>
      <c r="D10451" s="4"/>
      <c r="E10451" s="3"/>
      <c r="F10451" s="3"/>
      <c r="G10451" s="11"/>
      <c r="H10451" s="8"/>
    </row>
    <row r="10452" spans="3:8" x14ac:dyDescent="0.25">
      <c r="C10452" s="3"/>
      <c r="D10452" s="4"/>
      <c r="E10452" s="3"/>
      <c r="F10452" s="3"/>
      <c r="G10452" s="11"/>
      <c r="H10452" s="8"/>
    </row>
    <row r="10453" spans="3:8" x14ac:dyDescent="0.25">
      <c r="C10453" s="3"/>
      <c r="D10453" s="4"/>
      <c r="E10453" s="3"/>
      <c r="F10453" s="3"/>
      <c r="G10453" s="11"/>
      <c r="H10453" s="8"/>
    </row>
    <row r="10454" spans="3:8" x14ac:dyDescent="0.25">
      <c r="C10454" s="3"/>
      <c r="D10454" s="4"/>
      <c r="E10454" s="3"/>
      <c r="F10454" s="3"/>
      <c r="G10454" s="11"/>
      <c r="H10454" s="8"/>
    </row>
    <row r="10455" spans="3:8" x14ac:dyDescent="0.25">
      <c r="C10455" s="3"/>
      <c r="D10455" s="4"/>
      <c r="E10455" s="3"/>
      <c r="F10455" s="3"/>
      <c r="G10455" s="11"/>
      <c r="H10455" s="8"/>
    </row>
    <row r="10456" spans="3:8" x14ac:dyDescent="0.25">
      <c r="C10456" s="3"/>
      <c r="D10456" s="4"/>
      <c r="E10456" s="3"/>
      <c r="F10456" s="3"/>
      <c r="G10456" s="11"/>
      <c r="H10456" s="8"/>
    </row>
    <row r="10457" spans="3:8" x14ac:dyDescent="0.25">
      <c r="C10457" s="3"/>
      <c r="D10457" s="4"/>
      <c r="E10457" s="3"/>
      <c r="F10457" s="3"/>
      <c r="G10457" s="11"/>
      <c r="H10457" s="8"/>
    </row>
    <row r="10458" spans="3:8" x14ac:dyDescent="0.25">
      <c r="C10458" s="3"/>
      <c r="D10458" s="4"/>
      <c r="E10458" s="3"/>
      <c r="F10458" s="3"/>
      <c r="G10458" s="11"/>
      <c r="H10458" s="8"/>
    </row>
    <row r="10459" spans="3:8" x14ac:dyDescent="0.25">
      <c r="C10459" s="3"/>
      <c r="D10459" s="4"/>
      <c r="E10459" s="3"/>
      <c r="F10459" s="3"/>
      <c r="G10459" s="11"/>
      <c r="H10459" s="8"/>
    </row>
    <row r="10460" spans="3:8" x14ac:dyDescent="0.25">
      <c r="C10460" s="3"/>
      <c r="D10460" s="4"/>
      <c r="E10460" s="3"/>
      <c r="F10460" s="3"/>
      <c r="G10460" s="11"/>
      <c r="H10460" s="8"/>
    </row>
    <row r="10461" spans="3:8" x14ac:dyDescent="0.25">
      <c r="C10461" s="3"/>
      <c r="D10461" s="4"/>
      <c r="E10461" s="3"/>
      <c r="F10461" s="3"/>
      <c r="G10461" s="11"/>
      <c r="H10461" s="8"/>
    </row>
    <row r="10462" spans="3:8" x14ac:dyDescent="0.25">
      <c r="C10462" s="3"/>
      <c r="D10462" s="4"/>
      <c r="E10462" s="3"/>
      <c r="F10462" s="3"/>
      <c r="G10462" s="11"/>
      <c r="H10462" s="8"/>
    </row>
    <row r="10463" spans="3:8" x14ac:dyDescent="0.25">
      <c r="C10463" s="3"/>
      <c r="D10463" s="4"/>
      <c r="E10463" s="3"/>
      <c r="F10463" s="3"/>
      <c r="G10463" s="11"/>
      <c r="H10463" s="8"/>
    </row>
    <row r="10464" spans="3:8" x14ac:dyDescent="0.25">
      <c r="C10464" s="3"/>
      <c r="D10464" s="4"/>
      <c r="E10464" s="3"/>
      <c r="F10464" s="3"/>
      <c r="G10464" s="11"/>
      <c r="H10464" s="8"/>
    </row>
    <row r="10465" spans="3:8" x14ac:dyDescent="0.25">
      <c r="C10465" s="3"/>
      <c r="D10465" s="4"/>
      <c r="E10465" s="3"/>
      <c r="F10465" s="3"/>
      <c r="G10465" s="11"/>
      <c r="H10465" s="8"/>
    </row>
    <row r="10466" spans="3:8" x14ac:dyDescent="0.25">
      <c r="C10466" s="3"/>
      <c r="D10466" s="4"/>
      <c r="E10466" s="3"/>
      <c r="F10466" s="3"/>
      <c r="G10466" s="11"/>
      <c r="H10466" s="8"/>
    </row>
    <row r="10467" spans="3:8" x14ac:dyDescent="0.25">
      <c r="C10467" s="3"/>
      <c r="D10467" s="4"/>
      <c r="E10467" s="3"/>
      <c r="F10467" s="3"/>
      <c r="G10467" s="11"/>
      <c r="H10467" s="8"/>
    </row>
    <row r="10468" spans="3:8" x14ac:dyDescent="0.25">
      <c r="C10468" s="3"/>
      <c r="D10468" s="4"/>
      <c r="E10468" s="3"/>
      <c r="F10468" s="3"/>
      <c r="G10468" s="11"/>
      <c r="H10468" s="8"/>
    </row>
    <row r="10469" spans="3:8" x14ac:dyDescent="0.25">
      <c r="C10469" s="3"/>
      <c r="D10469" s="4"/>
      <c r="E10469" s="3"/>
      <c r="F10469" s="3"/>
      <c r="G10469" s="11"/>
      <c r="H10469" s="8"/>
    </row>
    <row r="10470" spans="3:8" x14ac:dyDescent="0.25">
      <c r="C10470" s="3"/>
      <c r="D10470" s="4"/>
      <c r="E10470" s="3"/>
      <c r="F10470" s="3"/>
      <c r="G10470" s="11"/>
      <c r="H10470" s="8"/>
    </row>
    <row r="10471" spans="3:8" x14ac:dyDescent="0.25">
      <c r="C10471" s="3"/>
      <c r="D10471" s="4"/>
      <c r="E10471" s="3"/>
      <c r="F10471" s="3"/>
      <c r="G10471" s="11"/>
      <c r="H10471" s="8"/>
    </row>
    <row r="10472" spans="3:8" x14ac:dyDescent="0.25">
      <c r="C10472" s="3"/>
      <c r="D10472" s="4"/>
      <c r="E10472" s="3"/>
      <c r="F10472" s="3"/>
      <c r="G10472" s="11"/>
      <c r="H10472" s="8"/>
    </row>
    <row r="10473" spans="3:8" x14ac:dyDescent="0.25">
      <c r="C10473" s="3"/>
      <c r="D10473" s="4"/>
      <c r="E10473" s="3"/>
      <c r="F10473" s="3"/>
      <c r="G10473" s="11"/>
      <c r="H10473" s="8"/>
    </row>
    <row r="10474" spans="3:8" x14ac:dyDescent="0.25">
      <c r="C10474" s="3"/>
      <c r="D10474" s="4"/>
      <c r="E10474" s="3"/>
      <c r="F10474" s="3"/>
      <c r="G10474" s="11"/>
      <c r="H10474" s="8"/>
    </row>
    <row r="10475" spans="3:8" x14ac:dyDescent="0.25">
      <c r="C10475" s="3"/>
      <c r="D10475" s="4"/>
      <c r="E10475" s="3"/>
      <c r="F10475" s="3"/>
      <c r="G10475" s="11"/>
      <c r="H10475" s="8"/>
    </row>
    <row r="10476" spans="3:8" x14ac:dyDescent="0.25">
      <c r="C10476" s="3"/>
      <c r="D10476" s="4"/>
      <c r="E10476" s="3"/>
      <c r="F10476" s="3"/>
      <c r="G10476" s="11"/>
      <c r="H10476" s="8"/>
    </row>
    <row r="10477" spans="3:8" x14ac:dyDescent="0.25">
      <c r="C10477" s="3"/>
      <c r="D10477" s="4"/>
      <c r="E10477" s="3"/>
      <c r="F10477" s="3"/>
      <c r="G10477" s="11"/>
      <c r="H10477" s="8"/>
    </row>
    <row r="10478" spans="3:8" x14ac:dyDescent="0.25">
      <c r="C10478" s="3"/>
      <c r="D10478" s="4"/>
      <c r="E10478" s="3"/>
      <c r="F10478" s="3"/>
      <c r="G10478" s="11"/>
      <c r="H10478" s="8"/>
    </row>
    <row r="10479" spans="3:8" x14ac:dyDescent="0.25">
      <c r="C10479" s="3"/>
      <c r="D10479" s="4"/>
      <c r="E10479" s="3"/>
      <c r="F10479" s="3"/>
      <c r="G10479" s="11"/>
      <c r="H10479" s="8"/>
    </row>
    <row r="10480" spans="3:8" x14ac:dyDescent="0.25">
      <c r="C10480" s="3"/>
      <c r="D10480" s="4"/>
      <c r="E10480" s="3"/>
      <c r="F10480" s="3"/>
      <c r="G10480" s="11"/>
      <c r="H10480" s="8"/>
    </row>
    <row r="10481" spans="3:8" x14ac:dyDescent="0.25">
      <c r="C10481" s="3"/>
      <c r="D10481" s="4"/>
      <c r="E10481" s="3"/>
      <c r="F10481" s="3"/>
      <c r="G10481" s="11"/>
      <c r="H10481" s="8"/>
    </row>
    <row r="10482" spans="3:8" x14ac:dyDescent="0.25">
      <c r="C10482" s="3"/>
      <c r="D10482" s="4"/>
      <c r="E10482" s="3"/>
      <c r="F10482" s="3"/>
      <c r="G10482" s="11"/>
      <c r="H10482" s="8"/>
    </row>
    <row r="10483" spans="3:8" x14ac:dyDescent="0.25">
      <c r="C10483" s="3"/>
      <c r="D10483" s="4"/>
      <c r="E10483" s="3"/>
      <c r="F10483" s="3"/>
      <c r="G10483" s="11"/>
      <c r="H10483" s="8"/>
    </row>
    <row r="10484" spans="3:8" x14ac:dyDescent="0.25">
      <c r="C10484" s="3"/>
      <c r="D10484" s="4"/>
      <c r="E10484" s="3"/>
      <c r="F10484" s="3"/>
      <c r="G10484" s="11"/>
      <c r="H10484" s="8"/>
    </row>
    <row r="10485" spans="3:8" x14ac:dyDescent="0.25">
      <c r="C10485" s="3"/>
      <c r="D10485" s="4"/>
      <c r="E10485" s="3"/>
      <c r="F10485" s="3"/>
      <c r="G10485" s="11"/>
      <c r="H10485" s="8"/>
    </row>
    <row r="10486" spans="3:8" x14ac:dyDescent="0.25">
      <c r="C10486" s="3"/>
      <c r="D10486" s="4"/>
      <c r="E10486" s="3"/>
      <c r="F10486" s="3"/>
      <c r="G10486" s="11"/>
      <c r="H10486" s="8"/>
    </row>
    <row r="10487" spans="3:8" x14ac:dyDescent="0.25">
      <c r="C10487" s="3"/>
      <c r="D10487" s="4"/>
      <c r="E10487" s="3"/>
      <c r="F10487" s="3"/>
      <c r="G10487" s="11"/>
      <c r="H10487" s="8"/>
    </row>
    <row r="10488" spans="3:8" x14ac:dyDescent="0.25">
      <c r="C10488" s="3"/>
      <c r="D10488" s="4"/>
      <c r="E10488" s="3"/>
      <c r="F10488" s="3"/>
      <c r="G10488" s="11"/>
      <c r="H10488" s="8"/>
    </row>
    <row r="10489" spans="3:8" x14ac:dyDescent="0.25">
      <c r="C10489" s="3"/>
      <c r="D10489" s="4"/>
      <c r="E10489" s="3"/>
      <c r="F10489" s="3"/>
      <c r="G10489" s="11"/>
      <c r="H10489" s="8"/>
    </row>
    <row r="10490" spans="3:8" x14ac:dyDescent="0.25">
      <c r="C10490" s="3"/>
      <c r="D10490" s="4"/>
      <c r="E10490" s="3"/>
      <c r="F10490" s="3"/>
      <c r="G10490" s="11"/>
      <c r="H10490" s="8"/>
    </row>
    <row r="10491" spans="3:8" x14ac:dyDescent="0.25">
      <c r="C10491" s="3"/>
      <c r="D10491" s="4"/>
      <c r="E10491" s="3"/>
      <c r="F10491" s="3"/>
      <c r="G10491" s="11"/>
      <c r="H10491" s="8"/>
    </row>
    <row r="10492" spans="3:8" x14ac:dyDescent="0.25">
      <c r="C10492" s="3"/>
      <c r="D10492" s="4"/>
      <c r="E10492" s="3"/>
      <c r="F10492" s="3"/>
      <c r="G10492" s="11"/>
      <c r="H10492" s="8"/>
    </row>
    <row r="10493" spans="3:8" x14ac:dyDescent="0.25">
      <c r="C10493" s="3"/>
      <c r="D10493" s="4"/>
      <c r="E10493" s="3"/>
      <c r="F10493" s="3"/>
      <c r="G10493" s="11"/>
      <c r="H10493" s="8"/>
    </row>
    <row r="10494" spans="3:8" x14ac:dyDescent="0.25">
      <c r="C10494" s="3"/>
      <c r="D10494" s="4"/>
      <c r="E10494" s="3"/>
      <c r="F10494" s="3"/>
      <c r="G10494" s="11"/>
      <c r="H10494" s="8"/>
    </row>
    <row r="10495" spans="3:8" x14ac:dyDescent="0.25">
      <c r="C10495" s="3"/>
      <c r="D10495" s="4"/>
      <c r="E10495" s="3"/>
      <c r="F10495" s="3"/>
      <c r="G10495" s="11"/>
      <c r="H10495" s="8"/>
    </row>
    <row r="10496" spans="3:8" x14ac:dyDescent="0.25">
      <c r="C10496" s="3"/>
      <c r="D10496" s="4"/>
      <c r="E10496" s="3"/>
      <c r="F10496" s="3"/>
      <c r="G10496" s="11"/>
      <c r="H10496" s="8"/>
    </row>
    <row r="10497" spans="3:8" x14ac:dyDescent="0.25">
      <c r="C10497" s="3"/>
      <c r="D10497" s="4"/>
      <c r="E10497" s="3"/>
      <c r="F10497" s="3"/>
      <c r="G10497" s="11"/>
      <c r="H10497" s="8"/>
    </row>
    <row r="10498" spans="3:8" x14ac:dyDescent="0.25">
      <c r="C10498" s="3"/>
      <c r="D10498" s="4"/>
      <c r="E10498" s="3"/>
      <c r="F10498" s="3"/>
      <c r="G10498" s="11"/>
      <c r="H10498" s="8"/>
    </row>
    <row r="10499" spans="3:8" x14ac:dyDescent="0.25">
      <c r="C10499" s="3"/>
      <c r="D10499" s="4"/>
      <c r="E10499" s="3"/>
      <c r="F10499" s="3"/>
      <c r="G10499" s="11"/>
      <c r="H10499" s="8"/>
    </row>
    <row r="10500" spans="3:8" x14ac:dyDescent="0.25">
      <c r="C10500" s="3"/>
      <c r="D10500" s="4"/>
      <c r="E10500" s="3"/>
      <c r="F10500" s="3"/>
      <c r="G10500" s="11"/>
      <c r="H10500" s="8"/>
    </row>
    <row r="10501" spans="3:8" x14ac:dyDescent="0.25">
      <c r="C10501" s="3"/>
      <c r="D10501" s="4"/>
      <c r="E10501" s="3"/>
      <c r="F10501" s="3"/>
      <c r="G10501" s="11"/>
      <c r="H10501" s="8"/>
    </row>
    <row r="10502" spans="3:8" x14ac:dyDescent="0.25">
      <c r="C10502" s="3"/>
      <c r="D10502" s="4"/>
      <c r="E10502" s="3"/>
      <c r="F10502" s="3"/>
      <c r="G10502" s="11"/>
      <c r="H10502" s="8"/>
    </row>
    <row r="10503" spans="3:8" x14ac:dyDescent="0.25">
      <c r="C10503" s="3"/>
      <c r="D10503" s="4"/>
      <c r="E10503" s="3"/>
      <c r="F10503" s="3"/>
      <c r="G10503" s="11"/>
      <c r="H10503" s="8"/>
    </row>
    <row r="10504" spans="3:8" x14ac:dyDescent="0.25">
      <c r="C10504" s="3"/>
      <c r="D10504" s="4"/>
      <c r="E10504" s="3"/>
      <c r="F10504" s="3"/>
      <c r="G10504" s="11"/>
      <c r="H10504" s="8"/>
    </row>
    <row r="10505" spans="3:8" x14ac:dyDescent="0.25">
      <c r="C10505" s="3"/>
      <c r="D10505" s="4"/>
      <c r="E10505" s="3"/>
      <c r="F10505" s="3"/>
      <c r="G10505" s="11"/>
      <c r="H10505" s="8"/>
    </row>
    <row r="10506" spans="3:8" x14ac:dyDescent="0.25">
      <c r="C10506" s="3"/>
      <c r="D10506" s="4"/>
      <c r="E10506" s="3"/>
      <c r="F10506" s="3"/>
      <c r="G10506" s="11"/>
      <c r="H10506" s="8"/>
    </row>
    <row r="10507" spans="3:8" x14ac:dyDescent="0.25">
      <c r="C10507" s="3"/>
      <c r="D10507" s="4"/>
      <c r="E10507" s="3"/>
      <c r="F10507" s="3"/>
      <c r="G10507" s="11"/>
      <c r="H10507" s="8"/>
    </row>
    <row r="10508" spans="3:8" x14ac:dyDescent="0.25">
      <c r="C10508" s="3"/>
      <c r="D10508" s="4"/>
      <c r="E10508" s="3"/>
      <c r="F10508" s="3"/>
      <c r="G10508" s="11"/>
      <c r="H10508" s="8"/>
    </row>
    <row r="10509" spans="3:8" x14ac:dyDescent="0.25">
      <c r="C10509" s="3"/>
      <c r="D10509" s="4"/>
      <c r="E10509" s="3"/>
      <c r="F10509" s="3"/>
      <c r="G10509" s="11"/>
      <c r="H10509" s="8"/>
    </row>
    <row r="10510" spans="3:8" x14ac:dyDescent="0.25">
      <c r="C10510" s="3"/>
      <c r="D10510" s="4"/>
      <c r="E10510" s="3"/>
      <c r="F10510" s="3"/>
      <c r="G10510" s="11"/>
      <c r="H10510" s="8"/>
    </row>
    <row r="10511" spans="3:8" x14ac:dyDescent="0.25">
      <c r="C10511" s="3"/>
      <c r="D10511" s="4"/>
      <c r="E10511" s="3"/>
      <c r="F10511" s="3"/>
      <c r="G10511" s="11"/>
      <c r="H10511" s="8"/>
    </row>
    <row r="10512" spans="3:8" x14ac:dyDescent="0.25">
      <c r="C10512" s="3"/>
      <c r="D10512" s="4"/>
      <c r="E10512" s="3"/>
      <c r="F10512" s="3"/>
      <c r="G10512" s="11"/>
      <c r="H10512" s="8"/>
    </row>
    <row r="10513" spans="3:8" x14ac:dyDescent="0.25">
      <c r="C10513" s="3"/>
      <c r="D10513" s="4"/>
      <c r="E10513" s="3"/>
      <c r="F10513" s="3"/>
      <c r="G10513" s="11"/>
      <c r="H10513" s="8"/>
    </row>
    <row r="10514" spans="3:8" x14ac:dyDescent="0.25">
      <c r="C10514" s="3"/>
      <c r="D10514" s="4"/>
      <c r="E10514" s="3"/>
      <c r="F10514" s="3"/>
      <c r="G10514" s="11"/>
      <c r="H10514" s="8"/>
    </row>
    <row r="10515" spans="3:8" x14ac:dyDescent="0.25">
      <c r="C10515" s="3"/>
      <c r="D10515" s="4"/>
      <c r="E10515" s="3"/>
      <c r="F10515" s="3"/>
      <c r="G10515" s="11"/>
      <c r="H10515" s="8"/>
    </row>
    <row r="10516" spans="3:8" x14ac:dyDescent="0.25">
      <c r="C10516" s="3"/>
      <c r="D10516" s="4"/>
      <c r="E10516" s="3"/>
      <c r="F10516" s="3"/>
      <c r="G10516" s="11"/>
      <c r="H10516" s="8"/>
    </row>
    <row r="10517" spans="3:8" x14ac:dyDescent="0.25">
      <c r="C10517" s="3"/>
      <c r="D10517" s="4"/>
      <c r="E10517" s="3"/>
      <c r="F10517" s="3"/>
      <c r="G10517" s="11"/>
      <c r="H10517" s="8"/>
    </row>
    <row r="10518" spans="3:8" x14ac:dyDescent="0.25">
      <c r="C10518" s="3"/>
      <c r="D10518" s="4"/>
      <c r="E10518" s="3"/>
      <c r="F10518" s="3"/>
      <c r="G10518" s="11"/>
      <c r="H10518" s="8"/>
    </row>
    <row r="10519" spans="3:8" x14ac:dyDescent="0.25">
      <c r="C10519" s="3"/>
      <c r="D10519" s="4"/>
      <c r="E10519" s="3"/>
      <c r="F10519" s="3"/>
      <c r="G10519" s="11"/>
      <c r="H10519" s="8"/>
    </row>
    <row r="10520" spans="3:8" x14ac:dyDescent="0.25">
      <c r="C10520" s="3"/>
      <c r="D10520" s="4"/>
      <c r="E10520" s="3"/>
      <c r="F10520" s="3"/>
      <c r="G10520" s="11"/>
      <c r="H10520" s="8"/>
    </row>
    <row r="10521" spans="3:8" x14ac:dyDescent="0.25">
      <c r="C10521" s="3"/>
      <c r="D10521" s="4"/>
      <c r="E10521" s="3"/>
      <c r="F10521" s="3"/>
      <c r="G10521" s="11"/>
      <c r="H10521" s="8"/>
    </row>
    <row r="10522" spans="3:8" x14ac:dyDescent="0.25">
      <c r="C10522" s="3"/>
      <c r="D10522" s="4"/>
      <c r="E10522" s="3"/>
      <c r="F10522" s="3"/>
      <c r="G10522" s="11"/>
      <c r="H10522" s="8"/>
    </row>
    <row r="10523" spans="3:8" x14ac:dyDescent="0.25">
      <c r="C10523" s="3"/>
      <c r="D10523" s="4"/>
      <c r="E10523" s="3"/>
      <c r="F10523" s="3"/>
      <c r="G10523" s="11"/>
      <c r="H10523" s="8"/>
    </row>
    <row r="10524" spans="3:8" x14ac:dyDescent="0.25">
      <c r="C10524" s="3"/>
      <c r="D10524" s="4"/>
      <c r="E10524" s="3"/>
      <c r="F10524" s="3"/>
      <c r="G10524" s="11"/>
      <c r="H10524" s="8"/>
    </row>
    <row r="10525" spans="3:8" x14ac:dyDescent="0.25">
      <c r="C10525" s="3"/>
      <c r="D10525" s="4"/>
      <c r="E10525" s="3"/>
      <c r="F10525" s="3"/>
      <c r="G10525" s="11"/>
      <c r="H10525" s="8"/>
    </row>
    <row r="10526" spans="3:8" x14ac:dyDescent="0.25">
      <c r="C10526" s="3"/>
      <c r="D10526" s="4"/>
      <c r="E10526" s="3"/>
      <c r="F10526" s="3"/>
      <c r="G10526" s="11"/>
      <c r="H10526" s="8"/>
    </row>
    <row r="10527" spans="3:8" x14ac:dyDescent="0.25">
      <c r="C10527" s="3"/>
      <c r="D10527" s="4"/>
      <c r="E10527" s="3"/>
      <c r="F10527" s="3"/>
      <c r="G10527" s="11"/>
      <c r="H10527" s="8"/>
    </row>
    <row r="10528" spans="3:8" x14ac:dyDescent="0.25">
      <c r="C10528" s="3"/>
      <c r="D10528" s="4"/>
      <c r="E10528" s="3"/>
      <c r="F10528" s="3"/>
      <c r="G10528" s="11"/>
      <c r="H10528" s="8"/>
    </row>
    <row r="10529" spans="3:8" x14ac:dyDescent="0.25">
      <c r="C10529" s="3"/>
      <c r="D10529" s="4"/>
      <c r="E10529" s="3"/>
      <c r="F10529" s="3"/>
      <c r="G10529" s="11"/>
      <c r="H10529" s="8"/>
    </row>
    <row r="10530" spans="3:8" x14ac:dyDescent="0.25">
      <c r="C10530" s="3"/>
      <c r="D10530" s="4"/>
      <c r="E10530" s="3"/>
      <c r="F10530" s="3"/>
      <c r="G10530" s="11"/>
      <c r="H10530" s="8"/>
    </row>
    <row r="10531" spans="3:8" x14ac:dyDescent="0.25">
      <c r="C10531" s="3"/>
      <c r="D10531" s="4"/>
      <c r="E10531" s="3"/>
      <c r="F10531" s="3"/>
      <c r="G10531" s="11"/>
      <c r="H10531" s="8"/>
    </row>
    <row r="10532" spans="3:8" x14ac:dyDescent="0.25">
      <c r="C10532" s="3"/>
      <c r="D10532" s="4"/>
      <c r="E10532" s="3"/>
      <c r="F10532" s="3"/>
      <c r="G10532" s="11"/>
      <c r="H10532" s="8"/>
    </row>
    <row r="10533" spans="3:8" x14ac:dyDescent="0.25">
      <c r="C10533" s="3"/>
      <c r="D10533" s="4"/>
      <c r="E10533" s="3"/>
      <c r="F10533" s="3"/>
      <c r="G10533" s="11"/>
      <c r="H10533" s="8"/>
    </row>
    <row r="10534" spans="3:8" x14ac:dyDescent="0.25">
      <c r="C10534" s="3"/>
      <c r="D10534" s="4"/>
      <c r="E10534" s="3"/>
      <c r="F10534" s="3"/>
      <c r="G10534" s="11"/>
      <c r="H10534" s="8"/>
    </row>
    <row r="10535" spans="3:8" x14ac:dyDescent="0.25">
      <c r="C10535" s="3"/>
      <c r="D10535" s="4"/>
      <c r="E10535" s="3"/>
      <c r="F10535" s="3"/>
      <c r="G10535" s="11"/>
      <c r="H10535" s="8"/>
    </row>
    <row r="10536" spans="3:8" x14ac:dyDescent="0.25">
      <c r="C10536" s="3"/>
      <c r="D10536" s="4"/>
      <c r="E10536" s="3"/>
      <c r="F10536" s="3"/>
      <c r="G10536" s="11"/>
      <c r="H10536" s="8"/>
    </row>
    <row r="10537" spans="3:8" x14ac:dyDescent="0.25">
      <c r="C10537" s="3"/>
      <c r="D10537" s="4"/>
      <c r="E10537" s="3"/>
      <c r="F10537" s="3"/>
      <c r="G10537" s="11"/>
      <c r="H10537" s="8"/>
    </row>
    <row r="10538" spans="3:8" x14ac:dyDescent="0.25">
      <c r="C10538" s="3"/>
      <c r="D10538" s="4"/>
      <c r="E10538" s="3"/>
      <c r="F10538" s="3"/>
      <c r="G10538" s="11"/>
      <c r="H10538" s="8"/>
    </row>
    <row r="10539" spans="3:8" x14ac:dyDescent="0.25">
      <c r="C10539" s="3"/>
      <c r="D10539" s="4"/>
      <c r="E10539" s="3"/>
      <c r="F10539" s="3"/>
      <c r="G10539" s="11"/>
      <c r="H10539" s="8"/>
    </row>
    <row r="10540" spans="3:8" x14ac:dyDescent="0.25">
      <c r="C10540" s="3"/>
      <c r="D10540" s="4"/>
      <c r="E10540" s="3"/>
      <c r="F10540" s="3"/>
      <c r="G10540" s="11"/>
      <c r="H10540" s="8"/>
    </row>
    <row r="10541" spans="3:8" x14ac:dyDescent="0.25">
      <c r="C10541" s="3"/>
      <c r="D10541" s="4"/>
      <c r="E10541" s="3"/>
      <c r="F10541" s="3"/>
      <c r="G10541" s="11"/>
      <c r="H10541" s="8"/>
    </row>
    <row r="10542" spans="3:8" x14ac:dyDescent="0.25">
      <c r="C10542" s="3"/>
      <c r="D10542" s="4"/>
      <c r="E10542" s="3"/>
      <c r="F10542" s="3"/>
      <c r="G10542" s="11"/>
      <c r="H10542" s="8"/>
    </row>
    <row r="10543" spans="3:8" x14ac:dyDescent="0.25">
      <c r="C10543" s="3"/>
      <c r="D10543" s="4"/>
      <c r="E10543" s="3"/>
      <c r="F10543" s="3"/>
      <c r="G10543" s="11"/>
      <c r="H10543" s="8"/>
    </row>
    <row r="10544" spans="3:8" x14ac:dyDescent="0.25">
      <c r="C10544" s="3"/>
      <c r="D10544" s="4"/>
      <c r="E10544" s="3"/>
      <c r="F10544" s="3"/>
      <c r="G10544" s="11"/>
      <c r="H10544" s="8"/>
    </row>
    <row r="10545" spans="3:8" x14ac:dyDescent="0.25">
      <c r="C10545" s="3"/>
      <c r="D10545" s="4"/>
      <c r="E10545" s="3"/>
      <c r="F10545" s="3"/>
      <c r="G10545" s="11"/>
      <c r="H10545" s="8"/>
    </row>
    <row r="10546" spans="3:8" x14ac:dyDescent="0.25">
      <c r="C10546" s="3"/>
      <c r="D10546" s="4"/>
      <c r="E10546" s="3"/>
      <c r="F10546" s="3"/>
      <c r="G10546" s="11"/>
      <c r="H10546" s="8"/>
    </row>
    <row r="10547" spans="3:8" x14ac:dyDescent="0.25">
      <c r="C10547" s="3"/>
      <c r="D10547" s="4"/>
      <c r="E10547" s="3"/>
      <c r="F10547" s="3"/>
      <c r="G10547" s="11"/>
      <c r="H10547" s="8"/>
    </row>
    <row r="10548" spans="3:8" x14ac:dyDescent="0.25">
      <c r="C10548" s="3"/>
      <c r="D10548" s="4"/>
      <c r="E10548" s="3"/>
      <c r="F10548" s="3"/>
      <c r="G10548" s="11"/>
      <c r="H10548" s="8"/>
    </row>
    <row r="10549" spans="3:8" x14ac:dyDescent="0.25">
      <c r="C10549" s="3"/>
      <c r="D10549" s="4"/>
      <c r="E10549" s="3"/>
      <c r="F10549" s="3"/>
      <c r="G10549" s="11"/>
      <c r="H10549" s="8"/>
    </row>
    <row r="10550" spans="3:8" x14ac:dyDescent="0.25">
      <c r="C10550" s="3"/>
      <c r="D10550" s="4"/>
      <c r="E10550" s="3"/>
      <c r="F10550" s="3"/>
      <c r="G10550" s="11"/>
      <c r="H10550" s="8"/>
    </row>
    <row r="10551" spans="3:8" x14ac:dyDescent="0.25">
      <c r="C10551" s="3"/>
      <c r="D10551" s="4"/>
      <c r="E10551" s="3"/>
      <c r="F10551" s="3"/>
      <c r="G10551" s="11"/>
      <c r="H10551" s="8"/>
    </row>
    <row r="10552" spans="3:8" x14ac:dyDescent="0.25">
      <c r="C10552" s="3"/>
      <c r="D10552" s="4"/>
      <c r="E10552" s="3"/>
      <c r="F10552" s="3"/>
      <c r="G10552" s="11"/>
      <c r="H10552" s="8"/>
    </row>
    <row r="10553" spans="3:8" x14ac:dyDescent="0.25">
      <c r="C10553" s="3"/>
      <c r="D10553" s="4"/>
      <c r="E10553" s="3"/>
      <c r="F10553" s="3"/>
      <c r="G10553" s="11"/>
      <c r="H10553" s="8"/>
    </row>
    <row r="10554" spans="3:8" x14ac:dyDescent="0.25">
      <c r="C10554" s="3"/>
      <c r="D10554" s="4"/>
      <c r="E10554" s="3"/>
      <c r="F10554" s="3"/>
      <c r="G10554" s="11"/>
      <c r="H10554" s="8"/>
    </row>
    <row r="10555" spans="3:8" x14ac:dyDescent="0.25">
      <c r="C10555" s="3"/>
      <c r="D10555" s="4"/>
      <c r="E10555" s="3"/>
      <c r="F10555" s="3"/>
      <c r="G10555" s="11"/>
      <c r="H10555" s="8"/>
    </row>
    <row r="10556" spans="3:8" x14ac:dyDescent="0.25">
      <c r="C10556" s="3"/>
      <c r="D10556" s="4"/>
      <c r="E10556" s="3"/>
      <c r="F10556" s="3"/>
      <c r="G10556" s="11"/>
      <c r="H10556" s="8"/>
    </row>
    <row r="10557" spans="3:8" x14ac:dyDescent="0.25">
      <c r="C10557" s="3"/>
      <c r="D10557" s="4"/>
      <c r="E10557" s="3"/>
      <c r="F10557" s="3"/>
      <c r="G10557" s="11"/>
      <c r="H10557" s="8"/>
    </row>
    <row r="10558" spans="3:8" x14ac:dyDescent="0.25">
      <c r="C10558" s="3"/>
      <c r="D10558" s="4"/>
      <c r="E10558" s="3"/>
      <c r="F10558" s="3"/>
      <c r="G10558" s="11"/>
      <c r="H10558" s="8"/>
    </row>
    <row r="10559" spans="3:8" x14ac:dyDescent="0.25">
      <c r="C10559" s="3"/>
      <c r="D10559" s="4"/>
      <c r="E10559" s="3"/>
      <c r="F10559" s="3"/>
      <c r="G10559" s="11"/>
      <c r="H10559" s="8"/>
    </row>
    <row r="10560" spans="3:8" x14ac:dyDescent="0.25">
      <c r="C10560" s="3"/>
      <c r="D10560" s="4"/>
      <c r="E10560" s="3"/>
      <c r="F10560" s="3"/>
      <c r="G10560" s="11"/>
      <c r="H10560" s="8"/>
    </row>
    <row r="10561" spans="3:8" x14ac:dyDescent="0.25">
      <c r="C10561" s="3"/>
      <c r="D10561" s="4"/>
      <c r="E10561" s="3"/>
      <c r="F10561" s="3"/>
      <c r="G10561" s="11"/>
      <c r="H10561" s="8"/>
    </row>
    <row r="10562" spans="3:8" x14ac:dyDescent="0.25">
      <c r="C10562" s="3"/>
      <c r="D10562" s="4"/>
      <c r="E10562" s="3"/>
      <c r="F10562" s="3"/>
      <c r="G10562" s="11"/>
      <c r="H10562" s="8"/>
    </row>
    <row r="10563" spans="3:8" x14ac:dyDescent="0.25">
      <c r="C10563" s="3"/>
      <c r="D10563" s="4"/>
      <c r="E10563" s="3"/>
      <c r="F10563" s="3"/>
      <c r="G10563" s="11"/>
      <c r="H10563" s="8"/>
    </row>
    <row r="10564" spans="3:8" x14ac:dyDescent="0.25">
      <c r="C10564" s="3"/>
      <c r="D10564" s="4"/>
      <c r="E10564" s="3"/>
      <c r="F10564" s="3"/>
      <c r="G10564" s="11"/>
      <c r="H10564" s="8"/>
    </row>
    <row r="10565" spans="3:8" x14ac:dyDescent="0.25">
      <c r="C10565" s="3"/>
      <c r="D10565" s="4"/>
      <c r="E10565" s="3"/>
      <c r="F10565" s="3"/>
      <c r="G10565" s="11"/>
      <c r="H10565" s="8"/>
    </row>
    <row r="10566" spans="3:8" x14ac:dyDescent="0.25">
      <c r="C10566" s="3"/>
      <c r="D10566" s="4"/>
      <c r="E10566" s="3"/>
      <c r="F10566" s="3"/>
      <c r="G10566" s="11"/>
      <c r="H10566" s="8"/>
    </row>
    <row r="10567" spans="3:8" x14ac:dyDescent="0.25">
      <c r="C10567" s="3"/>
      <c r="D10567" s="4"/>
      <c r="E10567" s="3"/>
      <c r="F10567" s="3"/>
      <c r="G10567" s="11"/>
      <c r="H10567" s="8"/>
    </row>
    <row r="10568" spans="3:8" x14ac:dyDescent="0.25">
      <c r="C10568" s="3"/>
      <c r="D10568" s="4"/>
      <c r="E10568" s="3"/>
      <c r="F10568" s="3"/>
      <c r="G10568" s="11"/>
      <c r="H10568" s="8"/>
    </row>
    <row r="10569" spans="3:8" x14ac:dyDescent="0.25">
      <c r="C10569" s="3"/>
      <c r="D10569" s="4"/>
      <c r="E10569" s="3"/>
      <c r="F10569" s="3"/>
      <c r="G10569" s="11"/>
      <c r="H10569" s="8"/>
    </row>
    <row r="10570" spans="3:8" x14ac:dyDescent="0.25">
      <c r="C10570" s="3"/>
      <c r="D10570" s="4"/>
      <c r="E10570" s="3"/>
      <c r="F10570" s="3"/>
      <c r="G10570" s="11"/>
      <c r="H10570" s="8"/>
    </row>
    <row r="10571" spans="3:8" x14ac:dyDescent="0.25">
      <c r="C10571" s="3"/>
      <c r="D10571" s="4"/>
      <c r="E10571" s="3"/>
      <c r="F10571" s="3"/>
      <c r="G10571" s="11"/>
      <c r="H10571" s="8"/>
    </row>
    <row r="10572" spans="3:8" x14ac:dyDescent="0.25">
      <c r="C10572" s="3"/>
      <c r="D10572" s="4"/>
      <c r="E10572" s="3"/>
      <c r="F10572" s="3"/>
      <c r="G10572" s="11"/>
      <c r="H10572" s="8"/>
    </row>
    <row r="10573" spans="3:8" x14ac:dyDescent="0.25">
      <c r="C10573" s="3"/>
      <c r="D10573" s="4"/>
      <c r="E10573" s="3"/>
      <c r="F10573" s="3"/>
      <c r="G10573" s="11"/>
      <c r="H10573" s="8"/>
    </row>
    <row r="10574" spans="3:8" x14ac:dyDescent="0.25">
      <c r="C10574" s="3"/>
      <c r="D10574" s="4"/>
      <c r="E10574" s="3"/>
      <c r="F10574" s="3"/>
      <c r="G10574" s="11"/>
      <c r="H10574" s="8"/>
    </row>
    <row r="10575" spans="3:8" x14ac:dyDescent="0.25">
      <c r="C10575" s="3"/>
      <c r="D10575" s="4"/>
      <c r="E10575" s="3"/>
      <c r="F10575" s="3"/>
      <c r="G10575" s="11"/>
      <c r="H10575" s="8"/>
    </row>
    <row r="10576" spans="3:8" x14ac:dyDescent="0.25">
      <c r="C10576" s="3"/>
      <c r="D10576" s="4"/>
      <c r="E10576" s="3"/>
      <c r="F10576" s="3"/>
      <c r="G10576" s="11"/>
      <c r="H10576" s="8"/>
    </row>
    <row r="10577" spans="3:8" x14ac:dyDescent="0.25">
      <c r="C10577" s="3"/>
      <c r="D10577" s="4"/>
      <c r="E10577" s="3"/>
      <c r="F10577" s="3"/>
      <c r="G10577" s="11"/>
      <c r="H10577" s="8"/>
    </row>
    <row r="10578" spans="3:8" x14ac:dyDescent="0.25">
      <c r="C10578" s="3"/>
      <c r="D10578" s="4"/>
      <c r="E10578" s="3"/>
      <c r="F10578" s="3"/>
      <c r="G10578" s="11"/>
      <c r="H10578" s="8"/>
    </row>
    <row r="10579" spans="3:8" x14ac:dyDescent="0.25">
      <c r="C10579" s="3"/>
      <c r="D10579" s="4"/>
      <c r="E10579" s="3"/>
      <c r="F10579" s="3"/>
      <c r="G10579" s="11"/>
      <c r="H10579" s="8"/>
    </row>
    <row r="10580" spans="3:8" x14ac:dyDescent="0.25">
      <c r="C10580" s="3"/>
      <c r="D10580" s="4"/>
      <c r="E10580" s="3"/>
      <c r="F10580" s="3"/>
      <c r="G10580" s="11"/>
      <c r="H10580" s="8"/>
    </row>
    <row r="10581" spans="3:8" x14ac:dyDescent="0.25">
      <c r="C10581" s="3"/>
      <c r="D10581" s="4"/>
      <c r="E10581" s="3"/>
      <c r="F10581" s="3"/>
      <c r="G10581" s="11"/>
      <c r="H10581" s="8"/>
    </row>
    <row r="10582" spans="3:8" x14ac:dyDescent="0.25">
      <c r="C10582" s="3"/>
      <c r="D10582" s="4"/>
      <c r="E10582" s="3"/>
      <c r="F10582" s="3"/>
      <c r="G10582" s="11"/>
      <c r="H10582" s="8"/>
    </row>
    <row r="10583" spans="3:8" x14ac:dyDescent="0.25">
      <c r="C10583" s="3"/>
      <c r="D10583" s="4"/>
      <c r="E10583" s="3"/>
      <c r="F10583" s="3"/>
      <c r="G10583" s="11"/>
      <c r="H10583" s="8"/>
    </row>
    <row r="10584" spans="3:8" x14ac:dyDescent="0.25">
      <c r="C10584" s="3"/>
      <c r="D10584" s="4"/>
      <c r="E10584" s="3"/>
      <c r="F10584" s="3"/>
      <c r="G10584" s="11"/>
      <c r="H10584" s="8"/>
    </row>
    <row r="10585" spans="3:8" x14ac:dyDescent="0.25">
      <c r="C10585" s="3"/>
      <c r="D10585" s="4"/>
      <c r="E10585" s="3"/>
      <c r="F10585" s="3"/>
      <c r="G10585" s="11"/>
      <c r="H10585" s="8"/>
    </row>
    <row r="10586" spans="3:8" x14ac:dyDescent="0.25">
      <c r="C10586" s="3"/>
      <c r="D10586" s="4"/>
      <c r="E10586" s="3"/>
      <c r="F10586" s="3"/>
      <c r="G10586" s="11"/>
      <c r="H10586" s="8"/>
    </row>
    <row r="10587" spans="3:8" x14ac:dyDescent="0.25">
      <c r="C10587" s="3"/>
      <c r="D10587" s="4"/>
      <c r="E10587" s="3"/>
      <c r="F10587" s="3"/>
      <c r="G10587" s="11"/>
      <c r="H10587" s="8"/>
    </row>
    <row r="10588" spans="3:8" x14ac:dyDescent="0.25">
      <c r="C10588" s="3"/>
      <c r="D10588" s="4"/>
      <c r="E10588" s="3"/>
      <c r="F10588" s="3"/>
      <c r="G10588" s="11"/>
      <c r="H10588" s="8"/>
    </row>
    <row r="10589" spans="3:8" x14ac:dyDescent="0.25">
      <c r="C10589" s="3"/>
      <c r="D10589" s="4"/>
      <c r="E10589" s="3"/>
      <c r="F10589" s="3"/>
      <c r="G10589" s="11"/>
      <c r="H10589" s="8"/>
    </row>
    <row r="10590" spans="3:8" x14ac:dyDescent="0.25">
      <c r="C10590" s="3"/>
      <c r="D10590" s="4"/>
      <c r="E10590" s="3"/>
      <c r="F10590" s="3"/>
      <c r="G10590" s="11"/>
      <c r="H10590" s="8"/>
    </row>
    <row r="10591" spans="3:8" x14ac:dyDescent="0.25">
      <c r="C10591" s="3"/>
      <c r="D10591" s="4"/>
      <c r="E10591" s="3"/>
      <c r="F10591" s="3"/>
      <c r="G10591" s="11"/>
      <c r="H10591" s="8"/>
    </row>
    <row r="10592" spans="3:8" x14ac:dyDescent="0.25">
      <c r="C10592" s="3"/>
      <c r="D10592" s="4"/>
      <c r="E10592" s="3"/>
      <c r="F10592" s="3"/>
      <c r="G10592" s="11"/>
      <c r="H10592" s="8"/>
    </row>
    <row r="10593" spans="3:8" x14ac:dyDescent="0.25">
      <c r="C10593" s="3"/>
      <c r="D10593" s="4"/>
      <c r="E10593" s="3"/>
      <c r="F10593" s="3"/>
      <c r="G10593" s="11"/>
      <c r="H10593" s="8"/>
    </row>
    <row r="10594" spans="3:8" x14ac:dyDescent="0.25">
      <c r="C10594" s="3"/>
      <c r="D10594" s="4"/>
      <c r="E10594" s="3"/>
      <c r="F10594" s="3"/>
      <c r="G10594" s="11"/>
      <c r="H10594" s="8"/>
    </row>
    <row r="10595" spans="3:8" x14ac:dyDescent="0.25">
      <c r="C10595" s="3"/>
      <c r="D10595" s="4"/>
      <c r="E10595" s="3"/>
      <c r="F10595" s="3"/>
      <c r="G10595" s="11"/>
      <c r="H10595" s="8"/>
    </row>
    <row r="10596" spans="3:8" x14ac:dyDescent="0.25">
      <c r="C10596" s="3"/>
      <c r="D10596" s="4"/>
      <c r="E10596" s="3"/>
      <c r="F10596" s="3"/>
      <c r="G10596" s="11"/>
      <c r="H10596" s="8"/>
    </row>
    <row r="10597" spans="3:8" x14ac:dyDescent="0.25">
      <c r="C10597" s="3"/>
      <c r="D10597" s="4"/>
      <c r="E10597" s="3"/>
      <c r="F10597" s="3"/>
      <c r="G10597" s="11"/>
      <c r="H10597" s="8"/>
    </row>
    <row r="10598" spans="3:8" x14ac:dyDescent="0.25">
      <c r="C10598" s="3"/>
      <c r="D10598" s="4"/>
      <c r="E10598" s="3"/>
      <c r="F10598" s="3"/>
      <c r="G10598" s="11"/>
      <c r="H10598" s="8"/>
    </row>
    <row r="10599" spans="3:8" x14ac:dyDescent="0.25">
      <c r="C10599" s="3"/>
      <c r="D10599" s="4"/>
      <c r="E10599" s="3"/>
      <c r="F10599" s="3"/>
      <c r="G10599" s="11"/>
      <c r="H10599" s="8"/>
    </row>
    <row r="10600" spans="3:8" x14ac:dyDescent="0.25">
      <c r="C10600" s="3"/>
      <c r="D10600" s="4"/>
      <c r="E10600" s="3"/>
      <c r="F10600" s="3"/>
      <c r="G10600" s="11"/>
      <c r="H10600" s="8"/>
    </row>
    <row r="10601" spans="3:8" x14ac:dyDescent="0.25">
      <c r="C10601" s="3"/>
      <c r="D10601" s="4"/>
      <c r="E10601" s="3"/>
      <c r="F10601" s="3"/>
      <c r="G10601" s="11"/>
      <c r="H10601" s="8"/>
    </row>
    <row r="10602" spans="3:8" x14ac:dyDescent="0.25">
      <c r="C10602" s="3"/>
      <c r="D10602" s="4"/>
      <c r="E10602" s="3"/>
      <c r="F10602" s="3"/>
      <c r="G10602" s="11"/>
      <c r="H10602" s="8"/>
    </row>
    <row r="10603" spans="3:8" x14ac:dyDescent="0.25">
      <c r="C10603" s="3"/>
      <c r="D10603" s="4"/>
      <c r="E10603" s="3"/>
      <c r="F10603" s="3"/>
      <c r="G10603" s="11"/>
      <c r="H10603" s="8"/>
    </row>
    <row r="10604" spans="3:8" x14ac:dyDescent="0.25">
      <c r="C10604" s="3"/>
      <c r="D10604" s="4"/>
      <c r="E10604" s="3"/>
      <c r="F10604" s="3"/>
      <c r="G10604" s="11"/>
      <c r="H10604" s="8"/>
    </row>
    <row r="10605" spans="3:8" x14ac:dyDescent="0.25">
      <c r="C10605" s="3"/>
      <c r="D10605" s="4"/>
      <c r="E10605" s="3"/>
      <c r="F10605" s="3"/>
      <c r="G10605" s="11"/>
      <c r="H10605" s="8"/>
    </row>
    <row r="10606" spans="3:8" x14ac:dyDescent="0.25">
      <c r="C10606" s="3"/>
      <c r="D10606" s="4"/>
      <c r="E10606" s="3"/>
      <c r="F10606" s="3"/>
      <c r="G10606" s="11"/>
      <c r="H10606" s="8"/>
    </row>
    <row r="10607" spans="3:8" x14ac:dyDescent="0.25">
      <c r="C10607" s="3"/>
      <c r="D10607" s="4"/>
      <c r="E10607" s="3"/>
      <c r="F10607" s="3"/>
      <c r="G10607" s="11"/>
      <c r="H10607" s="8"/>
    </row>
    <row r="10608" spans="3:8" x14ac:dyDescent="0.25">
      <c r="C10608" s="3"/>
      <c r="D10608" s="4"/>
      <c r="E10608" s="3"/>
      <c r="F10608" s="3"/>
      <c r="G10608" s="11"/>
      <c r="H10608" s="8"/>
    </row>
    <row r="10609" spans="3:8" x14ac:dyDescent="0.25">
      <c r="C10609" s="3"/>
      <c r="D10609" s="4"/>
      <c r="E10609" s="3"/>
      <c r="F10609" s="3"/>
      <c r="G10609" s="11"/>
      <c r="H10609" s="8"/>
    </row>
    <row r="10610" spans="3:8" x14ac:dyDescent="0.25">
      <c r="C10610" s="3"/>
      <c r="D10610" s="4"/>
      <c r="E10610" s="3"/>
      <c r="F10610" s="3"/>
      <c r="G10610" s="11"/>
      <c r="H10610" s="8"/>
    </row>
    <row r="10611" spans="3:8" x14ac:dyDescent="0.25">
      <c r="C10611" s="3"/>
      <c r="D10611" s="4"/>
      <c r="E10611" s="3"/>
      <c r="F10611" s="3"/>
      <c r="G10611" s="11"/>
      <c r="H10611" s="8"/>
    </row>
    <row r="10612" spans="3:8" x14ac:dyDescent="0.25">
      <c r="C10612" s="3"/>
      <c r="D10612" s="4"/>
      <c r="E10612" s="3"/>
      <c r="F10612" s="3"/>
      <c r="G10612" s="11"/>
      <c r="H10612" s="8"/>
    </row>
    <row r="10613" spans="3:8" x14ac:dyDescent="0.25">
      <c r="C10613" s="3"/>
      <c r="D10613" s="4"/>
      <c r="E10613" s="3"/>
      <c r="F10613" s="3"/>
      <c r="G10613" s="11"/>
      <c r="H10613" s="8"/>
    </row>
    <row r="10614" spans="3:8" x14ac:dyDescent="0.25">
      <c r="C10614" s="3"/>
      <c r="D10614" s="4"/>
      <c r="E10614" s="3"/>
      <c r="F10614" s="3"/>
      <c r="G10614" s="11"/>
      <c r="H10614" s="8"/>
    </row>
    <row r="10615" spans="3:8" x14ac:dyDescent="0.25">
      <c r="C10615" s="3"/>
      <c r="D10615" s="4"/>
      <c r="E10615" s="3"/>
      <c r="F10615" s="3"/>
      <c r="G10615" s="11"/>
      <c r="H10615" s="8"/>
    </row>
    <row r="10616" spans="3:8" x14ac:dyDescent="0.25">
      <c r="C10616" s="3"/>
      <c r="D10616" s="4"/>
      <c r="E10616" s="3"/>
      <c r="F10616" s="3"/>
      <c r="G10616" s="11"/>
      <c r="H10616" s="8"/>
    </row>
    <row r="10617" spans="3:8" x14ac:dyDescent="0.25">
      <c r="C10617" s="3"/>
      <c r="D10617" s="4"/>
      <c r="E10617" s="3"/>
      <c r="F10617" s="3"/>
      <c r="G10617" s="11"/>
      <c r="H10617" s="8"/>
    </row>
    <row r="10618" spans="3:8" x14ac:dyDescent="0.25">
      <c r="C10618" s="3"/>
      <c r="D10618" s="4"/>
      <c r="E10618" s="3"/>
      <c r="F10618" s="3"/>
      <c r="G10618" s="11"/>
      <c r="H10618" s="8"/>
    </row>
    <row r="10619" spans="3:8" x14ac:dyDescent="0.25">
      <c r="C10619" s="3"/>
      <c r="D10619" s="4"/>
      <c r="E10619" s="3"/>
      <c r="F10619" s="3"/>
      <c r="G10619" s="11"/>
      <c r="H10619" s="8"/>
    </row>
    <row r="10620" spans="3:8" x14ac:dyDescent="0.25">
      <c r="C10620" s="3"/>
      <c r="D10620" s="4"/>
      <c r="E10620" s="3"/>
      <c r="F10620" s="3"/>
      <c r="G10620" s="11"/>
      <c r="H10620" s="8"/>
    </row>
    <row r="10621" spans="3:8" x14ac:dyDescent="0.25">
      <c r="C10621" s="3"/>
      <c r="D10621" s="4"/>
      <c r="E10621" s="3"/>
      <c r="F10621" s="3"/>
      <c r="G10621" s="11"/>
      <c r="H10621" s="8"/>
    </row>
    <row r="10622" spans="3:8" x14ac:dyDescent="0.25">
      <c r="C10622" s="3"/>
      <c r="D10622" s="4"/>
      <c r="E10622" s="3"/>
      <c r="F10622" s="3"/>
      <c r="G10622" s="11"/>
      <c r="H10622" s="8"/>
    </row>
    <row r="10623" spans="3:8" x14ac:dyDescent="0.25">
      <c r="C10623" s="3"/>
      <c r="D10623" s="4"/>
      <c r="E10623" s="3"/>
      <c r="F10623" s="3"/>
      <c r="G10623" s="11"/>
      <c r="H10623" s="8"/>
    </row>
    <row r="10624" spans="3:8" x14ac:dyDescent="0.25">
      <c r="C10624" s="3"/>
      <c r="D10624" s="4"/>
      <c r="E10624" s="3"/>
      <c r="F10624" s="3"/>
      <c r="G10624" s="11"/>
      <c r="H10624" s="8"/>
    </row>
    <row r="10625" spans="3:8" x14ac:dyDescent="0.25">
      <c r="C10625" s="3"/>
      <c r="D10625" s="4"/>
      <c r="E10625" s="3"/>
      <c r="F10625" s="3"/>
      <c r="G10625" s="11"/>
      <c r="H10625" s="8"/>
    </row>
    <row r="10626" spans="3:8" x14ac:dyDescent="0.25">
      <c r="C10626" s="3"/>
      <c r="D10626" s="4"/>
      <c r="E10626" s="3"/>
      <c r="F10626" s="3"/>
      <c r="G10626" s="11"/>
      <c r="H10626" s="8"/>
    </row>
    <row r="10627" spans="3:8" x14ac:dyDescent="0.25">
      <c r="C10627" s="3"/>
      <c r="D10627" s="4"/>
      <c r="E10627" s="3"/>
      <c r="F10627" s="3"/>
      <c r="G10627" s="11"/>
      <c r="H10627" s="8"/>
    </row>
    <row r="10628" spans="3:8" x14ac:dyDescent="0.25">
      <c r="C10628" s="3"/>
      <c r="D10628" s="4"/>
      <c r="E10628" s="3"/>
      <c r="F10628" s="3"/>
      <c r="G10628" s="11"/>
      <c r="H10628" s="8"/>
    </row>
    <row r="10629" spans="3:8" x14ac:dyDescent="0.25">
      <c r="C10629" s="3"/>
      <c r="D10629" s="4"/>
      <c r="E10629" s="3"/>
      <c r="F10629" s="3"/>
      <c r="G10629" s="11"/>
      <c r="H10629" s="8"/>
    </row>
    <row r="10630" spans="3:8" x14ac:dyDescent="0.25">
      <c r="C10630" s="3"/>
      <c r="D10630" s="4"/>
      <c r="E10630" s="3"/>
      <c r="F10630" s="3"/>
      <c r="G10630" s="11"/>
      <c r="H10630" s="8"/>
    </row>
    <row r="10631" spans="3:8" x14ac:dyDescent="0.25">
      <c r="C10631" s="3"/>
      <c r="D10631" s="4"/>
      <c r="E10631" s="3"/>
      <c r="F10631" s="3"/>
      <c r="G10631" s="11"/>
      <c r="H10631" s="8"/>
    </row>
    <row r="10632" spans="3:8" x14ac:dyDescent="0.25">
      <c r="C10632" s="3"/>
      <c r="D10632" s="4"/>
      <c r="E10632" s="3"/>
      <c r="F10632" s="3"/>
      <c r="G10632" s="11"/>
      <c r="H10632" s="8"/>
    </row>
    <row r="10633" spans="3:8" x14ac:dyDescent="0.25">
      <c r="C10633" s="3"/>
      <c r="D10633" s="4"/>
      <c r="E10633" s="3"/>
      <c r="F10633" s="3"/>
      <c r="G10633" s="11"/>
      <c r="H10633" s="8"/>
    </row>
    <row r="10634" spans="3:8" x14ac:dyDescent="0.25">
      <c r="C10634" s="3"/>
      <c r="D10634" s="4"/>
      <c r="E10634" s="3"/>
      <c r="F10634" s="3"/>
      <c r="G10634" s="11"/>
      <c r="H10634" s="8"/>
    </row>
    <row r="10635" spans="3:8" x14ac:dyDescent="0.25">
      <c r="C10635" s="3"/>
      <c r="D10635" s="4"/>
      <c r="E10635" s="3"/>
      <c r="F10635" s="3"/>
      <c r="G10635" s="11"/>
      <c r="H10635" s="8"/>
    </row>
    <row r="10636" spans="3:8" x14ac:dyDescent="0.25">
      <c r="C10636" s="3"/>
      <c r="D10636" s="4"/>
      <c r="E10636" s="3"/>
      <c r="F10636" s="3"/>
      <c r="G10636" s="11"/>
      <c r="H10636" s="8"/>
    </row>
    <row r="10637" spans="3:8" x14ac:dyDescent="0.25">
      <c r="C10637" s="3"/>
      <c r="D10637" s="4"/>
      <c r="E10637" s="3"/>
      <c r="F10637" s="3"/>
      <c r="G10637" s="11"/>
      <c r="H10637" s="8"/>
    </row>
    <row r="10638" spans="3:8" x14ac:dyDescent="0.25">
      <c r="C10638" s="3"/>
      <c r="D10638" s="4"/>
      <c r="E10638" s="3"/>
      <c r="F10638" s="3"/>
      <c r="G10638" s="11"/>
      <c r="H10638" s="8"/>
    </row>
    <row r="10639" spans="3:8" x14ac:dyDescent="0.25">
      <c r="C10639" s="3"/>
      <c r="D10639" s="4"/>
      <c r="E10639" s="3"/>
      <c r="F10639" s="3"/>
      <c r="G10639" s="11"/>
      <c r="H10639" s="8"/>
    </row>
    <row r="10640" spans="3:8" x14ac:dyDescent="0.25">
      <c r="C10640" s="3"/>
      <c r="D10640" s="4"/>
      <c r="E10640" s="3"/>
      <c r="F10640" s="3"/>
      <c r="G10640" s="11"/>
      <c r="H10640" s="8"/>
    </row>
    <row r="10641" spans="3:8" x14ac:dyDescent="0.25">
      <c r="C10641" s="3"/>
      <c r="D10641" s="4"/>
      <c r="E10641" s="3"/>
      <c r="F10641" s="3"/>
      <c r="G10641" s="11"/>
      <c r="H10641" s="8"/>
    </row>
    <row r="10642" spans="3:8" x14ac:dyDescent="0.25">
      <c r="C10642" s="3"/>
      <c r="D10642" s="4"/>
      <c r="E10642" s="3"/>
      <c r="F10642" s="3"/>
      <c r="G10642" s="11"/>
      <c r="H10642" s="8"/>
    </row>
    <row r="10643" spans="3:8" x14ac:dyDescent="0.25">
      <c r="C10643" s="3"/>
      <c r="D10643" s="4"/>
      <c r="E10643" s="3"/>
      <c r="F10643" s="3"/>
      <c r="G10643" s="11"/>
      <c r="H10643" s="8"/>
    </row>
    <row r="10644" spans="3:8" x14ac:dyDescent="0.25">
      <c r="C10644" s="3"/>
      <c r="D10644" s="4"/>
      <c r="E10644" s="3"/>
      <c r="F10644" s="3"/>
      <c r="G10644" s="11"/>
      <c r="H10644" s="8"/>
    </row>
    <row r="10645" spans="3:8" x14ac:dyDescent="0.25">
      <c r="C10645" s="3"/>
      <c r="D10645" s="4"/>
      <c r="E10645" s="3"/>
      <c r="F10645" s="3"/>
      <c r="G10645" s="11"/>
      <c r="H10645" s="8"/>
    </row>
    <row r="10646" spans="3:8" x14ac:dyDescent="0.25">
      <c r="C10646" s="3"/>
      <c r="D10646" s="4"/>
      <c r="E10646" s="3"/>
      <c r="F10646" s="3"/>
      <c r="G10646" s="11"/>
      <c r="H10646" s="8"/>
    </row>
    <row r="10647" spans="3:8" x14ac:dyDescent="0.25">
      <c r="C10647" s="3"/>
      <c r="D10647" s="4"/>
      <c r="E10647" s="3"/>
      <c r="F10647" s="3"/>
      <c r="G10647" s="11"/>
      <c r="H10647" s="8"/>
    </row>
    <row r="10648" spans="3:8" x14ac:dyDescent="0.25">
      <c r="C10648" s="3"/>
      <c r="D10648" s="4"/>
      <c r="E10648" s="3"/>
      <c r="F10648" s="3"/>
      <c r="G10648" s="11"/>
      <c r="H10648" s="8"/>
    </row>
    <row r="10649" spans="3:8" x14ac:dyDescent="0.25">
      <c r="C10649" s="3"/>
      <c r="D10649" s="4"/>
      <c r="E10649" s="3"/>
      <c r="F10649" s="3"/>
      <c r="G10649" s="11"/>
      <c r="H10649" s="8"/>
    </row>
    <row r="10650" spans="3:8" x14ac:dyDescent="0.25">
      <c r="C10650" s="3"/>
      <c r="D10650" s="4"/>
      <c r="E10650" s="3"/>
      <c r="F10650" s="3"/>
      <c r="G10650" s="11"/>
      <c r="H10650" s="8"/>
    </row>
    <row r="10651" spans="3:8" x14ac:dyDescent="0.25">
      <c r="C10651" s="3"/>
      <c r="D10651" s="4"/>
      <c r="E10651" s="3"/>
      <c r="F10651" s="3"/>
      <c r="G10651" s="11"/>
      <c r="H10651" s="8"/>
    </row>
    <row r="10652" spans="3:8" x14ac:dyDescent="0.25">
      <c r="C10652" s="3"/>
      <c r="D10652" s="4"/>
      <c r="E10652" s="3"/>
      <c r="F10652" s="3"/>
      <c r="G10652" s="11"/>
      <c r="H10652" s="8"/>
    </row>
    <row r="10653" spans="3:8" x14ac:dyDescent="0.25">
      <c r="C10653" s="3"/>
      <c r="D10653" s="4"/>
      <c r="E10653" s="3"/>
      <c r="F10653" s="3"/>
      <c r="G10653" s="11"/>
      <c r="H10653" s="8"/>
    </row>
    <row r="10654" spans="3:8" x14ac:dyDescent="0.25">
      <c r="C10654" s="3"/>
      <c r="D10654" s="4"/>
      <c r="E10654" s="3"/>
      <c r="F10654" s="3"/>
      <c r="G10654" s="11"/>
      <c r="H10654" s="8"/>
    </row>
    <row r="10655" spans="3:8" x14ac:dyDescent="0.25">
      <c r="C10655" s="3"/>
      <c r="D10655" s="4"/>
      <c r="E10655" s="3"/>
      <c r="F10655" s="3"/>
      <c r="G10655" s="11"/>
      <c r="H10655" s="8"/>
    </row>
    <row r="10656" spans="3:8" x14ac:dyDescent="0.25">
      <c r="C10656" s="3"/>
      <c r="D10656" s="4"/>
      <c r="E10656" s="3"/>
      <c r="F10656" s="3"/>
      <c r="G10656" s="11"/>
      <c r="H10656" s="8"/>
    </row>
    <row r="10657" spans="3:8" x14ac:dyDescent="0.25">
      <c r="C10657" s="3"/>
      <c r="D10657" s="4"/>
      <c r="E10657" s="3"/>
      <c r="F10657" s="3"/>
      <c r="G10657" s="11"/>
      <c r="H10657" s="8"/>
    </row>
    <row r="10658" spans="3:8" x14ac:dyDescent="0.25">
      <c r="C10658" s="3"/>
      <c r="D10658" s="4"/>
      <c r="E10658" s="3"/>
      <c r="F10658" s="3"/>
      <c r="G10658" s="11"/>
      <c r="H10658" s="8"/>
    </row>
    <row r="10659" spans="3:8" x14ac:dyDescent="0.25">
      <c r="C10659" s="3"/>
      <c r="D10659" s="4"/>
      <c r="E10659" s="3"/>
      <c r="F10659" s="3"/>
      <c r="G10659" s="11"/>
      <c r="H10659" s="8"/>
    </row>
    <row r="10660" spans="3:8" x14ac:dyDescent="0.25">
      <c r="C10660" s="3"/>
      <c r="D10660" s="4"/>
      <c r="E10660" s="3"/>
      <c r="F10660" s="3"/>
      <c r="G10660" s="11"/>
      <c r="H10660" s="8"/>
    </row>
    <row r="10661" spans="3:8" x14ac:dyDescent="0.25">
      <c r="C10661" s="3"/>
      <c r="D10661" s="4"/>
      <c r="E10661" s="3"/>
      <c r="F10661" s="3"/>
      <c r="G10661" s="11"/>
      <c r="H10661" s="8"/>
    </row>
    <row r="10662" spans="3:8" x14ac:dyDescent="0.25">
      <c r="C10662" s="3"/>
      <c r="D10662" s="4"/>
      <c r="E10662" s="3"/>
      <c r="F10662" s="3"/>
      <c r="G10662" s="11"/>
      <c r="H10662" s="8"/>
    </row>
    <row r="10663" spans="3:8" x14ac:dyDescent="0.25">
      <c r="C10663" s="3"/>
      <c r="D10663" s="4"/>
      <c r="E10663" s="3"/>
      <c r="F10663" s="3"/>
      <c r="G10663" s="11"/>
      <c r="H10663" s="8"/>
    </row>
    <row r="10664" spans="3:8" x14ac:dyDescent="0.25">
      <c r="C10664" s="3"/>
      <c r="D10664" s="4"/>
      <c r="E10664" s="3"/>
      <c r="F10664" s="3"/>
      <c r="G10664" s="11"/>
      <c r="H10664" s="8"/>
    </row>
    <row r="10665" spans="3:8" x14ac:dyDescent="0.25">
      <c r="C10665" s="3"/>
      <c r="D10665" s="4"/>
      <c r="E10665" s="3"/>
      <c r="F10665" s="3"/>
      <c r="G10665" s="11"/>
      <c r="H10665" s="8"/>
    </row>
    <row r="10666" spans="3:8" x14ac:dyDescent="0.25">
      <c r="C10666" s="3"/>
      <c r="D10666" s="4"/>
      <c r="E10666" s="3"/>
      <c r="F10666" s="3"/>
      <c r="G10666" s="11"/>
      <c r="H10666" s="8"/>
    </row>
    <row r="10667" spans="3:8" x14ac:dyDescent="0.25">
      <c r="C10667" s="3"/>
      <c r="D10667" s="4"/>
      <c r="E10667" s="3"/>
      <c r="F10667" s="3"/>
      <c r="G10667" s="11"/>
      <c r="H10667" s="8"/>
    </row>
    <row r="10668" spans="3:8" x14ac:dyDescent="0.25">
      <c r="C10668" s="3"/>
      <c r="D10668" s="4"/>
      <c r="E10668" s="3"/>
      <c r="F10668" s="3"/>
      <c r="G10668" s="11"/>
      <c r="H10668" s="8"/>
    </row>
    <row r="10669" spans="3:8" x14ac:dyDescent="0.25">
      <c r="C10669" s="3"/>
      <c r="D10669" s="4"/>
      <c r="E10669" s="3"/>
      <c r="F10669" s="3"/>
      <c r="G10669" s="11"/>
      <c r="H10669" s="8"/>
    </row>
    <row r="10670" spans="3:8" x14ac:dyDescent="0.25">
      <c r="C10670" s="3"/>
      <c r="D10670" s="4"/>
      <c r="E10670" s="3"/>
      <c r="F10670" s="3"/>
      <c r="G10670" s="11"/>
      <c r="H10670" s="8"/>
    </row>
    <row r="10671" spans="3:8" x14ac:dyDescent="0.25">
      <c r="C10671" s="3"/>
      <c r="D10671" s="4"/>
      <c r="E10671" s="3"/>
      <c r="F10671" s="3"/>
      <c r="G10671" s="11"/>
      <c r="H10671" s="8"/>
    </row>
    <row r="10672" spans="3:8" x14ac:dyDescent="0.25">
      <c r="C10672" s="3"/>
      <c r="D10672" s="4"/>
      <c r="E10672" s="3"/>
      <c r="F10672" s="3"/>
      <c r="G10672" s="11"/>
      <c r="H10672" s="8"/>
    </row>
    <row r="10673" spans="3:8" x14ac:dyDescent="0.25">
      <c r="C10673" s="3"/>
      <c r="D10673" s="4"/>
      <c r="E10673" s="3"/>
      <c r="F10673" s="3"/>
      <c r="G10673" s="11"/>
      <c r="H10673" s="8"/>
    </row>
    <row r="10674" spans="3:8" x14ac:dyDescent="0.25">
      <c r="C10674" s="3"/>
      <c r="D10674" s="4"/>
      <c r="E10674" s="3"/>
      <c r="F10674" s="3"/>
      <c r="G10674" s="11"/>
      <c r="H10674" s="8"/>
    </row>
    <row r="10675" spans="3:8" x14ac:dyDescent="0.25">
      <c r="C10675" s="3"/>
      <c r="D10675" s="4"/>
      <c r="E10675" s="3"/>
      <c r="F10675" s="3"/>
      <c r="G10675" s="11"/>
      <c r="H10675" s="8"/>
    </row>
    <row r="10676" spans="3:8" x14ac:dyDescent="0.25">
      <c r="C10676" s="3"/>
      <c r="D10676" s="4"/>
      <c r="E10676" s="3"/>
      <c r="F10676" s="3"/>
      <c r="G10676" s="11"/>
      <c r="H10676" s="8"/>
    </row>
    <row r="10677" spans="3:8" x14ac:dyDescent="0.25">
      <c r="C10677" s="3"/>
      <c r="D10677" s="4"/>
      <c r="E10677" s="3"/>
      <c r="F10677" s="3"/>
      <c r="G10677" s="11"/>
      <c r="H10677" s="8"/>
    </row>
    <row r="10678" spans="3:8" x14ac:dyDescent="0.25">
      <c r="C10678" s="3"/>
      <c r="D10678" s="4"/>
      <c r="E10678" s="3"/>
      <c r="F10678" s="3"/>
      <c r="G10678" s="11"/>
      <c r="H10678" s="8"/>
    </row>
    <row r="10679" spans="3:8" x14ac:dyDescent="0.25">
      <c r="C10679" s="3"/>
      <c r="D10679" s="4"/>
      <c r="E10679" s="3"/>
      <c r="F10679" s="3"/>
      <c r="G10679" s="11"/>
      <c r="H10679" s="8"/>
    </row>
    <row r="10680" spans="3:8" x14ac:dyDescent="0.25">
      <c r="C10680" s="3"/>
      <c r="D10680" s="4"/>
      <c r="E10680" s="3"/>
      <c r="F10680" s="3"/>
      <c r="G10680" s="11"/>
      <c r="H10680" s="8"/>
    </row>
    <row r="10681" spans="3:8" x14ac:dyDescent="0.25">
      <c r="C10681" s="3"/>
      <c r="D10681" s="4"/>
      <c r="E10681" s="3"/>
      <c r="F10681" s="3"/>
      <c r="G10681" s="11"/>
      <c r="H10681" s="8"/>
    </row>
    <row r="10682" spans="3:8" x14ac:dyDescent="0.25">
      <c r="C10682" s="3"/>
      <c r="D10682" s="4"/>
      <c r="E10682" s="3"/>
      <c r="F10682" s="3"/>
      <c r="G10682" s="11"/>
      <c r="H10682" s="8"/>
    </row>
    <row r="10683" spans="3:8" x14ac:dyDescent="0.25">
      <c r="C10683" s="3"/>
      <c r="D10683" s="4"/>
      <c r="E10683" s="3"/>
      <c r="F10683" s="3"/>
      <c r="G10683" s="11"/>
      <c r="H10683" s="8"/>
    </row>
    <row r="10684" spans="3:8" x14ac:dyDescent="0.25">
      <c r="C10684" s="3"/>
      <c r="D10684" s="4"/>
      <c r="E10684" s="3"/>
      <c r="F10684" s="3"/>
      <c r="G10684" s="11"/>
      <c r="H10684" s="8"/>
    </row>
    <row r="10685" spans="3:8" x14ac:dyDescent="0.25">
      <c r="C10685" s="3"/>
      <c r="D10685" s="4"/>
      <c r="E10685" s="3"/>
      <c r="F10685" s="3"/>
      <c r="G10685" s="11"/>
      <c r="H10685" s="8"/>
    </row>
    <row r="10686" spans="3:8" x14ac:dyDescent="0.25">
      <c r="C10686" s="3"/>
      <c r="D10686" s="4"/>
      <c r="E10686" s="3"/>
      <c r="F10686" s="3"/>
      <c r="G10686" s="11"/>
      <c r="H10686" s="8"/>
    </row>
    <row r="10687" spans="3:8" x14ac:dyDescent="0.25">
      <c r="C10687" s="3"/>
      <c r="D10687" s="4"/>
      <c r="E10687" s="3"/>
      <c r="F10687" s="3"/>
      <c r="G10687" s="11"/>
      <c r="H10687" s="8"/>
    </row>
    <row r="10688" spans="3:8" x14ac:dyDescent="0.25">
      <c r="C10688" s="3"/>
      <c r="D10688" s="4"/>
      <c r="E10688" s="3"/>
      <c r="F10688" s="3"/>
      <c r="G10688" s="11"/>
      <c r="H10688" s="8"/>
    </row>
    <row r="10689" spans="3:8" x14ac:dyDescent="0.25">
      <c r="C10689" s="3"/>
      <c r="D10689" s="4"/>
      <c r="E10689" s="3"/>
      <c r="F10689" s="3"/>
      <c r="G10689" s="11"/>
      <c r="H10689" s="8"/>
    </row>
    <row r="10690" spans="3:8" x14ac:dyDescent="0.25">
      <c r="C10690" s="3"/>
      <c r="D10690" s="4"/>
      <c r="E10690" s="3"/>
      <c r="F10690" s="3"/>
      <c r="G10690" s="11"/>
      <c r="H10690" s="8"/>
    </row>
    <row r="10691" spans="3:8" x14ac:dyDescent="0.25">
      <c r="C10691" s="3"/>
      <c r="D10691" s="4"/>
      <c r="E10691" s="3"/>
      <c r="F10691" s="3"/>
      <c r="G10691" s="11"/>
      <c r="H10691" s="8"/>
    </row>
    <row r="10692" spans="3:8" x14ac:dyDescent="0.25">
      <c r="C10692" s="3"/>
      <c r="D10692" s="4"/>
      <c r="E10692" s="3"/>
      <c r="F10692" s="3"/>
      <c r="G10692" s="11"/>
      <c r="H10692" s="8"/>
    </row>
    <row r="10693" spans="3:8" x14ac:dyDescent="0.25">
      <c r="C10693" s="3"/>
      <c r="D10693" s="4"/>
      <c r="E10693" s="3"/>
      <c r="F10693" s="3"/>
      <c r="G10693" s="11"/>
      <c r="H10693" s="8"/>
    </row>
    <row r="10694" spans="3:8" x14ac:dyDescent="0.25">
      <c r="C10694" s="3"/>
      <c r="D10694" s="4"/>
      <c r="E10694" s="3"/>
      <c r="F10694" s="3"/>
      <c r="G10694" s="11"/>
      <c r="H10694" s="8"/>
    </row>
    <row r="10695" spans="3:8" x14ac:dyDescent="0.25">
      <c r="C10695" s="3"/>
      <c r="D10695" s="4"/>
      <c r="E10695" s="3"/>
      <c r="F10695" s="3"/>
      <c r="G10695" s="11"/>
      <c r="H10695" s="8"/>
    </row>
    <row r="10696" spans="3:8" x14ac:dyDescent="0.25">
      <c r="C10696" s="3"/>
      <c r="D10696" s="4"/>
      <c r="E10696" s="3"/>
      <c r="F10696" s="3"/>
      <c r="G10696" s="11"/>
      <c r="H10696" s="8"/>
    </row>
    <row r="10697" spans="3:8" x14ac:dyDescent="0.25">
      <c r="C10697" s="3"/>
      <c r="D10697" s="4"/>
      <c r="E10697" s="3"/>
      <c r="F10697" s="3"/>
      <c r="G10697" s="11"/>
      <c r="H10697" s="8"/>
    </row>
    <row r="10698" spans="3:8" x14ac:dyDescent="0.25">
      <c r="C10698" s="3"/>
      <c r="D10698" s="4"/>
      <c r="E10698" s="3"/>
      <c r="F10698" s="3"/>
      <c r="G10698" s="11"/>
      <c r="H10698" s="8"/>
    </row>
    <row r="10699" spans="3:8" x14ac:dyDescent="0.25">
      <c r="C10699" s="3"/>
      <c r="D10699" s="4"/>
      <c r="E10699" s="3"/>
      <c r="F10699" s="3"/>
      <c r="G10699" s="11"/>
      <c r="H10699" s="8"/>
    </row>
    <row r="10700" spans="3:8" x14ac:dyDescent="0.25">
      <c r="C10700" s="3"/>
      <c r="D10700" s="4"/>
      <c r="E10700" s="3"/>
      <c r="F10700" s="3"/>
      <c r="G10700" s="11"/>
      <c r="H10700" s="8"/>
    </row>
    <row r="10701" spans="3:8" x14ac:dyDescent="0.25">
      <c r="C10701" s="3"/>
      <c r="D10701" s="4"/>
      <c r="E10701" s="3"/>
      <c r="F10701" s="3"/>
      <c r="G10701" s="11"/>
      <c r="H10701" s="8"/>
    </row>
    <row r="10702" spans="3:8" x14ac:dyDescent="0.25">
      <c r="C10702" s="3"/>
      <c r="D10702" s="4"/>
      <c r="E10702" s="3"/>
      <c r="F10702" s="3"/>
      <c r="G10702" s="11"/>
      <c r="H10702" s="8"/>
    </row>
    <row r="10703" spans="3:8" x14ac:dyDescent="0.25">
      <c r="C10703" s="3"/>
      <c r="D10703" s="4"/>
      <c r="E10703" s="3"/>
      <c r="F10703" s="3"/>
      <c r="G10703" s="11"/>
      <c r="H10703" s="8"/>
    </row>
    <row r="10704" spans="3:8" x14ac:dyDescent="0.25">
      <c r="C10704" s="3"/>
      <c r="D10704" s="4"/>
      <c r="E10704" s="3"/>
      <c r="F10704" s="3"/>
      <c r="G10704" s="11"/>
      <c r="H10704" s="8"/>
    </row>
    <row r="10705" spans="3:8" x14ac:dyDescent="0.25">
      <c r="C10705" s="3"/>
      <c r="D10705" s="4"/>
      <c r="E10705" s="3"/>
      <c r="F10705" s="3"/>
      <c r="G10705" s="11"/>
      <c r="H10705" s="8"/>
    </row>
    <row r="10706" spans="3:8" x14ac:dyDescent="0.25">
      <c r="C10706" s="3"/>
      <c r="D10706" s="4"/>
      <c r="E10706" s="3"/>
      <c r="F10706" s="3"/>
      <c r="G10706" s="11"/>
      <c r="H10706" s="8"/>
    </row>
    <row r="10707" spans="3:8" x14ac:dyDescent="0.25">
      <c r="C10707" s="3"/>
      <c r="D10707" s="4"/>
      <c r="E10707" s="3"/>
      <c r="F10707" s="3"/>
      <c r="G10707" s="11"/>
      <c r="H10707" s="8"/>
    </row>
    <row r="10708" spans="3:8" x14ac:dyDescent="0.25">
      <c r="C10708" s="3"/>
      <c r="D10708" s="4"/>
      <c r="E10708" s="3"/>
      <c r="F10708" s="3"/>
      <c r="G10708" s="11"/>
      <c r="H10708" s="8"/>
    </row>
    <row r="10709" spans="3:8" x14ac:dyDescent="0.25">
      <c r="C10709" s="3"/>
      <c r="D10709" s="4"/>
      <c r="E10709" s="3"/>
      <c r="F10709" s="3"/>
      <c r="G10709" s="11"/>
      <c r="H10709" s="8"/>
    </row>
    <row r="10710" spans="3:8" x14ac:dyDescent="0.25">
      <c r="C10710" s="3"/>
      <c r="D10710" s="4"/>
      <c r="E10710" s="3"/>
      <c r="F10710" s="3"/>
      <c r="G10710" s="11"/>
      <c r="H10710" s="8"/>
    </row>
    <row r="10711" spans="3:8" x14ac:dyDescent="0.25">
      <c r="C10711" s="3"/>
      <c r="D10711" s="4"/>
      <c r="E10711" s="3"/>
      <c r="F10711" s="3"/>
      <c r="G10711" s="11"/>
      <c r="H10711" s="8"/>
    </row>
    <row r="10712" spans="3:8" x14ac:dyDescent="0.25">
      <c r="C10712" s="3"/>
      <c r="D10712" s="4"/>
      <c r="E10712" s="3"/>
      <c r="F10712" s="3"/>
      <c r="G10712" s="11"/>
      <c r="H10712" s="8"/>
    </row>
    <row r="10713" spans="3:8" x14ac:dyDescent="0.25">
      <c r="C10713" s="3"/>
      <c r="D10713" s="4"/>
      <c r="E10713" s="3"/>
      <c r="F10713" s="3"/>
      <c r="G10713" s="11"/>
      <c r="H10713" s="8"/>
    </row>
    <row r="10714" spans="3:8" x14ac:dyDescent="0.25">
      <c r="C10714" s="3"/>
      <c r="D10714" s="4"/>
      <c r="E10714" s="3"/>
      <c r="F10714" s="3"/>
      <c r="G10714" s="11"/>
      <c r="H10714" s="8"/>
    </row>
    <row r="10715" spans="3:8" x14ac:dyDescent="0.25">
      <c r="C10715" s="3"/>
      <c r="D10715" s="4"/>
      <c r="E10715" s="3"/>
      <c r="F10715" s="3"/>
      <c r="G10715" s="11"/>
      <c r="H10715" s="8"/>
    </row>
    <row r="10716" spans="3:8" x14ac:dyDescent="0.25">
      <c r="C10716" s="3"/>
      <c r="D10716" s="4"/>
      <c r="E10716" s="3"/>
      <c r="F10716" s="3"/>
      <c r="G10716" s="11"/>
      <c r="H10716" s="8"/>
    </row>
    <row r="10717" spans="3:8" x14ac:dyDescent="0.25">
      <c r="C10717" s="3"/>
      <c r="D10717" s="4"/>
      <c r="E10717" s="3"/>
      <c r="F10717" s="3"/>
      <c r="G10717" s="11"/>
      <c r="H10717" s="8"/>
    </row>
    <row r="10718" spans="3:8" x14ac:dyDescent="0.25">
      <c r="C10718" s="3"/>
      <c r="D10718" s="4"/>
      <c r="E10718" s="3"/>
      <c r="F10718" s="3"/>
      <c r="G10718" s="11"/>
      <c r="H10718" s="8"/>
    </row>
    <row r="10719" spans="3:8" x14ac:dyDescent="0.25">
      <c r="C10719" s="3"/>
      <c r="D10719" s="4"/>
      <c r="E10719" s="3"/>
      <c r="F10719" s="3"/>
      <c r="G10719" s="11"/>
      <c r="H10719" s="8"/>
    </row>
    <row r="10720" spans="3:8" x14ac:dyDescent="0.25">
      <c r="C10720" s="3"/>
      <c r="D10720" s="4"/>
      <c r="E10720" s="3"/>
      <c r="F10720" s="3"/>
      <c r="G10720" s="11"/>
      <c r="H10720" s="8"/>
    </row>
    <row r="10721" spans="3:8" x14ac:dyDescent="0.25">
      <c r="C10721" s="3"/>
      <c r="D10721" s="4"/>
      <c r="E10721" s="3"/>
      <c r="F10721" s="3"/>
      <c r="G10721" s="11"/>
      <c r="H10721" s="8"/>
    </row>
    <row r="10722" spans="3:8" x14ac:dyDescent="0.25">
      <c r="C10722" s="3"/>
      <c r="D10722" s="4"/>
      <c r="E10722" s="3"/>
      <c r="F10722" s="3"/>
      <c r="G10722" s="11"/>
      <c r="H10722" s="8"/>
    </row>
    <row r="10723" spans="3:8" x14ac:dyDescent="0.25">
      <c r="C10723" s="3"/>
      <c r="D10723" s="4"/>
      <c r="E10723" s="3"/>
      <c r="F10723" s="3"/>
      <c r="G10723" s="11"/>
      <c r="H10723" s="8"/>
    </row>
    <row r="10724" spans="3:8" x14ac:dyDescent="0.25">
      <c r="C10724" s="3"/>
      <c r="D10724" s="4"/>
      <c r="E10724" s="3"/>
      <c r="F10724" s="3"/>
      <c r="G10724" s="11"/>
      <c r="H10724" s="8"/>
    </row>
    <row r="10725" spans="3:8" x14ac:dyDescent="0.25">
      <c r="C10725" s="3"/>
      <c r="D10725" s="4"/>
      <c r="E10725" s="3"/>
      <c r="F10725" s="3"/>
      <c r="G10725" s="11"/>
      <c r="H10725" s="8"/>
    </row>
    <row r="10726" spans="3:8" x14ac:dyDescent="0.25">
      <c r="C10726" s="3"/>
      <c r="D10726" s="4"/>
      <c r="E10726" s="3"/>
      <c r="F10726" s="3"/>
      <c r="G10726" s="11"/>
      <c r="H10726" s="8"/>
    </row>
    <row r="10727" spans="3:8" x14ac:dyDescent="0.25">
      <c r="C10727" s="3"/>
      <c r="D10727" s="4"/>
      <c r="E10727" s="3"/>
      <c r="F10727" s="3"/>
      <c r="G10727" s="11"/>
      <c r="H10727" s="8"/>
    </row>
    <row r="10728" spans="3:8" x14ac:dyDescent="0.25">
      <c r="C10728" s="3"/>
      <c r="D10728" s="4"/>
      <c r="E10728" s="3"/>
      <c r="F10728" s="3"/>
      <c r="G10728" s="11"/>
      <c r="H10728" s="8"/>
    </row>
    <row r="10729" spans="3:8" x14ac:dyDescent="0.25">
      <c r="C10729" s="3"/>
      <c r="D10729" s="4"/>
      <c r="E10729" s="3"/>
      <c r="F10729" s="3"/>
      <c r="G10729" s="11"/>
      <c r="H10729" s="8"/>
    </row>
    <row r="10730" spans="3:8" x14ac:dyDescent="0.25">
      <c r="C10730" s="3"/>
      <c r="D10730" s="4"/>
      <c r="E10730" s="3"/>
      <c r="F10730" s="3"/>
      <c r="G10730" s="11"/>
      <c r="H10730" s="8"/>
    </row>
    <row r="10731" spans="3:8" x14ac:dyDescent="0.25">
      <c r="C10731" s="3"/>
      <c r="D10731" s="4"/>
      <c r="E10731" s="3"/>
      <c r="F10731" s="3"/>
      <c r="G10731" s="11"/>
      <c r="H10731" s="8"/>
    </row>
    <row r="10732" spans="3:8" x14ac:dyDescent="0.25">
      <c r="C10732" s="3"/>
      <c r="D10732" s="4"/>
      <c r="E10732" s="3"/>
      <c r="F10732" s="3"/>
      <c r="G10732" s="11"/>
      <c r="H10732" s="8"/>
    </row>
    <row r="10733" spans="3:8" x14ac:dyDescent="0.25">
      <c r="C10733" s="3"/>
      <c r="D10733" s="4"/>
      <c r="E10733" s="3"/>
      <c r="F10733" s="3"/>
      <c r="G10733" s="11"/>
      <c r="H10733" s="8"/>
    </row>
    <row r="10734" spans="3:8" x14ac:dyDescent="0.25">
      <c r="C10734" s="3"/>
      <c r="D10734" s="4"/>
      <c r="E10734" s="3"/>
      <c r="F10734" s="3"/>
      <c r="G10734" s="11"/>
      <c r="H10734" s="8"/>
    </row>
    <row r="10735" spans="3:8" x14ac:dyDescent="0.25">
      <c r="C10735" s="3"/>
      <c r="D10735" s="4"/>
      <c r="E10735" s="3"/>
      <c r="F10735" s="3"/>
      <c r="G10735" s="11"/>
      <c r="H10735" s="8"/>
    </row>
    <row r="10736" spans="3:8" x14ac:dyDescent="0.25">
      <c r="G10736" s="12"/>
      <c r="H10736" s="9"/>
    </row>
  </sheetData>
  <protectedRanges>
    <protectedRange algorithmName="SHA-512" hashValue="9+ah9tJAD1d4FIK7boMSAp9ZhkqWOsKcliwsS35JSOsk0Aea+c/2yFVjBeVDsv7trYxT+iUP9dPVCIbjcjaMoQ==" saltValue="Z7GArlXd1BdcXotzmJqK/w==" spinCount="100000" sqref="A2:B553" name="Rango1"/>
  </protectedRanges>
  <pageMargins left="0.7" right="0.7" top="0.75" bottom="0.75" header="0.3" footer="0.3"/>
  <pageSetup fitToHeight="0" orientation="landscape" horizontalDpi="4294967295" verticalDpi="4294967295"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workbookViewId="0">
      <selection activeCell="A3" sqref="A3:C13"/>
    </sheetView>
  </sheetViews>
  <sheetFormatPr baseColWidth="10" defaultRowHeight="14.5" x14ac:dyDescent="0.35"/>
  <cols>
    <col min="1" max="1" width="59.1796875" customWidth="1"/>
    <col min="2" max="2" width="14.81640625" customWidth="1"/>
    <col min="3" max="3" width="22.90625" bestFit="1" customWidth="1"/>
  </cols>
  <sheetData>
    <row r="3" spans="1:3" x14ac:dyDescent="0.35">
      <c r="A3" s="13" t="s">
        <v>564</v>
      </c>
      <c r="B3" t="s">
        <v>1016</v>
      </c>
      <c r="C3" t="s">
        <v>1017</v>
      </c>
    </row>
    <row r="4" spans="1:3" x14ac:dyDescent="0.35">
      <c r="A4" s="14" t="s">
        <v>624</v>
      </c>
      <c r="B4" s="111">
        <v>38</v>
      </c>
      <c r="C4" s="111">
        <v>16218347</v>
      </c>
    </row>
    <row r="5" spans="1:3" x14ac:dyDescent="0.35">
      <c r="A5" s="14" t="s">
        <v>972</v>
      </c>
      <c r="B5" s="111">
        <v>138</v>
      </c>
      <c r="C5" s="111">
        <v>165885439.80000001</v>
      </c>
    </row>
    <row r="6" spans="1:3" x14ac:dyDescent="0.35">
      <c r="A6" s="14" t="s">
        <v>976</v>
      </c>
      <c r="B6" s="111">
        <v>12</v>
      </c>
      <c r="C6" s="111">
        <v>45311498</v>
      </c>
    </row>
    <row r="7" spans="1:3" x14ac:dyDescent="0.35">
      <c r="A7" s="14" t="s">
        <v>979</v>
      </c>
      <c r="B7" s="111">
        <v>10</v>
      </c>
      <c r="C7" s="111">
        <v>59157090</v>
      </c>
    </row>
    <row r="8" spans="1:3" x14ac:dyDescent="0.35">
      <c r="A8" s="14" t="s">
        <v>661</v>
      </c>
      <c r="B8" s="111">
        <v>108</v>
      </c>
      <c r="C8" s="111">
        <v>130361944</v>
      </c>
    </row>
    <row r="9" spans="1:3" x14ac:dyDescent="0.35">
      <c r="A9" s="14" t="s">
        <v>863</v>
      </c>
      <c r="B9" s="111">
        <v>138</v>
      </c>
      <c r="C9" s="111">
        <v>155636472.90000001</v>
      </c>
    </row>
    <row r="10" spans="1:3" x14ac:dyDescent="0.35">
      <c r="A10" s="14" t="s">
        <v>978</v>
      </c>
      <c r="B10" s="111">
        <v>104</v>
      </c>
      <c r="C10" s="111">
        <v>31649830</v>
      </c>
    </row>
    <row r="11" spans="1:3" x14ac:dyDescent="0.35">
      <c r="A11" s="14" t="s">
        <v>980</v>
      </c>
      <c r="B11" s="111">
        <v>3</v>
      </c>
      <c r="C11" s="111">
        <v>4655317.4000000004</v>
      </c>
    </row>
    <row r="12" spans="1:3" x14ac:dyDescent="0.35">
      <c r="A12" s="14" t="s">
        <v>873</v>
      </c>
      <c r="B12" s="111">
        <v>2</v>
      </c>
      <c r="C12" s="111">
        <v>257550</v>
      </c>
    </row>
    <row r="13" spans="1:3" x14ac:dyDescent="0.35">
      <c r="A13" s="14" t="s">
        <v>565</v>
      </c>
      <c r="B13" s="111">
        <v>553</v>
      </c>
      <c r="C13" s="111">
        <v>609133489.0999999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555"/>
  <sheetViews>
    <sheetView showGridLines="0" workbookViewId="0">
      <pane ySplit="2" topLeftCell="A3" activePane="bottomLeft" state="frozen"/>
      <selection pane="bottomLeft" activeCell="A3" sqref="A3:B3"/>
    </sheetView>
  </sheetViews>
  <sheetFormatPr baseColWidth="10" defaultRowHeight="10" x14ac:dyDescent="0.2"/>
  <cols>
    <col min="1" max="1" width="11" style="41" bestFit="1" customWidth="1"/>
    <col min="2" max="3" width="10.90625" style="41"/>
    <col min="4" max="4" width="11" style="41" bestFit="1" customWidth="1"/>
    <col min="5" max="6" width="10.90625" style="41"/>
    <col min="7" max="7" width="11" style="41" bestFit="1" customWidth="1"/>
    <col min="8" max="8" width="11.6328125" style="41" bestFit="1" customWidth="1"/>
    <col min="9" max="10" width="11" style="41" bestFit="1" customWidth="1"/>
    <col min="11" max="11" width="10.90625" style="41"/>
    <col min="12" max="13" width="11" style="41" bestFit="1" customWidth="1"/>
    <col min="14" max="14" width="10.90625" style="41"/>
    <col min="15" max="19" width="11" style="41" bestFit="1" customWidth="1"/>
    <col min="20" max="20" width="10.90625" style="41"/>
    <col min="21" max="21" width="11.6328125" style="41" bestFit="1" customWidth="1"/>
    <col min="22" max="28" width="11" style="41" bestFit="1" customWidth="1"/>
    <col min="29" max="32" width="10.90625" style="41"/>
    <col min="33" max="35" width="11" style="41" bestFit="1" customWidth="1"/>
    <col min="36" max="41" width="10.90625" style="41"/>
    <col min="42" max="50" width="11" style="41" bestFit="1" customWidth="1"/>
    <col min="51" max="51" width="14.54296875" style="41" bestFit="1" customWidth="1"/>
    <col min="52" max="52" width="11" style="41" bestFit="1" customWidth="1"/>
    <col min="53" max="55" width="10.90625" style="41"/>
    <col min="56" max="56" width="11" style="41" bestFit="1" customWidth="1"/>
    <col min="57" max="16384" width="10.90625" style="41"/>
  </cols>
  <sheetData>
    <row r="1" spans="1:56" x14ac:dyDescent="0.2">
      <c r="A1" s="40">
        <v>45716</v>
      </c>
      <c r="H1" s="42">
        <f>+SUBTOTAL(9,H3:H28296)</f>
        <v>1456613977.7000003</v>
      </c>
      <c r="I1" s="42">
        <f>+SUBTOTAL(9,I3:I28296)</f>
        <v>609133489.0999999</v>
      </c>
      <c r="J1" s="43">
        <f>+I1-SUM(AP1:AX1)</f>
        <v>0</v>
      </c>
      <c r="K1" s="44"/>
      <c r="L1" s="42">
        <f>+SUBTOTAL(9,L3:L28296)</f>
        <v>10012346</v>
      </c>
      <c r="M1" s="45"/>
      <c r="N1" s="44"/>
      <c r="O1" s="46"/>
      <c r="P1" s="46"/>
      <c r="Q1" s="46"/>
      <c r="R1" s="46"/>
      <c r="S1" s="44"/>
      <c r="T1" s="44"/>
      <c r="U1" s="42">
        <f t="shared" ref="U1:AB1" si="0">+SUBTOTAL(9,U3:U28296)</f>
        <v>1506509671.3199985</v>
      </c>
      <c r="V1" s="42">
        <f t="shared" si="0"/>
        <v>502797498.41999906</v>
      </c>
      <c r="W1" s="42">
        <f t="shared" si="0"/>
        <v>3482651</v>
      </c>
      <c r="X1" s="42">
        <f t="shared" si="0"/>
        <v>6142825</v>
      </c>
      <c r="Y1" s="42">
        <f t="shared" si="0"/>
        <v>0</v>
      </c>
      <c r="Z1" s="42">
        <f t="shared" si="0"/>
        <v>670809</v>
      </c>
      <c r="AA1" s="42">
        <f t="shared" si="0"/>
        <v>35357821</v>
      </c>
      <c r="AB1" s="42">
        <f t="shared" si="0"/>
        <v>129918232.82000005</v>
      </c>
      <c r="AC1" s="44"/>
      <c r="AD1" s="44"/>
      <c r="AE1" s="44"/>
      <c r="AF1" s="44"/>
      <c r="AG1" s="42">
        <f t="shared" ref="AG1:AI1" si="1">+SUBTOTAL(9,AG3:AG28296)</f>
        <v>1780531</v>
      </c>
      <c r="AH1" s="42">
        <f t="shared" si="1"/>
        <v>235210356.80000001</v>
      </c>
      <c r="AI1" s="42">
        <f t="shared" si="1"/>
        <v>127701736.06</v>
      </c>
      <c r="AJ1" s="44"/>
      <c r="AK1" s="44"/>
      <c r="AL1" s="44"/>
      <c r="AM1" s="44"/>
      <c r="AN1" s="44"/>
      <c r="AO1" s="44"/>
      <c r="AP1" s="42">
        <f t="shared" ref="AP1:AY1" si="2">+SUBTOTAL(9,AP3:AP28296)</f>
        <v>254408186.80000001</v>
      </c>
      <c r="AQ1" s="42">
        <f t="shared" si="2"/>
        <v>130361944</v>
      </c>
      <c r="AR1" s="42">
        <f t="shared" si="2"/>
        <v>155636472.90000001</v>
      </c>
      <c r="AS1" s="42">
        <f t="shared" si="2"/>
        <v>18505648</v>
      </c>
      <c r="AT1" s="42">
        <f t="shared" si="2"/>
        <v>0</v>
      </c>
      <c r="AU1" s="42">
        <f t="shared" si="2"/>
        <v>670809</v>
      </c>
      <c r="AV1" s="42">
        <f t="shared" si="2"/>
        <v>49550428.399999999</v>
      </c>
      <c r="AW1" s="42">
        <f t="shared" si="2"/>
        <v>0</v>
      </c>
      <c r="AX1" s="42">
        <f t="shared" si="2"/>
        <v>0</v>
      </c>
      <c r="AY1" s="42">
        <f t="shared" si="2"/>
        <v>1030325507</v>
      </c>
      <c r="AZ1" s="44"/>
      <c r="BA1" s="44"/>
      <c r="BB1" s="44"/>
      <c r="BC1" s="44"/>
      <c r="BD1" s="42"/>
    </row>
    <row r="2" spans="1:56" ht="30" x14ac:dyDescent="0.2">
      <c r="A2" s="24" t="s">
        <v>569</v>
      </c>
      <c r="B2" s="24" t="s">
        <v>570</v>
      </c>
      <c r="C2" s="24" t="s">
        <v>571</v>
      </c>
      <c r="D2" s="24" t="s">
        <v>572</v>
      </c>
      <c r="E2" s="24" t="s">
        <v>573</v>
      </c>
      <c r="F2" s="24" t="s">
        <v>574</v>
      </c>
      <c r="G2" s="24" t="s">
        <v>575</v>
      </c>
      <c r="H2" s="24" t="s">
        <v>576</v>
      </c>
      <c r="I2" s="24" t="s">
        <v>577</v>
      </c>
      <c r="J2" s="25" t="s">
        <v>578</v>
      </c>
      <c r="K2" s="26" t="str">
        <f ca="1">+CONCATENATE("ESTADO EPS ",TEXT(TODAY(),"DD-MM-YYYY"))</f>
        <v>ESTADO EPS 20-03-2025</v>
      </c>
      <c r="L2" s="27" t="s">
        <v>579</v>
      </c>
      <c r="M2" s="28" t="s">
        <v>580</v>
      </c>
      <c r="N2" s="29" t="s">
        <v>581</v>
      </c>
      <c r="O2" s="30" t="s">
        <v>582</v>
      </c>
      <c r="P2" s="30" t="s">
        <v>583</v>
      </c>
      <c r="Q2" s="30" t="s">
        <v>584</v>
      </c>
      <c r="R2" s="30" t="s">
        <v>585</v>
      </c>
      <c r="S2" s="29" t="s">
        <v>586</v>
      </c>
      <c r="T2" s="29" t="s">
        <v>587</v>
      </c>
      <c r="U2" s="29" t="s">
        <v>588</v>
      </c>
      <c r="V2" s="29" t="s">
        <v>589</v>
      </c>
      <c r="W2" s="29" t="s">
        <v>590</v>
      </c>
      <c r="X2" s="29" t="s">
        <v>591</v>
      </c>
      <c r="Y2" s="29" t="s">
        <v>592</v>
      </c>
      <c r="Z2" s="29" t="s">
        <v>593</v>
      </c>
      <c r="AA2" s="29" t="s">
        <v>594</v>
      </c>
      <c r="AB2" s="29" t="s">
        <v>595</v>
      </c>
      <c r="AC2" s="29" t="s">
        <v>596</v>
      </c>
      <c r="AD2" s="29" t="s">
        <v>597</v>
      </c>
      <c r="AE2" s="29" t="s">
        <v>598</v>
      </c>
      <c r="AF2" s="29" t="s">
        <v>599</v>
      </c>
      <c r="AG2" s="29" t="s">
        <v>600</v>
      </c>
      <c r="AH2" s="29" t="s">
        <v>601</v>
      </c>
      <c r="AI2" s="31" t="s">
        <v>602</v>
      </c>
      <c r="AJ2" s="31" t="s">
        <v>603</v>
      </c>
      <c r="AK2" s="31" t="s">
        <v>604</v>
      </c>
      <c r="AL2" s="31" t="s">
        <v>605</v>
      </c>
      <c r="AM2" s="31" t="s">
        <v>606</v>
      </c>
      <c r="AN2" s="31" t="s">
        <v>607</v>
      </c>
      <c r="AO2" s="31" t="s">
        <v>608</v>
      </c>
      <c r="AP2" s="32" t="s">
        <v>609</v>
      </c>
      <c r="AQ2" s="32" t="s">
        <v>610</v>
      </c>
      <c r="AR2" s="32" t="s">
        <v>611</v>
      </c>
      <c r="AS2" s="32" t="s">
        <v>594</v>
      </c>
      <c r="AT2" s="32" t="s">
        <v>612</v>
      </c>
      <c r="AU2" s="32" t="s">
        <v>593</v>
      </c>
      <c r="AV2" s="32" t="s">
        <v>613</v>
      </c>
      <c r="AW2" s="32" t="s">
        <v>614</v>
      </c>
      <c r="AX2" s="32" t="s">
        <v>615</v>
      </c>
      <c r="AY2" s="33" t="s">
        <v>616</v>
      </c>
      <c r="AZ2" s="33" t="s">
        <v>617</v>
      </c>
      <c r="BA2" s="33" t="s">
        <v>618</v>
      </c>
      <c r="BB2" s="33" t="s">
        <v>619</v>
      </c>
      <c r="BC2" s="33" t="s">
        <v>620</v>
      </c>
      <c r="BD2" s="33" t="s">
        <v>621</v>
      </c>
    </row>
    <row r="3" spans="1:56" x14ac:dyDescent="0.2">
      <c r="A3" s="34">
        <v>800197111</v>
      </c>
      <c r="B3" s="34" t="s">
        <v>622</v>
      </c>
      <c r="C3" s="34" t="s">
        <v>623</v>
      </c>
      <c r="D3" s="35">
        <v>7260</v>
      </c>
      <c r="E3" s="35" t="str">
        <f>+CONCATENATE(C3,D3)</f>
        <v>COOE7260</v>
      </c>
      <c r="F3" s="35" t="str">
        <f>+CONCATENATE(A3,"_",E3)</f>
        <v>800197111_COOE7260</v>
      </c>
      <c r="G3" s="36">
        <v>45274</v>
      </c>
      <c r="H3" s="37">
        <v>16426136</v>
      </c>
      <c r="I3" s="37">
        <v>708133</v>
      </c>
      <c r="J3" s="47" t="s">
        <v>976</v>
      </c>
      <c r="K3" s="35" t="s">
        <v>624</v>
      </c>
      <c r="L3" s="38">
        <v>0</v>
      </c>
      <c r="M3" s="39"/>
      <c r="N3" s="35" t="s">
        <v>625</v>
      </c>
      <c r="O3" s="36">
        <v>45274</v>
      </c>
      <c r="P3" s="36">
        <v>45275</v>
      </c>
      <c r="Q3" s="36">
        <v>45343</v>
      </c>
      <c r="R3" s="36"/>
      <c r="S3" s="35">
        <f>+IF(OR(N3="Devuelta",AB3&lt;&gt;0),$A$1-R3,IF(AND(Q3="",P3=""),"No radicada",IF(Q3&lt;&gt;"",$A$1-Q3,$A$1-P3)))</f>
        <v>373</v>
      </c>
      <c r="T3" s="35" t="str">
        <f>+IF(S3="No radicada","No radicada",IF(S3&lt;1,"Corriente",IF(S3&lt;=30,"0-30",IF(AND(S3&lt;=60,S3&gt;30),"31-60",IF(AND(S3&lt;=90,S3&gt;60),"61-90",IF(AND(S3&lt;=180,S3&gt;90),"91-180",IF(AND(S3&lt;=360,S3&gt;180),"181-360",IF(S3&gt;360,"Más de 360"))))))))</f>
        <v>Más de 360</v>
      </c>
      <c r="U3" s="38">
        <v>16426135.800000001</v>
      </c>
      <c r="V3" s="38">
        <v>708133</v>
      </c>
      <c r="W3" s="38">
        <v>0</v>
      </c>
      <c r="X3" s="38">
        <v>0</v>
      </c>
      <c r="Y3" s="38">
        <v>0</v>
      </c>
      <c r="Z3" s="38">
        <v>0</v>
      </c>
      <c r="AA3" s="38">
        <v>708133</v>
      </c>
      <c r="AB3" s="38">
        <v>0</v>
      </c>
      <c r="AC3" s="35"/>
      <c r="AD3" s="35"/>
      <c r="AE3" s="35" t="s">
        <v>657</v>
      </c>
      <c r="AF3" s="35" t="s">
        <v>658</v>
      </c>
      <c r="AG3" s="38">
        <v>0</v>
      </c>
      <c r="AH3" s="38">
        <v>0</v>
      </c>
      <c r="AI3" s="38">
        <v>0</v>
      </c>
      <c r="AJ3" s="35"/>
      <c r="AK3" s="35"/>
      <c r="AL3" s="35"/>
      <c r="AM3" s="35" t="s">
        <v>628</v>
      </c>
      <c r="AN3" s="35"/>
      <c r="AO3" s="35" t="s">
        <v>629</v>
      </c>
      <c r="AP3" s="38">
        <v>0</v>
      </c>
      <c r="AQ3" s="38">
        <v>0</v>
      </c>
      <c r="AR3" s="38">
        <v>0</v>
      </c>
      <c r="AS3" s="38">
        <v>708133</v>
      </c>
      <c r="AT3" s="38">
        <v>0</v>
      </c>
      <c r="AU3" s="38">
        <v>0</v>
      </c>
      <c r="AV3" s="38">
        <v>0</v>
      </c>
      <c r="AW3" s="38">
        <v>0</v>
      </c>
      <c r="AX3" s="38">
        <v>0</v>
      </c>
      <c r="AY3" s="38">
        <v>15718003</v>
      </c>
      <c r="AZ3" s="38">
        <v>0</v>
      </c>
      <c r="BA3" s="35">
        <v>4800062692</v>
      </c>
      <c r="BB3" s="36">
        <v>45340</v>
      </c>
      <c r="BC3" s="35" t="s">
        <v>963</v>
      </c>
      <c r="BD3" s="38">
        <v>107965335</v>
      </c>
    </row>
    <row r="4" spans="1:56" x14ac:dyDescent="0.2">
      <c r="A4" s="34">
        <v>800197111</v>
      </c>
      <c r="B4" s="34" t="s">
        <v>622</v>
      </c>
      <c r="C4" s="34" t="s">
        <v>623</v>
      </c>
      <c r="D4" s="35">
        <v>6567</v>
      </c>
      <c r="E4" s="35" t="str">
        <f>+CONCATENATE(C4,D4)</f>
        <v>COOE6567</v>
      </c>
      <c r="F4" s="35" t="str">
        <f>+CONCATENATE(A4,"_",E4)</f>
        <v>800197111_COOE6567</v>
      </c>
      <c r="G4" s="36">
        <v>45230</v>
      </c>
      <c r="H4" s="37">
        <v>19247145</v>
      </c>
      <c r="I4" s="37">
        <v>192375</v>
      </c>
      <c r="J4" s="47" t="s">
        <v>973</v>
      </c>
      <c r="K4" s="35" t="s">
        <v>624</v>
      </c>
      <c r="L4" s="38">
        <v>0</v>
      </c>
      <c r="M4" s="39"/>
      <c r="N4" s="35" t="s">
        <v>625</v>
      </c>
      <c r="O4" s="36">
        <v>45230</v>
      </c>
      <c r="P4" s="36">
        <v>45245</v>
      </c>
      <c r="Q4" s="36">
        <v>45684</v>
      </c>
      <c r="R4" s="36"/>
      <c r="S4" s="35">
        <f>+IF(OR(N4="Devuelta",AB4&lt;&gt;0),$A$1-R4,IF(AND(Q4="",P4=""),"No radicada",IF(Q4&lt;&gt;"",$A$1-Q4,$A$1-P4)))</f>
        <v>32</v>
      </c>
      <c r="T4" s="35" t="str">
        <f>+IF(S4="No radicada","No radicada",IF(S4&lt;1,"Corriente",IF(S4&lt;=30,"0-30",IF(AND(S4&lt;=60,S4&gt;30),"31-60",IF(AND(S4&lt;=90,S4&gt;60),"61-90",IF(AND(S4&lt;=180,S4&gt;90),"91-180",IF(AND(S4&lt;=360,S4&gt;180),"181-360",IF(S4&gt;360,"Más de 360"))))))))</f>
        <v>31-60</v>
      </c>
      <c r="U4" s="38">
        <v>19247145</v>
      </c>
      <c r="V4" s="38">
        <v>192375</v>
      </c>
      <c r="W4" s="38">
        <v>0</v>
      </c>
      <c r="X4" s="38">
        <v>0</v>
      </c>
      <c r="Y4" s="38">
        <v>0</v>
      </c>
      <c r="Z4" s="38">
        <v>0</v>
      </c>
      <c r="AA4" s="38">
        <v>192375</v>
      </c>
      <c r="AB4" s="38">
        <v>0</v>
      </c>
      <c r="AC4" s="35"/>
      <c r="AD4" s="35"/>
      <c r="AE4" s="35" t="s">
        <v>647</v>
      </c>
      <c r="AF4" s="35" t="s">
        <v>627</v>
      </c>
      <c r="AG4" s="38">
        <v>0</v>
      </c>
      <c r="AH4" s="38">
        <v>0</v>
      </c>
      <c r="AI4" s="38">
        <v>0</v>
      </c>
      <c r="AJ4" s="35"/>
      <c r="AK4" s="35"/>
      <c r="AL4" s="35"/>
      <c r="AM4" s="35" t="s">
        <v>628</v>
      </c>
      <c r="AN4" s="35"/>
      <c r="AO4" s="35" t="s">
        <v>629</v>
      </c>
      <c r="AP4" s="38">
        <v>0</v>
      </c>
      <c r="AQ4" s="38">
        <v>0</v>
      </c>
      <c r="AR4" s="38">
        <v>0</v>
      </c>
      <c r="AS4" s="38">
        <v>192375</v>
      </c>
      <c r="AT4" s="38">
        <v>0</v>
      </c>
      <c r="AU4" s="38">
        <v>0</v>
      </c>
      <c r="AV4" s="38">
        <v>0</v>
      </c>
      <c r="AW4" s="38">
        <v>0</v>
      </c>
      <c r="AX4" s="38">
        <v>0</v>
      </c>
      <c r="AY4" s="38">
        <v>19054770</v>
      </c>
      <c r="AZ4" s="38">
        <v>0</v>
      </c>
      <c r="BA4" s="35">
        <v>4800062692</v>
      </c>
      <c r="BB4" s="36">
        <v>45340</v>
      </c>
      <c r="BC4" s="35" t="s">
        <v>963</v>
      </c>
      <c r="BD4" s="38">
        <v>107965335</v>
      </c>
    </row>
    <row r="5" spans="1:56" x14ac:dyDescent="0.2">
      <c r="A5" s="34">
        <v>800197111</v>
      </c>
      <c r="B5" s="34" t="s">
        <v>622</v>
      </c>
      <c r="C5" s="34" t="s">
        <v>623</v>
      </c>
      <c r="D5" s="35">
        <v>6565</v>
      </c>
      <c r="E5" s="35" t="str">
        <f>+CONCATENATE(C5,D5)</f>
        <v>COOE6565</v>
      </c>
      <c r="F5" s="35" t="str">
        <f>+CONCATENATE(A5,"_",E5)</f>
        <v>800197111_COOE6565</v>
      </c>
      <c r="G5" s="36">
        <v>45230</v>
      </c>
      <c r="H5" s="37">
        <v>14918093</v>
      </c>
      <c r="I5" s="37">
        <v>163665</v>
      </c>
      <c r="J5" s="47" t="s">
        <v>973</v>
      </c>
      <c r="K5" s="35" t="s">
        <v>624</v>
      </c>
      <c r="L5" s="38">
        <v>0</v>
      </c>
      <c r="M5" s="39"/>
      <c r="N5" s="35" t="s">
        <v>625</v>
      </c>
      <c r="O5" s="36">
        <v>45230</v>
      </c>
      <c r="P5" s="36">
        <v>45245</v>
      </c>
      <c r="Q5" s="36">
        <v>45684</v>
      </c>
      <c r="R5" s="36"/>
      <c r="S5" s="35">
        <f>+IF(OR(N5="Devuelta",AB5&lt;&gt;0),$A$1-R5,IF(AND(Q5="",P5=""),"No radicada",IF(Q5&lt;&gt;"",$A$1-Q5,$A$1-P5)))</f>
        <v>32</v>
      </c>
      <c r="T5" s="35" t="str">
        <f>+IF(S5="No radicada","No radicada",IF(S5&lt;1,"Corriente",IF(S5&lt;=30,"0-30",IF(AND(S5&lt;=60,S5&gt;30),"31-60",IF(AND(S5&lt;=90,S5&gt;60),"61-90",IF(AND(S5&lt;=180,S5&gt;90),"91-180",IF(AND(S5&lt;=360,S5&gt;180),"181-360",IF(S5&gt;360,"Más de 360"))))))))</f>
        <v>31-60</v>
      </c>
      <c r="U5" s="38">
        <v>14918093</v>
      </c>
      <c r="V5" s="38">
        <v>163665</v>
      </c>
      <c r="W5" s="38">
        <v>0</v>
      </c>
      <c r="X5" s="38">
        <v>0</v>
      </c>
      <c r="Y5" s="38">
        <v>0</v>
      </c>
      <c r="Z5" s="38">
        <v>0</v>
      </c>
      <c r="AA5" s="38">
        <v>163665</v>
      </c>
      <c r="AB5" s="38">
        <v>0</v>
      </c>
      <c r="AC5" s="35"/>
      <c r="AD5" s="35"/>
      <c r="AE5" s="35" t="s">
        <v>648</v>
      </c>
      <c r="AF5" s="35" t="s">
        <v>627</v>
      </c>
      <c r="AG5" s="38">
        <v>0</v>
      </c>
      <c r="AH5" s="38">
        <v>0</v>
      </c>
      <c r="AI5" s="38">
        <v>0</v>
      </c>
      <c r="AJ5" s="35"/>
      <c r="AK5" s="35"/>
      <c r="AL5" s="35"/>
      <c r="AM5" s="35" t="s">
        <v>628</v>
      </c>
      <c r="AN5" s="35"/>
      <c r="AO5" s="35" t="s">
        <v>629</v>
      </c>
      <c r="AP5" s="38">
        <v>0</v>
      </c>
      <c r="AQ5" s="38">
        <v>0</v>
      </c>
      <c r="AR5" s="38">
        <v>0</v>
      </c>
      <c r="AS5" s="38">
        <v>163665</v>
      </c>
      <c r="AT5" s="38">
        <v>0</v>
      </c>
      <c r="AU5" s="38">
        <v>0</v>
      </c>
      <c r="AV5" s="38">
        <v>0</v>
      </c>
      <c r="AW5" s="38">
        <v>0</v>
      </c>
      <c r="AX5" s="38">
        <v>0</v>
      </c>
      <c r="AY5" s="38">
        <v>14754428</v>
      </c>
      <c r="AZ5" s="38">
        <v>0</v>
      </c>
      <c r="BA5" s="35">
        <v>4800062692</v>
      </c>
      <c r="BB5" s="36">
        <v>45340</v>
      </c>
      <c r="BC5" s="35" t="s">
        <v>963</v>
      </c>
      <c r="BD5" s="38">
        <v>107965335</v>
      </c>
    </row>
    <row r="6" spans="1:56" x14ac:dyDescent="0.2">
      <c r="A6" s="34">
        <v>800197111</v>
      </c>
      <c r="B6" s="34" t="s">
        <v>622</v>
      </c>
      <c r="C6" s="34" t="s">
        <v>623</v>
      </c>
      <c r="D6" s="35">
        <v>6559</v>
      </c>
      <c r="E6" s="35" t="str">
        <f>+CONCATENATE(C6,D6)</f>
        <v>COOE6559</v>
      </c>
      <c r="F6" s="35" t="str">
        <f>+CONCATENATE(A6,"_",E6)</f>
        <v>800197111_COOE6559</v>
      </c>
      <c r="G6" s="36">
        <v>45230</v>
      </c>
      <c r="H6" s="37">
        <v>20176275</v>
      </c>
      <c r="I6" s="37">
        <v>64500</v>
      </c>
      <c r="J6" s="47" t="s">
        <v>973</v>
      </c>
      <c r="K6" s="35" t="s">
        <v>624</v>
      </c>
      <c r="L6" s="38">
        <v>0</v>
      </c>
      <c r="M6" s="39"/>
      <c r="N6" s="35" t="s">
        <v>625</v>
      </c>
      <c r="O6" s="36">
        <v>45230</v>
      </c>
      <c r="P6" s="36">
        <v>45245</v>
      </c>
      <c r="Q6" s="36">
        <v>45684</v>
      </c>
      <c r="R6" s="36"/>
      <c r="S6" s="35">
        <f>+IF(OR(N6="Devuelta",AB6&lt;&gt;0),$A$1-R6,IF(AND(Q6="",P6=""),"No radicada",IF(Q6&lt;&gt;"",$A$1-Q6,$A$1-P6)))</f>
        <v>32</v>
      </c>
      <c r="T6" s="35" t="str">
        <f>+IF(S6="No radicada","No radicada",IF(S6&lt;1,"Corriente",IF(S6&lt;=30,"0-30",IF(AND(S6&lt;=60,S6&gt;30),"31-60",IF(AND(S6&lt;=90,S6&gt;60),"61-90",IF(AND(S6&lt;=180,S6&gt;90),"91-180",IF(AND(S6&lt;=360,S6&gt;180),"181-360",IF(S6&gt;360,"Más de 360"))))))))</f>
        <v>31-60</v>
      </c>
      <c r="U6" s="38">
        <v>20176274.5</v>
      </c>
      <c r="V6" s="38">
        <v>64500</v>
      </c>
      <c r="W6" s="38">
        <v>0</v>
      </c>
      <c r="X6" s="38">
        <v>0</v>
      </c>
      <c r="Y6" s="38">
        <v>0</v>
      </c>
      <c r="Z6" s="38">
        <v>0</v>
      </c>
      <c r="AA6" s="38">
        <v>64500</v>
      </c>
      <c r="AB6" s="38">
        <v>0</v>
      </c>
      <c r="AC6" s="35"/>
      <c r="AD6" s="35"/>
      <c r="AE6" s="35" t="s">
        <v>652</v>
      </c>
      <c r="AF6" s="35" t="s">
        <v>627</v>
      </c>
      <c r="AG6" s="38">
        <v>0</v>
      </c>
      <c r="AH6" s="38">
        <v>0</v>
      </c>
      <c r="AI6" s="38">
        <v>0</v>
      </c>
      <c r="AJ6" s="35"/>
      <c r="AK6" s="35"/>
      <c r="AL6" s="35"/>
      <c r="AM6" s="35" t="s">
        <v>628</v>
      </c>
      <c r="AN6" s="35"/>
      <c r="AO6" s="35" t="s">
        <v>629</v>
      </c>
      <c r="AP6" s="38">
        <v>0</v>
      </c>
      <c r="AQ6" s="38">
        <v>0</v>
      </c>
      <c r="AR6" s="38">
        <v>0</v>
      </c>
      <c r="AS6" s="38">
        <v>64500</v>
      </c>
      <c r="AT6" s="38">
        <v>0</v>
      </c>
      <c r="AU6" s="38">
        <v>0</v>
      </c>
      <c r="AV6" s="38">
        <v>0</v>
      </c>
      <c r="AW6" s="38">
        <v>0</v>
      </c>
      <c r="AX6" s="38">
        <v>0</v>
      </c>
      <c r="AY6" s="38">
        <v>20111775</v>
      </c>
      <c r="AZ6" s="38">
        <v>0</v>
      </c>
      <c r="BA6" s="35">
        <v>4800062692</v>
      </c>
      <c r="BB6" s="36">
        <v>45340</v>
      </c>
      <c r="BC6" s="35" t="s">
        <v>963</v>
      </c>
      <c r="BD6" s="38">
        <v>107965335</v>
      </c>
    </row>
    <row r="7" spans="1:56" x14ac:dyDescent="0.2">
      <c r="A7" s="34">
        <v>800197111</v>
      </c>
      <c r="B7" s="34" t="s">
        <v>622</v>
      </c>
      <c r="C7" s="34" t="s">
        <v>623</v>
      </c>
      <c r="D7" s="35">
        <v>6561</v>
      </c>
      <c r="E7" s="35" t="str">
        <f>+CONCATENATE(C7,D7)</f>
        <v>COOE6561</v>
      </c>
      <c r="F7" s="35" t="str">
        <f>+CONCATENATE(A7,"_",E7)</f>
        <v>800197111_COOE6561</v>
      </c>
      <c r="G7" s="36">
        <v>45230</v>
      </c>
      <c r="H7" s="37">
        <v>16754764</v>
      </c>
      <c r="I7" s="37">
        <v>45385</v>
      </c>
      <c r="J7" s="47" t="s">
        <v>973</v>
      </c>
      <c r="K7" s="35" t="s">
        <v>624</v>
      </c>
      <c r="L7" s="38">
        <v>0</v>
      </c>
      <c r="M7" s="39"/>
      <c r="N7" s="35" t="s">
        <v>625</v>
      </c>
      <c r="O7" s="36">
        <v>45230</v>
      </c>
      <c r="P7" s="36">
        <v>45245</v>
      </c>
      <c r="Q7" s="36">
        <v>45684</v>
      </c>
      <c r="R7" s="36"/>
      <c r="S7" s="35">
        <f>+IF(OR(N7="Devuelta",AB7&lt;&gt;0),$A$1-R7,IF(AND(Q7="",P7=""),"No radicada",IF(Q7&lt;&gt;"",$A$1-Q7,$A$1-P7)))</f>
        <v>32</v>
      </c>
      <c r="T7" s="35" t="str">
        <f>+IF(S7="No radicada","No radicada",IF(S7&lt;1,"Corriente",IF(S7&lt;=30,"0-30",IF(AND(S7&lt;=60,S7&gt;30),"31-60",IF(AND(S7&lt;=90,S7&gt;60),"61-90",IF(AND(S7&lt;=180,S7&gt;90),"91-180",IF(AND(S7&lt;=360,S7&gt;180),"181-360",IF(S7&gt;360,"Más de 360"))))))))</f>
        <v>31-60</v>
      </c>
      <c r="U7" s="38">
        <v>16754764</v>
      </c>
      <c r="V7" s="38">
        <v>45385</v>
      </c>
      <c r="W7" s="38">
        <v>0</v>
      </c>
      <c r="X7" s="38">
        <v>0</v>
      </c>
      <c r="Y7" s="38">
        <v>0</v>
      </c>
      <c r="Z7" s="38">
        <v>0</v>
      </c>
      <c r="AA7" s="38">
        <v>45385</v>
      </c>
      <c r="AB7" s="38">
        <v>0</v>
      </c>
      <c r="AC7" s="35"/>
      <c r="AD7" s="35"/>
      <c r="AE7" s="35" t="s">
        <v>653</v>
      </c>
      <c r="AF7" s="35" t="s">
        <v>627</v>
      </c>
      <c r="AG7" s="38">
        <v>0</v>
      </c>
      <c r="AH7" s="38">
        <v>0</v>
      </c>
      <c r="AI7" s="38">
        <v>0</v>
      </c>
      <c r="AJ7" s="35"/>
      <c r="AK7" s="35"/>
      <c r="AL7" s="35"/>
      <c r="AM7" s="35" t="s">
        <v>628</v>
      </c>
      <c r="AN7" s="35"/>
      <c r="AO7" s="35" t="s">
        <v>629</v>
      </c>
      <c r="AP7" s="38">
        <v>0</v>
      </c>
      <c r="AQ7" s="38">
        <v>0</v>
      </c>
      <c r="AR7" s="38">
        <v>0</v>
      </c>
      <c r="AS7" s="38">
        <v>45385</v>
      </c>
      <c r="AT7" s="38">
        <v>0</v>
      </c>
      <c r="AU7" s="38">
        <v>0</v>
      </c>
      <c r="AV7" s="38">
        <v>0</v>
      </c>
      <c r="AW7" s="38">
        <v>0</v>
      </c>
      <c r="AX7" s="38">
        <v>0</v>
      </c>
      <c r="AY7" s="38">
        <v>16709379</v>
      </c>
      <c r="AZ7" s="38">
        <v>0</v>
      </c>
      <c r="BA7" s="35">
        <v>4800062692</v>
      </c>
      <c r="BB7" s="36">
        <v>45340</v>
      </c>
      <c r="BC7" s="35" t="s">
        <v>963</v>
      </c>
      <c r="BD7" s="38">
        <v>107965335</v>
      </c>
    </row>
    <row r="8" spans="1:56" x14ac:dyDescent="0.2">
      <c r="A8" s="34">
        <v>800197111</v>
      </c>
      <c r="B8" s="34" t="s">
        <v>622</v>
      </c>
      <c r="C8" s="34" t="s">
        <v>623</v>
      </c>
      <c r="D8" s="35">
        <v>7252</v>
      </c>
      <c r="E8" s="35" t="str">
        <f>+CONCATENATE(C8,D8)</f>
        <v>COOE7252</v>
      </c>
      <c r="F8" s="35" t="str">
        <f>+CONCATENATE(A8,"_",E8)</f>
        <v>800197111_COOE7252</v>
      </c>
      <c r="G8" s="36">
        <v>45274</v>
      </c>
      <c r="H8" s="37">
        <v>17679038</v>
      </c>
      <c r="I8" s="37">
        <v>441240</v>
      </c>
      <c r="J8" s="47" t="s">
        <v>977</v>
      </c>
      <c r="K8" s="35" t="s">
        <v>624</v>
      </c>
      <c r="L8" s="38">
        <v>0</v>
      </c>
      <c r="M8" s="39"/>
      <c r="N8" s="35" t="s">
        <v>625</v>
      </c>
      <c r="O8" s="36">
        <v>45274</v>
      </c>
      <c r="P8" s="36">
        <v>45275</v>
      </c>
      <c r="Q8" s="36">
        <v>45343</v>
      </c>
      <c r="R8" s="36"/>
      <c r="S8" s="35">
        <f>+IF(OR(N8="Devuelta",AB8&lt;&gt;0),$A$1-R8,IF(AND(Q8="",P8=""),"No radicada",IF(Q8&lt;&gt;"",$A$1-Q8,$A$1-P8)))</f>
        <v>373</v>
      </c>
      <c r="T8" s="35" t="str">
        <f>+IF(S8="No radicada","No radicada",IF(S8&lt;1,"Corriente",IF(S8&lt;=30,"0-30",IF(AND(S8&lt;=60,S8&gt;30),"31-60",IF(AND(S8&lt;=90,S8&gt;60),"61-90",IF(AND(S8&lt;=180,S8&gt;90),"91-180",IF(AND(S8&lt;=360,S8&gt;180),"181-360",IF(S8&gt;360,"Más de 360"))))))))</f>
        <v>Más de 360</v>
      </c>
      <c r="U8" s="38">
        <v>17679037.649999999</v>
      </c>
      <c r="V8" s="38">
        <v>441240</v>
      </c>
      <c r="W8" s="38">
        <v>0</v>
      </c>
      <c r="X8" s="38">
        <v>0</v>
      </c>
      <c r="Y8" s="38">
        <v>0</v>
      </c>
      <c r="Z8" s="38">
        <v>0</v>
      </c>
      <c r="AA8" s="38">
        <v>441240</v>
      </c>
      <c r="AB8" s="38">
        <v>0</v>
      </c>
      <c r="AC8" s="35"/>
      <c r="AD8" s="35"/>
      <c r="AE8" s="35" t="s">
        <v>659</v>
      </c>
      <c r="AF8" s="35" t="s">
        <v>658</v>
      </c>
      <c r="AG8" s="38">
        <v>0</v>
      </c>
      <c r="AH8" s="38">
        <v>0</v>
      </c>
      <c r="AI8" s="38">
        <v>0</v>
      </c>
      <c r="AJ8" s="35"/>
      <c r="AK8" s="35"/>
      <c r="AL8" s="35"/>
      <c r="AM8" s="35" t="s">
        <v>628</v>
      </c>
      <c r="AN8" s="35"/>
      <c r="AO8" s="35" t="s">
        <v>629</v>
      </c>
      <c r="AP8" s="38">
        <v>0</v>
      </c>
      <c r="AQ8" s="38">
        <v>0</v>
      </c>
      <c r="AR8" s="38">
        <v>0</v>
      </c>
      <c r="AS8" s="38">
        <v>441240</v>
      </c>
      <c r="AT8" s="38">
        <v>0</v>
      </c>
      <c r="AU8" s="38">
        <v>0</v>
      </c>
      <c r="AV8" s="38">
        <v>0</v>
      </c>
      <c r="AW8" s="38">
        <v>0</v>
      </c>
      <c r="AX8" s="38">
        <v>0</v>
      </c>
      <c r="AY8" s="38">
        <v>17237798</v>
      </c>
      <c r="AZ8" s="38">
        <v>0</v>
      </c>
      <c r="BA8" s="35">
        <v>4800063264</v>
      </c>
      <c r="BB8" s="36">
        <v>45398</v>
      </c>
      <c r="BC8" s="35" t="s">
        <v>959</v>
      </c>
      <c r="BD8" s="38">
        <v>69163841</v>
      </c>
    </row>
    <row r="9" spans="1:56" x14ac:dyDescent="0.2">
      <c r="A9" s="34">
        <v>800197111</v>
      </c>
      <c r="B9" s="34" t="s">
        <v>622</v>
      </c>
      <c r="C9" s="34" t="s">
        <v>623</v>
      </c>
      <c r="D9" s="35">
        <v>7254</v>
      </c>
      <c r="E9" s="35" t="str">
        <f>+CONCATENATE(C9,D9)</f>
        <v>COOE7254</v>
      </c>
      <c r="F9" s="35" t="str">
        <f>+CONCATENATE(A9,"_",E9)</f>
        <v>800197111_COOE7254</v>
      </c>
      <c r="G9" s="36">
        <v>45274</v>
      </c>
      <c r="H9" s="37">
        <v>23186172</v>
      </c>
      <c r="I9" s="37">
        <v>418109</v>
      </c>
      <c r="J9" s="47" t="s">
        <v>977</v>
      </c>
      <c r="K9" s="35" t="s">
        <v>624</v>
      </c>
      <c r="L9" s="38">
        <v>0</v>
      </c>
      <c r="M9" s="39"/>
      <c r="N9" s="35" t="s">
        <v>625</v>
      </c>
      <c r="O9" s="36">
        <v>45274</v>
      </c>
      <c r="P9" s="36">
        <v>45275</v>
      </c>
      <c r="Q9" s="36">
        <v>45343</v>
      </c>
      <c r="R9" s="36"/>
      <c r="S9" s="35">
        <f>+IF(OR(N9="Devuelta",AB9&lt;&gt;0),$A$1-R9,IF(AND(Q9="",P9=""),"No radicada",IF(Q9&lt;&gt;"",$A$1-Q9,$A$1-P9)))</f>
        <v>373</v>
      </c>
      <c r="T9" s="35" t="str">
        <f>+IF(S9="No radicada","No radicada",IF(S9&lt;1,"Corriente",IF(S9&lt;=30,"0-30",IF(AND(S9&lt;=60,S9&gt;30),"31-60",IF(AND(S9&lt;=90,S9&gt;60),"61-90",IF(AND(S9&lt;=180,S9&gt;90),"91-180",IF(AND(S9&lt;=360,S9&gt;180),"181-360",IF(S9&gt;360,"Más de 360"))))))))</f>
        <v>Más de 360</v>
      </c>
      <c r="U9" s="38">
        <v>23186171.699999999</v>
      </c>
      <c r="V9" s="38">
        <v>418109</v>
      </c>
      <c r="W9" s="38">
        <v>0</v>
      </c>
      <c r="X9" s="38">
        <v>0</v>
      </c>
      <c r="Y9" s="38">
        <v>0</v>
      </c>
      <c r="Z9" s="38">
        <v>0</v>
      </c>
      <c r="AA9" s="38">
        <v>418109</v>
      </c>
      <c r="AB9" s="38">
        <v>0</v>
      </c>
      <c r="AC9" s="35"/>
      <c r="AD9" s="35"/>
      <c r="AE9" s="35" t="s">
        <v>660</v>
      </c>
      <c r="AF9" s="35" t="s">
        <v>658</v>
      </c>
      <c r="AG9" s="38">
        <v>0</v>
      </c>
      <c r="AH9" s="38">
        <v>0</v>
      </c>
      <c r="AI9" s="38">
        <v>0</v>
      </c>
      <c r="AJ9" s="35"/>
      <c r="AK9" s="35"/>
      <c r="AL9" s="35"/>
      <c r="AM9" s="35" t="s">
        <v>628</v>
      </c>
      <c r="AN9" s="35"/>
      <c r="AO9" s="35" t="s">
        <v>629</v>
      </c>
      <c r="AP9" s="38">
        <v>0</v>
      </c>
      <c r="AQ9" s="38">
        <v>0</v>
      </c>
      <c r="AR9" s="38">
        <v>0</v>
      </c>
      <c r="AS9" s="38">
        <v>418109</v>
      </c>
      <c r="AT9" s="38">
        <v>0</v>
      </c>
      <c r="AU9" s="38">
        <v>0</v>
      </c>
      <c r="AV9" s="38">
        <v>0</v>
      </c>
      <c r="AW9" s="38">
        <v>0</v>
      </c>
      <c r="AX9" s="38">
        <v>0</v>
      </c>
      <c r="AY9" s="38">
        <v>22768063</v>
      </c>
      <c r="AZ9" s="38">
        <v>0</v>
      </c>
      <c r="BA9" s="35">
        <v>4800063264</v>
      </c>
      <c r="BB9" s="36">
        <v>45398</v>
      </c>
      <c r="BC9" s="35" t="s">
        <v>959</v>
      </c>
      <c r="BD9" s="38">
        <v>69163841</v>
      </c>
    </row>
    <row r="10" spans="1:56" x14ac:dyDescent="0.2">
      <c r="A10" s="34">
        <v>800197111</v>
      </c>
      <c r="B10" s="34" t="s">
        <v>622</v>
      </c>
      <c r="C10" s="34" t="s">
        <v>623</v>
      </c>
      <c r="D10" s="35">
        <v>11493</v>
      </c>
      <c r="E10" s="35" t="str">
        <f>+CONCATENATE(C10,D10)</f>
        <v>COOE11493</v>
      </c>
      <c r="F10" s="35" t="str">
        <f>+CONCATENATE(A10,"_",E10)</f>
        <v>800197111_COOE11493</v>
      </c>
      <c r="G10" s="36">
        <v>45442</v>
      </c>
      <c r="H10" s="37">
        <v>11665675</v>
      </c>
      <c r="I10" s="37">
        <v>1569487</v>
      </c>
      <c r="J10" s="47" t="s">
        <v>974</v>
      </c>
      <c r="K10" s="35" t="s">
        <v>624</v>
      </c>
      <c r="L10" s="38">
        <v>0</v>
      </c>
      <c r="M10" s="39"/>
      <c r="N10" s="35" t="s">
        <v>625</v>
      </c>
      <c r="O10" s="36">
        <v>45442</v>
      </c>
      <c r="P10" s="36">
        <v>45457</v>
      </c>
      <c r="Q10" s="36">
        <v>45684</v>
      </c>
      <c r="R10" s="36"/>
      <c r="S10" s="35">
        <f>+IF(OR(N10="Devuelta",AB10&lt;&gt;0),$A$1-R10,IF(AND(Q10="",P10=""),"No radicada",IF(Q10&lt;&gt;"",$A$1-Q10,$A$1-P10)))</f>
        <v>32</v>
      </c>
      <c r="T10" s="35" t="str">
        <f>+IF(S10="No radicada","No radicada",IF(S10&lt;1,"Corriente",IF(S10&lt;=30,"0-30",IF(AND(S10&lt;=60,S10&gt;30),"31-60",IF(AND(S10&lt;=90,S10&gt;60),"61-90",IF(AND(S10&lt;=180,S10&gt;90),"91-180",IF(AND(S10&lt;=360,S10&gt;180),"181-360",IF(S10&gt;360,"Más de 360"))))))))</f>
        <v>31-60</v>
      </c>
      <c r="U10" s="38">
        <v>12087365.4</v>
      </c>
      <c r="V10" s="38">
        <v>1569487</v>
      </c>
      <c r="W10" s="38">
        <v>0</v>
      </c>
      <c r="X10" s="38">
        <v>421690</v>
      </c>
      <c r="Y10" s="38">
        <v>0</v>
      </c>
      <c r="Z10" s="38">
        <v>0</v>
      </c>
      <c r="AA10" s="38">
        <v>1569487</v>
      </c>
      <c r="AB10" s="38">
        <v>0</v>
      </c>
      <c r="AC10" s="35"/>
      <c r="AD10" s="35"/>
      <c r="AE10" s="35" t="s">
        <v>626</v>
      </c>
      <c r="AF10" s="35" t="s">
        <v>627</v>
      </c>
      <c r="AG10" s="38">
        <v>0</v>
      </c>
      <c r="AH10" s="38">
        <v>0</v>
      </c>
      <c r="AI10" s="38">
        <v>0</v>
      </c>
      <c r="AJ10" s="35"/>
      <c r="AK10" s="35"/>
      <c r="AL10" s="35"/>
      <c r="AM10" s="35" t="s">
        <v>628</v>
      </c>
      <c r="AN10" s="35"/>
      <c r="AO10" s="35" t="s">
        <v>629</v>
      </c>
      <c r="AP10" s="38">
        <v>0</v>
      </c>
      <c r="AQ10" s="38">
        <v>0</v>
      </c>
      <c r="AR10" s="38">
        <v>0</v>
      </c>
      <c r="AS10" s="38">
        <v>1569487</v>
      </c>
      <c r="AT10" s="38">
        <v>0</v>
      </c>
      <c r="AU10" s="38">
        <v>0</v>
      </c>
      <c r="AV10" s="38">
        <v>0</v>
      </c>
      <c r="AW10" s="38">
        <v>0</v>
      </c>
      <c r="AX10" s="38">
        <v>0</v>
      </c>
      <c r="AY10" s="38">
        <v>10096188</v>
      </c>
      <c r="AZ10" s="38">
        <v>0</v>
      </c>
      <c r="BA10" s="35">
        <v>2201540020</v>
      </c>
      <c r="BB10" s="36">
        <v>45530</v>
      </c>
      <c r="BC10" s="35" t="s">
        <v>956</v>
      </c>
      <c r="BD10" s="38">
        <v>37657791</v>
      </c>
    </row>
    <row r="11" spans="1:56" x14ac:dyDescent="0.2">
      <c r="A11" s="34">
        <v>800197111</v>
      </c>
      <c r="B11" s="34" t="s">
        <v>622</v>
      </c>
      <c r="C11" s="34" t="s">
        <v>623</v>
      </c>
      <c r="D11" s="35">
        <v>10737</v>
      </c>
      <c r="E11" s="35" t="str">
        <f>+CONCATENATE(C11,D11)</f>
        <v>COOE10737</v>
      </c>
      <c r="F11" s="35" t="str">
        <f>+CONCATENATE(A11,"_",E11)</f>
        <v>800197111_COOE10737</v>
      </c>
      <c r="G11" s="36">
        <v>45412</v>
      </c>
      <c r="H11" s="37">
        <v>1821958</v>
      </c>
      <c r="I11" s="37">
        <v>94980</v>
      </c>
      <c r="J11" s="47" t="s">
        <v>974</v>
      </c>
      <c r="K11" s="35" t="s">
        <v>624</v>
      </c>
      <c r="L11" s="38">
        <v>0</v>
      </c>
      <c r="M11" s="39"/>
      <c r="N11" s="35" t="s">
        <v>625</v>
      </c>
      <c r="O11" s="36">
        <v>45412</v>
      </c>
      <c r="P11" s="36">
        <v>45427</v>
      </c>
      <c r="Q11" s="36">
        <v>45684</v>
      </c>
      <c r="R11" s="36"/>
      <c r="S11" s="35">
        <f>+IF(OR(N11="Devuelta",AB11&lt;&gt;0),$A$1-R11,IF(AND(Q11="",P11=""),"No radicada",IF(Q11&lt;&gt;"",$A$1-Q11,$A$1-P11)))</f>
        <v>32</v>
      </c>
      <c r="T11" s="35" t="str">
        <f>+IF(S11="No radicada","No radicada",IF(S11&lt;1,"Corriente",IF(S11&lt;=30,"0-30",IF(AND(S11&lt;=60,S11&gt;30),"31-60",IF(AND(S11&lt;=90,S11&gt;60),"61-90",IF(AND(S11&lt;=180,S11&gt;90),"91-180",IF(AND(S11&lt;=360,S11&gt;180),"181-360",IF(S11&gt;360,"Más de 360"))))))))</f>
        <v>31-60</v>
      </c>
      <c r="U11" s="38">
        <v>1866958</v>
      </c>
      <c r="V11" s="38">
        <v>94980</v>
      </c>
      <c r="W11" s="38">
        <v>0</v>
      </c>
      <c r="X11" s="38">
        <v>45000</v>
      </c>
      <c r="Y11" s="38">
        <v>0</v>
      </c>
      <c r="Z11" s="38">
        <v>0</v>
      </c>
      <c r="AA11" s="38">
        <v>94980</v>
      </c>
      <c r="AB11" s="38">
        <v>0</v>
      </c>
      <c r="AC11" s="35"/>
      <c r="AD11" s="35"/>
      <c r="AE11" s="35" t="s">
        <v>650</v>
      </c>
      <c r="AF11" s="35" t="s">
        <v>627</v>
      </c>
      <c r="AG11" s="38">
        <v>0</v>
      </c>
      <c r="AH11" s="38">
        <v>0</v>
      </c>
      <c r="AI11" s="38">
        <v>0</v>
      </c>
      <c r="AJ11" s="35"/>
      <c r="AK11" s="35"/>
      <c r="AL11" s="35"/>
      <c r="AM11" s="35" t="s">
        <v>628</v>
      </c>
      <c r="AN11" s="35"/>
      <c r="AO11" s="35" t="s">
        <v>631</v>
      </c>
      <c r="AP11" s="38">
        <v>0</v>
      </c>
      <c r="AQ11" s="38">
        <v>0</v>
      </c>
      <c r="AR11" s="38">
        <v>0</v>
      </c>
      <c r="AS11" s="38">
        <v>94980</v>
      </c>
      <c r="AT11" s="38">
        <v>0</v>
      </c>
      <c r="AU11" s="38">
        <v>0</v>
      </c>
      <c r="AV11" s="38">
        <v>0</v>
      </c>
      <c r="AW11" s="38">
        <v>0</v>
      </c>
      <c r="AX11" s="38">
        <v>0</v>
      </c>
      <c r="AY11" s="38">
        <v>1726978</v>
      </c>
      <c r="AZ11" s="38">
        <v>0</v>
      </c>
      <c r="BA11" s="35">
        <v>2201540020</v>
      </c>
      <c r="BB11" s="36">
        <v>45530</v>
      </c>
      <c r="BC11" s="35" t="s">
        <v>956</v>
      </c>
      <c r="BD11" s="38">
        <v>37657791</v>
      </c>
    </row>
    <row r="12" spans="1:56" x14ac:dyDescent="0.2">
      <c r="A12" s="34">
        <v>800197111</v>
      </c>
      <c r="B12" s="34" t="s">
        <v>622</v>
      </c>
      <c r="C12" s="34" t="s">
        <v>623</v>
      </c>
      <c r="D12" s="35">
        <v>11491</v>
      </c>
      <c r="E12" s="35" t="str">
        <f>+CONCATENATE(C12,D12)</f>
        <v>COOE11491</v>
      </c>
      <c r="F12" s="35" t="str">
        <f>+CONCATENATE(A12,"_",E12)</f>
        <v>800197111_COOE11491</v>
      </c>
      <c r="G12" s="36">
        <v>45442</v>
      </c>
      <c r="H12" s="37">
        <v>2180830</v>
      </c>
      <c r="I12" s="37">
        <v>80430</v>
      </c>
      <c r="J12" s="47" t="s">
        <v>974</v>
      </c>
      <c r="K12" s="35" t="s">
        <v>624</v>
      </c>
      <c r="L12" s="38">
        <v>0</v>
      </c>
      <c r="M12" s="39"/>
      <c r="N12" s="35" t="s">
        <v>625</v>
      </c>
      <c r="O12" s="36">
        <v>45442</v>
      </c>
      <c r="P12" s="36">
        <v>45457</v>
      </c>
      <c r="Q12" s="36">
        <v>45684</v>
      </c>
      <c r="R12" s="36"/>
      <c r="S12" s="35">
        <f>+IF(OR(N12="Devuelta",AB12&lt;&gt;0),$A$1-R12,IF(AND(Q12="",P12=""),"No radicada",IF(Q12&lt;&gt;"",$A$1-Q12,$A$1-P12)))</f>
        <v>32</v>
      </c>
      <c r="T12" s="35" t="str">
        <f>+IF(S12="No radicada","No radicada",IF(S12&lt;1,"Corriente",IF(S12&lt;=30,"0-30",IF(AND(S12&lt;=60,S12&gt;30),"31-60",IF(AND(S12&lt;=90,S12&gt;60),"61-90",IF(AND(S12&lt;=180,S12&gt;90),"91-180",IF(AND(S12&lt;=360,S12&gt;180),"181-360",IF(S12&gt;360,"Más de 360"))))))))</f>
        <v>31-60</v>
      </c>
      <c r="U12" s="38">
        <v>2262030</v>
      </c>
      <c r="V12" s="38">
        <v>80430</v>
      </c>
      <c r="W12" s="38">
        <v>0</v>
      </c>
      <c r="X12" s="38">
        <v>81200</v>
      </c>
      <c r="Y12" s="38">
        <v>0</v>
      </c>
      <c r="Z12" s="38">
        <v>0</v>
      </c>
      <c r="AA12" s="38">
        <v>80430</v>
      </c>
      <c r="AB12" s="38">
        <v>0</v>
      </c>
      <c r="AC12" s="35"/>
      <c r="AD12" s="35"/>
      <c r="AE12" s="35" t="s">
        <v>651</v>
      </c>
      <c r="AF12" s="35" t="s">
        <v>627</v>
      </c>
      <c r="AG12" s="38">
        <v>0</v>
      </c>
      <c r="AH12" s="38">
        <v>0</v>
      </c>
      <c r="AI12" s="38">
        <v>0</v>
      </c>
      <c r="AJ12" s="35"/>
      <c r="AK12" s="35"/>
      <c r="AL12" s="35"/>
      <c r="AM12" s="35" t="s">
        <v>628</v>
      </c>
      <c r="AN12" s="35"/>
      <c r="AO12" s="35" t="s">
        <v>629</v>
      </c>
      <c r="AP12" s="38">
        <v>0</v>
      </c>
      <c r="AQ12" s="38">
        <v>0</v>
      </c>
      <c r="AR12" s="38">
        <v>0</v>
      </c>
      <c r="AS12" s="38">
        <v>80430</v>
      </c>
      <c r="AT12" s="38">
        <v>0</v>
      </c>
      <c r="AU12" s="38">
        <v>0</v>
      </c>
      <c r="AV12" s="38">
        <v>0</v>
      </c>
      <c r="AW12" s="38">
        <v>0</v>
      </c>
      <c r="AX12" s="38">
        <v>0</v>
      </c>
      <c r="AY12" s="38">
        <v>2100400</v>
      </c>
      <c r="AZ12" s="38">
        <v>0</v>
      </c>
      <c r="BA12" s="35">
        <v>2201540020</v>
      </c>
      <c r="BB12" s="36">
        <v>45530</v>
      </c>
      <c r="BC12" s="35" t="s">
        <v>956</v>
      </c>
      <c r="BD12" s="38">
        <v>37657791</v>
      </c>
    </row>
    <row r="13" spans="1:56" x14ac:dyDescent="0.2">
      <c r="A13" s="34">
        <v>800197111</v>
      </c>
      <c r="B13" s="34" t="s">
        <v>622</v>
      </c>
      <c r="C13" s="34" t="s">
        <v>623</v>
      </c>
      <c r="D13" s="35">
        <v>11495</v>
      </c>
      <c r="E13" s="35" t="str">
        <f>+CONCATENATE(C13,D13)</f>
        <v>COOE11495</v>
      </c>
      <c r="F13" s="35" t="str">
        <f>+CONCATENATE(A13,"_",E13)</f>
        <v>800197111_COOE11495</v>
      </c>
      <c r="G13" s="36">
        <v>45442</v>
      </c>
      <c r="H13" s="37">
        <v>3846697</v>
      </c>
      <c r="I13" s="37">
        <v>45278</v>
      </c>
      <c r="J13" s="47" t="s">
        <v>974</v>
      </c>
      <c r="K13" s="35" t="s">
        <v>624</v>
      </c>
      <c r="L13" s="38">
        <v>0</v>
      </c>
      <c r="M13" s="39"/>
      <c r="N13" s="35" t="s">
        <v>625</v>
      </c>
      <c r="O13" s="36">
        <v>45442</v>
      </c>
      <c r="P13" s="36">
        <v>45457</v>
      </c>
      <c r="Q13" s="36">
        <v>45684</v>
      </c>
      <c r="R13" s="36"/>
      <c r="S13" s="35">
        <f>+IF(OR(N13="Devuelta",AB13&lt;&gt;0),$A$1-R13,IF(AND(Q13="",P13=""),"No radicada",IF(Q13&lt;&gt;"",$A$1-Q13,$A$1-P13)))</f>
        <v>32</v>
      </c>
      <c r="T13" s="35" t="str">
        <f>+IF(S13="No radicada","No radicada",IF(S13&lt;1,"Corriente",IF(S13&lt;=30,"0-30",IF(AND(S13&lt;=60,S13&gt;30),"31-60",IF(AND(S13&lt;=90,S13&gt;60),"61-90",IF(AND(S13&lt;=180,S13&gt;90),"91-180",IF(AND(S13&lt;=360,S13&gt;180),"181-360",IF(S13&gt;360,"Más de 360"))))))))</f>
        <v>31-60</v>
      </c>
      <c r="U13" s="38">
        <v>3900697</v>
      </c>
      <c r="V13" s="38">
        <v>45278</v>
      </c>
      <c r="W13" s="38">
        <v>0</v>
      </c>
      <c r="X13" s="38">
        <v>54000</v>
      </c>
      <c r="Y13" s="38">
        <v>0</v>
      </c>
      <c r="Z13" s="38">
        <v>0</v>
      </c>
      <c r="AA13" s="38">
        <v>45278</v>
      </c>
      <c r="AB13" s="38">
        <v>0</v>
      </c>
      <c r="AC13" s="35"/>
      <c r="AD13" s="35"/>
      <c r="AE13" s="35" t="s">
        <v>654</v>
      </c>
      <c r="AF13" s="35" t="s">
        <v>627</v>
      </c>
      <c r="AG13" s="38">
        <v>0</v>
      </c>
      <c r="AH13" s="38">
        <v>0</v>
      </c>
      <c r="AI13" s="38">
        <v>0</v>
      </c>
      <c r="AJ13" s="35"/>
      <c r="AK13" s="35"/>
      <c r="AL13" s="35"/>
      <c r="AM13" s="35" t="s">
        <v>628</v>
      </c>
      <c r="AN13" s="35"/>
      <c r="AO13" s="35" t="s">
        <v>629</v>
      </c>
      <c r="AP13" s="38">
        <v>0</v>
      </c>
      <c r="AQ13" s="38">
        <v>0</v>
      </c>
      <c r="AR13" s="38">
        <v>0</v>
      </c>
      <c r="AS13" s="38">
        <v>45278</v>
      </c>
      <c r="AT13" s="38">
        <v>0</v>
      </c>
      <c r="AU13" s="38">
        <v>0</v>
      </c>
      <c r="AV13" s="38">
        <v>0</v>
      </c>
      <c r="AW13" s="38">
        <v>0</v>
      </c>
      <c r="AX13" s="38">
        <v>0</v>
      </c>
      <c r="AY13" s="38">
        <v>3801419</v>
      </c>
      <c r="AZ13" s="38">
        <v>0</v>
      </c>
      <c r="BA13" s="35">
        <v>2201540020</v>
      </c>
      <c r="BB13" s="36">
        <v>45530</v>
      </c>
      <c r="BC13" s="35" t="s">
        <v>956</v>
      </c>
      <c r="BD13" s="38">
        <v>37657791</v>
      </c>
    </row>
    <row r="14" spans="1:56" x14ac:dyDescent="0.2">
      <c r="A14" s="34">
        <v>800197111</v>
      </c>
      <c r="B14" s="34" t="s">
        <v>622</v>
      </c>
      <c r="C14" s="34" t="s">
        <v>623</v>
      </c>
      <c r="D14" s="35">
        <v>11497</v>
      </c>
      <c r="E14" s="35" t="str">
        <f>+CONCATENATE(C14,D14)</f>
        <v>COOE11497</v>
      </c>
      <c r="F14" s="35" t="str">
        <f>+CONCATENATE(A14,"_",E14)</f>
        <v>800197111_COOE11497</v>
      </c>
      <c r="G14" s="36">
        <v>45442</v>
      </c>
      <c r="H14" s="37">
        <v>2782947</v>
      </c>
      <c r="I14" s="37">
        <v>25468</v>
      </c>
      <c r="J14" s="47" t="s">
        <v>974</v>
      </c>
      <c r="K14" s="35" t="s">
        <v>624</v>
      </c>
      <c r="L14" s="38">
        <v>0</v>
      </c>
      <c r="M14" s="39"/>
      <c r="N14" s="35" t="s">
        <v>625</v>
      </c>
      <c r="O14" s="36">
        <v>45442</v>
      </c>
      <c r="P14" s="36">
        <v>45457</v>
      </c>
      <c r="Q14" s="36">
        <v>45684</v>
      </c>
      <c r="R14" s="36"/>
      <c r="S14" s="35">
        <f>+IF(OR(N14="Devuelta",AB14&lt;&gt;0),$A$1-R14,IF(AND(Q14="",P14=""),"No radicada",IF(Q14&lt;&gt;"",$A$1-Q14,$A$1-P14)))</f>
        <v>32</v>
      </c>
      <c r="T14" s="35" t="str">
        <f>+IF(S14="No radicada","No radicada",IF(S14&lt;1,"Corriente",IF(S14&lt;=30,"0-30",IF(AND(S14&lt;=60,S14&gt;30),"31-60",IF(AND(S14&lt;=90,S14&gt;60),"61-90",IF(AND(S14&lt;=180,S14&gt;90),"91-180",IF(AND(S14&lt;=360,S14&gt;180),"181-360",IF(S14&gt;360,"Más de 360"))))))))</f>
        <v>31-60</v>
      </c>
      <c r="U14" s="38">
        <v>2805447.2</v>
      </c>
      <c r="V14" s="38">
        <v>25468</v>
      </c>
      <c r="W14" s="38">
        <v>0</v>
      </c>
      <c r="X14" s="38">
        <v>22500</v>
      </c>
      <c r="Y14" s="38">
        <v>0</v>
      </c>
      <c r="Z14" s="38">
        <v>0</v>
      </c>
      <c r="AA14" s="38">
        <v>25468</v>
      </c>
      <c r="AB14" s="38">
        <v>0</v>
      </c>
      <c r="AC14" s="35"/>
      <c r="AD14" s="35"/>
      <c r="AE14" s="35" t="s">
        <v>651</v>
      </c>
      <c r="AF14" s="35" t="s">
        <v>627</v>
      </c>
      <c r="AG14" s="38">
        <v>0</v>
      </c>
      <c r="AH14" s="38">
        <v>0</v>
      </c>
      <c r="AI14" s="38">
        <v>0</v>
      </c>
      <c r="AJ14" s="35"/>
      <c r="AK14" s="35"/>
      <c r="AL14" s="35"/>
      <c r="AM14" s="35" t="s">
        <v>628</v>
      </c>
      <c r="AN14" s="35"/>
      <c r="AO14" s="35" t="s">
        <v>629</v>
      </c>
      <c r="AP14" s="38">
        <v>0</v>
      </c>
      <c r="AQ14" s="38">
        <v>0</v>
      </c>
      <c r="AR14" s="38">
        <v>0</v>
      </c>
      <c r="AS14" s="38">
        <v>25468</v>
      </c>
      <c r="AT14" s="38">
        <v>0</v>
      </c>
      <c r="AU14" s="38">
        <v>0</v>
      </c>
      <c r="AV14" s="38">
        <v>0</v>
      </c>
      <c r="AW14" s="38">
        <v>0</v>
      </c>
      <c r="AX14" s="38">
        <v>0</v>
      </c>
      <c r="AY14" s="38">
        <v>2757479</v>
      </c>
      <c r="AZ14" s="38">
        <v>0</v>
      </c>
      <c r="BA14" s="35">
        <v>2201540020</v>
      </c>
      <c r="BB14" s="36">
        <v>45530</v>
      </c>
      <c r="BC14" s="35" t="s">
        <v>956</v>
      </c>
      <c r="BD14" s="38">
        <v>37657791</v>
      </c>
    </row>
    <row r="15" spans="1:56" x14ac:dyDescent="0.2">
      <c r="A15" s="34">
        <v>800197111</v>
      </c>
      <c r="B15" s="34" t="s">
        <v>622</v>
      </c>
      <c r="C15" s="34" t="s">
        <v>623</v>
      </c>
      <c r="D15" s="35">
        <v>12512</v>
      </c>
      <c r="E15" s="35" t="str">
        <f>+CONCATENATE(C15,D15)</f>
        <v>COOE12512</v>
      </c>
      <c r="F15" s="35" t="str">
        <f>+CONCATENATE(A15,"_",E15)</f>
        <v>800197111_COOE12512</v>
      </c>
      <c r="G15" s="36">
        <v>45471</v>
      </c>
      <c r="H15" s="37">
        <v>1389566</v>
      </c>
      <c r="I15" s="37">
        <v>5640</v>
      </c>
      <c r="J15" s="47" t="s">
        <v>974</v>
      </c>
      <c r="K15" s="35" t="s">
        <v>624</v>
      </c>
      <c r="L15" s="38">
        <v>0</v>
      </c>
      <c r="M15" s="39"/>
      <c r="N15" s="35" t="s">
        <v>625</v>
      </c>
      <c r="O15" s="36">
        <v>45471</v>
      </c>
      <c r="P15" s="36">
        <v>45488</v>
      </c>
      <c r="Q15" s="36">
        <v>45684</v>
      </c>
      <c r="R15" s="36"/>
      <c r="S15" s="35">
        <f>+IF(OR(N15="Devuelta",AB15&lt;&gt;0),$A$1-R15,IF(AND(Q15="",P15=""),"No radicada",IF(Q15&lt;&gt;"",$A$1-Q15,$A$1-P15)))</f>
        <v>32</v>
      </c>
      <c r="T15" s="35" t="str">
        <f>+IF(S15="No radicada","No radicada",IF(S15&lt;1,"Corriente",IF(S15&lt;=30,"0-30",IF(AND(S15&lt;=60,S15&gt;30),"31-60",IF(AND(S15&lt;=90,S15&gt;60),"61-90",IF(AND(S15&lt;=180,S15&gt;90),"91-180",IF(AND(S15&lt;=360,S15&gt;180),"181-360",IF(S15&gt;360,"Más de 360"))))))))</f>
        <v>31-60</v>
      </c>
      <c r="U15" s="38">
        <v>1430066</v>
      </c>
      <c r="V15" s="38">
        <v>5640</v>
      </c>
      <c r="W15" s="38">
        <v>0</v>
      </c>
      <c r="X15" s="38">
        <v>40500</v>
      </c>
      <c r="Y15" s="38">
        <v>0</v>
      </c>
      <c r="Z15" s="38">
        <v>0</v>
      </c>
      <c r="AA15" s="38">
        <v>5640</v>
      </c>
      <c r="AB15" s="38">
        <v>0</v>
      </c>
      <c r="AC15" s="35"/>
      <c r="AD15" s="35"/>
      <c r="AE15" s="35" t="s">
        <v>651</v>
      </c>
      <c r="AF15" s="35" t="s">
        <v>627</v>
      </c>
      <c r="AG15" s="38">
        <v>0</v>
      </c>
      <c r="AH15" s="38">
        <v>0</v>
      </c>
      <c r="AI15" s="38">
        <v>0</v>
      </c>
      <c r="AJ15" s="35"/>
      <c r="AK15" s="35"/>
      <c r="AL15" s="35"/>
      <c r="AM15" s="35" t="s">
        <v>628</v>
      </c>
      <c r="AN15" s="35"/>
      <c r="AO15" s="35" t="s">
        <v>631</v>
      </c>
      <c r="AP15" s="38">
        <v>0</v>
      </c>
      <c r="AQ15" s="38">
        <v>0</v>
      </c>
      <c r="AR15" s="38">
        <v>0</v>
      </c>
      <c r="AS15" s="38">
        <v>5640</v>
      </c>
      <c r="AT15" s="38">
        <v>0</v>
      </c>
      <c r="AU15" s="38">
        <v>0</v>
      </c>
      <c r="AV15" s="38">
        <v>0</v>
      </c>
      <c r="AW15" s="38">
        <v>0</v>
      </c>
      <c r="AX15" s="38">
        <v>0</v>
      </c>
      <c r="AY15" s="38">
        <v>1383926</v>
      </c>
      <c r="AZ15" s="38">
        <v>0</v>
      </c>
      <c r="BA15" s="35">
        <v>2201540020</v>
      </c>
      <c r="BB15" s="36">
        <v>45530</v>
      </c>
      <c r="BC15" s="35" t="s">
        <v>956</v>
      </c>
      <c r="BD15" s="38">
        <v>37657791</v>
      </c>
    </row>
    <row r="16" spans="1:56" x14ac:dyDescent="0.2">
      <c r="A16" s="34">
        <v>800197111</v>
      </c>
      <c r="B16" s="34" t="s">
        <v>622</v>
      </c>
      <c r="C16" s="34" t="s">
        <v>623</v>
      </c>
      <c r="D16" s="35">
        <v>7256</v>
      </c>
      <c r="E16" s="35" t="str">
        <f>+CONCATENATE(C16,D16)</f>
        <v>COOE7256</v>
      </c>
      <c r="F16" s="35" t="str">
        <f>+CONCATENATE(A16,"_",E16)</f>
        <v>800197111_COOE7256</v>
      </c>
      <c r="G16" s="36">
        <v>45274</v>
      </c>
      <c r="H16" s="37">
        <v>14223165</v>
      </c>
      <c r="I16" s="37">
        <v>673120</v>
      </c>
      <c r="J16" s="47" t="s">
        <v>974</v>
      </c>
      <c r="K16" s="35" t="s">
        <v>624</v>
      </c>
      <c r="L16" s="38">
        <v>0</v>
      </c>
      <c r="M16" s="39"/>
      <c r="N16" s="35" t="s">
        <v>625</v>
      </c>
      <c r="O16" s="36">
        <v>45274</v>
      </c>
      <c r="P16" s="36">
        <v>45275</v>
      </c>
      <c r="Q16" s="36">
        <v>45684</v>
      </c>
      <c r="R16" s="36"/>
      <c r="S16" s="35">
        <f>+IF(OR(N16="Devuelta",AB16&lt;&gt;0),$A$1-R16,IF(AND(Q16="",P16=""),"No radicada",IF(Q16&lt;&gt;"",$A$1-Q16,$A$1-P16)))</f>
        <v>32</v>
      </c>
      <c r="T16" s="35" t="str">
        <f>+IF(S16="No radicada","No radicada",IF(S16&lt;1,"Corriente",IF(S16&lt;=30,"0-30",IF(AND(S16&lt;=60,S16&gt;30),"31-60",IF(AND(S16&lt;=90,S16&gt;60),"61-90",IF(AND(S16&lt;=180,S16&gt;90),"91-180",IF(AND(S16&lt;=360,S16&gt;180),"181-360",IF(S16&gt;360,"Más de 360"))))))))</f>
        <v>31-60</v>
      </c>
      <c r="U16" s="38">
        <v>14223165.449999999</v>
      </c>
      <c r="V16" s="38">
        <v>673120</v>
      </c>
      <c r="W16" s="38">
        <v>0</v>
      </c>
      <c r="X16" s="38">
        <v>0</v>
      </c>
      <c r="Y16" s="38">
        <v>0</v>
      </c>
      <c r="Z16" s="38">
        <v>0</v>
      </c>
      <c r="AA16" s="38">
        <v>673120</v>
      </c>
      <c r="AB16" s="38">
        <v>0</v>
      </c>
      <c r="AC16" s="35"/>
      <c r="AD16" s="35"/>
      <c r="AE16" s="35" t="s">
        <v>639</v>
      </c>
      <c r="AF16" s="35" t="s">
        <v>627</v>
      </c>
      <c r="AG16" s="38">
        <v>0</v>
      </c>
      <c r="AH16" s="38">
        <v>0</v>
      </c>
      <c r="AI16" s="38">
        <v>0</v>
      </c>
      <c r="AJ16" s="35"/>
      <c r="AK16" s="35"/>
      <c r="AL16" s="35"/>
      <c r="AM16" s="35" t="s">
        <v>628</v>
      </c>
      <c r="AN16" s="35"/>
      <c r="AO16" s="35" t="s">
        <v>629</v>
      </c>
      <c r="AP16" s="38">
        <v>0</v>
      </c>
      <c r="AQ16" s="38">
        <v>0</v>
      </c>
      <c r="AR16" s="38">
        <v>0</v>
      </c>
      <c r="AS16" s="38">
        <v>673120</v>
      </c>
      <c r="AT16" s="38">
        <v>0</v>
      </c>
      <c r="AU16" s="38">
        <v>0</v>
      </c>
      <c r="AV16" s="38">
        <v>0</v>
      </c>
      <c r="AW16" s="38">
        <v>0</v>
      </c>
      <c r="AX16" s="38">
        <v>0</v>
      </c>
      <c r="AY16" s="38">
        <v>13550045</v>
      </c>
      <c r="AZ16" s="38">
        <v>0</v>
      </c>
      <c r="BA16" s="35">
        <v>4800063264</v>
      </c>
      <c r="BB16" s="36">
        <v>45398</v>
      </c>
      <c r="BC16" s="35" t="s">
        <v>959</v>
      </c>
      <c r="BD16" s="38">
        <v>69163841</v>
      </c>
    </row>
    <row r="17" spans="1:56" x14ac:dyDescent="0.2">
      <c r="A17" s="34">
        <v>800197111</v>
      </c>
      <c r="B17" s="34" t="s">
        <v>622</v>
      </c>
      <c r="C17" s="34" t="s">
        <v>623</v>
      </c>
      <c r="D17" s="35">
        <v>7258</v>
      </c>
      <c r="E17" s="35" t="str">
        <f>+CONCATENATE(C17,D17)</f>
        <v>COOE7258</v>
      </c>
      <c r="F17" s="35" t="str">
        <f>+CONCATENATE(A17,"_",E17)</f>
        <v>800197111_COOE7258</v>
      </c>
      <c r="G17" s="36">
        <v>45274</v>
      </c>
      <c r="H17" s="37">
        <v>15199158</v>
      </c>
      <c r="I17" s="37">
        <v>296156</v>
      </c>
      <c r="J17" s="47" t="s">
        <v>974</v>
      </c>
      <c r="K17" s="35" t="s">
        <v>624</v>
      </c>
      <c r="L17" s="38">
        <v>0</v>
      </c>
      <c r="M17" s="39"/>
      <c r="N17" s="35" t="s">
        <v>625</v>
      </c>
      <c r="O17" s="36">
        <v>45274</v>
      </c>
      <c r="P17" s="36">
        <v>45275</v>
      </c>
      <c r="Q17" s="36">
        <v>45684</v>
      </c>
      <c r="R17" s="36"/>
      <c r="S17" s="35">
        <f>+IF(OR(N17="Devuelta",AB17&lt;&gt;0),$A$1-R17,IF(AND(Q17="",P17=""),"No radicada",IF(Q17&lt;&gt;"",$A$1-Q17,$A$1-P17)))</f>
        <v>32</v>
      </c>
      <c r="T17" s="35" t="str">
        <f>+IF(S17="No radicada","No radicada",IF(S17&lt;1,"Corriente",IF(S17&lt;=30,"0-30",IF(AND(S17&lt;=60,S17&gt;30),"31-60",IF(AND(S17&lt;=90,S17&gt;60),"61-90",IF(AND(S17&lt;=180,S17&gt;90),"91-180",IF(AND(S17&lt;=360,S17&gt;180),"181-360",IF(S17&gt;360,"Más de 360"))))))))</f>
        <v>31-60</v>
      </c>
      <c r="U17" s="38">
        <v>15199157.699999999</v>
      </c>
      <c r="V17" s="38">
        <v>296156</v>
      </c>
      <c r="W17" s="38">
        <v>0</v>
      </c>
      <c r="X17" s="38">
        <v>0</v>
      </c>
      <c r="Y17" s="38">
        <v>0</v>
      </c>
      <c r="Z17" s="38">
        <v>0</v>
      </c>
      <c r="AA17" s="38">
        <v>296156</v>
      </c>
      <c r="AB17" s="38">
        <v>0</v>
      </c>
      <c r="AC17" s="35"/>
      <c r="AD17" s="35"/>
      <c r="AE17" s="35" t="s">
        <v>645</v>
      </c>
      <c r="AF17" s="35" t="s">
        <v>627</v>
      </c>
      <c r="AG17" s="38">
        <v>0</v>
      </c>
      <c r="AH17" s="38">
        <v>0</v>
      </c>
      <c r="AI17" s="38">
        <v>0</v>
      </c>
      <c r="AJ17" s="35"/>
      <c r="AK17" s="35"/>
      <c r="AL17" s="35"/>
      <c r="AM17" s="35" t="s">
        <v>628</v>
      </c>
      <c r="AN17" s="35"/>
      <c r="AO17" s="35" t="s">
        <v>629</v>
      </c>
      <c r="AP17" s="38">
        <v>0</v>
      </c>
      <c r="AQ17" s="38">
        <v>0</v>
      </c>
      <c r="AR17" s="38">
        <v>0</v>
      </c>
      <c r="AS17" s="38">
        <v>296156</v>
      </c>
      <c r="AT17" s="38">
        <v>0</v>
      </c>
      <c r="AU17" s="38">
        <v>0</v>
      </c>
      <c r="AV17" s="38">
        <v>0</v>
      </c>
      <c r="AW17" s="38">
        <v>0</v>
      </c>
      <c r="AX17" s="38">
        <v>0</v>
      </c>
      <c r="AY17" s="38">
        <v>14903002</v>
      </c>
      <c r="AZ17" s="38">
        <v>0</v>
      </c>
      <c r="BA17" s="35">
        <v>4800063264</v>
      </c>
      <c r="BB17" s="36">
        <v>45398</v>
      </c>
      <c r="BC17" s="35" t="s">
        <v>959</v>
      </c>
      <c r="BD17" s="38">
        <v>69163841</v>
      </c>
    </row>
    <row r="18" spans="1:56" x14ac:dyDescent="0.2">
      <c r="A18" s="34">
        <v>800197111</v>
      </c>
      <c r="B18" s="34" t="s">
        <v>622</v>
      </c>
      <c r="C18" s="34" t="s">
        <v>623</v>
      </c>
      <c r="D18" s="35">
        <v>8047</v>
      </c>
      <c r="E18" s="35" t="str">
        <f>+CONCATENATE(C18,D18)</f>
        <v>COOE8047</v>
      </c>
      <c r="F18" s="35" t="str">
        <f>+CONCATENATE(A18,"_",E18)</f>
        <v>800197111_COOE8047</v>
      </c>
      <c r="G18" s="36">
        <v>45322</v>
      </c>
      <c r="H18" s="37">
        <v>17047040</v>
      </c>
      <c r="I18" s="37">
        <v>1411919</v>
      </c>
      <c r="J18" s="47" t="s">
        <v>974</v>
      </c>
      <c r="K18" s="35" t="s">
        <v>624</v>
      </c>
      <c r="L18" s="38">
        <v>0</v>
      </c>
      <c r="M18" s="39"/>
      <c r="N18" s="35" t="s">
        <v>625</v>
      </c>
      <c r="O18" s="36">
        <v>45322</v>
      </c>
      <c r="P18" s="36">
        <v>45337</v>
      </c>
      <c r="Q18" s="36">
        <v>45684</v>
      </c>
      <c r="R18" s="36"/>
      <c r="S18" s="35">
        <f>+IF(OR(N18="Devuelta",AB18&lt;&gt;0),$A$1-R18,IF(AND(Q18="",P18=""),"No radicada",IF(Q18&lt;&gt;"",$A$1-Q18,$A$1-P18)))</f>
        <v>32</v>
      </c>
      <c r="T18" s="35" t="str">
        <f>+IF(S18="No radicada","No radicada",IF(S18&lt;1,"Corriente",IF(S18&lt;=30,"0-30",IF(AND(S18&lt;=60,S18&gt;30),"31-60",IF(AND(S18&lt;=90,S18&gt;60),"61-90",IF(AND(S18&lt;=180,S18&gt;90),"91-180",IF(AND(S18&lt;=360,S18&gt;180),"181-360",IF(S18&gt;360,"Más de 360"))))))))</f>
        <v>31-60</v>
      </c>
      <c r="U18" s="38">
        <v>17047040</v>
      </c>
      <c r="V18" s="38">
        <v>1411919</v>
      </c>
      <c r="W18" s="38">
        <v>0</v>
      </c>
      <c r="X18" s="38">
        <v>0</v>
      </c>
      <c r="Y18" s="38">
        <v>0</v>
      </c>
      <c r="Z18" s="38">
        <v>0</v>
      </c>
      <c r="AA18" s="38">
        <v>1411919</v>
      </c>
      <c r="AB18" s="38">
        <v>0</v>
      </c>
      <c r="AC18" s="35"/>
      <c r="AD18" s="35"/>
      <c r="AE18" s="35" t="s">
        <v>630</v>
      </c>
      <c r="AF18" s="35" t="s">
        <v>627</v>
      </c>
      <c r="AG18" s="38">
        <v>0</v>
      </c>
      <c r="AH18" s="38">
        <v>0</v>
      </c>
      <c r="AI18" s="38">
        <v>0</v>
      </c>
      <c r="AJ18" s="35"/>
      <c r="AK18" s="35"/>
      <c r="AL18" s="35"/>
      <c r="AM18" s="35" t="s">
        <v>628</v>
      </c>
      <c r="AN18" s="35"/>
      <c r="AO18" s="35" t="s">
        <v>631</v>
      </c>
      <c r="AP18" s="38">
        <v>0</v>
      </c>
      <c r="AQ18" s="38">
        <v>0</v>
      </c>
      <c r="AR18" s="38">
        <v>0</v>
      </c>
      <c r="AS18" s="38">
        <v>1411919</v>
      </c>
      <c r="AT18" s="38">
        <v>0</v>
      </c>
      <c r="AU18" s="38">
        <v>0</v>
      </c>
      <c r="AV18" s="38">
        <v>0</v>
      </c>
      <c r="AW18" s="38">
        <v>0</v>
      </c>
      <c r="AX18" s="38">
        <v>0</v>
      </c>
      <c r="AY18" s="38">
        <v>15635121</v>
      </c>
      <c r="AZ18" s="38">
        <v>0</v>
      </c>
      <c r="BA18" s="35">
        <v>4800064052</v>
      </c>
      <c r="BB18" s="36">
        <v>45462</v>
      </c>
      <c r="BC18" s="35" t="s">
        <v>957</v>
      </c>
      <c r="BD18" s="38">
        <v>262068471</v>
      </c>
    </row>
    <row r="19" spans="1:56" x14ac:dyDescent="0.2">
      <c r="A19" s="34">
        <v>800197111</v>
      </c>
      <c r="B19" s="34" t="s">
        <v>622</v>
      </c>
      <c r="C19" s="34" t="s">
        <v>623</v>
      </c>
      <c r="D19" s="35">
        <v>9312</v>
      </c>
      <c r="E19" s="35" t="str">
        <f>+CONCATENATE(C19,D19)</f>
        <v>COOE9312</v>
      </c>
      <c r="F19" s="35" t="str">
        <f>+CONCATENATE(A19,"_",E19)</f>
        <v>800197111_COOE9312</v>
      </c>
      <c r="G19" s="36">
        <v>45351</v>
      </c>
      <c r="H19" s="37">
        <v>13981628</v>
      </c>
      <c r="I19" s="37">
        <v>1366203</v>
      </c>
      <c r="J19" s="47" t="s">
        <v>974</v>
      </c>
      <c r="K19" s="35" t="s">
        <v>624</v>
      </c>
      <c r="L19" s="38">
        <v>0</v>
      </c>
      <c r="M19" s="39"/>
      <c r="N19" s="35" t="s">
        <v>625</v>
      </c>
      <c r="O19" s="36">
        <v>45351</v>
      </c>
      <c r="P19" s="36">
        <v>45366</v>
      </c>
      <c r="Q19" s="36">
        <v>45684</v>
      </c>
      <c r="R19" s="36"/>
      <c r="S19" s="35">
        <f>+IF(OR(N19="Devuelta",AB19&lt;&gt;0),$A$1-R19,IF(AND(Q19="",P19=""),"No radicada",IF(Q19&lt;&gt;"",$A$1-Q19,$A$1-P19)))</f>
        <v>32</v>
      </c>
      <c r="T19" s="35" t="str">
        <f>+IF(S19="No radicada","No radicada",IF(S19&lt;1,"Corriente",IF(S19&lt;=30,"0-30",IF(AND(S19&lt;=60,S19&gt;30),"31-60",IF(AND(S19&lt;=90,S19&gt;60),"61-90",IF(AND(S19&lt;=180,S19&gt;90),"91-180",IF(AND(S19&lt;=360,S19&gt;180),"181-360",IF(S19&gt;360,"Más de 360"))))))))</f>
        <v>31-60</v>
      </c>
      <c r="U19" s="38">
        <v>13981628</v>
      </c>
      <c r="V19" s="38">
        <v>1366203</v>
      </c>
      <c r="W19" s="38">
        <v>0</v>
      </c>
      <c r="X19" s="38">
        <v>0</v>
      </c>
      <c r="Y19" s="38">
        <v>0</v>
      </c>
      <c r="Z19" s="38">
        <v>0</v>
      </c>
      <c r="AA19" s="38">
        <v>1366203</v>
      </c>
      <c r="AB19" s="38">
        <v>0</v>
      </c>
      <c r="AC19" s="35"/>
      <c r="AD19" s="35"/>
      <c r="AE19" s="35" t="s">
        <v>632</v>
      </c>
      <c r="AF19" s="35" t="s">
        <v>627</v>
      </c>
      <c r="AG19" s="38">
        <v>0</v>
      </c>
      <c r="AH19" s="38">
        <v>0</v>
      </c>
      <c r="AI19" s="38">
        <v>0</v>
      </c>
      <c r="AJ19" s="35"/>
      <c r="AK19" s="35"/>
      <c r="AL19" s="35"/>
      <c r="AM19" s="35" t="s">
        <v>628</v>
      </c>
      <c r="AN19" s="35"/>
      <c r="AO19" s="35" t="s">
        <v>631</v>
      </c>
      <c r="AP19" s="38">
        <v>0</v>
      </c>
      <c r="AQ19" s="38">
        <v>0</v>
      </c>
      <c r="AR19" s="38">
        <v>0</v>
      </c>
      <c r="AS19" s="38">
        <v>1366203</v>
      </c>
      <c r="AT19" s="38">
        <v>0</v>
      </c>
      <c r="AU19" s="38">
        <v>0</v>
      </c>
      <c r="AV19" s="38">
        <v>0</v>
      </c>
      <c r="AW19" s="38">
        <v>0</v>
      </c>
      <c r="AX19" s="38">
        <v>0</v>
      </c>
      <c r="AY19" s="38">
        <v>12615425</v>
      </c>
      <c r="AZ19" s="38">
        <v>0</v>
      </c>
      <c r="BA19" s="35">
        <v>4800064052</v>
      </c>
      <c r="BB19" s="36">
        <v>45462</v>
      </c>
      <c r="BC19" s="35" t="s">
        <v>957</v>
      </c>
      <c r="BD19" s="38">
        <v>262068471</v>
      </c>
    </row>
    <row r="20" spans="1:56" x14ac:dyDescent="0.2">
      <c r="A20" s="34">
        <v>800197111</v>
      </c>
      <c r="B20" s="34" t="s">
        <v>622</v>
      </c>
      <c r="C20" s="34" t="s">
        <v>623</v>
      </c>
      <c r="D20" s="35">
        <v>9304</v>
      </c>
      <c r="E20" s="35" t="str">
        <f>+CONCATENATE(C20,D20)</f>
        <v>COOE9304</v>
      </c>
      <c r="F20" s="35" t="str">
        <f>+CONCATENATE(A20,"_",E20)</f>
        <v>800197111_COOE9304</v>
      </c>
      <c r="G20" s="36">
        <v>45351</v>
      </c>
      <c r="H20" s="37">
        <v>16062593</v>
      </c>
      <c r="I20" s="37">
        <v>996921</v>
      </c>
      <c r="J20" s="47" t="s">
        <v>974</v>
      </c>
      <c r="K20" s="35" t="s">
        <v>624</v>
      </c>
      <c r="L20" s="38">
        <v>0</v>
      </c>
      <c r="M20" s="39"/>
      <c r="N20" s="35" t="s">
        <v>625</v>
      </c>
      <c r="O20" s="36">
        <v>45351</v>
      </c>
      <c r="P20" s="36">
        <v>45366</v>
      </c>
      <c r="Q20" s="36">
        <v>45684</v>
      </c>
      <c r="R20" s="36"/>
      <c r="S20" s="35">
        <f>+IF(OR(N20="Devuelta",AB20&lt;&gt;0),$A$1-R20,IF(AND(Q20="",P20=""),"No radicada",IF(Q20&lt;&gt;"",$A$1-Q20,$A$1-P20)))</f>
        <v>32</v>
      </c>
      <c r="T20" s="35" t="str">
        <f>+IF(S20="No radicada","No radicada",IF(S20&lt;1,"Corriente",IF(S20&lt;=30,"0-30",IF(AND(S20&lt;=60,S20&gt;30),"31-60",IF(AND(S20&lt;=90,S20&gt;60),"61-90",IF(AND(S20&lt;=180,S20&gt;90),"91-180",IF(AND(S20&lt;=360,S20&gt;180),"181-360",IF(S20&gt;360,"Más de 360"))))))))</f>
        <v>31-60</v>
      </c>
      <c r="U20" s="38">
        <v>16062593.4</v>
      </c>
      <c r="V20" s="38">
        <v>996921</v>
      </c>
      <c r="W20" s="38">
        <v>0</v>
      </c>
      <c r="X20" s="38">
        <v>0</v>
      </c>
      <c r="Y20" s="38">
        <v>0</v>
      </c>
      <c r="Z20" s="38">
        <v>0</v>
      </c>
      <c r="AA20" s="38">
        <v>996921</v>
      </c>
      <c r="AB20" s="38">
        <v>0</v>
      </c>
      <c r="AC20" s="35"/>
      <c r="AD20" s="35"/>
      <c r="AE20" s="35" t="s">
        <v>633</v>
      </c>
      <c r="AF20" s="35" t="s">
        <v>627</v>
      </c>
      <c r="AG20" s="38">
        <v>0</v>
      </c>
      <c r="AH20" s="38">
        <v>0</v>
      </c>
      <c r="AI20" s="38">
        <v>0</v>
      </c>
      <c r="AJ20" s="35"/>
      <c r="AK20" s="35"/>
      <c r="AL20" s="35"/>
      <c r="AM20" s="35" t="s">
        <v>628</v>
      </c>
      <c r="AN20" s="35"/>
      <c r="AO20" s="35" t="s">
        <v>631</v>
      </c>
      <c r="AP20" s="38">
        <v>0</v>
      </c>
      <c r="AQ20" s="38">
        <v>0</v>
      </c>
      <c r="AR20" s="38">
        <v>0</v>
      </c>
      <c r="AS20" s="38">
        <v>996921</v>
      </c>
      <c r="AT20" s="38">
        <v>0</v>
      </c>
      <c r="AU20" s="38">
        <v>0</v>
      </c>
      <c r="AV20" s="38">
        <v>0</v>
      </c>
      <c r="AW20" s="38">
        <v>0</v>
      </c>
      <c r="AX20" s="38">
        <v>0</v>
      </c>
      <c r="AY20" s="38">
        <v>15065672</v>
      </c>
      <c r="AZ20" s="38">
        <v>0</v>
      </c>
      <c r="BA20" s="35">
        <v>4800064052</v>
      </c>
      <c r="BB20" s="36">
        <v>45462</v>
      </c>
      <c r="BC20" s="35" t="s">
        <v>957</v>
      </c>
      <c r="BD20" s="38">
        <v>262068471</v>
      </c>
    </row>
    <row r="21" spans="1:56" x14ac:dyDescent="0.2">
      <c r="A21" s="34">
        <v>800197111</v>
      </c>
      <c r="B21" s="34" t="s">
        <v>622</v>
      </c>
      <c r="C21" s="34" t="s">
        <v>623</v>
      </c>
      <c r="D21" s="35">
        <v>9306</v>
      </c>
      <c r="E21" s="35" t="str">
        <f>+CONCATENATE(C21,D21)</f>
        <v>COOE9306</v>
      </c>
      <c r="F21" s="35" t="str">
        <f>+CONCATENATE(A21,"_",E21)</f>
        <v>800197111_COOE9306</v>
      </c>
      <c r="G21" s="36">
        <v>45351</v>
      </c>
      <c r="H21" s="37">
        <v>7715261</v>
      </c>
      <c r="I21" s="37">
        <v>782174</v>
      </c>
      <c r="J21" s="47" t="s">
        <v>974</v>
      </c>
      <c r="K21" s="35" t="s">
        <v>624</v>
      </c>
      <c r="L21" s="38">
        <v>0</v>
      </c>
      <c r="M21" s="39"/>
      <c r="N21" s="35" t="s">
        <v>625</v>
      </c>
      <c r="O21" s="36">
        <v>45351</v>
      </c>
      <c r="P21" s="36">
        <v>45366</v>
      </c>
      <c r="Q21" s="36">
        <v>45684</v>
      </c>
      <c r="R21" s="36"/>
      <c r="S21" s="35">
        <f>+IF(OR(N21="Devuelta",AB21&lt;&gt;0),$A$1-R21,IF(AND(Q21="",P21=""),"No radicada",IF(Q21&lt;&gt;"",$A$1-Q21,$A$1-P21)))</f>
        <v>32</v>
      </c>
      <c r="T21" s="35" t="str">
        <f>+IF(S21="No radicada","No radicada",IF(S21&lt;1,"Corriente",IF(S21&lt;=30,"0-30",IF(AND(S21&lt;=60,S21&gt;30),"31-60",IF(AND(S21&lt;=90,S21&gt;60),"61-90",IF(AND(S21&lt;=180,S21&gt;90),"91-180",IF(AND(S21&lt;=360,S21&gt;180),"181-360",IF(S21&gt;360,"Más de 360"))))))))</f>
        <v>31-60</v>
      </c>
      <c r="U21" s="38">
        <v>7715260.7999999998</v>
      </c>
      <c r="V21" s="38">
        <v>782174</v>
      </c>
      <c r="W21" s="38">
        <v>0</v>
      </c>
      <c r="X21" s="38">
        <v>0</v>
      </c>
      <c r="Y21" s="38">
        <v>0</v>
      </c>
      <c r="Z21" s="38">
        <v>0</v>
      </c>
      <c r="AA21" s="38">
        <v>782174</v>
      </c>
      <c r="AB21" s="38">
        <v>0</v>
      </c>
      <c r="AC21" s="35"/>
      <c r="AD21" s="35"/>
      <c r="AE21" s="35" t="s">
        <v>634</v>
      </c>
      <c r="AF21" s="35" t="s">
        <v>627</v>
      </c>
      <c r="AG21" s="38">
        <v>0</v>
      </c>
      <c r="AH21" s="38">
        <v>0</v>
      </c>
      <c r="AI21" s="38">
        <v>0</v>
      </c>
      <c r="AJ21" s="35"/>
      <c r="AK21" s="35"/>
      <c r="AL21" s="35"/>
      <c r="AM21" s="35" t="s">
        <v>628</v>
      </c>
      <c r="AN21" s="35"/>
      <c r="AO21" s="35" t="s">
        <v>631</v>
      </c>
      <c r="AP21" s="38">
        <v>0</v>
      </c>
      <c r="AQ21" s="38">
        <v>0</v>
      </c>
      <c r="AR21" s="38">
        <v>0</v>
      </c>
      <c r="AS21" s="38">
        <v>782174</v>
      </c>
      <c r="AT21" s="38">
        <v>0</v>
      </c>
      <c r="AU21" s="38">
        <v>0</v>
      </c>
      <c r="AV21" s="38">
        <v>0</v>
      </c>
      <c r="AW21" s="38">
        <v>0</v>
      </c>
      <c r="AX21" s="38">
        <v>0</v>
      </c>
      <c r="AY21" s="38">
        <v>6933087</v>
      </c>
      <c r="AZ21" s="38">
        <v>0</v>
      </c>
      <c r="BA21" s="35">
        <v>4800064052</v>
      </c>
      <c r="BB21" s="36">
        <v>45462</v>
      </c>
      <c r="BC21" s="35" t="s">
        <v>957</v>
      </c>
      <c r="BD21" s="38">
        <v>262068471</v>
      </c>
    </row>
    <row r="22" spans="1:56" x14ac:dyDescent="0.2">
      <c r="A22" s="34">
        <v>800197111</v>
      </c>
      <c r="B22" s="34" t="s">
        <v>622</v>
      </c>
      <c r="C22" s="34" t="s">
        <v>623</v>
      </c>
      <c r="D22" s="35">
        <v>9720</v>
      </c>
      <c r="E22" s="35" t="str">
        <f>+CONCATENATE(C22,D22)</f>
        <v>COOE9720</v>
      </c>
      <c r="F22" s="35" t="str">
        <f>+CONCATENATE(A22,"_",E22)</f>
        <v>800197111_COOE9720</v>
      </c>
      <c r="G22" s="36">
        <v>45382</v>
      </c>
      <c r="H22" s="37">
        <v>6118872</v>
      </c>
      <c r="I22" s="37">
        <v>764087</v>
      </c>
      <c r="J22" s="47" t="s">
        <v>974</v>
      </c>
      <c r="K22" s="35" t="s">
        <v>624</v>
      </c>
      <c r="L22" s="38">
        <v>0</v>
      </c>
      <c r="M22" s="39"/>
      <c r="N22" s="35" t="s">
        <v>625</v>
      </c>
      <c r="O22" s="36">
        <v>45382</v>
      </c>
      <c r="P22" s="36">
        <v>45397</v>
      </c>
      <c r="Q22" s="36">
        <v>45684</v>
      </c>
      <c r="R22" s="36"/>
      <c r="S22" s="35">
        <f>+IF(OR(N22="Devuelta",AB22&lt;&gt;0),$A$1-R22,IF(AND(Q22="",P22=""),"No radicada",IF(Q22&lt;&gt;"",$A$1-Q22,$A$1-P22)))</f>
        <v>32</v>
      </c>
      <c r="T22" s="35" t="str">
        <f>+IF(S22="No radicada","No radicada",IF(S22&lt;1,"Corriente",IF(S22&lt;=30,"0-30",IF(AND(S22&lt;=60,S22&gt;30),"31-60",IF(AND(S22&lt;=90,S22&gt;60),"61-90",IF(AND(S22&lt;=180,S22&gt;90),"91-180",IF(AND(S22&lt;=360,S22&gt;180),"181-360",IF(S22&gt;360,"Más de 360"))))))))</f>
        <v>31-60</v>
      </c>
      <c r="U22" s="38">
        <v>6118871.7400000002</v>
      </c>
      <c r="V22" s="38">
        <v>764087</v>
      </c>
      <c r="W22" s="38">
        <v>0</v>
      </c>
      <c r="X22" s="38">
        <v>0</v>
      </c>
      <c r="Y22" s="38">
        <v>0</v>
      </c>
      <c r="Z22" s="38">
        <v>0</v>
      </c>
      <c r="AA22" s="38">
        <v>764087</v>
      </c>
      <c r="AB22" s="38">
        <v>0</v>
      </c>
      <c r="AC22" s="35"/>
      <c r="AD22" s="35"/>
      <c r="AE22" s="35" t="s">
        <v>636</v>
      </c>
      <c r="AF22" s="35" t="s">
        <v>627</v>
      </c>
      <c r="AG22" s="38">
        <v>0</v>
      </c>
      <c r="AH22" s="38">
        <v>0</v>
      </c>
      <c r="AI22" s="38">
        <v>0</v>
      </c>
      <c r="AJ22" s="35"/>
      <c r="AK22" s="35"/>
      <c r="AL22" s="35"/>
      <c r="AM22" s="35" t="s">
        <v>628</v>
      </c>
      <c r="AN22" s="35"/>
      <c r="AO22" s="35" t="s">
        <v>631</v>
      </c>
      <c r="AP22" s="38">
        <v>0</v>
      </c>
      <c r="AQ22" s="38">
        <v>0</v>
      </c>
      <c r="AR22" s="38">
        <v>0</v>
      </c>
      <c r="AS22" s="38">
        <v>764087</v>
      </c>
      <c r="AT22" s="38">
        <v>0</v>
      </c>
      <c r="AU22" s="38">
        <v>0</v>
      </c>
      <c r="AV22" s="38">
        <v>0</v>
      </c>
      <c r="AW22" s="38">
        <v>0</v>
      </c>
      <c r="AX22" s="38">
        <v>0</v>
      </c>
      <c r="AY22" s="38">
        <v>5354785</v>
      </c>
      <c r="AZ22" s="38">
        <v>0</v>
      </c>
      <c r="BA22" s="35">
        <v>4800064052</v>
      </c>
      <c r="BB22" s="36">
        <v>45462</v>
      </c>
      <c r="BC22" s="35" t="s">
        <v>957</v>
      </c>
      <c r="BD22" s="38">
        <v>262068471</v>
      </c>
    </row>
    <row r="23" spans="1:56" x14ac:dyDescent="0.2">
      <c r="A23" s="34">
        <v>800197111</v>
      </c>
      <c r="B23" s="34" t="s">
        <v>622</v>
      </c>
      <c r="C23" s="34" t="s">
        <v>623</v>
      </c>
      <c r="D23" s="35">
        <v>8055</v>
      </c>
      <c r="E23" s="35" t="str">
        <f>+CONCATENATE(C23,D23)</f>
        <v>COOE8055</v>
      </c>
      <c r="F23" s="35" t="str">
        <f>+CONCATENATE(A23,"_",E23)</f>
        <v>800197111_COOE8055</v>
      </c>
      <c r="G23" s="36">
        <v>45322</v>
      </c>
      <c r="H23" s="37">
        <v>16353443</v>
      </c>
      <c r="I23" s="37">
        <v>721588</v>
      </c>
      <c r="J23" s="47" t="s">
        <v>974</v>
      </c>
      <c r="K23" s="35" t="s">
        <v>624</v>
      </c>
      <c r="L23" s="38">
        <v>0</v>
      </c>
      <c r="M23" s="39"/>
      <c r="N23" s="35" t="s">
        <v>625</v>
      </c>
      <c r="O23" s="36">
        <v>45322</v>
      </c>
      <c r="P23" s="36">
        <v>45337</v>
      </c>
      <c r="Q23" s="36">
        <v>45684</v>
      </c>
      <c r="R23" s="36"/>
      <c r="S23" s="35">
        <f>+IF(OR(N23="Devuelta",AB23&lt;&gt;0),$A$1-R23,IF(AND(Q23="",P23=""),"No radicada",IF(Q23&lt;&gt;"",$A$1-Q23,$A$1-P23)))</f>
        <v>32</v>
      </c>
      <c r="T23" s="35" t="str">
        <f>+IF(S23="No radicada","No radicada",IF(S23&lt;1,"Corriente",IF(S23&lt;=30,"0-30",IF(AND(S23&lt;=60,S23&gt;30),"31-60",IF(AND(S23&lt;=90,S23&gt;60),"61-90",IF(AND(S23&lt;=180,S23&gt;90),"91-180",IF(AND(S23&lt;=360,S23&gt;180),"181-360",IF(S23&gt;360,"Más de 360"))))))))</f>
        <v>31-60</v>
      </c>
      <c r="U23" s="38">
        <v>16353443</v>
      </c>
      <c r="V23" s="38">
        <v>721588</v>
      </c>
      <c r="W23" s="38">
        <v>0</v>
      </c>
      <c r="X23" s="38">
        <v>0</v>
      </c>
      <c r="Y23" s="38">
        <v>0</v>
      </c>
      <c r="Z23" s="38">
        <v>0</v>
      </c>
      <c r="AA23" s="38">
        <v>721588</v>
      </c>
      <c r="AB23" s="38">
        <v>0</v>
      </c>
      <c r="AC23" s="35"/>
      <c r="AD23" s="35"/>
      <c r="AE23" s="35" t="s">
        <v>637</v>
      </c>
      <c r="AF23" s="35" t="s">
        <v>627</v>
      </c>
      <c r="AG23" s="38">
        <v>0</v>
      </c>
      <c r="AH23" s="38">
        <v>0</v>
      </c>
      <c r="AI23" s="38">
        <v>0</v>
      </c>
      <c r="AJ23" s="35"/>
      <c r="AK23" s="35"/>
      <c r="AL23" s="35"/>
      <c r="AM23" s="35" t="s">
        <v>628</v>
      </c>
      <c r="AN23" s="35"/>
      <c r="AO23" s="35" t="s">
        <v>631</v>
      </c>
      <c r="AP23" s="38">
        <v>0</v>
      </c>
      <c r="AQ23" s="38">
        <v>0</v>
      </c>
      <c r="AR23" s="38">
        <v>0</v>
      </c>
      <c r="AS23" s="38">
        <v>721588</v>
      </c>
      <c r="AT23" s="38">
        <v>0</v>
      </c>
      <c r="AU23" s="38">
        <v>0</v>
      </c>
      <c r="AV23" s="38">
        <v>0</v>
      </c>
      <c r="AW23" s="38">
        <v>0</v>
      </c>
      <c r="AX23" s="38">
        <v>0</v>
      </c>
      <c r="AY23" s="38">
        <v>15631855</v>
      </c>
      <c r="AZ23" s="38">
        <v>0</v>
      </c>
      <c r="BA23" s="35">
        <v>4800064052</v>
      </c>
      <c r="BB23" s="36">
        <v>45462</v>
      </c>
      <c r="BC23" s="35" t="s">
        <v>957</v>
      </c>
      <c r="BD23" s="38">
        <v>262068471</v>
      </c>
    </row>
    <row r="24" spans="1:56" x14ac:dyDescent="0.2">
      <c r="A24" s="34">
        <v>800197111</v>
      </c>
      <c r="B24" s="34" t="s">
        <v>622</v>
      </c>
      <c r="C24" s="34" t="s">
        <v>623</v>
      </c>
      <c r="D24" s="35">
        <v>8049</v>
      </c>
      <c r="E24" s="35" t="str">
        <f>+CONCATENATE(C24,D24)</f>
        <v>COOE8049</v>
      </c>
      <c r="F24" s="35" t="str">
        <f>+CONCATENATE(A24,"_",E24)</f>
        <v>800197111_COOE8049</v>
      </c>
      <c r="G24" s="36">
        <v>45322</v>
      </c>
      <c r="H24" s="37">
        <v>14829997</v>
      </c>
      <c r="I24" s="37">
        <v>703332</v>
      </c>
      <c r="J24" s="47" t="s">
        <v>974</v>
      </c>
      <c r="K24" s="35" t="s">
        <v>624</v>
      </c>
      <c r="L24" s="38">
        <v>0</v>
      </c>
      <c r="M24" s="39"/>
      <c r="N24" s="35" t="s">
        <v>625</v>
      </c>
      <c r="O24" s="36">
        <v>45322</v>
      </c>
      <c r="P24" s="36">
        <v>45337</v>
      </c>
      <c r="Q24" s="36">
        <v>45684</v>
      </c>
      <c r="R24" s="36"/>
      <c r="S24" s="35">
        <f>+IF(OR(N24="Devuelta",AB24&lt;&gt;0),$A$1-R24,IF(AND(Q24="",P24=""),"No radicada",IF(Q24&lt;&gt;"",$A$1-Q24,$A$1-P24)))</f>
        <v>32</v>
      </c>
      <c r="T24" s="35" t="str">
        <f>+IF(S24="No radicada","No radicada",IF(S24&lt;1,"Corriente",IF(S24&lt;=30,"0-30",IF(AND(S24&lt;=60,S24&gt;30),"31-60",IF(AND(S24&lt;=90,S24&gt;60),"61-90",IF(AND(S24&lt;=180,S24&gt;90),"91-180",IF(AND(S24&lt;=360,S24&gt;180),"181-360",IF(S24&gt;360,"Más de 360"))))))))</f>
        <v>31-60</v>
      </c>
      <c r="U24" s="38">
        <v>14829997</v>
      </c>
      <c r="V24" s="38">
        <v>703332</v>
      </c>
      <c r="W24" s="38">
        <v>0</v>
      </c>
      <c r="X24" s="38">
        <v>0</v>
      </c>
      <c r="Y24" s="38">
        <v>0</v>
      </c>
      <c r="Z24" s="38">
        <v>0</v>
      </c>
      <c r="AA24" s="38">
        <v>703332</v>
      </c>
      <c r="AB24" s="38">
        <v>0</v>
      </c>
      <c r="AC24" s="35"/>
      <c r="AD24" s="35"/>
      <c r="AE24" s="35" t="s">
        <v>638</v>
      </c>
      <c r="AF24" s="35" t="s">
        <v>627</v>
      </c>
      <c r="AG24" s="38">
        <v>0</v>
      </c>
      <c r="AH24" s="38">
        <v>0</v>
      </c>
      <c r="AI24" s="38">
        <v>0</v>
      </c>
      <c r="AJ24" s="35"/>
      <c r="AK24" s="35"/>
      <c r="AL24" s="35"/>
      <c r="AM24" s="35" t="s">
        <v>628</v>
      </c>
      <c r="AN24" s="35"/>
      <c r="AO24" s="35" t="s">
        <v>631</v>
      </c>
      <c r="AP24" s="38">
        <v>0</v>
      </c>
      <c r="AQ24" s="38">
        <v>0</v>
      </c>
      <c r="AR24" s="38">
        <v>0</v>
      </c>
      <c r="AS24" s="38">
        <v>703332</v>
      </c>
      <c r="AT24" s="38">
        <v>0</v>
      </c>
      <c r="AU24" s="38">
        <v>0</v>
      </c>
      <c r="AV24" s="38">
        <v>0</v>
      </c>
      <c r="AW24" s="38">
        <v>0</v>
      </c>
      <c r="AX24" s="38">
        <v>0</v>
      </c>
      <c r="AY24" s="38">
        <v>14126665</v>
      </c>
      <c r="AZ24" s="38">
        <v>0</v>
      </c>
      <c r="BA24" s="35">
        <v>4800064052</v>
      </c>
      <c r="BB24" s="36">
        <v>45462</v>
      </c>
      <c r="BC24" s="35" t="s">
        <v>957</v>
      </c>
      <c r="BD24" s="38">
        <v>262068471</v>
      </c>
    </row>
    <row r="25" spans="1:56" x14ac:dyDescent="0.2">
      <c r="A25" s="34">
        <v>800197111</v>
      </c>
      <c r="B25" s="34" t="s">
        <v>622</v>
      </c>
      <c r="C25" s="34" t="s">
        <v>623</v>
      </c>
      <c r="D25" s="35">
        <v>8053</v>
      </c>
      <c r="E25" s="35" t="str">
        <f>+CONCATENATE(C25,D25)</f>
        <v>COOE8053</v>
      </c>
      <c r="F25" s="35" t="str">
        <f>+CONCATENATE(A25,"_",E25)</f>
        <v>800197111_COOE8053</v>
      </c>
      <c r="G25" s="36">
        <v>45322</v>
      </c>
      <c r="H25" s="37">
        <v>11453608</v>
      </c>
      <c r="I25" s="37">
        <v>250801</v>
      </c>
      <c r="J25" s="47" t="s">
        <v>974</v>
      </c>
      <c r="K25" s="35" t="s">
        <v>624</v>
      </c>
      <c r="L25" s="38">
        <v>0</v>
      </c>
      <c r="M25" s="39"/>
      <c r="N25" s="35" t="s">
        <v>625</v>
      </c>
      <c r="O25" s="36">
        <v>45322</v>
      </c>
      <c r="P25" s="36">
        <v>45337</v>
      </c>
      <c r="Q25" s="36">
        <v>45684</v>
      </c>
      <c r="R25" s="36"/>
      <c r="S25" s="35">
        <f>+IF(OR(N25="Devuelta",AB25&lt;&gt;0),$A$1-R25,IF(AND(Q25="",P25=""),"No radicada",IF(Q25&lt;&gt;"",$A$1-Q25,$A$1-P25)))</f>
        <v>32</v>
      </c>
      <c r="T25" s="35" t="str">
        <f>+IF(S25="No radicada","No radicada",IF(S25&lt;1,"Corriente",IF(S25&lt;=30,"0-30",IF(AND(S25&lt;=60,S25&gt;30),"31-60",IF(AND(S25&lt;=90,S25&gt;60),"61-90",IF(AND(S25&lt;=180,S25&gt;90),"91-180",IF(AND(S25&lt;=360,S25&gt;180),"181-360",IF(S25&gt;360,"Más de 360"))))))))</f>
        <v>31-60</v>
      </c>
      <c r="U25" s="38">
        <v>11453607.9</v>
      </c>
      <c r="V25" s="38">
        <v>250801</v>
      </c>
      <c r="W25" s="38">
        <v>0</v>
      </c>
      <c r="X25" s="38">
        <v>0</v>
      </c>
      <c r="Y25" s="38">
        <v>0</v>
      </c>
      <c r="Z25" s="38">
        <v>0</v>
      </c>
      <c r="AA25" s="38">
        <v>250801</v>
      </c>
      <c r="AB25" s="38">
        <v>0</v>
      </c>
      <c r="AC25" s="35"/>
      <c r="AD25" s="35"/>
      <c r="AE25" s="35" t="s">
        <v>646</v>
      </c>
      <c r="AF25" s="35" t="s">
        <v>627</v>
      </c>
      <c r="AG25" s="38">
        <v>0</v>
      </c>
      <c r="AH25" s="38">
        <v>0</v>
      </c>
      <c r="AI25" s="38">
        <v>0</v>
      </c>
      <c r="AJ25" s="35"/>
      <c r="AK25" s="35"/>
      <c r="AL25" s="35"/>
      <c r="AM25" s="35" t="s">
        <v>628</v>
      </c>
      <c r="AN25" s="35"/>
      <c r="AO25" s="35" t="s">
        <v>631</v>
      </c>
      <c r="AP25" s="38">
        <v>0</v>
      </c>
      <c r="AQ25" s="38">
        <v>0</v>
      </c>
      <c r="AR25" s="38">
        <v>0</v>
      </c>
      <c r="AS25" s="38">
        <v>250801</v>
      </c>
      <c r="AT25" s="38">
        <v>0</v>
      </c>
      <c r="AU25" s="38">
        <v>0</v>
      </c>
      <c r="AV25" s="38">
        <v>0</v>
      </c>
      <c r="AW25" s="38">
        <v>0</v>
      </c>
      <c r="AX25" s="38">
        <v>0</v>
      </c>
      <c r="AY25" s="38">
        <v>11202807</v>
      </c>
      <c r="AZ25" s="38">
        <v>0</v>
      </c>
      <c r="BA25" s="35">
        <v>4800064052</v>
      </c>
      <c r="BB25" s="36">
        <v>45462</v>
      </c>
      <c r="BC25" s="35" t="s">
        <v>957</v>
      </c>
      <c r="BD25" s="38">
        <v>262068471</v>
      </c>
    </row>
    <row r="26" spans="1:56" x14ac:dyDescent="0.2">
      <c r="A26" s="34">
        <v>800197111</v>
      </c>
      <c r="B26" s="34" t="s">
        <v>622</v>
      </c>
      <c r="C26" s="34" t="s">
        <v>623</v>
      </c>
      <c r="D26" s="35">
        <v>6563</v>
      </c>
      <c r="E26" s="35" t="str">
        <f>+CONCATENATE(C26,D26)</f>
        <v>COOE6563</v>
      </c>
      <c r="F26" s="35" t="str">
        <f>+CONCATENATE(A26,"_",E26)</f>
        <v>800197111_COOE6563</v>
      </c>
      <c r="G26" s="36">
        <v>45230</v>
      </c>
      <c r="H26" s="37">
        <v>10747720</v>
      </c>
      <c r="I26" s="37">
        <v>132620</v>
      </c>
      <c r="J26" s="47" t="s">
        <v>974</v>
      </c>
      <c r="K26" s="35" t="s">
        <v>624</v>
      </c>
      <c r="L26" s="38">
        <v>0</v>
      </c>
      <c r="M26" s="39"/>
      <c r="N26" s="35" t="s">
        <v>625</v>
      </c>
      <c r="O26" s="36">
        <v>45230</v>
      </c>
      <c r="P26" s="36">
        <v>45245</v>
      </c>
      <c r="Q26" s="36">
        <v>45684</v>
      </c>
      <c r="R26" s="36"/>
      <c r="S26" s="35">
        <f>+IF(OR(N26="Devuelta",AB26&lt;&gt;0),$A$1-R26,IF(AND(Q26="",P26=""),"No radicada",IF(Q26&lt;&gt;"",$A$1-Q26,$A$1-P26)))</f>
        <v>32</v>
      </c>
      <c r="T26" s="35" t="str">
        <f>+IF(S26="No radicada","No radicada",IF(S26&lt;1,"Corriente",IF(S26&lt;=30,"0-30",IF(AND(S26&lt;=60,S26&gt;30),"31-60",IF(AND(S26&lt;=90,S26&gt;60),"61-90",IF(AND(S26&lt;=180,S26&gt;90),"91-180",IF(AND(S26&lt;=360,S26&gt;180),"181-360",IF(S26&gt;360,"Más de 360"))))))))</f>
        <v>31-60</v>
      </c>
      <c r="U26" s="38">
        <v>10747719.52</v>
      </c>
      <c r="V26" s="38">
        <v>132620</v>
      </c>
      <c r="W26" s="38">
        <v>0</v>
      </c>
      <c r="X26" s="38">
        <v>0</v>
      </c>
      <c r="Y26" s="38">
        <v>0</v>
      </c>
      <c r="Z26" s="38">
        <v>0</v>
      </c>
      <c r="AA26" s="38">
        <v>132620</v>
      </c>
      <c r="AB26" s="38">
        <v>0</v>
      </c>
      <c r="AC26" s="35"/>
      <c r="AD26" s="35"/>
      <c r="AE26" s="35" t="s">
        <v>649</v>
      </c>
      <c r="AF26" s="35" t="s">
        <v>627</v>
      </c>
      <c r="AG26" s="38">
        <v>0</v>
      </c>
      <c r="AH26" s="38">
        <v>0</v>
      </c>
      <c r="AI26" s="38">
        <v>0</v>
      </c>
      <c r="AJ26" s="35"/>
      <c r="AK26" s="35"/>
      <c r="AL26" s="35"/>
      <c r="AM26" s="35" t="s">
        <v>628</v>
      </c>
      <c r="AN26" s="35"/>
      <c r="AO26" s="35" t="s">
        <v>629</v>
      </c>
      <c r="AP26" s="38">
        <v>0</v>
      </c>
      <c r="AQ26" s="38">
        <v>0</v>
      </c>
      <c r="AR26" s="38">
        <v>0</v>
      </c>
      <c r="AS26" s="38">
        <v>132620</v>
      </c>
      <c r="AT26" s="38">
        <v>0</v>
      </c>
      <c r="AU26" s="38">
        <v>0</v>
      </c>
      <c r="AV26" s="38">
        <v>0</v>
      </c>
      <c r="AW26" s="38">
        <v>0</v>
      </c>
      <c r="AX26" s="38">
        <v>0</v>
      </c>
      <c r="AY26" s="38">
        <v>10615100</v>
      </c>
      <c r="AZ26" s="38">
        <v>0</v>
      </c>
      <c r="BA26" s="35">
        <v>4800064052</v>
      </c>
      <c r="BB26" s="36">
        <v>45462</v>
      </c>
      <c r="BC26" s="35" t="s">
        <v>957</v>
      </c>
      <c r="BD26" s="38">
        <v>262068471</v>
      </c>
    </row>
    <row r="27" spans="1:56" x14ac:dyDescent="0.2">
      <c r="A27" s="34">
        <v>800197111</v>
      </c>
      <c r="B27" s="34" t="s">
        <v>622</v>
      </c>
      <c r="C27" s="34" t="s">
        <v>623</v>
      </c>
      <c r="D27" s="35">
        <v>11496</v>
      </c>
      <c r="E27" s="35" t="str">
        <f>+CONCATENATE(C27,D27)</f>
        <v>COOE11496</v>
      </c>
      <c r="F27" s="35" t="str">
        <f>+CONCATENATE(A27,"_",E27)</f>
        <v>800197111_COOE11496</v>
      </c>
      <c r="G27" s="36">
        <v>45442</v>
      </c>
      <c r="H27" s="37">
        <v>11766326</v>
      </c>
      <c r="I27" s="37">
        <v>381330</v>
      </c>
      <c r="J27" s="47" t="s">
        <v>974</v>
      </c>
      <c r="K27" s="35" t="s">
        <v>624</v>
      </c>
      <c r="L27" s="38">
        <v>0</v>
      </c>
      <c r="M27" s="39"/>
      <c r="N27" s="35" t="s">
        <v>625</v>
      </c>
      <c r="O27" s="36">
        <v>45442</v>
      </c>
      <c r="P27" s="36">
        <v>45457</v>
      </c>
      <c r="Q27" s="36">
        <v>45684</v>
      </c>
      <c r="R27" s="36"/>
      <c r="S27" s="35">
        <f>+IF(OR(N27="Devuelta",AB27&lt;&gt;0),$A$1-R27,IF(AND(Q27="",P27=""),"No radicada",IF(Q27&lt;&gt;"",$A$1-Q27,$A$1-P27)))</f>
        <v>32</v>
      </c>
      <c r="T27" s="35" t="str">
        <f>+IF(S27="No radicada","No radicada",IF(S27&lt;1,"Corriente",IF(S27&lt;=30,"0-30",IF(AND(S27&lt;=60,S27&gt;30),"31-60",IF(AND(S27&lt;=90,S27&gt;60),"61-90",IF(AND(S27&lt;=180,S27&gt;90),"91-180",IF(AND(S27&lt;=360,S27&gt;180),"181-360",IF(S27&gt;360,"Más de 360"))))))))</f>
        <v>31-60</v>
      </c>
      <c r="U27" s="38">
        <v>11766325.9</v>
      </c>
      <c r="V27" s="38">
        <v>381330</v>
      </c>
      <c r="W27" s="38">
        <v>0</v>
      </c>
      <c r="X27" s="38">
        <v>0</v>
      </c>
      <c r="Y27" s="38">
        <v>0</v>
      </c>
      <c r="Z27" s="38">
        <v>0</v>
      </c>
      <c r="AA27" s="38">
        <v>381330</v>
      </c>
      <c r="AB27" s="38">
        <v>0</v>
      </c>
      <c r="AC27" s="35"/>
      <c r="AD27" s="35"/>
      <c r="AE27" s="35" t="s">
        <v>642</v>
      </c>
      <c r="AF27" s="35" t="s">
        <v>627</v>
      </c>
      <c r="AG27" s="38">
        <v>0</v>
      </c>
      <c r="AH27" s="38">
        <v>0</v>
      </c>
      <c r="AI27" s="38">
        <v>0</v>
      </c>
      <c r="AJ27" s="35"/>
      <c r="AK27" s="35"/>
      <c r="AL27" s="35"/>
      <c r="AM27" s="35" t="s">
        <v>628</v>
      </c>
      <c r="AN27" s="35"/>
      <c r="AO27" s="35" t="s">
        <v>629</v>
      </c>
      <c r="AP27" s="38">
        <v>0</v>
      </c>
      <c r="AQ27" s="38">
        <v>0</v>
      </c>
      <c r="AR27" s="38">
        <v>0</v>
      </c>
      <c r="AS27" s="38">
        <v>381330</v>
      </c>
      <c r="AT27" s="38">
        <v>0</v>
      </c>
      <c r="AU27" s="38">
        <v>0</v>
      </c>
      <c r="AV27" s="38">
        <v>0</v>
      </c>
      <c r="AW27" s="38">
        <v>0</v>
      </c>
      <c r="AX27" s="38">
        <v>0</v>
      </c>
      <c r="AY27" s="38">
        <v>11384996</v>
      </c>
      <c r="AZ27" s="38">
        <v>0</v>
      </c>
      <c r="BA27" s="35">
        <v>4800064791</v>
      </c>
      <c r="BB27" s="36">
        <v>45519</v>
      </c>
      <c r="BC27" s="35" t="s">
        <v>962</v>
      </c>
      <c r="BD27" s="38">
        <v>41723176</v>
      </c>
    </row>
    <row r="28" spans="1:56" x14ac:dyDescent="0.2">
      <c r="A28" s="34">
        <v>800197111</v>
      </c>
      <c r="B28" s="34" t="s">
        <v>622</v>
      </c>
      <c r="C28" s="34" t="s">
        <v>623</v>
      </c>
      <c r="D28" s="35">
        <v>10741</v>
      </c>
      <c r="E28" s="35" t="str">
        <f>+CONCATENATE(C28,D28)</f>
        <v>COOE10741</v>
      </c>
      <c r="F28" s="35" t="str">
        <f>+CONCATENATE(A28,"_",E28)</f>
        <v>800197111_COOE10741</v>
      </c>
      <c r="G28" s="36">
        <v>45412</v>
      </c>
      <c r="H28" s="37">
        <v>365961</v>
      </c>
      <c r="I28" s="37">
        <v>4933</v>
      </c>
      <c r="J28" s="47" t="s">
        <v>974</v>
      </c>
      <c r="K28" s="35" t="s">
        <v>624</v>
      </c>
      <c r="L28" s="38">
        <v>0</v>
      </c>
      <c r="M28" s="39"/>
      <c r="N28" s="35" t="s">
        <v>625</v>
      </c>
      <c r="O28" s="36">
        <v>45412</v>
      </c>
      <c r="P28" s="36">
        <v>45447</v>
      </c>
      <c r="Q28" s="36">
        <v>45684</v>
      </c>
      <c r="R28" s="36"/>
      <c r="S28" s="35">
        <f>+IF(OR(N28="Devuelta",AB28&lt;&gt;0),$A$1-R28,IF(AND(Q28="",P28=""),"No radicada",IF(Q28&lt;&gt;"",$A$1-Q28,$A$1-P28)))</f>
        <v>32</v>
      </c>
      <c r="T28" s="35" t="str">
        <f>+IF(S28="No radicada","No radicada",IF(S28&lt;1,"Corriente",IF(S28&lt;=30,"0-30",IF(AND(S28&lt;=60,S28&gt;30),"31-60",IF(AND(S28&lt;=90,S28&gt;60),"61-90",IF(AND(S28&lt;=180,S28&gt;90),"91-180",IF(AND(S28&lt;=360,S28&gt;180),"181-360",IF(S28&gt;360,"Más de 360"))))))))</f>
        <v>31-60</v>
      </c>
      <c r="U28" s="38">
        <v>365961</v>
      </c>
      <c r="V28" s="38">
        <v>4933</v>
      </c>
      <c r="W28" s="38">
        <v>0</v>
      </c>
      <c r="X28" s="38">
        <v>0</v>
      </c>
      <c r="Y28" s="38">
        <v>0</v>
      </c>
      <c r="Z28" s="38">
        <v>0</v>
      </c>
      <c r="AA28" s="38">
        <v>4933</v>
      </c>
      <c r="AB28" s="38">
        <v>0</v>
      </c>
      <c r="AC28" s="35"/>
      <c r="AD28" s="35"/>
      <c r="AE28" s="35" t="s">
        <v>651</v>
      </c>
      <c r="AF28" s="35" t="s">
        <v>627</v>
      </c>
      <c r="AG28" s="38">
        <v>0</v>
      </c>
      <c r="AH28" s="38">
        <v>0</v>
      </c>
      <c r="AI28" s="38">
        <v>0</v>
      </c>
      <c r="AJ28" s="35"/>
      <c r="AK28" s="35"/>
      <c r="AL28" s="35"/>
      <c r="AM28" s="35" t="s">
        <v>628</v>
      </c>
      <c r="AN28" s="35"/>
      <c r="AO28" s="35" t="s">
        <v>629</v>
      </c>
      <c r="AP28" s="38">
        <v>0</v>
      </c>
      <c r="AQ28" s="38">
        <v>0</v>
      </c>
      <c r="AR28" s="38">
        <v>0</v>
      </c>
      <c r="AS28" s="38">
        <v>4933</v>
      </c>
      <c r="AT28" s="38">
        <v>0</v>
      </c>
      <c r="AU28" s="38">
        <v>0</v>
      </c>
      <c r="AV28" s="38">
        <v>0</v>
      </c>
      <c r="AW28" s="38">
        <v>0</v>
      </c>
      <c r="AX28" s="38">
        <v>0</v>
      </c>
      <c r="AY28" s="38">
        <v>361028</v>
      </c>
      <c r="AZ28" s="38">
        <v>0</v>
      </c>
      <c r="BA28" s="35">
        <v>4800064791</v>
      </c>
      <c r="BB28" s="36">
        <v>45519</v>
      </c>
      <c r="BC28" s="35" t="s">
        <v>962</v>
      </c>
      <c r="BD28" s="38">
        <v>41723176</v>
      </c>
    </row>
    <row r="29" spans="1:56" x14ac:dyDescent="0.2">
      <c r="A29" s="34">
        <v>800197111</v>
      </c>
      <c r="B29" s="34" t="s">
        <v>622</v>
      </c>
      <c r="C29" s="34" t="s">
        <v>623</v>
      </c>
      <c r="D29" s="35">
        <v>12518</v>
      </c>
      <c r="E29" s="35" t="str">
        <f>+CONCATENATE(C29,D29)</f>
        <v>COOE12518</v>
      </c>
      <c r="F29" s="35" t="str">
        <f>+CONCATENATE(A29,"_",E29)</f>
        <v>800197111_COOE12518</v>
      </c>
      <c r="G29" s="36">
        <v>45471</v>
      </c>
      <c r="H29" s="37">
        <v>21079149</v>
      </c>
      <c r="I29" s="37">
        <v>422658</v>
      </c>
      <c r="J29" s="47" t="s">
        <v>974</v>
      </c>
      <c r="K29" s="35" t="s">
        <v>624</v>
      </c>
      <c r="L29" s="38">
        <v>0</v>
      </c>
      <c r="M29" s="39"/>
      <c r="N29" s="35" t="s">
        <v>625</v>
      </c>
      <c r="O29" s="36">
        <v>45471</v>
      </c>
      <c r="P29" s="36">
        <v>45488</v>
      </c>
      <c r="Q29" s="36">
        <v>45684</v>
      </c>
      <c r="R29" s="36"/>
      <c r="S29" s="35">
        <f>+IF(OR(N29="Devuelta",AB29&lt;&gt;0),$A$1-R29,IF(AND(Q29="",P29=""),"No radicada",IF(Q29&lt;&gt;"",$A$1-Q29,$A$1-P29)))</f>
        <v>32</v>
      </c>
      <c r="T29" s="35" t="str">
        <f>+IF(S29="No radicada","No radicada",IF(S29&lt;1,"Corriente",IF(S29&lt;=30,"0-30",IF(AND(S29&lt;=60,S29&gt;30),"31-60",IF(AND(S29&lt;=90,S29&gt;60),"61-90",IF(AND(S29&lt;=180,S29&gt;90),"91-180",IF(AND(S29&lt;=360,S29&gt;180),"181-360",IF(S29&gt;360,"Más de 360"))))))))</f>
        <v>31-60</v>
      </c>
      <c r="U29" s="38">
        <v>21079148.960000001</v>
      </c>
      <c r="V29" s="38">
        <v>422658</v>
      </c>
      <c r="W29" s="38">
        <v>0</v>
      </c>
      <c r="X29" s="38">
        <v>0</v>
      </c>
      <c r="Y29" s="38">
        <v>0</v>
      </c>
      <c r="Z29" s="38">
        <v>0</v>
      </c>
      <c r="AA29" s="38">
        <v>422658</v>
      </c>
      <c r="AB29" s="38">
        <v>0</v>
      </c>
      <c r="AC29" s="35"/>
      <c r="AD29" s="35"/>
      <c r="AE29" s="35" t="s">
        <v>641</v>
      </c>
      <c r="AF29" s="35" t="s">
        <v>627</v>
      </c>
      <c r="AG29" s="38">
        <v>0</v>
      </c>
      <c r="AH29" s="38">
        <v>0</v>
      </c>
      <c r="AI29" s="38">
        <v>0</v>
      </c>
      <c r="AJ29" s="35"/>
      <c r="AK29" s="35"/>
      <c r="AL29" s="35"/>
      <c r="AM29" s="35" t="s">
        <v>628</v>
      </c>
      <c r="AN29" s="35"/>
      <c r="AO29" s="35" t="s">
        <v>629</v>
      </c>
      <c r="AP29" s="38">
        <v>0</v>
      </c>
      <c r="AQ29" s="38">
        <v>0</v>
      </c>
      <c r="AR29" s="38">
        <v>0</v>
      </c>
      <c r="AS29" s="38">
        <v>422658</v>
      </c>
      <c r="AT29" s="38">
        <v>0</v>
      </c>
      <c r="AU29" s="38">
        <v>0</v>
      </c>
      <c r="AV29" s="38">
        <v>0</v>
      </c>
      <c r="AW29" s="38">
        <v>0</v>
      </c>
      <c r="AX29" s="38">
        <v>0</v>
      </c>
      <c r="AY29" s="38">
        <v>20656491</v>
      </c>
      <c r="AZ29" s="38">
        <v>0</v>
      </c>
      <c r="BA29" s="35">
        <v>4800065171</v>
      </c>
      <c r="BB29" s="36">
        <v>45552</v>
      </c>
      <c r="BC29" s="35" t="s">
        <v>961</v>
      </c>
      <c r="BD29" s="38">
        <v>86395015</v>
      </c>
    </row>
    <row r="30" spans="1:56" x14ac:dyDescent="0.2">
      <c r="A30" s="34">
        <v>800197111</v>
      </c>
      <c r="B30" s="34" t="s">
        <v>622</v>
      </c>
      <c r="C30" s="34" t="s">
        <v>643</v>
      </c>
      <c r="D30" s="35">
        <v>26</v>
      </c>
      <c r="E30" s="35" t="str">
        <f>+CONCATENATE(C30,D30)</f>
        <v>COE26</v>
      </c>
      <c r="F30" s="35" t="str">
        <f>+CONCATENATE(A30,"_",E30)</f>
        <v>800197111_COE26</v>
      </c>
      <c r="G30" s="36">
        <v>45450</v>
      </c>
      <c r="H30" s="37">
        <v>17933778</v>
      </c>
      <c r="I30" s="37">
        <v>302910</v>
      </c>
      <c r="J30" s="47" t="s">
        <v>974</v>
      </c>
      <c r="K30" s="35" t="s">
        <v>624</v>
      </c>
      <c r="L30" s="38">
        <v>0</v>
      </c>
      <c r="M30" s="39"/>
      <c r="N30" s="35" t="s">
        <v>625</v>
      </c>
      <c r="O30" s="36">
        <v>45450</v>
      </c>
      <c r="P30" s="36">
        <v>45475</v>
      </c>
      <c r="Q30" s="36">
        <v>45684</v>
      </c>
      <c r="R30" s="36"/>
      <c r="S30" s="35">
        <f>+IF(OR(N30="Devuelta",AB30&lt;&gt;0),$A$1-R30,IF(AND(Q30="",P30=""),"No radicada",IF(Q30&lt;&gt;"",$A$1-Q30,$A$1-P30)))</f>
        <v>32</v>
      </c>
      <c r="T30" s="35" t="str">
        <f>+IF(S30="No radicada","No radicada",IF(S30&lt;1,"Corriente",IF(S30&lt;=30,"0-30",IF(AND(S30&lt;=60,S30&gt;30),"31-60",IF(AND(S30&lt;=90,S30&gt;60),"61-90",IF(AND(S30&lt;=180,S30&gt;90),"91-180",IF(AND(S30&lt;=360,S30&gt;180),"181-360",IF(S30&gt;360,"Más de 360"))))))))</f>
        <v>31-60</v>
      </c>
      <c r="U30" s="38">
        <v>17933778</v>
      </c>
      <c r="V30" s="38">
        <v>302910</v>
      </c>
      <c r="W30" s="38">
        <v>0</v>
      </c>
      <c r="X30" s="38">
        <v>0</v>
      </c>
      <c r="Y30" s="38">
        <v>0</v>
      </c>
      <c r="Z30" s="38">
        <v>0</v>
      </c>
      <c r="AA30" s="38">
        <v>302910</v>
      </c>
      <c r="AB30" s="38">
        <v>0</v>
      </c>
      <c r="AC30" s="35"/>
      <c r="AD30" s="35"/>
      <c r="AE30" s="35" t="s">
        <v>644</v>
      </c>
      <c r="AF30" s="35" t="s">
        <v>627</v>
      </c>
      <c r="AG30" s="38">
        <v>0</v>
      </c>
      <c r="AH30" s="38">
        <v>0</v>
      </c>
      <c r="AI30" s="38">
        <v>0</v>
      </c>
      <c r="AJ30" s="35"/>
      <c r="AK30" s="35"/>
      <c r="AL30" s="35"/>
      <c r="AM30" s="35" t="s">
        <v>628</v>
      </c>
      <c r="AN30" s="35"/>
      <c r="AO30" s="35" t="s">
        <v>629</v>
      </c>
      <c r="AP30" s="38">
        <v>0</v>
      </c>
      <c r="AQ30" s="38">
        <v>0</v>
      </c>
      <c r="AR30" s="38">
        <v>0</v>
      </c>
      <c r="AS30" s="38">
        <v>302910</v>
      </c>
      <c r="AT30" s="38">
        <v>0</v>
      </c>
      <c r="AU30" s="38">
        <v>0</v>
      </c>
      <c r="AV30" s="38">
        <v>0</v>
      </c>
      <c r="AW30" s="38">
        <v>0</v>
      </c>
      <c r="AX30" s="38">
        <v>0</v>
      </c>
      <c r="AY30" s="38">
        <v>17630868</v>
      </c>
      <c r="AZ30" s="38">
        <v>0</v>
      </c>
      <c r="BA30" s="35">
        <v>4800065171</v>
      </c>
      <c r="BB30" s="36">
        <v>45552</v>
      </c>
      <c r="BC30" s="35" t="s">
        <v>961</v>
      </c>
      <c r="BD30" s="38">
        <v>86395015</v>
      </c>
    </row>
    <row r="31" spans="1:56" x14ac:dyDescent="0.2">
      <c r="A31" s="34">
        <v>800197111</v>
      </c>
      <c r="B31" s="34" t="s">
        <v>622</v>
      </c>
      <c r="C31" s="34" t="s">
        <v>623</v>
      </c>
      <c r="D31" s="35">
        <v>13586</v>
      </c>
      <c r="E31" s="35" t="str">
        <f>+CONCATENATE(C31,D31)</f>
        <v>COOE13586</v>
      </c>
      <c r="F31" s="35" t="str">
        <f>+CONCATENATE(A31,"_",E31)</f>
        <v>800197111_COOE13586</v>
      </c>
      <c r="G31" s="36">
        <v>45504</v>
      </c>
      <c r="H31" s="37">
        <v>21044625</v>
      </c>
      <c r="I31" s="37">
        <v>764655</v>
      </c>
      <c r="J31" s="47" t="s">
        <v>974</v>
      </c>
      <c r="K31" s="35" t="s">
        <v>624</v>
      </c>
      <c r="L31" s="38">
        <v>0</v>
      </c>
      <c r="M31" s="39"/>
      <c r="N31" s="35" t="s">
        <v>625</v>
      </c>
      <c r="O31" s="36">
        <v>45504</v>
      </c>
      <c r="P31" s="36">
        <v>45519</v>
      </c>
      <c r="Q31" s="36">
        <v>45684</v>
      </c>
      <c r="R31" s="36"/>
      <c r="S31" s="35">
        <f>+IF(OR(N31="Devuelta",AB31&lt;&gt;0),$A$1-R31,IF(AND(Q31="",P31=""),"No radicada",IF(Q31&lt;&gt;"",$A$1-Q31,$A$1-P31)))</f>
        <v>32</v>
      </c>
      <c r="T31" s="35" t="str">
        <f>+IF(S31="No radicada","No radicada",IF(S31&lt;1,"Corriente",IF(S31&lt;=30,"0-30",IF(AND(S31&lt;=60,S31&gt;30),"31-60",IF(AND(S31&lt;=90,S31&gt;60),"61-90",IF(AND(S31&lt;=180,S31&gt;90),"91-180",IF(AND(S31&lt;=360,S31&gt;180),"181-360",IF(S31&gt;360,"Más de 360"))))))))</f>
        <v>31-60</v>
      </c>
      <c r="U31" s="38">
        <v>21044625.300000001</v>
      </c>
      <c r="V31" s="38">
        <v>764655</v>
      </c>
      <c r="W31" s="38">
        <v>0</v>
      </c>
      <c r="X31" s="38">
        <v>0</v>
      </c>
      <c r="Y31" s="38">
        <v>0</v>
      </c>
      <c r="Z31" s="38">
        <v>0</v>
      </c>
      <c r="AA31" s="38">
        <v>764655</v>
      </c>
      <c r="AB31" s="38">
        <v>0</v>
      </c>
      <c r="AC31" s="35"/>
      <c r="AD31" s="35"/>
      <c r="AE31" s="35" t="s">
        <v>635</v>
      </c>
      <c r="AF31" s="35" t="s">
        <v>627</v>
      </c>
      <c r="AG31" s="38">
        <v>0</v>
      </c>
      <c r="AH31" s="38">
        <v>0</v>
      </c>
      <c r="AI31" s="38">
        <v>0</v>
      </c>
      <c r="AJ31" s="35"/>
      <c r="AK31" s="35"/>
      <c r="AL31" s="35"/>
      <c r="AM31" s="35" t="s">
        <v>628</v>
      </c>
      <c r="AN31" s="35"/>
      <c r="AO31" s="35" t="s">
        <v>629</v>
      </c>
      <c r="AP31" s="38">
        <v>0</v>
      </c>
      <c r="AQ31" s="38">
        <v>0</v>
      </c>
      <c r="AR31" s="38">
        <v>0</v>
      </c>
      <c r="AS31" s="38">
        <v>764655</v>
      </c>
      <c r="AT31" s="38">
        <v>0</v>
      </c>
      <c r="AU31" s="38">
        <v>0</v>
      </c>
      <c r="AV31" s="38">
        <v>0</v>
      </c>
      <c r="AW31" s="38">
        <v>0</v>
      </c>
      <c r="AX31" s="38">
        <v>0</v>
      </c>
      <c r="AY31" s="38">
        <v>20279970</v>
      </c>
      <c r="AZ31" s="38">
        <v>0</v>
      </c>
      <c r="BA31" s="35">
        <v>4800065539</v>
      </c>
      <c r="BB31" s="36">
        <v>45583</v>
      </c>
      <c r="BC31" s="35" t="s">
        <v>958</v>
      </c>
      <c r="BD31" s="38">
        <v>138014905</v>
      </c>
    </row>
    <row r="32" spans="1:56" x14ac:dyDescent="0.2">
      <c r="A32" s="34">
        <v>800197111</v>
      </c>
      <c r="B32" s="34" t="s">
        <v>622</v>
      </c>
      <c r="C32" s="34" t="s">
        <v>623</v>
      </c>
      <c r="D32" s="35">
        <v>13582</v>
      </c>
      <c r="E32" s="35" t="str">
        <f>+CONCATENATE(C32,D32)</f>
        <v>COOE13582</v>
      </c>
      <c r="F32" s="35" t="str">
        <f>+CONCATENATE(A32,"_",E32)</f>
        <v>800197111_COOE13582</v>
      </c>
      <c r="G32" s="36">
        <v>45504</v>
      </c>
      <c r="H32" s="37">
        <v>7996137</v>
      </c>
      <c r="I32" s="37">
        <v>42592</v>
      </c>
      <c r="J32" s="47" t="s">
        <v>974</v>
      </c>
      <c r="K32" s="35" t="s">
        <v>624</v>
      </c>
      <c r="L32" s="38">
        <v>0</v>
      </c>
      <c r="M32" s="39"/>
      <c r="N32" s="35" t="s">
        <v>625</v>
      </c>
      <c r="O32" s="36">
        <v>45504</v>
      </c>
      <c r="P32" s="36">
        <v>45519</v>
      </c>
      <c r="Q32" s="36">
        <v>45684</v>
      </c>
      <c r="R32" s="36"/>
      <c r="S32" s="35">
        <f>+IF(OR(N32="Devuelta",AB32&lt;&gt;0),$A$1-R32,IF(AND(Q32="",P32=""),"No radicada",IF(Q32&lt;&gt;"",$A$1-Q32,$A$1-P32)))</f>
        <v>32</v>
      </c>
      <c r="T32" s="35" t="str">
        <f>+IF(S32="No radicada","No radicada",IF(S32&lt;1,"Corriente",IF(S32&lt;=30,"0-30",IF(AND(S32&lt;=60,S32&gt;30),"31-60",IF(AND(S32&lt;=90,S32&gt;60),"61-90",IF(AND(S32&lt;=180,S32&gt;90),"91-180",IF(AND(S32&lt;=360,S32&gt;180),"181-360",IF(S32&gt;360,"Más de 360"))))))))</f>
        <v>31-60</v>
      </c>
      <c r="U32" s="38">
        <v>7996137.4199999999</v>
      </c>
      <c r="V32" s="38">
        <v>42592</v>
      </c>
      <c r="W32" s="38">
        <v>0</v>
      </c>
      <c r="X32" s="38">
        <v>0</v>
      </c>
      <c r="Y32" s="38">
        <v>0</v>
      </c>
      <c r="Z32" s="38">
        <v>0</v>
      </c>
      <c r="AA32" s="38">
        <v>42592</v>
      </c>
      <c r="AB32" s="38">
        <v>0</v>
      </c>
      <c r="AC32" s="35"/>
      <c r="AD32" s="35"/>
      <c r="AE32" s="35" t="s">
        <v>655</v>
      </c>
      <c r="AF32" s="35" t="s">
        <v>627</v>
      </c>
      <c r="AG32" s="38">
        <v>0</v>
      </c>
      <c r="AH32" s="38">
        <v>0</v>
      </c>
      <c r="AI32" s="38">
        <v>0</v>
      </c>
      <c r="AJ32" s="35"/>
      <c r="AK32" s="35"/>
      <c r="AL32" s="35"/>
      <c r="AM32" s="35" t="s">
        <v>628</v>
      </c>
      <c r="AN32" s="35"/>
      <c r="AO32" s="35" t="s">
        <v>629</v>
      </c>
      <c r="AP32" s="38">
        <v>0</v>
      </c>
      <c r="AQ32" s="38">
        <v>0</v>
      </c>
      <c r="AR32" s="38">
        <v>0</v>
      </c>
      <c r="AS32" s="38">
        <v>42592</v>
      </c>
      <c r="AT32" s="38">
        <v>0</v>
      </c>
      <c r="AU32" s="38">
        <v>0</v>
      </c>
      <c r="AV32" s="38">
        <v>0</v>
      </c>
      <c r="AW32" s="38">
        <v>0</v>
      </c>
      <c r="AX32" s="38">
        <v>0</v>
      </c>
      <c r="AY32" s="38">
        <v>7953545</v>
      </c>
      <c r="AZ32" s="38">
        <v>0</v>
      </c>
      <c r="BA32" s="35">
        <v>4800065539</v>
      </c>
      <c r="BB32" s="36">
        <v>45583</v>
      </c>
      <c r="BC32" s="35" t="s">
        <v>958</v>
      </c>
      <c r="BD32" s="38">
        <v>138014905</v>
      </c>
    </row>
    <row r="33" spans="1:56" x14ac:dyDescent="0.2">
      <c r="A33" s="34">
        <v>800197111</v>
      </c>
      <c r="B33" s="34" t="s">
        <v>622</v>
      </c>
      <c r="C33" s="34" t="s">
        <v>623</v>
      </c>
      <c r="D33" s="35">
        <v>13581</v>
      </c>
      <c r="E33" s="35" t="str">
        <f>+CONCATENATE(C33,D33)</f>
        <v>COOE13581</v>
      </c>
      <c r="F33" s="35" t="str">
        <f>+CONCATENATE(A33,"_",E33)</f>
        <v>800197111_COOE13581</v>
      </c>
      <c r="G33" s="36">
        <v>45504</v>
      </c>
      <c r="H33" s="37">
        <v>6312491</v>
      </c>
      <c r="I33" s="37">
        <v>522460</v>
      </c>
      <c r="J33" s="47" t="s">
        <v>974</v>
      </c>
      <c r="K33" s="35" t="s">
        <v>624</v>
      </c>
      <c r="L33" s="38">
        <v>0</v>
      </c>
      <c r="M33" s="39"/>
      <c r="N33" s="35" t="s">
        <v>625</v>
      </c>
      <c r="O33" s="36">
        <v>45504</v>
      </c>
      <c r="P33" s="36">
        <v>45519</v>
      </c>
      <c r="Q33" s="36">
        <v>45684</v>
      </c>
      <c r="R33" s="36"/>
      <c r="S33" s="35">
        <f>+IF(OR(N33="Devuelta",AB33&lt;&gt;0),$A$1-R33,IF(AND(Q33="",P33=""),"No radicada",IF(Q33&lt;&gt;"",$A$1-Q33,$A$1-P33)))</f>
        <v>32</v>
      </c>
      <c r="T33" s="35" t="str">
        <f>+IF(S33="No radicada","No radicada",IF(S33&lt;1,"Corriente",IF(S33&lt;=30,"0-30",IF(AND(S33&lt;=60,S33&gt;30),"31-60",IF(AND(S33&lt;=90,S33&gt;60),"61-90",IF(AND(S33&lt;=180,S33&gt;90),"91-180",IF(AND(S33&lt;=360,S33&gt;180),"181-360",IF(S33&gt;360,"Más de 360"))))))))</f>
        <v>31-60</v>
      </c>
      <c r="U33" s="38">
        <v>6514246</v>
      </c>
      <c r="V33" s="38">
        <v>522460</v>
      </c>
      <c r="W33" s="38">
        <v>0</v>
      </c>
      <c r="X33" s="38">
        <v>201755</v>
      </c>
      <c r="Y33" s="38">
        <v>0</v>
      </c>
      <c r="Z33" s="38">
        <v>0</v>
      </c>
      <c r="AA33" s="38">
        <v>522460</v>
      </c>
      <c r="AB33" s="38">
        <v>0</v>
      </c>
      <c r="AC33" s="35"/>
      <c r="AD33" s="35"/>
      <c r="AE33" s="35" t="s">
        <v>640</v>
      </c>
      <c r="AF33" s="35" t="s">
        <v>627</v>
      </c>
      <c r="AG33" s="38">
        <v>0</v>
      </c>
      <c r="AH33" s="38">
        <v>0</v>
      </c>
      <c r="AI33" s="38">
        <v>0</v>
      </c>
      <c r="AJ33" s="35"/>
      <c r="AK33" s="35"/>
      <c r="AL33" s="35"/>
      <c r="AM33" s="35" t="s">
        <v>628</v>
      </c>
      <c r="AN33" s="35"/>
      <c r="AO33" s="35" t="s">
        <v>629</v>
      </c>
      <c r="AP33" s="38">
        <v>0</v>
      </c>
      <c r="AQ33" s="38">
        <v>0</v>
      </c>
      <c r="AR33" s="38">
        <v>0</v>
      </c>
      <c r="AS33" s="38">
        <v>522460</v>
      </c>
      <c r="AT33" s="38">
        <v>0</v>
      </c>
      <c r="AU33" s="38">
        <v>0</v>
      </c>
      <c r="AV33" s="38">
        <v>0</v>
      </c>
      <c r="AW33" s="38">
        <v>0</v>
      </c>
      <c r="AX33" s="38">
        <v>0</v>
      </c>
      <c r="AY33" s="38">
        <v>5790031</v>
      </c>
      <c r="AZ33" s="38">
        <v>0</v>
      </c>
      <c r="BA33" s="35">
        <v>4800065839</v>
      </c>
      <c r="BB33" s="36">
        <v>45596</v>
      </c>
      <c r="BC33" s="35" t="s">
        <v>960</v>
      </c>
      <c r="BD33" s="38">
        <v>71684461</v>
      </c>
    </row>
    <row r="34" spans="1:56" x14ac:dyDescent="0.2">
      <c r="A34" s="34">
        <v>800197111</v>
      </c>
      <c r="B34" s="34" t="s">
        <v>622</v>
      </c>
      <c r="C34" s="34" t="s">
        <v>623</v>
      </c>
      <c r="D34" s="35">
        <v>15083</v>
      </c>
      <c r="E34" s="35" t="str">
        <f>+CONCATENATE(C34,D34)</f>
        <v>COOE15083</v>
      </c>
      <c r="F34" s="35" t="str">
        <f>+CONCATENATE(A34,"_",E34)</f>
        <v>800197111_COOE15083</v>
      </c>
      <c r="G34" s="36">
        <v>45565</v>
      </c>
      <c r="H34" s="37">
        <v>124550</v>
      </c>
      <c r="I34" s="37">
        <v>6140</v>
      </c>
      <c r="J34" s="47" t="s">
        <v>974</v>
      </c>
      <c r="K34" s="35" t="s">
        <v>624</v>
      </c>
      <c r="L34" s="38">
        <v>0</v>
      </c>
      <c r="M34" s="39"/>
      <c r="N34" s="35" t="s">
        <v>625</v>
      </c>
      <c r="O34" s="36">
        <v>45565</v>
      </c>
      <c r="P34" s="36">
        <v>45576</v>
      </c>
      <c r="Q34" s="36">
        <v>45684</v>
      </c>
      <c r="R34" s="36"/>
      <c r="S34" s="35">
        <f>+IF(OR(N34="Devuelta",AB34&lt;&gt;0),$A$1-R34,IF(AND(Q34="",P34=""),"No radicada",IF(Q34&lt;&gt;"",$A$1-Q34,$A$1-P34)))</f>
        <v>32</v>
      </c>
      <c r="T34" s="35" t="str">
        <f>+IF(S34="No radicada","No radicada",IF(S34&lt;1,"Corriente",IF(S34&lt;=30,"0-30",IF(AND(S34&lt;=60,S34&gt;30),"31-60",IF(AND(S34&lt;=90,S34&gt;60),"61-90",IF(AND(S34&lt;=180,S34&gt;90),"91-180",IF(AND(S34&lt;=360,S34&gt;180),"181-360",IF(S34&gt;360,"Más de 360"))))))))</f>
        <v>31-60</v>
      </c>
      <c r="U34" s="38">
        <v>124550</v>
      </c>
      <c r="V34" s="38">
        <v>6140</v>
      </c>
      <c r="W34" s="38">
        <v>0</v>
      </c>
      <c r="X34" s="38">
        <v>0</v>
      </c>
      <c r="Y34" s="38">
        <v>0</v>
      </c>
      <c r="Z34" s="38">
        <v>0</v>
      </c>
      <c r="AA34" s="38">
        <v>6140</v>
      </c>
      <c r="AB34" s="38">
        <v>0</v>
      </c>
      <c r="AC34" s="35"/>
      <c r="AD34" s="35"/>
      <c r="AE34" s="35" t="s">
        <v>656</v>
      </c>
      <c r="AF34" s="35" t="s">
        <v>627</v>
      </c>
      <c r="AG34" s="38">
        <v>0</v>
      </c>
      <c r="AH34" s="38">
        <v>0</v>
      </c>
      <c r="AI34" s="38">
        <v>0</v>
      </c>
      <c r="AJ34" s="35"/>
      <c r="AK34" s="35"/>
      <c r="AL34" s="35"/>
      <c r="AM34" s="35" t="s">
        <v>628</v>
      </c>
      <c r="AN34" s="35"/>
      <c r="AO34" s="35" t="s">
        <v>629</v>
      </c>
      <c r="AP34" s="38">
        <v>0</v>
      </c>
      <c r="AQ34" s="38">
        <v>0</v>
      </c>
      <c r="AR34" s="38">
        <v>0</v>
      </c>
      <c r="AS34" s="38">
        <v>6140</v>
      </c>
      <c r="AT34" s="38">
        <v>0</v>
      </c>
      <c r="AU34" s="38">
        <v>0</v>
      </c>
      <c r="AV34" s="38">
        <v>0</v>
      </c>
      <c r="AW34" s="38">
        <v>0</v>
      </c>
      <c r="AX34" s="38">
        <v>0</v>
      </c>
      <c r="AY34" s="38">
        <v>118410</v>
      </c>
      <c r="AZ34" s="38">
        <v>0</v>
      </c>
      <c r="BA34" s="35">
        <v>4800065839</v>
      </c>
      <c r="BB34" s="36">
        <v>45596</v>
      </c>
      <c r="BC34" s="35" t="s">
        <v>960</v>
      </c>
      <c r="BD34" s="38">
        <v>71684461</v>
      </c>
    </row>
    <row r="35" spans="1:56" x14ac:dyDescent="0.2">
      <c r="A35" s="34">
        <v>800197111</v>
      </c>
      <c r="B35" s="34" t="s">
        <v>622</v>
      </c>
      <c r="C35" s="34" t="s">
        <v>623</v>
      </c>
      <c r="D35" s="35">
        <v>13583</v>
      </c>
      <c r="E35" s="35" t="str">
        <f>+CONCATENATE(C35,D35)</f>
        <v>COOE13583</v>
      </c>
      <c r="F35" s="35" t="str">
        <f>+CONCATENATE(A35,"_",E35)</f>
        <v>800197111_COOE13583</v>
      </c>
      <c r="G35" s="36">
        <v>45504</v>
      </c>
      <c r="H35" s="37">
        <v>11490272</v>
      </c>
      <c r="I35" s="37">
        <v>66440</v>
      </c>
      <c r="J35" s="47" t="s">
        <v>974</v>
      </c>
      <c r="K35" s="35" t="s">
        <v>624</v>
      </c>
      <c r="L35" s="38">
        <v>0</v>
      </c>
      <c r="M35" s="39"/>
      <c r="N35" s="35" t="s">
        <v>869</v>
      </c>
      <c r="O35" s="36">
        <v>45504</v>
      </c>
      <c r="P35" s="36">
        <v>45519</v>
      </c>
      <c r="Q35" s="36">
        <v>45684</v>
      </c>
      <c r="R35" s="36"/>
      <c r="S35" s="35">
        <f>+IF(OR(N35="Devuelta",AB35&lt;&gt;0),$A$1-R35,IF(AND(Q35="",P35=""),"No radicada",IF(Q35&lt;&gt;"",$A$1-Q35,$A$1-P35)))</f>
        <v>32</v>
      </c>
      <c r="T35" s="35" t="str">
        <f>+IF(S35="No radicada","No radicada",IF(S35&lt;1,"Corriente",IF(S35&lt;=30,"0-30",IF(AND(S35&lt;=60,S35&gt;30),"31-60",IF(AND(S35&lt;=90,S35&gt;60),"61-90",IF(AND(S35&lt;=180,S35&gt;90),"91-180",IF(AND(S35&lt;=360,S35&gt;180),"181-360",IF(S35&gt;360,"Más de 360"))))))))</f>
        <v>31-60</v>
      </c>
      <c r="U35" s="38">
        <v>11922362</v>
      </c>
      <c r="V35" s="38">
        <v>66440</v>
      </c>
      <c r="W35" s="38">
        <v>0</v>
      </c>
      <c r="X35" s="38">
        <v>432090</v>
      </c>
      <c r="Y35" s="38">
        <v>0</v>
      </c>
      <c r="Z35" s="38">
        <v>0</v>
      </c>
      <c r="AA35" s="38">
        <v>66440</v>
      </c>
      <c r="AB35" s="38">
        <v>0</v>
      </c>
      <c r="AC35" s="35"/>
      <c r="AD35" s="35"/>
      <c r="AE35" s="35" t="s">
        <v>945</v>
      </c>
      <c r="AF35" s="35"/>
      <c r="AG35" s="38">
        <v>0</v>
      </c>
      <c r="AH35" s="38">
        <v>0</v>
      </c>
      <c r="AI35" s="38">
        <v>0</v>
      </c>
      <c r="AJ35" s="35" t="s">
        <v>871</v>
      </c>
      <c r="AK35" s="35" t="s">
        <v>872</v>
      </c>
      <c r="AL35" s="35" t="s">
        <v>676</v>
      </c>
      <c r="AM35" s="35" t="s">
        <v>628</v>
      </c>
      <c r="AN35" s="35" t="s">
        <v>667</v>
      </c>
      <c r="AO35" s="35" t="s">
        <v>629</v>
      </c>
      <c r="AP35" s="38">
        <v>0</v>
      </c>
      <c r="AQ35" s="38">
        <v>0</v>
      </c>
      <c r="AR35" s="38">
        <v>0</v>
      </c>
      <c r="AS35" s="38">
        <v>66440</v>
      </c>
      <c r="AT35" s="38">
        <v>0</v>
      </c>
      <c r="AU35" s="38">
        <v>0</v>
      </c>
      <c r="AV35" s="38">
        <v>0</v>
      </c>
      <c r="AW35" s="38">
        <v>0</v>
      </c>
      <c r="AX35" s="38">
        <v>0</v>
      </c>
      <c r="AY35" s="38">
        <v>11423832</v>
      </c>
      <c r="AZ35" s="38">
        <v>0</v>
      </c>
      <c r="BA35" s="35">
        <v>4800065839</v>
      </c>
      <c r="BB35" s="36">
        <v>45596</v>
      </c>
      <c r="BC35" s="35" t="s">
        <v>960</v>
      </c>
      <c r="BD35" s="38">
        <v>71684461</v>
      </c>
    </row>
    <row r="36" spans="1:56" x14ac:dyDescent="0.2">
      <c r="A36" s="34">
        <v>800197111</v>
      </c>
      <c r="B36" s="34" t="s">
        <v>622</v>
      </c>
      <c r="C36" s="34" t="s">
        <v>623</v>
      </c>
      <c r="D36" s="35">
        <v>13584</v>
      </c>
      <c r="E36" s="35" t="str">
        <f>+CONCATENATE(C36,D36)</f>
        <v>COOE13584</v>
      </c>
      <c r="F36" s="35" t="str">
        <f>+CONCATENATE(A36,"_",E36)</f>
        <v>800197111_COOE13584</v>
      </c>
      <c r="G36" s="36">
        <v>45504</v>
      </c>
      <c r="H36" s="37">
        <v>20438035</v>
      </c>
      <c r="I36" s="37">
        <v>205878</v>
      </c>
      <c r="J36" s="47" t="s">
        <v>974</v>
      </c>
      <c r="K36" s="35" t="s">
        <v>624</v>
      </c>
      <c r="L36" s="38">
        <v>0</v>
      </c>
      <c r="M36" s="39"/>
      <c r="N36" s="35" t="s">
        <v>869</v>
      </c>
      <c r="O36" s="36">
        <v>45504</v>
      </c>
      <c r="P36" s="36">
        <v>45519</v>
      </c>
      <c r="Q36" s="36">
        <v>45684</v>
      </c>
      <c r="R36" s="36"/>
      <c r="S36" s="35">
        <f>+IF(OR(N36="Devuelta",AB36&lt;&gt;0),$A$1-R36,IF(AND(Q36="",P36=""),"No radicada",IF(Q36&lt;&gt;"",$A$1-Q36,$A$1-P36)))</f>
        <v>32</v>
      </c>
      <c r="T36" s="35" t="str">
        <f>+IF(S36="No radicada","No radicada",IF(S36&lt;1,"Corriente",IF(S36&lt;=30,"0-30",IF(AND(S36&lt;=60,S36&gt;30),"31-60",IF(AND(S36&lt;=90,S36&gt;60),"61-90",IF(AND(S36&lt;=180,S36&gt;90),"91-180",IF(AND(S36&lt;=360,S36&gt;180),"181-360",IF(S36&gt;360,"Más de 360"))))))))</f>
        <v>31-60</v>
      </c>
      <c r="U36" s="38">
        <v>20438034.620000001</v>
      </c>
      <c r="V36" s="38">
        <v>205878</v>
      </c>
      <c r="W36" s="38">
        <v>0</v>
      </c>
      <c r="X36" s="38">
        <v>0</v>
      </c>
      <c r="Y36" s="38">
        <v>0</v>
      </c>
      <c r="Z36" s="38">
        <v>0</v>
      </c>
      <c r="AA36" s="38">
        <v>205878</v>
      </c>
      <c r="AB36" s="38">
        <v>0</v>
      </c>
      <c r="AC36" s="35"/>
      <c r="AD36" s="35"/>
      <c r="AE36" s="35" t="s">
        <v>947</v>
      </c>
      <c r="AF36" s="35"/>
      <c r="AG36" s="38">
        <v>0</v>
      </c>
      <c r="AH36" s="38">
        <v>0</v>
      </c>
      <c r="AI36" s="38">
        <v>0</v>
      </c>
      <c r="AJ36" s="35" t="s">
        <v>871</v>
      </c>
      <c r="AK36" s="35" t="s">
        <v>872</v>
      </c>
      <c r="AL36" s="35" t="s">
        <v>676</v>
      </c>
      <c r="AM36" s="35" t="s">
        <v>628</v>
      </c>
      <c r="AN36" s="35" t="s">
        <v>667</v>
      </c>
      <c r="AO36" s="35" t="s">
        <v>629</v>
      </c>
      <c r="AP36" s="38">
        <v>0</v>
      </c>
      <c r="AQ36" s="38">
        <v>0</v>
      </c>
      <c r="AR36" s="38">
        <v>0</v>
      </c>
      <c r="AS36" s="38">
        <v>205878</v>
      </c>
      <c r="AT36" s="38">
        <v>0</v>
      </c>
      <c r="AU36" s="38">
        <v>0</v>
      </c>
      <c r="AV36" s="38">
        <v>0</v>
      </c>
      <c r="AW36" s="38">
        <v>0</v>
      </c>
      <c r="AX36" s="38">
        <v>0</v>
      </c>
      <c r="AY36" s="38">
        <v>20232157</v>
      </c>
      <c r="AZ36" s="38">
        <v>0</v>
      </c>
      <c r="BA36" s="35">
        <v>4800065539</v>
      </c>
      <c r="BB36" s="36">
        <v>45583</v>
      </c>
      <c r="BC36" s="35" t="s">
        <v>958</v>
      </c>
      <c r="BD36" s="38">
        <v>138014905</v>
      </c>
    </row>
    <row r="37" spans="1:56" x14ac:dyDescent="0.2">
      <c r="A37" s="34">
        <v>800197111</v>
      </c>
      <c r="B37" s="34" t="s">
        <v>622</v>
      </c>
      <c r="C37" s="34" t="s">
        <v>623</v>
      </c>
      <c r="D37" s="35">
        <v>13588</v>
      </c>
      <c r="E37" s="35" t="str">
        <f>+CONCATENATE(C37,D37)</f>
        <v>COOE13588</v>
      </c>
      <c r="F37" s="35" t="str">
        <f>+CONCATENATE(A37,"_",E37)</f>
        <v>800197111_COOE13588</v>
      </c>
      <c r="G37" s="36">
        <v>45504</v>
      </c>
      <c r="H37" s="37">
        <v>20800589</v>
      </c>
      <c r="I37" s="37">
        <v>509655</v>
      </c>
      <c r="J37" s="47" t="s">
        <v>974</v>
      </c>
      <c r="K37" s="35" t="s">
        <v>624</v>
      </c>
      <c r="L37" s="38">
        <v>0</v>
      </c>
      <c r="M37" s="39"/>
      <c r="N37" s="35" t="s">
        <v>869</v>
      </c>
      <c r="O37" s="36">
        <v>45504</v>
      </c>
      <c r="P37" s="36">
        <v>45519</v>
      </c>
      <c r="Q37" s="36">
        <v>45684</v>
      </c>
      <c r="R37" s="36"/>
      <c r="S37" s="35">
        <f>+IF(OR(N37="Devuelta",AB37&lt;&gt;0),$A$1-R37,IF(AND(Q37="",P37=""),"No radicada",IF(Q37&lt;&gt;"",$A$1-Q37,$A$1-P37)))</f>
        <v>32</v>
      </c>
      <c r="T37" s="35" t="str">
        <f>+IF(S37="No radicada","No radicada",IF(S37&lt;1,"Corriente",IF(S37&lt;=30,"0-30",IF(AND(S37&lt;=60,S37&gt;30),"31-60",IF(AND(S37&lt;=90,S37&gt;60),"61-90",IF(AND(S37&lt;=180,S37&gt;90),"91-180",IF(AND(S37&lt;=360,S37&gt;180),"181-360",IF(S37&gt;360,"Más de 360"))))))))</f>
        <v>31-60</v>
      </c>
      <c r="U37" s="38">
        <v>20800588.699999999</v>
      </c>
      <c r="V37" s="38">
        <v>509655</v>
      </c>
      <c r="W37" s="38">
        <v>0</v>
      </c>
      <c r="X37" s="38">
        <v>0</v>
      </c>
      <c r="Y37" s="38">
        <v>0</v>
      </c>
      <c r="Z37" s="38">
        <v>0</v>
      </c>
      <c r="AA37" s="38">
        <v>509655</v>
      </c>
      <c r="AB37" s="38">
        <v>0</v>
      </c>
      <c r="AC37" s="35"/>
      <c r="AD37" s="35"/>
      <c r="AE37" s="35" t="s">
        <v>951</v>
      </c>
      <c r="AF37" s="35"/>
      <c r="AG37" s="38">
        <v>0</v>
      </c>
      <c r="AH37" s="38">
        <v>0</v>
      </c>
      <c r="AI37" s="38">
        <v>0</v>
      </c>
      <c r="AJ37" s="35" t="s">
        <v>871</v>
      </c>
      <c r="AK37" s="35" t="s">
        <v>872</v>
      </c>
      <c r="AL37" s="35" t="s">
        <v>676</v>
      </c>
      <c r="AM37" s="35" t="s">
        <v>628</v>
      </c>
      <c r="AN37" s="35" t="s">
        <v>667</v>
      </c>
      <c r="AO37" s="35" t="s">
        <v>629</v>
      </c>
      <c r="AP37" s="38">
        <v>0</v>
      </c>
      <c r="AQ37" s="38">
        <v>0</v>
      </c>
      <c r="AR37" s="38">
        <v>0</v>
      </c>
      <c r="AS37" s="38">
        <v>509655</v>
      </c>
      <c r="AT37" s="38">
        <v>0</v>
      </c>
      <c r="AU37" s="38">
        <v>0</v>
      </c>
      <c r="AV37" s="38">
        <v>0</v>
      </c>
      <c r="AW37" s="38">
        <v>0</v>
      </c>
      <c r="AX37" s="38">
        <v>0</v>
      </c>
      <c r="AY37" s="38">
        <v>20290934</v>
      </c>
      <c r="AZ37" s="38">
        <v>0</v>
      </c>
      <c r="BA37" s="35">
        <v>4800065539</v>
      </c>
      <c r="BB37" s="36">
        <v>45583</v>
      </c>
      <c r="BC37" s="35" t="s">
        <v>958</v>
      </c>
      <c r="BD37" s="38">
        <v>138014905</v>
      </c>
    </row>
    <row r="38" spans="1:56" x14ac:dyDescent="0.2">
      <c r="A38" s="34">
        <v>800197111</v>
      </c>
      <c r="B38" s="34" t="s">
        <v>622</v>
      </c>
      <c r="C38" s="34" t="s">
        <v>623</v>
      </c>
      <c r="D38" s="35">
        <v>12509</v>
      </c>
      <c r="E38" s="35" t="str">
        <f>+CONCATENATE(C38,D38)</f>
        <v>COOE12509</v>
      </c>
      <c r="F38" s="35" t="str">
        <f>+CONCATENATE(A38,"_",E38)</f>
        <v>800197111_COOE12509</v>
      </c>
      <c r="G38" s="36">
        <v>45471</v>
      </c>
      <c r="H38" s="37">
        <v>6923587</v>
      </c>
      <c r="I38" s="37">
        <v>185903</v>
      </c>
      <c r="J38" s="47" t="s">
        <v>974</v>
      </c>
      <c r="K38" s="35" t="s">
        <v>624</v>
      </c>
      <c r="L38" s="38">
        <v>0</v>
      </c>
      <c r="M38" s="39"/>
      <c r="N38" s="35" t="s">
        <v>869</v>
      </c>
      <c r="O38" s="36">
        <v>45471</v>
      </c>
      <c r="P38" s="36">
        <v>45488</v>
      </c>
      <c r="Q38" s="36">
        <v>45684</v>
      </c>
      <c r="R38" s="36"/>
      <c r="S38" s="35">
        <f>+IF(OR(N38="Devuelta",AB38&lt;&gt;0),$A$1-R38,IF(AND(Q38="",P38=""),"No radicada",IF(Q38&lt;&gt;"",$A$1-Q38,$A$1-P38)))</f>
        <v>32</v>
      </c>
      <c r="T38" s="35" t="str">
        <f>+IF(S38="No radicada","No radicada",IF(S38&lt;1,"Corriente",IF(S38&lt;=30,"0-30",IF(AND(S38&lt;=60,S38&gt;30),"31-60",IF(AND(S38&lt;=90,S38&gt;60),"61-90",IF(AND(S38&lt;=180,S38&gt;90),"91-180",IF(AND(S38&lt;=360,S38&gt;180),"181-360",IF(S38&gt;360,"Más de 360"))))))))</f>
        <v>31-60</v>
      </c>
      <c r="U38" s="38">
        <v>6923587.2000000002</v>
      </c>
      <c r="V38" s="38">
        <v>185903</v>
      </c>
      <c r="W38" s="38">
        <v>0</v>
      </c>
      <c r="X38" s="38">
        <v>0</v>
      </c>
      <c r="Y38" s="38">
        <v>0</v>
      </c>
      <c r="Z38" s="38">
        <v>0</v>
      </c>
      <c r="AA38" s="38">
        <v>185903</v>
      </c>
      <c r="AB38" s="38">
        <v>0</v>
      </c>
      <c r="AC38" s="35"/>
      <c r="AD38" s="35"/>
      <c r="AE38" s="35" t="s">
        <v>946</v>
      </c>
      <c r="AF38" s="35"/>
      <c r="AG38" s="38">
        <v>0</v>
      </c>
      <c r="AH38" s="38">
        <v>0</v>
      </c>
      <c r="AI38" s="38">
        <v>0</v>
      </c>
      <c r="AJ38" s="35" t="s">
        <v>871</v>
      </c>
      <c r="AK38" s="35" t="s">
        <v>872</v>
      </c>
      <c r="AL38" s="35" t="s">
        <v>676</v>
      </c>
      <c r="AM38" s="35" t="s">
        <v>628</v>
      </c>
      <c r="AN38" s="35" t="s">
        <v>667</v>
      </c>
      <c r="AO38" s="35" t="s">
        <v>629</v>
      </c>
      <c r="AP38" s="38">
        <v>0</v>
      </c>
      <c r="AQ38" s="38">
        <v>0</v>
      </c>
      <c r="AR38" s="38">
        <v>0</v>
      </c>
      <c r="AS38" s="38">
        <v>185903</v>
      </c>
      <c r="AT38" s="38">
        <v>0</v>
      </c>
      <c r="AU38" s="38">
        <v>0</v>
      </c>
      <c r="AV38" s="38">
        <v>0</v>
      </c>
      <c r="AW38" s="38">
        <v>0</v>
      </c>
      <c r="AX38" s="38">
        <v>0</v>
      </c>
      <c r="AY38" s="38">
        <v>6737684</v>
      </c>
      <c r="AZ38" s="38">
        <v>0</v>
      </c>
      <c r="BA38" s="35">
        <v>4800065171</v>
      </c>
      <c r="BB38" s="36">
        <v>45552</v>
      </c>
      <c r="BC38" s="35" t="s">
        <v>961</v>
      </c>
      <c r="BD38" s="38">
        <v>86395015</v>
      </c>
    </row>
    <row r="39" spans="1:56" x14ac:dyDescent="0.2">
      <c r="A39" s="34">
        <v>800197111</v>
      </c>
      <c r="B39" s="34" t="s">
        <v>622</v>
      </c>
      <c r="C39" s="34" t="s">
        <v>623</v>
      </c>
      <c r="D39" s="35">
        <v>12513</v>
      </c>
      <c r="E39" s="35" t="str">
        <f>+CONCATENATE(C39,D39)</f>
        <v>COOE12513</v>
      </c>
      <c r="F39" s="35" t="str">
        <f>+CONCATENATE(A39,"_",E39)</f>
        <v>800197111_COOE12513</v>
      </c>
      <c r="G39" s="36">
        <v>45471</v>
      </c>
      <c r="H39" s="37">
        <v>14509513</v>
      </c>
      <c r="I39" s="37">
        <v>321334</v>
      </c>
      <c r="J39" s="47" t="s">
        <v>974</v>
      </c>
      <c r="K39" s="35" t="s">
        <v>624</v>
      </c>
      <c r="L39" s="38">
        <v>0</v>
      </c>
      <c r="M39" s="39"/>
      <c r="N39" s="35" t="s">
        <v>869</v>
      </c>
      <c r="O39" s="36">
        <v>45471</v>
      </c>
      <c r="P39" s="36">
        <v>45488</v>
      </c>
      <c r="Q39" s="36">
        <v>45684</v>
      </c>
      <c r="R39" s="36"/>
      <c r="S39" s="35">
        <f>+IF(OR(N39="Devuelta",AB39&lt;&gt;0),$A$1-R39,IF(AND(Q39="",P39=""),"No radicada",IF(Q39&lt;&gt;"",$A$1-Q39,$A$1-P39)))</f>
        <v>32</v>
      </c>
      <c r="T39" s="35" t="str">
        <f>+IF(S39="No radicada","No radicada",IF(S39&lt;1,"Corriente",IF(S39&lt;=30,"0-30",IF(AND(S39&lt;=60,S39&gt;30),"31-60",IF(AND(S39&lt;=90,S39&gt;60),"61-90",IF(AND(S39&lt;=180,S39&gt;90),"91-180",IF(AND(S39&lt;=360,S39&gt;180),"181-360",IF(S39&gt;360,"Más de 360"))))))))</f>
        <v>31-60</v>
      </c>
      <c r="U39" s="38">
        <v>14509512.5</v>
      </c>
      <c r="V39" s="38">
        <v>321333</v>
      </c>
      <c r="W39" s="38">
        <v>0</v>
      </c>
      <c r="X39" s="38">
        <v>0</v>
      </c>
      <c r="Y39" s="38">
        <v>0</v>
      </c>
      <c r="Z39" s="38">
        <v>0</v>
      </c>
      <c r="AA39" s="38">
        <v>321333</v>
      </c>
      <c r="AB39" s="38">
        <v>0</v>
      </c>
      <c r="AC39" s="35"/>
      <c r="AD39" s="35"/>
      <c r="AE39" s="35" t="s">
        <v>948</v>
      </c>
      <c r="AF39" s="35"/>
      <c r="AG39" s="38">
        <v>0</v>
      </c>
      <c r="AH39" s="38">
        <v>0</v>
      </c>
      <c r="AI39" s="38">
        <v>0</v>
      </c>
      <c r="AJ39" s="35" t="s">
        <v>871</v>
      </c>
      <c r="AK39" s="35" t="s">
        <v>949</v>
      </c>
      <c r="AL39" s="35" t="s">
        <v>950</v>
      </c>
      <c r="AM39" s="35" t="s">
        <v>628</v>
      </c>
      <c r="AN39" s="35" t="s">
        <v>667</v>
      </c>
      <c r="AO39" s="35" t="s">
        <v>629</v>
      </c>
      <c r="AP39" s="38">
        <v>0</v>
      </c>
      <c r="AQ39" s="38">
        <v>0</v>
      </c>
      <c r="AR39" s="38">
        <v>0</v>
      </c>
      <c r="AS39" s="38">
        <v>321334</v>
      </c>
      <c r="AT39" s="38">
        <v>0</v>
      </c>
      <c r="AU39" s="38">
        <v>0</v>
      </c>
      <c r="AV39" s="38">
        <v>0</v>
      </c>
      <c r="AW39" s="38">
        <v>0</v>
      </c>
      <c r="AX39" s="38">
        <v>0</v>
      </c>
      <c r="AY39" s="38">
        <v>14188179</v>
      </c>
      <c r="AZ39" s="38">
        <v>0</v>
      </c>
      <c r="BA39" s="35">
        <v>4800065171</v>
      </c>
      <c r="BB39" s="36">
        <v>45552</v>
      </c>
      <c r="BC39" s="35" t="s">
        <v>961</v>
      </c>
      <c r="BD39" s="38">
        <v>86395015</v>
      </c>
    </row>
    <row r="40" spans="1:56" x14ac:dyDescent="0.2">
      <c r="A40" s="34">
        <v>800197111</v>
      </c>
      <c r="B40" s="34" t="s">
        <v>622</v>
      </c>
      <c r="C40" s="34" t="s">
        <v>623</v>
      </c>
      <c r="D40" s="35">
        <v>12508</v>
      </c>
      <c r="E40" s="35" t="str">
        <f>+CONCATENATE(C40,D40)</f>
        <v>COOE12508</v>
      </c>
      <c r="F40" s="35" t="str">
        <f>+CONCATENATE(A40,"_",E40)</f>
        <v>800197111_COOE12508</v>
      </c>
      <c r="G40" s="36">
        <v>45471</v>
      </c>
      <c r="H40" s="37">
        <v>4510117</v>
      </c>
      <c r="I40" s="37">
        <v>527848</v>
      </c>
      <c r="J40" s="47" t="s">
        <v>974</v>
      </c>
      <c r="K40" s="35" t="s">
        <v>624</v>
      </c>
      <c r="L40" s="38">
        <v>0</v>
      </c>
      <c r="M40" s="39"/>
      <c r="N40" s="35" t="s">
        <v>869</v>
      </c>
      <c r="O40" s="36">
        <v>45471</v>
      </c>
      <c r="P40" s="36">
        <v>45488</v>
      </c>
      <c r="Q40" s="36">
        <v>45684</v>
      </c>
      <c r="R40" s="36"/>
      <c r="S40" s="35">
        <f>+IF(OR(N40="Devuelta",AB40&lt;&gt;0),$A$1-R40,IF(AND(Q40="",P40=""),"No radicada",IF(Q40&lt;&gt;"",$A$1-Q40,$A$1-P40)))</f>
        <v>32</v>
      </c>
      <c r="T40" s="35" t="str">
        <f>+IF(S40="No radicada","No radicada",IF(S40&lt;1,"Corriente",IF(S40&lt;=30,"0-30",IF(AND(S40&lt;=60,S40&gt;30),"31-60",IF(AND(S40&lt;=90,S40&gt;60),"61-90",IF(AND(S40&lt;=180,S40&gt;90),"91-180",IF(AND(S40&lt;=360,S40&gt;180),"181-360",IF(S40&gt;360,"Más de 360"))))))))</f>
        <v>31-60</v>
      </c>
      <c r="U40" s="38">
        <v>4642069</v>
      </c>
      <c r="V40" s="38">
        <v>527848</v>
      </c>
      <c r="W40" s="38">
        <v>0</v>
      </c>
      <c r="X40" s="38">
        <v>131952</v>
      </c>
      <c r="Y40" s="38">
        <v>0</v>
      </c>
      <c r="Z40" s="38">
        <v>0</v>
      </c>
      <c r="AA40" s="38">
        <v>527848</v>
      </c>
      <c r="AB40" s="38">
        <v>0</v>
      </c>
      <c r="AC40" s="35"/>
      <c r="AD40" s="35"/>
      <c r="AE40" s="35" t="s">
        <v>952</v>
      </c>
      <c r="AF40" s="35"/>
      <c r="AG40" s="38">
        <v>0</v>
      </c>
      <c r="AH40" s="38">
        <v>0</v>
      </c>
      <c r="AI40" s="38">
        <v>0</v>
      </c>
      <c r="AJ40" s="35" t="s">
        <v>871</v>
      </c>
      <c r="AK40" s="35" t="s">
        <v>872</v>
      </c>
      <c r="AL40" s="35" t="s">
        <v>676</v>
      </c>
      <c r="AM40" s="35" t="s">
        <v>628</v>
      </c>
      <c r="AN40" s="35" t="s">
        <v>667</v>
      </c>
      <c r="AO40" s="35" t="s">
        <v>629</v>
      </c>
      <c r="AP40" s="38">
        <v>0</v>
      </c>
      <c r="AQ40" s="38">
        <v>0</v>
      </c>
      <c r="AR40" s="38">
        <v>0</v>
      </c>
      <c r="AS40" s="38">
        <v>527848</v>
      </c>
      <c r="AT40" s="38">
        <v>0</v>
      </c>
      <c r="AU40" s="38">
        <v>0</v>
      </c>
      <c r="AV40" s="38">
        <v>0</v>
      </c>
      <c r="AW40" s="38">
        <v>0</v>
      </c>
      <c r="AX40" s="38">
        <v>0</v>
      </c>
      <c r="AY40" s="38">
        <v>3982269</v>
      </c>
      <c r="AZ40" s="38">
        <v>0</v>
      </c>
      <c r="BA40" s="35">
        <v>2201540020</v>
      </c>
      <c r="BB40" s="36">
        <v>45530</v>
      </c>
      <c r="BC40" s="35" t="s">
        <v>956</v>
      </c>
      <c r="BD40" s="38">
        <v>37657791</v>
      </c>
    </row>
    <row r="41" spans="1:56" x14ac:dyDescent="0.2">
      <c r="A41" s="34">
        <v>800197111</v>
      </c>
      <c r="B41" s="34" t="s">
        <v>622</v>
      </c>
      <c r="C41" s="34" t="s">
        <v>623</v>
      </c>
      <c r="D41" s="35">
        <v>5026</v>
      </c>
      <c r="E41" s="35" t="str">
        <f>+CONCATENATE(C41,D41)</f>
        <v>COOE5026</v>
      </c>
      <c r="F41" s="35" t="str">
        <f>+CONCATENATE(A41,"_",E41)</f>
        <v>800197111_COOE5026</v>
      </c>
      <c r="G41" s="36">
        <v>45138</v>
      </c>
      <c r="H41" s="37">
        <v>9664489</v>
      </c>
      <c r="I41" s="37">
        <v>30739</v>
      </c>
      <c r="J41" s="47" t="s">
        <v>972</v>
      </c>
      <c r="K41" s="47" t="s">
        <v>972</v>
      </c>
      <c r="L41" s="38">
        <v>0</v>
      </c>
      <c r="M41" s="39"/>
      <c r="N41" s="35" t="s">
        <v>625</v>
      </c>
      <c r="O41" s="36">
        <v>45138</v>
      </c>
      <c r="P41" s="36">
        <v>45153</v>
      </c>
      <c r="Q41" s="36">
        <v>45210</v>
      </c>
      <c r="R41" s="36"/>
      <c r="S41" s="35">
        <f>+IF(OR(N41="Devuelta",AB41&lt;&gt;0),$A$1-R41,IF(AND(Q41="",P41=""),"No radicada",IF(Q41&lt;&gt;"",$A$1-Q41,$A$1-P41)))</f>
        <v>506</v>
      </c>
      <c r="T41" s="35" t="str">
        <f>+IF(S41="No radicada","No radicada",IF(S41&lt;1,"Corriente",IF(S41&lt;=30,"0-30",IF(AND(S41&lt;=60,S41&gt;30),"31-60",IF(AND(S41&lt;=90,S41&gt;60),"61-90",IF(AND(S41&lt;=180,S41&gt;90),"91-180",IF(AND(S41&lt;=360,S41&gt;180),"181-360",IF(S41&gt;360,"Más de 360"))))))))</f>
        <v>Más de 360</v>
      </c>
      <c r="U41" s="38">
        <v>10680215</v>
      </c>
      <c r="V41" s="38">
        <v>1046465</v>
      </c>
      <c r="W41" s="38">
        <v>0</v>
      </c>
      <c r="X41" s="38">
        <v>0</v>
      </c>
      <c r="Y41" s="38">
        <v>0</v>
      </c>
      <c r="Z41" s="38">
        <v>0</v>
      </c>
      <c r="AA41" s="38">
        <v>198880</v>
      </c>
      <c r="AB41" s="38">
        <v>0</v>
      </c>
      <c r="AC41" s="35"/>
      <c r="AD41" s="35"/>
      <c r="AE41" s="35" t="s">
        <v>933</v>
      </c>
      <c r="AF41" s="35" t="s">
        <v>934</v>
      </c>
      <c r="AG41" s="38">
        <v>0</v>
      </c>
      <c r="AH41" s="38">
        <v>847585</v>
      </c>
      <c r="AI41" s="38">
        <v>0</v>
      </c>
      <c r="AJ41" s="35"/>
      <c r="AK41" s="35"/>
      <c r="AL41" s="35"/>
      <c r="AM41" s="35" t="s">
        <v>628</v>
      </c>
      <c r="AN41" s="35"/>
      <c r="AO41" s="35" t="s">
        <v>629</v>
      </c>
      <c r="AP41" s="38">
        <v>30739</v>
      </c>
      <c r="AQ41" s="38">
        <v>0</v>
      </c>
      <c r="AR41" s="38">
        <v>0</v>
      </c>
      <c r="AS41" s="38">
        <v>0</v>
      </c>
      <c r="AT41" s="38">
        <v>0</v>
      </c>
      <c r="AU41" s="38">
        <v>0</v>
      </c>
      <c r="AV41" s="38">
        <v>0</v>
      </c>
      <c r="AW41" s="38">
        <v>0</v>
      </c>
      <c r="AX41" s="38">
        <v>0</v>
      </c>
      <c r="AY41" s="38">
        <v>9633750</v>
      </c>
      <c r="AZ41" s="38">
        <v>0</v>
      </c>
      <c r="BA41" s="35">
        <v>2201472977</v>
      </c>
      <c r="BB41" s="36">
        <v>45317</v>
      </c>
      <c r="BC41" s="35" t="s">
        <v>956</v>
      </c>
      <c r="BD41" s="38">
        <v>101090253</v>
      </c>
    </row>
    <row r="42" spans="1:56" x14ac:dyDescent="0.2">
      <c r="A42" s="34">
        <v>800197111</v>
      </c>
      <c r="B42" s="34" t="s">
        <v>622</v>
      </c>
      <c r="C42" s="34" t="s">
        <v>623</v>
      </c>
      <c r="D42" s="35">
        <v>5020</v>
      </c>
      <c r="E42" s="35" t="str">
        <f>+CONCATENATE(C42,D42)</f>
        <v>COOE5020</v>
      </c>
      <c r="F42" s="35" t="str">
        <f>+CONCATENATE(A42,"_",E42)</f>
        <v>800197111_COOE5020</v>
      </c>
      <c r="G42" s="36">
        <v>45138</v>
      </c>
      <c r="H42" s="37">
        <v>8234174</v>
      </c>
      <c r="I42" s="37">
        <v>22875</v>
      </c>
      <c r="J42" s="47" t="s">
        <v>972</v>
      </c>
      <c r="K42" s="47" t="s">
        <v>972</v>
      </c>
      <c r="L42" s="38">
        <v>0</v>
      </c>
      <c r="M42" s="39"/>
      <c r="N42" s="35" t="s">
        <v>625</v>
      </c>
      <c r="O42" s="36">
        <v>45138</v>
      </c>
      <c r="P42" s="36">
        <v>45153</v>
      </c>
      <c r="Q42" s="36">
        <v>45210</v>
      </c>
      <c r="R42" s="36"/>
      <c r="S42" s="35">
        <f>+IF(OR(N42="Devuelta",AB42&lt;&gt;0),$A$1-R42,IF(AND(Q42="",P42=""),"No radicada",IF(Q42&lt;&gt;"",$A$1-Q42,$A$1-P42)))</f>
        <v>506</v>
      </c>
      <c r="T42" s="35" t="str">
        <f>+IF(S42="No radicada","No radicada",IF(S42&lt;1,"Corriente",IF(S42&lt;=30,"0-30",IF(AND(S42&lt;=60,S42&gt;30),"31-60",IF(AND(S42&lt;=90,S42&gt;60),"61-90",IF(AND(S42&lt;=180,S42&gt;90),"91-180",IF(AND(S42&lt;=360,S42&gt;180),"181-360",IF(S42&gt;360,"Más de 360"))))))))</f>
        <v>Más de 360</v>
      </c>
      <c r="U42" s="38">
        <v>9268912.8000000007</v>
      </c>
      <c r="V42" s="38">
        <v>1057614</v>
      </c>
      <c r="W42" s="38">
        <v>0</v>
      </c>
      <c r="X42" s="38">
        <v>0</v>
      </c>
      <c r="Y42" s="38">
        <v>0</v>
      </c>
      <c r="Z42" s="38">
        <v>0</v>
      </c>
      <c r="AA42" s="38">
        <v>0</v>
      </c>
      <c r="AB42" s="38">
        <v>0</v>
      </c>
      <c r="AC42" s="35"/>
      <c r="AD42" s="35"/>
      <c r="AE42" s="35" t="s">
        <v>936</v>
      </c>
      <c r="AF42" s="35" t="s">
        <v>934</v>
      </c>
      <c r="AG42" s="38">
        <v>0</v>
      </c>
      <c r="AH42" s="38">
        <v>1057614</v>
      </c>
      <c r="AI42" s="38">
        <v>0</v>
      </c>
      <c r="AJ42" s="35"/>
      <c r="AK42" s="35"/>
      <c r="AL42" s="35"/>
      <c r="AM42" s="35" t="s">
        <v>628</v>
      </c>
      <c r="AN42" s="35"/>
      <c r="AO42" s="35" t="s">
        <v>629</v>
      </c>
      <c r="AP42" s="38">
        <v>22875</v>
      </c>
      <c r="AQ42" s="38">
        <v>0</v>
      </c>
      <c r="AR42" s="38">
        <v>0</v>
      </c>
      <c r="AS42" s="38">
        <v>0</v>
      </c>
      <c r="AT42" s="38">
        <v>0</v>
      </c>
      <c r="AU42" s="38">
        <v>0</v>
      </c>
      <c r="AV42" s="38">
        <v>0</v>
      </c>
      <c r="AW42" s="38">
        <v>0</v>
      </c>
      <c r="AX42" s="38">
        <v>0</v>
      </c>
      <c r="AY42" s="38">
        <v>8211299</v>
      </c>
      <c r="AZ42" s="38">
        <v>0</v>
      </c>
      <c r="BA42" s="35">
        <v>2201472977</v>
      </c>
      <c r="BB42" s="36">
        <v>45317</v>
      </c>
      <c r="BC42" s="35" t="s">
        <v>956</v>
      </c>
      <c r="BD42" s="38">
        <v>101090253</v>
      </c>
    </row>
    <row r="43" spans="1:56" x14ac:dyDescent="0.2">
      <c r="A43" s="34">
        <v>800197111</v>
      </c>
      <c r="B43" s="34" t="s">
        <v>622</v>
      </c>
      <c r="C43" s="34" t="s">
        <v>623</v>
      </c>
      <c r="D43" s="35">
        <v>5022</v>
      </c>
      <c r="E43" s="35" t="str">
        <f>+CONCATENATE(C43,D43)</f>
        <v>COOE5022</v>
      </c>
      <c r="F43" s="35" t="str">
        <f>+CONCATENATE(A43,"_",E43)</f>
        <v>800197111_COOE5022</v>
      </c>
      <c r="G43" s="36">
        <v>45138</v>
      </c>
      <c r="H43" s="37">
        <v>12870284</v>
      </c>
      <c r="I43" s="37">
        <v>14763</v>
      </c>
      <c r="J43" s="47" t="s">
        <v>972</v>
      </c>
      <c r="K43" s="47" t="s">
        <v>972</v>
      </c>
      <c r="L43" s="38">
        <v>0</v>
      </c>
      <c r="M43" s="39"/>
      <c r="N43" s="35" t="s">
        <v>625</v>
      </c>
      <c r="O43" s="36">
        <v>45138</v>
      </c>
      <c r="P43" s="36">
        <v>45153</v>
      </c>
      <c r="Q43" s="36">
        <v>45210</v>
      </c>
      <c r="R43" s="36"/>
      <c r="S43" s="35">
        <f>+IF(OR(N43="Devuelta",AB43&lt;&gt;0),$A$1-R43,IF(AND(Q43="",P43=""),"No radicada",IF(Q43&lt;&gt;"",$A$1-Q43,$A$1-P43)))</f>
        <v>506</v>
      </c>
      <c r="T43" s="35" t="str">
        <f>+IF(S43="No radicada","No radicada",IF(S43&lt;1,"Corriente",IF(S43&lt;=30,"0-30",IF(AND(S43&lt;=60,S43&gt;30),"31-60",IF(AND(S43&lt;=90,S43&gt;60),"61-90",IF(AND(S43&lt;=180,S43&gt;90),"91-180",IF(AND(S43&lt;=360,S43&gt;180),"181-360",IF(S43&gt;360,"Más de 360"))))))))</f>
        <v>Más de 360</v>
      </c>
      <c r="U43" s="38">
        <v>13141841</v>
      </c>
      <c r="V43" s="38">
        <v>286320</v>
      </c>
      <c r="W43" s="38">
        <v>0</v>
      </c>
      <c r="X43" s="38">
        <v>0</v>
      </c>
      <c r="Y43" s="38">
        <v>0</v>
      </c>
      <c r="Z43" s="38">
        <v>0</v>
      </c>
      <c r="AA43" s="38">
        <v>0</v>
      </c>
      <c r="AB43" s="38">
        <v>0</v>
      </c>
      <c r="AC43" s="35"/>
      <c r="AD43" s="35"/>
      <c r="AE43" s="35" t="s">
        <v>938</v>
      </c>
      <c r="AF43" s="35" t="s">
        <v>934</v>
      </c>
      <c r="AG43" s="38">
        <v>0</v>
      </c>
      <c r="AH43" s="38">
        <v>286320</v>
      </c>
      <c r="AI43" s="38">
        <v>0</v>
      </c>
      <c r="AJ43" s="35"/>
      <c r="AK43" s="35"/>
      <c r="AL43" s="35"/>
      <c r="AM43" s="35" t="s">
        <v>628</v>
      </c>
      <c r="AN43" s="35"/>
      <c r="AO43" s="35" t="s">
        <v>629</v>
      </c>
      <c r="AP43" s="38">
        <v>14763</v>
      </c>
      <c r="AQ43" s="38">
        <v>0</v>
      </c>
      <c r="AR43" s="38">
        <v>0</v>
      </c>
      <c r="AS43" s="38">
        <v>0</v>
      </c>
      <c r="AT43" s="38">
        <v>0</v>
      </c>
      <c r="AU43" s="38">
        <v>0</v>
      </c>
      <c r="AV43" s="38">
        <v>0</v>
      </c>
      <c r="AW43" s="38">
        <v>0</v>
      </c>
      <c r="AX43" s="38">
        <v>0</v>
      </c>
      <c r="AY43" s="38">
        <v>12855521</v>
      </c>
      <c r="AZ43" s="38">
        <v>0</v>
      </c>
      <c r="BA43" s="35">
        <v>2201472977</v>
      </c>
      <c r="BB43" s="36">
        <v>45317</v>
      </c>
      <c r="BC43" s="35" t="s">
        <v>956</v>
      </c>
      <c r="BD43" s="38">
        <v>101090253</v>
      </c>
    </row>
    <row r="44" spans="1:56" x14ac:dyDescent="0.2">
      <c r="A44" s="34">
        <v>800197111</v>
      </c>
      <c r="B44" s="34" t="s">
        <v>622</v>
      </c>
      <c r="C44" s="34" t="s">
        <v>623</v>
      </c>
      <c r="D44" s="35">
        <v>5024</v>
      </c>
      <c r="E44" s="35" t="str">
        <f>+CONCATENATE(C44,D44)</f>
        <v>COOE5024</v>
      </c>
      <c r="F44" s="35" t="str">
        <f>+CONCATENATE(A44,"_",E44)</f>
        <v>800197111_COOE5024</v>
      </c>
      <c r="G44" s="36">
        <v>45138</v>
      </c>
      <c r="H44" s="37">
        <v>7948135</v>
      </c>
      <c r="I44" s="37">
        <v>38789</v>
      </c>
      <c r="J44" s="47" t="s">
        <v>972</v>
      </c>
      <c r="K44" s="47" t="s">
        <v>972</v>
      </c>
      <c r="L44" s="38">
        <v>0</v>
      </c>
      <c r="M44" s="39"/>
      <c r="N44" s="35" t="s">
        <v>625</v>
      </c>
      <c r="O44" s="36">
        <v>45138</v>
      </c>
      <c r="P44" s="36">
        <v>45153</v>
      </c>
      <c r="Q44" s="36">
        <v>45210</v>
      </c>
      <c r="R44" s="36"/>
      <c r="S44" s="35">
        <f>+IF(OR(N44="Devuelta",AB44&lt;&gt;0),$A$1-R44,IF(AND(Q44="",P44=""),"No radicada",IF(Q44&lt;&gt;"",$A$1-Q44,$A$1-P44)))</f>
        <v>506</v>
      </c>
      <c r="T44" s="35" t="str">
        <f>+IF(S44="No radicada","No radicada",IF(S44&lt;1,"Corriente",IF(S44&lt;=30,"0-30",IF(AND(S44&lt;=60,S44&gt;30),"31-60",IF(AND(S44&lt;=90,S44&gt;60),"61-90",IF(AND(S44&lt;=180,S44&gt;90),"91-180",IF(AND(S44&lt;=360,S44&gt;180),"181-360",IF(S44&gt;360,"Más de 360"))))))))</f>
        <v>Más de 360</v>
      </c>
      <c r="U44" s="38">
        <v>8694719</v>
      </c>
      <c r="V44" s="38">
        <v>785373</v>
      </c>
      <c r="W44" s="38">
        <v>0</v>
      </c>
      <c r="X44" s="38">
        <v>0</v>
      </c>
      <c r="Y44" s="38">
        <v>0</v>
      </c>
      <c r="Z44" s="38">
        <v>0</v>
      </c>
      <c r="AA44" s="38">
        <v>0</v>
      </c>
      <c r="AB44" s="38">
        <v>0</v>
      </c>
      <c r="AC44" s="35"/>
      <c r="AD44" s="35"/>
      <c r="AE44" s="35" t="s">
        <v>940</v>
      </c>
      <c r="AF44" s="35" t="s">
        <v>934</v>
      </c>
      <c r="AG44" s="38">
        <v>0</v>
      </c>
      <c r="AH44" s="38">
        <v>785373</v>
      </c>
      <c r="AI44" s="38">
        <v>0</v>
      </c>
      <c r="AJ44" s="35"/>
      <c r="AK44" s="35"/>
      <c r="AL44" s="35"/>
      <c r="AM44" s="35" t="s">
        <v>628</v>
      </c>
      <c r="AN44" s="35"/>
      <c r="AO44" s="35" t="s">
        <v>629</v>
      </c>
      <c r="AP44" s="38">
        <v>38789</v>
      </c>
      <c r="AQ44" s="38">
        <v>0</v>
      </c>
      <c r="AR44" s="38">
        <v>0</v>
      </c>
      <c r="AS44" s="38">
        <v>0</v>
      </c>
      <c r="AT44" s="38">
        <v>0</v>
      </c>
      <c r="AU44" s="38">
        <v>0</v>
      </c>
      <c r="AV44" s="38">
        <v>0</v>
      </c>
      <c r="AW44" s="38">
        <v>0</v>
      </c>
      <c r="AX44" s="38">
        <v>0</v>
      </c>
      <c r="AY44" s="38">
        <v>7909346</v>
      </c>
      <c r="AZ44" s="38">
        <v>0</v>
      </c>
      <c r="BA44" s="35">
        <v>2201472977</v>
      </c>
      <c r="BB44" s="36">
        <v>45317</v>
      </c>
      <c r="BC44" s="35" t="s">
        <v>956</v>
      </c>
      <c r="BD44" s="38">
        <v>101090253</v>
      </c>
    </row>
    <row r="45" spans="1:56" x14ac:dyDescent="0.2">
      <c r="A45" s="34">
        <v>800197111</v>
      </c>
      <c r="B45" s="34" t="s">
        <v>622</v>
      </c>
      <c r="C45" s="34" t="s">
        <v>623</v>
      </c>
      <c r="D45" s="35">
        <v>6063</v>
      </c>
      <c r="E45" s="35" t="str">
        <f>+CONCATENATE(C45,D45)</f>
        <v>COOE6063</v>
      </c>
      <c r="F45" s="35" t="str">
        <f>+CONCATENATE(A45,"_",E45)</f>
        <v>800197111_COOE6063</v>
      </c>
      <c r="G45" s="36">
        <v>45199</v>
      </c>
      <c r="H45" s="37">
        <v>3571669</v>
      </c>
      <c r="I45" s="37">
        <v>3571669</v>
      </c>
      <c r="J45" s="47" t="s">
        <v>972</v>
      </c>
      <c r="K45" s="47" t="s">
        <v>972</v>
      </c>
      <c r="L45" s="38">
        <v>0</v>
      </c>
      <c r="M45" s="39"/>
      <c r="N45" s="35" t="s">
        <v>625</v>
      </c>
      <c r="O45" s="36">
        <v>45199</v>
      </c>
      <c r="P45" s="36">
        <v>45212</v>
      </c>
      <c r="Q45" s="36">
        <v>45258</v>
      </c>
      <c r="R45" s="36"/>
      <c r="S45" s="35">
        <f>+IF(OR(N45="Devuelta",AB45&lt;&gt;0),$A$1-R45,IF(AND(Q45="",P45=""),"No radicada",IF(Q45&lt;&gt;"",$A$1-Q45,$A$1-P45)))</f>
        <v>458</v>
      </c>
      <c r="T45" s="35" t="str">
        <f>+IF(S45="No radicada","No radicada",IF(S45&lt;1,"Corriente",IF(S45&lt;=30,"0-30",IF(AND(S45&lt;=60,S45&gt;30),"31-60",IF(AND(S45&lt;=90,S45&gt;60),"61-90",IF(AND(S45&lt;=180,S45&gt;90),"91-180",IF(AND(S45&lt;=360,S45&gt;180),"181-360",IF(S45&gt;360,"Más de 360"))))))))</f>
        <v>Más de 360</v>
      </c>
      <c r="U45" s="38">
        <v>3575149</v>
      </c>
      <c r="V45" s="38">
        <v>8940</v>
      </c>
      <c r="W45" s="38">
        <v>0</v>
      </c>
      <c r="X45" s="38">
        <v>0</v>
      </c>
      <c r="Y45" s="38">
        <v>0</v>
      </c>
      <c r="Z45" s="38">
        <v>0</v>
      </c>
      <c r="AA45" s="38">
        <v>3480</v>
      </c>
      <c r="AB45" s="38">
        <v>0</v>
      </c>
      <c r="AC45" s="35"/>
      <c r="AD45" s="35"/>
      <c r="AE45" s="35" t="s">
        <v>926</v>
      </c>
      <c r="AF45" s="35" t="s">
        <v>658</v>
      </c>
      <c r="AG45" s="38">
        <v>0</v>
      </c>
      <c r="AH45" s="38">
        <v>5460</v>
      </c>
      <c r="AI45" s="38">
        <v>0</v>
      </c>
      <c r="AJ45" s="35"/>
      <c r="AK45" s="35"/>
      <c r="AL45" s="35"/>
      <c r="AM45" s="35" t="s">
        <v>628</v>
      </c>
      <c r="AN45" s="35"/>
      <c r="AO45" s="35" t="s">
        <v>629</v>
      </c>
      <c r="AP45" s="38">
        <v>3571669</v>
      </c>
      <c r="AQ45" s="38">
        <v>0</v>
      </c>
      <c r="AR45" s="38">
        <v>0</v>
      </c>
      <c r="AS45" s="38">
        <v>0</v>
      </c>
      <c r="AT45" s="38">
        <v>0</v>
      </c>
      <c r="AU45" s="38">
        <v>0</v>
      </c>
      <c r="AV45" s="38">
        <v>0</v>
      </c>
      <c r="AW45" s="38">
        <v>0</v>
      </c>
      <c r="AX45" s="38">
        <v>0</v>
      </c>
      <c r="AY45" s="38">
        <v>3566209</v>
      </c>
      <c r="AZ45" s="38">
        <v>0</v>
      </c>
      <c r="BA45" s="35">
        <v>4800062936</v>
      </c>
      <c r="BB45" s="36">
        <v>45351</v>
      </c>
      <c r="BC45" s="35" t="s">
        <v>971</v>
      </c>
      <c r="BD45" s="38">
        <v>97000000</v>
      </c>
    </row>
    <row r="46" spans="1:56" x14ac:dyDescent="0.2">
      <c r="A46" s="34">
        <v>800197111</v>
      </c>
      <c r="B46" s="34" t="s">
        <v>622</v>
      </c>
      <c r="C46" s="34" t="s">
        <v>623</v>
      </c>
      <c r="D46" s="35">
        <v>5489</v>
      </c>
      <c r="E46" s="35" t="str">
        <f>+CONCATENATE(C46,D46)</f>
        <v>COOE5489</v>
      </c>
      <c r="F46" s="35" t="str">
        <f>+CONCATENATE(A46,"_",E46)</f>
        <v>800197111_COOE5489</v>
      </c>
      <c r="G46" s="36">
        <v>45169</v>
      </c>
      <c r="H46" s="37">
        <v>6822501</v>
      </c>
      <c r="I46" s="37">
        <v>6822501</v>
      </c>
      <c r="J46" s="47" t="s">
        <v>972</v>
      </c>
      <c r="K46" s="47" t="s">
        <v>972</v>
      </c>
      <c r="L46" s="38">
        <v>0</v>
      </c>
      <c r="M46" s="39"/>
      <c r="N46" s="35" t="s">
        <v>625</v>
      </c>
      <c r="O46" s="36">
        <v>45169</v>
      </c>
      <c r="P46" s="36">
        <v>45184</v>
      </c>
      <c r="Q46" s="36">
        <v>45258</v>
      </c>
      <c r="R46" s="36"/>
      <c r="S46" s="35">
        <f>+IF(OR(N46="Devuelta",AB46&lt;&gt;0),$A$1-R46,IF(AND(Q46="",P46=""),"No radicada",IF(Q46&lt;&gt;"",$A$1-Q46,$A$1-P46)))</f>
        <v>458</v>
      </c>
      <c r="T46" s="35" t="str">
        <f>+IF(S46="No radicada","No radicada",IF(S46&lt;1,"Corriente",IF(S46&lt;=30,"0-30",IF(AND(S46&lt;=60,S46&gt;30),"31-60",IF(AND(S46&lt;=90,S46&gt;60),"61-90",IF(AND(S46&lt;=180,S46&gt;90),"91-180",IF(AND(S46&lt;=360,S46&gt;180),"181-360",IF(S46&gt;360,"Más de 360"))))))))</f>
        <v>Más de 360</v>
      </c>
      <c r="U46" s="38">
        <v>6827240</v>
      </c>
      <c r="V46" s="38">
        <v>89624</v>
      </c>
      <c r="W46" s="38">
        <v>0</v>
      </c>
      <c r="X46" s="38">
        <v>0</v>
      </c>
      <c r="Y46" s="38">
        <v>0</v>
      </c>
      <c r="Z46" s="38">
        <v>0</v>
      </c>
      <c r="AA46" s="38">
        <v>4739</v>
      </c>
      <c r="AB46" s="38">
        <v>0</v>
      </c>
      <c r="AC46" s="35"/>
      <c r="AD46" s="35"/>
      <c r="AE46" s="35" t="s">
        <v>927</v>
      </c>
      <c r="AF46" s="35" t="s">
        <v>658</v>
      </c>
      <c r="AG46" s="38">
        <v>0</v>
      </c>
      <c r="AH46" s="38">
        <v>84885</v>
      </c>
      <c r="AI46" s="38">
        <v>0</v>
      </c>
      <c r="AJ46" s="35"/>
      <c r="AK46" s="35"/>
      <c r="AL46" s="35"/>
      <c r="AM46" s="35" t="s">
        <v>628</v>
      </c>
      <c r="AN46" s="35"/>
      <c r="AO46" s="35" t="s">
        <v>629</v>
      </c>
      <c r="AP46" s="38">
        <v>6822501</v>
      </c>
      <c r="AQ46" s="38">
        <v>0</v>
      </c>
      <c r="AR46" s="38">
        <v>0</v>
      </c>
      <c r="AS46" s="38">
        <v>0</v>
      </c>
      <c r="AT46" s="38">
        <v>0</v>
      </c>
      <c r="AU46" s="38">
        <v>0</v>
      </c>
      <c r="AV46" s="38">
        <v>0</v>
      </c>
      <c r="AW46" s="38">
        <v>0</v>
      </c>
      <c r="AX46" s="38">
        <v>0</v>
      </c>
      <c r="AY46" s="38">
        <v>6737616</v>
      </c>
      <c r="AZ46" s="38">
        <v>0</v>
      </c>
      <c r="BA46" s="35">
        <v>4800062936</v>
      </c>
      <c r="BB46" s="36">
        <v>45351</v>
      </c>
      <c r="BC46" s="35" t="s">
        <v>971</v>
      </c>
      <c r="BD46" s="38">
        <v>97000000</v>
      </c>
    </row>
    <row r="47" spans="1:56" x14ac:dyDescent="0.2">
      <c r="A47" s="34">
        <v>800197111</v>
      </c>
      <c r="B47" s="34" t="s">
        <v>622</v>
      </c>
      <c r="C47" s="34" t="s">
        <v>623</v>
      </c>
      <c r="D47" s="35">
        <v>6061</v>
      </c>
      <c r="E47" s="35" t="str">
        <f>+CONCATENATE(C47,D47)</f>
        <v>COOE6061</v>
      </c>
      <c r="F47" s="35" t="str">
        <f>+CONCATENATE(A47,"_",E47)</f>
        <v>800197111_COOE6061</v>
      </c>
      <c r="G47" s="36">
        <v>45199</v>
      </c>
      <c r="H47" s="37">
        <v>10095527</v>
      </c>
      <c r="I47" s="37">
        <v>10095527</v>
      </c>
      <c r="J47" s="47" t="s">
        <v>972</v>
      </c>
      <c r="K47" s="47" t="s">
        <v>972</v>
      </c>
      <c r="L47" s="38">
        <v>0</v>
      </c>
      <c r="M47" s="39"/>
      <c r="N47" s="35" t="s">
        <v>625</v>
      </c>
      <c r="O47" s="36">
        <v>45199</v>
      </c>
      <c r="P47" s="36">
        <v>45212</v>
      </c>
      <c r="Q47" s="36">
        <v>45258</v>
      </c>
      <c r="R47" s="36"/>
      <c r="S47" s="35">
        <f>+IF(OR(N47="Devuelta",AB47&lt;&gt;0),$A$1-R47,IF(AND(Q47="",P47=""),"No radicada",IF(Q47&lt;&gt;"",$A$1-Q47,$A$1-P47)))</f>
        <v>458</v>
      </c>
      <c r="T47" s="35" t="str">
        <f>+IF(S47="No radicada","No radicada",IF(S47&lt;1,"Corriente",IF(S47&lt;=30,"0-30",IF(AND(S47&lt;=60,S47&gt;30),"31-60",IF(AND(S47&lt;=90,S47&gt;60),"61-90",IF(AND(S47&lt;=180,S47&gt;90),"91-180",IF(AND(S47&lt;=360,S47&gt;180),"181-360",IF(S47&gt;360,"Más de 360"))))))))</f>
        <v>Más de 360</v>
      </c>
      <c r="U47" s="38">
        <v>10124050</v>
      </c>
      <c r="V47" s="38">
        <v>39443</v>
      </c>
      <c r="W47" s="38">
        <v>0</v>
      </c>
      <c r="X47" s="38">
        <v>0</v>
      </c>
      <c r="Y47" s="38">
        <v>0</v>
      </c>
      <c r="Z47" s="38">
        <v>0</v>
      </c>
      <c r="AA47" s="38">
        <v>28523</v>
      </c>
      <c r="AB47" s="38">
        <v>0</v>
      </c>
      <c r="AC47" s="35"/>
      <c r="AD47" s="35"/>
      <c r="AE47" s="35" t="s">
        <v>928</v>
      </c>
      <c r="AF47" s="35" t="s">
        <v>658</v>
      </c>
      <c r="AG47" s="38">
        <v>0</v>
      </c>
      <c r="AH47" s="38">
        <v>10920</v>
      </c>
      <c r="AI47" s="38">
        <v>0</v>
      </c>
      <c r="AJ47" s="35"/>
      <c r="AK47" s="35"/>
      <c r="AL47" s="35"/>
      <c r="AM47" s="35" t="s">
        <v>628</v>
      </c>
      <c r="AN47" s="35"/>
      <c r="AO47" s="35" t="s">
        <v>629</v>
      </c>
      <c r="AP47" s="38">
        <v>10095527</v>
      </c>
      <c r="AQ47" s="38">
        <v>0</v>
      </c>
      <c r="AR47" s="38">
        <v>0</v>
      </c>
      <c r="AS47" s="38">
        <v>0</v>
      </c>
      <c r="AT47" s="38">
        <v>0</v>
      </c>
      <c r="AU47" s="38">
        <v>0</v>
      </c>
      <c r="AV47" s="38">
        <v>0</v>
      </c>
      <c r="AW47" s="38">
        <v>0</v>
      </c>
      <c r="AX47" s="38">
        <v>0</v>
      </c>
      <c r="AY47" s="38">
        <v>10084607</v>
      </c>
      <c r="AZ47" s="38">
        <v>0</v>
      </c>
      <c r="BA47" s="35">
        <v>4800062936</v>
      </c>
      <c r="BB47" s="36">
        <v>45351</v>
      </c>
      <c r="BC47" s="35" t="s">
        <v>971</v>
      </c>
      <c r="BD47" s="38">
        <v>97000000</v>
      </c>
    </row>
    <row r="48" spans="1:56" x14ac:dyDescent="0.2">
      <c r="A48" s="34">
        <v>800197111</v>
      </c>
      <c r="B48" s="34" t="s">
        <v>622</v>
      </c>
      <c r="C48" s="34" t="s">
        <v>623</v>
      </c>
      <c r="D48" s="35">
        <v>5487</v>
      </c>
      <c r="E48" s="35" t="str">
        <f>+CONCATENATE(C48,D48)</f>
        <v>COOE5487</v>
      </c>
      <c r="F48" s="35" t="str">
        <f>+CONCATENATE(A48,"_",E48)</f>
        <v>800197111_COOE5487</v>
      </c>
      <c r="G48" s="36">
        <v>45169</v>
      </c>
      <c r="H48" s="37">
        <v>8889415</v>
      </c>
      <c r="I48" s="37">
        <v>8889415</v>
      </c>
      <c r="J48" s="47" t="s">
        <v>972</v>
      </c>
      <c r="K48" s="47" t="s">
        <v>972</v>
      </c>
      <c r="L48" s="38">
        <v>0</v>
      </c>
      <c r="M48" s="39"/>
      <c r="N48" s="35" t="s">
        <v>625</v>
      </c>
      <c r="O48" s="36">
        <v>45169</v>
      </c>
      <c r="P48" s="36">
        <v>45184</v>
      </c>
      <c r="Q48" s="36">
        <v>45258</v>
      </c>
      <c r="R48" s="36"/>
      <c r="S48" s="35">
        <f>+IF(OR(N48="Devuelta",AB48&lt;&gt;0),$A$1-R48,IF(AND(Q48="",P48=""),"No radicada",IF(Q48&lt;&gt;"",$A$1-Q48,$A$1-P48)))</f>
        <v>458</v>
      </c>
      <c r="T48" s="35" t="str">
        <f>+IF(S48="No radicada","No radicada",IF(S48&lt;1,"Corriente",IF(S48&lt;=30,"0-30",IF(AND(S48&lt;=60,S48&gt;30),"31-60",IF(AND(S48&lt;=90,S48&gt;60),"61-90",IF(AND(S48&lt;=180,S48&gt;90),"91-180",IF(AND(S48&lt;=360,S48&gt;180),"181-360",IF(S48&gt;360,"Más de 360"))))))))</f>
        <v>Más de 360</v>
      </c>
      <c r="U48" s="38">
        <v>8889415</v>
      </c>
      <c r="V48" s="38">
        <v>202320</v>
      </c>
      <c r="W48" s="38">
        <v>0</v>
      </c>
      <c r="X48" s="38">
        <v>0</v>
      </c>
      <c r="Y48" s="38">
        <v>0</v>
      </c>
      <c r="Z48" s="38">
        <v>0</v>
      </c>
      <c r="AA48" s="38">
        <v>0</v>
      </c>
      <c r="AB48" s="38">
        <v>0</v>
      </c>
      <c r="AC48" s="35"/>
      <c r="AD48" s="35"/>
      <c r="AE48" s="35" t="s">
        <v>929</v>
      </c>
      <c r="AF48" s="35" t="s">
        <v>658</v>
      </c>
      <c r="AG48" s="38">
        <v>0</v>
      </c>
      <c r="AH48" s="38">
        <v>202320</v>
      </c>
      <c r="AI48" s="38">
        <v>0</v>
      </c>
      <c r="AJ48" s="35"/>
      <c r="AK48" s="35"/>
      <c r="AL48" s="35"/>
      <c r="AM48" s="35" t="s">
        <v>628</v>
      </c>
      <c r="AN48" s="35"/>
      <c r="AO48" s="35" t="s">
        <v>629</v>
      </c>
      <c r="AP48" s="38">
        <v>8889415</v>
      </c>
      <c r="AQ48" s="38">
        <v>0</v>
      </c>
      <c r="AR48" s="38">
        <v>0</v>
      </c>
      <c r="AS48" s="38">
        <v>0</v>
      </c>
      <c r="AT48" s="38">
        <v>0</v>
      </c>
      <c r="AU48" s="38">
        <v>0</v>
      </c>
      <c r="AV48" s="38">
        <v>0</v>
      </c>
      <c r="AW48" s="38">
        <v>0</v>
      </c>
      <c r="AX48" s="38">
        <v>0</v>
      </c>
      <c r="AY48" s="38">
        <v>8687095</v>
      </c>
      <c r="AZ48" s="38">
        <v>0</v>
      </c>
      <c r="BA48" s="35">
        <v>4800062936</v>
      </c>
      <c r="BB48" s="36">
        <v>45351</v>
      </c>
      <c r="BC48" s="35" t="s">
        <v>971</v>
      </c>
      <c r="BD48" s="38">
        <v>97000000</v>
      </c>
    </row>
    <row r="49" spans="1:56" x14ac:dyDescent="0.2">
      <c r="A49" s="34">
        <v>800197111</v>
      </c>
      <c r="B49" s="34" t="s">
        <v>622</v>
      </c>
      <c r="C49" s="34" t="s">
        <v>623</v>
      </c>
      <c r="D49" s="35">
        <v>5491</v>
      </c>
      <c r="E49" s="35" t="str">
        <f>+CONCATENATE(C49,D49)</f>
        <v>COOE5491</v>
      </c>
      <c r="F49" s="35" t="str">
        <f>+CONCATENATE(A49,"_",E49)</f>
        <v>800197111_COOE5491</v>
      </c>
      <c r="G49" s="36">
        <v>45169</v>
      </c>
      <c r="H49" s="37">
        <v>1072409</v>
      </c>
      <c r="I49" s="37">
        <v>1072409</v>
      </c>
      <c r="J49" s="47" t="s">
        <v>972</v>
      </c>
      <c r="K49" s="47" t="s">
        <v>972</v>
      </c>
      <c r="L49" s="38">
        <v>0</v>
      </c>
      <c r="M49" s="39"/>
      <c r="N49" s="35" t="s">
        <v>625</v>
      </c>
      <c r="O49" s="36">
        <v>45169</v>
      </c>
      <c r="P49" s="36">
        <v>45184</v>
      </c>
      <c r="Q49" s="36">
        <v>45258</v>
      </c>
      <c r="R49" s="36"/>
      <c r="S49" s="35">
        <f>+IF(OR(N49="Devuelta",AB49&lt;&gt;0),$A$1-R49,IF(AND(Q49="",P49=""),"No radicada",IF(Q49&lt;&gt;"",$A$1-Q49,$A$1-P49)))</f>
        <v>458</v>
      </c>
      <c r="T49" s="35" t="str">
        <f>+IF(S49="No radicada","No radicada",IF(S49&lt;1,"Corriente",IF(S49&lt;=30,"0-30",IF(AND(S49&lt;=60,S49&gt;30),"31-60",IF(AND(S49&lt;=90,S49&gt;60),"61-90",IF(AND(S49&lt;=180,S49&gt;90),"91-180",IF(AND(S49&lt;=360,S49&gt;180),"181-360",IF(S49&gt;360,"Más de 360"))))))))</f>
        <v>Más de 360</v>
      </c>
      <c r="U49" s="38">
        <v>1072409</v>
      </c>
      <c r="V49" s="38">
        <v>61788</v>
      </c>
      <c r="W49" s="38">
        <v>0</v>
      </c>
      <c r="X49" s="38">
        <v>0</v>
      </c>
      <c r="Y49" s="38">
        <v>0</v>
      </c>
      <c r="Z49" s="38">
        <v>0</v>
      </c>
      <c r="AA49" s="38">
        <v>0</v>
      </c>
      <c r="AB49" s="38">
        <v>0</v>
      </c>
      <c r="AC49" s="35"/>
      <c r="AD49" s="35"/>
      <c r="AE49" s="35" t="s">
        <v>930</v>
      </c>
      <c r="AF49" s="35" t="s">
        <v>658</v>
      </c>
      <c r="AG49" s="38">
        <v>0</v>
      </c>
      <c r="AH49" s="38">
        <v>61788</v>
      </c>
      <c r="AI49" s="38">
        <v>0</v>
      </c>
      <c r="AJ49" s="35"/>
      <c r="AK49" s="35"/>
      <c r="AL49" s="35"/>
      <c r="AM49" s="35" t="s">
        <v>628</v>
      </c>
      <c r="AN49" s="35"/>
      <c r="AO49" s="35" t="s">
        <v>629</v>
      </c>
      <c r="AP49" s="38">
        <v>1072409</v>
      </c>
      <c r="AQ49" s="38">
        <v>0</v>
      </c>
      <c r="AR49" s="38">
        <v>0</v>
      </c>
      <c r="AS49" s="38">
        <v>0</v>
      </c>
      <c r="AT49" s="38">
        <v>0</v>
      </c>
      <c r="AU49" s="38">
        <v>0</v>
      </c>
      <c r="AV49" s="38">
        <v>0</v>
      </c>
      <c r="AW49" s="38">
        <v>0</v>
      </c>
      <c r="AX49" s="38">
        <v>0</v>
      </c>
      <c r="AY49" s="38">
        <v>1010621</v>
      </c>
      <c r="AZ49" s="38">
        <v>0</v>
      </c>
      <c r="BA49" s="35">
        <v>4800062936</v>
      </c>
      <c r="BB49" s="36">
        <v>45351</v>
      </c>
      <c r="BC49" s="35" t="s">
        <v>971</v>
      </c>
      <c r="BD49" s="38">
        <v>97000000</v>
      </c>
    </row>
    <row r="50" spans="1:56" x14ac:dyDescent="0.2">
      <c r="A50" s="34">
        <v>800197111</v>
      </c>
      <c r="B50" s="34" t="s">
        <v>622</v>
      </c>
      <c r="C50" s="34" t="s">
        <v>623</v>
      </c>
      <c r="D50" s="35">
        <v>5493</v>
      </c>
      <c r="E50" s="35" t="str">
        <f>+CONCATENATE(C50,D50)</f>
        <v>COOE5493</v>
      </c>
      <c r="F50" s="35" t="str">
        <f>+CONCATENATE(A50,"_",E50)</f>
        <v>800197111_COOE5493</v>
      </c>
      <c r="G50" s="36">
        <v>45169</v>
      </c>
      <c r="H50" s="37">
        <v>3816454</v>
      </c>
      <c r="I50" s="37">
        <v>3816454</v>
      </c>
      <c r="J50" s="47" t="s">
        <v>972</v>
      </c>
      <c r="K50" s="47" t="s">
        <v>972</v>
      </c>
      <c r="L50" s="38">
        <v>0</v>
      </c>
      <c r="M50" s="39"/>
      <c r="N50" s="35" t="s">
        <v>625</v>
      </c>
      <c r="O50" s="36">
        <v>45169</v>
      </c>
      <c r="P50" s="36">
        <v>45184</v>
      </c>
      <c r="Q50" s="36">
        <v>45258</v>
      </c>
      <c r="R50" s="36"/>
      <c r="S50" s="35">
        <f>+IF(OR(N50="Devuelta",AB50&lt;&gt;0),$A$1-R50,IF(AND(Q50="",P50=""),"No radicada",IF(Q50&lt;&gt;"",$A$1-Q50,$A$1-P50)))</f>
        <v>458</v>
      </c>
      <c r="T50" s="35" t="str">
        <f>+IF(S50="No radicada","No radicada",IF(S50&lt;1,"Corriente",IF(S50&lt;=30,"0-30",IF(AND(S50&lt;=60,S50&gt;30),"31-60",IF(AND(S50&lt;=90,S50&gt;60),"61-90",IF(AND(S50&lt;=180,S50&gt;90),"91-180",IF(AND(S50&lt;=360,S50&gt;180),"181-360",IF(S50&gt;360,"Más de 360"))))))))</f>
        <v>Más de 360</v>
      </c>
      <c r="U50" s="38">
        <v>3816454</v>
      </c>
      <c r="V50" s="38">
        <v>192338</v>
      </c>
      <c r="W50" s="38">
        <v>0</v>
      </c>
      <c r="X50" s="38">
        <v>0</v>
      </c>
      <c r="Y50" s="38">
        <v>0</v>
      </c>
      <c r="Z50" s="38">
        <v>0</v>
      </c>
      <c r="AA50" s="38">
        <v>0</v>
      </c>
      <c r="AB50" s="38">
        <v>0</v>
      </c>
      <c r="AC50" s="35"/>
      <c r="AD50" s="35"/>
      <c r="AE50" s="35" t="s">
        <v>931</v>
      </c>
      <c r="AF50" s="35" t="s">
        <v>658</v>
      </c>
      <c r="AG50" s="38">
        <v>0</v>
      </c>
      <c r="AH50" s="38">
        <v>192338</v>
      </c>
      <c r="AI50" s="38">
        <v>0</v>
      </c>
      <c r="AJ50" s="35"/>
      <c r="AK50" s="35"/>
      <c r="AL50" s="35"/>
      <c r="AM50" s="35" t="s">
        <v>628</v>
      </c>
      <c r="AN50" s="35"/>
      <c r="AO50" s="35" t="s">
        <v>629</v>
      </c>
      <c r="AP50" s="38">
        <v>3816454</v>
      </c>
      <c r="AQ50" s="38">
        <v>0</v>
      </c>
      <c r="AR50" s="38">
        <v>0</v>
      </c>
      <c r="AS50" s="38">
        <v>0</v>
      </c>
      <c r="AT50" s="38">
        <v>0</v>
      </c>
      <c r="AU50" s="38">
        <v>0</v>
      </c>
      <c r="AV50" s="38">
        <v>0</v>
      </c>
      <c r="AW50" s="38">
        <v>0</v>
      </c>
      <c r="AX50" s="38">
        <v>0</v>
      </c>
      <c r="AY50" s="38">
        <v>3624116</v>
      </c>
      <c r="AZ50" s="38">
        <v>0</v>
      </c>
      <c r="BA50" s="35">
        <v>4800062936</v>
      </c>
      <c r="BB50" s="36">
        <v>45351</v>
      </c>
      <c r="BC50" s="35" t="s">
        <v>971</v>
      </c>
      <c r="BD50" s="38">
        <v>97000000</v>
      </c>
    </row>
    <row r="51" spans="1:56" x14ac:dyDescent="0.2">
      <c r="A51" s="34">
        <v>800197111</v>
      </c>
      <c r="B51" s="34" t="s">
        <v>622</v>
      </c>
      <c r="C51" s="34" t="s">
        <v>623</v>
      </c>
      <c r="D51" s="35">
        <v>6059</v>
      </c>
      <c r="E51" s="35" t="str">
        <f>+CONCATENATE(C51,D51)</f>
        <v>COOE6059</v>
      </c>
      <c r="F51" s="35" t="str">
        <f>+CONCATENATE(A51,"_",E51)</f>
        <v>800197111_COOE6059</v>
      </c>
      <c r="G51" s="36">
        <v>45199</v>
      </c>
      <c r="H51" s="37">
        <v>8858111</v>
      </c>
      <c r="I51" s="37">
        <v>8858111</v>
      </c>
      <c r="J51" s="47" t="s">
        <v>972</v>
      </c>
      <c r="K51" s="47" t="s">
        <v>972</v>
      </c>
      <c r="L51" s="38">
        <v>0</v>
      </c>
      <c r="M51" s="39"/>
      <c r="N51" s="35" t="s">
        <v>625</v>
      </c>
      <c r="O51" s="36">
        <v>45199</v>
      </c>
      <c r="P51" s="36">
        <v>45212</v>
      </c>
      <c r="Q51" s="36">
        <v>45258</v>
      </c>
      <c r="R51" s="36"/>
      <c r="S51" s="35">
        <f>+IF(OR(N51="Devuelta",AB51&lt;&gt;0),$A$1-R51,IF(AND(Q51="",P51=""),"No radicada",IF(Q51&lt;&gt;"",$A$1-Q51,$A$1-P51)))</f>
        <v>458</v>
      </c>
      <c r="T51" s="35" t="str">
        <f>+IF(S51="No radicada","No radicada",IF(S51&lt;1,"Corriente",IF(S51&lt;=30,"0-30",IF(AND(S51&lt;=60,S51&gt;30),"31-60",IF(AND(S51&lt;=90,S51&gt;60),"61-90",IF(AND(S51&lt;=180,S51&gt;90),"91-180",IF(AND(S51&lt;=360,S51&gt;180),"181-360",IF(S51&gt;360,"Más de 360"))))))))</f>
        <v>Más de 360</v>
      </c>
      <c r="U51" s="38">
        <v>8858110.5</v>
      </c>
      <c r="V51" s="38">
        <v>63963</v>
      </c>
      <c r="W51" s="38">
        <v>0</v>
      </c>
      <c r="X51" s="38">
        <v>0</v>
      </c>
      <c r="Y51" s="38">
        <v>0</v>
      </c>
      <c r="Z51" s="38">
        <v>0</v>
      </c>
      <c r="AA51" s="38">
        <v>0</v>
      </c>
      <c r="AB51" s="38">
        <v>0</v>
      </c>
      <c r="AC51" s="35"/>
      <c r="AD51" s="35"/>
      <c r="AE51" s="35" t="s">
        <v>932</v>
      </c>
      <c r="AF51" s="35" t="s">
        <v>658</v>
      </c>
      <c r="AG51" s="38">
        <v>0</v>
      </c>
      <c r="AH51" s="38">
        <v>63963</v>
      </c>
      <c r="AI51" s="38">
        <v>0</v>
      </c>
      <c r="AJ51" s="35"/>
      <c r="AK51" s="35"/>
      <c r="AL51" s="35"/>
      <c r="AM51" s="35" t="s">
        <v>628</v>
      </c>
      <c r="AN51" s="35"/>
      <c r="AO51" s="35" t="s">
        <v>629</v>
      </c>
      <c r="AP51" s="38">
        <v>8858111</v>
      </c>
      <c r="AQ51" s="38">
        <v>0</v>
      </c>
      <c r="AR51" s="38">
        <v>0</v>
      </c>
      <c r="AS51" s="38">
        <v>0</v>
      </c>
      <c r="AT51" s="38">
        <v>0</v>
      </c>
      <c r="AU51" s="38">
        <v>0</v>
      </c>
      <c r="AV51" s="38">
        <v>0</v>
      </c>
      <c r="AW51" s="38">
        <v>0</v>
      </c>
      <c r="AX51" s="38">
        <v>0</v>
      </c>
      <c r="AY51" s="38">
        <v>8794148</v>
      </c>
      <c r="AZ51" s="38">
        <v>0</v>
      </c>
      <c r="BA51" s="35">
        <v>4800062936</v>
      </c>
      <c r="BB51" s="36">
        <v>45351</v>
      </c>
      <c r="BC51" s="35" t="s">
        <v>971</v>
      </c>
      <c r="BD51" s="38">
        <v>97000000</v>
      </c>
    </row>
    <row r="52" spans="1:56" x14ac:dyDescent="0.2">
      <c r="A52" s="34">
        <v>800197111</v>
      </c>
      <c r="B52" s="34" t="s">
        <v>622</v>
      </c>
      <c r="C52" s="34" t="s">
        <v>623</v>
      </c>
      <c r="D52" s="35">
        <v>5019</v>
      </c>
      <c r="E52" s="35" t="str">
        <f>+CONCATENATE(C52,D52)</f>
        <v>COOE5019</v>
      </c>
      <c r="F52" s="35" t="str">
        <f>+CONCATENATE(A52,"_",E52)</f>
        <v>800197111_COOE5019</v>
      </c>
      <c r="G52" s="36">
        <v>45138</v>
      </c>
      <c r="H52" s="37">
        <v>587148</v>
      </c>
      <c r="I52" s="37">
        <v>587148</v>
      </c>
      <c r="J52" s="47" t="s">
        <v>972</v>
      </c>
      <c r="K52" s="47" t="s">
        <v>972</v>
      </c>
      <c r="L52" s="38">
        <v>0</v>
      </c>
      <c r="M52" s="39"/>
      <c r="N52" s="35" t="s">
        <v>625</v>
      </c>
      <c r="O52" s="36">
        <v>45138</v>
      </c>
      <c r="P52" s="36">
        <v>45153</v>
      </c>
      <c r="Q52" s="36">
        <v>45210</v>
      </c>
      <c r="R52" s="36"/>
      <c r="S52" s="35">
        <f>+IF(OR(N52="Devuelta",AB52&lt;&gt;0),$A$1-R52,IF(AND(Q52="",P52=""),"No radicada",IF(Q52&lt;&gt;"",$A$1-Q52,$A$1-P52)))</f>
        <v>506</v>
      </c>
      <c r="T52" s="35" t="str">
        <f>+IF(S52="No radicada","No radicada",IF(S52&lt;1,"Corriente",IF(S52&lt;=30,"0-30",IF(AND(S52&lt;=60,S52&gt;30),"31-60",IF(AND(S52&lt;=90,S52&gt;60),"61-90",IF(AND(S52&lt;=180,S52&gt;90),"91-180",IF(AND(S52&lt;=360,S52&gt;180),"181-360",IF(S52&gt;360,"Más de 360"))))))))</f>
        <v>Más de 360</v>
      </c>
      <c r="U52" s="38">
        <v>587148</v>
      </c>
      <c r="V52" s="38">
        <v>31248</v>
      </c>
      <c r="W52" s="38">
        <v>0</v>
      </c>
      <c r="X52" s="38">
        <v>0</v>
      </c>
      <c r="Y52" s="38">
        <v>0</v>
      </c>
      <c r="Z52" s="38">
        <v>0</v>
      </c>
      <c r="AA52" s="38">
        <v>0</v>
      </c>
      <c r="AB52" s="38">
        <v>0</v>
      </c>
      <c r="AC52" s="35"/>
      <c r="AD52" s="35"/>
      <c r="AE52" s="35" t="s">
        <v>935</v>
      </c>
      <c r="AF52" s="35" t="s">
        <v>934</v>
      </c>
      <c r="AG52" s="38">
        <v>0</v>
      </c>
      <c r="AH52" s="38">
        <v>31248</v>
      </c>
      <c r="AI52" s="38">
        <v>0</v>
      </c>
      <c r="AJ52" s="35"/>
      <c r="AK52" s="35"/>
      <c r="AL52" s="35"/>
      <c r="AM52" s="35" t="s">
        <v>628</v>
      </c>
      <c r="AN52" s="35"/>
      <c r="AO52" s="35" t="s">
        <v>629</v>
      </c>
      <c r="AP52" s="38">
        <v>587148</v>
      </c>
      <c r="AQ52" s="38">
        <v>0</v>
      </c>
      <c r="AR52" s="38">
        <v>0</v>
      </c>
      <c r="AS52" s="38">
        <v>0</v>
      </c>
      <c r="AT52" s="38">
        <v>0</v>
      </c>
      <c r="AU52" s="38">
        <v>0</v>
      </c>
      <c r="AV52" s="38">
        <v>0</v>
      </c>
      <c r="AW52" s="38">
        <v>0</v>
      </c>
      <c r="AX52" s="38">
        <v>0</v>
      </c>
      <c r="AY52" s="38">
        <v>555900</v>
      </c>
      <c r="AZ52" s="38">
        <v>0</v>
      </c>
      <c r="BA52" s="35">
        <v>4800062936</v>
      </c>
      <c r="BB52" s="36">
        <v>45351</v>
      </c>
      <c r="BC52" s="35" t="s">
        <v>971</v>
      </c>
      <c r="BD52" s="38">
        <v>97000000</v>
      </c>
    </row>
    <row r="53" spans="1:56" x14ac:dyDescent="0.2">
      <c r="A53" s="34">
        <v>800197111</v>
      </c>
      <c r="B53" s="34" t="s">
        <v>622</v>
      </c>
      <c r="C53" s="34" t="s">
        <v>623</v>
      </c>
      <c r="D53" s="35">
        <v>5021</v>
      </c>
      <c r="E53" s="35" t="str">
        <f>+CONCATENATE(C53,D53)</f>
        <v>COOE5021</v>
      </c>
      <c r="F53" s="35" t="str">
        <f>+CONCATENATE(A53,"_",E53)</f>
        <v>800197111_COOE5021</v>
      </c>
      <c r="G53" s="36">
        <v>45138</v>
      </c>
      <c r="H53" s="37">
        <v>5214730</v>
      </c>
      <c r="I53" s="37">
        <v>5214730</v>
      </c>
      <c r="J53" s="47" t="s">
        <v>972</v>
      </c>
      <c r="K53" s="47" t="s">
        <v>972</v>
      </c>
      <c r="L53" s="38">
        <v>0</v>
      </c>
      <c r="M53" s="39"/>
      <c r="N53" s="35" t="s">
        <v>625</v>
      </c>
      <c r="O53" s="36">
        <v>45138</v>
      </c>
      <c r="P53" s="36">
        <v>45153</v>
      </c>
      <c r="Q53" s="36">
        <v>45210</v>
      </c>
      <c r="R53" s="36"/>
      <c r="S53" s="35">
        <f>+IF(OR(N53="Devuelta",AB53&lt;&gt;0),$A$1-R53,IF(AND(Q53="",P53=""),"No radicada",IF(Q53&lt;&gt;"",$A$1-Q53,$A$1-P53)))</f>
        <v>506</v>
      </c>
      <c r="T53" s="35" t="str">
        <f>+IF(S53="No radicada","No radicada",IF(S53&lt;1,"Corriente",IF(S53&lt;=30,"0-30",IF(AND(S53&lt;=60,S53&gt;30),"31-60",IF(AND(S53&lt;=90,S53&gt;60),"61-90",IF(AND(S53&lt;=180,S53&gt;90),"91-180",IF(AND(S53&lt;=360,S53&gt;180),"181-360",IF(S53&gt;360,"Más de 360"))))))))</f>
        <v>Más de 360</v>
      </c>
      <c r="U53" s="38">
        <v>5211567</v>
      </c>
      <c r="V53" s="38">
        <v>238393</v>
      </c>
      <c r="W53" s="38">
        <v>0</v>
      </c>
      <c r="X53" s="38">
        <v>0</v>
      </c>
      <c r="Y53" s="38">
        <v>0</v>
      </c>
      <c r="Z53" s="38">
        <v>0</v>
      </c>
      <c r="AA53" s="38">
        <v>0</v>
      </c>
      <c r="AB53" s="38">
        <v>0</v>
      </c>
      <c r="AC53" s="35"/>
      <c r="AD53" s="35"/>
      <c r="AE53" s="35" t="s">
        <v>937</v>
      </c>
      <c r="AF53" s="35" t="s">
        <v>934</v>
      </c>
      <c r="AG53" s="38">
        <v>0</v>
      </c>
      <c r="AH53" s="38">
        <v>238393</v>
      </c>
      <c r="AI53" s="38">
        <v>0</v>
      </c>
      <c r="AJ53" s="35"/>
      <c r="AK53" s="35"/>
      <c r="AL53" s="35"/>
      <c r="AM53" s="35" t="s">
        <v>628</v>
      </c>
      <c r="AN53" s="35"/>
      <c r="AO53" s="35" t="s">
        <v>629</v>
      </c>
      <c r="AP53" s="38">
        <v>5214730</v>
      </c>
      <c r="AQ53" s="38">
        <v>0</v>
      </c>
      <c r="AR53" s="38">
        <v>0</v>
      </c>
      <c r="AS53" s="38">
        <v>0</v>
      </c>
      <c r="AT53" s="38">
        <v>0</v>
      </c>
      <c r="AU53" s="38">
        <v>0</v>
      </c>
      <c r="AV53" s="38">
        <v>0</v>
      </c>
      <c r="AW53" s="38">
        <v>0</v>
      </c>
      <c r="AX53" s="38">
        <v>0</v>
      </c>
      <c r="AY53" s="38">
        <v>4973174</v>
      </c>
      <c r="AZ53" s="38">
        <v>0</v>
      </c>
      <c r="BA53" s="35">
        <v>4800062936</v>
      </c>
      <c r="BB53" s="36">
        <v>45351</v>
      </c>
      <c r="BC53" s="35" t="s">
        <v>971</v>
      </c>
      <c r="BD53" s="38">
        <v>97000000</v>
      </c>
    </row>
    <row r="54" spans="1:56" x14ac:dyDescent="0.2">
      <c r="A54" s="34">
        <v>800197111</v>
      </c>
      <c r="B54" s="34" t="s">
        <v>622</v>
      </c>
      <c r="C54" s="34" t="s">
        <v>623</v>
      </c>
      <c r="D54" s="35">
        <v>5023</v>
      </c>
      <c r="E54" s="35" t="str">
        <f>+CONCATENATE(C54,D54)</f>
        <v>COOE5023</v>
      </c>
      <c r="F54" s="35" t="str">
        <f>+CONCATENATE(A54,"_",E54)</f>
        <v>800197111_COOE5023</v>
      </c>
      <c r="G54" s="36">
        <v>45138</v>
      </c>
      <c r="H54" s="37">
        <v>800805</v>
      </c>
      <c r="I54" s="37">
        <v>800805</v>
      </c>
      <c r="J54" s="47" t="s">
        <v>972</v>
      </c>
      <c r="K54" s="47" t="s">
        <v>972</v>
      </c>
      <c r="L54" s="38">
        <v>0</v>
      </c>
      <c r="M54" s="39"/>
      <c r="N54" s="35" t="s">
        <v>625</v>
      </c>
      <c r="O54" s="36">
        <v>45138</v>
      </c>
      <c r="P54" s="36">
        <v>45152</v>
      </c>
      <c r="Q54" s="36">
        <v>45210</v>
      </c>
      <c r="R54" s="36"/>
      <c r="S54" s="35">
        <f>+IF(OR(N54="Devuelta",AB54&lt;&gt;0),$A$1-R54,IF(AND(Q54="",P54=""),"No radicada",IF(Q54&lt;&gt;"",$A$1-Q54,$A$1-P54)))</f>
        <v>506</v>
      </c>
      <c r="T54" s="35" t="str">
        <f>+IF(S54="No radicada","No radicada",IF(S54&lt;1,"Corriente",IF(S54&lt;=30,"0-30",IF(AND(S54&lt;=60,S54&gt;30),"31-60",IF(AND(S54&lt;=90,S54&gt;60),"61-90",IF(AND(S54&lt;=180,S54&gt;90),"91-180",IF(AND(S54&lt;=360,S54&gt;180),"181-360",IF(S54&gt;360,"Más de 360"))))))))</f>
        <v>Más de 360</v>
      </c>
      <c r="U54" s="38">
        <v>796530</v>
      </c>
      <c r="V54" s="38">
        <v>41988</v>
      </c>
      <c r="W54" s="38">
        <v>0</v>
      </c>
      <c r="X54" s="38">
        <v>0</v>
      </c>
      <c r="Y54" s="38">
        <v>0</v>
      </c>
      <c r="Z54" s="38">
        <v>0</v>
      </c>
      <c r="AA54" s="38">
        <v>0</v>
      </c>
      <c r="AB54" s="38">
        <v>0</v>
      </c>
      <c r="AC54" s="35"/>
      <c r="AD54" s="35"/>
      <c r="AE54" s="35" t="s">
        <v>939</v>
      </c>
      <c r="AF54" s="35" t="s">
        <v>934</v>
      </c>
      <c r="AG54" s="38">
        <v>0</v>
      </c>
      <c r="AH54" s="38">
        <v>41988</v>
      </c>
      <c r="AI54" s="38">
        <v>0</v>
      </c>
      <c r="AJ54" s="35"/>
      <c r="AK54" s="35"/>
      <c r="AL54" s="35"/>
      <c r="AM54" s="35" t="s">
        <v>628</v>
      </c>
      <c r="AN54" s="35"/>
      <c r="AO54" s="35" t="s">
        <v>629</v>
      </c>
      <c r="AP54" s="38">
        <v>800805</v>
      </c>
      <c r="AQ54" s="38">
        <v>0</v>
      </c>
      <c r="AR54" s="38">
        <v>0</v>
      </c>
      <c r="AS54" s="38">
        <v>0</v>
      </c>
      <c r="AT54" s="38">
        <v>0</v>
      </c>
      <c r="AU54" s="38">
        <v>0</v>
      </c>
      <c r="AV54" s="38">
        <v>0</v>
      </c>
      <c r="AW54" s="38">
        <v>0</v>
      </c>
      <c r="AX54" s="38">
        <v>0</v>
      </c>
      <c r="AY54" s="38">
        <v>754542</v>
      </c>
      <c r="AZ54" s="38">
        <v>0</v>
      </c>
      <c r="BA54" s="35">
        <v>4800062936</v>
      </c>
      <c r="BB54" s="36">
        <v>45351</v>
      </c>
      <c r="BC54" s="35" t="s">
        <v>971</v>
      </c>
      <c r="BD54" s="38">
        <v>97000000</v>
      </c>
    </row>
    <row r="55" spans="1:56" x14ac:dyDescent="0.2">
      <c r="A55" s="34">
        <v>800197111</v>
      </c>
      <c r="B55" s="34" t="s">
        <v>622</v>
      </c>
      <c r="C55" s="34" t="s">
        <v>623</v>
      </c>
      <c r="D55" s="35">
        <v>5025</v>
      </c>
      <c r="E55" s="35" t="str">
        <f>+CONCATENATE(C55,D55)</f>
        <v>COOE5025</v>
      </c>
      <c r="F55" s="35" t="str">
        <f>+CONCATENATE(A55,"_",E55)</f>
        <v>800197111_COOE5025</v>
      </c>
      <c r="G55" s="36">
        <v>45138</v>
      </c>
      <c r="H55" s="37">
        <v>2002101</v>
      </c>
      <c r="I55" s="37">
        <v>2002101</v>
      </c>
      <c r="J55" s="47" t="s">
        <v>972</v>
      </c>
      <c r="K55" s="47" t="s">
        <v>972</v>
      </c>
      <c r="L55" s="38">
        <v>0</v>
      </c>
      <c r="M55" s="39"/>
      <c r="N55" s="35" t="s">
        <v>625</v>
      </c>
      <c r="O55" s="36">
        <v>45138</v>
      </c>
      <c r="P55" s="36">
        <v>45153</v>
      </c>
      <c r="Q55" s="36">
        <v>45210</v>
      </c>
      <c r="R55" s="36"/>
      <c r="S55" s="35">
        <f>+IF(OR(N55="Devuelta",AB55&lt;&gt;0),$A$1-R55,IF(AND(Q55="",P55=""),"No radicada",IF(Q55&lt;&gt;"",$A$1-Q55,$A$1-P55)))</f>
        <v>506</v>
      </c>
      <c r="T55" s="35" t="str">
        <f>+IF(S55="No radicada","No radicada",IF(S55&lt;1,"Corriente",IF(S55&lt;=30,"0-30",IF(AND(S55&lt;=60,S55&gt;30),"31-60",IF(AND(S55&lt;=90,S55&gt;60),"61-90",IF(AND(S55&lt;=180,S55&gt;90),"91-180",IF(AND(S55&lt;=360,S55&gt;180),"181-360",IF(S55&gt;360,"Más de 360"))))))))</f>
        <v>Más de 360</v>
      </c>
      <c r="U55" s="38">
        <v>2002101</v>
      </c>
      <c r="V55" s="38">
        <v>124992</v>
      </c>
      <c r="W55" s="38">
        <v>0</v>
      </c>
      <c r="X55" s="38">
        <v>0</v>
      </c>
      <c r="Y55" s="38">
        <v>0</v>
      </c>
      <c r="Z55" s="38">
        <v>0</v>
      </c>
      <c r="AA55" s="38">
        <v>0</v>
      </c>
      <c r="AB55" s="38">
        <v>0</v>
      </c>
      <c r="AC55" s="35"/>
      <c r="AD55" s="35"/>
      <c r="AE55" s="35" t="s">
        <v>935</v>
      </c>
      <c r="AF55" s="35" t="s">
        <v>934</v>
      </c>
      <c r="AG55" s="38">
        <v>0</v>
      </c>
      <c r="AH55" s="38">
        <v>124992</v>
      </c>
      <c r="AI55" s="38">
        <v>0</v>
      </c>
      <c r="AJ55" s="35"/>
      <c r="AK55" s="35"/>
      <c r="AL55" s="35"/>
      <c r="AM55" s="35" t="s">
        <v>628</v>
      </c>
      <c r="AN55" s="35"/>
      <c r="AO55" s="35" t="s">
        <v>629</v>
      </c>
      <c r="AP55" s="38">
        <v>2002101</v>
      </c>
      <c r="AQ55" s="38">
        <v>0</v>
      </c>
      <c r="AR55" s="38">
        <v>0</v>
      </c>
      <c r="AS55" s="38">
        <v>0</v>
      </c>
      <c r="AT55" s="38">
        <v>0</v>
      </c>
      <c r="AU55" s="38">
        <v>0</v>
      </c>
      <c r="AV55" s="38">
        <v>0</v>
      </c>
      <c r="AW55" s="38">
        <v>0</v>
      </c>
      <c r="AX55" s="38">
        <v>0</v>
      </c>
      <c r="AY55" s="38">
        <v>1877109</v>
      </c>
      <c r="AZ55" s="38">
        <v>0</v>
      </c>
      <c r="BA55" s="35">
        <v>4800062936</v>
      </c>
      <c r="BB55" s="36">
        <v>45351</v>
      </c>
      <c r="BC55" s="35" t="s">
        <v>971</v>
      </c>
      <c r="BD55" s="38">
        <v>97000000</v>
      </c>
    </row>
    <row r="56" spans="1:56" x14ac:dyDescent="0.2">
      <c r="A56" s="34">
        <v>800197111</v>
      </c>
      <c r="B56" s="34" t="s">
        <v>622</v>
      </c>
      <c r="C56" s="34" t="s">
        <v>623</v>
      </c>
      <c r="D56" s="35">
        <v>5027</v>
      </c>
      <c r="E56" s="35" t="str">
        <f>+CONCATENATE(C56,D56)</f>
        <v>COOE5027</v>
      </c>
      <c r="F56" s="35" t="str">
        <f>+CONCATENATE(A56,"_",E56)</f>
        <v>800197111_COOE5027</v>
      </c>
      <c r="G56" s="36">
        <v>45138</v>
      </c>
      <c r="H56" s="37">
        <v>7126148</v>
      </c>
      <c r="I56" s="37">
        <v>7126148</v>
      </c>
      <c r="J56" s="47" t="s">
        <v>972</v>
      </c>
      <c r="K56" s="47" t="s">
        <v>972</v>
      </c>
      <c r="L56" s="38">
        <v>0</v>
      </c>
      <c r="M56" s="39"/>
      <c r="N56" s="35" t="s">
        <v>625</v>
      </c>
      <c r="O56" s="36">
        <v>45138</v>
      </c>
      <c r="P56" s="36">
        <v>45152</v>
      </c>
      <c r="Q56" s="36">
        <v>45210</v>
      </c>
      <c r="R56" s="36"/>
      <c r="S56" s="35">
        <f>+IF(OR(N56="Devuelta",AB56&lt;&gt;0),$A$1-R56,IF(AND(Q56="",P56=""),"No radicada",IF(Q56&lt;&gt;"",$A$1-Q56,$A$1-P56)))</f>
        <v>506</v>
      </c>
      <c r="T56" s="35" t="str">
        <f>+IF(S56="No radicada","No radicada",IF(S56&lt;1,"Corriente",IF(S56&lt;=30,"0-30",IF(AND(S56&lt;=60,S56&gt;30),"31-60",IF(AND(S56&lt;=90,S56&gt;60),"61-90",IF(AND(S56&lt;=180,S56&gt;90),"91-180",IF(AND(S56&lt;=360,S56&gt;180),"181-360",IF(S56&gt;360,"Más de 360"))))))))</f>
        <v>Más de 360</v>
      </c>
      <c r="U56" s="38">
        <v>7126148</v>
      </c>
      <c r="V56" s="38">
        <v>10920</v>
      </c>
      <c r="W56" s="38">
        <v>0</v>
      </c>
      <c r="X56" s="38">
        <v>0</v>
      </c>
      <c r="Y56" s="38">
        <v>0</v>
      </c>
      <c r="Z56" s="38">
        <v>0</v>
      </c>
      <c r="AA56" s="38">
        <v>0</v>
      </c>
      <c r="AB56" s="38">
        <v>0</v>
      </c>
      <c r="AC56" s="35"/>
      <c r="AD56" s="35"/>
      <c r="AE56" s="35" t="s">
        <v>941</v>
      </c>
      <c r="AF56" s="35" t="s">
        <v>934</v>
      </c>
      <c r="AG56" s="38">
        <v>0</v>
      </c>
      <c r="AH56" s="38">
        <v>10920</v>
      </c>
      <c r="AI56" s="38">
        <v>0</v>
      </c>
      <c r="AJ56" s="35"/>
      <c r="AK56" s="35"/>
      <c r="AL56" s="35"/>
      <c r="AM56" s="35" t="s">
        <v>628</v>
      </c>
      <c r="AN56" s="35"/>
      <c r="AO56" s="35" t="s">
        <v>629</v>
      </c>
      <c r="AP56" s="38">
        <v>7126148</v>
      </c>
      <c r="AQ56" s="38">
        <v>0</v>
      </c>
      <c r="AR56" s="38">
        <v>0</v>
      </c>
      <c r="AS56" s="38">
        <v>0</v>
      </c>
      <c r="AT56" s="38">
        <v>0</v>
      </c>
      <c r="AU56" s="38">
        <v>0</v>
      </c>
      <c r="AV56" s="38">
        <v>0</v>
      </c>
      <c r="AW56" s="38">
        <v>0</v>
      </c>
      <c r="AX56" s="38">
        <v>0</v>
      </c>
      <c r="AY56" s="38">
        <v>7115228</v>
      </c>
      <c r="AZ56" s="38">
        <v>0</v>
      </c>
      <c r="BA56" s="35">
        <v>4800062936</v>
      </c>
      <c r="BB56" s="36">
        <v>45351</v>
      </c>
      <c r="BC56" s="35" t="s">
        <v>971</v>
      </c>
      <c r="BD56" s="38">
        <v>97000000</v>
      </c>
    </row>
    <row r="57" spans="1:56" x14ac:dyDescent="0.2">
      <c r="A57" s="34">
        <v>800197111</v>
      </c>
      <c r="B57" s="34" t="s">
        <v>622</v>
      </c>
      <c r="C57" s="34" t="s">
        <v>623</v>
      </c>
      <c r="D57" s="35">
        <v>4685</v>
      </c>
      <c r="E57" s="35" t="str">
        <f>+CONCATENATE(C57,D57)</f>
        <v>COOE4685</v>
      </c>
      <c r="F57" s="35" t="str">
        <f>+CONCATENATE(A57,"_",E57)</f>
        <v>800197111_COOE4685</v>
      </c>
      <c r="G57" s="36">
        <v>45107</v>
      </c>
      <c r="H57" s="37">
        <v>833181</v>
      </c>
      <c r="I57" s="37">
        <v>833181</v>
      </c>
      <c r="J57" s="47" t="s">
        <v>972</v>
      </c>
      <c r="K57" s="47" t="s">
        <v>972</v>
      </c>
      <c r="L57" s="38">
        <v>0</v>
      </c>
      <c r="M57" s="39"/>
      <c r="N57" s="35" t="s">
        <v>625</v>
      </c>
      <c r="O57" s="36">
        <v>45107</v>
      </c>
      <c r="P57" s="36">
        <v>45152</v>
      </c>
      <c r="Q57" s="36">
        <v>45209</v>
      </c>
      <c r="R57" s="36"/>
      <c r="S57" s="35">
        <f>+IF(OR(N57="Devuelta",AB57&lt;&gt;0),$A$1-R57,IF(AND(Q57="",P57=""),"No radicada",IF(Q57&lt;&gt;"",$A$1-Q57,$A$1-P57)))</f>
        <v>507</v>
      </c>
      <c r="T57" s="35" t="str">
        <f>+IF(S57="No radicada","No radicada",IF(S57&lt;1,"Corriente",IF(S57&lt;=30,"0-30",IF(AND(S57&lt;=60,S57&gt;30),"31-60",IF(AND(S57&lt;=90,S57&gt;60),"61-90",IF(AND(S57&lt;=180,S57&gt;90),"91-180",IF(AND(S57&lt;=360,S57&gt;180),"181-360",IF(S57&gt;360,"Más de 360"))))))))</f>
        <v>Más de 360</v>
      </c>
      <c r="U57" s="38">
        <v>829732</v>
      </c>
      <c r="V57" s="38">
        <v>36708</v>
      </c>
      <c r="W57" s="38">
        <v>0</v>
      </c>
      <c r="X57" s="38">
        <v>0</v>
      </c>
      <c r="Y57" s="38">
        <v>0</v>
      </c>
      <c r="Z57" s="38">
        <v>0</v>
      </c>
      <c r="AA57" s="38">
        <v>0</v>
      </c>
      <c r="AB57" s="38">
        <v>0</v>
      </c>
      <c r="AC57" s="35"/>
      <c r="AD57" s="35"/>
      <c r="AE57" s="35" t="s">
        <v>942</v>
      </c>
      <c r="AF57" s="35" t="s">
        <v>934</v>
      </c>
      <c r="AG57" s="38">
        <v>0</v>
      </c>
      <c r="AH57" s="38">
        <v>36708</v>
      </c>
      <c r="AI57" s="38">
        <v>0</v>
      </c>
      <c r="AJ57" s="35"/>
      <c r="AK57" s="35"/>
      <c r="AL57" s="35"/>
      <c r="AM57" s="35" t="s">
        <v>628</v>
      </c>
      <c r="AN57" s="35"/>
      <c r="AO57" s="35" t="s">
        <v>631</v>
      </c>
      <c r="AP57" s="38">
        <v>833181</v>
      </c>
      <c r="AQ57" s="38">
        <v>0</v>
      </c>
      <c r="AR57" s="38">
        <v>0</v>
      </c>
      <c r="AS57" s="38">
        <v>0</v>
      </c>
      <c r="AT57" s="38">
        <v>0</v>
      </c>
      <c r="AU57" s="38">
        <v>0</v>
      </c>
      <c r="AV57" s="38">
        <v>0</v>
      </c>
      <c r="AW57" s="38">
        <v>0</v>
      </c>
      <c r="AX57" s="38">
        <v>0</v>
      </c>
      <c r="AY57" s="38">
        <v>793024</v>
      </c>
      <c r="AZ57" s="38">
        <v>0</v>
      </c>
      <c r="BA57" s="35">
        <v>4800062936</v>
      </c>
      <c r="BB57" s="36">
        <v>45351</v>
      </c>
      <c r="BC57" s="35" t="s">
        <v>971</v>
      </c>
      <c r="BD57" s="38">
        <v>97000000</v>
      </c>
    </row>
    <row r="58" spans="1:56" x14ac:dyDescent="0.2">
      <c r="A58" s="34">
        <v>800197111</v>
      </c>
      <c r="B58" s="34" t="s">
        <v>622</v>
      </c>
      <c r="C58" s="34" t="s">
        <v>623</v>
      </c>
      <c r="D58" s="35">
        <v>4679</v>
      </c>
      <c r="E58" s="35" t="str">
        <f>+CONCATENATE(C58,D58)</f>
        <v>COOE4679</v>
      </c>
      <c r="F58" s="35" t="str">
        <f>+CONCATENATE(A58,"_",E58)</f>
        <v>800197111_COOE4679</v>
      </c>
      <c r="G58" s="36">
        <v>45107</v>
      </c>
      <c r="H58" s="37">
        <v>4215</v>
      </c>
      <c r="I58" s="37">
        <v>4215</v>
      </c>
      <c r="J58" s="47" t="s">
        <v>972</v>
      </c>
      <c r="K58" s="47" t="s">
        <v>972</v>
      </c>
      <c r="L58" s="38">
        <v>0</v>
      </c>
      <c r="M58" s="39"/>
      <c r="N58" s="35" t="s">
        <v>625</v>
      </c>
      <c r="O58" s="36">
        <v>45107</v>
      </c>
      <c r="P58" s="36">
        <v>45128</v>
      </c>
      <c r="Q58" s="36">
        <v>45138</v>
      </c>
      <c r="R58" s="36"/>
      <c r="S58" s="35">
        <f>+IF(OR(N58="Devuelta",AB58&lt;&gt;0),$A$1-R58,IF(AND(Q58="",P58=""),"No radicada",IF(Q58&lt;&gt;"",$A$1-Q58,$A$1-P58)))</f>
        <v>578</v>
      </c>
      <c r="T58" s="35" t="str">
        <f>+IF(S58="No radicada","No radicada",IF(S58&lt;1,"Corriente",IF(S58&lt;=30,"0-30",IF(AND(S58&lt;=60,S58&gt;30),"31-60",IF(AND(S58&lt;=90,S58&gt;60),"61-90",IF(AND(S58&lt;=180,S58&gt;90),"91-180",IF(AND(S58&lt;=360,S58&gt;180),"181-360",IF(S58&gt;360,"Más de 360"))))))))</f>
        <v>Más de 360</v>
      </c>
      <c r="U58" s="38">
        <v>1693111</v>
      </c>
      <c r="V58" s="38">
        <v>1693111</v>
      </c>
      <c r="W58" s="38">
        <v>0</v>
      </c>
      <c r="X58" s="38">
        <v>0</v>
      </c>
      <c r="Y58" s="38">
        <v>0</v>
      </c>
      <c r="Z58" s="38">
        <v>0</v>
      </c>
      <c r="AA58" s="38">
        <v>0</v>
      </c>
      <c r="AB58" s="38">
        <v>0</v>
      </c>
      <c r="AC58" s="35"/>
      <c r="AD58" s="35"/>
      <c r="AE58" s="35"/>
      <c r="AF58" s="35" t="s">
        <v>867</v>
      </c>
      <c r="AG58" s="38">
        <v>0</v>
      </c>
      <c r="AH58" s="38">
        <v>1693111</v>
      </c>
      <c r="AI58" s="38">
        <v>0</v>
      </c>
      <c r="AJ58" s="35"/>
      <c r="AK58" s="35"/>
      <c r="AL58" s="35"/>
      <c r="AM58" s="35" t="s">
        <v>628</v>
      </c>
      <c r="AN58" s="35"/>
      <c r="AO58" s="35" t="s">
        <v>629</v>
      </c>
      <c r="AP58" s="38">
        <v>4215</v>
      </c>
      <c r="AQ58" s="38">
        <v>0</v>
      </c>
      <c r="AR58" s="38">
        <v>0</v>
      </c>
      <c r="AS58" s="38">
        <v>0</v>
      </c>
      <c r="AT58" s="38">
        <v>0</v>
      </c>
      <c r="AU58" s="38">
        <v>0</v>
      </c>
      <c r="AV58" s="38">
        <v>0</v>
      </c>
      <c r="AW58" s="38">
        <v>0</v>
      </c>
      <c r="AX58" s="38">
        <v>0</v>
      </c>
      <c r="AY58" s="38">
        <v>1693111</v>
      </c>
      <c r="AZ58" s="38">
        <v>0</v>
      </c>
      <c r="BA58" s="35">
        <v>2201459908</v>
      </c>
      <c r="BB58" s="36">
        <v>45259</v>
      </c>
      <c r="BC58" s="35" t="s">
        <v>956</v>
      </c>
      <c r="BD58" s="38">
        <v>117892296</v>
      </c>
    </row>
    <row r="59" spans="1:56" x14ac:dyDescent="0.2">
      <c r="A59" s="34">
        <v>800197111</v>
      </c>
      <c r="B59" s="34" t="s">
        <v>622</v>
      </c>
      <c r="C59" s="34" t="s">
        <v>623</v>
      </c>
      <c r="D59" s="35">
        <v>4681</v>
      </c>
      <c r="E59" s="35" t="str">
        <f>+CONCATENATE(C59,D59)</f>
        <v>COOE4681</v>
      </c>
      <c r="F59" s="35" t="str">
        <f>+CONCATENATE(A59,"_",E59)</f>
        <v>800197111_COOE4681</v>
      </c>
      <c r="G59" s="36">
        <v>45107</v>
      </c>
      <c r="H59" s="37">
        <v>16861</v>
      </c>
      <c r="I59" s="37">
        <v>16861</v>
      </c>
      <c r="J59" s="47" t="s">
        <v>972</v>
      </c>
      <c r="K59" s="47" t="s">
        <v>972</v>
      </c>
      <c r="L59" s="38">
        <v>0</v>
      </c>
      <c r="M59" s="39"/>
      <c r="N59" s="35" t="s">
        <v>625</v>
      </c>
      <c r="O59" s="36">
        <v>45107</v>
      </c>
      <c r="P59" s="36">
        <v>45128</v>
      </c>
      <c r="Q59" s="36">
        <v>45138</v>
      </c>
      <c r="R59" s="36"/>
      <c r="S59" s="35">
        <f>+IF(OR(N59="Devuelta",AB59&lt;&gt;0),$A$1-R59,IF(AND(Q59="",P59=""),"No radicada",IF(Q59&lt;&gt;"",$A$1-Q59,$A$1-P59)))</f>
        <v>578</v>
      </c>
      <c r="T59" s="35" t="str">
        <f>+IF(S59="No radicada","No radicada",IF(S59&lt;1,"Corriente",IF(S59&lt;=30,"0-30",IF(AND(S59&lt;=60,S59&gt;30),"31-60",IF(AND(S59&lt;=90,S59&gt;60),"61-90",IF(AND(S59&lt;=180,S59&gt;90),"91-180",IF(AND(S59&lt;=360,S59&gt;180),"181-360",IF(S59&gt;360,"Más de 360"))))))))</f>
        <v>Más de 360</v>
      </c>
      <c r="U59" s="38">
        <v>7239663</v>
      </c>
      <c r="V59" s="38">
        <v>7239663</v>
      </c>
      <c r="W59" s="38">
        <v>0</v>
      </c>
      <c r="X59" s="38">
        <v>0</v>
      </c>
      <c r="Y59" s="38">
        <v>0</v>
      </c>
      <c r="Z59" s="38">
        <v>0</v>
      </c>
      <c r="AA59" s="38">
        <v>0</v>
      </c>
      <c r="AB59" s="38">
        <v>0</v>
      </c>
      <c r="AC59" s="35"/>
      <c r="AD59" s="35"/>
      <c r="AE59" s="35"/>
      <c r="AF59" s="35" t="s">
        <v>867</v>
      </c>
      <c r="AG59" s="38">
        <v>180992</v>
      </c>
      <c r="AH59" s="38">
        <v>7239663</v>
      </c>
      <c r="AI59" s="38">
        <v>0</v>
      </c>
      <c r="AJ59" s="35"/>
      <c r="AK59" s="35"/>
      <c r="AL59" s="35"/>
      <c r="AM59" s="35" t="s">
        <v>628</v>
      </c>
      <c r="AN59" s="35"/>
      <c r="AO59" s="35" t="s">
        <v>629</v>
      </c>
      <c r="AP59" s="38">
        <v>16861</v>
      </c>
      <c r="AQ59" s="38">
        <v>0</v>
      </c>
      <c r="AR59" s="38">
        <v>0</v>
      </c>
      <c r="AS59" s="38">
        <v>0</v>
      </c>
      <c r="AT59" s="38">
        <v>0</v>
      </c>
      <c r="AU59" s="38">
        <v>0</v>
      </c>
      <c r="AV59" s="38">
        <v>0</v>
      </c>
      <c r="AW59" s="38">
        <v>0</v>
      </c>
      <c r="AX59" s="38">
        <v>0</v>
      </c>
      <c r="AY59" s="38">
        <v>7239663</v>
      </c>
      <c r="AZ59" s="38">
        <v>0</v>
      </c>
      <c r="BA59" s="35">
        <v>2201459908</v>
      </c>
      <c r="BB59" s="36">
        <v>45259</v>
      </c>
      <c r="BC59" s="35" t="s">
        <v>956</v>
      </c>
      <c r="BD59" s="38">
        <v>117892296</v>
      </c>
    </row>
    <row r="60" spans="1:56" x14ac:dyDescent="0.2">
      <c r="A60" s="34">
        <v>800197111</v>
      </c>
      <c r="B60" s="34" t="s">
        <v>622</v>
      </c>
      <c r="C60" s="34" t="s">
        <v>623</v>
      </c>
      <c r="D60" s="35">
        <v>4683</v>
      </c>
      <c r="E60" s="35" t="str">
        <f>+CONCATENATE(C60,D60)</f>
        <v>COOE4683</v>
      </c>
      <c r="F60" s="35" t="str">
        <f>+CONCATENATE(A60,"_",E60)</f>
        <v>800197111_COOE4683</v>
      </c>
      <c r="G60" s="36">
        <v>45107</v>
      </c>
      <c r="H60" s="37">
        <v>599</v>
      </c>
      <c r="I60" s="37">
        <v>599</v>
      </c>
      <c r="J60" s="47" t="s">
        <v>972</v>
      </c>
      <c r="K60" s="47" t="s">
        <v>972</v>
      </c>
      <c r="L60" s="38">
        <v>0</v>
      </c>
      <c r="M60" s="39"/>
      <c r="N60" s="35" t="s">
        <v>625</v>
      </c>
      <c r="O60" s="36">
        <v>45107</v>
      </c>
      <c r="P60" s="36">
        <v>45128</v>
      </c>
      <c r="Q60" s="36">
        <v>45138</v>
      </c>
      <c r="R60" s="36"/>
      <c r="S60" s="35">
        <f>+IF(OR(N60="Devuelta",AB60&lt;&gt;0),$A$1-R60,IF(AND(Q60="",P60=""),"No radicada",IF(Q60&lt;&gt;"",$A$1-Q60,$A$1-P60)))</f>
        <v>578</v>
      </c>
      <c r="T60" s="35" t="str">
        <f>+IF(S60="No radicada","No radicada",IF(S60&lt;1,"Corriente",IF(S60&lt;=30,"0-30",IF(AND(S60&lt;=60,S60&gt;30),"31-60",IF(AND(S60&lt;=90,S60&gt;60),"61-90",IF(AND(S60&lt;=180,S60&gt;90),"91-180",IF(AND(S60&lt;=360,S60&gt;180),"181-360",IF(S60&gt;360,"Más de 360"))))))))</f>
        <v>Más de 360</v>
      </c>
      <c r="U60" s="38">
        <v>8470956</v>
      </c>
      <c r="V60" s="38">
        <v>8470956</v>
      </c>
      <c r="W60" s="38">
        <v>0</v>
      </c>
      <c r="X60" s="38">
        <v>0</v>
      </c>
      <c r="Y60" s="38">
        <v>0</v>
      </c>
      <c r="Z60" s="38">
        <v>0</v>
      </c>
      <c r="AA60" s="38">
        <v>0</v>
      </c>
      <c r="AB60" s="38">
        <v>0</v>
      </c>
      <c r="AC60" s="35"/>
      <c r="AD60" s="35"/>
      <c r="AE60" s="35"/>
      <c r="AF60" s="35" t="s">
        <v>867</v>
      </c>
      <c r="AG60" s="38">
        <v>211774</v>
      </c>
      <c r="AH60" s="38">
        <v>8470956</v>
      </c>
      <c r="AI60" s="38">
        <v>0</v>
      </c>
      <c r="AJ60" s="35"/>
      <c r="AK60" s="35"/>
      <c r="AL60" s="35"/>
      <c r="AM60" s="35" t="s">
        <v>628</v>
      </c>
      <c r="AN60" s="35"/>
      <c r="AO60" s="35" t="s">
        <v>629</v>
      </c>
      <c r="AP60" s="38">
        <v>599</v>
      </c>
      <c r="AQ60" s="38">
        <v>0</v>
      </c>
      <c r="AR60" s="38">
        <v>0</v>
      </c>
      <c r="AS60" s="38">
        <v>0</v>
      </c>
      <c r="AT60" s="38">
        <v>0</v>
      </c>
      <c r="AU60" s="38">
        <v>0</v>
      </c>
      <c r="AV60" s="38">
        <v>0</v>
      </c>
      <c r="AW60" s="38">
        <v>0</v>
      </c>
      <c r="AX60" s="38">
        <v>0</v>
      </c>
      <c r="AY60" s="38">
        <v>8470956</v>
      </c>
      <c r="AZ60" s="38">
        <v>0</v>
      </c>
      <c r="BA60" s="35">
        <v>2201459908</v>
      </c>
      <c r="BB60" s="36">
        <v>45259</v>
      </c>
      <c r="BC60" s="35" t="s">
        <v>956</v>
      </c>
      <c r="BD60" s="38">
        <v>117892296</v>
      </c>
    </row>
    <row r="61" spans="1:56" x14ac:dyDescent="0.2">
      <c r="A61" s="34">
        <v>800197111</v>
      </c>
      <c r="B61" s="34" t="s">
        <v>622</v>
      </c>
      <c r="C61" s="34" t="s">
        <v>623</v>
      </c>
      <c r="D61" s="35">
        <v>4687</v>
      </c>
      <c r="E61" s="35" t="str">
        <f>+CONCATENATE(C61,D61)</f>
        <v>COOE4687</v>
      </c>
      <c r="F61" s="35" t="str">
        <f>+CONCATENATE(A61,"_",E61)</f>
        <v>800197111_COOE4687</v>
      </c>
      <c r="G61" s="36">
        <v>45107</v>
      </c>
      <c r="H61" s="37">
        <v>9485</v>
      </c>
      <c r="I61" s="37">
        <v>9485</v>
      </c>
      <c r="J61" s="47" t="s">
        <v>972</v>
      </c>
      <c r="K61" s="47" t="s">
        <v>972</v>
      </c>
      <c r="L61" s="38">
        <v>0</v>
      </c>
      <c r="M61" s="39"/>
      <c r="N61" s="35" t="s">
        <v>625</v>
      </c>
      <c r="O61" s="36">
        <v>45107</v>
      </c>
      <c r="P61" s="36">
        <v>45128</v>
      </c>
      <c r="Q61" s="36">
        <v>45138</v>
      </c>
      <c r="R61" s="36"/>
      <c r="S61" s="35">
        <f>+IF(OR(N61="Devuelta",AB61&lt;&gt;0),$A$1-R61,IF(AND(Q61="",P61=""),"No radicada",IF(Q61&lt;&gt;"",$A$1-Q61,$A$1-P61)))</f>
        <v>578</v>
      </c>
      <c r="T61" s="35" t="str">
        <f>+IF(S61="No radicada","No radicada",IF(S61&lt;1,"Corriente",IF(S61&lt;=30,"0-30",IF(AND(S61&lt;=60,S61&gt;30),"31-60",IF(AND(S61&lt;=90,S61&gt;60),"61-90",IF(AND(S61&lt;=180,S61&gt;90),"91-180",IF(AND(S61&lt;=360,S61&gt;180),"181-360",IF(S61&gt;360,"Más de 360"))))))))</f>
        <v>Más de 360</v>
      </c>
      <c r="U61" s="38">
        <v>3827992</v>
      </c>
      <c r="V61" s="38">
        <v>3827992</v>
      </c>
      <c r="W61" s="38">
        <v>0</v>
      </c>
      <c r="X61" s="38">
        <v>0</v>
      </c>
      <c r="Y61" s="38">
        <v>0</v>
      </c>
      <c r="Z61" s="38">
        <v>0</v>
      </c>
      <c r="AA61" s="38">
        <v>0</v>
      </c>
      <c r="AB61" s="38">
        <v>0</v>
      </c>
      <c r="AC61" s="35"/>
      <c r="AD61" s="35"/>
      <c r="AE61" s="35"/>
      <c r="AF61" s="35" t="s">
        <v>867</v>
      </c>
      <c r="AG61" s="38">
        <v>95700</v>
      </c>
      <c r="AH61" s="38">
        <v>3827992</v>
      </c>
      <c r="AI61" s="38">
        <v>0</v>
      </c>
      <c r="AJ61" s="35"/>
      <c r="AK61" s="35"/>
      <c r="AL61" s="35"/>
      <c r="AM61" s="35" t="s">
        <v>628</v>
      </c>
      <c r="AN61" s="35"/>
      <c r="AO61" s="35" t="s">
        <v>629</v>
      </c>
      <c r="AP61" s="38">
        <v>9485</v>
      </c>
      <c r="AQ61" s="38">
        <v>0</v>
      </c>
      <c r="AR61" s="38">
        <v>0</v>
      </c>
      <c r="AS61" s="38">
        <v>0</v>
      </c>
      <c r="AT61" s="38">
        <v>0</v>
      </c>
      <c r="AU61" s="38">
        <v>0</v>
      </c>
      <c r="AV61" s="38">
        <v>0</v>
      </c>
      <c r="AW61" s="38">
        <v>0</v>
      </c>
      <c r="AX61" s="38">
        <v>0</v>
      </c>
      <c r="AY61" s="38">
        <v>3827992</v>
      </c>
      <c r="AZ61" s="38">
        <v>0</v>
      </c>
      <c r="BA61" s="35">
        <v>2201459908</v>
      </c>
      <c r="BB61" s="36">
        <v>45259</v>
      </c>
      <c r="BC61" s="35" t="s">
        <v>956</v>
      </c>
      <c r="BD61" s="38">
        <v>117892296</v>
      </c>
    </row>
    <row r="62" spans="1:56" x14ac:dyDescent="0.2">
      <c r="A62" s="34">
        <v>800197111</v>
      </c>
      <c r="B62" s="34" t="s">
        <v>622</v>
      </c>
      <c r="C62" s="34" t="s">
        <v>623</v>
      </c>
      <c r="D62" s="35">
        <v>7703</v>
      </c>
      <c r="E62" s="35" t="str">
        <f>+CONCATENATE(C62,D62)</f>
        <v>COOE7703</v>
      </c>
      <c r="F62" s="35" t="str">
        <f>+CONCATENATE(A62,"_",E62)</f>
        <v>800197111_COOE7703</v>
      </c>
      <c r="G62" s="36">
        <v>45301</v>
      </c>
      <c r="H62" s="37">
        <v>2385600</v>
      </c>
      <c r="I62" s="37">
        <v>2385600</v>
      </c>
      <c r="J62" s="47" t="s">
        <v>972</v>
      </c>
      <c r="K62" s="47" t="s">
        <v>972</v>
      </c>
      <c r="L62" s="38">
        <v>0</v>
      </c>
      <c r="M62" s="39"/>
      <c r="N62" s="35" t="s">
        <v>868</v>
      </c>
      <c r="O62" s="36">
        <v>45301</v>
      </c>
      <c r="P62" s="36">
        <v>45301</v>
      </c>
      <c r="Q62" s="36"/>
      <c r="R62" s="36"/>
      <c r="S62" s="35">
        <f>+IF(OR(N62="Devuelta",AB62&lt;&gt;0),$A$1-R62,IF(AND(Q62="",P62=""),"No radicada",IF(Q62&lt;&gt;"",$A$1-Q62,$A$1-P62)))</f>
        <v>415</v>
      </c>
      <c r="T62" s="35" t="str">
        <f>+IF(S62="No radicada","No radicada",IF(S62&lt;1,"Corriente",IF(S62&lt;=30,"0-30",IF(AND(S62&lt;=60,S62&gt;30),"31-60",IF(AND(S62&lt;=90,S62&gt;60),"61-90",IF(AND(S62&lt;=180,S62&gt;90),"91-180",IF(AND(S62&lt;=360,S62&gt;180),"181-360",IF(S62&gt;360,"Más de 360"))))))))</f>
        <v>Más de 360</v>
      </c>
      <c r="U62" s="38">
        <v>2385600</v>
      </c>
      <c r="V62" s="38">
        <v>2385600</v>
      </c>
      <c r="W62" s="38">
        <v>0</v>
      </c>
      <c r="X62" s="38">
        <v>0</v>
      </c>
      <c r="Y62" s="38">
        <v>0</v>
      </c>
      <c r="Z62" s="38">
        <v>0</v>
      </c>
      <c r="AA62" s="38">
        <v>0</v>
      </c>
      <c r="AB62" s="38">
        <v>0</v>
      </c>
      <c r="AC62" s="35"/>
      <c r="AD62" s="35"/>
      <c r="AE62" s="35"/>
      <c r="AF62" s="35"/>
      <c r="AG62" s="38">
        <v>0</v>
      </c>
      <c r="AH62" s="38">
        <v>0</v>
      </c>
      <c r="AI62" s="38">
        <v>0</v>
      </c>
      <c r="AJ62" s="35"/>
      <c r="AK62" s="35"/>
      <c r="AL62" s="35"/>
      <c r="AM62" s="35" t="s">
        <v>628</v>
      </c>
      <c r="AN62" s="35"/>
      <c r="AO62" s="35"/>
      <c r="AP62" s="38">
        <v>2385600</v>
      </c>
      <c r="AQ62" s="38">
        <v>0</v>
      </c>
      <c r="AR62" s="38">
        <v>0</v>
      </c>
      <c r="AS62" s="38">
        <v>0</v>
      </c>
      <c r="AT62" s="38">
        <v>0</v>
      </c>
      <c r="AU62" s="38">
        <v>0</v>
      </c>
      <c r="AV62" s="38">
        <v>0</v>
      </c>
      <c r="AW62" s="38">
        <v>0</v>
      </c>
      <c r="AX62" s="38">
        <v>0</v>
      </c>
      <c r="AY62" s="38">
        <v>2385600</v>
      </c>
      <c r="AZ62" s="38">
        <v>0</v>
      </c>
      <c r="BA62" s="35">
        <v>2201472937</v>
      </c>
      <c r="BB62" s="36">
        <v>45317</v>
      </c>
      <c r="BC62" s="35" t="s">
        <v>956</v>
      </c>
      <c r="BD62" s="38">
        <v>2385600</v>
      </c>
    </row>
    <row r="63" spans="1:56" x14ac:dyDescent="0.2">
      <c r="A63" s="34">
        <v>800197111</v>
      </c>
      <c r="B63" s="34" t="s">
        <v>622</v>
      </c>
      <c r="C63" s="34" t="s">
        <v>623</v>
      </c>
      <c r="D63" s="35">
        <v>11687</v>
      </c>
      <c r="E63" s="35" t="str">
        <f>+CONCATENATE(C63,D63)</f>
        <v>COOE11687</v>
      </c>
      <c r="F63" s="35" t="str">
        <f>+CONCATENATE(A63,"_",E63)</f>
        <v>800197111_COOE11687</v>
      </c>
      <c r="G63" s="36">
        <v>45443</v>
      </c>
      <c r="H63" s="37">
        <v>462840</v>
      </c>
      <c r="I63" s="37">
        <v>4500</v>
      </c>
      <c r="J63" s="47" t="s">
        <v>972</v>
      </c>
      <c r="K63" s="47" t="s">
        <v>972</v>
      </c>
      <c r="L63" s="38">
        <v>0</v>
      </c>
      <c r="M63" s="39"/>
      <c r="N63" s="35" t="s">
        <v>625</v>
      </c>
      <c r="O63" s="36">
        <v>45443</v>
      </c>
      <c r="P63" s="36">
        <v>45457</v>
      </c>
      <c r="Q63" s="36">
        <v>45498</v>
      </c>
      <c r="R63" s="36"/>
      <c r="S63" s="35">
        <f>+IF(OR(N63="Devuelta",AB63&lt;&gt;0),$A$1-R63,IF(AND(Q63="",P63=""),"No radicada",IF(Q63&lt;&gt;"",$A$1-Q63,$A$1-P63)))</f>
        <v>218</v>
      </c>
      <c r="T63" s="35" t="str">
        <f>+IF(S63="No radicada","No radicada",IF(S63&lt;1,"Corriente",IF(S63&lt;=30,"0-30",IF(AND(S63&lt;=60,S63&gt;30),"31-60",IF(AND(S63&lt;=90,S63&gt;60),"61-90",IF(AND(S63&lt;=180,S63&gt;90),"91-180",IF(AND(S63&lt;=360,S63&gt;180),"181-360",IF(S63&gt;360,"Más de 360"))))))))</f>
        <v>181-360</v>
      </c>
      <c r="U63" s="38">
        <v>462840</v>
      </c>
      <c r="V63" s="38">
        <v>462840</v>
      </c>
      <c r="W63" s="38">
        <v>4500</v>
      </c>
      <c r="X63" s="38">
        <v>4500</v>
      </c>
      <c r="Y63" s="38">
        <v>0</v>
      </c>
      <c r="Z63" s="38">
        <v>0</v>
      </c>
      <c r="AA63" s="38">
        <v>0</v>
      </c>
      <c r="AB63" s="38">
        <v>0</v>
      </c>
      <c r="AC63" s="35"/>
      <c r="AD63" s="35"/>
      <c r="AE63" s="35"/>
      <c r="AF63" s="35" t="s">
        <v>867</v>
      </c>
      <c r="AG63" s="38">
        <v>0</v>
      </c>
      <c r="AH63" s="38">
        <v>458340</v>
      </c>
      <c r="AI63" s="38">
        <v>0</v>
      </c>
      <c r="AJ63" s="35"/>
      <c r="AK63" s="35"/>
      <c r="AL63" s="35"/>
      <c r="AM63" s="35" t="s">
        <v>628</v>
      </c>
      <c r="AN63" s="35"/>
      <c r="AO63" s="35" t="s">
        <v>631</v>
      </c>
      <c r="AP63" s="38">
        <v>4500</v>
      </c>
      <c r="AQ63" s="38">
        <v>0</v>
      </c>
      <c r="AR63" s="38">
        <v>0</v>
      </c>
      <c r="AS63" s="38">
        <v>0</v>
      </c>
      <c r="AT63" s="38">
        <v>0</v>
      </c>
      <c r="AU63" s="38">
        <v>0</v>
      </c>
      <c r="AV63" s="38">
        <v>0</v>
      </c>
      <c r="AW63" s="38">
        <v>0</v>
      </c>
      <c r="AX63" s="38">
        <v>0</v>
      </c>
      <c r="AY63" s="38">
        <v>458340</v>
      </c>
      <c r="AZ63" s="38">
        <v>0</v>
      </c>
      <c r="BA63" s="35">
        <v>2201540012</v>
      </c>
      <c r="BB63" s="36">
        <v>45530</v>
      </c>
      <c r="BC63" s="35" t="s">
        <v>956</v>
      </c>
      <c r="BD63" s="38">
        <v>6425736</v>
      </c>
    </row>
    <row r="64" spans="1:56" x14ac:dyDescent="0.2">
      <c r="A64" s="34">
        <v>800197111</v>
      </c>
      <c r="B64" s="34" t="s">
        <v>622</v>
      </c>
      <c r="C64" s="34" t="s">
        <v>623</v>
      </c>
      <c r="D64" s="35">
        <v>4680</v>
      </c>
      <c r="E64" s="35" t="str">
        <f>+CONCATENATE(C64,D64)</f>
        <v>COOE4680</v>
      </c>
      <c r="F64" s="35" t="str">
        <f>+CONCATENATE(A64,"_",E64)</f>
        <v>800197111_COOE4680</v>
      </c>
      <c r="G64" s="36">
        <v>45107</v>
      </c>
      <c r="H64" s="37">
        <v>55374</v>
      </c>
      <c r="I64" s="37">
        <v>55374</v>
      </c>
      <c r="J64" s="47" t="s">
        <v>972</v>
      </c>
      <c r="K64" s="47" t="s">
        <v>972</v>
      </c>
      <c r="L64" s="38">
        <v>0</v>
      </c>
      <c r="M64" s="39"/>
      <c r="N64" s="35" t="s">
        <v>625</v>
      </c>
      <c r="O64" s="36">
        <v>45107</v>
      </c>
      <c r="P64" s="36">
        <v>45128</v>
      </c>
      <c r="Q64" s="36">
        <v>45138</v>
      </c>
      <c r="R64" s="36"/>
      <c r="S64" s="35">
        <f>+IF(OR(N64="Devuelta",AB64&lt;&gt;0),$A$1-R64,IF(AND(Q64="",P64=""),"No radicada",IF(Q64&lt;&gt;"",$A$1-Q64,$A$1-P64)))</f>
        <v>578</v>
      </c>
      <c r="T64" s="35" t="str">
        <f>+IF(S64="No radicada","No radicada",IF(S64&lt;1,"Corriente",IF(S64&lt;=30,"0-30",IF(AND(S64&lt;=60,S64&gt;30),"31-60",IF(AND(S64&lt;=90,S64&gt;60),"61-90",IF(AND(S64&lt;=180,S64&gt;90),"91-180",IF(AND(S64&lt;=360,S64&gt;180),"181-360",IF(S64&gt;360,"Más de 360"))))))))</f>
        <v>Más de 360</v>
      </c>
      <c r="U64" s="38">
        <v>15289461</v>
      </c>
      <c r="V64" s="38">
        <v>15289461</v>
      </c>
      <c r="W64" s="38">
        <v>0</v>
      </c>
      <c r="X64" s="38">
        <v>0</v>
      </c>
      <c r="Y64" s="38">
        <v>0</v>
      </c>
      <c r="Z64" s="38">
        <v>0</v>
      </c>
      <c r="AA64" s="38">
        <v>0</v>
      </c>
      <c r="AB64" s="38">
        <v>0</v>
      </c>
      <c r="AC64" s="35"/>
      <c r="AD64" s="35"/>
      <c r="AE64" s="35"/>
      <c r="AF64" s="35" t="s">
        <v>867</v>
      </c>
      <c r="AG64" s="38">
        <v>382237</v>
      </c>
      <c r="AH64" s="38">
        <v>15289461</v>
      </c>
      <c r="AI64" s="38">
        <v>0</v>
      </c>
      <c r="AJ64" s="35"/>
      <c r="AK64" s="35"/>
      <c r="AL64" s="35"/>
      <c r="AM64" s="35" t="s">
        <v>628</v>
      </c>
      <c r="AN64" s="35"/>
      <c r="AO64" s="35" t="s">
        <v>943</v>
      </c>
      <c r="AP64" s="38">
        <v>55374</v>
      </c>
      <c r="AQ64" s="38">
        <v>0</v>
      </c>
      <c r="AR64" s="38">
        <v>0</v>
      </c>
      <c r="AS64" s="38">
        <v>0</v>
      </c>
      <c r="AT64" s="38">
        <v>0</v>
      </c>
      <c r="AU64" s="38">
        <v>0</v>
      </c>
      <c r="AV64" s="38">
        <v>0</v>
      </c>
      <c r="AW64" s="38">
        <v>0</v>
      </c>
      <c r="AX64" s="38">
        <v>0</v>
      </c>
      <c r="AY64" s="38">
        <v>15289461</v>
      </c>
      <c r="AZ64" s="38">
        <v>0</v>
      </c>
      <c r="BA64" s="35">
        <v>4800061218</v>
      </c>
      <c r="BB64" s="36">
        <v>45195</v>
      </c>
      <c r="BC64" s="35" t="s">
        <v>970</v>
      </c>
      <c r="BD64" s="38">
        <v>61193919</v>
      </c>
    </row>
    <row r="65" spans="1:56" x14ac:dyDescent="0.2">
      <c r="A65" s="34">
        <v>800197111</v>
      </c>
      <c r="B65" s="34" t="s">
        <v>622</v>
      </c>
      <c r="C65" s="34" t="s">
        <v>623</v>
      </c>
      <c r="D65" s="35">
        <v>4682</v>
      </c>
      <c r="E65" s="35" t="str">
        <f>+CONCATENATE(C65,D65)</f>
        <v>COOE4682</v>
      </c>
      <c r="F65" s="35" t="str">
        <f>+CONCATENATE(A65,"_",E65)</f>
        <v>800197111_COOE4682</v>
      </c>
      <c r="G65" s="36">
        <v>45107</v>
      </c>
      <c r="H65" s="37">
        <v>110202</v>
      </c>
      <c r="I65" s="37">
        <v>110202</v>
      </c>
      <c r="J65" s="47" t="s">
        <v>972</v>
      </c>
      <c r="K65" s="47" t="s">
        <v>972</v>
      </c>
      <c r="L65" s="38">
        <v>0</v>
      </c>
      <c r="M65" s="39"/>
      <c r="N65" s="35" t="s">
        <v>625</v>
      </c>
      <c r="O65" s="36">
        <v>45107</v>
      </c>
      <c r="P65" s="36">
        <v>45128</v>
      </c>
      <c r="Q65" s="36">
        <v>45138</v>
      </c>
      <c r="R65" s="36"/>
      <c r="S65" s="35">
        <f>+IF(OR(N65="Devuelta",AB65&lt;&gt;0),$A$1-R65,IF(AND(Q65="",P65=""),"No radicada",IF(Q65&lt;&gt;"",$A$1-Q65,$A$1-P65)))</f>
        <v>578</v>
      </c>
      <c r="T65" s="35" t="str">
        <f>+IF(S65="No radicada","No radicada",IF(S65&lt;1,"Corriente",IF(S65&lt;=30,"0-30",IF(AND(S65&lt;=60,S65&gt;30),"31-60",IF(AND(S65&lt;=90,S65&gt;60),"61-90",IF(AND(S65&lt;=180,S65&gt;90),"91-180",IF(AND(S65&lt;=360,S65&gt;180),"181-360",IF(S65&gt;360,"Más de 360"))))))))</f>
        <v>Más de 360</v>
      </c>
      <c r="U65" s="38">
        <v>15424432</v>
      </c>
      <c r="V65" s="38">
        <v>15424432</v>
      </c>
      <c r="W65" s="38">
        <v>0</v>
      </c>
      <c r="X65" s="38">
        <v>0</v>
      </c>
      <c r="Y65" s="38">
        <v>0</v>
      </c>
      <c r="Z65" s="38">
        <v>0</v>
      </c>
      <c r="AA65" s="38">
        <v>0</v>
      </c>
      <c r="AB65" s="38">
        <v>0</v>
      </c>
      <c r="AC65" s="35"/>
      <c r="AD65" s="35"/>
      <c r="AE65" s="35"/>
      <c r="AF65" s="35" t="s">
        <v>867</v>
      </c>
      <c r="AG65" s="38">
        <v>217773</v>
      </c>
      <c r="AH65" s="38">
        <v>15330682</v>
      </c>
      <c r="AI65" s="38">
        <v>0</v>
      </c>
      <c r="AJ65" s="35"/>
      <c r="AK65" s="35"/>
      <c r="AL65" s="35"/>
      <c r="AM65" s="35" t="s">
        <v>628</v>
      </c>
      <c r="AN65" s="35"/>
      <c r="AO65" s="35" t="s">
        <v>943</v>
      </c>
      <c r="AP65" s="38">
        <v>110202</v>
      </c>
      <c r="AQ65" s="38">
        <v>0</v>
      </c>
      <c r="AR65" s="38">
        <v>0</v>
      </c>
      <c r="AS65" s="38">
        <v>0</v>
      </c>
      <c r="AT65" s="38">
        <v>0</v>
      </c>
      <c r="AU65" s="38">
        <v>0</v>
      </c>
      <c r="AV65" s="38">
        <v>0</v>
      </c>
      <c r="AW65" s="38">
        <v>0</v>
      </c>
      <c r="AX65" s="38">
        <v>0</v>
      </c>
      <c r="AY65" s="38">
        <v>15460476</v>
      </c>
      <c r="AZ65" s="38">
        <v>0</v>
      </c>
      <c r="BA65" s="35">
        <v>4800061218</v>
      </c>
      <c r="BB65" s="36">
        <v>45195</v>
      </c>
      <c r="BC65" s="35" t="s">
        <v>970</v>
      </c>
      <c r="BD65" s="38">
        <v>61193919</v>
      </c>
    </row>
    <row r="66" spans="1:56" x14ac:dyDescent="0.2">
      <c r="A66" s="34">
        <v>800197111</v>
      </c>
      <c r="B66" s="34" t="s">
        <v>622</v>
      </c>
      <c r="C66" s="34" t="s">
        <v>623</v>
      </c>
      <c r="D66" s="35">
        <v>4684</v>
      </c>
      <c r="E66" s="35" t="str">
        <f>+CONCATENATE(C66,D66)</f>
        <v>COOE4684</v>
      </c>
      <c r="F66" s="35" t="str">
        <f>+CONCATENATE(A66,"_",E66)</f>
        <v>800197111_COOE4684</v>
      </c>
      <c r="G66" s="36">
        <v>45107</v>
      </c>
      <c r="H66" s="37">
        <v>206271</v>
      </c>
      <c r="I66" s="37">
        <v>206271</v>
      </c>
      <c r="J66" s="47" t="s">
        <v>972</v>
      </c>
      <c r="K66" s="47" t="s">
        <v>972</v>
      </c>
      <c r="L66" s="38">
        <v>0</v>
      </c>
      <c r="M66" s="39"/>
      <c r="N66" s="35" t="s">
        <v>625</v>
      </c>
      <c r="O66" s="36">
        <v>45107</v>
      </c>
      <c r="P66" s="36">
        <v>45128</v>
      </c>
      <c r="Q66" s="36">
        <v>45138</v>
      </c>
      <c r="R66" s="36"/>
      <c r="S66" s="35">
        <f>+IF(OR(N66="Devuelta",AB66&lt;&gt;0),$A$1-R66,IF(AND(Q66="",P66=""),"No radicada",IF(Q66&lt;&gt;"",$A$1-Q66,$A$1-P66)))</f>
        <v>578</v>
      </c>
      <c r="T66" s="35" t="str">
        <f>+IF(S66="No radicada","No radicada",IF(S66&lt;1,"Corriente",IF(S66&lt;=30,"0-30",IF(AND(S66&lt;=60,S66&gt;30),"31-60",IF(AND(S66&lt;=90,S66&gt;60),"61-90",IF(AND(S66&lt;=180,S66&gt;90),"91-180",IF(AND(S66&lt;=360,S66&gt;180),"181-360",IF(S66&gt;360,"Más de 360"))))))))</f>
        <v>Más de 360</v>
      </c>
      <c r="U66" s="38">
        <v>11571234</v>
      </c>
      <c r="V66" s="38">
        <v>11571234</v>
      </c>
      <c r="W66" s="38">
        <v>0</v>
      </c>
      <c r="X66" s="38">
        <v>0</v>
      </c>
      <c r="Y66" s="38">
        <v>0</v>
      </c>
      <c r="Z66" s="38">
        <v>0</v>
      </c>
      <c r="AA66" s="38">
        <v>0</v>
      </c>
      <c r="AB66" s="38">
        <v>0</v>
      </c>
      <c r="AC66" s="35"/>
      <c r="AD66" s="35"/>
      <c r="AE66" s="35"/>
      <c r="AF66" s="35" t="s">
        <v>867</v>
      </c>
      <c r="AG66" s="38">
        <v>231453</v>
      </c>
      <c r="AH66" s="38">
        <v>11393624</v>
      </c>
      <c r="AI66" s="38">
        <v>0</v>
      </c>
      <c r="AJ66" s="35"/>
      <c r="AK66" s="35"/>
      <c r="AL66" s="35"/>
      <c r="AM66" s="35" t="s">
        <v>628</v>
      </c>
      <c r="AN66" s="35"/>
      <c r="AO66" s="35" t="s">
        <v>629</v>
      </c>
      <c r="AP66" s="38">
        <v>206271</v>
      </c>
      <c r="AQ66" s="38">
        <v>0</v>
      </c>
      <c r="AR66" s="38">
        <v>0</v>
      </c>
      <c r="AS66" s="38">
        <v>0</v>
      </c>
      <c r="AT66" s="38">
        <v>0</v>
      </c>
      <c r="AU66" s="38">
        <v>0</v>
      </c>
      <c r="AV66" s="38">
        <v>0</v>
      </c>
      <c r="AW66" s="38">
        <v>0</v>
      </c>
      <c r="AX66" s="38">
        <v>0</v>
      </c>
      <c r="AY66" s="38">
        <v>11599895</v>
      </c>
      <c r="AZ66" s="38">
        <v>0</v>
      </c>
      <c r="BA66" s="35">
        <v>4800061218</v>
      </c>
      <c r="BB66" s="36">
        <v>45195</v>
      </c>
      <c r="BC66" s="35" t="s">
        <v>970</v>
      </c>
      <c r="BD66" s="38">
        <v>61193919</v>
      </c>
    </row>
    <row r="67" spans="1:56" x14ac:dyDescent="0.2">
      <c r="A67" s="34">
        <v>800197111</v>
      </c>
      <c r="B67" s="34" t="s">
        <v>622</v>
      </c>
      <c r="C67" s="34" t="s">
        <v>623</v>
      </c>
      <c r="D67" s="35">
        <v>4688</v>
      </c>
      <c r="E67" s="35" t="str">
        <f>+CONCATENATE(C67,D67)</f>
        <v>COOE4688</v>
      </c>
      <c r="F67" s="35" t="str">
        <f>+CONCATENATE(A67,"_",E67)</f>
        <v>800197111_COOE4688</v>
      </c>
      <c r="G67" s="36">
        <v>45107</v>
      </c>
      <c r="H67" s="37">
        <v>43300</v>
      </c>
      <c r="I67" s="37">
        <v>43300</v>
      </c>
      <c r="J67" s="47" t="s">
        <v>972</v>
      </c>
      <c r="K67" s="47" t="s">
        <v>972</v>
      </c>
      <c r="L67" s="38">
        <v>0</v>
      </c>
      <c r="M67" s="39"/>
      <c r="N67" s="35" t="s">
        <v>625</v>
      </c>
      <c r="O67" s="36">
        <v>45107</v>
      </c>
      <c r="P67" s="36">
        <v>45128</v>
      </c>
      <c r="Q67" s="36">
        <v>45138</v>
      </c>
      <c r="R67" s="36"/>
      <c r="S67" s="35">
        <f>+IF(OR(N67="Devuelta",AB67&lt;&gt;0),$A$1-R67,IF(AND(Q67="",P67=""),"No radicada",IF(Q67&lt;&gt;"",$A$1-Q67,$A$1-P67)))</f>
        <v>578</v>
      </c>
      <c r="T67" s="35" t="str">
        <f>+IF(S67="No radicada","No radicada",IF(S67&lt;1,"Corriente",IF(S67&lt;=30,"0-30",IF(AND(S67&lt;=60,S67&gt;30),"31-60",IF(AND(S67&lt;=90,S67&gt;60),"61-90",IF(AND(S67&lt;=180,S67&gt;90),"91-180",IF(AND(S67&lt;=360,S67&gt;180),"181-360",IF(S67&gt;360,"Más de 360"))))))))</f>
        <v>Más de 360</v>
      </c>
      <c r="U67" s="38">
        <v>18424062</v>
      </c>
      <c r="V67" s="38">
        <v>18424062</v>
      </c>
      <c r="W67" s="38">
        <v>0</v>
      </c>
      <c r="X67" s="38">
        <v>0</v>
      </c>
      <c r="Y67" s="38">
        <v>0</v>
      </c>
      <c r="Z67" s="38">
        <v>0</v>
      </c>
      <c r="AA67" s="38">
        <v>0</v>
      </c>
      <c r="AB67" s="38">
        <v>0</v>
      </c>
      <c r="AC67" s="35"/>
      <c r="AD67" s="35"/>
      <c r="AE67" s="35"/>
      <c r="AF67" s="35" t="s">
        <v>867</v>
      </c>
      <c r="AG67" s="38">
        <v>460602</v>
      </c>
      <c r="AH67" s="38">
        <v>18424062</v>
      </c>
      <c r="AI67" s="38">
        <v>0</v>
      </c>
      <c r="AJ67" s="35"/>
      <c r="AK67" s="35"/>
      <c r="AL67" s="35"/>
      <c r="AM67" s="35" t="s">
        <v>628</v>
      </c>
      <c r="AN67" s="35"/>
      <c r="AO67" s="35" t="s">
        <v>631</v>
      </c>
      <c r="AP67" s="38">
        <v>43300</v>
      </c>
      <c r="AQ67" s="38">
        <v>0</v>
      </c>
      <c r="AR67" s="38">
        <v>0</v>
      </c>
      <c r="AS67" s="38">
        <v>0</v>
      </c>
      <c r="AT67" s="38">
        <v>0</v>
      </c>
      <c r="AU67" s="38">
        <v>0</v>
      </c>
      <c r="AV67" s="38">
        <v>0</v>
      </c>
      <c r="AW67" s="38">
        <v>0</v>
      </c>
      <c r="AX67" s="38">
        <v>0</v>
      </c>
      <c r="AY67" s="38">
        <v>18424062</v>
      </c>
      <c r="AZ67" s="38">
        <v>0</v>
      </c>
      <c r="BA67" s="35">
        <v>4800061218</v>
      </c>
      <c r="BB67" s="36">
        <v>45195</v>
      </c>
      <c r="BC67" s="35" t="s">
        <v>970</v>
      </c>
      <c r="BD67" s="38">
        <v>61193919</v>
      </c>
    </row>
    <row r="68" spans="1:56" x14ac:dyDescent="0.2">
      <c r="A68" s="34">
        <v>800197111</v>
      </c>
      <c r="B68" s="34" t="s">
        <v>622</v>
      </c>
      <c r="C68" s="34" t="s">
        <v>623</v>
      </c>
      <c r="D68" s="35">
        <v>4712</v>
      </c>
      <c r="E68" s="35" t="str">
        <f>+CONCATENATE(C68,D68)</f>
        <v>COOE4712</v>
      </c>
      <c r="F68" s="35" t="str">
        <f>+CONCATENATE(A68,"_",E68)</f>
        <v>800197111_COOE4712</v>
      </c>
      <c r="G68" s="36">
        <v>45107</v>
      </c>
      <c r="H68" s="37">
        <v>138333</v>
      </c>
      <c r="I68" s="37">
        <v>138333</v>
      </c>
      <c r="J68" s="47" t="s">
        <v>972</v>
      </c>
      <c r="K68" s="47" t="s">
        <v>972</v>
      </c>
      <c r="L68" s="38">
        <v>0</v>
      </c>
      <c r="M68" s="39"/>
      <c r="N68" s="35" t="s">
        <v>625</v>
      </c>
      <c r="O68" s="36">
        <v>45107</v>
      </c>
      <c r="P68" s="36">
        <v>45128</v>
      </c>
      <c r="Q68" s="36">
        <v>45147</v>
      </c>
      <c r="R68" s="36"/>
      <c r="S68" s="35">
        <f>+IF(OR(N68="Devuelta",AB68&lt;&gt;0),$A$1-R68,IF(AND(Q68="",P68=""),"No radicada",IF(Q68&lt;&gt;"",$A$1-Q68,$A$1-P68)))</f>
        <v>569</v>
      </c>
      <c r="T68" s="35" t="str">
        <f>+IF(S68="No radicada","No radicada",IF(S68&lt;1,"Corriente",IF(S68&lt;=30,"0-30",IF(AND(S68&lt;=60,S68&gt;30),"31-60",IF(AND(S68&lt;=90,S68&gt;60),"61-90",IF(AND(S68&lt;=180,S68&gt;90),"91-180",IF(AND(S68&lt;=360,S68&gt;180),"181-360",IF(S68&gt;360,"Más de 360"))))))))</f>
        <v>Más de 360</v>
      </c>
      <c r="U68" s="38">
        <v>364034.4</v>
      </c>
      <c r="V68" s="38">
        <v>364034.4</v>
      </c>
      <c r="W68" s="38">
        <v>0</v>
      </c>
      <c r="X68" s="38">
        <v>0</v>
      </c>
      <c r="Y68" s="38">
        <v>0</v>
      </c>
      <c r="Z68" s="38">
        <v>0</v>
      </c>
      <c r="AA68" s="38">
        <v>0</v>
      </c>
      <c r="AB68" s="38">
        <v>0</v>
      </c>
      <c r="AC68" s="35"/>
      <c r="AD68" s="35"/>
      <c r="AE68" s="35"/>
      <c r="AF68" s="35" t="s">
        <v>867</v>
      </c>
      <c r="AG68" s="38">
        <v>0</v>
      </c>
      <c r="AH68" s="38">
        <v>364034.4</v>
      </c>
      <c r="AI68" s="38">
        <v>0</v>
      </c>
      <c r="AJ68" s="35"/>
      <c r="AK68" s="35"/>
      <c r="AL68" s="35"/>
      <c r="AM68" s="35" t="s">
        <v>628</v>
      </c>
      <c r="AN68" s="35"/>
      <c r="AO68" s="35" t="s">
        <v>629</v>
      </c>
      <c r="AP68" s="38">
        <v>138333</v>
      </c>
      <c r="AQ68" s="38">
        <v>0</v>
      </c>
      <c r="AR68" s="38">
        <v>0</v>
      </c>
      <c r="AS68" s="38">
        <v>0</v>
      </c>
      <c r="AT68" s="38">
        <v>0</v>
      </c>
      <c r="AU68" s="38">
        <v>0</v>
      </c>
      <c r="AV68" s="38">
        <v>0</v>
      </c>
      <c r="AW68" s="38">
        <v>0</v>
      </c>
      <c r="AX68" s="38">
        <v>0</v>
      </c>
      <c r="AY68" s="38">
        <v>294868</v>
      </c>
      <c r="AZ68" s="38">
        <v>0</v>
      </c>
      <c r="BA68" s="35">
        <v>4800061865</v>
      </c>
      <c r="BB68" s="36">
        <v>45258</v>
      </c>
      <c r="BC68" s="35" t="s">
        <v>968</v>
      </c>
      <c r="BD68" s="38">
        <v>23847094</v>
      </c>
    </row>
    <row r="69" spans="1:56" x14ac:dyDescent="0.2">
      <c r="A69" s="34">
        <v>800197111</v>
      </c>
      <c r="B69" s="34" t="s">
        <v>622</v>
      </c>
      <c r="C69" s="34" t="s">
        <v>623</v>
      </c>
      <c r="D69" s="35">
        <v>4686</v>
      </c>
      <c r="E69" s="35" t="str">
        <f>+CONCATENATE(C69,D69)</f>
        <v>COOE4686</v>
      </c>
      <c r="F69" s="35" t="str">
        <f>+CONCATENATE(A69,"_",E69)</f>
        <v>800197111_COOE4686</v>
      </c>
      <c r="G69" s="36">
        <v>45107</v>
      </c>
      <c r="H69" s="37">
        <v>12629860</v>
      </c>
      <c r="I69" s="37">
        <v>22609</v>
      </c>
      <c r="J69" s="47" t="s">
        <v>972</v>
      </c>
      <c r="K69" s="47" t="s">
        <v>972</v>
      </c>
      <c r="L69" s="38">
        <v>0</v>
      </c>
      <c r="M69" s="39"/>
      <c r="N69" s="35" t="s">
        <v>625</v>
      </c>
      <c r="O69" s="36">
        <v>45107</v>
      </c>
      <c r="P69" s="36">
        <v>45128</v>
      </c>
      <c r="Q69" s="36">
        <v>45139</v>
      </c>
      <c r="R69" s="36"/>
      <c r="S69" s="35">
        <f>+IF(OR(N69="Devuelta",AB69&lt;&gt;0),$A$1-R69,IF(AND(Q69="",P69=""),"No radicada",IF(Q69&lt;&gt;"",$A$1-Q69,$A$1-P69)))</f>
        <v>577</v>
      </c>
      <c r="T69" s="35" t="str">
        <f>+IF(S69="No radicada","No radicada",IF(S69&lt;1,"Corriente",IF(S69&lt;=30,"0-30",IF(AND(S69&lt;=60,S69&gt;30),"31-60",IF(AND(S69&lt;=90,S69&gt;60),"61-90",IF(AND(S69&lt;=180,S69&gt;90),"91-180",IF(AND(S69&lt;=360,S69&gt;180),"181-360",IF(S69&gt;360,"Más de 360"))))))))</f>
        <v>Más de 360</v>
      </c>
      <c r="U69" s="38">
        <v>12607251</v>
      </c>
      <c r="V69" s="38">
        <v>12607251</v>
      </c>
      <c r="W69" s="38">
        <v>0</v>
      </c>
      <c r="X69" s="38">
        <v>0</v>
      </c>
      <c r="Y69" s="38">
        <v>0</v>
      </c>
      <c r="Z69" s="38">
        <v>0</v>
      </c>
      <c r="AA69" s="38">
        <v>0</v>
      </c>
      <c r="AB69" s="38">
        <v>0</v>
      </c>
      <c r="AC69" s="35"/>
      <c r="AD69" s="35"/>
      <c r="AE69" s="35"/>
      <c r="AF69" s="35" t="s">
        <v>867</v>
      </c>
      <c r="AG69" s="38">
        <v>0</v>
      </c>
      <c r="AH69" s="38">
        <v>12607251</v>
      </c>
      <c r="AI69" s="38">
        <v>0</v>
      </c>
      <c r="AJ69" s="35"/>
      <c r="AK69" s="35"/>
      <c r="AL69" s="35"/>
      <c r="AM69" s="35" t="s">
        <v>628</v>
      </c>
      <c r="AN69" s="35"/>
      <c r="AO69" s="35" t="s">
        <v>629</v>
      </c>
      <c r="AP69" s="38">
        <v>22609</v>
      </c>
      <c r="AQ69" s="38">
        <v>0</v>
      </c>
      <c r="AR69" s="38">
        <v>0</v>
      </c>
      <c r="AS69" s="38">
        <v>0</v>
      </c>
      <c r="AT69" s="38">
        <v>0</v>
      </c>
      <c r="AU69" s="38">
        <v>0</v>
      </c>
      <c r="AV69" s="38">
        <v>0</v>
      </c>
      <c r="AW69" s="38">
        <v>0</v>
      </c>
      <c r="AX69" s="38">
        <v>0</v>
      </c>
      <c r="AY69" s="38">
        <v>12607251</v>
      </c>
      <c r="AZ69" s="38">
        <v>0</v>
      </c>
      <c r="BA69" s="35">
        <v>4800062292</v>
      </c>
      <c r="BB69" s="36">
        <v>45314</v>
      </c>
      <c r="BC69" s="35" t="s">
        <v>969</v>
      </c>
      <c r="BD69" s="38">
        <v>12855741</v>
      </c>
    </row>
    <row r="70" spans="1:56" x14ac:dyDescent="0.2">
      <c r="A70" s="34">
        <v>800197111</v>
      </c>
      <c r="B70" s="34" t="s">
        <v>622</v>
      </c>
      <c r="C70" s="34" t="s">
        <v>623</v>
      </c>
      <c r="D70" s="35">
        <v>8052</v>
      </c>
      <c r="E70" s="35" t="str">
        <f>+CONCATENATE(C70,D70)</f>
        <v>COOE8052</v>
      </c>
      <c r="F70" s="35" t="str">
        <f>+CONCATENATE(A70,"_",E70)</f>
        <v>800197111_COOE8052</v>
      </c>
      <c r="G70" s="36">
        <v>45322</v>
      </c>
      <c r="H70" s="37">
        <v>397735</v>
      </c>
      <c r="I70" s="37">
        <v>397735</v>
      </c>
      <c r="J70" s="47" t="s">
        <v>972</v>
      </c>
      <c r="K70" s="47" t="s">
        <v>972</v>
      </c>
      <c r="L70" s="38">
        <v>0</v>
      </c>
      <c r="M70" s="39"/>
      <c r="N70" s="35" t="s">
        <v>625</v>
      </c>
      <c r="O70" s="36">
        <v>45322</v>
      </c>
      <c r="P70" s="36">
        <v>45337</v>
      </c>
      <c r="Q70" s="36">
        <v>45351</v>
      </c>
      <c r="R70" s="36"/>
      <c r="S70" s="35">
        <f>+IF(OR(N70="Devuelta",AB70&lt;&gt;0),$A$1-R70,IF(AND(Q70="",P70=""),"No radicada",IF(Q70&lt;&gt;"",$A$1-Q70,$A$1-P70)))</f>
        <v>365</v>
      </c>
      <c r="T70" s="35" t="str">
        <f>+IF(S70="No radicada","No radicada",IF(S70&lt;1,"Corriente",IF(S70&lt;=30,"0-30",IF(AND(S70&lt;=60,S70&gt;30),"31-60",IF(AND(S70&lt;=90,S70&gt;60),"61-90",IF(AND(S70&lt;=180,S70&gt;90),"91-180",IF(AND(S70&lt;=360,S70&gt;180),"181-360",IF(S70&gt;360,"Más de 360"))))))))</f>
        <v>Más de 360</v>
      </c>
      <c r="U70" s="38">
        <v>397735</v>
      </c>
      <c r="V70" s="38">
        <v>397735</v>
      </c>
      <c r="W70" s="38">
        <v>0</v>
      </c>
      <c r="X70" s="38">
        <v>0</v>
      </c>
      <c r="Y70" s="38">
        <v>0</v>
      </c>
      <c r="Z70" s="38">
        <v>0</v>
      </c>
      <c r="AA70" s="38">
        <v>0</v>
      </c>
      <c r="AB70" s="38">
        <v>0</v>
      </c>
      <c r="AC70" s="35"/>
      <c r="AD70" s="35"/>
      <c r="AE70" s="35"/>
      <c r="AF70" s="35" t="s">
        <v>921</v>
      </c>
      <c r="AG70" s="38">
        <v>0</v>
      </c>
      <c r="AH70" s="38">
        <v>397735</v>
      </c>
      <c r="AI70" s="38">
        <v>0</v>
      </c>
      <c r="AJ70" s="35"/>
      <c r="AK70" s="35"/>
      <c r="AL70" s="35"/>
      <c r="AM70" s="35" t="s">
        <v>628</v>
      </c>
      <c r="AN70" s="35"/>
      <c r="AO70" s="35" t="s">
        <v>631</v>
      </c>
      <c r="AP70" s="38">
        <v>397735</v>
      </c>
      <c r="AQ70" s="38">
        <v>0</v>
      </c>
      <c r="AR70" s="38">
        <v>0</v>
      </c>
      <c r="AS70" s="38">
        <v>0</v>
      </c>
      <c r="AT70" s="38">
        <v>0</v>
      </c>
      <c r="AU70" s="38">
        <v>0</v>
      </c>
      <c r="AV70" s="38">
        <v>0</v>
      </c>
      <c r="AW70" s="38">
        <v>0</v>
      </c>
      <c r="AX70" s="38">
        <v>0</v>
      </c>
      <c r="AY70" s="38">
        <v>397735</v>
      </c>
      <c r="AZ70" s="38">
        <v>0</v>
      </c>
      <c r="BA70" s="35">
        <v>4800062936</v>
      </c>
      <c r="BB70" s="36">
        <v>45351</v>
      </c>
      <c r="BC70" s="35"/>
      <c r="BD70" s="38">
        <v>0</v>
      </c>
    </row>
    <row r="71" spans="1:56" x14ac:dyDescent="0.2">
      <c r="A71" s="34">
        <v>800197111</v>
      </c>
      <c r="B71" s="34" t="s">
        <v>622</v>
      </c>
      <c r="C71" s="34" t="s">
        <v>623</v>
      </c>
      <c r="D71" s="35">
        <v>7325</v>
      </c>
      <c r="E71" s="35" t="str">
        <f>+CONCATENATE(C71,D71)</f>
        <v>COOE7325</v>
      </c>
      <c r="F71" s="35" t="str">
        <f>+CONCATENATE(A71,"_",E71)</f>
        <v>800197111_COOE7325</v>
      </c>
      <c r="G71" s="36">
        <v>45278</v>
      </c>
      <c r="H71" s="37">
        <v>196111</v>
      </c>
      <c r="I71" s="37">
        <v>196111</v>
      </c>
      <c r="J71" s="47" t="s">
        <v>972</v>
      </c>
      <c r="K71" s="47" t="s">
        <v>972</v>
      </c>
      <c r="L71" s="38">
        <v>0</v>
      </c>
      <c r="M71" s="39"/>
      <c r="N71" s="35" t="s">
        <v>625</v>
      </c>
      <c r="O71" s="36">
        <v>45278</v>
      </c>
      <c r="P71" s="36">
        <v>45306</v>
      </c>
      <c r="Q71" s="36">
        <v>45348</v>
      </c>
      <c r="R71" s="36"/>
      <c r="S71" s="35">
        <f>+IF(OR(N71="Devuelta",AB71&lt;&gt;0),$A$1-R71,IF(AND(Q71="",P71=""),"No radicada",IF(Q71&lt;&gt;"",$A$1-Q71,$A$1-P71)))</f>
        <v>368</v>
      </c>
      <c r="T71" s="35" t="str">
        <f>+IF(S71="No radicada","No radicada",IF(S71&lt;1,"Corriente",IF(S71&lt;=30,"0-30",IF(AND(S71&lt;=60,S71&gt;30),"31-60",IF(AND(S71&lt;=90,S71&gt;60),"61-90",IF(AND(S71&lt;=180,S71&gt;90),"91-180",IF(AND(S71&lt;=360,S71&gt;180),"181-360",IF(S71&gt;360,"Más de 360"))))))))</f>
        <v>Más de 360</v>
      </c>
      <c r="U71" s="38">
        <v>196110.81</v>
      </c>
      <c r="V71" s="38">
        <v>196110.81</v>
      </c>
      <c r="W71" s="38">
        <v>0</v>
      </c>
      <c r="X71" s="38">
        <v>0</v>
      </c>
      <c r="Y71" s="38">
        <v>0</v>
      </c>
      <c r="Z71" s="38">
        <v>0</v>
      </c>
      <c r="AA71" s="38">
        <v>0</v>
      </c>
      <c r="AB71" s="38">
        <v>0</v>
      </c>
      <c r="AC71" s="35"/>
      <c r="AD71" s="35"/>
      <c r="AE71" s="35"/>
      <c r="AF71" s="35" t="s">
        <v>921</v>
      </c>
      <c r="AG71" s="38">
        <v>0</v>
      </c>
      <c r="AH71" s="38">
        <v>196111</v>
      </c>
      <c r="AI71" s="38">
        <v>0</v>
      </c>
      <c r="AJ71" s="35"/>
      <c r="AK71" s="35"/>
      <c r="AL71" s="35"/>
      <c r="AM71" s="35" t="s">
        <v>628</v>
      </c>
      <c r="AN71" s="35"/>
      <c r="AO71" s="35" t="s">
        <v>631</v>
      </c>
      <c r="AP71" s="38">
        <v>196111</v>
      </c>
      <c r="AQ71" s="38">
        <v>0</v>
      </c>
      <c r="AR71" s="38">
        <v>0</v>
      </c>
      <c r="AS71" s="38">
        <v>0</v>
      </c>
      <c r="AT71" s="38">
        <v>0</v>
      </c>
      <c r="AU71" s="38">
        <v>0</v>
      </c>
      <c r="AV71" s="38">
        <v>0</v>
      </c>
      <c r="AW71" s="38">
        <v>0</v>
      </c>
      <c r="AX71" s="38">
        <v>0</v>
      </c>
      <c r="AY71" s="38">
        <v>196111</v>
      </c>
      <c r="AZ71" s="38">
        <v>0</v>
      </c>
      <c r="BA71" s="35">
        <v>4800062936</v>
      </c>
      <c r="BB71" s="36">
        <v>45351</v>
      </c>
      <c r="BC71" s="35"/>
      <c r="BD71" s="38">
        <v>0</v>
      </c>
    </row>
    <row r="72" spans="1:56" x14ac:dyDescent="0.2">
      <c r="A72" s="34">
        <v>800197111</v>
      </c>
      <c r="B72" s="34" t="s">
        <v>622</v>
      </c>
      <c r="C72" s="34" t="s">
        <v>623</v>
      </c>
      <c r="D72" s="35">
        <v>7327</v>
      </c>
      <c r="E72" s="35" t="str">
        <f>+CONCATENATE(C72,D72)</f>
        <v>COOE7327</v>
      </c>
      <c r="F72" s="35" t="str">
        <f>+CONCATENATE(A72,"_",E72)</f>
        <v>800197111_COOE7327</v>
      </c>
      <c r="G72" s="36">
        <v>45278</v>
      </c>
      <c r="H72" s="37">
        <v>600300</v>
      </c>
      <c r="I72" s="37">
        <v>600300</v>
      </c>
      <c r="J72" s="47" t="s">
        <v>972</v>
      </c>
      <c r="K72" s="47" t="s">
        <v>972</v>
      </c>
      <c r="L72" s="38">
        <v>0</v>
      </c>
      <c r="M72" s="39"/>
      <c r="N72" s="35" t="s">
        <v>625</v>
      </c>
      <c r="O72" s="36">
        <v>45278</v>
      </c>
      <c r="P72" s="36">
        <v>45306</v>
      </c>
      <c r="Q72" s="36">
        <v>45348</v>
      </c>
      <c r="R72" s="36"/>
      <c r="S72" s="35">
        <f>+IF(OR(N72="Devuelta",AB72&lt;&gt;0),$A$1-R72,IF(AND(Q72="",P72=""),"No radicada",IF(Q72&lt;&gt;"",$A$1-Q72,$A$1-P72)))</f>
        <v>368</v>
      </c>
      <c r="T72" s="35" t="str">
        <f>+IF(S72="No radicada","No radicada",IF(S72&lt;1,"Corriente",IF(S72&lt;=30,"0-30",IF(AND(S72&lt;=60,S72&gt;30),"31-60",IF(AND(S72&lt;=90,S72&gt;60),"61-90",IF(AND(S72&lt;=180,S72&gt;90),"91-180",IF(AND(S72&lt;=360,S72&gt;180),"181-360",IF(S72&gt;360,"Más de 360"))))))))</f>
        <v>Más de 360</v>
      </c>
      <c r="U72" s="38">
        <v>600300</v>
      </c>
      <c r="V72" s="38">
        <v>600300</v>
      </c>
      <c r="W72" s="38">
        <v>0</v>
      </c>
      <c r="X72" s="38">
        <v>0</v>
      </c>
      <c r="Y72" s="38">
        <v>0</v>
      </c>
      <c r="Z72" s="38">
        <v>0</v>
      </c>
      <c r="AA72" s="38">
        <v>0</v>
      </c>
      <c r="AB72" s="38">
        <v>0</v>
      </c>
      <c r="AC72" s="35"/>
      <c r="AD72" s="35"/>
      <c r="AE72" s="35"/>
      <c r="AF72" s="35" t="s">
        <v>921</v>
      </c>
      <c r="AG72" s="38">
        <v>0</v>
      </c>
      <c r="AH72" s="38">
        <v>600300</v>
      </c>
      <c r="AI72" s="38">
        <v>0</v>
      </c>
      <c r="AJ72" s="35"/>
      <c r="AK72" s="35"/>
      <c r="AL72" s="35"/>
      <c r="AM72" s="35" t="s">
        <v>628</v>
      </c>
      <c r="AN72" s="35"/>
      <c r="AO72" s="35" t="s">
        <v>631</v>
      </c>
      <c r="AP72" s="38">
        <v>600300</v>
      </c>
      <c r="AQ72" s="38">
        <v>0</v>
      </c>
      <c r="AR72" s="38">
        <v>0</v>
      </c>
      <c r="AS72" s="38">
        <v>0</v>
      </c>
      <c r="AT72" s="38">
        <v>0</v>
      </c>
      <c r="AU72" s="38">
        <v>0</v>
      </c>
      <c r="AV72" s="38">
        <v>0</v>
      </c>
      <c r="AW72" s="38">
        <v>0</v>
      </c>
      <c r="AX72" s="38">
        <v>0</v>
      </c>
      <c r="AY72" s="38">
        <v>600300</v>
      </c>
      <c r="AZ72" s="38">
        <v>0</v>
      </c>
      <c r="BA72" s="35">
        <v>4800062936</v>
      </c>
      <c r="BB72" s="36">
        <v>45351</v>
      </c>
      <c r="BC72" s="35"/>
      <c r="BD72" s="38">
        <v>0</v>
      </c>
    </row>
    <row r="73" spans="1:56" x14ac:dyDescent="0.2">
      <c r="A73" s="34">
        <v>800197111</v>
      </c>
      <c r="B73" s="34" t="s">
        <v>622</v>
      </c>
      <c r="C73" s="34" t="s">
        <v>623</v>
      </c>
      <c r="D73" s="35">
        <v>7328</v>
      </c>
      <c r="E73" s="35" t="str">
        <f>+CONCATENATE(C73,D73)</f>
        <v>COOE7328</v>
      </c>
      <c r="F73" s="35" t="str">
        <f>+CONCATENATE(A73,"_",E73)</f>
        <v>800197111_COOE7328</v>
      </c>
      <c r="G73" s="36">
        <v>45278</v>
      </c>
      <c r="H73" s="37">
        <v>321990</v>
      </c>
      <c r="I73" s="37">
        <v>321990</v>
      </c>
      <c r="J73" s="47" t="s">
        <v>972</v>
      </c>
      <c r="K73" s="47" t="s">
        <v>972</v>
      </c>
      <c r="L73" s="38">
        <v>0</v>
      </c>
      <c r="M73" s="39"/>
      <c r="N73" s="35" t="s">
        <v>625</v>
      </c>
      <c r="O73" s="36">
        <v>45278</v>
      </c>
      <c r="P73" s="36">
        <v>45306</v>
      </c>
      <c r="Q73" s="36">
        <v>45348</v>
      </c>
      <c r="R73" s="36"/>
      <c r="S73" s="35">
        <f>+IF(OR(N73="Devuelta",AB73&lt;&gt;0),$A$1-R73,IF(AND(Q73="",P73=""),"No radicada",IF(Q73&lt;&gt;"",$A$1-Q73,$A$1-P73)))</f>
        <v>368</v>
      </c>
      <c r="T73" s="35" t="str">
        <f>+IF(S73="No radicada","No radicada",IF(S73&lt;1,"Corriente",IF(S73&lt;=30,"0-30",IF(AND(S73&lt;=60,S73&gt;30),"31-60",IF(AND(S73&lt;=90,S73&gt;60),"61-90",IF(AND(S73&lt;=180,S73&gt;90),"91-180",IF(AND(S73&lt;=360,S73&gt;180),"181-360",IF(S73&gt;360,"Más de 360"))))))))</f>
        <v>Más de 360</v>
      </c>
      <c r="U73" s="38">
        <v>321990</v>
      </c>
      <c r="V73" s="38">
        <v>321990</v>
      </c>
      <c r="W73" s="38">
        <v>0</v>
      </c>
      <c r="X73" s="38">
        <v>0</v>
      </c>
      <c r="Y73" s="38">
        <v>0</v>
      </c>
      <c r="Z73" s="38">
        <v>0</v>
      </c>
      <c r="AA73" s="38">
        <v>0</v>
      </c>
      <c r="AB73" s="38">
        <v>0</v>
      </c>
      <c r="AC73" s="35"/>
      <c r="AD73" s="35"/>
      <c r="AE73" s="35"/>
      <c r="AF73" s="35" t="s">
        <v>921</v>
      </c>
      <c r="AG73" s="38">
        <v>0</v>
      </c>
      <c r="AH73" s="38">
        <v>321990</v>
      </c>
      <c r="AI73" s="38">
        <v>0</v>
      </c>
      <c r="AJ73" s="35"/>
      <c r="AK73" s="35"/>
      <c r="AL73" s="35"/>
      <c r="AM73" s="35" t="s">
        <v>628</v>
      </c>
      <c r="AN73" s="35"/>
      <c r="AO73" s="35" t="s">
        <v>631</v>
      </c>
      <c r="AP73" s="38">
        <v>321990</v>
      </c>
      <c r="AQ73" s="38">
        <v>0</v>
      </c>
      <c r="AR73" s="38">
        <v>0</v>
      </c>
      <c r="AS73" s="38">
        <v>0</v>
      </c>
      <c r="AT73" s="38">
        <v>0</v>
      </c>
      <c r="AU73" s="38">
        <v>0</v>
      </c>
      <c r="AV73" s="38">
        <v>0</v>
      </c>
      <c r="AW73" s="38">
        <v>0</v>
      </c>
      <c r="AX73" s="38">
        <v>0</v>
      </c>
      <c r="AY73" s="38">
        <v>321990</v>
      </c>
      <c r="AZ73" s="38">
        <v>0</v>
      </c>
      <c r="BA73" s="35">
        <v>4800062936</v>
      </c>
      <c r="BB73" s="36">
        <v>45351</v>
      </c>
      <c r="BC73" s="35"/>
      <c r="BD73" s="38">
        <v>0</v>
      </c>
    </row>
    <row r="74" spans="1:56" x14ac:dyDescent="0.2">
      <c r="A74" s="34">
        <v>800197111</v>
      </c>
      <c r="B74" s="34" t="s">
        <v>622</v>
      </c>
      <c r="C74" s="34" t="s">
        <v>623</v>
      </c>
      <c r="D74" s="35">
        <v>7590</v>
      </c>
      <c r="E74" s="35" t="str">
        <f>+CONCATENATE(C74,D74)</f>
        <v>COOE7590</v>
      </c>
      <c r="F74" s="35" t="str">
        <f>+CONCATENATE(A74,"_",E74)</f>
        <v>800197111_COOE7590</v>
      </c>
      <c r="G74" s="36">
        <v>45291</v>
      </c>
      <c r="H74" s="37">
        <v>499140</v>
      </c>
      <c r="I74" s="37">
        <v>499140</v>
      </c>
      <c r="J74" s="47" t="s">
        <v>972</v>
      </c>
      <c r="K74" s="47" t="s">
        <v>972</v>
      </c>
      <c r="L74" s="38">
        <v>0</v>
      </c>
      <c r="M74" s="39"/>
      <c r="N74" s="35" t="s">
        <v>625</v>
      </c>
      <c r="O74" s="36">
        <v>45291</v>
      </c>
      <c r="P74" s="36">
        <v>45306</v>
      </c>
      <c r="Q74" s="36">
        <v>45348</v>
      </c>
      <c r="R74" s="36"/>
      <c r="S74" s="35">
        <f>+IF(OR(N74="Devuelta",AB74&lt;&gt;0),$A$1-R74,IF(AND(Q74="",P74=""),"No radicada",IF(Q74&lt;&gt;"",$A$1-Q74,$A$1-P74)))</f>
        <v>368</v>
      </c>
      <c r="T74" s="35" t="str">
        <f>+IF(S74="No radicada","No radicada",IF(S74&lt;1,"Corriente",IF(S74&lt;=30,"0-30",IF(AND(S74&lt;=60,S74&gt;30),"31-60",IF(AND(S74&lt;=90,S74&gt;60),"61-90",IF(AND(S74&lt;=180,S74&gt;90),"91-180",IF(AND(S74&lt;=360,S74&gt;180),"181-360",IF(S74&gt;360,"Más de 360"))))))))</f>
        <v>Más de 360</v>
      </c>
      <c r="U74" s="38">
        <v>499140</v>
      </c>
      <c r="V74" s="38">
        <v>499140</v>
      </c>
      <c r="W74" s="38">
        <v>0</v>
      </c>
      <c r="X74" s="38">
        <v>0</v>
      </c>
      <c r="Y74" s="38">
        <v>0</v>
      </c>
      <c r="Z74" s="38">
        <v>0</v>
      </c>
      <c r="AA74" s="38">
        <v>0</v>
      </c>
      <c r="AB74" s="38">
        <v>0</v>
      </c>
      <c r="AC74" s="35"/>
      <c r="AD74" s="35"/>
      <c r="AE74" s="35"/>
      <c r="AF74" s="35" t="s">
        <v>921</v>
      </c>
      <c r="AG74" s="38">
        <v>0</v>
      </c>
      <c r="AH74" s="38">
        <v>499140</v>
      </c>
      <c r="AI74" s="38">
        <v>0</v>
      </c>
      <c r="AJ74" s="35"/>
      <c r="AK74" s="35"/>
      <c r="AL74" s="35"/>
      <c r="AM74" s="35" t="s">
        <v>628</v>
      </c>
      <c r="AN74" s="35"/>
      <c r="AO74" s="35" t="s">
        <v>631</v>
      </c>
      <c r="AP74" s="38">
        <v>499140</v>
      </c>
      <c r="AQ74" s="38">
        <v>0</v>
      </c>
      <c r="AR74" s="38">
        <v>0</v>
      </c>
      <c r="AS74" s="38">
        <v>0</v>
      </c>
      <c r="AT74" s="38">
        <v>0</v>
      </c>
      <c r="AU74" s="38">
        <v>0</v>
      </c>
      <c r="AV74" s="38">
        <v>0</v>
      </c>
      <c r="AW74" s="38">
        <v>0</v>
      </c>
      <c r="AX74" s="38">
        <v>0</v>
      </c>
      <c r="AY74" s="38">
        <v>499140</v>
      </c>
      <c r="AZ74" s="38">
        <v>0</v>
      </c>
      <c r="BA74" s="35">
        <v>4800062936</v>
      </c>
      <c r="BB74" s="36">
        <v>45351</v>
      </c>
      <c r="BC74" s="35"/>
      <c r="BD74" s="38">
        <v>0</v>
      </c>
    </row>
    <row r="75" spans="1:56" x14ac:dyDescent="0.2">
      <c r="A75" s="34">
        <v>800197111</v>
      </c>
      <c r="B75" s="34" t="s">
        <v>622</v>
      </c>
      <c r="C75" s="34" t="s">
        <v>623</v>
      </c>
      <c r="D75" s="35">
        <v>7591</v>
      </c>
      <c r="E75" s="35" t="str">
        <f>+CONCATENATE(C75,D75)</f>
        <v>COOE7591</v>
      </c>
      <c r="F75" s="35" t="str">
        <f>+CONCATENATE(A75,"_",E75)</f>
        <v>800197111_COOE7591</v>
      </c>
      <c r="G75" s="36">
        <v>45291</v>
      </c>
      <c r="H75" s="37">
        <v>196111</v>
      </c>
      <c r="I75" s="37">
        <v>196111</v>
      </c>
      <c r="J75" s="47" t="s">
        <v>972</v>
      </c>
      <c r="K75" s="47" t="s">
        <v>972</v>
      </c>
      <c r="L75" s="38">
        <v>0</v>
      </c>
      <c r="M75" s="39"/>
      <c r="N75" s="35" t="s">
        <v>625</v>
      </c>
      <c r="O75" s="36">
        <v>45291</v>
      </c>
      <c r="P75" s="36">
        <v>45306</v>
      </c>
      <c r="Q75" s="36">
        <v>45348</v>
      </c>
      <c r="R75" s="36"/>
      <c r="S75" s="35">
        <f>+IF(OR(N75="Devuelta",AB75&lt;&gt;0),$A$1-R75,IF(AND(Q75="",P75=""),"No radicada",IF(Q75&lt;&gt;"",$A$1-Q75,$A$1-P75)))</f>
        <v>368</v>
      </c>
      <c r="T75" s="35" t="str">
        <f>+IF(S75="No radicada","No radicada",IF(S75&lt;1,"Corriente",IF(S75&lt;=30,"0-30",IF(AND(S75&lt;=60,S75&gt;30),"31-60",IF(AND(S75&lt;=90,S75&gt;60),"61-90",IF(AND(S75&lt;=180,S75&gt;90),"91-180",IF(AND(S75&lt;=360,S75&gt;180),"181-360",IF(S75&gt;360,"Más de 360"))))))))</f>
        <v>Más de 360</v>
      </c>
      <c r="U75" s="38">
        <v>196110.81</v>
      </c>
      <c r="V75" s="38">
        <v>196110.81</v>
      </c>
      <c r="W75" s="38">
        <v>0</v>
      </c>
      <c r="X75" s="38">
        <v>0</v>
      </c>
      <c r="Y75" s="38">
        <v>0</v>
      </c>
      <c r="Z75" s="38">
        <v>0</v>
      </c>
      <c r="AA75" s="38">
        <v>0</v>
      </c>
      <c r="AB75" s="38">
        <v>0</v>
      </c>
      <c r="AC75" s="35"/>
      <c r="AD75" s="35"/>
      <c r="AE75" s="35"/>
      <c r="AF75" s="35" t="s">
        <v>921</v>
      </c>
      <c r="AG75" s="38">
        <v>0</v>
      </c>
      <c r="AH75" s="38">
        <v>196111</v>
      </c>
      <c r="AI75" s="38">
        <v>0</v>
      </c>
      <c r="AJ75" s="35"/>
      <c r="AK75" s="35"/>
      <c r="AL75" s="35"/>
      <c r="AM75" s="35" t="s">
        <v>628</v>
      </c>
      <c r="AN75" s="35"/>
      <c r="AO75" s="35" t="s">
        <v>631</v>
      </c>
      <c r="AP75" s="38">
        <v>196111</v>
      </c>
      <c r="AQ75" s="38">
        <v>0</v>
      </c>
      <c r="AR75" s="38">
        <v>0</v>
      </c>
      <c r="AS75" s="38">
        <v>0</v>
      </c>
      <c r="AT75" s="38">
        <v>0</v>
      </c>
      <c r="AU75" s="38">
        <v>0</v>
      </c>
      <c r="AV75" s="38">
        <v>0</v>
      </c>
      <c r="AW75" s="38">
        <v>0</v>
      </c>
      <c r="AX75" s="38">
        <v>0</v>
      </c>
      <c r="AY75" s="38">
        <v>196111</v>
      </c>
      <c r="AZ75" s="38">
        <v>0</v>
      </c>
      <c r="BA75" s="35">
        <v>4800062936</v>
      </c>
      <c r="BB75" s="36">
        <v>45351</v>
      </c>
      <c r="BC75" s="35"/>
      <c r="BD75" s="38">
        <v>0</v>
      </c>
    </row>
    <row r="76" spans="1:56" x14ac:dyDescent="0.2">
      <c r="A76" s="34">
        <v>800197111</v>
      </c>
      <c r="B76" s="34" t="s">
        <v>622</v>
      </c>
      <c r="C76" s="34" t="s">
        <v>623</v>
      </c>
      <c r="D76" s="35">
        <v>7592</v>
      </c>
      <c r="E76" s="35" t="str">
        <f>+CONCATENATE(C76,D76)</f>
        <v>COOE7592</v>
      </c>
      <c r="F76" s="35" t="str">
        <f>+CONCATENATE(A76,"_",E76)</f>
        <v>800197111_COOE7592</v>
      </c>
      <c r="G76" s="36">
        <v>45291</v>
      </c>
      <c r="H76" s="37">
        <v>11760</v>
      </c>
      <c r="I76" s="37">
        <v>11760</v>
      </c>
      <c r="J76" s="47" t="s">
        <v>972</v>
      </c>
      <c r="K76" s="47" t="s">
        <v>972</v>
      </c>
      <c r="L76" s="38">
        <v>0</v>
      </c>
      <c r="M76" s="39"/>
      <c r="N76" s="35" t="s">
        <v>625</v>
      </c>
      <c r="O76" s="36">
        <v>45291</v>
      </c>
      <c r="P76" s="36">
        <v>45306</v>
      </c>
      <c r="Q76" s="36">
        <v>45348</v>
      </c>
      <c r="R76" s="36"/>
      <c r="S76" s="35">
        <f>+IF(OR(N76="Devuelta",AB76&lt;&gt;0),$A$1-R76,IF(AND(Q76="",P76=""),"No radicada",IF(Q76&lt;&gt;"",$A$1-Q76,$A$1-P76)))</f>
        <v>368</v>
      </c>
      <c r="T76" s="35" t="str">
        <f>+IF(S76="No radicada","No radicada",IF(S76&lt;1,"Corriente",IF(S76&lt;=30,"0-30",IF(AND(S76&lt;=60,S76&gt;30),"31-60",IF(AND(S76&lt;=90,S76&gt;60),"61-90",IF(AND(S76&lt;=180,S76&gt;90),"91-180",IF(AND(S76&lt;=360,S76&gt;180),"181-360",IF(S76&gt;360,"Más de 360"))))))))</f>
        <v>Más de 360</v>
      </c>
      <c r="U76" s="38">
        <v>11760</v>
      </c>
      <c r="V76" s="38">
        <v>11760</v>
      </c>
      <c r="W76" s="38">
        <v>0</v>
      </c>
      <c r="X76" s="38">
        <v>0</v>
      </c>
      <c r="Y76" s="38">
        <v>0</v>
      </c>
      <c r="Z76" s="38">
        <v>0</v>
      </c>
      <c r="AA76" s="38">
        <v>0</v>
      </c>
      <c r="AB76" s="38">
        <v>0</v>
      </c>
      <c r="AC76" s="35"/>
      <c r="AD76" s="35"/>
      <c r="AE76" s="35"/>
      <c r="AF76" s="35" t="s">
        <v>921</v>
      </c>
      <c r="AG76" s="38">
        <v>0</v>
      </c>
      <c r="AH76" s="38">
        <v>11760</v>
      </c>
      <c r="AI76" s="38">
        <v>0</v>
      </c>
      <c r="AJ76" s="35"/>
      <c r="AK76" s="35"/>
      <c r="AL76" s="35"/>
      <c r="AM76" s="35" t="s">
        <v>628</v>
      </c>
      <c r="AN76" s="35"/>
      <c r="AO76" s="35" t="s">
        <v>631</v>
      </c>
      <c r="AP76" s="38">
        <v>11760</v>
      </c>
      <c r="AQ76" s="38">
        <v>0</v>
      </c>
      <c r="AR76" s="38">
        <v>0</v>
      </c>
      <c r="AS76" s="38">
        <v>0</v>
      </c>
      <c r="AT76" s="38">
        <v>0</v>
      </c>
      <c r="AU76" s="38">
        <v>0</v>
      </c>
      <c r="AV76" s="38">
        <v>0</v>
      </c>
      <c r="AW76" s="38">
        <v>0</v>
      </c>
      <c r="AX76" s="38">
        <v>0</v>
      </c>
      <c r="AY76" s="38">
        <v>11760</v>
      </c>
      <c r="AZ76" s="38">
        <v>0</v>
      </c>
      <c r="BA76" s="35">
        <v>4800062936</v>
      </c>
      <c r="BB76" s="36">
        <v>45351</v>
      </c>
      <c r="BC76" s="35"/>
      <c r="BD76" s="38">
        <v>0</v>
      </c>
    </row>
    <row r="77" spans="1:56" x14ac:dyDescent="0.2">
      <c r="A77" s="34">
        <v>800197111</v>
      </c>
      <c r="B77" s="34" t="s">
        <v>622</v>
      </c>
      <c r="C77" s="34" t="s">
        <v>623</v>
      </c>
      <c r="D77" s="35">
        <v>7593</v>
      </c>
      <c r="E77" s="35" t="str">
        <f>+CONCATENATE(C77,D77)</f>
        <v>COOE7593</v>
      </c>
      <c r="F77" s="35" t="str">
        <f>+CONCATENATE(A77,"_",E77)</f>
        <v>800197111_COOE7593</v>
      </c>
      <c r="G77" s="36">
        <v>45291</v>
      </c>
      <c r="H77" s="37">
        <v>196111</v>
      </c>
      <c r="I77" s="37">
        <v>196111</v>
      </c>
      <c r="J77" s="47" t="s">
        <v>972</v>
      </c>
      <c r="K77" s="47" t="s">
        <v>972</v>
      </c>
      <c r="L77" s="38">
        <v>0</v>
      </c>
      <c r="M77" s="39"/>
      <c r="N77" s="35" t="s">
        <v>625</v>
      </c>
      <c r="O77" s="36">
        <v>45291</v>
      </c>
      <c r="P77" s="36">
        <v>45306</v>
      </c>
      <c r="Q77" s="36">
        <v>45348</v>
      </c>
      <c r="R77" s="36"/>
      <c r="S77" s="35">
        <f>+IF(OR(N77="Devuelta",AB77&lt;&gt;0),$A$1-R77,IF(AND(Q77="",P77=""),"No radicada",IF(Q77&lt;&gt;"",$A$1-Q77,$A$1-P77)))</f>
        <v>368</v>
      </c>
      <c r="T77" s="35" t="str">
        <f>+IF(S77="No radicada","No radicada",IF(S77&lt;1,"Corriente",IF(S77&lt;=30,"0-30",IF(AND(S77&lt;=60,S77&gt;30),"31-60",IF(AND(S77&lt;=90,S77&gt;60),"61-90",IF(AND(S77&lt;=180,S77&gt;90),"91-180",IF(AND(S77&lt;=360,S77&gt;180),"181-360",IF(S77&gt;360,"Más de 360"))))))))</f>
        <v>Más de 360</v>
      </c>
      <c r="U77" s="38">
        <v>196110.81</v>
      </c>
      <c r="V77" s="38">
        <v>196110.81</v>
      </c>
      <c r="W77" s="38">
        <v>0</v>
      </c>
      <c r="X77" s="38">
        <v>0</v>
      </c>
      <c r="Y77" s="38">
        <v>0</v>
      </c>
      <c r="Z77" s="38">
        <v>0</v>
      </c>
      <c r="AA77" s="38">
        <v>0</v>
      </c>
      <c r="AB77" s="38">
        <v>0</v>
      </c>
      <c r="AC77" s="35"/>
      <c r="AD77" s="35"/>
      <c r="AE77" s="35"/>
      <c r="AF77" s="35" t="s">
        <v>921</v>
      </c>
      <c r="AG77" s="38">
        <v>0</v>
      </c>
      <c r="AH77" s="38">
        <v>196111</v>
      </c>
      <c r="AI77" s="38">
        <v>0</v>
      </c>
      <c r="AJ77" s="35"/>
      <c r="AK77" s="35"/>
      <c r="AL77" s="35"/>
      <c r="AM77" s="35" t="s">
        <v>628</v>
      </c>
      <c r="AN77" s="35"/>
      <c r="AO77" s="35" t="s">
        <v>631</v>
      </c>
      <c r="AP77" s="38">
        <v>196111</v>
      </c>
      <c r="AQ77" s="38">
        <v>0</v>
      </c>
      <c r="AR77" s="38">
        <v>0</v>
      </c>
      <c r="AS77" s="38">
        <v>0</v>
      </c>
      <c r="AT77" s="38">
        <v>0</v>
      </c>
      <c r="AU77" s="38">
        <v>0</v>
      </c>
      <c r="AV77" s="38">
        <v>0</v>
      </c>
      <c r="AW77" s="38">
        <v>0</v>
      </c>
      <c r="AX77" s="38">
        <v>0</v>
      </c>
      <c r="AY77" s="38">
        <v>196111</v>
      </c>
      <c r="AZ77" s="38">
        <v>0</v>
      </c>
      <c r="BA77" s="35">
        <v>4800062936</v>
      </c>
      <c r="BB77" s="36">
        <v>45351</v>
      </c>
      <c r="BC77" s="35"/>
      <c r="BD77" s="38">
        <v>0</v>
      </c>
    </row>
    <row r="78" spans="1:56" x14ac:dyDescent="0.2">
      <c r="A78" s="34">
        <v>800197111</v>
      </c>
      <c r="B78" s="34" t="s">
        <v>622</v>
      </c>
      <c r="C78" s="34" t="s">
        <v>623</v>
      </c>
      <c r="D78" s="35">
        <v>7594</v>
      </c>
      <c r="E78" s="35" t="str">
        <f>+CONCATENATE(C78,D78)</f>
        <v>COOE7594</v>
      </c>
      <c r="F78" s="35" t="str">
        <f>+CONCATENATE(A78,"_",E78)</f>
        <v>800197111_COOE7594</v>
      </c>
      <c r="G78" s="36">
        <v>45291</v>
      </c>
      <c r="H78" s="37">
        <v>196111</v>
      </c>
      <c r="I78" s="37">
        <v>196111</v>
      </c>
      <c r="J78" s="47" t="s">
        <v>972</v>
      </c>
      <c r="K78" s="47" t="s">
        <v>972</v>
      </c>
      <c r="L78" s="38">
        <v>0</v>
      </c>
      <c r="M78" s="39"/>
      <c r="N78" s="35" t="s">
        <v>625</v>
      </c>
      <c r="O78" s="36">
        <v>45291</v>
      </c>
      <c r="P78" s="36">
        <v>45306</v>
      </c>
      <c r="Q78" s="36">
        <v>45348</v>
      </c>
      <c r="R78" s="36"/>
      <c r="S78" s="35">
        <f>+IF(OR(N78="Devuelta",AB78&lt;&gt;0),$A$1-R78,IF(AND(Q78="",P78=""),"No radicada",IF(Q78&lt;&gt;"",$A$1-Q78,$A$1-P78)))</f>
        <v>368</v>
      </c>
      <c r="T78" s="35" t="str">
        <f>+IF(S78="No radicada","No radicada",IF(S78&lt;1,"Corriente",IF(S78&lt;=30,"0-30",IF(AND(S78&lt;=60,S78&gt;30),"31-60",IF(AND(S78&lt;=90,S78&gt;60),"61-90",IF(AND(S78&lt;=180,S78&gt;90),"91-180",IF(AND(S78&lt;=360,S78&gt;180),"181-360",IF(S78&gt;360,"Más de 360"))))))))</f>
        <v>Más de 360</v>
      </c>
      <c r="U78" s="38">
        <v>196110.81</v>
      </c>
      <c r="V78" s="38">
        <v>196110.81</v>
      </c>
      <c r="W78" s="38">
        <v>0</v>
      </c>
      <c r="X78" s="38">
        <v>0</v>
      </c>
      <c r="Y78" s="38">
        <v>0</v>
      </c>
      <c r="Z78" s="38">
        <v>0</v>
      </c>
      <c r="AA78" s="38">
        <v>0</v>
      </c>
      <c r="AB78" s="38">
        <v>0</v>
      </c>
      <c r="AC78" s="35"/>
      <c r="AD78" s="35"/>
      <c r="AE78" s="35"/>
      <c r="AF78" s="35" t="s">
        <v>921</v>
      </c>
      <c r="AG78" s="38">
        <v>0</v>
      </c>
      <c r="AH78" s="38">
        <v>196111</v>
      </c>
      <c r="AI78" s="38">
        <v>0</v>
      </c>
      <c r="AJ78" s="35"/>
      <c r="AK78" s="35"/>
      <c r="AL78" s="35"/>
      <c r="AM78" s="35" t="s">
        <v>628</v>
      </c>
      <c r="AN78" s="35"/>
      <c r="AO78" s="35" t="s">
        <v>631</v>
      </c>
      <c r="AP78" s="38">
        <v>196111</v>
      </c>
      <c r="AQ78" s="38">
        <v>0</v>
      </c>
      <c r="AR78" s="38">
        <v>0</v>
      </c>
      <c r="AS78" s="38">
        <v>0</v>
      </c>
      <c r="AT78" s="38">
        <v>0</v>
      </c>
      <c r="AU78" s="38">
        <v>0</v>
      </c>
      <c r="AV78" s="38">
        <v>0</v>
      </c>
      <c r="AW78" s="38">
        <v>0</v>
      </c>
      <c r="AX78" s="38">
        <v>0</v>
      </c>
      <c r="AY78" s="38">
        <v>196111</v>
      </c>
      <c r="AZ78" s="38">
        <v>0</v>
      </c>
      <c r="BA78" s="35">
        <v>4800062936</v>
      </c>
      <c r="BB78" s="36">
        <v>45351</v>
      </c>
      <c r="BC78" s="35"/>
      <c r="BD78" s="38">
        <v>0</v>
      </c>
    </row>
    <row r="79" spans="1:56" x14ac:dyDescent="0.2">
      <c r="A79" s="34">
        <v>800197111</v>
      </c>
      <c r="B79" s="34" t="s">
        <v>622</v>
      </c>
      <c r="C79" s="34" t="s">
        <v>623</v>
      </c>
      <c r="D79" s="35">
        <v>7595</v>
      </c>
      <c r="E79" s="35" t="str">
        <f>+CONCATENATE(C79,D79)</f>
        <v>COOE7595</v>
      </c>
      <c r="F79" s="35" t="str">
        <f>+CONCATENATE(A79,"_",E79)</f>
        <v>800197111_COOE7595</v>
      </c>
      <c r="G79" s="36">
        <v>45291</v>
      </c>
      <c r="H79" s="37">
        <v>248490</v>
      </c>
      <c r="I79" s="37">
        <v>248490</v>
      </c>
      <c r="J79" s="47" t="s">
        <v>972</v>
      </c>
      <c r="K79" s="47" t="s">
        <v>972</v>
      </c>
      <c r="L79" s="38">
        <v>0</v>
      </c>
      <c r="M79" s="39"/>
      <c r="N79" s="35" t="s">
        <v>625</v>
      </c>
      <c r="O79" s="36">
        <v>45291</v>
      </c>
      <c r="P79" s="36">
        <v>45306</v>
      </c>
      <c r="Q79" s="36">
        <v>45348</v>
      </c>
      <c r="R79" s="36"/>
      <c r="S79" s="35">
        <f>+IF(OR(N79="Devuelta",AB79&lt;&gt;0),$A$1-R79,IF(AND(Q79="",P79=""),"No radicada",IF(Q79&lt;&gt;"",$A$1-Q79,$A$1-P79)))</f>
        <v>368</v>
      </c>
      <c r="T79" s="35" t="str">
        <f>+IF(S79="No radicada","No radicada",IF(S79&lt;1,"Corriente",IF(S79&lt;=30,"0-30",IF(AND(S79&lt;=60,S79&gt;30),"31-60",IF(AND(S79&lt;=90,S79&gt;60),"61-90",IF(AND(S79&lt;=180,S79&gt;90),"91-180",IF(AND(S79&lt;=360,S79&gt;180),"181-360",IF(S79&gt;360,"Más de 360"))))))))</f>
        <v>Más de 360</v>
      </c>
      <c r="U79" s="38">
        <v>248490.21</v>
      </c>
      <c r="V79" s="38">
        <v>248490.21</v>
      </c>
      <c r="W79" s="38">
        <v>0</v>
      </c>
      <c r="X79" s="38">
        <v>0</v>
      </c>
      <c r="Y79" s="38">
        <v>0</v>
      </c>
      <c r="Z79" s="38">
        <v>0</v>
      </c>
      <c r="AA79" s="38">
        <v>0</v>
      </c>
      <c r="AB79" s="38">
        <v>0</v>
      </c>
      <c r="AC79" s="35"/>
      <c r="AD79" s="35"/>
      <c r="AE79" s="35"/>
      <c r="AF79" s="35" t="s">
        <v>921</v>
      </c>
      <c r="AG79" s="38">
        <v>0</v>
      </c>
      <c r="AH79" s="38">
        <v>248490</v>
      </c>
      <c r="AI79" s="38">
        <v>0</v>
      </c>
      <c r="AJ79" s="35"/>
      <c r="AK79" s="35"/>
      <c r="AL79" s="35"/>
      <c r="AM79" s="35" t="s">
        <v>628</v>
      </c>
      <c r="AN79" s="35"/>
      <c r="AO79" s="35" t="s">
        <v>631</v>
      </c>
      <c r="AP79" s="38">
        <v>248490</v>
      </c>
      <c r="AQ79" s="38">
        <v>0</v>
      </c>
      <c r="AR79" s="38">
        <v>0</v>
      </c>
      <c r="AS79" s="38">
        <v>0</v>
      </c>
      <c r="AT79" s="38">
        <v>0</v>
      </c>
      <c r="AU79" s="38">
        <v>0</v>
      </c>
      <c r="AV79" s="38">
        <v>0</v>
      </c>
      <c r="AW79" s="38">
        <v>0</v>
      </c>
      <c r="AX79" s="38">
        <v>0</v>
      </c>
      <c r="AY79" s="38">
        <v>248490</v>
      </c>
      <c r="AZ79" s="38">
        <v>0</v>
      </c>
      <c r="BA79" s="35">
        <v>4800062936</v>
      </c>
      <c r="BB79" s="36">
        <v>45351</v>
      </c>
      <c r="BC79" s="35"/>
      <c r="BD79" s="38">
        <v>0</v>
      </c>
    </row>
    <row r="80" spans="1:56" x14ac:dyDescent="0.2">
      <c r="A80" s="34">
        <v>800197111</v>
      </c>
      <c r="B80" s="34" t="s">
        <v>622</v>
      </c>
      <c r="C80" s="34" t="s">
        <v>623</v>
      </c>
      <c r="D80" s="35">
        <v>7663</v>
      </c>
      <c r="E80" s="35" t="str">
        <f>+CONCATENATE(C80,D80)</f>
        <v>COOE7663</v>
      </c>
      <c r="F80" s="35" t="str">
        <f>+CONCATENATE(A80,"_",E80)</f>
        <v>800197111_COOE7663</v>
      </c>
      <c r="G80" s="36">
        <v>45300</v>
      </c>
      <c r="H80" s="37">
        <v>321990</v>
      </c>
      <c r="I80" s="37">
        <v>321990</v>
      </c>
      <c r="J80" s="47" t="s">
        <v>972</v>
      </c>
      <c r="K80" s="47" t="s">
        <v>972</v>
      </c>
      <c r="L80" s="38">
        <v>0</v>
      </c>
      <c r="M80" s="39"/>
      <c r="N80" s="35" t="s">
        <v>625</v>
      </c>
      <c r="O80" s="36">
        <v>45300</v>
      </c>
      <c r="P80" s="36">
        <v>45306</v>
      </c>
      <c r="Q80" s="36">
        <v>45348</v>
      </c>
      <c r="R80" s="36"/>
      <c r="S80" s="35">
        <f>+IF(OR(N80="Devuelta",AB80&lt;&gt;0),$A$1-R80,IF(AND(Q80="",P80=""),"No radicada",IF(Q80&lt;&gt;"",$A$1-Q80,$A$1-P80)))</f>
        <v>368</v>
      </c>
      <c r="T80" s="35" t="str">
        <f>+IF(S80="No radicada","No radicada",IF(S80&lt;1,"Corriente",IF(S80&lt;=30,"0-30",IF(AND(S80&lt;=60,S80&gt;30),"31-60",IF(AND(S80&lt;=90,S80&gt;60),"61-90",IF(AND(S80&lt;=180,S80&gt;90),"91-180",IF(AND(S80&lt;=360,S80&gt;180),"181-360",IF(S80&gt;360,"Más de 360"))))))))</f>
        <v>Más de 360</v>
      </c>
      <c r="U80" s="38">
        <v>321990</v>
      </c>
      <c r="V80" s="38">
        <v>321990</v>
      </c>
      <c r="W80" s="38">
        <v>0</v>
      </c>
      <c r="X80" s="38">
        <v>0</v>
      </c>
      <c r="Y80" s="38">
        <v>0</v>
      </c>
      <c r="Z80" s="38">
        <v>0</v>
      </c>
      <c r="AA80" s="38">
        <v>0</v>
      </c>
      <c r="AB80" s="38">
        <v>0</v>
      </c>
      <c r="AC80" s="35"/>
      <c r="AD80" s="35"/>
      <c r="AE80" s="35"/>
      <c r="AF80" s="35" t="s">
        <v>921</v>
      </c>
      <c r="AG80" s="38">
        <v>0</v>
      </c>
      <c r="AH80" s="38">
        <v>321990</v>
      </c>
      <c r="AI80" s="38">
        <v>0</v>
      </c>
      <c r="AJ80" s="35"/>
      <c r="AK80" s="35"/>
      <c r="AL80" s="35"/>
      <c r="AM80" s="35" t="s">
        <v>628</v>
      </c>
      <c r="AN80" s="35"/>
      <c r="AO80" s="35" t="s">
        <v>631</v>
      </c>
      <c r="AP80" s="38">
        <v>321990</v>
      </c>
      <c r="AQ80" s="38">
        <v>0</v>
      </c>
      <c r="AR80" s="38">
        <v>0</v>
      </c>
      <c r="AS80" s="38">
        <v>0</v>
      </c>
      <c r="AT80" s="38">
        <v>0</v>
      </c>
      <c r="AU80" s="38">
        <v>0</v>
      </c>
      <c r="AV80" s="38">
        <v>0</v>
      </c>
      <c r="AW80" s="38">
        <v>0</v>
      </c>
      <c r="AX80" s="38">
        <v>0</v>
      </c>
      <c r="AY80" s="38">
        <v>321990</v>
      </c>
      <c r="AZ80" s="38">
        <v>0</v>
      </c>
      <c r="BA80" s="35">
        <v>4800062936</v>
      </c>
      <c r="BB80" s="36">
        <v>45351</v>
      </c>
      <c r="BC80" s="35"/>
      <c r="BD80" s="38">
        <v>0</v>
      </c>
    </row>
    <row r="81" spans="1:56" x14ac:dyDescent="0.2">
      <c r="A81" s="34">
        <v>800197111</v>
      </c>
      <c r="B81" s="34" t="s">
        <v>622</v>
      </c>
      <c r="C81" s="34" t="s">
        <v>623</v>
      </c>
      <c r="D81" s="35">
        <v>7923</v>
      </c>
      <c r="E81" s="35" t="str">
        <f>+CONCATENATE(C81,D81)</f>
        <v>COOE7923</v>
      </c>
      <c r="F81" s="35" t="str">
        <f>+CONCATENATE(A81,"_",E81)</f>
        <v>800197111_COOE7923</v>
      </c>
      <c r="G81" s="36">
        <v>45321</v>
      </c>
      <c r="H81" s="37">
        <v>344219</v>
      </c>
      <c r="I81" s="37">
        <v>344219</v>
      </c>
      <c r="J81" s="47" t="s">
        <v>972</v>
      </c>
      <c r="K81" s="47" t="s">
        <v>972</v>
      </c>
      <c r="L81" s="38">
        <v>0</v>
      </c>
      <c r="M81" s="39"/>
      <c r="N81" s="35" t="s">
        <v>625</v>
      </c>
      <c r="O81" s="36">
        <v>45321</v>
      </c>
      <c r="P81" s="36">
        <v>45337</v>
      </c>
      <c r="Q81" s="36">
        <v>45348</v>
      </c>
      <c r="R81" s="36"/>
      <c r="S81" s="35">
        <f>+IF(OR(N81="Devuelta",AB81&lt;&gt;0),$A$1-R81,IF(AND(Q81="",P81=""),"No radicada",IF(Q81&lt;&gt;"",$A$1-Q81,$A$1-P81)))</f>
        <v>368</v>
      </c>
      <c r="T81" s="35" t="str">
        <f>+IF(S81="No radicada","No radicada",IF(S81&lt;1,"Corriente",IF(S81&lt;=30,"0-30",IF(AND(S81&lt;=60,S81&gt;30),"31-60",IF(AND(S81&lt;=90,S81&gt;60),"61-90",IF(AND(S81&lt;=180,S81&gt;90),"91-180",IF(AND(S81&lt;=360,S81&gt;180),"181-360",IF(S81&gt;360,"Más de 360"))))))))</f>
        <v>Más de 360</v>
      </c>
      <c r="U81" s="38">
        <v>344219.4</v>
      </c>
      <c r="V81" s="38">
        <v>344219.4</v>
      </c>
      <c r="W81" s="38">
        <v>0</v>
      </c>
      <c r="X81" s="38">
        <v>0</v>
      </c>
      <c r="Y81" s="38">
        <v>0</v>
      </c>
      <c r="Z81" s="38">
        <v>0</v>
      </c>
      <c r="AA81" s="38">
        <v>0</v>
      </c>
      <c r="AB81" s="38">
        <v>0</v>
      </c>
      <c r="AC81" s="35"/>
      <c r="AD81" s="35"/>
      <c r="AE81" s="35"/>
      <c r="AF81" s="35" t="s">
        <v>921</v>
      </c>
      <c r="AG81" s="38">
        <v>0</v>
      </c>
      <c r="AH81" s="38">
        <v>344219</v>
      </c>
      <c r="AI81" s="38">
        <v>0</v>
      </c>
      <c r="AJ81" s="35"/>
      <c r="AK81" s="35"/>
      <c r="AL81" s="35"/>
      <c r="AM81" s="35" t="s">
        <v>628</v>
      </c>
      <c r="AN81" s="35"/>
      <c r="AO81" s="35" t="s">
        <v>631</v>
      </c>
      <c r="AP81" s="38">
        <v>344219</v>
      </c>
      <c r="AQ81" s="38">
        <v>0</v>
      </c>
      <c r="AR81" s="38">
        <v>0</v>
      </c>
      <c r="AS81" s="38">
        <v>0</v>
      </c>
      <c r="AT81" s="38">
        <v>0</v>
      </c>
      <c r="AU81" s="38">
        <v>0</v>
      </c>
      <c r="AV81" s="38">
        <v>0</v>
      </c>
      <c r="AW81" s="38">
        <v>0</v>
      </c>
      <c r="AX81" s="38">
        <v>0</v>
      </c>
      <c r="AY81" s="38">
        <v>344219</v>
      </c>
      <c r="AZ81" s="38">
        <v>0</v>
      </c>
      <c r="BA81" s="35">
        <v>4800062936</v>
      </c>
      <c r="BB81" s="36">
        <v>45351</v>
      </c>
      <c r="BC81" s="35"/>
      <c r="BD81" s="38">
        <v>0</v>
      </c>
    </row>
    <row r="82" spans="1:56" x14ac:dyDescent="0.2">
      <c r="A82" s="34">
        <v>800197111</v>
      </c>
      <c r="B82" s="34" t="s">
        <v>622</v>
      </c>
      <c r="C82" s="34" t="s">
        <v>623</v>
      </c>
      <c r="D82" s="35">
        <v>7952</v>
      </c>
      <c r="E82" s="35" t="str">
        <f>+CONCATENATE(C82,D82)</f>
        <v>COOE7952</v>
      </c>
      <c r="F82" s="35" t="str">
        <f>+CONCATENATE(A82,"_",E82)</f>
        <v>800197111_COOE7952</v>
      </c>
      <c r="G82" s="36">
        <v>45321</v>
      </c>
      <c r="H82" s="37">
        <v>295703</v>
      </c>
      <c r="I82" s="37">
        <v>295703</v>
      </c>
      <c r="J82" s="47" t="s">
        <v>972</v>
      </c>
      <c r="K82" s="47" t="s">
        <v>972</v>
      </c>
      <c r="L82" s="38">
        <v>0</v>
      </c>
      <c r="M82" s="39"/>
      <c r="N82" s="35" t="s">
        <v>625</v>
      </c>
      <c r="O82" s="36">
        <v>45321</v>
      </c>
      <c r="P82" s="36">
        <v>45337</v>
      </c>
      <c r="Q82" s="36">
        <v>45348</v>
      </c>
      <c r="R82" s="36"/>
      <c r="S82" s="35">
        <f>+IF(OR(N82="Devuelta",AB82&lt;&gt;0),$A$1-R82,IF(AND(Q82="",P82=""),"No radicada",IF(Q82&lt;&gt;"",$A$1-Q82,$A$1-P82)))</f>
        <v>368</v>
      </c>
      <c r="T82" s="35" t="str">
        <f>+IF(S82="No radicada","No radicada",IF(S82&lt;1,"Corriente",IF(S82&lt;=30,"0-30",IF(AND(S82&lt;=60,S82&gt;30),"31-60",IF(AND(S82&lt;=90,S82&gt;60),"61-90",IF(AND(S82&lt;=180,S82&gt;90),"91-180",IF(AND(S82&lt;=360,S82&gt;180),"181-360",IF(S82&gt;360,"Más de 360"))))))))</f>
        <v>Más de 360</v>
      </c>
      <c r="U82" s="38">
        <v>295703.09999999998</v>
      </c>
      <c r="V82" s="38">
        <v>295703.09999999998</v>
      </c>
      <c r="W82" s="38">
        <v>0</v>
      </c>
      <c r="X82" s="38">
        <v>0</v>
      </c>
      <c r="Y82" s="38">
        <v>0</v>
      </c>
      <c r="Z82" s="38">
        <v>0</v>
      </c>
      <c r="AA82" s="38">
        <v>0</v>
      </c>
      <c r="AB82" s="38">
        <v>0</v>
      </c>
      <c r="AC82" s="35"/>
      <c r="AD82" s="35"/>
      <c r="AE82" s="35"/>
      <c r="AF82" s="35" t="s">
        <v>921</v>
      </c>
      <c r="AG82" s="38">
        <v>0</v>
      </c>
      <c r="AH82" s="38">
        <v>295703</v>
      </c>
      <c r="AI82" s="38">
        <v>0</v>
      </c>
      <c r="AJ82" s="35"/>
      <c r="AK82" s="35"/>
      <c r="AL82" s="35"/>
      <c r="AM82" s="35" t="s">
        <v>628</v>
      </c>
      <c r="AN82" s="35"/>
      <c r="AO82" s="35" t="s">
        <v>631</v>
      </c>
      <c r="AP82" s="38">
        <v>295703</v>
      </c>
      <c r="AQ82" s="38">
        <v>0</v>
      </c>
      <c r="AR82" s="38">
        <v>0</v>
      </c>
      <c r="AS82" s="38">
        <v>0</v>
      </c>
      <c r="AT82" s="38">
        <v>0</v>
      </c>
      <c r="AU82" s="38">
        <v>0</v>
      </c>
      <c r="AV82" s="38">
        <v>0</v>
      </c>
      <c r="AW82" s="38">
        <v>0</v>
      </c>
      <c r="AX82" s="38">
        <v>0</v>
      </c>
      <c r="AY82" s="38">
        <v>295703</v>
      </c>
      <c r="AZ82" s="38">
        <v>0</v>
      </c>
      <c r="BA82" s="35">
        <v>4800062936</v>
      </c>
      <c r="BB82" s="36">
        <v>45351</v>
      </c>
      <c r="BC82" s="35"/>
      <c r="BD82" s="38">
        <v>0</v>
      </c>
    </row>
    <row r="83" spans="1:56" x14ac:dyDescent="0.2">
      <c r="A83" s="34">
        <v>800197111</v>
      </c>
      <c r="B83" s="34" t="s">
        <v>622</v>
      </c>
      <c r="C83" s="34" t="s">
        <v>623</v>
      </c>
      <c r="D83" s="35">
        <v>7966</v>
      </c>
      <c r="E83" s="35" t="str">
        <f>+CONCATENATE(C83,D83)</f>
        <v>COOE7966</v>
      </c>
      <c r="F83" s="35" t="str">
        <f>+CONCATENATE(A83,"_",E83)</f>
        <v>800197111_COOE7966</v>
      </c>
      <c r="G83" s="36">
        <v>45321</v>
      </c>
      <c r="H83" s="37">
        <v>394271</v>
      </c>
      <c r="I83" s="37">
        <v>394271</v>
      </c>
      <c r="J83" s="47" t="s">
        <v>972</v>
      </c>
      <c r="K83" s="47" t="s">
        <v>972</v>
      </c>
      <c r="L83" s="38">
        <v>0</v>
      </c>
      <c r="M83" s="39"/>
      <c r="N83" s="35" t="s">
        <v>625</v>
      </c>
      <c r="O83" s="36">
        <v>45321</v>
      </c>
      <c r="P83" s="36">
        <v>45337</v>
      </c>
      <c r="Q83" s="36">
        <v>45348</v>
      </c>
      <c r="R83" s="36"/>
      <c r="S83" s="35">
        <f>+IF(OR(N83="Devuelta",AB83&lt;&gt;0),$A$1-R83,IF(AND(Q83="",P83=""),"No radicada",IF(Q83&lt;&gt;"",$A$1-Q83,$A$1-P83)))</f>
        <v>368</v>
      </c>
      <c r="T83" s="35" t="str">
        <f>+IF(S83="No radicada","No radicada",IF(S83&lt;1,"Corriente",IF(S83&lt;=30,"0-30",IF(AND(S83&lt;=60,S83&gt;30),"31-60",IF(AND(S83&lt;=90,S83&gt;60),"61-90",IF(AND(S83&lt;=180,S83&gt;90),"91-180",IF(AND(S83&lt;=360,S83&gt;180),"181-360",IF(S83&gt;360,"Más de 360"))))))))</f>
        <v>Más de 360</v>
      </c>
      <c r="U83" s="38">
        <v>394270.8</v>
      </c>
      <c r="V83" s="38">
        <v>394270.8</v>
      </c>
      <c r="W83" s="38">
        <v>0</v>
      </c>
      <c r="X83" s="38">
        <v>0</v>
      </c>
      <c r="Y83" s="38">
        <v>0</v>
      </c>
      <c r="Z83" s="38">
        <v>0</v>
      </c>
      <c r="AA83" s="38">
        <v>0</v>
      </c>
      <c r="AB83" s="38">
        <v>0</v>
      </c>
      <c r="AC83" s="35"/>
      <c r="AD83" s="35"/>
      <c r="AE83" s="35"/>
      <c r="AF83" s="35" t="s">
        <v>921</v>
      </c>
      <c r="AG83" s="38">
        <v>0</v>
      </c>
      <c r="AH83" s="38">
        <v>394271</v>
      </c>
      <c r="AI83" s="38">
        <v>0</v>
      </c>
      <c r="AJ83" s="35"/>
      <c r="AK83" s="35"/>
      <c r="AL83" s="35"/>
      <c r="AM83" s="35" t="s">
        <v>628</v>
      </c>
      <c r="AN83" s="35"/>
      <c r="AO83" s="35" t="s">
        <v>631</v>
      </c>
      <c r="AP83" s="38">
        <v>394271</v>
      </c>
      <c r="AQ83" s="38">
        <v>0</v>
      </c>
      <c r="AR83" s="38">
        <v>0</v>
      </c>
      <c r="AS83" s="38">
        <v>0</v>
      </c>
      <c r="AT83" s="38">
        <v>0</v>
      </c>
      <c r="AU83" s="38">
        <v>0</v>
      </c>
      <c r="AV83" s="38">
        <v>0</v>
      </c>
      <c r="AW83" s="38">
        <v>0</v>
      </c>
      <c r="AX83" s="38">
        <v>0</v>
      </c>
      <c r="AY83" s="38">
        <v>394271</v>
      </c>
      <c r="AZ83" s="38">
        <v>0</v>
      </c>
      <c r="BA83" s="35">
        <v>4800062936</v>
      </c>
      <c r="BB83" s="36">
        <v>45351</v>
      </c>
      <c r="BC83" s="35"/>
      <c r="BD83" s="38">
        <v>0</v>
      </c>
    </row>
    <row r="84" spans="1:56" x14ac:dyDescent="0.2">
      <c r="A84" s="34">
        <v>800197111</v>
      </c>
      <c r="B84" s="34" t="s">
        <v>622</v>
      </c>
      <c r="C84" s="34" t="s">
        <v>623</v>
      </c>
      <c r="D84" s="35">
        <v>7981</v>
      </c>
      <c r="E84" s="35" t="str">
        <f>+CONCATENATE(C84,D84)</f>
        <v>COOE7981</v>
      </c>
      <c r="F84" s="35" t="str">
        <f>+CONCATENATE(A84,"_",E84)</f>
        <v>800197111_COOE7981</v>
      </c>
      <c r="G84" s="36">
        <v>45321</v>
      </c>
      <c r="H84" s="37">
        <v>438690</v>
      </c>
      <c r="I84" s="37">
        <v>438690</v>
      </c>
      <c r="J84" s="47" t="s">
        <v>972</v>
      </c>
      <c r="K84" s="47" t="s">
        <v>972</v>
      </c>
      <c r="L84" s="38">
        <v>0</v>
      </c>
      <c r="M84" s="39"/>
      <c r="N84" s="35" t="s">
        <v>625</v>
      </c>
      <c r="O84" s="36">
        <v>45321</v>
      </c>
      <c r="P84" s="36">
        <v>45337</v>
      </c>
      <c r="Q84" s="36">
        <v>45348</v>
      </c>
      <c r="R84" s="36"/>
      <c r="S84" s="35">
        <f>+IF(OR(N84="Devuelta",AB84&lt;&gt;0),$A$1-R84,IF(AND(Q84="",P84=""),"No radicada",IF(Q84&lt;&gt;"",$A$1-Q84,$A$1-P84)))</f>
        <v>368</v>
      </c>
      <c r="T84" s="35" t="str">
        <f>+IF(S84="No radicada","No radicada",IF(S84&lt;1,"Corriente",IF(S84&lt;=30,"0-30",IF(AND(S84&lt;=60,S84&gt;30),"31-60",IF(AND(S84&lt;=90,S84&gt;60),"61-90",IF(AND(S84&lt;=180,S84&gt;90),"91-180",IF(AND(S84&lt;=360,S84&gt;180),"181-360",IF(S84&gt;360,"Más de 360"))))))))</f>
        <v>Más de 360</v>
      </c>
      <c r="U84" s="38">
        <v>438690</v>
      </c>
      <c r="V84" s="38">
        <v>438690</v>
      </c>
      <c r="W84" s="38">
        <v>0</v>
      </c>
      <c r="X84" s="38">
        <v>0</v>
      </c>
      <c r="Y84" s="38">
        <v>0</v>
      </c>
      <c r="Z84" s="38">
        <v>0</v>
      </c>
      <c r="AA84" s="38">
        <v>0</v>
      </c>
      <c r="AB84" s="38">
        <v>0</v>
      </c>
      <c r="AC84" s="35"/>
      <c r="AD84" s="35"/>
      <c r="AE84" s="35"/>
      <c r="AF84" s="35" t="s">
        <v>921</v>
      </c>
      <c r="AG84" s="38">
        <v>0</v>
      </c>
      <c r="AH84" s="38">
        <v>438690</v>
      </c>
      <c r="AI84" s="38">
        <v>0</v>
      </c>
      <c r="AJ84" s="35"/>
      <c r="AK84" s="35"/>
      <c r="AL84" s="35"/>
      <c r="AM84" s="35" t="s">
        <v>628</v>
      </c>
      <c r="AN84" s="35"/>
      <c r="AO84" s="35" t="s">
        <v>631</v>
      </c>
      <c r="AP84" s="38">
        <v>438690</v>
      </c>
      <c r="AQ84" s="38">
        <v>0</v>
      </c>
      <c r="AR84" s="38">
        <v>0</v>
      </c>
      <c r="AS84" s="38">
        <v>0</v>
      </c>
      <c r="AT84" s="38">
        <v>0</v>
      </c>
      <c r="AU84" s="38">
        <v>0</v>
      </c>
      <c r="AV84" s="38">
        <v>0</v>
      </c>
      <c r="AW84" s="38">
        <v>0</v>
      </c>
      <c r="AX84" s="38">
        <v>0</v>
      </c>
      <c r="AY84" s="38">
        <v>438690</v>
      </c>
      <c r="AZ84" s="38">
        <v>0</v>
      </c>
      <c r="BA84" s="35">
        <v>4800062936</v>
      </c>
      <c r="BB84" s="36">
        <v>45351</v>
      </c>
      <c r="BC84" s="35"/>
      <c r="BD84" s="38">
        <v>0</v>
      </c>
    </row>
    <row r="85" spans="1:56" x14ac:dyDescent="0.2">
      <c r="A85" s="34">
        <v>800197111</v>
      </c>
      <c r="B85" s="34" t="s">
        <v>622</v>
      </c>
      <c r="C85" s="34" t="s">
        <v>623</v>
      </c>
      <c r="D85" s="35">
        <v>8078</v>
      </c>
      <c r="E85" s="35" t="str">
        <f>+CONCATENATE(C85,D85)</f>
        <v>COOE8078</v>
      </c>
      <c r="F85" s="35" t="str">
        <f>+CONCATENATE(A85,"_",E85)</f>
        <v>800197111_COOE8078</v>
      </c>
      <c r="G85" s="36">
        <v>45322</v>
      </c>
      <c r="H85" s="37">
        <v>286778</v>
      </c>
      <c r="I85" s="37">
        <v>286778</v>
      </c>
      <c r="J85" s="47" t="s">
        <v>972</v>
      </c>
      <c r="K85" s="47" t="s">
        <v>972</v>
      </c>
      <c r="L85" s="38">
        <v>0</v>
      </c>
      <c r="M85" s="39"/>
      <c r="N85" s="35" t="s">
        <v>625</v>
      </c>
      <c r="O85" s="36">
        <v>45322</v>
      </c>
      <c r="P85" s="36">
        <v>45337</v>
      </c>
      <c r="Q85" s="36">
        <v>45348</v>
      </c>
      <c r="R85" s="36"/>
      <c r="S85" s="35">
        <f>+IF(OR(N85="Devuelta",AB85&lt;&gt;0),$A$1-R85,IF(AND(Q85="",P85=""),"No radicada",IF(Q85&lt;&gt;"",$A$1-Q85,$A$1-P85)))</f>
        <v>368</v>
      </c>
      <c r="T85" s="35" t="str">
        <f>+IF(S85="No radicada","No radicada",IF(S85&lt;1,"Corriente",IF(S85&lt;=30,"0-30",IF(AND(S85&lt;=60,S85&gt;30),"31-60",IF(AND(S85&lt;=90,S85&gt;60),"61-90",IF(AND(S85&lt;=180,S85&gt;90),"91-180",IF(AND(S85&lt;=360,S85&gt;180),"181-360",IF(S85&gt;360,"Más de 360"))))))))</f>
        <v>Más de 360</v>
      </c>
      <c r="U85" s="38">
        <v>286778.09999999998</v>
      </c>
      <c r="V85" s="38">
        <v>286778.09999999998</v>
      </c>
      <c r="W85" s="38">
        <v>0</v>
      </c>
      <c r="X85" s="38">
        <v>0</v>
      </c>
      <c r="Y85" s="38">
        <v>0</v>
      </c>
      <c r="Z85" s="38">
        <v>0</v>
      </c>
      <c r="AA85" s="38">
        <v>0</v>
      </c>
      <c r="AB85" s="38">
        <v>0</v>
      </c>
      <c r="AC85" s="35"/>
      <c r="AD85" s="35"/>
      <c r="AE85" s="35"/>
      <c r="AF85" s="35" t="s">
        <v>921</v>
      </c>
      <c r="AG85" s="38">
        <v>0</v>
      </c>
      <c r="AH85" s="38">
        <v>286778</v>
      </c>
      <c r="AI85" s="38">
        <v>0</v>
      </c>
      <c r="AJ85" s="35"/>
      <c r="AK85" s="35"/>
      <c r="AL85" s="35"/>
      <c r="AM85" s="35" t="s">
        <v>628</v>
      </c>
      <c r="AN85" s="35"/>
      <c r="AO85" s="35" t="s">
        <v>631</v>
      </c>
      <c r="AP85" s="38">
        <v>286778</v>
      </c>
      <c r="AQ85" s="38">
        <v>0</v>
      </c>
      <c r="AR85" s="38">
        <v>0</v>
      </c>
      <c r="AS85" s="38">
        <v>0</v>
      </c>
      <c r="AT85" s="38">
        <v>0</v>
      </c>
      <c r="AU85" s="38">
        <v>0</v>
      </c>
      <c r="AV85" s="38">
        <v>0</v>
      </c>
      <c r="AW85" s="38">
        <v>0</v>
      </c>
      <c r="AX85" s="38">
        <v>0</v>
      </c>
      <c r="AY85" s="38">
        <v>286778</v>
      </c>
      <c r="AZ85" s="38">
        <v>0</v>
      </c>
      <c r="BA85" s="35">
        <v>4800062936</v>
      </c>
      <c r="BB85" s="36">
        <v>45351</v>
      </c>
      <c r="BC85" s="35"/>
      <c r="BD85" s="38">
        <v>0</v>
      </c>
    </row>
    <row r="86" spans="1:56" x14ac:dyDescent="0.2">
      <c r="A86" s="34">
        <v>800197111</v>
      </c>
      <c r="B86" s="34" t="s">
        <v>622</v>
      </c>
      <c r="C86" s="34" t="s">
        <v>623</v>
      </c>
      <c r="D86" s="35">
        <v>8087</v>
      </c>
      <c r="E86" s="35" t="str">
        <f>+CONCATENATE(C86,D86)</f>
        <v>COOE8087</v>
      </c>
      <c r="F86" s="35" t="str">
        <f>+CONCATENATE(A86,"_",E86)</f>
        <v>800197111_COOE8087</v>
      </c>
      <c r="G86" s="36">
        <v>45322</v>
      </c>
      <c r="H86" s="37">
        <v>344219</v>
      </c>
      <c r="I86" s="37">
        <v>344219</v>
      </c>
      <c r="J86" s="47" t="s">
        <v>972</v>
      </c>
      <c r="K86" s="47" t="s">
        <v>972</v>
      </c>
      <c r="L86" s="38">
        <v>0</v>
      </c>
      <c r="M86" s="39"/>
      <c r="N86" s="35" t="s">
        <v>625</v>
      </c>
      <c r="O86" s="36">
        <v>45322</v>
      </c>
      <c r="P86" s="36">
        <v>45337</v>
      </c>
      <c r="Q86" s="36">
        <v>45348</v>
      </c>
      <c r="R86" s="36"/>
      <c r="S86" s="35">
        <f>+IF(OR(N86="Devuelta",AB86&lt;&gt;0),$A$1-R86,IF(AND(Q86="",P86=""),"No radicada",IF(Q86&lt;&gt;"",$A$1-Q86,$A$1-P86)))</f>
        <v>368</v>
      </c>
      <c r="T86" s="35" t="str">
        <f>+IF(S86="No radicada","No radicada",IF(S86&lt;1,"Corriente",IF(S86&lt;=30,"0-30",IF(AND(S86&lt;=60,S86&gt;30),"31-60",IF(AND(S86&lt;=90,S86&gt;60),"61-90",IF(AND(S86&lt;=180,S86&gt;90),"91-180",IF(AND(S86&lt;=360,S86&gt;180),"181-360",IF(S86&gt;360,"Más de 360"))))))))</f>
        <v>Más de 360</v>
      </c>
      <c r="U86" s="38">
        <v>344219.4</v>
      </c>
      <c r="V86" s="38">
        <v>344219.4</v>
      </c>
      <c r="W86" s="38">
        <v>0</v>
      </c>
      <c r="X86" s="38">
        <v>0</v>
      </c>
      <c r="Y86" s="38">
        <v>0</v>
      </c>
      <c r="Z86" s="38">
        <v>0</v>
      </c>
      <c r="AA86" s="38">
        <v>0</v>
      </c>
      <c r="AB86" s="38">
        <v>0</v>
      </c>
      <c r="AC86" s="35"/>
      <c r="AD86" s="35"/>
      <c r="AE86" s="35"/>
      <c r="AF86" s="35" t="s">
        <v>921</v>
      </c>
      <c r="AG86" s="38">
        <v>0</v>
      </c>
      <c r="AH86" s="38">
        <v>344219</v>
      </c>
      <c r="AI86" s="38">
        <v>0</v>
      </c>
      <c r="AJ86" s="35"/>
      <c r="AK86" s="35"/>
      <c r="AL86" s="35"/>
      <c r="AM86" s="35" t="s">
        <v>628</v>
      </c>
      <c r="AN86" s="35"/>
      <c r="AO86" s="35" t="s">
        <v>631</v>
      </c>
      <c r="AP86" s="38">
        <v>344219</v>
      </c>
      <c r="AQ86" s="38">
        <v>0</v>
      </c>
      <c r="AR86" s="38">
        <v>0</v>
      </c>
      <c r="AS86" s="38">
        <v>0</v>
      </c>
      <c r="AT86" s="38">
        <v>0</v>
      </c>
      <c r="AU86" s="38">
        <v>0</v>
      </c>
      <c r="AV86" s="38">
        <v>0</v>
      </c>
      <c r="AW86" s="38">
        <v>0</v>
      </c>
      <c r="AX86" s="38">
        <v>0</v>
      </c>
      <c r="AY86" s="38">
        <v>344219</v>
      </c>
      <c r="AZ86" s="38">
        <v>0</v>
      </c>
      <c r="BA86" s="35">
        <v>4800062936</v>
      </c>
      <c r="BB86" s="36">
        <v>45351</v>
      </c>
      <c r="BC86" s="35"/>
      <c r="BD86" s="38">
        <v>0</v>
      </c>
    </row>
    <row r="87" spans="1:56" x14ac:dyDescent="0.2">
      <c r="A87" s="34">
        <v>800197111</v>
      </c>
      <c r="B87" s="34" t="s">
        <v>622</v>
      </c>
      <c r="C87" s="34" t="s">
        <v>623</v>
      </c>
      <c r="D87" s="35">
        <v>5485</v>
      </c>
      <c r="E87" s="35" t="str">
        <f>+CONCATENATE(C87,D87)</f>
        <v>COOE5485</v>
      </c>
      <c r="F87" s="35" t="str">
        <f>+CONCATENATE(A87,"_",E87)</f>
        <v>800197111_COOE5485</v>
      </c>
      <c r="G87" s="36">
        <v>45169</v>
      </c>
      <c r="H87" s="37">
        <v>842474</v>
      </c>
      <c r="I87" s="37">
        <v>842474</v>
      </c>
      <c r="J87" s="47" t="s">
        <v>972</v>
      </c>
      <c r="K87" s="47" t="s">
        <v>972</v>
      </c>
      <c r="L87" s="38">
        <v>0</v>
      </c>
      <c r="M87" s="39"/>
      <c r="N87" s="35" t="s">
        <v>625</v>
      </c>
      <c r="O87" s="36">
        <v>45169</v>
      </c>
      <c r="P87" s="36">
        <v>45184</v>
      </c>
      <c r="Q87" s="36">
        <v>45258</v>
      </c>
      <c r="R87" s="36"/>
      <c r="S87" s="35">
        <f>+IF(OR(N87="Devuelta",AB87&lt;&gt;0),$A$1-R87,IF(AND(Q87="",P87=""),"No radicada",IF(Q87&lt;&gt;"",$A$1-Q87,$A$1-P87)))</f>
        <v>458</v>
      </c>
      <c r="T87" s="35" t="str">
        <f>+IF(S87="No radicada","No radicada",IF(S87&lt;1,"Corriente",IF(S87&lt;=30,"0-30",IF(AND(S87&lt;=60,S87&gt;30),"31-60",IF(AND(S87&lt;=90,S87&gt;60),"61-90",IF(AND(S87&lt;=180,S87&gt;90),"91-180",IF(AND(S87&lt;=360,S87&gt;180),"181-360",IF(S87&gt;360,"Más de 360"))))))))</f>
        <v>Más de 360</v>
      </c>
      <c r="U87" s="38">
        <v>1095380</v>
      </c>
      <c r="V87" s="38">
        <v>252906</v>
      </c>
      <c r="W87" s="38">
        <v>0</v>
      </c>
      <c r="X87" s="38">
        <v>0</v>
      </c>
      <c r="Y87" s="38">
        <v>0</v>
      </c>
      <c r="Z87" s="38">
        <v>0</v>
      </c>
      <c r="AA87" s="38">
        <v>252906</v>
      </c>
      <c r="AB87" s="38">
        <v>0</v>
      </c>
      <c r="AC87" s="35"/>
      <c r="AD87" s="35"/>
      <c r="AE87" s="35" t="s">
        <v>925</v>
      </c>
      <c r="AF87" s="35" t="s">
        <v>658</v>
      </c>
      <c r="AG87" s="38">
        <v>0</v>
      </c>
      <c r="AH87" s="38">
        <v>0</v>
      </c>
      <c r="AI87" s="38">
        <v>0</v>
      </c>
      <c r="AJ87" s="35"/>
      <c r="AK87" s="35"/>
      <c r="AL87" s="35"/>
      <c r="AM87" s="35" t="s">
        <v>628</v>
      </c>
      <c r="AN87" s="35"/>
      <c r="AO87" s="35" t="s">
        <v>629</v>
      </c>
      <c r="AP87" s="38">
        <v>842474</v>
      </c>
      <c r="AQ87" s="38">
        <v>0</v>
      </c>
      <c r="AR87" s="38">
        <v>0</v>
      </c>
      <c r="AS87" s="38">
        <v>0</v>
      </c>
      <c r="AT87" s="38">
        <v>0</v>
      </c>
      <c r="AU87" s="38">
        <v>0</v>
      </c>
      <c r="AV87" s="38">
        <v>0</v>
      </c>
      <c r="AW87" s="38">
        <v>0</v>
      </c>
      <c r="AX87" s="38">
        <v>0</v>
      </c>
      <c r="AY87" s="38">
        <v>842474</v>
      </c>
      <c r="AZ87" s="38">
        <v>0</v>
      </c>
      <c r="BA87" s="35">
        <v>4800062936</v>
      </c>
      <c r="BB87" s="36">
        <v>45351</v>
      </c>
      <c r="BC87" s="35"/>
      <c r="BD87" s="38">
        <v>0</v>
      </c>
    </row>
    <row r="88" spans="1:56" x14ac:dyDescent="0.2">
      <c r="A88" s="34">
        <v>800197111</v>
      </c>
      <c r="B88" s="34" t="s">
        <v>622</v>
      </c>
      <c r="C88" s="34" t="s">
        <v>623</v>
      </c>
      <c r="D88" s="35">
        <v>6065</v>
      </c>
      <c r="E88" s="35" t="str">
        <f>+CONCATENATE(C88,D88)</f>
        <v>COOE6065</v>
      </c>
      <c r="F88" s="35" t="str">
        <f>+CONCATENATE(A88,"_",E88)</f>
        <v>800197111_COOE6065</v>
      </c>
      <c r="G88" s="36">
        <v>45199</v>
      </c>
      <c r="H88" s="37">
        <v>4487238</v>
      </c>
      <c r="I88" s="37">
        <v>4487238</v>
      </c>
      <c r="J88" s="47" t="s">
        <v>972</v>
      </c>
      <c r="K88" s="47" t="s">
        <v>972</v>
      </c>
      <c r="L88" s="38">
        <v>0</v>
      </c>
      <c r="M88" s="39"/>
      <c r="N88" s="35" t="s">
        <v>625</v>
      </c>
      <c r="O88" s="36">
        <v>45199</v>
      </c>
      <c r="P88" s="36">
        <v>45212</v>
      </c>
      <c r="Q88" s="36">
        <v>45258</v>
      </c>
      <c r="R88" s="36"/>
      <c r="S88" s="35">
        <f>+IF(OR(N88="Devuelta",AB88&lt;&gt;0),$A$1-R88,IF(AND(Q88="",P88=""),"No radicada",IF(Q88&lt;&gt;"",$A$1-Q88,$A$1-P88)))</f>
        <v>458</v>
      </c>
      <c r="T88" s="35" t="str">
        <f>+IF(S88="No radicada","No radicada",IF(S88&lt;1,"Corriente",IF(S88&lt;=30,"0-30",IF(AND(S88&lt;=60,S88&gt;30),"31-60",IF(AND(S88&lt;=90,S88&gt;60),"61-90",IF(AND(S88&lt;=180,S88&gt;90),"91-180",IF(AND(S88&lt;=360,S88&gt;180),"181-360",IF(S88&gt;360,"Más de 360"))))))))</f>
        <v>Más de 360</v>
      </c>
      <c r="U88" s="38">
        <v>4514770</v>
      </c>
      <c r="V88" s="38">
        <v>27532</v>
      </c>
      <c r="W88" s="38">
        <v>0</v>
      </c>
      <c r="X88" s="38">
        <v>0</v>
      </c>
      <c r="Y88" s="38">
        <v>0</v>
      </c>
      <c r="Z88" s="38">
        <v>0</v>
      </c>
      <c r="AA88" s="38">
        <v>27532</v>
      </c>
      <c r="AB88" s="38">
        <v>0</v>
      </c>
      <c r="AC88" s="35"/>
      <c r="AD88" s="35"/>
      <c r="AE88" s="35" t="s">
        <v>925</v>
      </c>
      <c r="AF88" s="35" t="s">
        <v>658</v>
      </c>
      <c r="AG88" s="38">
        <v>0</v>
      </c>
      <c r="AH88" s="38">
        <v>0</v>
      </c>
      <c r="AI88" s="38">
        <v>0</v>
      </c>
      <c r="AJ88" s="35"/>
      <c r="AK88" s="35"/>
      <c r="AL88" s="35"/>
      <c r="AM88" s="35" t="s">
        <v>628</v>
      </c>
      <c r="AN88" s="35"/>
      <c r="AO88" s="35" t="s">
        <v>629</v>
      </c>
      <c r="AP88" s="38">
        <v>4487238</v>
      </c>
      <c r="AQ88" s="38">
        <v>0</v>
      </c>
      <c r="AR88" s="38">
        <v>0</v>
      </c>
      <c r="AS88" s="38">
        <v>0</v>
      </c>
      <c r="AT88" s="38">
        <v>0</v>
      </c>
      <c r="AU88" s="38">
        <v>0</v>
      </c>
      <c r="AV88" s="38">
        <v>0</v>
      </c>
      <c r="AW88" s="38">
        <v>0</v>
      </c>
      <c r="AX88" s="38">
        <v>0</v>
      </c>
      <c r="AY88" s="38">
        <v>4487238</v>
      </c>
      <c r="AZ88" s="38">
        <v>0</v>
      </c>
      <c r="BA88" s="35">
        <v>4800062936</v>
      </c>
      <c r="BB88" s="36">
        <v>45351</v>
      </c>
      <c r="BC88" s="35"/>
      <c r="BD88" s="38">
        <v>0</v>
      </c>
    </row>
    <row r="89" spans="1:56" x14ac:dyDescent="0.2">
      <c r="A89" s="34">
        <v>800197111</v>
      </c>
      <c r="B89" s="34" t="s">
        <v>622</v>
      </c>
      <c r="C89" s="34" t="s">
        <v>623</v>
      </c>
      <c r="D89" s="35">
        <v>6057</v>
      </c>
      <c r="E89" s="35" t="str">
        <f>+CONCATENATE(C89,D89)</f>
        <v>COOE6057</v>
      </c>
      <c r="F89" s="35" t="str">
        <f>+CONCATENATE(A89,"_",E89)</f>
        <v>800197111_COOE6057</v>
      </c>
      <c r="G89" s="36">
        <v>45199</v>
      </c>
      <c r="H89" s="37">
        <v>706746</v>
      </c>
      <c r="I89" s="37">
        <v>706746</v>
      </c>
      <c r="J89" s="47" t="s">
        <v>972</v>
      </c>
      <c r="K89" s="47" t="s">
        <v>972</v>
      </c>
      <c r="L89" s="38">
        <v>0</v>
      </c>
      <c r="M89" s="39"/>
      <c r="N89" s="35" t="s">
        <v>625</v>
      </c>
      <c r="O89" s="36">
        <v>45199</v>
      </c>
      <c r="P89" s="36">
        <v>45212</v>
      </c>
      <c r="Q89" s="36">
        <v>45257</v>
      </c>
      <c r="R89" s="36"/>
      <c r="S89" s="35">
        <f>+IF(OR(N89="Devuelta",AB89&lt;&gt;0),$A$1-R89,IF(AND(Q89="",P89=""),"No radicada",IF(Q89&lt;&gt;"",$A$1-Q89,$A$1-P89)))</f>
        <v>459</v>
      </c>
      <c r="T89" s="35" t="str">
        <f>+IF(S89="No radicada","No radicada",IF(S89&lt;1,"Corriente",IF(S89&lt;=30,"0-30",IF(AND(S89&lt;=60,S89&gt;30),"31-60",IF(AND(S89&lt;=90,S89&gt;60),"61-90",IF(AND(S89&lt;=180,S89&gt;90),"91-180",IF(AND(S89&lt;=360,S89&gt;180),"181-360",IF(S89&gt;360,"Más de 360"))))))))</f>
        <v>Más de 360</v>
      </c>
      <c r="U89" s="38">
        <v>709716</v>
      </c>
      <c r="V89" s="38">
        <v>2970</v>
      </c>
      <c r="W89" s="38">
        <v>0</v>
      </c>
      <c r="X89" s="38">
        <v>0</v>
      </c>
      <c r="Y89" s="38">
        <v>0</v>
      </c>
      <c r="Z89" s="38">
        <v>0</v>
      </c>
      <c r="AA89" s="38">
        <v>2970</v>
      </c>
      <c r="AB89" s="38">
        <v>0</v>
      </c>
      <c r="AC89" s="35"/>
      <c r="AD89" s="35"/>
      <c r="AE89" s="35" t="s">
        <v>925</v>
      </c>
      <c r="AF89" s="35" t="s">
        <v>658</v>
      </c>
      <c r="AG89" s="38">
        <v>0</v>
      </c>
      <c r="AH89" s="38">
        <v>0</v>
      </c>
      <c r="AI89" s="38">
        <v>0</v>
      </c>
      <c r="AJ89" s="35"/>
      <c r="AK89" s="35"/>
      <c r="AL89" s="35"/>
      <c r="AM89" s="35" t="s">
        <v>628</v>
      </c>
      <c r="AN89" s="35"/>
      <c r="AO89" s="35" t="s">
        <v>629</v>
      </c>
      <c r="AP89" s="38">
        <v>706746</v>
      </c>
      <c r="AQ89" s="38">
        <v>0</v>
      </c>
      <c r="AR89" s="38">
        <v>0</v>
      </c>
      <c r="AS89" s="38">
        <v>0</v>
      </c>
      <c r="AT89" s="38">
        <v>0</v>
      </c>
      <c r="AU89" s="38">
        <v>0</v>
      </c>
      <c r="AV89" s="38">
        <v>0</v>
      </c>
      <c r="AW89" s="38">
        <v>0</v>
      </c>
      <c r="AX89" s="38">
        <v>0</v>
      </c>
      <c r="AY89" s="38">
        <v>706746</v>
      </c>
      <c r="AZ89" s="38">
        <v>0</v>
      </c>
      <c r="BA89" s="35">
        <v>4800062936</v>
      </c>
      <c r="BB89" s="36">
        <v>45351</v>
      </c>
      <c r="BC89" s="35"/>
      <c r="BD89" s="38">
        <v>0</v>
      </c>
    </row>
    <row r="90" spans="1:56" x14ac:dyDescent="0.2">
      <c r="A90" s="34">
        <v>800197111</v>
      </c>
      <c r="B90" s="34" t="s">
        <v>622</v>
      </c>
      <c r="C90" s="34" t="s">
        <v>623</v>
      </c>
      <c r="D90" s="35">
        <v>5326</v>
      </c>
      <c r="E90" s="35" t="str">
        <f>+CONCATENATE(C90,D90)</f>
        <v>COOE5326</v>
      </c>
      <c r="F90" s="35" t="str">
        <f>+CONCATENATE(A90,"_",E90)</f>
        <v>800197111_COOE5326</v>
      </c>
      <c r="G90" s="36">
        <v>45169</v>
      </c>
      <c r="H90" s="37">
        <v>196111</v>
      </c>
      <c r="I90" s="37">
        <v>196111</v>
      </c>
      <c r="J90" s="47" t="s">
        <v>972</v>
      </c>
      <c r="K90" s="47" t="s">
        <v>972</v>
      </c>
      <c r="L90" s="38">
        <v>0</v>
      </c>
      <c r="M90" s="39"/>
      <c r="N90" s="35" t="s">
        <v>625</v>
      </c>
      <c r="O90" s="36">
        <v>45162</v>
      </c>
      <c r="P90" s="36">
        <v>45184</v>
      </c>
      <c r="Q90" s="36">
        <v>45230</v>
      </c>
      <c r="R90" s="36"/>
      <c r="S90" s="35">
        <f>+IF(OR(N90="Devuelta",AB90&lt;&gt;0),$A$1-R90,IF(AND(Q90="",P90=""),"No radicada",IF(Q90&lt;&gt;"",$A$1-Q90,$A$1-P90)))</f>
        <v>486</v>
      </c>
      <c r="T90" s="35" t="str">
        <f>+IF(S90="No radicada","No radicada",IF(S90&lt;1,"Corriente",IF(S90&lt;=30,"0-30",IF(AND(S90&lt;=60,S90&gt;30),"31-60",IF(AND(S90&lt;=90,S90&gt;60),"61-90",IF(AND(S90&lt;=180,S90&gt;90),"91-180",IF(AND(S90&lt;=360,S90&gt;180),"181-360",IF(S90&gt;360,"Más de 360"))))))))</f>
        <v>Más de 360</v>
      </c>
      <c r="U90" s="38">
        <v>196110.81</v>
      </c>
      <c r="V90" s="38">
        <v>196110.81</v>
      </c>
      <c r="W90" s="38">
        <v>0</v>
      </c>
      <c r="X90" s="38">
        <v>0</v>
      </c>
      <c r="Y90" s="38">
        <v>0</v>
      </c>
      <c r="Z90" s="38">
        <v>0</v>
      </c>
      <c r="AA90" s="38">
        <v>0</v>
      </c>
      <c r="AB90" s="38">
        <v>0</v>
      </c>
      <c r="AC90" s="35"/>
      <c r="AD90" s="35"/>
      <c r="AE90" s="35"/>
      <c r="AF90" s="35" t="s">
        <v>921</v>
      </c>
      <c r="AG90" s="38">
        <v>0</v>
      </c>
      <c r="AH90" s="38">
        <v>196111</v>
      </c>
      <c r="AI90" s="38">
        <v>0</v>
      </c>
      <c r="AJ90" s="35"/>
      <c r="AK90" s="35"/>
      <c r="AL90" s="35"/>
      <c r="AM90" s="35" t="s">
        <v>628</v>
      </c>
      <c r="AN90" s="35"/>
      <c r="AO90" s="35" t="s">
        <v>631</v>
      </c>
      <c r="AP90" s="38">
        <v>196111</v>
      </c>
      <c r="AQ90" s="38">
        <v>0</v>
      </c>
      <c r="AR90" s="38">
        <v>0</v>
      </c>
      <c r="AS90" s="38">
        <v>0</v>
      </c>
      <c r="AT90" s="38">
        <v>0</v>
      </c>
      <c r="AU90" s="38">
        <v>0</v>
      </c>
      <c r="AV90" s="38">
        <v>0</v>
      </c>
      <c r="AW90" s="38">
        <v>0</v>
      </c>
      <c r="AX90" s="38">
        <v>0</v>
      </c>
      <c r="AY90" s="38">
        <v>196111</v>
      </c>
      <c r="AZ90" s="38">
        <v>0</v>
      </c>
      <c r="BA90" s="35">
        <v>4800062936</v>
      </c>
      <c r="BB90" s="36">
        <v>45351</v>
      </c>
      <c r="BC90" s="35"/>
      <c r="BD90" s="38">
        <v>0</v>
      </c>
    </row>
    <row r="91" spans="1:56" x14ac:dyDescent="0.2">
      <c r="A91" s="34">
        <v>800197111</v>
      </c>
      <c r="B91" s="34" t="s">
        <v>622</v>
      </c>
      <c r="C91" s="34" t="s">
        <v>623</v>
      </c>
      <c r="D91" s="35">
        <v>5578</v>
      </c>
      <c r="E91" s="35" t="str">
        <f>+CONCATENATE(C91,D91)</f>
        <v>COOE5578</v>
      </c>
      <c r="F91" s="35" t="str">
        <f>+CONCATENATE(A91,"_",E91)</f>
        <v>800197111_COOE5578</v>
      </c>
      <c r="G91" s="36">
        <v>45169</v>
      </c>
      <c r="H91" s="37">
        <v>248472</v>
      </c>
      <c r="I91" s="37">
        <v>248472</v>
      </c>
      <c r="J91" s="47" t="s">
        <v>972</v>
      </c>
      <c r="K91" s="47" t="s">
        <v>972</v>
      </c>
      <c r="L91" s="38">
        <v>0</v>
      </c>
      <c r="M91" s="39"/>
      <c r="N91" s="35" t="s">
        <v>625</v>
      </c>
      <c r="O91" s="36">
        <v>45169</v>
      </c>
      <c r="P91" s="36">
        <v>45184</v>
      </c>
      <c r="Q91" s="36">
        <v>45230</v>
      </c>
      <c r="R91" s="36"/>
      <c r="S91" s="35">
        <f>+IF(OR(N91="Devuelta",AB91&lt;&gt;0),$A$1-R91,IF(AND(Q91="",P91=""),"No radicada",IF(Q91&lt;&gt;"",$A$1-Q91,$A$1-P91)))</f>
        <v>486</v>
      </c>
      <c r="T91" s="35" t="str">
        <f>+IF(S91="No radicada","No radicada",IF(S91&lt;1,"Corriente",IF(S91&lt;=30,"0-30",IF(AND(S91&lt;=60,S91&gt;30),"31-60",IF(AND(S91&lt;=90,S91&gt;60),"61-90",IF(AND(S91&lt;=180,S91&gt;90),"91-180",IF(AND(S91&lt;=360,S91&gt;180),"181-360",IF(S91&gt;360,"Más de 360"))))))))</f>
        <v>Más de 360</v>
      </c>
      <c r="U91" s="38">
        <v>248472</v>
      </c>
      <c r="V91" s="38">
        <v>248472</v>
      </c>
      <c r="W91" s="38">
        <v>0</v>
      </c>
      <c r="X91" s="38">
        <v>0</v>
      </c>
      <c r="Y91" s="38">
        <v>0</v>
      </c>
      <c r="Z91" s="38">
        <v>0</v>
      </c>
      <c r="AA91" s="38">
        <v>0</v>
      </c>
      <c r="AB91" s="38">
        <v>0</v>
      </c>
      <c r="AC91" s="35"/>
      <c r="AD91" s="35"/>
      <c r="AE91" s="35"/>
      <c r="AF91" s="35" t="s">
        <v>921</v>
      </c>
      <c r="AG91" s="38">
        <v>0</v>
      </c>
      <c r="AH91" s="38">
        <v>248472</v>
      </c>
      <c r="AI91" s="38">
        <v>0</v>
      </c>
      <c r="AJ91" s="35"/>
      <c r="AK91" s="35"/>
      <c r="AL91" s="35"/>
      <c r="AM91" s="35" t="s">
        <v>628</v>
      </c>
      <c r="AN91" s="35"/>
      <c r="AO91" s="35" t="s">
        <v>631</v>
      </c>
      <c r="AP91" s="38">
        <v>248472</v>
      </c>
      <c r="AQ91" s="38">
        <v>0</v>
      </c>
      <c r="AR91" s="38">
        <v>0</v>
      </c>
      <c r="AS91" s="38">
        <v>0</v>
      </c>
      <c r="AT91" s="38">
        <v>0</v>
      </c>
      <c r="AU91" s="38">
        <v>0</v>
      </c>
      <c r="AV91" s="38">
        <v>0</v>
      </c>
      <c r="AW91" s="38">
        <v>0</v>
      </c>
      <c r="AX91" s="38">
        <v>0</v>
      </c>
      <c r="AY91" s="38">
        <v>248472</v>
      </c>
      <c r="AZ91" s="38">
        <v>0</v>
      </c>
      <c r="BA91" s="35">
        <v>4800062936</v>
      </c>
      <c r="BB91" s="36">
        <v>45351</v>
      </c>
      <c r="BC91" s="35"/>
      <c r="BD91" s="38">
        <v>0</v>
      </c>
    </row>
    <row r="92" spans="1:56" x14ac:dyDescent="0.2">
      <c r="A92" s="34">
        <v>800197111</v>
      </c>
      <c r="B92" s="34" t="s">
        <v>622</v>
      </c>
      <c r="C92" s="34" t="s">
        <v>623</v>
      </c>
      <c r="D92" s="35">
        <v>5588</v>
      </c>
      <c r="E92" s="35" t="str">
        <f>+CONCATENATE(C92,D92)</f>
        <v>COOE5588</v>
      </c>
      <c r="F92" s="35" t="str">
        <f>+CONCATENATE(A92,"_",E92)</f>
        <v>800197111_COOE5588</v>
      </c>
      <c r="G92" s="36">
        <v>45169</v>
      </c>
      <c r="H92" s="37">
        <v>248472</v>
      </c>
      <c r="I92" s="37">
        <v>248472</v>
      </c>
      <c r="J92" s="47" t="s">
        <v>972</v>
      </c>
      <c r="K92" s="47" t="s">
        <v>972</v>
      </c>
      <c r="L92" s="38">
        <v>0</v>
      </c>
      <c r="M92" s="39"/>
      <c r="N92" s="35" t="s">
        <v>625</v>
      </c>
      <c r="O92" s="36">
        <v>45169</v>
      </c>
      <c r="P92" s="36">
        <v>45184</v>
      </c>
      <c r="Q92" s="36">
        <v>45230</v>
      </c>
      <c r="R92" s="36"/>
      <c r="S92" s="35">
        <f>+IF(OR(N92="Devuelta",AB92&lt;&gt;0),$A$1-R92,IF(AND(Q92="",P92=""),"No radicada",IF(Q92&lt;&gt;"",$A$1-Q92,$A$1-P92)))</f>
        <v>486</v>
      </c>
      <c r="T92" s="35" t="str">
        <f>+IF(S92="No radicada","No radicada",IF(S92&lt;1,"Corriente",IF(S92&lt;=30,"0-30",IF(AND(S92&lt;=60,S92&gt;30),"31-60",IF(AND(S92&lt;=90,S92&gt;60),"61-90",IF(AND(S92&lt;=180,S92&gt;90),"91-180",IF(AND(S92&lt;=360,S92&gt;180),"181-360",IF(S92&gt;360,"Más de 360"))))))))</f>
        <v>Más de 360</v>
      </c>
      <c r="U92" s="38">
        <v>248472</v>
      </c>
      <c r="V92" s="38">
        <v>248472</v>
      </c>
      <c r="W92" s="38">
        <v>0</v>
      </c>
      <c r="X92" s="38">
        <v>0</v>
      </c>
      <c r="Y92" s="38">
        <v>0</v>
      </c>
      <c r="Z92" s="38">
        <v>0</v>
      </c>
      <c r="AA92" s="38">
        <v>0</v>
      </c>
      <c r="AB92" s="38">
        <v>0</v>
      </c>
      <c r="AC92" s="35"/>
      <c r="AD92" s="35"/>
      <c r="AE92" s="35"/>
      <c r="AF92" s="35" t="s">
        <v>921</v>
      </c>
      <c r="AG92" s="38">
        <v>0</v>
      </c>
      <c r="AH92" s="38">
        <v>248472</v>
      </c>
      <c r="AI92" s="38">
        <v>0</v>
      </c>
      <c r="AJ92" s="35"/>
      <c r="AK92" s="35"/>
      <c r="AL92" s="35"/>
      <c r="AM92" s="35" t="s">
        <v>628</v>
      </c>
      <c r="AN92" s="35"/>
      <c r="AO92" s="35" t="s">
        <v>631</v>
      </c>
      <c r="AP92" s="38">
        <v>248472</v>
      </c>
      <c r="AQ92" s="38">
        <v>0</v>
      </c>
      <c r="AR92" s="38">
        <v>0</v>
      </c>
      <c r="AS92" s="38">
        <v>0</v>
      </c>
      <c r="AT92" s="38">
        <v>0</v>
      </c>
      <c r="AU92" s="38">
        <v>0</v>
      </c>
      <c r="AV92" s="38">
        <v>0</v>
      </c>
      <c r="AW92" s="38">
        <v>0</v>
      </c>
      <c r="AX92" s="38">
        <v>0</v>
      </c>
      <c r="AY92" s="38">
        <v>248472</v>
      </c>
      <c r="AZ92" s="38">
        <v>0</v>
      </c>
      <c r="BA92" s="35">
        <v>4800062936</v>
      </c>
      <c r="BB92" s="36">
        <v>45351</v>
      </c>
      <c r="BC92" s="35"/>
      <c r="BD92" s="38">
        <v>0</v>
      </c>
    </row>
    <row r="93" spans="1:56" x14ac:dyDescent="0.2">
      <c r="A93" s="34">
        <v>800197111</v>
      </c>
      <c r="B93" s="34" t="s">
        <v>622</v>
      </c>
      <c r="C93" s="34" t="s">
        <v>623</v>
      </c>
      <c r="D93" s="35">
        <v>5595</v>
      </c>
      <c r="E93" s="35" t="str">
        <f>+CONCATENATE(C93,D93)</f>
        <v>COOE5595</v>
      </c>
      <c r="F93" s="35" t="str">
        <f>+CONCATENATE(A93,"_",E93)</f>
        <v>800197111_COOE5595</v>
      </c>
      <c r="G93" s="36">
        <v>45169</v>
      </c>
      <c r="H93" s="37">
        <v>196100</v>
      </c>
      <c r="I93" s="37">
        <v>196100</v>
      </c>
      <c r="J93" s="47" t="s">
        <v>972</v>
      </c>
      <c r="K93" s="47" t="s">
        <v>972</v>
      </c>
      <c r="L93" s="38">
        <v>0</v>
      </c>
      <c r="M93" s="39"/>
      <c r="N93" s="35" t="s">
        <v>625</v>
      </c>
      <c r="O93" s="36">
        <v>45169</v>
      </c>
      <c r="P93" s="36">
        <v>45184</v>
      </c>
      <c r="Q93" s="36">
        <v>45230</v>
      </c>
      <c r="R93" s="36"/>
      <c r="S93" s="35">
        <f>+IF(OR(N93="Devuelta",AB93&lt;&gt;0),$A$1-R93,IF(AND(Q93="",P93=""),"No radicada",IF(Q93&lt;&gt;"",$A$1-Q93,$A$1-P93)))</f>
        <v>486</v>
      </c>
      <c r="T93" s="35" t="str">
        <f>+IF(S93="No radicada","No radicada",IF(S93&lt;1,"Corriente",IF(S93&lt;=30,"0-30",IF(AND(S93&lt;=60,S93&gt;30),"31-60",IF(AND(S93&lt;=90,S93&gt;60),"61-90",IF(AND(S93&lt;=180,S93&gt;90),"91-180",IF(AND(S93&lt;=360,S93&gt;180),"181-360",IF(S93&gt;360,"Más de 360"))))))))</f>
        <v>Más de 360</v>
      </c>
      <c r="U93" s="38">
        <v>196100.1</v>
      </c>
      <c r="V93" s="38">
        <v>196100.1</v>
      </c>
      <c r="W93" s="38">
        <v>0</v>
      </c>
      <c r="X93" s="38">
        <v>0</v>
      </c>
      <c r="Y93" s="38">
        <v>0</v>
      </c>
      <c r="Z93" s="38">
        <v>0</v>
      </c>
      <c r="AA93" s="38">
        <v>0</v>
      </c>
      <c r="AB93" s="38">
        <v>0</v>
      </c>
      <c r="AC93" s="35"/>
      <c r="AD93" s="35"/>
      <c r="AE93" s="35"/>
      <c r="AF93" s="35" t="s">
        <v>921</v>
      </c>
      <c r="AG93" s="38">
        <v>0</v>
      </c>
      <c r="AH93" s="38">
        <v>196100</v>
      </c>
      <c r="AI93" s="38">
        <v>0</v>
      </c>
      <c r="AJ93" s="35"/>
      <c r="AK93" s="35"/>
      <c r="AL93" s="35"/>
      <c r="AM93" s="35" t="s">
        <v>628</v>
      </c>
      <c r="AN93" s="35"/>
      <c r="AO93" s="35" t="s">
        <v>631</v>
      </c>
      <c r="AP93" s="38">
        <v>196100</v>
      </c>
      <c r="AQ93" s="38">
        <v>0</v>
      </c>
      <c r="AR93" s="38">
        <v>0</v>
      </c>
      <c r="AS93" s="38">
        <v>0</v>
      </c>
      <c r="AT93" s="38">
        <v>0</v>
      </c>
      <c r="AU93" s="38">
        <v>0</v>
      </c>
      <c r="AV93" s="38">
        <v>0</v>
      </c>
      <c r="AW93" s="38">
        <v>0</v>
      </c>
      <c r="AX93" s="38">
        <v>0</v>
      </c>
      <c r="AY93" s="38">
        <v>196100</v>
      </c>
      <c r="AZ93" s="38">
        <v>0</v>
      </c>
      <c r="BA93" s="35">
        <v>4800062936</v>
      </c>
      <c r="BB93" s="36">
        <v>45351</v>
      </c>
      <c r="BC93" s="35"/>
      <c r="BD93" s="38">
        <v>0</v>
      </c>
    </row>
    <row r="94" spans="1:56" x14ac:dyDescent="0.2">
      <c r="A94" s="34">
        <v>800197111</v>
      </c>
      <c r="B94" s="34" t="s">
        <v>622</v>
      </c>
      <c r="C94" s="34" t="s">
        <v>623</v>
      </c>
      <c r="D94" s="35">
        <v>5731</v>
      </c>
      <c r="E94" s="35" t="str">
        <f>+CONCATENATE(C94,D94)</f>
        <v>COOE5731</v>
      </c>
      <c r="F94" s="35" t="str">
        <f>+CONCATENATE(A94,"_",E94)</f>
        <v>800197111_COOE5731</v>
      </c>
      <c r="G94" s="36">
        <v>45182</v>
      </c>
      <c r="H94" s="37">
        <v>600300</v>
      </c>
      <c r="I94" s="37">
        <v>600300</v>
      </c>
      <c r="J94" s="47" t="s">
        <v>972</v>
      </c>
      <c r="K94" s="47" t="s">
        <v>972</v>
      </c>
      <c r="L94" s="38">
        <v>0</v>
      </c>
      <c r="M94" s="39"/>
      <c r="N94" s="35" t="s">
        <v>625</v>
      </c>
      <c r="O94" s="36">
        <v>45182</v>
      </c>
      <c r="P94" s="36">
        <v>45212</v>
      </c>
      <c r="Q94" s="36">
        <v>45230</v>
      </c>
      <c r="R94" s="36"/>
      <c r="S94" s="35">
        <f>+IF(OR(N94="Devuelta",AB94&lt;&gt;0),$A$1-R94,IF(AND(Q94="",P94=""),"No radicada",IF(Q94&lt;&gt;"",$A$1-Q94,$A$1-P94)))</f>
        <v>486</v>
      </c>
      <c r="T94" s="35" t="str">
        <f>+IF(S94="No radicada","No radicada",IF(S94&lt;1,"Corriente",IF(S94&lt;=30,"0-30",IF(AND(S94&lt;=60,S94&gt;30),"31-60",IF(AND(S94&lt;=90,S94&gt;60),"61-90",IF(AND(S94&lt;=180,S94&gt;90),"91-180",IF(AND(S94&lt;=360,S94&gt;180),"181-360",IF(S94&gt;360,"Más de 360"))))))))</f>
        <v>Más de 360</v>
      </c>
      <c r="U94" s="38">
        <v>600300</v>
      </c>
      <c r="V94" s="38">
        <v>600300</v>
      </c>
      <c r="W94" s="38">
        <v>0</v>
      </c>
      <c r="X94" s="38">
        <v>0</v>
      </c>
      <c r="Y94" s="38">
        <v>0</v>
      </c>
      <c r="Z94" s="38">
        <v>0</v>
      </c>
      <c r="AA94" s="38">
        <v>0</v>
      </c>
      <c r="AB94" s="38">
        <v>0</v>
      </c>
      <c r="AC94" s="35"/>
      <c r="AD94" s="35"/>
      <c r="AE94" s="35"/>
      <c r="AF94" s="35" t="s">
        <v>921</v>
      </c>
      <c r="AG94" s="38">
        <v>0</v>
      </c>
      <c r="AH94" s="38">
        <v>600300</v>
      </c>
      <c r="AI94" s="38">
        <v>0</v>
      </c>
      <c r="AJ94" s="35"/>
      <c r="AK94" s="35"/>
      <c r="AL94" s="35"/>
      <c r="AM94" s="35" t="s">
        <v>628</v>
      </c>
      <c r="AN94" s="35"/>
      <c r="AO94" s="35" t="s">
        <v>631</v>
      </c>
      <c r="AP94" s="38">
        <v>600300</v>
      </c>
      <c r="AQ94" s="38">
        <v>0</v>
      </c>
      <c r="AR94" s="38">
        <v>0</v>
      </c>
      <c r="AS94" s="38">
        <v>0</v>
      </c>
      <c r="AT94" s="38">
        <v>0</v>
      </c>
      <c r="AU94" s="38">
        <v>0</v>
      </c>
      <c r="AV94" s="38">
        <v>0</v>
      </c>
      <c r="AW94" s="38">
        <v>0</v>
      </c>
      <c r="AX94" s="38">
        <v>0</v>
      </c>
      <c r="AY94" s="38">
        <v>600300</v>
      </c>
      <c r="AZ94" s="38">
        <v>0</v>
      </c>
      <c r="BA94" s="35">
        <v>4800062936</v>
      </c>
      <c r="BB94" s="36">
        <v>45351</v>
      </c>
      <c r="BC94" s="35"/>
      <c r="BD94" s="38">
        <v>0</v>
      </c>
    </row>
    <row r="95" spans="1:56" x14ac:dyDescent="0.2">
      <c r="A95" s="34">
        <v>800197111</v>
      </c>
      <c r="B95" s="34" t="s">
        <v>622</v>
      </c>
      <c r="C95" s="34" t="s">
        <v>623</v>
      </c>
      <c r="D95" s="35">
        <v>5732</v>
      </c>
      <c r="E95" s="35" t="str">
        <f>+CONCATENATE(C95,D95)</f>
        <v>COOE5732</v>
      </c>
      <c r="F95" s="35" t="str">
        <f>+CONCATENATE(A95,"_",E95)</f>
        <v>800197111_COOE5732</v>
      </c>
      <c r="G95" s="36">
        <v>45182</v>
      </c>
      <c r="H95" s="37">
        <v>196111</v>
      </c>
      <c r="I95" s="37">
        <v>196111</v>
      </c>
      <c r="J95" s="47" t="s">
        <v>972</v>
      </c>
      <c r="K95" s="47" t="s">
        <v>972</v>
      </c>
      <c r="L95" s="38">
        <v>0</v>
      </c>
      <c r="M95" s="39"/>
      <c r="N95" s="35" t="s">
        <v>625</v>
      </c>
      <c r="O95" s="36">
        <v>45182</v>
      </c>
      <c r="P95" s="36">
        <v>45212</v>
      </c>
      <c r="Q95" s="36">
        <v>45230</v>
      </c>
      <c r="R95" s="36"/>
      <c r="S95" s="35">
        <f>+IF(OR(N95="Devuelta",AB95&lt;&gt;0),$A$1-R95,IF(AND(Q95="",P95=""),"No radicada",IF(Q95&lt;&gt;"",$A$1-Q95,$A$1-P95)))</f>
        <v>486</v>
      </c>
      <c r="T95" s="35" t="str">
        <f>+IF(S95="No radicada","No radicada",IF(S95&lt;1,"Corriente",IF(S95&lt;=30,"0-30",IF(AND(S95&lt;=60,S95&gt;30),"31-60",IF(AND(S95&lt;=90,S95&gt;60),"61-90",IF(AND(S95&lt;=180,S95&gt;90),"91-180",IF(AND(S95&lt;=360,S95&gt;180),"181-360",IF(S95&gt;360,"Más de 360"))))))))</f>
        <v>Más de 360</v>
      </c>
      <c r="U95" s="38">
        <v>196110.81</v>
      </c>
      <c r="V95" s="38">
        <v>196110.81</v>
      </c>
      <c r="W95" s="38">
        <v>0</v>
      </c>
      <c r="X95" s="38">
        <v>0</v>
      </c>
      <c r="Y95" s="38">
        <v>0</v>
      </c>
      <c r="Z95" s="38">
        <v>0</v>
      </c>
      <c r="AA95" s="38">
        <v>0</v>
      </c>
      <c r="AB95" s="38">
        <v>0</v>
      </c>
      <c r="AC95" s="35"/>
      <c r="AD95" s="35"/>
      <c r="AE95" s="35"/>
      <c r="AF95" s="35" t="s">
        <v>921</v>
      </c>
      <c r="AG95" s="38">
        <v>0</v>
      </c>
      <c r="AH95" s="38">
        <v>196111</v>
      </c>
      <c r="AI95" s="38">
        <v>0</v>
      </c>
      <c r="AJ95" s="35"/>
      <c r="AK95" s="35"/>
      <c r="AL95" s="35"/>
      <c r="AM95" s="35" t="s">
        <v>628</v>
      </c>
      <c r="AN95" s="35"/>
      <c r="AO95" s="35" t="s">
        <v>631</v>
      </c>
      <c r="AP95" s="38">
        <v>196111</v>
      </c>
      <c r="AQ95" s="38">
        <v>0</v>
      </c>
      <c r="AR95" s="38">
        <v>0</v>
      </c>
      <c r="AS95" s="38">
        <v>0</v>
      </c>
      <c r="AT95" s="38">
        <v>0</v>
      </c>
      <c r="AU95" s="38">
        <v>0</v>
      </c>
      <c r="AV95" s="38">
        <v>0</v>
      </c>
      <c r="AW95" s="38">
        <v>0</v>
      </c>
      <c r="AX95" s="38">
        <v>0</v>
      </c>
      <c r="AY95" s="38">
        <v>196111</v>
      </c>
      <c r="AZ95" s="38">
        <v>0</v>
      </c>
      <c r="BA95" s="35">
        <v>4800062936</v>
      </c>
      <c r="BB95" s="36">
        <v>45351</v>
      </c>
      <c r="BC95" s="35"/>
      <c r="BD95" s="38">
        <v>0</v>
      </c>
    </row>
    <row r="96" spans="1:56" x14ac:dyDescent="0.2">
      <c r="A96" s="34">
        <v>800197111</v>
      </c>
      <c r="B96" s="34" t="s">
        <v>622</v>
      </c>
      <c r="C96" s="34" t="s">
        <v>623</v>
      </c>
      <c r="D96" s="35">
        <v>5734</v>
      </c>
      <c r="E96" s="35" t="str">
        <f>+CONCATENATE(C96,D96)</f>
        <v>COOE5734</v>
      </c>
      <c r="F96" s="35" t="str">
        <f>+CONCATENATE(A96,"_",E96)</f>
        <v>800197111_COOE5734</v>
      </c>
      <c r="G96" s="36">
        <v>45182</v>
      </c>
      <c r="H96" s="37">
        <v>499140</v>
      </c>
      <c r="I96" s="37">
        <v>499140</v>
      </c>
      <c r="J96" s="47" t="s">
        <v>972</v>
      </c>
      <c r="K96" s="47" t="s">
        <v>972</v>
      </c>
      <c r="L96" s="38">
        <v>0</v>
      </c>
      <c r="M96" s="39"/>
      <c r="N96" s="35" t="s">
        <v>625</v>
      </c>
      <c r="O96" s="36">
        <v>45182</v>
      </c>
      <c r="P96" s="36">
        <v>45212</v>
      </c>
      <c r="Q96" s="36">
        <v>45230</v>
      </c>
      <c r="R96" s="36"/>
      <c r="S96" s="35">
        <f>+IF(OR(N96="Devuelta",AB96&lt;&gt;0),$A$1-R96,IF(AND(Q96="",P96=""),"No radicada",IF(Q96&lt;&gt;"",$A$1-Q96,$A$1-P96)))</f>
        <v>486</v>
      </c>
      <c r="T96" s="35" t="str">
        <f>+IF(S96="No radicada","No radicada",IF(S96&lt;1,"Corriente",IF(S96&lt;=30,"0-30",IF(AND(S96&lt;=60,S96&gt;30),"31-60",IF(AND(S96&lt;=90,S96&gt;60),"61-90",IF(AND(S96&lt;=180,S96&gt;90),"91-180",IF(AND(S96&lt;=360,S96&gt;180),"181-360",IF(S96&gt;360,"Más de 360"))))))))</f>
        <v>Más de 360</v>
      </c>
      <c r="U96" s="38">
        <v>499140</v>
      </c>
      <c r="V96" s="38">
        <v>499140</v>
      </c>
      <c r="W96" s="38">
        <v>0</v>
      </c>
      <c r="X96" s="38">
        <v>0</v>
      </c>
      <c r="Y96" s="38">
        <v>0</v>
      </c>
      <c r="Z96" s="38">
        <v>0</v>
      </c>
      <c r="AA96" s="38">
        <v>0</v>
      </c>
      <c r="AB96" s="38">
        <v>0</v>
      </c>
      <c r="AC96" s="35"/>
      <c r="AD96" s="35"/>
      <c r="AE96" s="35"/>
      <c r="AF96" s="35" t="s">
        <v>921</v>
      </c>
      <c r="AG96" s="38">
        <v>0</v>
      </c>
      <c r="AH96" s="38">
        <v>499140</v>
      </c>
      <c r="AI96" s="38">
        <v>0</v>
      </c>
      <c r="AJ96" s="35"/>
      <c r="AK96" s="35"/>
      <c r="AL96" s="35"/>
      <c r="AM96" s="35" t="s">
        <v>628</v>
      </c>
      <c r="AN96" s="35"/>
      <c r="AO96" s="35" t="s">
        <v>631</v>
      </c>
      <c r="AP96" s="38">
        <v>499140</v>
      </c>
      <c r="AQ96" s="38">
        <v>0</v>
      </c>
      <c r="AR96" s="38">
        <v>0</v>
      </c>
      <c r="AS96" s="38">
        <v>0</v>
      </c>
      <c r="AT96" s="38">
        <v>0</v>
      </c>
      <c r="AU96" s="38">
        <v>0</v>
      </c>
      <c r="AV96" s="38">
        <v>0</v>
      </c>
      <c r="AW96" s="38">
        <v>0</v>
      </c>
      <c r="AX96" s="38">
        <v>0</v>
      </c>
      <c r="AY96" s="38">
        <v>499140</v>
      </c>
      <c r="AZ96" s="38">
        <v>0</v>
      </c>
      <c r="BA96" s="35">
        <v>4800062936</v>
      </c>
      <c r="BB96" s="36">
        <v>45351</v>
      </c>
      <c r="BC96" s="35"/>
      <c r="BD96" s="38">
        <v>0</v>
      </c>
    </row>
    <row r="97" spans="1:56" x14ac:dyDescent="0.2">
      <c r="A97" s="34">
        <v>800197111</v>
      </c>
      <c r="B97" s="34" t="s">
        <v>622</v>
      </c>
      <c r="C97" s="34" t="s">
        <v>623</v>
      </c>
      <c r="D97" s="35">
        <v>5735</v>
      </c>
      <c r="E97" s="35" t="str">
        <f>+CONCATENATE(C97,D97)</f>
        <v>COOE5735</v>
      </c>
      <c r="F97" s="35" t="str">
        <f>+CONCATENATE(A97,"_",E97)</f>
        <v>800197111_COOE5735</v>
      </c>
      <c r="G97" s="36">
        <v>45182</v>
      </c>
      <c r="H97" s="37">
        <v>296490</v>
      </c>
      <c r="I97" s="37">
        <v>296490</v>
      </c>
      <c r="J97" s="47" t="s">
        <v>972</v>
      </c>
      <c r="K97" s="47" t="s">
        <v>972</v>
      </c>
      <c r="L97" s="38">
        <v>0</v>
      </c>
      <c r="M97" s="39"/>
      <c r="N97" s="35" t="s">
        <v>625</v>
      </c>
      <c r="O97" s="36">
        <v>45182</v>
      </c>
      <c r="P97" s="36">
        <v>45212</v>
      </c>
      <c r="Q97" s="36">
        <v>45230</v>
      </c>
      <c r="R97" s="36"/>
      <c r="S97" s="35">
        <f>+IF(OR(N97="Devuelta",AB97&lt;&gt;0),$A$1-R97,IF(AND(Q97="",P97=""),"No radicada",IF(Q97&lt;&gt;"",$A$1-Q97,$A$1-P97)))</f>
        <v>486</v>
      </c>
      <c r="T97" s="35" t="str">
        <f>+IF(S97="No radicada","No radicada",IF(S97&lt;1,"Corriente",IF(S97&lt;=30,"0-30",IF(AND(S97&lt;=60,S97&gt;30),"31-60",IF(AND(S97&lt;=90,S97&gt;60),"61-90",IF(AND(S97&lt;=180,S97&gt;90),"91-180",IF(AND(S97&lt;=360,S97&gt;180),"181-360",IF(S97&gt;360,"Más de 360"))))))))</f>
        <v>Más de 360</v>
      </c>
      <c r="U97" s="38">
        <v>296490</v>
      </c>
      <c r="V97" s="38">
        <v>296490</v>
      </c>
      <c r="W97" s="38">
        <v>0</v>
      </c>
      <c r="X97" s="38">
        <v>0</v>
      </c>
      <c r="Y97" s="38">
        <v>0</v>
      </c>
      <c r="Z97" s="38">
        <v>0</v>
      </c>
      <c r="AA97" s="38">
        <v>0</v>
      </c>
      <c r="AB97" s="38">
        <v>0</v>
      </c>
      <c r="AC97" s="35"/>
      <c r="AD97" s="35"/>
      <c r="AE97" s="35"/>
      <c r="AF97" s="35" t="s">
        <v>921</v>
      </c>
      <c r="AG97" s="38">
        <v>0</v>
      </c>
      <c r="AH97" s="38">
        <v>296490</v>
      </c>
      <c r="AI97" s="38">
        <v>0</v>
      </c>
      <c r="AJ97" s="35"/>
      <c r="AK97" s="35"/>
      <c r="AL97" s="35"/>
      <c r="AM97" s="35" t="s">
        <v>628</v>
      </c>
      <c r="AN97" s="35"/>
      <c r="AO97" s="35" t="s">
        <v>631</v>
      </c>
      <c r="AP97" s="38">
        <v>296490</v>
      </c>
      <c r="AQ97" s="38">
        <v>0</v>
      </c>
      <c r="AR97" s="38">
        <v>0</v>
      </c>
      <c r="AS97" s="38">
        <v>0</v>
      </c>
      <c r="AT97" s="38">
        <v>0</v>
      </c>
      <c r="AU97" s="38">
        <v>0</v>
      </c>
      <c r="AV97" s="38">
        <v>0</v>
      </c>
      <c r="AW97" s="38">
        <v>0</v>
      </c>
      <c r="AX97" s="38">
        <v>0</v>
      </c>
      <c r="AY97" s="38">
        <v>296490</v>
      </c>
      <c r="AZ97" s="38">
        <v>0</v>
      </c>
      <c r="BA97" s="35">
        <v>4800062936</v>
      </c>
      <c r="BB97" s="36">
        <v>45351</v>
      </c>
      <c r="BC97" s="35"/>
      <c r="BD97" s="38">
        <v>0</v>
      </c>
    </row>
    <row r="98" spans="1:56" x14ac:dyDescent="0.2">
      <c r="A98" s="34">
        <v>800197111</v>
      </c>
      <c r="B98" s="34" t="s">
        <v>622</v>
      </c>
      <c r="C98" s="34" t="s">
        <v>623</v>
      </c>
      <c r="D98" s="35">
        <v>5804</v>
      </c>
      <c r="E98" s="35" t="str">
        <f>+CONCATENATE(C98,D98)</f>
        <v>COOE5804</v>
      </c>
      <c r="F98" s="35" t="str">
        <f>+CONCATENATE(A98,"_",E98)</f>
        <v>800197111_COOE5804</v>
      </c>
      <c r="G98" s="36">
        <v>45188</v>
      </c>
      <c r="H98" s="37">
        <v>576600</v>
      </c>
      <c r="I98" s="37">
        <v>576600</v>
      </c>
      <c r="J98" s="47" t="s">
        <v>972</v>
      </c>
      <c r="K98" s="47" t="s">
        <v>972</v>
      </c>
      <c r="L98" s="38">
        <v>0</v>
      </c>
      <c r="M98" s="39"/>
      <c r="N98" s="35" t="s">
        <v>625</v>
      </c>
      <c r="O98" s="36">
        <v>45188</v>
      </c>
      <c r="P98" s="36">
        <v>45212</v>
      </c>
      <c r="Q98" s="36">
        <v>45230</v>
      </c>
      <c r="R98" s="36"/>
      <c r="S98" s="35">
        <f>+IF(OR(N98="Devuelta",AB98&lt;&gt;0),$A$1-R98,IF(AND(Q98="",P98=""),"No radicada",IF(Q98&lt;&gt;"",$A$1-Q98,$A$1-P98)))</f>
        <v>486</v>
      </c>
      <c r="T98" s="35" t="str">
        <f>+IF(S98="No radicada","No radicada",IF(S98&lt;1,"Corriente",IF(S98&lt;=30,"0-30",IF(AND(S98&lt;=60,S98&gt;30),"31-60",IF(AND(S98&lt;=90,S98&gt;60),"61-90",IF(AND(S98&lt;=180,S98&gt;90),"91-180",IF(AND(S98&lt;=360,S98&gt;180),"181-360",IF(S98&gt;360,"Más de 360"))))))))</f>
        <v>Más de 360</v>
      </c>
      <c r="U98" s="38">
        <v>576600</v>
      </c>
      <c r="V98" s="38">
        <v>576600</v>
      </c>
      <c r="W98" s="38">
        <v>0</v>
      </c>
      <c r="X98" s="38">
        <v>0</v>
      </c>
      <c r="Y98" s="38">
        <v>0</v>
      </c>
      <c r="Z98" s="38">
        <v>0</v>
      </c>
      <c r="AA98" s="38">
        <v>0</v>
      </c>
      <c r="AB98" s="38">
        <v>0</v>
      </c>
      <c r="AC98" s="35"/>
      <c r="AD98" s="35"/>
      <c r="AE98" s="35"/>
      <c r="AF98" s="35" t="s">
        <v>921</v>
      </c>
      <c r="AG98" s="38">
        <v>0</v>
      </c>
      <c r="AH98" s="38">
        <v>576600</v>
      </c>
      <c r="AI98" s="38">
        <v>0</v>
      </c>
      <c r="AJ98" s="35"/>
      <c r="AK98" s="35"/>
      <c r="AL98" s="35"/>
      <c r="AM98" s="35" t="s">
        <v>628</v>
      </c>
      <c r="AN98" s="35"/>
      <c r="AO98" s="35" t="s">
        <v>631</v>
      </c>
      <c r="AP98" s="38">
        <v>576600</v>
      </c>
      <c r="AQ98" s="38">
        <v>0</v>
      </c>
      <c r="AR98" s="38">
        <v>0</v>
      </c>
      <c r="AS98" s="38">
        <v>0</v>
      </c>
      <c r="AT98" s="38">
        <v>0</v>
      </c>
      <c r="AU98" s="38">
        <v>0</v>
      </c>
      <c r="AV98" s="38">
        <v>0</v>
      </c>
      <c r="AW98" s="38">
        <v>0</v>
      </c>
      <c r="AX98" s="38">
        <v>0</v>
      </c>
      <c r="AY98" s="38">
        <v>576600</v>
      </c>
      <c r="AZ98" s="38">
        <v>0</v>
      </c>
      <c r="BA98" s="35">
        <v>4800062936</v>
      </c>
      <c r="BB98" s="36">
        <v>45351</v>
      </c>
      <c r="BC98" s="35"/>
      <c r="BD98" s="38">
        <v>0</v>
      </c>
    </row>
    <row r="99" spans="1:56" x14ac:dyDescent="0.2">
      <c r="A99" s="34">
        <v>800197111</v>
      </c>
      <c r="B99" s="34" t="s">
        <v>622</v>
      </c>
      <c r="C99" s="34" t="s">
        <v>623</v>
      </c>
      <c r="D99" s="35">
        <v>5891</v>
      </c>
      <c r="E99" s="35" t="str">
        <f>+CONCATENATE(C99,D99)</f>
        <v>COOE5891</v>
      </c>
      <c r="F99" s="35" t="str">
        <f>+CONCATENATE(A99,"_",E99)</f>
        <v>800197111_COOE5891</v>
      </c>
      <c r="G99" s="36">
        <v>45195</v>
      </c>
      <c r="H99" s="37">
        <v>248472</v>
      </c>
      <c r="I99" s="37">
        <v>248472</v>
      </c>
      <c r="J99" s="47" t="s">
        <v>972</v>
      </c>
      <c r="K99" s="47" t="s">
        <v>972</v>
      </c>
      <c r="L99" s="38">
        <v>0</v>
      </c>
      <c r="M99" s="39"/>
      <c r="N99" s="35" t="s">
        <v>625</v>
      </c>
      <c r="O99" s="36">
        <v>45195</v>
      </c>
      <c r="P99" s="36">
        <v>45212</v>
      </c>
      <c r="Q99" s="36">
        <v>45230</v>
      </c>
      <c r="R99" s="36"/>
      <c r="S99" s="35">
        <f>+IF(OR(N99="Devuelta",AB99&lt;&gt;0),$A$1-R99,IF(AND(Q99="",P99=""),"No radicada",IF(Q99&lt;&gt;"",$A$1-Q99,$A$1-P99)))</f>
        <v>486</v>
      </c>
      <c r="T99" s="35" t="str">
        <f>+IF(S99="No radicada","No radicada",IF(S99&lt;1,"Corriente",IF(S99&lt;=30,"0-30",IF(AND(S99&lt;=60,S99&gt;30),"31-60",IF(AND(S99&lt;=90,S99&gt;60),"61-90",IF(AND(S99&lt;=180,S99&gt;90),"91-180",IF(AND(S99&lt;=360,S99&gt;180),"181-360",IF(S99&gt;360,"Más de 360"))))))))</f>
        <v>Más de 360</v>
      </c>
      <c r="U99" s="38">
        <v>248472</v>
      </c>
      <c r="V99" s="38">
        <v>248472</v>
      </c>
      <c r="W99" s="38">
        <v>0</v>
      </c>
      <c r="X99" s="38">
        <v>0</v>
      </c>
      <c r="Y99" s="38">
        <v>0</v>
      </c>
      <c r="Z99" s="38">
        <v>0</v>
      </c>
      <c r="AA99" s="38">
        <v>0</v>
      </c>
      <c r="AB99" s="38">
        <v>0</v>
      </c>
      <c r="AC99" s="35"/>
      <c r="AD99" s="35"/>
      <c r="AE99" s="35"/>
      <c r="AF99" s="35" t="s">
        <v>921</v>
      </c>
      <c r="AG99" s="38">
        <v>0</v>
      </c>
      <c r="AH99" s="38">
        <v>248472</v>
      </c>
      <c r="AI99" s="38">
        <v>0</v>
      </c>
      <c r="AJ99" s="35"/>
      <c r="AK99" s="35"/>
      <c r="AL99" s="35"/>
      <c r="AM99" s="35" t="s">
        <v>628</v>
      </c>
      <c r="AN99" s="35"/>
      <c r="AO99" s="35" t="s">
        <v>631</v>
      </c>
      <c r="AP99" s="38">
        <v>248472</v>
      </c>
      <c r="AQ99" s="38">
        <v>0</v>
      </c>
      <c r="AR99" s="38">
        <v>0</v>
      </c>
      <c r="AS99" s="38">
        <v>0</v>
      </c>
      <c r="AT99" s="38">
        <v>0</v>
      </c>
      <c r="AU99" s="38">
        <v>0</v>
      </c>
      <c r="AV99" s="38">
        <v>0</v>
      </c>
      <c r="AW99" s="38">
        <v>0</v>
      </c>
      <c r="AX99" s="38">
        <v>0</v>
      </c>
      <c r="AY99" s="38">
        <v>248472</v>
      </c>
      <c r="AZ99" s="38">
        <v>0</v>
      </c>
      <c r="BA99" s="35">
        <v>4800062936</v>
      </c>
      <c r="BB99" s="36">
        <v>45351</v>
      </c>
      <c r="BC99" s="35"/>
      <c r="BD99" s="38">
        <v>0</v>
      </c>
    </row>
    <row r="100" spans="1:56" x14ac:dyDescent="0.2">
      <c r="A100" s="34">
        <v>800197111</v>
      </c>
      <c r="B100" s="34" t="s">
        <v>622</v>
      </c>
      <c r="C100" s="34" t="s">
        <v>623</v>
      </c>
      <c r="D100" s="35">
        <v>5967</v>
      </c>
      <c r="E100" s="35" t="str">
        <f>+CONCATENATE(C100,D100)</f>
        <v>COOE5967</v>
      </c>
      <c r="F100" s="35" t="str">
        <f>+CONCATENATE(A100,"_",E100)</f>
        <v>800197111_COOE5967</v>
      </c>
      <c r="G100" s="36">
        <v>45198</v>
      </c>
      <c r="H100" s="37">
        <v>196111</v>
      </c>
      <c r="I100" s="37">
        <v>196111</v>
      </c>
      <c r="J100" s="47" t="s">
        <v>972</v>
      </c>
      <c r="K100" s="47" t="s">
        <v>972</v>
      </c>
      <c r="L100" s="38">
        <v>0</v>
      </c>
      <c r="M100" s="39"/>
      <c r="N100" s="35" t="s">
        <v>625</v>
      </c>
      <c r="O100" s="36">
        <v>45198</v>
      </c>
      <c r="P100" s="36">
        <v>45212</v>
      </c>
      <c r="Q100" s="36">
        <v>45230</v>
      </c>
      <c r="R100" s="36"/>
      <c r="S100" s="35">
        <f>+IF(OR(N100="Devuelta",AB100&lt;&gt;0),$A$1-R100,IF(AND(Q100="",P100=""),"No radicada",IF(Q100&lt;&gt;"",$A$1-Q100,$A$1-P100)))</f>
        <v>486</v>
      </c>
      <c r="T100" s="35" t="str">
        <f>+IF(S100="No radicada","No radicada",IF(S100&lt;1,"Corriente",IF(S100&lt;=30,"0-30",IF(AND(S100&lt;=60,S100&gt;30),"31-60",IF(AND(S100&lt;=90,S100&gt;60),"61-90",IF(AND(S100&lt;=180,S100&gt;90),"91-180",IF(AND(S100&lt;=360,S100&gt;180),"181-360",IF(S100&gt;360,"Más de 360"))))))))</f>
        <v>Más de 360</v>
      </c>
      <c r="U100" s="38">
        <v>196110.81</v>
      </c>
      <c r="V100" s="38">
        <v>196110.81</v>
      </c>
      <c r="W100" s="38">
        <v>0</v>
      </c>
      <c r="X100" s="38">
        <v>0</v>
      </c>
      <c r="Y100" s="38">
        <v>0</v>
      </c>
      <c r="Z100" s="38">
        <v>0</v>
      </c>
      <c r="AA100" s="38">
        <v>0</v>
      </c>
      <c r="AB100" s="38">
        <v>0</v>
      </c>
      <c r="AC100" s="35"/>
      <c r="AD100" s="35"/>
      <c r="AE100" s="35"/>
      <c r="AF100" s="35" t="s">
        <v>921</v>
      </c>
      <c r="AG100" s="38">
        <v>0</v>
      </c>
      <c r="AH100" s="38">
        <v>196111</v>
      </c>
      <c r="AI100" s="38">
        <v>0</v>
      </c>
      <c r="AJ100" s="35"/>
      <c r="AK100" s="35"/>
      <c r="AL100" s="35"/>
      <c r="AM100" s="35" t="s">
        <v>628</v>
      </c>
      <c r="AN100" s="35"/>
      <c r="AO100" s="35" t="s">
        <v>631</v>
      </c>
      <c r="AP100" s="38">
        <v>196111</v>
      </c>
      <c r="AQ100" s="38">
        <v>0</v>
      </c>
      <c r="AR100" s="38">
        <v>0</v>
      </c>
      <c r="AS100" s="38">
        <v>0</v>
      </c>
      <c r="AT100" s="38">
        <v>0</v>
      </c>
      <c r="AU100" s="38">
        <v>0</v>
      </c>
      <c r="AV100" s="38">
        <v>0</v>
      </c>
      <c r="AW100" s="38">
        <v>0</v>
      </c>
      <c r="AX100" s="38">
        <v>0</v>
      </c>
      <c r="AY100" s="38">
        <v>196111</v>
      </c>
      <c r="AZ100" s="38">
        <v>0</v>
      </c>
      <c r="BA100" s="35">
        <v>4800062936</v>
      </c>
      <c r="BB100" s="36">
        <v>45351</v>
      </c>
      <c r="BC100" s="35"/>
      <c r="BD100" s="38">
        <v>0</v>
      </c>
    </row>
    <row r="101" spans="1:56" x14ac:dyDescent="0.2">
      <c r="A101" s="34">
        <v>800197111</v>
      </c>
      <c r="B101" s="34" t="s">
        <v>622</v>
      </c>
      <c r="C101" s="34" t="s">
        <v>623</v>
      </c>
      <c r="D101" s="35">
        <v>5980</v>
      </c>
      <c r="E101" s="35" t="str">
        <f>+CONCATENATE(C101,D101)</f>
        <v>COOE5980</v>
      </c>
      <c r="F101" s="35" t="str">
        <f>+CONCATENATE(A101,"_",E101)</f>
        <v>800197111_COOE5980</v>
      </c>
      <c r="G101" s="36">
        <v>45198</v>
      </c>
      <c r="H101" s="37">
        <v>196111</v>
      </c>
      <c r="I101" s="37">
        <v>196111</v>
      </c>
      <c r="J101" s="47" t="s">
        <v>972</v>
      </c>
      <c r="K101" s="47" t="s">
        <v>972</v>
      </c>
      <c r="L101" s="38">
        <v>0</v>
      </c>
      <c r="M101" s="39"/>
      <c r="N101" s="35" t="s">
        <v>625</v>
      </c>
      <c r="O101" s="36">
        <v>45198</v>
      </c>
      <c r="P101" s="36">
        <v>45212</v>
      </c>
      <c r="Q101" s="36">
        <v>45230</v>
      </c>
      <c r="R101" s="36"/>
      <c r="S101" s="35">
        <f>+IF(OR(N101="Devuelta",AB101&lt;&gt;0),$A$1-R101,IF(AND(Q101="",P101=""),"No radicada",IF(Q101&lt;&gt;"",$A$1-Q101,$A$1-P101)))</f>
        <v>486</v>
      </c>
      <c r="T101" s="35" t="str">
        <f>+IF(S101="No radicada","No radicada",IF(S101&lt;1,"Corriente",IF(S101&lt;=30,"0-30",IF(AND(S101&lt;=60,S101&gt;30),"31-60",IF(AND(S101&lt;=90,S101&gt;60),"61-90",IF(AND(S101&lt;=180,S101&gt;90),"91-180",IF(AND(S101&lt;=360,S101&gt;180),"181-360",IF(S101&gt;360,"Más de 360"))))))))</f>
        <v>Más de 360</v>
      </c>
      <c r="U101" s="38">
        <v>196110.81</v>
      </c>
      <c r="V101" s="38">
        <v>196110.81</v>
      </c>
      <c r="W101" s="38">
        <v>0</v>
      </c>
      <c r="X101" s="38">
        <v>0</v>
      </c>
      <c r="Y101" s="38">
        <v>0</v>
      </c>
      <c r="Z101" s="38">
        <v>0</v>
      </c>
      <c r="AA101" s="38">
        <v>0</v>
      </c>
      <c r="AB101" s="38">
        <v>0</v>
      </c>
      <c r="AC101" s="35"/>
      <c r="AD101" s="35"/>
      <c r="AE101" s="35"/>
      <c r="AF101" s="35" t="s">
        <v>921</v>
      </c>
      <c r="AG101" s="38">
        <v>0</v>
      </c>
      <c r="AH101" s="38">
        <v>196111</v>
      </c>
      <c r="AI101" s="38">
        <v>0</v>
      </c>
      <c r="AJ101" s="35"/>
      <c r="AK101" s="35"/>
      <c r="AL101" s="35"/>
      <c r="AM101" s="35" t="s">
        <v>628</v>
      </c>
      <c r="AN101" s="35"/>
      <c r="AO101" s="35" t="s">
        <v>631</v>
      </c>
      <c r="AP101" s="38">
        <v>196111</v>
      </c>
      <c r="AQ101" s="38">
        <v>0</v>
      </c>
      <c r="AR101" s="38">
        <v>0</v>
      </c>
      <c r="AS101" s="38">
        <v>0</v>
      </c>
      <c r="AT101" s="38">
        <v>0</v>
      </c>
      <c r="AU101" s="38">
        <v>0</v>
      </c>
      <c r="AV101" s="38">
        <v>0</v>
      </c>
      <c r="AW101" s="38">
        <v>0</v>
      </c>
      <c r="AX101" s="38">
        <v>0</v>
      </c>
      <c r="AY101" s="38">
        <v>196111</v>
      </c>
      <c r="AZ101" s="38">
        <v>0</v>
      </c>
      <c r="BA101" s="35">
        <v>4800062936</v>
      </c>
      <c r="BB101" s="36">
        <v>45351</v>
      </c>
      <c r="BC101" s="35"/>
      <c r="BD101" s="38">
        <v>0</v>
      </c>
    </row>
    <row r="102" spans="1:56" x14ac:dyDescent="0.2">
      <c r="A102" s="34">
        <v>800197111</v>
      </c>
      <c r="B102" s="34" t="s">
        <v>622</v>
      </c>
      <c r="C102" s="34" t="s">
        <v>623</v>
      </c>
      <c r="D102" s="35">
        <v>5981</v>
      </c>
      <c r="E102" s="35" t="str">
        <f>+CONCATENATE(C102,D102)</f>
        <v>COOE5981</v>
      </c>
      <c r="F102" s="35" t="str">
        <f>+CONCATENATE(A102,"_",E102)</f>
        <v>800197111_COOE5981</v>
      </c>
      <c r="G102" s="36">
        <v>45198</v>
      </c>
      <c r="H102" s="37">
        <v>10560</v>
      </c>
      <c r="I102" s="37">
        <v>10560</v>
      </c>
      <c r="J102" s="47" t="s">
        <v>972</v>
      </c>
      <c r="K102" s="47" t="s">
        <v>972</v>
      </c>
      <c r="L102" s="38">
        <v>0</v>
      </c>
      <c r="M102" s="39"/>
      <c r="N102" s="35" t="s">
        <v>625</v>
      </c>
      <c r="O102" s="36">
        <v>45198</v>
      </c>
      <c r="P102" s="36">
        <v>45212</v>
      </c>
      <c r="Q102" s="36">
        <v>45230</v>
      </c>
      <c r="R102" s="36"/>
      <c r="S102" s="35">
        <f>+IF(OR(N102="Devuelta",AB102&lt;&gt;0),$A$1-R102,IF(AND(Q102="",P102=""),"No radicada",IF(Q102&lt;&gt;"",$A$1-Q102,$A$1-P102)))</f>
        <v>486</v>
      </c>
      <c r="T102" s="35" t="str">
        <f>+IF(S102="No radicada","No radicada",IF(S102&lt;1,"Corriente",IF(S102&lt;=30,"0-30",IF(AND(S102&lt;=60,S102&gt;30),"31-60",IF(AND(S102&lt;=90,S102&gt;60),"61-90",IF(AND(S102&lt;=180,S102&gt;90),"91-180",IF(AND(S102&lt;=360,S102&gt;180),"181-360",IF(S102&gt;360,"Más de 360"))))))))</f>
        <v>Más de 360</v>
      </c>
      <c r="U102" s="38">
        <v>10560</v>
      </c>
      <c r="V102" s="38">
        <v>10560</v>
      </c>
      <c r="W102" s="38">
        <v>0</v>
      </c>
      <c r="X102" s="38">
        <v>0</v>
      </c>
      <c r="Y102" s="38">
        <v>0</v>
      </c>
      <c r="Z102" s="38">
        <v>0</v>
      </c>
      <c r="AA102" s="38">
        <v>0</v>
      </c>
      <c r="AB102" s="38">
        <v>0</v>
      </c>
      <c r="AC102" s="35"/>
      <c r="AD102" s="35"/>
      <c r="AE102" s="35"/>
      <c r="AF102" s="35" t="s">
        <v>921</v>
      </c>
      <c r="AG102" s="38">
        <v>0</v>
      </c>
      <c r="AH102" s="38">
        <v>10560</v>
      </c>
      <c r="AI102" s="38">
        <v>0</v>
      </c>
      <c r="AJ102" s="35"/>
      <c r="AK102" s="35"/>
      <c r="AL102" s="35"/>
      <c r="AM102" s="35" t="s">
        <v>628</v>
      </c>
      <c r="AN102" s="35"/>
      <c r="AO102" s="35" t="s">
        <v>631</v>
      </c>
      <c r="AP102" s="38">
        <v>10560</v>
      </c>
      <c r="AQ102" s="38">
        <v>0</v>
      </c>
      <c r="AR102" s="38">
        <v>0</v>
      </c>
      <c r="AS102" s="38">
        <v>0</v>
      </c>
      <c r="AT102" s="38">
        <v>0</v>
      </c>
      <c r="AU102" s="38">
        <v>0</v>
      </c>
      <c r="AV102" s="38">
        <v>0</v>
      </c>
      <c r="AW102" s="38">
        <v>0</v>
      </c>
      <c r="AX102" s="38">
        <v>0</v>
      </c>
      <c r="AY102" s="38">
        <v>10560</v>
      </c>
      <c r="AZ102" s="38">
        <v>0</v>
      </c>
      <c r="BA102" s="35">
        <v>4800062936</v>
      </c>
      <c r="BB102" s="36">
        <v>45351</v>
      </c>
      <c r="BC102" s="35"/>
      <c r="BD102" s="38">
        <v>0</v>
      </c>
    </row>
    <row r="103" spans="1:56" x14ac:dyDescent="0.2">
      <c r="A103" s="34">
        <v>800197111</v>
      </c>
      <c r="B103" s="34" t="s">
        <v>622</v>
      </c>
      <c r="C103" s="34" t="s">
        <v>623</v>
      </c>
      <c r="D103" s="35">
        <v>6173</v>
      </c>
      <c r="E103" s="35" t="str">
        <f>+CONCATENATE(C103,D103)</f>
        <v>COOE6173</v>
      </c>
      <c r="F103" s="35" t="str">
        <f>+CONCATENATE(A103,"_",E103)</f>
        <v>800197111_COOE6173</v>
      </c>
      <c r="G103" s="36">
        <v>45211</v>
      </c>
      <c r="H103" s="37">
        <v>389430</v>
      </c>
      <c r="I103" s="37">
        <v>389430</v>
      </c>
      <c r="J103" s="47" t="s">
        <v>972</v>
      </c>
      <c r="K103" s="47" t="s">
        <v>972</v>
      </c>
      <c r="L103" s="38">
        <v>0</v>
      </c>
      <c r="M103" s="39"/>
      <c r="N103" s="35" t="s">
        <v>625</v>
      </c>
      <c r="O103" s="36">
        <v>45211</v>
      </c>
      <c r="P103" s="36">
        <v>45212</v>
      </c>
      <c r="Q103" s="36">
        <v>45230</v>
      </c>
      <c r="R103" s="36"/>
      <c r="S103" s="35">
        <f>+IF(OR(N103="Devuelta",AB103&lt;&gt;0),$A$1-R103,IF(AND(Q103="",P103=""),"No radicada",IF(Q103&lt;&gt;"",$A$1-Q103,$A$1-P103)))</f>
        <v>486</v>
      </c>
      <c r="T103" s="35" t="str">
        <f>+IF(S103="No radicada","No radicada",IF(S103&lt;1,"Corriente",IF(S103&lt;=30,"0-30",IF(AND(S103&lt;=60,S103&gt;30),"31-60",IF(AND(S103&lt;=90,S103&gt;60),"61-90",IF(AND(S103&lt;=180,S103&gt;90),"91-180",IF(AND(S103&lt;=360,S103&gt;180),"181-360",IF(S103&gt;360,"Más de 360"))))))))</f>
        <v>Más de 360</v>
      </c>
      <c r="U103" s="38">
        <v>389429.52</v>
      </c>
      <c r="V103" s="38">
        <v>389429.52</v>
      </c>
      <c r="W103" s="38">
        <v>0</v>
      </c>
      <c r="X103" s="38">
        <v>0</v>
      </c>
      <c r="Y103" s="38">
        <v>0</v>
      </c>
      <c r="Z103" s="38">
        <v>0</v>
      </c>
      <c r="AA103" s="38">
        <v>0</v>
      </c>
      <c r="AB103" s="38">
        <v>0</v>
      </c>
      <c r="AC103" s="35"/>
      <c r="AD103" s="35"/>
      <c r="AE103" s="35"/>
      <c r="AF103" s="35" t="s">
        <v>921</v>
      </c>
      <c r="AG103" s="38">
        <v>0</v>
      </c>
      <c r="AH103" s="38">
        <v>389430</v>
      </c>
      <c r="AI103" s="38">
        <v>0</v>
      </c>
      <c r="AJ103" s="35"/>
      <c r="AK103" s="35"/>
      <c r="AL103" s="35"/>
      <c r="AM103" s="35" t="s">
        <v>628</v>
      </c>
      <c r="AN103" s="35"/>
      <c r="AO103" s="35" t="s">
        <v>631</v>
      </c>
      <c r="AP103" s="38">
        <v>389430</v>
      </c>
      <c r="AQ103" s="38">
        <v>0</v>
      </c>
      <c r="AR103" s="38">
        <v>0</v>
      </c>
      <c r="AS103" s="38">
        <v>0</v>
      </c>
      <c r="AT103" s="38">
        <v>0</v>
      </c>
      <c r="AU103" s="38">
        <v>0</v>
      </c>
      <c r="AV103" s="38">
        <v>0</v>
      </c>
      <c r="AW103" s="38">
        <v>0</v>
      </c>
      <c r="AX103" s="38">
        <v>0</v>
      </c>
      <c r="AY103" s="38">
        <v>389430</v>
      </c>
      <c r="AZ103" s="38">
        <v>0</v>
      </c>
      <c r="BA103" s="35">
        <v>4800062936</v>
      </c>
      <c r="BB103" s="36">
        <v>45351</v>
      </c>
      <c r="BC103" s="35"/>
      <c r="BD103" s="38">
        <v>0</v>
      </c>
    </row>
    <row r="104" spans="1:56" x14ac:dyDescent="0.2">
      <c r="A104" s="34">
        <v>800197111</v>
      </c>
      <c r="B104" s="34" t="s">
        <v>622</v>
      </c>
      <c r="C104" s="34" t="s">
        <v>623</v>
      </c>
      <c r="D104" s="35">
        <v>9206</v>
      </c>
      <c r="E104" s="35" t="str">
        <f>+CONCATENATE(C104,D104)</f>
        <v>COOE9206</v>
      </c>
      <c r="F104" s="35" t="str">
        <f>+CONCATENATE(A104,"_",E104)</f>
        <v>800197111_COOE9206</v>
      </c>
      <c r="G104" s="36">
        <v>45351</v>
      </c>
      <c r="H104" s="37">
        <v>344219</v>
      </c>
      <c r="I104" s="37">
        <v>344219</v>
      </c>
      <c r="J104" s="47" t="s">
        <v>972</v>
      </c>
      <c r="K104" s="47" t="s">
        <v>972</v>
      </c>
      <c r="L104" s="38">
        <v>0</v>
      </c>
      <c r="M104" s="39"/>
      <c r="N104" s="35" t="s">
        <v>625</v>
      </c>
      <c r="O104" s="36">
        <v>45351</v>
      </c>
      <c r="P104" s="36">
        <v>45365</v>
      </c>
      <c r="Q104" s="36">
        <v>45371</v>
      </c>
      <c r="R104" s="36"/>
      <c r="S104" s="35">
        <f>+IF(OR(N104="Devuelta",AB104&lt;&gt;0),$A$1-R104,IF(AND(Q104="",P104=""),"No radicada",IF(Q104&lt;&gt;"",$A$1-Q104,$A$1-P104)))</f>
        <v>345</v>
      </c>
      <c r="T104" s="35" t="str">
        <f>+IF(S104="No radicada","No radicada",IF(S104&lt;1,"Corriente",IF(S104&lt;=30,"0-30",IF(AND(S104&lt;=60,S104&gt;30),"31-60",IF(AND(S104&lt;=90,S104&gt;60),"61-90",IF(AND(S104&lt;=180,S104&gt;90),"91-180",IF(AND(S104&lt;=360,S104&gt;180),"181-360",IF(S104&gt;360,"Más de 360"))))))))</f>
        <v>181-360</v>
      </c>
      <c r="U104" s="38">
        <v>344219.4</v>
      </c>
      <c r="V104" s="38">
        <v>344219.4</v>
      </c>
      <c r="W104" s="38">
        <v>0</v>
      </c>
      <c r="X104" s="38">
        <v>0</v>
      </c>
      <c r="Y104" s="38">
        <v>0</v>
      </c>
      <c r="Z104" s="38">
        <v>0</v>
      </c>
      <c r="AA104" s="38">
        <v>0</v>
      </c>
      <c r="AB104" s="38">
        <v>0</v>
      </c>
      <c r="AC104" s="35"/>
      <c r="AD104" s="35"/>
      <c r="AE104" s="35"/>
      <c r="AF104" s="35" t="s">
        <v>921</v>
      </c>
      <c r="AG104" s="38">
        <v>0</v>
      </c>
      <c r="AH104" s="38">
        <v>344219</v>
      </c>
      <c r="AI104" s="38">
        <v>0</v>
      </c>
      <c r="AJ104" s="35"/>
      <c r="AK104" s="35"/>
      <c r="AL104" s="35"/>
      <c r="AM104" s="35" t="s">
        <v>628</v>
      </c>
      <c r="AN104" s="35"/>
      <c r="AO104" s="35" t="s">
        <v>631</v>
      </c>
      <c r="AP104" s="38">
        <v>344219</v>
      </c>
      <c r="AQ104" s="38">
        <v>0</v>
      </c>
      <c r="AR104" s="38">
        <v>0</v>
      </c>
      <c r="AS104" s="38">
        <v>0</v>
      </c>
      <c r="AT104" s="38">
        <v>0</v>
      </c>
      <c r="AU104" s="38">
        <v>0</v>
      </c>
      <c r="AV104" s="38">
        <v>0</v>
      </c>
      <c r="AW104" s="38">
        <v>0</v>
      </c>
      <c r="AX104" s="38">
        <v>0</v>
      </c>
      <c r="AY104" s="38">
        <v>344219</v>
      </c>
      <c r="AZ104" s="38">
        <v>0</v>
      </c>
      <c r="BA104" s="35">
        <v>4800063186</v>
      </c>
      <c r="BB104" s="36">
        <v>45382</v>
      </c>
      <c r="BC104" s="35"/>
      <c r="BD104" s="38">
        <v>0</v>
      </c>
    </row>
    <row r="105" spans="1:56" x14ac:dyDescent="0.2">
      <c r="A105" s="34">
        <v>800197111</v>
      </c>
      <c r="B105" s="34" t="s">
        <v>622</v>
      </c>
      <c r="C105" s="34" t="s">
        <v>623</v>
      </c>
      <c r="D105" s="35">
        <v>9228</v>
      </c>
      <c r="E105" s="35" t="str">
        <f>+CONCATENATE(C105,D105)</f>
        <v>COOE9228</v>
      </c>
      <c r="F105" s="35" t="str">
        <f>+CONCATENATE(A105,"_",E105)</f>
        <v>800197111_COOE9228</v>
      </c>
      <c r="G105" s="36">
        <v>45351</v>
      </c>
      <c r="H105" s="37">
        <v>438690</v>
      </c>
      <c r="I105" s="37">
        <v>438690</v>
      </c>
      <c r="J105" s="47" t="s">
        <v>972</v>
      </c>
      <c r="K105" s="47" t="s">
        <v>972</v>
      </c>
      <c r="L105" s="38">
        <v>0</v>
      </c>
      <c r="M105" s="39"/>
      <c r="N105" s="35" t="s">
        <v>625</v>
      </c>
      <c r="O105" s="36">
        <v>45351</v>
      </c>
      <c r="P105" s="36">
        <v>45366</v>
      </c>
      <c r="Q105" s="36">
        <v>45371</v>
      </c>
      <c r="R105" s="36"/>
      <c r="S105" s="35">
        <f>+IF(OR(N105="Devuelta",AB105&lt;&gt;0),$A$1-R105,IF(AND(Q105="",P105=""),"No radicada",IF(Q105&lt;&gt;"",$A$1-Q105,$A$1-P105)))</f>
        <v>345</v>
      </c>
      <c r="T105" s="35" t="str">
        <f>+IF(S105="No radicada","No radicada",IF(S105&lt;1,"Corriente",IF(S105&lt;=30,"0-30",IF(AND(S105&lt;=60,S105&gt;30),"31-60",IF(AND(S105&lt;=90,S105&gt;60),"61-90",IF(AND(S105&lt;=180,S105&gt;90),"91-180",IF(AND(S105&lt;=360,S105&gt;180),"181-360",IF(S105&gt;360,"Más de 360"))))))))</f>
        <v>181-360</v>
      </c>
      <c r="U105" s="38">
        <v>438690</v>
      </c>
      <c r="V105" s="38">
        <v>438690</v>
      </c>
      <c r="W105" s="38">
        <v>0</v>
      </c>
      <c r="X105" s="38">
        <v>0</v>
      </c>
      <c r="Y105" s="38">
        <v>0</v>
      </c>
      <c r="Z105" s="38">
        <v>0</v>
      </c>
      <c r="AA105" s="38">
        <v>0</v>
      </c>
      <c r="AB105" s="38">
        <v>0</v>
      </c>
      <c r="AC105" s="35"/>
      <c r="AD105" s="35"/>
      <c r="AE105" s="35"/>
      <c r="AF105" s="35" t="s">
        <v>921</v>
      </c>
      <c r="AG105" s="38">
        <v>0</v>
      </c>
      <c r="AH105" s="38">
        <v>438690</v>
      </c>
      <c r="AI105" s="38">
        <v>0</v>
      </c>
      <c r="AJ105" s="35"/>
      <c r="AK105" s="35"/>
      <c r="AL105" s="35"/>
      <c r="AM105" s="35" t="s">
        <v>628</v>
      </c>
      <c r="AN105" s="35"/>
      <c r="AO105" s="35" t="s">
        <v>631</v>
      </c>
      <c r="AP105" s="38">
        <v>438690</v>
      </c>
      <c r="AQ105" s="38">
        <v>0</v>
      </c>
      <c r="AR105" s="38">
        <v>0</v>
      </c>
      <c r="AS105" s="38">
        <v>0</v>
      </c>
      <c r="AT105" s="38">
        <v>0</v>
      </c>
      <c r="AU105" s="38">
        <v>0</v>
      </c>
      <c r="AV105" s="38">
        <v>0</v>
      </c>
      <c r="AW105" s="38">
        <v>0</v>
      </c>
      <c r="AX105" s="38">
        <v>0</v>
      </c>
      <c r="AY105" s="38">
        <v>438690</v>
      </c>
      <c r="AZ105" s="38">
        <v>0</v>
      </c>
      <c r="BA105" s="35">
        <v>4800063186</v>
      </c>
      <c r="BB105" s="36">
        <v>45382</v>
      </c>
      <c r="BC105" s="35"/>
      <c r="BD105" s="38">
        <v>0</v>
      </c>
    </row>
    <row r="106" spans="1:56" x14ac:dyDescent="0.2">
      <c r="A106" s="34">
        <v>800197111</v>
      </c>
      <c r="B106" s="34" t="s">
        <v>622</v>
      </c>
      <c r="C106" s="34" t="s">
        <v>623</v>
      </c>
      <c r="D106" s="35">
        <v>9229</v>
      </c>
      <c r="E106" s="35" t="str">
        <f>+CONCATENATE(C106,D106)</f>
        <v>COOE9229</v>
      </c>
      <c r="F106" s="35" t="str">
        <f>+CONCATENATE(A106,"_",E106)</f>
        <v>800197111_COOE9229</v>
      </c>
      <c r="G106" s="36">
        <v>45351</v>
      </c>
      <c r="H106" s="37">
        <v>344219</v>
      </c>
      <c r="I106" s="37">
        <v>344219</v>
      </c>
      <c r="J106" s="47" t="s">
        <v>972</v>
      </c>
      <c r="K106" s="47" t="s">
        <v>972</v>
      </c>
      <c r="L106" s="38">
        <v>0</v>
      </c>
      <c r="M106" s="39"/>
      <c r="N106" s="35" t="s">
        <v>625</v>
      </c>
      <c r="O106" s="36">
        <v>45351</v>
      </c>
      <c r="P106" s="36">
        <v>45366</v>
      </c>
      <c r="Q106" s="36">
        <v>45371</v>
      </c>
      <c r="R106" s="36"/>
      <c r="S106" s="35">
        <f>+IF(OR(N106="Devuelta",AB106&lt;&gt;0),$A$1-R106,IF(AND(Q106="",P106=""),"No radicada",IF(Q106&lt;&gt;"",$A$1-Q106,$A$1-P106)))</f>
        <v>345</v>
      </c>
      <c r="T106" s="35" t="str">
        <f>+IF(S106="No radicada","No radicada",IF(S106&lt;1,"Corriente",IF(S106&lt;=30,"0-30",IF(AND(S106&lt;=60,S106&gt;30),"31-60",IF(AND(S106&lt;=90,S106&gt;60),"61-90",IF(AND(S106&lt;=180,S106&gt;90),"91-180",IF(AND(S106&lt;=360,S106&gt;180),"181-360",IF(S106&gt;360,"Más de 360"))))))))</f>
        <v>181-360</v>
      </c>
      <c r="U106" s="38">
        <v>344219.4</v>
      </c>
      <c r="V106" s="38">
        <v>344219.4</v>
      </c>
      <c r="W106" s="38">
        <v>0</v>
      </c>
      <c r="X106" s="38">
        <v>0</v>
      </c>
      <c r="Y106" s="38">
        <v>0</v>
      </c>
      <c r="Z106" s="38">
        <v>0</v>
      </c>
      <c r="AA106" s="38">
        <v>0</v>
      </c>
      <c r="AB106" s="38">
        <v>0</v>
      </c>
      <c r="AC106" s="35"/>
      <c r="AD106" s="35"/>
      <c r="AE106" s="35"/>
      <c r="AF106" s="35" t="s">
        <v>921</v>
      </c>
      <c r="AG106" s="38">
        <v>0</v>
      </c>
      <c r="AH106" s="38">
        <v>344219</v>
      </c>
      <c r="AI106" s="38">
        <v>0</v>
      </c>
      <c r="AJ106" s="35"/>
      <c r="AK106" s="35"/>
      <c r="AL106" s="35"/>
      <c r="AM106" s="35" t="s">
        <v>628</v>
      </c>
      <c r="AN106" s="35"/>
      <c r="AO106" s="35" t="s">
        <v>631</v>
      </c>
      <c r="AP106" s="38">
        <v>344219</v>
      </c>
      <c r="AQ106" s="38">
        <v>0</v>
      </c>
      <c r="AR106" s="38">
        <v>0</v>
      </c>
      <c r="AS106" s="38">
        <v>0</v>
      </c>
      <c r="AT106" s="38">
        <v>0</v>
      </c>
      <c r="AU106" s="38">
        <v>0</v>
      </c>
      <c r="AV106" s="38">
        <v>0</v>
      </c>
      <c r="AW106" s="38">
        <v>0</v>
      </c>
      <c r="AX106" s="38">
        <v>0</v>
      </c>
      <c r="AY106" s="38">
        <v>344219</v>
      </c>
      <c r="AZ106" s="38">
        <v>0</v>
      </c>
      <c r="BA106" s="35">
        <v>4800063186</v>
      </c>
      <c r="BB106" s="36">
        <v>45382</v>
      </c>
      <c r="BC106" s="35"/>
      <c r="BD106" s="38">
        <v>0</v>
      </c>
    </row>
    <row r="107" spans="1:56" x14ac:dyDescent="0.2">
      <c r="A107" s="34">
        <v>800197111</v>
      </c>
      <c r="B107" s="34" t="s">
        <v>622</v>
      </c>
      <c r="C107" s="34" t="s">
        <v>623</v>
      </c>
      <c r="D107" s="35">
        <v>9238</v>
      </c>
      <c r="E107" s="35" t="str">
        <f>+CONCATENATE(C107,D107)</f>
        <v>COOE9238</v>
      </c>
      <c r="F107" s="35" t="str">
        <f>+CONCATENATE(A107,"_",E107)</f>
        <v>800197111_COOE9238</v>
      </c>
      <c r="G107" s="36">
        <v>45351</v>
      </c>
      <c r="H107" s="37">
        <v>344219</v>
      </c>
      <c r="I107" s="37">
        <v>344219</v>
      </c>
      <c r="J107" s="47" t="s">
        <v>972</v>
      </c>
      <c r="K107" s="47" t="s">
        <v>972</v>
      </c>
      <c r="L107" s="38">
        <v>0</v>
      </c>
      <c r="M107" s="39"/>
      <c r="N107" s="35" t="s">
        <v>625</v>
      </c>
      <c r="O107" s="36">
        <v>45351</v>
      </c>
      <c r="P107" s="36">
        <v>45366</v>
      </c>
      <c r="Q107" s="36">
        <v>45371</v>
      </c>
      <c r="R107" s="36"/>
      <c r="S107" s="35">
        <f>+IF(OR(N107="Devuelta",AB107&lt;&gt;0),$A$1-R107,IF(AND(Q107="",P107=""),"No radicada",IF(Q107&lt;&gt;"",$A$1-Q107,$A$1-P107)))</f>
        <v>345</v>
      </c>
      <c r="T107" s="35" t="str">
        <f>+IF(S107="No radicada","No radicada",IF(S107&lt;1,"Corriente",IF(S107&lt;=30,"0-30",IF(AND(S107&lt;=60,S107&gt;30),"31-60",IF(AND(S107&lt;=90,S107&gt;60),"61-90",IF(AND(S107&lt;=180,S107&gt;90),"91-180",IF(AND(S107&lt;=360,S107&gt;180),"181-360",IF(S107&gt;360,"Más de 360"))))))))</f>
        <v>181-360</v>
      </c>
      <c r="U107" s="38">
        <v>344219.4</v>
      </c>
      <c r="V107" s="38">
        <v>344219.4</v>
      </c>
      <c r="W107" s="38">
        <v>0</v>
      </c>
      <c r="X107" s="38">
        <v>0</v>
      </c>
      <c r="Y107" s="38">
        <v>0</v>
      </c>
      <c r="Z107" s="38">
        <v>0</v>
      </c>
      <c r="AA107" s="38">
        <v>0</v>
      </c>
      <c r="AB107" s="38">
        <v>0</v>
      </c>
      <c r="AC107" s="35"/>
      <c r="AD107" s="35"/>
      <c r="AE107" s="35"/>
      <c r="AF107" s="35" t="s">
        <v>921</v>
      </c>
      <c r="AG107" s="38">
        <v>0</v>
      </c>
      <c r="AH107" s="38">
        <v>344219</v>
      </c>
      <c r="AI107" s="38">
        <v>0</v>
      </c>
      <c r="AJ107" s="35"/>
      <c r="AK107" s="35"/>
      <c r="AL107" s="35"/>
      <c r="AM107" s="35" t="s">
        <v>628</v>
      </c>
      <c r="AN107" s="35"/>
      <c r="AO107" s="35" t="s">
        <v>631</v>
      </c>
      <c r="AP107" s="38">
        <v>344219</v>
      </c>
      <c r="AQ107" s="38">
        <v>0</v>
      </c>
      <c r="AR107" s="38">
        <v>0</v>
      </c>
      <c r="AS107" s="38">
        <v>0</v>
      </c>
      <c r="AT107" s="38">
        <v>0</v>
      </c>
      <c r="AU107" s="38">
        <v>0</v>
      </c>
      <c r="AV107" s="38">
        <v>0</v>
      </c>
      <c r="AW107" s="38">
        <v>0</v>
      </c>
      <c r="AX107" s="38">
        <v>0</v>
      </c>
      <c r="AY107" s="38">
        <v>344219</v>
      </c>
      <c r="AZ107" s="38">
        <v>0</v>
      </c>
      <c r="BA107" s="35">
        <v>4800063186</v>
      </c>
      <c r="BB107" s="36">
        <v>45382</v>
      </c>
      <c r="BC107" s="35"/>
      <c r="BD107" s="38">
        <v>0</v>
      </c>
    </row>
    <row r="108" spans="1:56" x14ac:dyDescent="0.2">
      <c r="A108" s="34">
        <v>800197111</v>
      </c>
      <c r="B108" s="34" t="s">
        <v>622</v>
      </c>
      <c r="C108" s="34" t="s">
        <v>623</v>
      </c>
      <c r="D108" s="35">
        <v>9239</v>
      </c>
      <c r="E108" s="35" t="str">
        <f>+CONCATENATE(C108,D108)</f>
        <v>COOE9239</v>
      </c>
      <c r="F108" s="35" t="str">
        <f>+CONCATENATE(A108,"_",E108)</f>
        <v>800197111_COOE9239</v>
      </c>
      <c r="G108" s="36">
        <v>45351</v>
      </c>
      <c r="H108" s="37">
        <v>344219</v>
      </c>
      <c r="I108" s="37">
        <v>344219</v>
      </c>
      <c r="J108" s="47" t="s">
        <v>972</v>
      </c>
      <c r="K108" s="47" t="s">
        <v>972</v>
      </c>
      <c r="L108" s="38">
        <v>0</v>
      </c>
      <c r="M108" s="39"/>
      <c r="N108" s="35" t="s">
        <v>625</v>
      </c>
      <c r="O108" s="36">
        <v>45351</v>
      </c>
      <c r="P108" s="36">
        <v>45366</v>
      </c>
      <c r="Q108" s="36">
        <v>45371</v>
      </c>
      <c r="R108" s="36"/>
      <c r="S108" s="35">
        <f>+IF(OR(N108="Devuelta",AB108&lt;&gt;0),$A$1-R108,IF(AND(Q108="",P108=""),"No radicada",IF(Q108&lt;&gt;"",$A$1-Q108,$A$1-P108)))</f>
        <v>345</v>
      </c>
      <c r="T108" s="35" t="str">
        <f>+IF(S108="No radicada","No radicada",IF(S108&lt;1,"Corriente",IF(S108&lt;=30,"0-30",IF(AND(S108&lt;=60,S108&gt;30),"31-60",IF(AND(S108&lt;=90,S108&gt;60),"61-90",IF(AND(S108&lt;=180,S108&gt;90),"91-180",IF(AND(S108&lt;=360,S108&gt;180),"181-360",IF(S108&gt;360,"Más de 360"))))))))</f>
        <v>181-360</v>
      </c>
      <c r="U108" s="38">
        <v>344219.4</v>
      </c>
      <c r="V108" s="38">
        <v>344219.4</v>
      </c>
      <c r="W108" s="38">
        <v>0</v>
      </c>
      <c r="X108" s="38">
        <v>0</v>
      </c>
      <c r="Y108" s="38">
        <v>0</v>
      </c>
      <c r="Z108" s="38">
        <v>0</v>
      </c>
      <c r="AA108" s="38">
        <v>0</v>
      </c>
      <c r="AB108" s="38">
        <v>0</v>
      </c>
      <c r="AC108" s="35"/>
      <c r="AD108" s="35"/>
      <c r="AE108" s="35"/>
      <c r="AF108" s="35" t="s">
        <v>921</v>
      </c>
      <c r="AG108" s="38">
        <v>0</v>
      </c>
      <c r="AH108" s="38">
        <v>344219</v>
      </c>
      <c r="AI108" s="38">
        <v>0</v>
      </c>
      <c r="AJ108" s="35"/>
      <c r="AK108" s="35"/>
      <c r="AL108" s="35"/>
      <c r="AM108" s="35" t="s">
        <v>628</v>
      </c>
      <c r="AN108" s="35"/>
      <c r="AO108" s="35" t="s">
        <v>631</v>
      </c>
      <c r="AP108" s="38">
        <v>344219</v>
      </c>
      <c r="AQ108" s="38">
        <v>0</v>
      </c>
      <c r="AR108" s="38">
        <v>0</v>
      </c>
      <c r="AS108" s="38">
        <v>0</v>
      </c>
      <c r="AT108" s="38">
        <v>0</v>
      </c>
      <c r="AU108" s="38">
        <v>0</v>
      </c>
      <c r="AV108" s="38">
        <v>0</v>
      </c>
      <c r="AW108" s="38">
        <v>0</v>
      </c>
      <c r="AX108" s="38">
        <v>0</v>
      </c>
      <c r="AY108" s="38">
        <v>344219</v>
      </c>
      <c r="AZ108" s="38">
        <v>0</v>
      </c>
      <c r="BA108" s="35">
        <v>4800063186</v>
      </c>
      <c r="BB108" s="36">
        <v>45382</v>
      </c>
      <c r="BC108" s="35"/>
      <c r="BD108" s="38">
        <v>0</v>
      </c>
    </row>
    <row r="109" spans="1:56" x14ac:dyDescent="0.2">
      <c r="A109" s="34">
        <v>800197111</v>
      </c>
      <c r="B109" s="34" t="s">
        <v>622</v>
      </c>
      <c r="C109" s="34" t="s">
        <v>623</v>
      </c>
      <c r="D109" s="35">
        <v>9242</v>
      </c>
      <c r="E109" s="35" t="str">
        <f>+CONCATENATE(C109,D109)</f>
        <v>COOE9242</v>
      </c>
      <c r="F109" s="35" t="str">
        <f>+CONCATENATE(A109,"_",E109)</f>
        <v>800197111_COOE9242</v>
      </c>
      <c r="G109" s="36">
        <v>45351</v>
      </c>
      <c r="H109" s="37">
        <v>286778</v>
      </c>
      <c r="I109" s="37">
        <v>286778</v>
      </c>
      <c r="J109" s="47" t="s">
        <v>972</v>
      </c>
      <c r="K109" s="47" t="s">
        <v>972</v>
      </c>
      <c r="L109" s="38">
        <v>0</v>
      </c>
      <c r="M109" s="39"/>
      <c r="N109" s="35" t="s">
        <v>625</v>
      </c>
      <c r="O109" s="36">
        <v>45351</v>
      </c>
      <c r="P109" s="36">
        <v>45366</v>
      </c>
      <c r="Q109" s="36">
        <v>45371</v>
      </c>
      <c r="R109" s="36"/>
      <c r="S109" s="35">
        <f>+IF(OR(N109="Devuelta",AB109&lt;&gt;0),$A$1-R109,IF(AND(Q109="",P109=""),"No radicada",IF(Q109&lt;&gt;"",$A$1-Q109,$A$1-P109)))</f>
        <v>345</v>
      </c>
      <c r="T109" s="35" t="str">
        <f>+IF(S109="No radicada","No radicada",IF(S109&lt;1,"Corriente",IF(S109&lt;=30,"0-30",IF(AND(S109&lt;=60,S109&gt;30),"31-60",IF(AND(S109&lt;=90,S109&gt;60),"61-90",IF(AND(S109&lt;=180,S109&gt;90),"91-180",IF(AND(S109&lt;=360,S109&gt;180),"181-360",IF(S109&gt;360,"Más de 360"))))))))</f>
        <v>181-360</v>
      </c>
      <c r="U109" s="38">
        <v>286778.09999999998</v>
      </c>
      <c r="V109" s="38">
        <v>286778.09999999998</v>
      </c>
      <c r="W109" s="38">
        <v>0</v>
      </c>
      <c r="X109" s="38">
        <v>0</v>
      </c>
      <c r="Y109" s="38">
        <v>0</v>
      </c>
      <c r="Z109" s="38">
        <v>0</v>
      </c>
      <c r="AA109" s="38">
        <v>0</v>
      </c>
      <c r="AB109" s="38">
        <v>0</v>
      </c>
      <c r="AC109" s="35"/>
      <c r="AD109" s="35"/>
      <c r="AE109" s="35"/>
      <c r="AF109" s="35" t="s">
        <v>921</v>
      </c>
      <c r="AG109" s="38">
        <v>0</v>
      </c>
      <c r="AH109" s="38">
        <v>286778</v>
      </c>
      <c r="AI109" s="38">
        <v>0</v>
      </c>
      <c r="AJ109" s="35"/>
      <c r="AK109" s="35"/>
      <c r="AL109" s="35"/>
      <c r="AM109" s="35" t="s">
        <v>628</v>
      </c>
      <c r="AN109" s="35"/>
      <c r="AO109" s="35" t="s">
        <v>631</v>
      </c>
      <c r="AP109" s="38">
        <v>286778</v>
      </c>
      <c r="AQ109" s="38">
        <v>0</v>
      </c>
      <c r="AR109" s="38">
        <v>0</v>
      </c>
      <c r="AS109" s="38">
        <v>0</v>
      </c>
      <c r="AT109" s="38">
        <v>0</v>
      </c>
      <c r="AU109" s="38">
        <v>0</v>
      </c>
      <c r="AV109" s="38">
        <v>0</v>
      </c>
      <c r="AW109" s="38">
        <v>0</v>
      </c>
      <c r="AX109" s="38">
        <v>0</v>
      </c>
      <c r="AY109" s="38">
        <v>286778</v>
      </c>
      <c r="AZ109" s="38">
        <v>0</v>
      </c>
      <c r="BA109" s="35">
        <v>4800063186</v>
      </c>
      <c r="BB109" s="36">
        <v>45382</v>
      </c>
      <c r="BC109" s="35"/>
      <c r="BD109" s="38">
        <v>0</v>
      </c>
    </row>
    <row r="110" spans="1:56" x14ac:dyDescent="0.2">
      <c r="A110" s="34">
        <v>800197111</v>
      </c>
      <c r="B110" s="34" t="s">
        <v>622</v>
      </c>
      <c r="C110" s="34" t="s">
        <v>623</v>
      </c>
      <c r="D110" s="35">
        <v>9248</v>
      </c>
      <c r="E110" s="35" t="str">
        <f>+CONCATENATE(C110,D110)</f>
        <v>COOE9248</v>
      </c>
      <c r="F110" s="35" t="str">
        <f>+CONCATENATE(A110,"_",E110)</f>
        <v>800197111_COOE9248</v>
      </c>
      <c r="G110" s="36">
        <v>45351</v>
      </c>
      <c r="H110" s="37">
        <v>463422</v>
      </c>
      <c r="I110" s="37">
        <v>463422</v>
      </c>
      <c r="J110" s="47" t="s">
        <v>972</v>
      </c>
      <c r="K110" s="47" t="s">
        <v>972</v>
      </c>
      <c r="L110" s="38">
        <v>0</v>
      </c>
      <c r="M110" s="39"/>
      <c r="N110" s="35" t="s">
        <v>625</v>
      </c>
      <c r="O110" s="36">
        <v>45351</v>
      </c>
      <c r="P110" s="36">
        <v>45366</v>
      </c>
      <c r="Q110" s="36">
        <v>45371</v>
      </c>
      <c r="R110" s="36"/>
      <c r="S110" s="35">
        <f>+IF(OR(N110="Devuelta",AB110&lt;&gt;0),$A$1-R110,IF(AND(Q110="",P110=""),"No radicada",IF(Q110&lt;&gt;"",$A$1-Q110,$A$1-P110)))</f>
        <v>345</v>
      </c>
      <c r="T110" s="35" t="str">
        <f>+IF(S110="No radicada","No radicada",IF(S110&lt;1,"Corriente",IF(S110&lt;=30,"0-30",IF(AND(S110&lt;=60,S110&gt;30),"31-60",IF(AND(S110&lt;=90,S110&gt;60),"61-90",IF(AND(S110&lt;=180,S110&gt;90),"91-180",IF(AND(S110&lt;=360,S110&gt;180),"181-360",IF(S110&gt;360,"Más de 360"))))))))</f>
        <v>181-360</v>
      </c>
      <c r="U110" s="38">
        <v>463421.7</v>
      </c>
      <c r="V110" s="38">
        <v>463421.7</v>
      </c>
      <c r="W110" s="38">
        <v>0</v>
      </c>
      <c r="X110" s="38">
        <v>0</v>
      </c>
      <c r="Y110" s="38">
        <v>0</v>
      </c>
      <c r="Z110" s="38">
        <v>0</v>
      </c>
      <c r="AA110" s="38">
        <v>0</v>
      </c>
      <c r="AB110" s="38">
        <v>0</v>
      </c>
      <c r="AC110" s="35"/>
      <c r="AD110" s="35"/>
      <c r="AE110" s="35"/>
      <c r="AF110" s="35" t="s">
        <v>921</v>
      </c>
      <c r="AG110" s="38">
        <v>0</v>
      </c>
      <c r="AH110" s="38">
        <v>463422</v>
      </c>
      <c r="AI110" s="38">
        <v>0</v>
      </c>
      <c r="AJ110" s="35"/>
      <c r="AK110" s="35"/>
      <c r="AL110" s="35"/>
      <c r="AM110" s="35" t="s">
        <v>628</v>
      </c>
      <c r="AN110" s="35"/>
      <c r="AO110" s="35" t="s">
        <v>631</v>
      </c>
      <c r="AP110" s="38">
        <v>463422</v>
      </c>
      <c r="AQ110" s="38">
        <v>0</v>
      </c>
      <c r="AR110" s="38">
        <v>0</v>
      </c>
      <c r="AS110" s="38">
        <v>0</v>
      </c>
      <c r="AT110" s="38">
        <v>0</v>
      </c>
      <c r="AU110" s="38">
        <v>0</v>
      </c>
      <c r="AV110" s="38">
        <v>0</v>
      </c>
      <c r="AW110" s="38">
        <v>0</v>
      </c>
      <c r="AX110" s="38">
        <v>0</v>
      </c>
      <c r="AY110" s="38">
        <v>463422</v>
      </c>
      <c r="AZ110" s="38">
        <v>0</v>
      </c>
      <c r="BA110" s="35">
        <v>4800063186</v>
      </c>
      <c r="BB110" s="36">
        <v>45382</v>
      </c>
      <c r="BC110" s="35"/>
      <c r="BD110" s="38">
        <v>0</v>
      </c>
    </row>
    <row r="111" spans="1:56" x14ac:dyDescent="0.2">
      <c r="A111" s="34">
        <v>800197111</v>
      </c>
      <c r="B111" s="34" t="s">
        <v>622</v>
      </c>
      <c r="C111" s="34" t="s">
        <v>623</v>
      </c>
      <c r="D111" s="35">
        <v>9256</v>
      </c>
      <c r="E111" s="35" t="str">
        <f>+CONCATENATE(C111,D111)</f>
        <v>COOE9256</v>
      </c>
      <c r="F111" s="35" t="str">
        <f>+CONCATENATE(A111,"_",E111)</f>
        <v>800197111_COOE9256</v>
      </c>
      <c r="G111" s="36">
        <v>45351</v>
      </c>
      <c r="H111" s="37">
        <v>344219</v>
      </c>
      <c r="I111" s="37">
        <v>344219</v>
      </c>
      <c r="J111" s="47" t="s">
        <v>972</v>
      </c>
      <c r="K111" s="47" t="s">
        <v>972</v>
      </c>
      <c r="L111" s="38">
        <v>0</v>
      </c>
      <c r="M111" s="39"/>
      <c r="N111" s="35" t="s">
        <v>625</v>
      </c>
      <c r="O111" s="36">
        <v>45351</v>
      </c>
      <c r="P111" s="36">
        <v>45366</v>
      </c>
      <c r="Q111" s="36">
        <v>45371</v>
      </c>
      <c r="R111" s="36"/>
      <c r="S111" s="35">
        <f>+IF(OR(N111="Devuelta",AB111&lt;&gt;0),$A$1-R111,IF(AND(Q111="",P111=""),"No radicada",IF(Q111&lt;&gt;"",$A$1-Q111,$A$1-P111)))</f>
        <v>345</v>
      </c>
      <c r="T111" s="35" t="str">
        <f>+IF(S111="No radicada","No radicada",IF(S111&lt;1,"Corriente",IF(S111&lt;=30,"0-30",IF(AND(S111&lt;=60,S111&gt;30),"31-60",IF(AND(S111&lt;=90,S111&gt;60),"61-90",IF(AND(S111&lt;=180,S111&gt;90),"91-180",IF(AND(S111&lt;=360,S111&gt;180),"181-360",IF(S111&gt;360,"Más de 360"))))))))</f>
        <v>181-360</v>
      </c>
      <c r="U111" s="38">
        <v>344219.4</v>
      </c>
      <c r="V111" s="38">
        <v>344219.4</v>
      </c>
      <c r="W111" s="38">
        <v>0</v>
      </c>
      <c r="X111" s="38">
        <v>0</v>
      </c>
      <c r="Y111" s="38">
        <v>0</v>
      </c>
      <c r="Z111" s="38">
        <v>0</v>
      </c>
      <c r="AA111" s="38">
        <v>0</v>
      </c>
      <c r="AB111" s="38">
        <v>0</v>
      </c>
      <c r="AC111" s="35"/>
      <c r="AD111" s="35"/>
      <c r="AE111" s="35"/>
      <c r="AF111" s="35" t="s">
        <v>921</v>
      </c>
      <c r="AG111" s="38">
        <v>0</v>
      </c>
      <c r="AH111" s="38">
        <v>344219</v>
      </c>
      <c r="AI111" s="38">
        <v>0</v>
      </c>
      <c r="AJ111" s="35"/>
      <c r="AK111" s="35"/>
      <c r="AL111" s="35"/>
      <c r="AM111" s="35" t="s">
        <v>628</v>
      </c>
      <c r="AN111" s="35"/>
      <c r="AO111" s="35" t="s">
        <v>631</v>
      </c>
      <c r="AP111" s="38">
        <v>344219</v>
      </c>
      <c r="AQ111" s="38">
        <v>0</v>
      </c>
      <c r="AR111" s="38">
        <v>0</v>
      </c>
      <c r="AS111" s="38">
        <v>0</v>
      </c>
      <c r="AT111" s="38">
        <v>0</v>
      </c>
      <c r="AU111" s="38">
        <v>0</v>
      </c>
      <c r="AV111" s="38">
        <v>0</v>
      </c>
      <c r="AW111" s="38">
        <v>0</v>
      </c>
      <c r="AX111" s="38">
        <v>0</v>
      </c>
      <c r="AY111" s="38">
        <v>344219</v>
      </c>
      <c r="AZ111" s="38">
        <v>0</v>
      </c>
      <c r="BA111" s="35">
        <v>4800063186</v>
      </c>
      <c r="BB111" s="36">
        <v>45382</v>
      </c>
      <c r="BC111" s="35"/>
      <c r="BD111" s="38">
        <v>0</v>
      </c>
    </row>
    <row r="112" spans="1:56" x14ac:dyDescent="0.2">
      <c r="A112" s="34">
        <v>800197111</v>
      </c>
      <c r="B112" s="34" t="s">
        <v>622</v>
      </c>
      <c r="C112" s="34" t="s">
        <v>623</v>
      </c>
      <c r="D112" s="35">
        <v>9266</v>
      </c>
      <c r="E112" s="35" t="str">
        <f>+CONCATENATE(C112,D112)</f>
        <v>COOE9266</v>
      </c>
      <c r="F112" s="35" t="str">
        <f>+CONCATENATE(A112,"_",E112)</f>
        <v>800197111_COOE9266</v>
      </c>
      <c r="G112" s="36">
        <v>45351</v>
      </c>
      <c r="H112" s="37">
        <v>295703</v>
      </c>
      <c r="I112" s="37">
        <v>295703</v>
      </c>
      <c r="J112" s="47" t="s">
        <v>972</v>
      </c>
      <c r="K112" s="47" t="s">
        <v>972</v>
      </c>
      <c r="L112" s="38">
        <v>0</v>
      </c>
      <c r="M112" s="39"/>
      <c r="N112" s="35" t="s">
        <v>625</v>
      </c>
      <c r="O112" s="36">
        <v>45351</v>
      </c>
      <c r="P112" s="36">
        <v>45366</v>
      </c>
      <c r="Q112" s="36">
        <v>45371</v>
      </c>
      <c r="R112" s="36"/>
      <c r="S112" s="35">
        <f>+IF(OR(N112="Devuelta",AB112&lt;&gt;0),$A$1-R112,IF(AND(Q112="",P112=""),"No radicada",IF(Q112&lt;&gt;"",$A$1-Q112,$A$1-P112)))</f>
        <v>345</v>
      </c>
      <c r="T112" s="35" t="str">
        <f>+IF(S112="No radicada","No radicada",IF(S112&lt;1,"Corriente",IF(S112&lt;=30,"0-30",IF(AND(S112&lt;=60,S112&gt;30),"31-60",IF(AND(S112&lt;=90,S112&gt;60),"61-90",IF(AND(S112&lt;=180,S112&gt;90),"91-180",IF(AND(S112&lt;=360,S112&gt;180),"181-360",IF(S112&gt;360,"Más de 360"))))))))</f>
        <v>181-360</v>
      </c>
      <c r="U112" s="38">
        <v>295703.09999999998</v>
      </c>
      <c r="V112" s="38">
        <v>295703.09999999998</v>
      </c>
      <c r="W112" s="38">
        <v>0</v>
      </c>
      <c r="X112" s="38">
        <v>0</v>
      </c>
      <c r="Y112" s="38">
        <v>0</v>
      </c>
      <c r="Z112" s="38">
        <v>0</v>
      </c>
      <c r="AA112" s="38">
        <v>0</v>
      </c>
      <c r="AB112" s="38">
        <v>0</v>
      </c>
      <c r="AC112" s="35"/>
      <c r="AD112" s="35"/>
      <c r="AE112" s="35"/>
      <c r="AF112" s="35" t="s">
        <v>921</v>
      </c>
      <c r="AG112" s="38">
        <v>0</v>
      </c>
      <c r="AH112" s="38">
        <v>295703</v>
      </c>
      <c r="AI112" s="38">
        <v>0</v>
      </c>
      <c r="AJ112" s="35"/>
      <c r="AK112" s="35"/>
      <c r="AL112" s="35"/>
      <c r="AM112" s="35" t="s">
        <v>628</v>
      </c>
      <c r="AN112" s="35"/>
      <c r="AO112" s="35" t="s">
        <v>631</v>
      </c>
      <c r="AP112" s="38">
        <v>295703</v>
      </c>
      <c r="AQ112" s="38">
        <v>0</v>
      </c>
      <c r="AR112" s="38">
        <v>0</v>
      </c>
      <c r="AS112" s="38">
        <v>0</v>
      </c>
      <c r="AT112" s="38">
        <v>0</v>
      </c>
      <c r="AU112" s="38">
        <v>0</v>
      </c>
      <c r="AV112" s="38">
        <v>0</v>
      </c>
      <c r="AW112" s="38">
        <v>0</v>
      </c>
      <c r="AX112" s="38">
        <v>0</v>
      </c>
      <c r="AY112" s="38">
        <v>295703</v>
      </c>
      <c r="AZ112" s="38">
        <v>0</v>
      </c>
      <c r="BA112" s="35">
        <v>4800063186</v>
      </c>
      <c r="BB112" s="36">
        <v>45382</v>
      </c>
      <c r="BC112" s="35"/>
      <c r="BD112" s="38">
        <v>0</v>
      </c>
    </row>
    <row r="113" spans="1:56" x14ac:dyDescent="0.2">
      <c r="A113" s="34">
        <v>800197111</v>
      </c>
      <c r="B113" s="34" t="s">
        <v>622</v>
      </c>
      <c r="C113" s="34" t="s">
        <v>623</v>
      </c>
      <c r="D113" s="35">
        <v>9270</v>
      </c>
      <c r="E113" s="35" t="str">
        <f>+CONCATENATE(C113,D113)</f>
        <v>COOE9270</v>
      </c>
      <c r="F113" s="35" t="str">
        <f>+CONCATENATE(A113,"_",E113)</f>
        <v>800197111_COOE9270</v>
      </c>
      <c r="G113" s="36">
        <v>45351</v>
      </c>
      <c r="H113" s="37">
        <v>394271</v>
      </c>
      <c r="I113" s="37">
        <v>394271</v>
      </c>
      <c r="J113" s="47" t="s">
        <v>972</v>
      </c>
      <c r="K113" s="47" t="s">
        <v>972</v>
      </c>
      <c r="L113" s="38">
        <v>0</v>
      </c>
      <c r="M113" s="39"/>
      <c r="N113" s="35" t="s">
        <v>625</v>
      </c>
      <c r="O113" s="36">
        <v>45351</v>
      </c>
      <c r="P113" s="36">
        <v>45366</v>
      </c>
      <c r="Q113" s="36">
        <v>45371</v>
      </c>
      <c r="R113" s="36"/>
      <c r="S113" s="35">
        <f>+IF(OR(N113="Devuelta",AB113&lt;&gt;0),$A$1-R113,IF(AND(Q113="",P113=""),"No radicada",IF(Q113&lt;&gt;"",$A$1-Q113,$A$1-P113)))</f>
        <v>345</v>
      </c>
      <c r="T113" s="35" t="str">
        <f>+IF(S113="No radicada","No radicada",IF(S113&lt;1,"Corriente",IF(S113&lt;=30,"0-30",IF(AND(S113&lt;=60,S113&gt;30),"31-60",IF(AND(S113&lt;=90,S113&gt;60),"61-90",IF(AND(S113&lt;=180,S113&gt;90),"91-180",IF(AND(S113&lt;=360,S113&gt;180),"181-360",IF(S113&gt;360,"Más de 360"))))))))</f>
        <v>181-360</v>
      </c>
      <c r="U113" s="38">
        <v>394270.8</v>
      </c>
      <c r="V113" s="38">
        <v>394270.8</v>
      </c>
      <c r="W113" s="38">
        <v>0</v>
      </c>
      <c r="X113" s="38">
        <v>0</v>
      </c>
      <c r="Y113" s="38">
        <v>0</v>
      </c>
      <c r="Z113" s="38">
        <v>0</v>
      </c>
      <c r="AA113" s="38">
        <v>0</v>
      </c>
      <c r="AB113" s="38">
        <v>0</v>
      </c>
      <c r="AC113" s="35"/>
      <c r="AD113" s="35"/>
      <c r="AE113" s="35"/>
      <c r="AF113" s="35" t="s">
        <v>921</v>
      </c>
      <c r="AG113" s="38">
        <v>0</v>
      </c>
      <c r="AH113" s="38">
        <v>394271</v>
      </c>
      <c r="AI113" s="38">
        <v>0</v>
      </c>
      <c r="AJ113" s="35"/>
      <c r="AK113" s="35"/>
      <c r="AL113" s="35"/>
      <c r="AM113" s="35" t="s">
        <v>628</v>
      </c>
      <c r="AN113" s="35"/>
      <c r="AO113" s="35" t="s">
        <v>631</v>
      </c>
      <c r="AP113" s="38">
        <v>394271</v>
      </c>
      <c r="AQ113" s="38">
        <v>0</v>
      </c>
      <c r="AR113" s="38">
        <v>0</v>
      </c>
      <c r="AS113" s="38">
        <v>0</v>
      </c>
      <c r="AT113" s="38">
        <v>0</v>
      </c>
      <c r="AU113" s="38">
        <v>0</v>
      </c>
      <c r="AV113" s="38">
        <v>0</v>
      </c>
      <c r="AW113" s="38">
        <v>0</v>
      </c>
      <c r="AX113" s="38">
        <v>0</v>
      </c>
      <c r="AY113" s="38">
        <v>394271</v>
      </c>
      <c r="AZ113" s="38">
        <v>0</v>
      </c>
      <c r="BA113" s="35">
        <v>4800063186</v>
      </c>
      <c r="BB113" s="36">
        <v>45382</v>
      </c>
      <c r="BC113" s="35"/>
      <c r="BD113" s="38">
        <v>0</v>
      </c>
    </row>
    <row r="114" spans="1:56" x14ac:dyDescent="0.2">
      <c r="A114" s="34">
        <v>800197111</v>
      </c>
      <c r="B114" s="34" t="s">
        <v>622</v>
      </c>
      <c r="C114" s="34" t="s">
        <v>623</v>
      </c>
      <c r="D114" s="35">
        <v>6564</v>
      </c>
      <c r="E114" s="35" t="str">
        <f>+CONCATENATE(C114,D114)</f>
        <v>COOE6564</v>
      </c>
      <c r="F114" s="35" t="str">
        <f>+CONCATENATE(A114,"_",E114)</f>
        <v>800197111_COOE6564</v>
      </c>
      <c r="G114" s="36">
        <v>45230</v>
      </c>
      <c r="H114" s="37">
        <v>1022238</v>
      </c>
      <c r="I114" s="37">
        <v>1022238</v>
      </c>
      <c r="J114" s="47" t="s">
        <v>972</v>
      </c>
      <c r="K114" s="47" t="s">
        <v>972</v>
      </c>
      <c r="L114" s="38">
        <v>0</v>
      </c>
      <c r="M114" s="39"/>
      <c r="N114" s="35" t="s">
        <v>625</v>
      </c>
      <c r="O114" s="36">
        <v>45230</v>
      </c>
      <c r="P114" s="36">
        <v>45261</v>
      </c>
      <c r="Q114" s="36">
        <v>45295</v>
      </c>
      <c r="R114" s="36"/>
      <c r="S114" s="35">
        <f>+IF(OR(N114="Devuelta",AB114&lt;&gt;0),$A$1-R114,IF(AND(Q114="",P114=""),"No radicada",IF(Q114&lt;&gt;"",$A$1-Q114,$A$1-P114)))</f>
        <v>421</v>
      </c>
      <c r="T114" s="35" t="str">
        <f>+IF(S114="No radicada","No radicada",IF(S114&lt;1,"Corriente",IF(S114&lt;=30,"0-30",IF(AND(S114&lt;=60,S114&gt;30),"31-60",IF(AND(S114&lt;=90,S114&gt;60),"61-90",IF(AND(S114&lt;=180,S114&gt;90),"91-180",IF(AND(S114&lt;=360,S114&gt;180),"181-360",IF(S114&gt;360,"Más de 360"))))))))</f>
        <v>Más de 360</v>
      </c>
      <c r="U114" s="38">
        <v>1022238</v>
      </c>
      <c r="V114" s="38">
        <v>1022238</v>
      </c>
      <c r="W114" s="38">
        <v>0</v>
      </c>
      <c r="X114" s="38">
        <v>0</v>
      </c>
      <c r="Y114" s="38">
        <v>0</v>
      </c>
      <c r="Z114" s="38">
        <v>0</v>
      </c>
      <c r="AA114" s="38">
        <v>0</v>
      </c>
      <c r="AB114" s="38">
        <v>0</v>
      </c>
      <c r="AC114" s="35"/>
      <c r="AD114" s="35"/>
      <c r="AE114" s="35"/>
      <c r="AF114" s="35" t="s">
        <v>867</v>
      </c>
      <c r="AG114" s="38">
        <v>0</v>
      </c>
      <c r="AH114" s="38">
        <v>1022238</v>
      </c>
      <c r="AI114" s="38">
        <v>0</v>
      </c>
      <c r="AJ114" s="35"/>
      <c r="AK114" s="35"/>
      <c r="AL114" s="35"/>
      <c r="AM114" s="35" t="s">
        <v>628</v>
      </c>
      <c r="AN114" s="35"/>
      <c r="AO114" s="35" t="s">
        <v>631</v>
      </c>
      <c r="AP114" s="38">
        <v>1022238</v>
      </c>
      <c r="AQ114" s="38">
        <v>0</v>
      </c>
      <c r="AR114" s="38">
        <v>0</v>
      </c>
      <c r="AS114" s="38">
        <v>0</v>
      </c>
      <c r="AT114" s="38">
        <v>0</v>
      </c>
      <c r="AU114" s="38">
        <v>0</v>
      </c>
      <c r="AV114" s="38">
        <v>0</v>
      </c>
      <c r="AW114" s="38">
        <v>0</v>
      </c>
      <c r="AX114" s="38">
        <v>0</v>
      </c>
      <c r="AY114" s="38">
        <v>1022238</v>
      </c>
      <c r="AZ114" s="38">
        <v>0</v>
      </c>
      <c r="BA114" s="35">
        <v>4800063186</v>
      </c>
      <c r="BB114" s="36">
        <v>45382</v>
      </c>
      <c r="BC114" s="35"/>
      <c r="BD114" s="38">
        <v>0</v>
      </c>
    </row>
    <row r="115" spans="1:56" x14ac:dyDescent="0.2">
      <c r="A115" s="34">
        <v>800197111</v>
      </c>
      <c r="B115" s="34" t="s">
        <v>622</v>
      </c>
      <c r="C115" s="34" t="s">
        <v>623</v>
      </c>
      <c r="D115" s="35">
        <v>6736</v>
      </c>
      <c r="E115" s="35" t="str">
        <f>+CONCATENATE(C115,D115)</f>
        <v>COOE6736</v>
      </c>
      <c r="F115" s="35" t="str">
        <f>+CONCATENATE(A115,"_",E115)</f>
        <v>800197111_COOE6736</v>
      </c>
      <c r="G115" s="36">
        <v>45250</v>
      </c>
      <c r="H115" s="37">
        <v>196111</v>
      </c>
      <c r="I115" s="37">
        <v>196111</v>
      </c>
      <c r="J115" s="47" t="s">
        <v>972</v>
      </c>
      <c r="K115" s="47" t="s">
        <v>972</v>
      </c>
      <c r="L115" s="38">
        <v>0</v>
      </c>
      <c r="M115" s="39"/>
      <c r="N115" s="35" t="s">
        <v>625</v>
      </c>
      <c r="O115" s="36">
        <v>45250</v>
      </c>
      <c r="P115" s="36">
        <v>45275</v>
      </c>
      <c r="Q115" s="36">
        <v>45288</v>
      </c>
      <c r="R115" s="36"/>
      <c r="S115" s="35">
        <f>+IF(OR(N115="Devuelta",AB115&lt;&gt;0),$A$1-R115,IF(AND(Q115="",P115=""),"No radicada",IF(Q115&lt;&gt;"",$A$1-Q115,$A$1-P115)))</f>
        <v>428</v>
      </c>
      <c r="T115" s="35" t="str">
        <f>+IF(S115="No radicada","No radicada",IF(S115&lt;1,"Corriente",IF(S115&lt;=30,"0-30",IF(AND(S115&lt;=60,S115&gt;30),"31-60",IF(AND(S115&lt;=90,S115&gt;60),"61-90",IF(AND(S115&lt;=180,S115&gt;90),"91-180",IF(AND(S115&lt;=360,S115&gt;180),"181-360",IF(S115&gt;360,"Más de 360"))))))))</f>
        <v>Más de 360</v>
      </c>
      <c r="U115" s="38">
        <v>196110.81</v>
      </c>
      <c r="V115" s="38">
        <v>196110.81</v>
      </c>
      <c r="W115" s="38">
        <v>0</v>
      </c>
      <c r="X115" s="38">
        <v>0</v>
      </c>
      <c r="Y115" s="38">
        <v>0</v>
      </c>
      <c r="Z115" s="38">
        <v>0</v>
      </c>
      <c r="AA115" s="38">
        <v>0</v>
      </c>
      <c r="AB115" s="38">
        <v>0</v>
      </c>
      <c r="AC115" s="35"/>
      <c r="AD115" s="35"/>
      <c r="AE115" s="35"/>
      <c r="AF115" s="35" t="s">
        <v>921</v>
      </c>
      <c r="AG115" s="38">
        <v>0</v>
      </c>
      <c r="AH115" s="38">
        <v>196111</v>
      </c>
      <c r="AI115" s="38">
        <v>0</v>
      </c>
      <c r="AJ115" s="35"/>
      <c r="AK115" s="35"/>
      <c r="AL115" s="35"/>
      <c r="AM115" s="35" t="s">
        <v>628</v>
      </c>
      <c r="AN115" s="35"/>
      <c r="AO115" s="35" t="s">
        <v>631</v>
      </c>
      <c r="AP115" s="38">
        <v>196111</v>
      </c>
      <c r="AQ115" s="38">
        <v>0</v>
      </c>
      <c r="AR115" s="38">
        <v>0</v>
      </c>
      <c r="AS115" s="38">
        <v>0</v>
      </c>
      <c r="AT115" s="38">
        <v>0</v>
      </c>
      <c r="AU115" s="38">
        <v>0</v>
      </c>
      <c r="AV115" s="38">
        <v>0</v>
      </c>
      <c r="AW115" s="38">
        <v>0</v>
      </c>
      <c r="AX115" s="38">
        <v>0</v>
      </c>
      <c r="AY115" s="38">
        <v>196111</v>
      </c>
      <c r="AZ115" s="38">
        <v>0</v>
      </c>
      <c r="BA115" s="35">
        <v>4800063186</v>
      </c>
      <c r="BB115" s="36">
        <v>45382</v>
      </c>
      <c r="BC115" s="35"/>
      <c r="BD115" s="38">
        <v>0</v>
      </c>
    </row>
    <row r="116" spans="1:56" x14ac:dyDescent="0.2">
      <c r="A116" s="34">
        <v>800197111</v>
      </c>
      <c r="B116" s="34" t="s">
        <v>622</v>
      </c>
      <c r="C116" s="34" t="s">
        <v>623</v>
      </c>
      <c r="D116" s="35">
        <v>6737</v>
      </c>
      <c r="E116" s="35" t="str">
        <f>+CONCATENATE(C116,D116)</f>
        <v>COOE6737</v>
      </c>
      <c r="F116" s="35" t="str">
        <f>+CONCATENATE(A116,"_",E116)</f>
        <v>800197111_COOE6737</v>
      </c>
      <c r="G116" s="36">
        <v>45250</v>
      </c>
      <c r="H116" s="37">
        <v>248490</v>
      </c>
      <c r="I116" s="37">
        <v>248490</v>
      </c>
      <c r="J116" s="47" t="s">
        <v>972</v>
      </c>
      <c r="K116" s="47" t="s">
        <v>972</v>
      </c>
      <c r="L116" s="38">
        <v>0</v>
      </c>
      <c r="M116" s="39"/>
      <c r="N116" s="35" t="s">
        <v>625</v>
      </c>
      <c r="O116" s="36">
        <v>45250</v>
      </c>
      <c r="P116" s="36">
        <v>45275</v>
      </c>
      <c r="Q116" s="36">
        <v>45288</v>
      </c>
      <c r="R116" s="36"/>
      <c r="S116" s="35">
        <f>+IF(OR(N116="Devuelta",AB116&lt;&gt;0),$A$1-R116,IF(AND(Q116="",P116=""),"No radicada",IF(Q116&lt;&gt;"",$A$1-Q116,$A$1-P116)))</f>
        <v>428</v>
      </c>
      <c r="T116" s="35" t="str">
        <f>+IF(S116="No radicada","No radicada",IF(S116&lt;1,"Corriente",IF(S116&lt;=30,"0-30",IF(AND(S116&lt;=60,S116&gt;30),"31-60",IF(AND(S116&lt;=90,S116&gt;60),"61-90",IF(AND(S116&lt;=180,S116&gt;90),"91-180",IF(AND(S116&lt;=360,S116&gt;180),"181-360",IF(S116&gt;360,"Más de 360"))))))))</f>
        <v>Más de 360</v>
      </c>
      <c r="U116" s="38">
        <v>248490.21</v>
      </c>
      <c r="V116" s="38">
        <v>248490.21</v>
      </c>
      <c r="W116" s="38">
        <v>0</v>
      </c>
      <c r="X116" s="38">
        <v>0</v>
      </c>
      <c r="Y116" s="38">
        <v>0</v>
      </c>
      <c r="Z116" s="38">
        <v>0</v>
      </c>
      <c r="AA116" s="38">
        <v>0</v>
      </c>
      <c r="AB116" s="38">
        <v>0</v>
      </c>
      <c r="AC116" s="35"/>
      <c r="AD116" s="35"/>
      <c r="AE116" s="35"/>
      <c r="AF116" s="35" t="s">
        <v>921</v>
      </c>
      <c r="AG116" s="38">
        <v>0</v>
      </c>
      <c r="AH116" s="38">
        <v>248490</v>
      </c>
      <c r="AI116" s="38">
        <v>0</v>
      </c>
      <c r="AJ116" s="35"/>
      <c r="AK116" s="35"/>
      <c r="AL116" s="35"/>
      <c r="AM116" s="35" t="s">
        <v>628</v>
      </c>
      <c r="AN116" s="35"/>
      <c r="AO116" s="35" t="s">
        <v>631</v>
      </c>
      <c r="AP116" s="38">
        <v>248490</v>
      </c>
      <c r="AQ116" s="38">
        <v>0</v>
      </c>
      <c r="AR116" s="38">
        <v>0</v>
      </c>
      <c r="AS116" s="38">
        <v>0</v>
      </c>
      <c r="AT116" s="38">
        <v>0</v>
      </c>
      <c r="AU116" s="38">
        <v>0</v>
      </c>
      <c r="AV116" s="38">
        <v>0</v>
      </c>
      <c r="AW116" s="38">
        <v>0</v>
      </c>
      <c r="AX116" s="38">
        <v>0</v>
      </c>
      <c r="AY116" s="38">
        <v>248490</v>
      </c>
      <c r="AZ116" s="38">
        <v>0</v>
      </c>
      <c r="BA116" s="35">
        <v>4800063186</v>
      </c>
      <c r="BB116" s="36">
        <v>45382</v>
      </c>
      <c r="BC116" s="35"/>
      <c r="BD116" s="38">
        <v>0</v>
      </c>
    </row>
    <row r="117" spans="1:56" x14ac:dyDescent="0.2">
      <c r="A117" s="34">
        <v>800197111</v>
      </c>
      <c r="B117" s="34" t="s">
        <v>622</v>
      </c>
      <c r="C117" s="34" t="s">
        <v>623</v>
      </c>
      <c r="D117" s="35">
        <v>6738</v>
      </c>
      <c r="E117" s="35" t="str">
        <f>+CONCATENATE(C117,D117)</f>
        <v>COOE6738</v>
      </c>
      <c r="F117" s="35" t="str">
        <f>+CONCATENATE(A117,"_",E117)</f>
        <v>800197111_COOE6738</v>
      </c>
      <c r="G117" s="36">
        <v>45250</v>
      </c>
      <c r="H117" s="37">
        <v>196111</v>
      </c>
      <c r="I117" s="37">
        <v>196111</v>
      </c>
      <c r="J117" s="47" t="s">
        <v>972</v>
      </c>
      <c r="K117" s="47" t="s">
        <v>972</v>
      </c>
      <c r="L117" s="38">
        <v>0</v>
      </c>
      <c r="M117" s="39"/>
      <c r="N117" s="35" t="s">
        <v>625</v>
      </c>
      <c r="O117" s="36">
        <v>45250</v>
      </c>
      <c r="P117" s="36">
        <v>45275</v>
      </c>
      <c r="Q117" s="36">
        <v>45288</v>
      </c>
      <c r="R117" s="36"/>
      <c r="S117" s="35">
        <f>+IF(OR(N117="Devuelta",AB117&lt;&gt;0),$A$1-R117,IF(AND(Q117="",P117=""),"No radicada",IF(Q117&lt;&gt;"",$A$1-Q117,$A$1-P117)))</f>
        <v>428</v>
      </c>
      <c r="T117" s="35" t="str">
        <f>+IF(S117="No radicada","No radicada",IF(S117&lt;1,"Corriente",IF(S117&lt;=30,"0-30",IF(AND(S117&lt;=60,S117&gt;30),"31-60",IF(AND(S117&lt;=90,S117&gt;60),"61-90",IF(AND(S117&lt;=180,S117&gt;90),"91-180",IF(AND(S117&lt;=360,S117&gt;180),"181-360",IF(S117&gt;360,"Más de 360"))))))))</f>
        <v>Más de 360</v>
      </c>
      <c r="U117" s="38">
        <v>196110.81</v>
      </c>
      <c r="V117" s="38">
        <v>196110.81</v>
      </c>
      <c r="W117" s="38">
        <v>0</v>
      </c>
      <c r="X117" s="38">
        <v>0</v>
      </c>
      <c r="Y117" s="38">
        <v>0</v>
      </c>
      <c r="Z117" s="38">
        <v>0</v>
      </c>
      <c r="AA117" s="38">
        <v>0</v>
      </c>
      <c r="AB117" s="38">
        <v>0</v>
      </c>
      <c r="AC117" s="35"/>
      <c r="AD117" s="35"/>
      <c r="AE117" s="35"/>
      <c r="AF117" s="35" t="s">
        <v>921</v>
      </c>
      <c r="AG117" s="38">
        <v>0</v>
      </c>
      <c r="AH117" s="38">
        <v>196111</v>
      </c>
      <c r="AI117" s="38">
        <v>0</v>
      </c>
      <c r="AJ117" s="35"/>
      <c r="AK117" s="35"/>
      <c r="AL117" s="35"/>
      <c r="AM117" s="35" t="s">
        <v>628</v>
      </c>
      <c r="AN117" s="35"/>
      <c r="AO117" s="35" t="s">
        <v>631</v>
      </c>
      <c r="AP117" s="38">
        <v>196111</v>
      </c>
      <c r="AQ117" s="38">
        <v>0</v>
      </c>
      <c r="AR117" s="38">
        <v>0</v>
      </c>
      <c r="AS117" s="38">
        <v>0</v>
      </c>
      <c r="AT117" s="38">
        <v>0</v>
      </c>
      <c r="AU117" s="38">
        <v>0</v>
      </c>
      <c r="AV117" s="38">
        <v>0</v>
      </c>
      <c r="AW117" s="38">
        <v>0</v>
      </c>
      <c r="AX117" s="38">
        <v>0</v>
      </c>
      <c r="AY117" s="38">
        <v>196111</v>
      </c>
      <c r="AZ117" s="38">
        <v>0</v>
      </c>
      <c r="BA117" s="35">
        <v>4800063186</v>
      </c>
      <c r="BB117" s="36">
        <v>45382</v>
      </c>
      <c r="BC117" s="35"/>
      <c r="BD117" s="38">
        <v>0</v>
      </c>
    </row>
    <row r="118" spans="1:56" x14ac:dyDescent="0.2">
      <c r="A118" s="34">
        <v>800197111</v>
      </c>
      <c r="B118" s="34" t="s">
        <v>622</v>
      </c>
      <c r="C118" s="34" t="s">
        <v>623</v>
      </c>
      <c r="D118" s="35">
        <v>6739</v>
      </c>
      <c r="E118" s="35" t="str">
        <f>+CONCATENATE(C118,D118)</f>
        <v>COOE6739</v>
      </c>
      <c r="F118" s="35" t="str">
        <f>+CONCATENATE(A118,"_",E118)</f>
        <v>800197111_COOE6739</v>
      </c>
      <c r="G118" s="36">
        <v>45250</v>
      </c>
      <c r="H118" s="37">
        <v>196111</v>
      </c>
      <c r="I118" s="37">
        <v>196111</v>
      </c>
      <c r="J118" s="47" t="s">
        <v>972</v>
      </c>
      <c r="K118" s="47" t="s">
        <v>972</v>
      </c>
      <c r="L118" s="38">
        <v>0</v>
      </c>
      <c r="M118" s="39"/>
      <c r="N118" s="35" t="s">
        <v>625</v>
      </c>
      <c r="O118" s="36">
        <v>45250</v>
      </c>
      <c r="P118" s="36">
        <v>45275</v>
      </c>
      <c r="Q118" s="36">
        <v>45288</v>
      </c>
      <c r="R118" s="36"/>
      <c r="S118" s="35">
        <f>+IF(OR(N118="Devuelta",AB118&lt;&gt;0),$A$1-R118,IF(AND(Q118="",P118=""),"No radicada",IF(Q118&lt;&gt;"",$A$1-Q118,$A$1-P118)))</f>
        <v>428</v>
      </c>
      <c r="T118" s="35" t="str">
        <f>+IF(S118="No radicada","No radicada",IF(S118&lt;1,"Corriente",IF(S118&lt;=30,"0-30",IF(AND(S118&lt;=60,S118&gt;30),"31-60",IF(AND(S118&lt;=90,S118&gt;60),"61-90",IF(AND(S118&lt;=180,S118&gt;90),"91-180",IF(AND(S118&lt;=360,S118&gt;180),"181-360",IF(S118&gt;360,"Más de 360"))))))))</f>
        <v>Más de 360</v>
      </c>
      <c r="U118" s="38">
        <v>196110.81</v>
      </c>
      <c r="V118" s="38">
        <v>196110.81</v>
      </c>
      <c r="W118" s="38">
        <v>0</v>
      </c>
      <c r="X118" s="38">
        <v>0</v>
      </c>
      <c r="Y118" s="38">
        <v>0</v>
      </c>
      <c r="Z118" s="38">
        <v>0</v>
      </c>
      <c r="AA118" s="38">
        <v>0</v>
      </c>
      <c r="AB118" s="38">
        <v>0</v>
      </c>
      <c r="AC118" s="35"/>
      <c r="AD118" s="35"/>
      <c r="AE118" s="35"/>
      <c r="AF118" s="35" t="s">
        <v>921</v>
      </c>
      <c r="AG118" s="38">
        <v>0</v>
      </c>
      <c r="AH118" s="38">
        <v>196111</v>
      </c>
      <c r="AI118" s="38">
        <v>0</v>
      </c>
      <c r="AJ118" s="35"/>
      <c r="AK118" s="35"/>
      <c r="AL118" s="35"/>
      <c r="AM118" s="35" t="s">
        <v>628</v>
      </c>
      <c r="AN118" s="35"/>
      <c r="AO118" s="35" t="s">
        <v>631</v>
      </c>
      <c r="AP118" s="38">
        <v>196111</v>
      </c>
      <c r="AQ118" s="38">
        <v>0</v>
      </c>
      <c r="AR118" s="38">
        <v>0</v>
      </c>
      <c r="AS118" s="38">
        <v>0</v>
      </c>
      <c r="AT118" s="38">
        <v>0</v>
      </c>
      <c r="AU118" s="38">
        <v>0</v>
      </c>
      <c r="AV118" s="38">
        <v>0</v>
      </c>
      <c r="AW118" s="38">
        <v>0</v>
      </c>
      <c r="AX118" s="38">
        <v>0</v>
      </c>
      <c r="AY118" s="38">
        <v>196111</v>
      </c>
      <c r="AZ118" s="38">
        <v>0</v>
      </c>
      <c r="BA118" s="35">
        <v>4800063186</v>
      </c>
      <c r="BB118" s="36">
        <v>45382</v>
      </c>
      <c r="BC118" s="35"/>
      <c r="BD118" s="38">
        <v>0</v>
      </c>
    </row>
    <row r="119" spans="1:56" x14ac:dyDescent="0.2">
      <c r="A119" s="34">
        <v>800197111</v>
      </c>
      <c r="B119" s="34" t="s">
        <v>622</v>
      </c>
      <c r="C119" s="34" t="s">
        <v>623</v>
      </c>
      <c r="D119" s="35">
        <v>6922</v>
      </c>
      <c r="E119" s="35" t="str">
        <f>+CONCATENATE(C119,D119)</f>
        <v>COOE6922</v>
      </c>
      <c r="F119" s="35" t="str">
        <f>+CONCATENATE(A119,"_",E119)</f>
        <v>800197111_COOE6922</v>
      </c>
      <c r="G119" s="36">
        <v>45258</v>
      </c>
      <c r="H119" s="37">
        <v>196111</v>
      </c>
      <c r="I119" s="37">
        <v>196111</v>
      </c>
      <c r="J119" s="47" t="s">
        <v>972</v>
      </c>
      <c r="K119" s="47" t="s">
        <v>972</v>
      </c>
      <c r="L119" s="38">
        <v>0</v>
      </c>
      <c r="M119" s="39"/>
      <c r="N119" s="35" t="s">
        <v>625</v>
      </c>
      <c r="O119" s="36">
        <v>45258</v>
      </c>
      <c r="P119" s="36">
        <v>45275</v>
      </c>
      <c r="Q119" s="36">
        <v>45288</v>
      </c>
      <c r="R119" s="36"/>
      <c r="S119" s="35">
        <f>+IF(OR(N119="Devuelta",AB119&lt;&gt;0),$A$1-R119,IF(AND(Q119="",P119=""),"No radicada",IF(Q119&lt;&gt;"",$A$1-Q119,$A$1-P119)))</f>
        <v>428</v>
      </c>
      <c r="T119" s="35" t="str">
        <f>+IF(S119="No radicada","No radicada",IF(S119&lt;1,"Corriente",IF(S119&lt;=30,"0-30",IF(AND(S119&lt;=60,S119&gt;30),"31-60",IF(AND(S119&lt;=90,S119&gt;60),"61-90",IF(AND(S119&lt;=180,S119&gt;90),"91-180",IF(AND(S119&lt;=360,S119&gt;180),"181-360",IF(S119&gt;360,"Más de 360"))))))))</f>
        <v>Más de 360</v>
      </c>
      <c r="U119" s="38">
        <v>196110.81</v>
      </c>
      <c r="V119" s="38">
        <v>196110.81</v>
      </c>
      <c r="W119" s="38">
        <v>0</v>
      </c>
      <c r="X119" s="38">
        <v>0</v>
      </c>
      <c r="Y119" s="38">
        <v>0</v>
      </c>
      <c r="Z119" s="38">
        <v>0</v>
      </c>
      <c r="AA119" s="38">
        <v>0</v>
      </c>
      <c r="AB119" s="38">
        <v>0</v>
      </c>
      <c r="AC119" s="35"/>
      <c r="AD119" s="35"/>
      <c r="AE119" s="35"/>
      <c r="AF119" s="35" t="s">
        <v>921</v>
      </c>
      <c r="AG119" s="38">
        <v>0</v>
      </c>
      <c r="AH119" s="38">
        <v>196111</v>
      </c>
      <c r="AI119" s="38">
        <v>0</v>
      </c>
      <c r="AJ119" s="35"/>
      <c r="AK119" s="35"/>
      <c r="AL119" s="35"/>
      <c r="AM119" s="35" t="s">
        <v>628</v>
      </c>
      <c r="AN119" s="35"/>
      <c r="AO119" s="35" t="s">
        <v>631</v>
      </c>
      <c r="AP119" s="38">
        <v>196111</v>
      </c>
      <c r="AQ119" s="38">
        <v>0</v>
      </c>
      <c r="AR119" s="38">
        <v>0</v>
      </c>
      <c r="AS119" s="38">
        <v>0</v>
      </c>
      <c r="AT119" s="38">
        <v>0</v>
      </c>
      <c r="AU119" s="38">
        <v>0</v>
      </c>
      <c r="AV119" s="38">
        <v>0</v>
      </c>
      <c r="AW119" s="38">
        <v>0</v>
      </c>
      <c r="AX119" s="38">
        <v>0</v>
      </c>
      <c r="AY119" s="38">
        <v>196111</v>
      </c>
      <c r="AZ119" s="38">
        <v>0</v>
      </c>
      <c r="BA119" s="35">
        <v>4800063186</v>
      </c>
      <c r="BB119" s="36">
        <v>45382</v>
      </c>
      <c r="BC119" s="35"/>
      <c r="BD119" s="38">
        <v>0</v>
      </c>
    </row>
    <row r="120" spans="1:56" x14ac:dyDescent="0.2">
      <c r="A120" s="34">
        <v>800197111</v>
      </c>
      <c r="B120" s="34" t="s">
        <v>622</v>
      </c>
      <c r="C120" s="34" t="s">
        <v>623</v>
      </c>
      <c r="D120" s="35">
        <v>6923</v>
      </c>
      <c r="E120" s="35" t="str">
        <f>+CONCATENATE(C120,D120)</f>
        <v>COOE6923</v>
      </c>
      <c r="F120" s="35" t="str">
        <f>+CONCATENATE(A120,"_",E120)</f>
        <v>800197111_COOE6923</v>
      </c>
      <c r="G120" s="36">
        <v>45258</v>
      </c>
      <c r="H120" s="37">
        <v>11760</v>
      </c>
      <c r="I120" s="37">
        <v>11760</v>
      </c>
      <c r="J120" s="47" t="s">
        <v>972</v>
      </c>
      <c r="K120" s="47" t="s">
        <v>972</v>
      </c>
      <c r="L120" s="38">
        <v>0</v>
      </c>
      <c r="M120" s="39"/>
      <c r="N120" s="35" t="s">
        <v>625</v>
      </c>
      <c r="O120" s="36">
        <v>45258</v>
      </c>
      <c r="P120" s="36">
        <v>45275</v>
      </c>
      <c r="Q120" s="36">
        <v>45288</v>
      </c>
      <c r="R120" s="36"/>
      <c r="S120" s="35">
        <f>+IF(OR(N120="Devuelta",AB120&lt;&gt;0),$A$1-R120,IF(AND(Q120="",P120=""),"No radicada",IF(Q120&lt;&gt;"",$A$1-Q120,$A$1-P120)))</f>
        <v>428</v>
      </c>
      <c r="T120" s="35" t="str">
        <f>+IF(S120="No radicada","No radicada",IF(S120&lt;1,"Corriente",IF(S120&lt;=30,"0-30",IF(AND(S120&lt;=60,S120&gt;30),"31-60",IF(AND(S120&lt;=90,S120&gt;60),"61-90",IF(AND(S120&lt;=180,S120&gt;90),"91-180",IF(AND(S120&lt;=360,S120&gt;180),"181-360",IF(S120&gt;360,"Más de 360"))))))))</f>
        <v>Más de 360</v>
      </c>
      <c r="U120" s="38">
        <v>11760</v>
      </c>
      <c r="V120" s="38">
        <v>11760</v>
      </c>
      <c r="W120" s="38">
        <v>0</v>
      </c>
      <c r="X120" s="38">
        <v>0</v>
      </c>
      <c r="Y120" s="38">
        <v>0</v>
      </c>
      <c r="Z120" s="38">
        <v>0</v>
      </c>
      <c r="AA120" s="38">
        <v>0</v>
      </c>
      <c r="AB120" s="38">
        <v>0</v>
      </c>
      <c r="AC120" s="35"/>
      <c r="AD120" s="35"/>
      <c r="AE120" s="35"/>
      <c r="AF120" s="35" t="s">
        <v>921</v>
      </c>
      <c r="AG120" s="38">
        <v>0</v>
      </c>
      <c r="AH120" s="38">
        <v>11760</v>
      </c>
      <c r="AI120" s="38">
        <v>0</v>
      </c>
      <c r="AJ120" s="35"/>
      <c r="AK120" s="35"/>
      <c r="AL120" s="35"/>
      <c r="AM120" s="35" t="s">
        <v>628</v>
      </c>
      <c r="AN120" s="35"/>
      <c r="AO120" s="35" t="s">
        <v>631</v>
      </c>
      <c r="AP120" s="38">
        <v>11760</v>
      </c>
      <c r="AQ120" s="38">
        <v>0</v>
      </c>
      <c r="AR120" s="38">
        <v>0</v>
      </c>
      <c r="AS120" s="38">
        <v>0</v>
      </c>
      <c r="AT120" s="38">
        <v>0</v>
      </c>
      <c r="AU120" s="38">
        <v>0</v>
      </c>
      <c r="AV120" s="38">
        <v>0</v>
      </c>
      <c r="AW120" s="38">
        <v>0</v>
      </c>
      <c r="AX120" s="38">
        <v>0</v>
      </c>
      <c r="AY120" s="38">
        <v>11760</v>
      </c>
      <c r="AZ120" s="38">
        <v>0</v>
      </c>
      <c r="BA120" s="35">
        <v>4800063186</v>
      </c>
      <c r="BB120" s="36">
        <v>45382</v>
      </c>
      <c r="BC120" s="35"/>
      <c r="BD120" s="38">
        <v>0</v>
      </c>
    </row>
    <row r="121" spans="1:56" x14ac:dyDescent="0.2">
      <c r="A121" s="34">
        <v>800197111</v>
      </c>
      <c r="B121" s="34" t="s">
        <v>622</v>
      </c>
      <c r="C121" s="34" t="s">
        <v>623</v>
      </c>
      <c r="D121" s="35">
        <v>7223</v>
      </c>
      <c r="E121" s="35" t="str">
        <f>+CONCATENATE(C121,D121)</f>
        <v>COOE7223</v>
      </c>
      <c r="F121" s="35" t="str">
        <f>+CONCATENATE(A121,"_",E121)</f>
        <v>800197111_COOE7223</v>
      </c>
      <c r="G121" s="36">
        <v>45274</v>
      </c>
      <c r="H121" s="37">
        <v>196111</v>
      </c>
      <c r="I121" s="37">
        <v>196111</v>
      </c>
      <c r="J121" s="47" t="s">
        <v>972</v>
      </c>
      <c r="K121" s="47" t="s">
        <v>972</v>
      </c>
      <c r="L121" s="38">
        <v>0</v>
      </c>
      <c r="M121" s="39"/>
      <c r="N121" s="35" t="s">
        <v>625</v>
      </c>
      <c r="O121" s="36">
        <v>45274</v>
      </c>
      <c r="P121" s="36">
        <v>45275</v>
      </c>
      <c r="Q121" s="36">
        <v>45288</v>
      </c>
      <c r="R121" s="36"/>
      <c r="S121" s="35">
        <f>+IF(OR(N121="Devuelta",AB121&lt;&gt;0),$A$1-R121,IF(AND(Q121="",P121=""),"No radicada",IF(Q121&lt;&gt;"",$A$1-Q121,$A$1-P121)))</f>
        <v>428</v>
      </c>
      <c r="T121" s="35" t="str">
        <f>+IF(S121="No radicada","No radicada",IF(S121&lt;1,"Corriente",IF(S121&lt;=30,"0-30",IF(AND(S121&lt;=60,S121&gt;30),"31-60",IF(AND(S121&lt;=90,S121&gt;60),"61-90",IF(AND(S121&lt;=180,S121&gt;90),"91-180",IF(AND(S121&lt;=360,S121&gt;180),"181-360",IF(S121&gt;360,"Más de 360"))))))))</f>
        <v>Más de 360</v>
      </c>
      <c r="U121" s="38">
        <v>196110.81</v>
      </c>
      <c r="V121" s="38">
        <v>196110.81</v>
      </c>
      <c r="W121" s="38">
        <v>0</v>
      </c>
      <c r="X121" s="38">
        <v>0</v>
      </c>
      <c r="Y121" s="38">
        <v>0</v>
      </c>
      <c r="Z121" s="38">
        <v>0</v>
      </c>
      <c r="AA121" s="38">
        <v>0</v>
      </c>
      <c r="AB121" s="38">
        <v>0</v>
      </c>
      <c r="AC121" s="35"/>
      <c r="AD121" s="35"/>
      <c r="AE121" s="35"/>
      <c r="AF121" s="35" t="s">
        <v>921</v>
      </c>
      <c r="AG121" s="38">
        <v>0</v>
      </c>
      <c r="AH121" s="38">
        <v>196111</v>
      </c>
      <c r="AI121" s="38">
        <v>0</v>
      </c>
      <c r="AJ121" s="35"/>
      <c r="AK121" s="35"/>
      <c r="AL121" s="35"/>
      <c r="AM121" s="35" t="s">
        <v>628</v>
      </c>
      <c r="AN121" s="35"/>
      <c r="AO121" s="35" t="s">
        <v>631</v>
      </c>
      <c r="AP121" s="38">
        <v>196111</v>
      </c>
      <c r="AQ121" s="38">
        <v>0</v>
      </c>
      <c r="AR121" s="38">
        <v>0</v>
      </c>
      <c r="AS121" s="38">
        <v>0</v>
      </c>
      <c r="AT121" s="38">
        <v>0</v>
      </c>
      <c r="AU121" s="38">
        <v>0</v>
      </c>
      <c r="AV121" s="38">
        <v>0</v>
      </c>
      <c r="AW121" s="38">
        <v>0</v>
      </c>
      <c r="AX121" s="38">
        <v>0</v>
      </c>
      <c r="AY121" s="38">
        <v>196111</v>
      </c>
      <c r="AZ121" s="38">
        <v>0</v>
      </c>
      <c r="BA121" s="35">
        <v>4800063186</v>
      </c>
      <c r="BB121" s="36">
        <v>45382</v>
      </c>
      <c r="BC121" s="35"/>
      <c r="BD121" s="38">
        <v>0</v>
      </c>
    </row>
    <row r="122" spans="1:56" x14ac:dyDescent="0.2">
      <c r="A122" s="34">
        <v>800197111</v>
      </c>
      <c r="B122" s="34" t="s">
        <v>622</v>
      </c>
      <c r="C122" s="34" t="s">
        <v>623</v>
      </c>
      <c r="D122" s="35">
        <v>7225</v>
      </c>
      <c r="E122" s="35" t="str">
        <f>+CONCATENATE(C122,D122)</f>
        <v>COOE7225</v>
      </c>
      <c r="F122" s="35" t="str">
        <f>+CONCATENATE(A122,"_",E122)</f>
        <v>800197111_COOE7225</v>
      </c>
      <c r="G122" s="36">
        <v>45274</v>
      </c>
      <c r="H122" s="37">
        <v>248490</v>
      </c>
      <c r="I122" s="37">
        <v>248490</v>
      </c>
      <c r="J122" s="47" t="s">
        <v>972</v>
      </c>
      <c r="K122" s="47" t="s">
        <v>972</v>
      </c>
      <c r="L122" s="38">
        <v>0</v>
      </c>
      <c r="M122" s="39"/>
      <c r="N122" s="35" t="s">
        <v>625</v>
      </c>
      <c r="O122" s="36">
        <v>45274</v>
      </c>
      <c r="P122" s="36">
        <v>45275</v>
      </c>
      <c r="Q122" s="36">
        <v>45288</v>
      </c>
      <c r="R122" s="36"/>
      <c r="S122" s="35">
        <f>+IF(OR(N122="Devuelta",AB122&lt;&gt;0),$A$1-R122,IF(AND(Q122="",P122=""),"No radicada",IF(Q122&lt;&gt;"",$A$1-Q122,$A$1-P122)))</f>
        <v>428</v>
      </c>
      <c r="T122" s="35" t="str">
        <f>+IF(S122="No radicada","No radicada",IF(S122&lt;1,"Corriente",IF(S122&lt;=30,"0-30",IF(AND(S122&lt;=60,S122&gt;30),"31-60",IF(AND(S122&lt;=90,S122&gt;60),"61-90",IF(AND(S122&lt;=180,S122&gt;90),"91-180",IF(AND(S122&lt;=360,S122&gt;180),"181-360",IF(S122&gt;360,"Más de 360"))))))))</f>
        <v>Más de 360</v>
      </c>
      <c r="U122" s="38">
        <v>248490.21</v>
      </c>
      <c r="V122" s="38">
        <v>248490.21</v>
      </c>
      <c r="W122" s="38">
        <v>0</v>
      </c>
      <c r="X122" s="38">
        <v>0</v>
      </c>
      <c r="Y122" s="38">
        <v>0</v>
      </c>
      <c r="Z122" s="38">
        <v>0</v>
      </c>
      <c r="AA122" s="38">
        <v>0</v>
      </c>
      <c r="AB122" s="38">
        <v>0</v>
      </c>
      <c r="AC122" s="35"/>
      <c r="AD122" s="35"/>
      <c r="AE122" s="35"/>
      <c r="AF122" s="35" t="s">
        <v>921</v>
      </c>
      <c r="AG122" s="38">
        <v>0</v>
      </c>
      <c r="AH122" s="38">
        <v>248490</v>
      </c>
      <c r="AI122" s="38">
        <v>0</v>
      </c>
      <c r="AJ122" s="35"/>
      <c r="AK122" s="35"/>
      <c r="AL122" s="35"/>
      <c r="AM122" s="35" t="s">
        <v>628</v>
      </c>
      <c r="AN122" s="35"/>
      <c r="AO122" s="35" t="s">
        <v>631</v>
      </c>
      <c r="AP122" s="38">
        <v>248490</v>
      </c>
      <c r="AQ122" s="38">
        <v>0</v>
      </c>
      <c r="AR122" s="38">
        <v>0</v>
      </c>
      <c r="AS122" s="38">
        <v>0</v>
      </c>
      <c r="AT122" s="38">
        <v>0</v>
      </c>
      <c r="AU122" s="38">
        <v>0</v>
      </c>
      <c r="AV122" s="38">
        <v>0</v>
      </c>
      <c r="AW122" s="38">
        <v>0</v>
      </c>
      <c r="AX122" s="38">
        <v>0</v>
      </c>
      <c r="AY122" s="38">
        <v>248490</v>
      </c>
      <c r="AZ122" s="38">
        <v>0</v>
      </c>
      <c r="BA122" s="35">
        <v>4800063186</v>
      </c>
      <c r="BB122" s="36">
        <v>45382</v>
      </c>
      <c r="BC122" s="35"/>
      <c r="BD122" s="38">
        <v>0</v>
      </c>
    </row>
    <row r="123" spans="1:56" x14ac:dyDescent="0.2">
      <c r="A123" s="34">
        <v>800197111</v>
      </c>
      <c r="B123" s="34" t="s">
        <v>622</v>
      </c>
      <c r="C123" s="34" t="s">
        <v>623</v>
      </c>
      <c r="D123" s="35">
        <v>7234</v>
      </c>
      <c r="E123" s="35" t="str">
        <f>+CONCATENATE(C123,D123)</f>
        <v>COOE7234</v>
      </c>
      <c r="F123" s="35" t="str">
        <f>+CONCATENATE(A123,"_",E123)</f>
        <v>800197111_COOE7234</v>
      </c>
      <c r="G123" s="36">
        <v>45274</v>
      </c>
      <c r="H123" s="37">
        <v>196111</v>
      </c>
      <c r="I123" s="37">
        <v>196111</v>
      </c>
      <c r="J123" s="47" t="s">
        <v>972</v>
      </c>
      <c r="K123" s="47" t="s">
        <v>972</v>
      </c>
      <c r="L123" s="38">
        <v>0</v>
      </c>
      <c r="M123" s="39"/>
      <c r="N123" s="35" t="s">
        <v>625</v>
      </c>
      <c r="O123" s="36">
        <v>45274</v>
      </c>
      <c r="P123" s="36">
        <v>45275</v>
      </c>
      <c r="Q123" s="36">
        <v>45288</v>
      </c>
      <c r="R123" s="36"/>
      <c r="S123" s="35">
        <f>+IF(OR(N123="Devuelta",AB123&lt;&gt;0),$A$1-R123,IF(AND(Q123="",P123=""),"No radicada",IF(Q123&lt;&gt;"",$A$1-Q123,$A$1-P123)))</f>
        <v>428</v>
      </c>
      <c r="T123" s="35" t="str">
        <f>+IF(S123="No radicada","No radicada",IF(S123&lt;1,"Corriente",IF(S123&lt;=30,"0-30",IF(AND(S123&lt;=60,S123&gt;30),"31-60",IF(AND(S123&lt;=90,S123&gt;60),"61-90",IF(AND(S123&lt;=180,S123&gt;90),"91-180",IF(AND(S123&lt;=360,S123&gt;180),"181-360",IF(S123&gt;360,"Más de 360"))))))))</f>
        <v>Más de 360</v>
      </c>
      <c r="U123" s="38">
        <v>196110.81</v>
      </c>
      <c r="V123" s="38">
        <v>196110.81</v>
      </c>
      <c r="W123" s="38">
        <v>0</v>
      </c>
      <c r="X123" s="38">
        <v>0</v>
      </c>
      <c r="Y123" s="38">
        <v>0</v>
      </c>
      <c r="Z123" s="38">
        <v>0</v>
      </c>
      <c r="AA123" s="38">
        <v>0</v>
      </c>
      <c r="AB123" s="38">
        <v>0</v>
      </c>
      <c r="AC123" s="35"/>
      <c r="AD123" s="35"/>
      <c r="AE123" s="35"/>
      <c r="AF123" s="35" t="s">
        <v>921</v>
      </c>
      <c r="AG123" s="38">
        <v>0</v>
      </c>
      <c r="AH123" s="38">
        <v>196111</v>
      </c>
      <c r="AI123" s="38">
        <v>0</v>
      </c>
      <c r="AJ123" s="35"/>
      <c r="AK123" s="35"/>
      <c r="AL123" s="35"/>
      <c r="AM123" s="35" t="s">
        <v>628</v>
      </c>
      <c r="AN123" s="35"/>
      <c r="AO123" s="35" t="s">
        <v>631</v>
      </c>
      <c r="AP123" s="38">
        <v>196111</v>
      </c>
      <c r="AQ123" s="38">
        <v>0</v>
      </c>
      <c r="AR123" s="38">
        <v>0</v>
      </c>
      <c r="AS123" s="38">
        <v>0</v>
      </c>
      <c r="AT123" s="38">
        <v>0</v>
      </c>
      <c r="AU123" s="38">
        <v>0</v>
      </c>
      <c r="AV123" s="38">
        <v>0</v>
      </c>
      <c r="AW123" s="38">
        <v>0</v>
      </c>
      <c r="AX123" s="38">
        <v>0</v>
      </c>
      <c r="AY123" s="38">
        <v>196111</v>
      </c>
      <c r="AZ123" s="38">
        <v>0</v>
      </c>
      <c r="BA123" s="35">
        <v>4800063186</v>
      </c>
      <c r="BB123" s="36">
        <v>45382</v>
      </c>
      <c r="BC123" s="35"/>
      <c r="BD123" s="38">
        <v>0</v>
      </c>
    </row>
    <row r="124" spans="1:56" x14ac:dyDescent="0.2">
      <c r="A124" s="34">
        <v>800197111</v>
      </c>
      <c r="B124" s="34" t="s">
        <v>622</v>
      </c>
      <c r="C124" s="34" t="s">
        <v>623</v>
      </c>
      <c r="D124" s="35">
        <v>7236</v>
      </c>
      <c r="E124" s="35" t="str">
        <f>+CONCATENATE(C124,D124)</f>
        <v>COOE7236</v>
      </c>
      <c r="F124" s="35" t="str">
        <f>+CONCATENATE(A124,"_",E124)</f>
        <v>800197111_COOE7236</v>
      </c>
      <c r="G124" s="36">
        <v>45274</v>
      </c>
      <c r="H124" s="37">
        <v>600300</v>
      </c>
      <c r="I124" s="37">
        <v>600300</v>
      </c>
      <c r="J124" s="47" t="s">
        <v>972</v>
      </c>
      <c r="K124" s="47" t="s">
        <v>972</v>
      </c>
      <c r="L124" s="38">
        <v>0</v>
      </c>
      <c r="M124" s="39"/>
      <c r="N124" s="35" t="s">
        <v>625</v>
      </c>
      <c r="O124" s="36">
        <v>45274</v>
      </c>
      <c r="P124" s="36">
        <v>45275</v>
      </c>
      <c r="Q124" s="36">
        <v>45288</v>
      </c>
      <c r="R124" s="36"/>
      <c r="S124" s="35">
        <f>+IF(OR(N124="Devuelta",AB124&lt;&gt;0),$A$1-R124,IF(AND(Q124="",P124=""),"No radicada",IF(Q124&lt;&gt;"",$A$1-Q124,$A$1-P124)))</f>
        <v>428</v>
      </c>
      <c r="T124" s="35" t="str">
        <f>+IF(S124="No radicada","No radicada",IF(S124&lt;1,"Corriente",IF(S124&lt;=30,"0-30",IF(AND(S124&lt;=60,S124&gt;30),"31-60",IF(AND(S124&lt;=90,S124&gt;60),"61-90",IF(AND(S124&lt;=180,S124&gt;90),"91-180",IF(AND(S124&lt;=360,S124&gt;180),"181-360",IF(S124&gt;360,"Más de 360"))))))))</f>
        <v>Más de 360</v>
      </c>
      <c r="U124" s="38">
        <v>600300</v>
      </c>
      <c r="V124" s="38">
        <v>600300</v>
      </c>
      <c r="W124" s="38">
        <v>0</v>
      </c>
      <c r="X124" s="38">
        <v>0</v>
      </c>
      <c r="Y124" s="38">
        <v>0</v>
      </c>
      <c r="Z124" s="38">
        <v>0</v>
      </c>
      <c r="AA124" s="38">
        <v>0</v>
      </c>
      <c r="AB124" s="38">
        <v>0</v>
      </c>
      <c r="AC124" s="35"/>
      <c r="AD124" s="35"/>
      <c r="AE124" s="35"/>
      <c r="AF124" s="35" t="s">
        <v>921</v>
      </c>
      <c r="AG124" s="38">
        <v>0</v>
      </c>
      <c r="AH124" s="38">
        <v>600300</v>
      </c>
      <c r="AI124" s="38">
        <v>0</v>
      </c>
      <c r="AJ124" s="35"/>
      <c r="AK124" s="35"/>
      <c r="AL124" s="35"/>
      <c r="AM124" s="35" t="s">
        <v>628</v>
      </c>
      <c r="AN124" s="35"/>
      <c r="AO124" s="35" t="s">
        <v>631</v>
      </c>
      <c r="AP124" s="38">
        <v>600300</v>
      </c>
      <c r="AQ124" s="38">
        <v>0</v>
      </c>
      <c r="AR124" s="38">
        <v>0</v>
      </c>
      <c r="AS124" s="38">
        <v>0</v>
      </c>
      <c r="AT124" s="38">
        <v>0</v>
      </c>
      <c r="AU124" s="38">
        <v>0</v>
      </c>
      <c r="AV124" s="38">
        <v>0</v>
      </c>
      <c r="AW124" s="38">
        <v>0</v>
      </c>
      <c r="AX124" s="38">
        <v>0</v>
      </c>
      <c r="AY124" s="38">
        <v>600300</v>
      </c>
      <c r="AZ124" s="38">
        <v>0</v>
      </c>
      <c r="BA124" s="35">
        <v>4800063186</v>
      </c>
      <c r="BB124" s="36">
        <v>45382</v>
      </c>
      <c r="BC124" s="35"/>
      <c r="BD124" s="38">
        <v>0</v>
      </c>
    </row>
    <row r="125" spans="1:56" x14ac:dyDescent="0.2">
      <c r="A125" s="34">
        <v>800197111</v>
      </c>
      <c r="B125" s="34" t="s">
        <v>622</v>
      </c>
      <c r="C125" s="34" t="s">
        <v>623</v>
      </c>
      <c r="D125" s="35">
        <v>7240</v>
      </c>
      <c r="E125" s="35" t="str">
        <f>+CONCATENATE(C125,D125)</f>
        <v>COOE7240</v>
      </c>
      <c r="F125" s="35" t="str">
        <f>+CONCATENATE(A125,"_",E125)</f>
        <v>800197111_COOE7240</v>
      </c>
      <c r="G125" s="36">
        <v>45274</v>
      </c>
      <c r="H125" s="37">
        <v>389430</v>
      </c>
      <c r="I125" s="37">
        <v>389430</v>
      </c>
      <c r="J125" s="47" t="s">
        <v>972</v>
      </c>
      <c r="K125" s="47" t="s">
        <v>972</v>
      </c>
      <c r="L125" s="38">
        <v>0</v>
      </c>
      <c r="M125" s="39"/>
      <c r="N125" s="35" t="s">
        <v>625</v>
      </c>
      <c r="O125" s="36">
        <v>45274</v>
      </c>
      <c r="P125" s="36">
        <v>45275</v>
      </c>
      <c r="Q125" s="36">
        <v>45288</v>
      </c>
      <c r="R125" s="36"/>
      <c r="S125" s="35">
        <f>+IF(OR(N125="Devuelta",AB125&lt;&gt;0),$A$1-R125,IF(AND(Q125="",P125=""),"No radicada",IF(Q125&lt;&gt;"",$A$1-Q125,$A$1-P125)))</f>
        <v>428</v>
      </c>
      <c r="T125" s="35" t="str">
        <f>+IF(S125="No radicada","No radicada",IF(S125&lt;1,"Corriente",IF(S125&lt;=30,"0-30",IF(AND(S125&lt;=60,S125&gt;30),"31-60",IF(AND(S125&lt;=90,S125&gt;60),"61-90",IF(AND(S125&lt;=180,S125&gt;90),"91-180",IF(AND(S125&lt;=360,S125&gt;180),"181-360",IF(S125&gt;360,"Más de 360"))))))))</f>
        <v>Más de 360</v>
      </c>
      <c r="U125" s="38">
        <v>389429.52</v>
      </c>
      <c r="V125" s="38">
        <v>389429.52</v>
      </c>
      <c r="W125" s="38">
        <v>0</v>
      </c>
      <c r="X125" s="38">
        <v>0</v>
      </c>
      <c r="Y125" s="38">
        <v>0</v>
      </c>
      <c r="Z125" s="38">
        <v>0</v>
      </c>
      <c r="AA125" s="38">
        <v>0</v>
      </c>
      <c r="AB125" s="38">
        <v>0</v>
      </c>
      <c r="AC125" s="35"/>
      <c r="AD125" s="35"/>
      <c r="AE125" s="35"/>
      <c r="AF125" s="35" t="s">
        <v>921</v>
      </c>
      <c r="AG125" s="38">
        <v>0</v>
      </c>
      <c r="AH125" s="38">
        <v>389430</v>
      </c>
      <c r="AI125" s="38">
        <v>0</v>
      </c>
      <c r="AJ125" s="35"/>
      <c r="AK125" s="35"/>
      <c r="AL125" s="35"/>
      <c r="AM125" s="35" t="s">
        <v>628</v>
      </c>
      <c r="AN125" s="35"/>
      <c r="AO125" s="35" t="s">
        <v>631</v>
      </c>
      <c r="AP125" s="38">
        <v>389430</v>
      </c>
      <c r="AQ125" s="38">
        <v>0</v>
      </c>
      <c r="AR125" s="38">
        <v>0</v>
      </c>
      <c r="AS125" s="38">
        <v>0</v>
      </c>
      <c r="AT125" s="38">
        <v>0</v>
      </c>
      <c r="AU125" s="38">
        <v>0</v>
      </c>
      <c r="AV125" s="38">
        <v>0</v>
      </c>
      <c r="AW125" s="38">
        <v>0</v>
      </c>
      <c r="AX125" s="38">
        <v>0</v>
      </c>
      <c r="AY125" s="38">
        <v>389430</v>
      </c>
      <c r="AZ125" s="38">
        <v>0</v>
      </c>
      <c r="BA125" s="35">
        <v>4800063186</v>
      </c>
      <c r="BB125" s="36">
        <v>45382</v>
      </c>
      <c r="BC125" s="35"/>
      <c r="BD125" s="38">
        <v>0</v>
      </c>
    </row>
    <row r="126" spans="1:56" x14ac:dyDescent="0.2">
      <c r="A126" s="34">
        <v>800197111</v>
      </c>
      <c r="B126" s="34" t="s">
        <v>622</v>
      </c>
      <c r="C126" s="34" t="s">
        <v>623</v>
      </c>
      <c r="D126" s="35">
        <v>6206</v>
      </c>
      <c r="E126" s="35" t="str">
        <f>+CONCATENATE(C126,D126)</f>
        <v>COOE6206</v>
      </c>
      <c r="F126" s="35" t="str">
        <f>+CONCATENATE(A126,"_",E126)</f>
        <v>800197111_COOE6206</v>
      </c>
      <c r="G126" s="36">
        <v>45230</v>
      </c>
      <c r="H126" s="37">
        <v>196111</v>
      </c>
      <c r="I126" s="37">
        <v>196111</v>
      </c>
      <c r="J126" s="47" t="s">
        <v>972</v>
      </c>
      <c r="K126" s="47" t="s">
        <v>972</v>
      </c>
      <c r="L126" s="38">
        <v>0</v>
      </c>
      <c r="M126" s="39"/>
      <c r="N126" s="35" t="s">
        <v>625</v>
      </c>
      <c r="O126" s="36">
        <v>45212</v>
      </c>
      <c r="P126" s="36">
        <v>45245</v>
      </c>
      <c r="Q126" s="36">
        <v>45281</v>
      </c>
      <c r="R126" s="36"/>
      <c r="S126" s="35">
        <f>+IF(OR(N126="Devuelta",AB126&lt;&gt;0),$A$1-R126,IF(AND(Q126="",P126=""),"No radicada",IF(Q126&lt;&gt;"",$A$1-Q126,$A$1-P126)))</f>
        <v>435</v>
      </c>
      <c r="T126" s="35" t="str">
        <f>+IF(S126="No radicada","No radicada",IF(S126&lt;1,"Corriente",IF(S126&lt;=30,"0-30",IF(AND(S126&lt;=60,S126&gt;30),"31-60",IF(AND(S126&lt;=90,S126&gt;60),"61-90",IF(AND(S126&lt;=180,S126&gt;90),"91-180",IF(AND(S126&lt;=360,S126&gt;180),"181-360",IF(S126&gt;360,"Más de 360"))))))))</f>
        <v>Más de 360</v>
      </c>
      <c r="U126" s="38">
        <v>196110.81</v>
      </c>
      <c r="V126" s="38">
        <v>196110.81</v>
      </c>
      <c r="W126" s="38">
        <v>0</v>
      </c>
      <c r="X126" s="38">
        <v>0</v>
      </c>
      <c r="Y126" s="38">
        <v>0</v>
      </c>
      <c r="Z126" s="38">
        <v>0</v>
      </c>
      <c r="AA126" s="38">
        <v>0</v>
      </c>
      <c r="AB126" s="38">
        <v>0</v>
      </c>
      <c r="AC126" s="35"/>
      <c r="AD126" s="35"/>
      <c r="AE126" s="35"/>
      <c r="AF126" s="35" t="s">
        <v>921</v>
      </c>
      <c r="AG126" s="38">
        <v>0</v>
      </c>
      <c r="AH126" s="38">
        <v>196111</v>
      </c>
      <c r="AI126" s="38">
        <v>0</v>
      </c>
      <c r="AJ126" s="35"/>
      <c r="AK126" s="35"/>
      <c r="AL126" s="35"/>
      <c r="AM126" s="35" t="s">
        <v>628</v>
      </c>
      <c r="AN126" s="35"/>
      <c r="AO126" s="35" t="s">
        <v>631</v>
      </c>
      <c r="AP126" s="38">
        <v>196111</v>
      </c>
      <c r="AQ126" s="38">
        <v>0</v>
      </c>
      <c r="AR126" s="38">
        <v>0</v>
      </c>
      <c r="AS126" s="38">
        <v>0</v>
      </c>
      <c r="AT126" s="38">
        <v>0</v>
      </c>
      <c r="AU126" s="38">
        <v>0</v>
      </c>
      <c r="AV126" s="38">
        <v>0</v>
      </c>
      <c r="AW126" s="38">
        <v>0</v>
      </c>
      <c r="AX126" s="38">
        <v>0</v>
      </c>
      <c r="AY126" s="38">
        <v>196111</v>
      </c>
      <c r="AZ126" s="38">
        <v>0</v>
      </c>
      <c r="BA126" s="35">
        <v>4800063186</v>
      </c>
      <c r="BB126" s="36">
        <v>45382</v>
      </c>
      <c r="BC126" s="35"/>
      <c r="BD126" s="38">
        <v>0</v>
      </c>
    </row>
    <row r="127" spans="1:56" x14ac:dyDescent="0.2">
      <c r="A127" s="34">
        <v>800197111</v>
      </c>
      <c r="B127" s="34" t="s">
        <v>622</v>
      </c>
      <c r="C127" s="34" t="s">
        <v>623</v>
      </c>
      <c r="D127" s="35">
        <v>6207</v>
      </c>
      <c r="E127" s="35" t="str">
        <f>+CONCATENATE(C127,D127)</f>
        <v>COOE6207</v>
      </c>
      <c r="F127" s="35" t="str">
        <f>+CONCATENATE(A127,"_",E127)</f>
        <v>800197111_COOE6207</v>
      </c>
      <c r="G127" s="36">
        <v>45230</v>
      </c>
      <c r="H127" s="37">
        <v>196111</v>
      </c>
      <c r="I127" s="37">
        <v>196111</v>
      </c>
      <c r="J127" s="47" t="s">
        <v>972</v>
      </c>
      <c r="K127" s="47" t="s">
        <v>972</v>
      </c>
      <c r="L127" s="38">
        <v>0</v>
      </c>
      <c r="M127" s="39"/>
      <c r="N127" s="35" t="s">
        <v>625</v>
      </c>
      <c r="O127" s="36">
        <v>45212</v>
      </c>
      <c r="P127" s="36">
        <v>45245</v>
      </c>
      <c r="Q127" s="36">
        <v>45281</v>
      </c>
      <c r="R127" s="36"/>
      <c r="S127" s="35">
        <f>+IF(OR(N127="Devuelta",AB127&lt;&gt;0),$A$1-R127,IF(AND(Q127="",P127=""),"No radicada",IF(Q127&lt;&gt;"",$A$1-Q127,$A$1-P127)))</f>
        <v>435</v>
      </c>
      <c r="T127" s="35" t="str">
        <f>+IF(S127="No radicada","No radicada",IF(S127&lt;1,"Corriente",IF(S127&lt;=30,"0-30",IF(AND(S127&lt;=60,S127&gt;30),"31-60",IF(AND(S127&lt;=90,S127&gt;60),"61-90",IF(AND(S127&lt;=180,S127&gt;90),"91-180",IF(AND(S127&lt;=360,S127&gt;180),"181-360",IF(S127&gt;360,"Más de 360"))))))))</f>
        <v>Más de 360</v>
      </c>
      <c r="U127" s="38">
        <v>196110.81</v>
      </c>
      <c r="V127" s="38">
        <v>196110.81</v>
      </c>
      <c r="W127" s="38">
        <v>0</v>
      </c>
      <c r="X127" s="38">
        <v>0</v>
      </c>
      <c r="Y127" s="38">
        <v>0</v>
      </c>
      <c r="Z127" s="38">
        <v>0</v>
      </c>
      <c r="AA127" s="38">
        <v>0</v>
      </c>
      <c r="AB127" s="38">
        <v>0</v>
      </c>
      <c r="AC127" s="35"/>
      <c r="AD127" s="35"/>
      <c r="AE127" s="35"/>
      <c r="AF127" s="35" t="s">
        <v>921</v>
      </c>
      <c r="AG127" s="38">
        <v>0</v>
      </c>
      <c r="AH127" s="38">
        <v>196111</v>
      </c>
      <c r="AI127" s="38">
        <v>0</v>
      </c>
      <c r="AJ127" s="35"/>
      <c r="AK127" s="35"/>
      <c r="AL127" s="35"/>
      <c r="AM127" s="35" t="s">
        <v>628</v>
      </c>
      <c r="AN127" s="35"/>
      <c r="AO127" s="35" t="s">
        <v>631</v>
      </c>
      <c r="AP127" s="38">
        <v>196111</v>
      </c>
      <c r="AQ127" s="38">
        <v>0</v>
      </c>
      <c r="AR127" s="38">
        <v>0</v>
      </c>
      <c r="AS127" s="38">
        <v>0</v>
      </c>
      <c r="AT127" s="38">
        <v>0</v>
      </c>
      <c r="AU127" s="38">
        <v>0</v>
      </c>
      <c r="AV127" s="38">
        <v>0</v>
      </c>
      <c r="AW127" s="38">
        <v>0</v>
      </c>
      <c r="AX127" s="38">
        <v>0</v>
      </c>
      <c r="AY127" s="38">
        <v>196111</v>
      </c>
      <c r="AZ127" s="38">
        <v>0</v>
      </c>
      <c r="BA127" s="35">
        <v>4800063186</v>
      </c>
      <c r="BB127" s="36">
        <v>45382</v>
      </c>
      <c r="BC127" s="35"/>
      <c r="BD127" s="38">
        <v>0</v>
      </c>
    </row>
    <row r="128" spans="1:56" x14ac:dyDescent="0.2">
      <c r="A128" s="34">
        <v>800197111</v>
      </c>
      <c r="B128" s="34" t="s">
        <v>622</v>
      </c>
      <c r="C128" s="34" t="s">
        <v>623</v>
      </c>
      <c r="D128" s="35">
        <v>6336</v>
      </c>
      <c r="E128" s="35" t="str">
        <f>+CONCATENATE(C128,D128)</f>
        <v>COOE6336</v>
      </c>
      <c r="F128" s="35" t="str">
        <f>+CONCATENATE(A128,"_",E128)</f>
        <v>800197111_COOE6336</v>
      </c>
      <c r="G128" s="36">
        <v>45230</v>
      </c>
      <c r="H128" s="37">
        <v>499140</v>
      </c>
      <c r="I128" s="37">
        <v>499140</v>
      </c>
      <c r="J128" s="47" t="s">
        <v>972</v>
      </c>
      <c r="K128" s="47" t="s">
        <v>972</v>
      </c>
      <c r="L128" s="38">
        <v>0</v>
      </c>
      <c r="M128" s="39"/>
      <c r="N128" s="35" t="s">
        <v>625</v>
      </c>
      <c r="O128" s="36">
        <v>45222</v>
      </c>
      <c r="P128" s="36">
        <v>45261</v>
      </c>
      <c r="Q128" s="36">
        <v>45281</v>
      </c>
      <c r="R128" s="36"/>
      <c r="S128" s="35">
        <f>+IF(OR(N128="Devuelta",AB128&lt;&gt;0),$A$1-R128,IF(AND(Q128="",P128=""),"No radicada",IF(Q128&lt;&gt;"",$A$1-Q128,$A$1-P128)))</f>
        <v>435</v>
      </c>
      <c r="T128" s="35" t="str">
        <f>+IF(S128="No radicada","No radicada",IF(S128&lt;1,"Corriente",IF(S128&lt;=30,"0-30",IF(AND(S128&lt;=60,S128&gt;30),"31-60",IF(AND(S128&lt;=90,S128&gt;60),"61-90",IF(AND(S128&lt;=180,S128&gt;90),"91-180",IF(AND(S128&lt;=360,S128&gt;180),"181-360",IF(S128&gt;360,"Más de 360"))))))))</f>
        <v>Más de 360</v>
      </c>
      <c r="U128" s="38">
        <v>499140</v>
      </c>
      <c r="V128" s="38">
        <v>499140</v>
      </c>
      <c r="W128" s="38">
        <v>0</v>
      </c>
      <c r="X128" s="38">
        <v>0</v>
      </c>
      <c r="Y128" s="38">
        <v>0</v>
      </c>
      <c r="Z128" s="38">
        <v>0</v>
      </c>
      <c r="AA128" s="38">
        <v>0</v>
      </c>
      <c r="AB128" s="38">
        <v>0</v>
      </c>
      <c r="AC128" s="35"/>
      <c r="AD128" s="35"/>
      <c r="AE128" s="35"/>
      <c r="AF128" s="35" t="s">
        <v>921</v>
      </c>
      <c r="AG128" s="38">
        <v>0</v>
      </c>
      <c r="AH128" s="38">
        <v>499140</v>
      </c>
      <c r="AI128" s="38">
        <v>0</v>
      </c>
      <c r="AJ128" s="35"/>
      <c r="AK128" s="35"/>
      <c r="AL128" s="35"/>
      <c r="AM128" s="35" t="s">
        <v>628</v>
      </c>
      <c r="AN128" s="35"/>
      <c r="AO128" s="35" t="s">
        <v>631</v>
      </c>
      <c r="AP128" s="38">
        <v>499140</v>
      </c>
      <c r="AQ128" s="38">
        <v>0</v>
      </c>
      <c r="AR128" s="38">
        <v>0</v>
      </c>
      <c r="AS128" s="38">
        <v>0</v>
      </c>
      <c r="AT128" s="38">
        <v>0</v>
      </c>
      <c r="AU128" s="38">
        <v>0</v>
      </c>
      <c r="AV128" s="38">
        <v>0</v>
      </c>
      <c r="AW128" s="38">
        <v>0</v>
      </c>
      <c r="AX128" s="38">
        <v>0</v>
      </c>
      <c r="AY128" s="38">
        <v>499140</v>
      </c>
      <c r="AZ128" s="38">
        <v>0</v>
      </c>
      <c r="BA128" s="35">
        <v>4800063186</v>
      </c>
      <c r="BB128" s="36">
        <v>45382</v>
      </c>
      <c r="BC128" s="35"/>
      <c r="BD128" s="38">
        <v>0</v>
      </c>
    </row>
    <row r="129" spans="1:56" x14ac:dyDescent="0.2">
      <c r="A129" s="34">
        <v>800197111</v>
      </c>
      <c r="B129" s="34" t="s">
        <v>622</v>
      </c>
      <c r="C129" s="34" t="s">
        <v>623</v>
      </c>
      <c r="D129" s="35">
        <v>6337</v>
      </c>
      <c r="E129" s="35" t="str">
        <f>+CONCATENATE(C129,D129)</f>
        <v>COOE6337</v>
      </c>
      <c r="F129" s="35" t="str">
        <f>+CONCATENATE(A129,"_",E129)</f>
        <v>800197111_COOE6337</v>
      </c>
      <c r="G129" s="36">
        <v>45230</v>
      </c>
      <c r="H129" s="37">
        <v>389431</v>
      </c>
      <c r="I129" s="37">
        <v>389431</v>
      </c>
      <c r="J129" s="47" t="s">
        <v>972</v>
      </c>
      <c r="K129" s="47" t="s">
        <v>972</v>
      </c>
      <c r="L129" s="38">
        <v>0</v>
      </c>
      <c r="M129" s="39"/>
      <c r="N129" s="35" t="s">
        <v>625</v>
      </c>
      <c r="O129" s="36">
        <v>45222</v>
      </c>
      <c r="P129" s="36">
        <v>45261</v>
      </c>
      <c r="Q129" s="36">
        <v>45281</v>
      </c>
      <c r="R129" s="36"/>
      <c r="S129" s="35">
        <f>+IF(OR(N129="Devuelta",AB129&lt;&gt;0),$A$1-R129,IF(AND(Q129="",P129=""),"No radicada",IF(Q129&lt;&gt;"",$A$1-Q129,$A$1-P129)))</f>
        <v>435</v>
      </c>
      <c r="T129" s="35" t="str">
        <f>+IF(S129="No radicada","No radicada",IF(S129&lt;1,"Corriente",IF(S129&lt;=30,"0-30",IF(AND(S129&lt;=60,S129&gt;30),"31-60",IF(AND(S129&lt;=90,S129&gt;60),"61-90",IF(AND(S129&lt;=180,S129&gt;90),"91-180",IF(AND(S129&lt;=360,S129&gt;180),"181-360",IF(S129&gt;360,"Más de 360"))))))))</f>
        <v>Más de 360</v>
      </c>
      <c r="U129" s="38">
        <v>389430.59</v>
      </c>
      <c r="V129" s="38">
        <v>389430.59</v>
      </c>
      <c r="W129" s="38">
        <v>0</v>
      </c>
      <c r="X129" s="38">
        <v>0</v>
      </c>
      <c r="Y129" s="38">
        <v>0</v>
      </c>
      <c r="Z129" s="38">
        <v>0</v>
      </c>
      <c r="AA129" s="38">
        <v>0</v>
      </c>
      <c r="AB129" s="38">
        <v>0</v>
      </c>
      <c r="AC129" s="35"/>
      <c r="AD129" s="35"/>
      <c r="AE129" s="35"/>
      <c r="AF129" s="35" t="s">
        <v>921</v>
      </c>
      <c r="AG129" s="38">
        <v>0</v>
      </c>
      <c r="AH129" s="38">
        <v>389431</v>
      </c>
      <c r="AI129" s="38">
        <v>0</v>
      </c>
      <c r="AJ129" s="35"/>
      <c r="AK129" s="35"/>
      <c r="AL129" s="35"/>
      <c r="AM129" s="35" t="s">
        <v>628</v>
      </c>
      <c r="AN129" s="35"/>
      <c r="AO129" s="35" t="s">
        <v>631</v>
      </c>
      <c r="AP129" s="38">
        <v>389431</v>
      </c>
      <c r="AQ129" s="38">
        <v>0</v>
      </c>
      <c r="AR129" s="38">
        <v>0</v>
      </c>
      <c r="AS129" s="38">
        <v>0</v>
      </c>
      <c r="AT129" s="38">
        <v>0</v>
      </c>
      <c r="AU129" s="38">
        <v>0</v>
      </c>
      <c r="AV129" s="38">
        <v>0</v>
      </c>
      <c r="AW129" s="38">
        <v>0</v>
      </c>
      <c r="AX129" s="38">
        <v>0</v>
      </c>
      <c r="AY129" s="38">
        <v>389431</v>
      </c>
      <c r="AZ129" s="38">
        <v>0</v>
      </c>
      <c r="BA129" s="35">
        <v>4800063186</v>
      </c>
      <c r="BB129" s="36">
        <v>45382</v>
      </c>
      <c r="BC129" s="35"/>
      <c r="BD129" s="38">
        <v>0</v>
      </c>
    </row>
    <row r="130" spans="1:56" x14ac:dyDescent="0.2">
      <c r="A130" s="34">
        <v>800197111</v>
      </c>
      <c r="B130" s="34" t="s">
        <v>622</v>
      </c>
      <c r="C130" s="34" t="s">
        <v>623</v>
      </c>
      <c r="D130" s="35">
        <v>6338</v>
      </c>
      <c r="E130" s="35" t="str">
        <f>+CONCATENATE(C130,D130)</f>
        <v>COOE6338</v>
      </c>
      <c r="F130" s="35" t="str">
        <f>+CONCATENATE(A130,"_",E130)</f>
        <v>800197111_COOE6338</v>
      </c>
      <c r="G130" s="36">
        <v>45230</v>
      </c>
      <c r="H130" s="37">
        <v>248490</v>
      </c>
      <c r="I130" s="37">
        <v>248490</v>
      </c>
      <c r="J130" s="47" t="s">
        <v>972</v>
      </c>
      <c r="K130" s="47" t="s">
        <v>972</v>
      </c>
      <c r="L130" s="38">
        <v>0</v>
      </c>
      <c r="M130" s="39"/>
      <c r="N130" s="35" t="s">
        <v>625</v>
      </c>
      <c r="O130" s="36">
        <v>45222</v>
      </c>
      <c r="P130" s="36">
        <v>45261</v>
      </c>
      <c r="Q130" s="36">
        <v>45281</v>
      </c>
      <c r="R130" s="36"/>
      <c r="S130" s="35">
        <f>+IF(OR(N130="Devuelta",AB130&lt;&gt;0),$A$1-R130,IF(AND(Q130="",P130=""),"No radicada",IF(Q130&lt;&gt;"",$A$1-Q130,$A$1-P130)))</f>
        <v>435</v>
      </c>
      <c r="T130" s="35" t="str">
        <f>+IF(S130="No radicada","No radicada",IF(S130&lt;1,"Corriente",IF(S130&lt;=30,"0-30",IF(AND(S130&lt;=60,S130&gt;30),"31-60",IF(AND(S130&lt;=90,S130&gt;60),"61-90",IF(AND(S130&lt;=180,S130&gt;90),"91-180",IF(AND(S130&lt;=360,S130&gt;180),"181-360",IF(S130&gt;360,"Más de 360"))))))))</f>
        <v>Más de 360</v>
      </c>
      <c r="U130" s="38">
        <v>248490.21</v>
      </c>
      <c r="V130" s="38">
        <v>248490.21</v>
      </c>
      <c r="W130" s="38">
        <v>0</v>
      </c>
      <c r="X130" s="38">
        <v>0</v>
      </c>
      <c r="Y130" s="38">
        <v>0</v>
      </c>
      <c r="Z130" s="38">
        <v>0</v>
      </c>
      <c r="AA130" s="38">
        <v>0</v>
      </c>
      <c r="AB130" s="38">
        <v>0</v>
      </c>
      <c r="AC130" s="35"/>
      <c r="AD130" s="35"/>
      <c r="AE130" s="35"/>
      <c r="AF130" s="35" t="s">
        <v>921</v>
      </c>
      <c r="AG130" s="38">
        <v>0</v>
      </c>
      <c r="AH130" s="38">
        <v>248490</v>
      </c>
      <c r="AI130" s="38">
        <v>0</v>
      </c>
      <c r="AJ130" s="35"/>
      <c r="AK130" s="35"/>
      <c r="AL130" s="35"/>
      <c r="AM130" s="35" t="s">
        <v>628</v>
      </c>
      <c r="AN130" s="35"/>
      <c r="AO130" s="35" t="s">
        <v>631</v>
      </c>
      <c r="AP130" s="38">
        <v>248490</v>
      </c>
      <c r="AQ130" s="38">
        <v>0</v>
      </c>
      <c r="AR130" s="38">
        <v>0</v>
      </c>
      <c r="AS130" s="38">
        <v>0</v>
      </c>
      <c r="AT130" s="38">
        <v>0</v>
      </c>
      <c r="AU130" s="38">
        <v>0</v>
      </c>
      <c r="AV130" s="38">
        <v>0</v>
      </c>
      <c r="AW130" s="38">
        <v>0</v>
      </c>
      <c r="AX130" s="38">
        <v>0</v>
      </c>
      <c r="AY130" s="38">
        <v>248490</v>
      </c>
      <c r="AZ130" s="38">
        <v>0</v>
      </c>
      <c r="BA130" s="35">
        <v>4800063186</v>
      </c>
      <c r="BB130" s="36">
        <v>45382</v>
      </c>
      <c r="BC130" s="35"/>
      <c r="BD130" s="38">
        <v>0</v>
      </c>
    </row>
    <row r="131" spans="1:56" x14ac:dyDescent="0.2">
      <c r="A131" s="34">
        <v>800197111</v>
      </c>
      <c r="B131" s="34" t="s">
        <v>622</v>
      </c>
      <c r="C131" s="34" t="s">
        <v>623</v>
      </c>
      <c r="D131" s="35">
        <v>6339</v>
      </c>
      <c r="E131" s="35" t="str">
        <f>+CONCATENATE(C131,D131)</f>
        <v>COOE6339</v>
      </c>
      <c r="F131" s="35" t="str">
        <f>+CONCATENATE(A131,"_",E131)</f>
        <v>800197111_COOE6339</v>
      </c>
      <c r="G131" s="36">
        <v>45230</v>
      </c>
      <c r="H131" s="37">
        <v>130741</v>
      </c>
      <c r="I131" s="37">
        <v>130741</v>
      </c>
      <c r="J131" s="47" t="s">
        <v>972</v>
      </c>
      <c r="K131" s="47" t="s">
        <v>972</v>
      </c>
      <c r="L131" s="38">
        <v>0</v>
      </c>
      <c r="M131" s="39"/>
      <c r="N131" s="35" t="s">
        <v>625</v>
      </c>
      <c r="O131" s="36">
        <v>45222</v>
      </c>
      <c r="P131" s="36">
        <v>45245</v>
      </c>
      <c r="Q131" s="36">
        <v>45281</v>
      </c>
      <c r="R131" s="36"/>
      <c r="S131" s="35">
        <f>+IF(OR(N131="Devuelta",AB131&lt;&gt;0),$A$1-R131,IF(AND(Q131="",P131=""),"No radicada",IF(Q131&lt;&gt;"",$A$1-Q131,$A$1-P131)))</f>
        <v>435</v>
      </c>
      <c r="T131" s="35" t="str">
        <f>+IF(S131="No radicada","No radicada",IF(S131&lt;1,"Corriente",IF(S131&lt;=30,"0-30",IF(AND(S131&lt;=60,S131&gt;30),"31-60",IF(AND(S131&lt;=90,S131&gt;60),"61-90",IF(AND(S131&lt;=180,S131&gt;90),"91-180",IF(AND(S131&lt;=360,S131&gt;180),"181-360",IF(S131&gt;360,"Más de 360"))))))))</f>
        <v>Más de 360</v>
      </c>
      <c r="U131" s="38">
        <v>130740.54</v>
      </c>
      <c r="V131" s="38">
        <v>130740.54</v>
      </c>
      <c r="W131" s="38">
        <v>0</v>
      </c>
      <c r="X131" s="38">
        <v>0</v>
      </c>
      <c r="Y131" s="38">
        <v>0</v>
      </c>
      <c r="Z131" s="38">
        <v>0</v>
      </c>
      <c r="AA131" s="38">
        <v>0</v>
      </c>
      <c r="AB131" s="38">
        <v>0</v>
      </c>
      <c r="AC131" s="35"/>
      <c r="AD131" s="35"/>
      <c r="AE131" s="35"/>
      <c r="AF131" s="35" t="s">
        <v>921</v>
      </c>
      <c r="AG131" s="38">
        <v>0</v>
      </c>
      <c r="AH131" s="38">
        <v>130741</v>
      </c>
      <c r="AI131" s="38">
        <v>0</v>
      </c>
      <c r="AJ131" s="35"/>
      <c r="AK131" s="35"/>
      <c r="AL131" s="35"/>
      <c r="AM131" s="35" t="s">
        <v>628</v>
      </c>
      <c r="AN131" s="35"/>
      <c r="AO131" s="35" t="s">
        <v>631</v>
      </c>
      <c r="AP131" s="38">
        <v>130741</v>
      </c>
      <c r="AQ131" s="38">
        <v>0</v>
      </c>
      <c r="AR131" s="38">
        <v>0</v>
      </c>
      <c r="AS131" s="38">
        <v>0</v>
      </c>
      <c r="AT131" s="38">
        <v>0</v>
      </c>
      <c r="AU131" s="38">
        <v>0</v>
      </c>
      <c r="AV131" s="38">
        <v>0</v>
      </c>
      <c r="AW131" s="38">
        <v>0</v>
      </c>
      <c r="AX131" s="38">
        <v>0</v>
      </c>
      <c r="AY131" s="38">
        <v>130741</v>
      </c>
      <c r="AZ131" s="38">
        <v>0</v>
      </c>
      <c r="BA131" s="35">
        <v>4800063186</v>
      </c>
      <c r="BB131" s="36">
        <v>45382</v>
      </c>
      <c r="BC131" s="35"/>
      <c r="BD131" s="38">
        <v>0</v>
      </c>
    </row>
    <row r="132" spans="1:56" x14ac:dyDescent="0.2">
      <c r="A132" s="34">
        <v>800197111</v>
      </c>
      <c r="B132" s="34" t="s">
        <v>622</v>
      </c>
      <c r="C132" s="34" t="s">
        <v>623</v>
      </c>
      <c r="D132" s="35">
        <v>6475</v>
      </c>
      <c r="E132" s="35" t="str">
        <f>+CONCATENATE(C132,D132)</f>
        <v>COOE6475</v>
      </c>
      <c r="F132" s="35" t="str">
        <f>+CONCATENATE(A132,"_",E132)</f>
        <v>800197111_COOE6475</v>
      </c>
      <c r="G132" s="36">
        <v>45230</v>
      </c>
      <c r="H132" s="37">
        <v>196111</v>
      </c>
      <c r="I132" s="37">
        <v>196111</v>
      </c>
      <c r="J132" s="47" t="s">
        <v>972</v>
      </c>
      <c r="K132" s="47" t="s">
        <v>972</v>
      </c>
      <c r="L132" s="38">
        <v>0</v>
      </c>
      <c r="M132" s="39"/>
      <c r="N132" s="35" t="s">
        <v>625</v>
      </c>
      <c r="O132" s="36">
        <v>45229</v>
      </c>
      <c r="P132" s="36">
        <v>45261</v>
      </c>
      <c r="Q132" s="36">
        <v>45281</v>
      </c>
      <c r="R132" s="36"/>
      <c r="S132" s="35">
        <f>+IF(OR(N132="Devuelta",AB132&lt;&gt;0),$A$1-R132,IF(AND(Q132="",P132=""),"No radicada",IF(Q132&lt;&gt;"",$A$1-Q132,$A$1-P132)))</f>
        <v>435</v>
      </c>
      <c r="T132" s="35" t="str">
        <f>+IF(S132="No radicada","No radicada",IF(S132&lt;1,"Corriente",IF(S132&lt;=30,"0-30",IF(AND(S132&lt;=60,S132&gt;30),"31-60",IF(AND(S132&lt;=90,S132&gt;60),"61-90",IF(AND(S132&lt;=180,S132&gt;90),"91-180",IF(AND(S132&lt;=360,S132&gt;180),"181-360",IF(S132&gt;360,"Más de 360"))))))))</f>
        <v>Más de 360</v>
      </c>
      <c r="U132" s="38">
        <v>196110.81</v>
      </c>
      <c r="V132" s="38">
        <v>196110.81</v>
      </c>
      <c r="W132" s="38">
        <v>0</v>
      </c>
      <c r="X132" s="38">
        <v>0</v>
      </c>
      <c r="Y132" s="38">
        <v>0</v>
      </c>
      <c r="Z132" s="38">
        <v>0</v>
      </c>
      <c r="AA132" s="38">
        <v>0</v>
      </c>
      <c r="AB132" s="38">
        <v>0</v>
      </c>
      <c r="AC132" s="35"/>
      <c r="AD132" s="35"/>
      <c r="AE132" s="35"/>
      <c r="AF132" s="35" t="s">
        <v>921</v>
      </c>
      <c r="AG132" s="38">
        <v>0</v>
      </c>
      <c r="AH132" s="38">
        <v>196111</v>
      </c>
      <c r="AI132" s="38">
        <v>0</v>
      </c>
      <c r="AJ132" s="35"/>
      <c r="AK132" s="35"/>
      <c r="AL132" s="35"/>
      <c r="AM132" s="35" t="s">
        <v>628</v>
      </c>
      <c r="AN132" s="35"/>
      <c r="AO132" s="35" t="s">
        <v>631</v>
      </c>
      <c r="AP132" s="38">
        <v>196111</v>
      </c>
      <c r="AQ132" s="38">
        <v>0</v>
      </c>
      <c r="AR132" s="38">
        <v>0</v>
      </c>
      <c r="AS132" s="38">
        <v>0</v>
      </c>
      <c r="AT132" s="38">
        <v>0</v>
      </c>
      <c r="AU132" s="38">
        <v>0</v>
      </c>
      <c r="AV132" s="38">
        <v>0</v>
      </c>
      <c r="AW132" s="38">
        <v>0</v>
      </c>
      <c r="AX132" s="38">
        <v>0</v>
      </c>
      <c r="AY132" s="38">
        <v>196111</v>
      </c>
      <c r="AZ132" s="38">
        <v>0</v>
      </c>
      <c r="BA132" s="35">
        <v>4800063186</v>
      </c>
      <c r="BB132" s="36">
        <v>45382</v>
      </c>
      <c r="BC132" s="35"/>
      <c r="BD132" s="38">
        <v>0</v>
      </c>
    </row>
    <row r="133" spans="1:56" x14ac:dyDescent="0.2">
      <c r="A133" s="34">
        <v>800197111</v>
      </c>
      <c r="B133" s="34" t="s">
        <v>622</v>
      </c>
      <c r="C133" s="34" t="s">
        <v>623</v>
      </c>
      <c r="D133" s="35">
        <v>6516</v>
      </c>
      <c r="E133" s="35" t="str">
        <f>+CONCATENATE(C133,D133)</f>
        <v>COOE6516</v>
      </c>
      <c r="F133" s="35" t="str">
        <f>+CONCATENATE(A133,"_",E133)</f>
        <v>800197111_COOE6516</v>
      </c>
      <c r="G133" s="36">
        <v>45230</v>
      </c>
      <c r="H133" s="37">
        <v>389430</v>
      </c>
      <c r="I133" s="37">
        <v>389430</v>
      </c>
      <c r="J133" s="47" t="s">
        <v>972</v>
      </c>
      <c r="K133" s="47" t="s">
        <v>972</v>
      </c>
      <c r="L133" s="38">
        <v>0</v>
      </c>
      <c r="M133" s="39"/>
      <c r="N133" s="35" t="s">
        <v>625</v>
      </c>
      <c r="O133" s="36">
        <v>45230</v>
      </c>
      <c r="P133" s="36">
        <v>45245</v>
      </c>
      <c r="Q133" s="36">
        <v>45281</v>
      </c>
      <c r="R133" s="36"/>
      <c r="S133" s="35">
        <f>+IF(OR(N133="Devuelta",AB133&lt;&gt;0),$A$1-R133,IF(AND(Q133="",P133=""),"No radicada",IF(Q133&lt;&gt;"",$A$1-Q133,$A$1-P133)))</f>
        <v>435</v>
      </c>
      <c r="T133" s="35" t="str">
        <f>+IF(S133="No radicada","No radicada",IF(S133&lt;1,"Corriente",IF(S133&lt;=30,"0-30",IF(AND(S133&lt;=60,S133&gt;30),"31-60",IF(AND(S133&lt;=90,S133&gt;60),"61-90",IF(AND(S133&lt;=180,S133&gt;90),"91-180",IF(AND(S133&lt;=360,S133&gt;180),"181-360",IF(S133&gt;360,"Más de 360"))))))))</f>
        <v>Más de 360</v>
      </c>
      <c r="U133" s="38">
        <v>389429.52</v>
      </c>
      <c r="V133" s="38">
        <v>389429.52</v>
      </c>
      <c r="W133" s="38">
        <v>0</v>
      </c>
      <c r="X133" s="38">
        <v>0</v>
      </c>
      <c r="Y133" s="38">
        <v>0</v>
      </c>
      <c r="Z133" s="38">
        <v>0</v>
      </c>
      <c r="AA133" s="38">
        <v>0</v>
      </c>
      <c r="AB133" s="38">
        <v>0</v>
      </c>
      <c r="AC133" s="35"/>
      <c r="AD133" s="35"/>
      <c r="AE133" s="35"/>
      <c r="AF133" s="35" t="s">
        <v>921</v>
      </c>
      <c r="AG133" s="38">
        <v>0</v>
      </c>
      <c r="AH133" s="38">
        <v>389430</v>
      </c>
      <c r="AI133" s="38">
        <v>0</v>
      </c>
      <c r="AJ133" s="35"/>
      <c r="AK133" s="35"/>
      <c r="AL133" s="35"/>
      <c r="AM133" s="35" t="s">
        <v>628</v>
      </c>
      <c r="AN133" s="35"/>
      <c r="AO133" s="35" t="s">
        <v>631</v>
      </c>
      <c r="AP133" s="38">
        <v>389430</v>
      </c>
      <c r="AQ133" s="38">
        <v>0</v>
      </c>
      <c r="AR133" s="38">
        <v>0</v>
      </c>
      <c r="AS133" s="38">
        <v>0</v>
      </c>
      <c r="AT133" s="38">
        <v>0</v>
      </c>
      <c r="AU133" s="38">
        <v>0</v>
      </c>
      <c r="AV133" s="38">
        <v>0</v>
      </c>
      <c r="AW133" s="38">
        <v>0</v>
      </c>
      <c r="AX133" s="38">
        <v>0</v>
      </c>
      <c r="AY133" s="38">
        <v>389430</v>
      </c>
      <c r="AZ133" s="38">
        <v>0</v>
      </c>
      <c r="BA133" s="35">
        <v>4800063186</v>
      </c>
      <c r="BB133" s="36">
        <v>45382</v>
      </c>
      <c r="BC133" s="35"/>
      <c r="BD133" s="38">
        <v>0</v>
      </c>
    </row>
    <row r="134" spans="1:56" x14ac:dyDescent="0.2">
      <c r="A134" s="34">
        <v>800197111</v>
      </c>
      <c r="B134" s="34" t="s">
        <v>622</v>
      </c>
      <c r="C134" s="34" t="s">
        <v>623</v>
      </c>
      <c r="D134" s="35">
        <v>6250</v>
      </c>
      <c r="E134" s="35" t="str">
        <f>+CONCATENATE(C134,D134)</f>
        <v>COOE6250</v>
      </c>
      <c r="F134" s="35" t="str">
        <f>+CONCATENATE(A134,"_",E134)</f>
        <v>800197111_COOE6250</v>
      </c>
      <c r="G134" s="36">
        <v>45217</v>
      </c>
      <c r="H134" s="37">
        <v>11160</v>
      </c>
      <c r="I134" s="37">
        <v>11160</v>
      </c>
      <c r="J134" s="47" t="s">
        <v>972</v>
      </c>
      <c r="K134" s="47" t="s">
        <v>972</v>
      </c>
      <c r="L134" s="38">
        <v>0</v>
      </c>
      <c r="M134" s="39"/>
      <c r="N134" s="35" t="s">
        <v>625</v>
      </c>
      <c r="O134" s="36">
        <v>45217</v>
      </c>
      <c r="P134" s="36">
        <v>45231</v>
      </c>
      <c r="Q134" s="36">
        <v>45280</v>
      </c>
      <c r="R134" s="36"/>
      <c r="S134" s="35">
        <f>+IF(OR(N134="Devuelta",AB134&lt;&gt;0),$A$1-R134,IF(AND(Q134="",P134=""),"No radicada",IF(Q134&lt;&gt;"",$A$1-Q134,$A$1-P134)))</f>
        <v>436</v>
      </c>
      <c r="T134" s="35" t="str">
        <f>+IF(S134="No radicada","No radicada",IF(S134&lt;1,"Corriente",IF(S134&lt;=30,"0-30",IF(AND(S134&lt;=60,S134&gt;30),"31-60",IF(AND(S134&lt;=90,S134&gt;60),"61-90",IF(AND(S134&lt;=180,S134&gt;90),"91-180",IF(AND(S134&lt;=360,S134&gt;180),"181-360",IF(S134&gt;360,"Más de 360"))))))))</f>
        <v>Más de 360</v>
      </c>
      <c r="U134" s="38">
        <v>11160</v>
      </c>
      <c r="V134" s="38">
        <v>11160</v>
      </c>
      <c r="W134" s="38">
        <v>0</v>
      </c>
      <c r="X134" s="38">
        <v>0</v>
      </c>
      <c r="Y134" s="38">
        <v>0</v>
      </c>
      <c r="Z134" s="38">
        <v>0</v>
      </c>
      <c r="AA134" s="38">
        <v>0</v>
      </c>
      <c r="AB134" s="38">
        <v>0</v>
      </c>
      <c r="AC134" s="35"/>
      <c r="AD134" s="35"/>
      <c r="AE134" s="35"/>
      <c r="AF134" s="35" t="s">
        <v>867</v>
      </c>
      <c r="AG134" s="38">
        <v>0</v>
      </c>
      <c r="AH134" s="38">
        <v>11160</v>
      </c>
      <c r="AI134" s="38">
        <v>0</v>
      </c>
      <c r="AJ134" s="35"/>
      <c r="AK134" s="35"/>
      <c r="AL134" s="35"/>
      <c r="AM134" s="35" t="s">
        <v>628</v>
      </c>
      <c r="AN134" s="35"/>
      <c r="AO134" s="35" t="s">
        <v>631</v>
      </c>
      <c r="AP134" s="38">
        <v>11160</v>
      </c>
      <c r="AQ134" s="38">
        <v>0</v>
      </c>
      <c r="AR134" s="38">
        <v>0</v>
      </c>
      <c r="AS134" s="38">
        <v>0</v>
      </c>
      <c r="AT134" s="38">
        <v>0</v>
      </c>
      <c r="AU134" s="38">
        <v>0</v>
      </c>
      <c r="AV134" s="38">
        <v>0</v>
      </c>
      <c r="AW134" s="38">
        <v>0</v>
      </c>
      <c r="AX134" s="38">
        <v>0</v>
      </c>
      <c r="AY134" s="38">
        <v>11160</v>
      </c>
      <c r="AZ134" s="38">
        <v>0</v>
      </c>
      <c r="BA134" s="35">
        <v>4800063186</v>
      </c>
      <c r="BB134" s="36">
        <v>45382</v>
      </c>
      <c r="BC134" s="35"/>
      <c r="BD134" s="38">
        <v>0</v>
      </c>
    </row>
    <row r="135" spans="1:56" x14ac:dyDescent="0.2">
      <c r="A135" s="34">
        <v>800197111</v>
      </c>
      <c r="B135" s="34" t="s">
        <v>622</v>
      </c>
      <c r="C135" s="34" t="s">
        <v>623</v>
      </c>
      <c r="D135" s="35">
        <v>6252</v>
      </c>
      <c r="E135" s="35" t="str">
        <f>+CONCATENATE(C135,D135)</f>
        <v>COOE6252</v>
      </c>
      <c r="F135" s="35" t="str">
        <f>+CONCATENATE(A135,"_",E135)</f>
        <v>800197111_COOE6252</v>
      </c>
      <c r="G135" s="36">
        <v>45217</v>
      </c>
      <c r="H135" s="37">
        <v>535848</v>
      </c>
      <c r="I135" s="37">
        <v>535848</v>
      </c>
      <c r="J135" s="47" t="s">
        <v>972</v>
      </c>
      <c r="K135" s="47" t="s">
        <v>972</v>
      </c>
      <c r="L135" s="38">
        <v>0</v>
      </c>
      <c r="M135" s="39"/>
      <c r="N135" s="35" t="s">
        <v>625</v>
      </c>
      <c r="O135" s="36">
        <v>45217</v>
      </c>
      <c r="P135" s="36">
        <v>45231</v>
      </c>
      <c r="Q135" s="36">
        <v>45280</v>
      </c>
      <c r="R135" s="36"/>
      <c r="S135" s="35">
        <f>+IF(OR(N135="Devuelta",AB135&lt;&gt;0),$A$1-R135,IF(AND(Q135="",P135=""),"No radicada",IF(Q135&lt;&gt;"",$A$1-Q135,$A$1-P135)))</f>
        <v>436</v>
      </c>
      <c r="T135" s="35" t="str">
        <f>+IF(S135="No radicada","No radicada",IF(S135&lt;1,"Corriente",IF(S135&lt;=30,"0-30",IF(AND(S135&lt;=60,S135&gt;30),"31-60",IF(AND(S135&lt;=90,S135&gt;60),"61-90",IF(AND(S135&lt;=180,S135&gt;90),"91-180",IF(AND(S135&lt;=360,S135&gt;180),"181-360",IF(S135&gt;360,"Más de 360"))))))))</f>
        <v>Más de 360</v>
      </c>
      <c r="U135" s="38">
        <v>535848</v>
      </c>
      <c r="V135" s="38">
        <v>535848</v>
      </c>
      <c r="W135" s="38">
        <v>0</v>
      </c>
      <c r="X135" s="38">
        <v>0</v>
      </c>
      <c r="Y135" s="38">
        <v>0</v>
      </c>
      <c r="Z135" s="38">
        <v>0</v>
      </c>
      <c r="AA135" s="38">
        <v>0</v>
      </c>
      <c r="AB135" s="38">
        <v>0</v>
      </c>
      <c r="AC135" s="35"/>
      <c r="AD135" s="35"/>
      <c r="AE135" s="35"/>
      <c r="AF135" s="35" t="s">
        <v>867</v>
      </c>
      <c r="AG135" s="38">
        <v>0</v>
      </c>
      <c r="AH135" s="38">
        <v>535848</v>
      </c>
      <c r="AI135" s="38">
        <v>0</v>
      </c>
      <c r="AJ135" s="35"/>
      <c r="AK135" s="35"/>
      <c r="AL135" s="35"/>
      <c r="AM135" s="35" t="s">
        <v>628</v>
      </c>
      <c r="AN135" s="35"/>
      <c r="AO135" s="35" t="s">
        <v>629</v>
      </c>
      <c r="AP135" s="38">
        <v>535848</v>
      </c>
      <c r="AQ135" s="38">
        <v>0</v>
      </c>
      <c r="AR135" s="38">
        <v>0</v>
      </c>
      <c r="AS135" s="38">
        <v>0</v>
      </c>
      <c r="AT135" s="38">
        <v>0</v>
      </c>
      <c r="AU135" s="38">
        <v>0</v>
      </c>
      <c r="AV135" s="38">
        <v>0</v>
      </c>
      <c r="AW135" s="38">
        <v>0</v>
      </c>
      <c r="AX135" s="38">
        <v>0</v>
      </c>
      <c r="AY135" s="38">
        <v>535848</v>
      </c>
      <c r="AZ135" s="38">
        <v>0</v>
      </c>
      <c r="BA135" s="35">
        <v>4800063186</v>
      </c>
      <c r="BB135" s="36">
        <v>45382</v>
      </c>
      <c r="BC135" s="35"/>
      <c r="BD135" s="38">
        <v>0</v>
      </c>
    </row>
    <row r="136" spans="1:56" x14ac:dyDescent="0.2">
      <c r="A136" s="34">
        <v>800197111</v>
      </c>
      <c r="B136" s="34" t="s">
        <v>622</v>
      </c>
      <c r="C136" s="34" t="s">
        <v>623</v>
      </c>
      <c r="D136" s="35">
        <v>6558</v>
      </c>
      <c r="E136" s="35" t="str">
        <f>+CONCATENATE(C136,D136)</f>
        <v>COOE6558</v>
      </c>
      <c r="F136" s="35" t="str">
        <f>+CONCATENATE(A136,"_",E136)</f>
        <v>800197111_COOE6558</v>
      </c>
      <c r="G136" s="36">
        <v>45230</v>
      </c>
      <c r="H136" s="37">
        <v>1564668</v>
      </c>
      <c r="I136" s="37">
        <v>1564668</v>
      </c>
      <c r="J136" s="47" t="s">
        <v>972</v>
      </c>
      <c r="K136" s="47" t="s">
        <v>972</v>
      </c>
      <c r="L136" s="38">
        <v>0</v>
      </c>
      <c r="M136" s="39"/>
      <c r="N136" s="35" t="s">
        <v>625</v>
      </c>
      <c r="O136" s="36">
        <v>45230</v>
      </c>
      <c r="P136" s="36">
        <v>45245</v>
      </c>
      <c r="Q136" s="36">
        <v>45280</v>
      </c>
      <c r="R136" s="36"/>
      <c r="S136" s="35">
        <f>+IF(OR(N136="Devuelta",AB136&lt;&gt;0),$A$1-R136,IF(AND(Q136="",P136=""),"No radicada",IF(Q136&lt;&gt;"",$A$1-Q136,$A$1-P136)))</f>
        <v>436</v>
      </c>
      <c r="T136" s="35" t="str">
        <f>+IF(S136="No radicada","No radicada",IF(S136&lt;1,"Corriente",IF(S136&lt;=30,"0-30",IF(AND(S136&lt;=60,S136&gt;30),"31-60",IF(AND(S136&lt;=90,S136&gt;60),"61-90",IF(AND(S136&lt;=180,S136&gt;90),"91-180",IF(AND(S136&lt;=360,S136&gt;180),"181-360",IF(S136&gt;360,"Más de 360"))))))))</f>
        <v>Más de 360</v>
      </c>
      <c r="U136" s="38">
        <v>1564668</v>
      </c>
      <c r="V136" s="38">
        <v>1564668</v>
      </c>
      <c r="W136" s="38">
        <v>0</v>
      </c>
      <c r="X136" s="38">
        <v>0</v>
      </c>
      <c r="Y136" s="38">
        <v>0</v>
      </c>
      <c r="Z136" s="38">
        <v>0</v>
      </c>
      <c r="AA136" s="38">
        <v>0</v>
      </c>
      <c r="AB136" s="38">
        <v>0</v>
      </c>
      <c r="AC136" s="35"/>
      <c r="AD136" s="35"/>
      <c r="AE136" s="35"/>
      <c r="AF136" s="35" t="s">
        <v>867</v>
      </c>
      <c r="AG136" s="38">
        <v>0</v>
      </c>
      <c r="AH136" s="38">
        <v>1564668</v>
      </c>
      <c r="AI136" s="38">
        <v>0</v>
      </c>
      <c r="AJ136" s="35"/>
      <c r="AK136" s="35"/>
      <c r="AL136" s="35"/>
      <c r="AM136" s="35" t="s">
        <v>628</v>
      </c>
      <c r="AN136" s="35"/>
      <c r="AO136" s="35" t="s">
        <v>629</v>
      </c>
      <c r="AP136" s="38">
        <v>1564668</v>
      </c>
      <c r="AQ136" s="38">
        <v>0</v>
      </c>
      <c r="AR136" s="38">
        <v>0</v>
      </c>
      <c r="AS136" s="38">
        <v>0</v>
      </c>
      <c r="AT136" s="38">
        <v>0</v>
      </c>
      <c r="AU136" s="38">
        <v>0</v>
      </c>
      <c r="AV136" s="38">
        <v>0</v>
      </c>
      <c r="AW136" s="38">
        <v>0</v>
      </c>
      <c r="AX136" s="38">
        <v>0</v>
      </c>
      <c r="AY136" s="38">
        <v>1564668</v>
      </c>
      <c r="AZ136" s="38">
        <v>0</v>
      </c>
      <c r="BA136" s="35">
        <v>4800063186</v>
      </c>
      <c r="BB136" s="36">
        <v>45382</v>
      </c>
      <c r="BC136" s="35"/>
      <c r="BD136" s="38">
        <v>0</v>
      </c>
    </row>
    <row r="137" spans="1:56" x14ac:dyDescent="0.2">
      <c r="A137" s="34">
        <v>800197111</v>
      </c>
      <c r="B137" s="34" t="s">
        <v>622</v>
      </c>
      <c r="C137" s="34" t="s">
        <v>623</v>
      </c>
      <c r="D137" s="35">
        <v>5327</v>
      </c>
      <c r="E137" s="35" t="str">
        <f>+CONCATENATE(C137,D137)</f>
        <v>COOE5327</v>
      </c>
      <c r="F137" s="35" t="str">
        <f>+CONCATENATE(A137,"_",E137)</f>
        <v>800197111_COOE5327</v>
      </c>
      <c r="G137" s="36">
        <v>45169</v>
      </c>
      <c r="H137" s="37">
        <v>389431</v>
      </c>
      <c r="I137" s="37">
        <v>389431</v>
      </c>
      <c r="J137" s="47" t="s">
        <v>972</v>
      </c>
      <c r="K137" s="47" t="s">
        <v>972</v>
      </c>
      <c r="L137" s="38">
        <v>0</v>
      </c>
      <c r="M137" s="39"/>
      <c r="N137" s="35" t="s">
        <v>625</v>
      </c>
      <c r="O137" s="36">
        <v>45162</v>
      </c>
      <c r="P137" s="36">
        <v>45184</v>
      </c>
      <c r="Q137" s="36">
        <v>45230</v>
      </c>
      <c r="R137" s="36"/>
      <c r="S137" s="35">
        <f>+IF(OR(N137="Devuelta",AB137&lt;&gt;0),$A$1-R137,IF(AND(Q137="",P137=""),"No radicada",IF(Q137&lt;&gt;"",$A$1-Q137,$A$1-P137)))</f>
        <v>486</v>
      </c>
      <c r="T137" s="35" t="str">
        <f>+IF(S137="No radicada","No radicada",IF(S137&lt;1,"Corriente",IF(S137&lt;=30,"0-30",IF(AND(S137&lt;=60,S137&gt;30),"31-60",IF(AND(S137&lt;=90,S137&gt;60),"61-90",IF(AND(S137&lt;=180,S137&gt;90),"91-180",IF(AND(S137&lt;=360,S137&gt;180),"181-360",IF(S137&gt;360,"Más de 360"))))))))</f>
        <v>Más de 360</v>
      </c>
      <c r="U137" s="38">
        <v>389430.59</v>
      </c>
      <c r="V137" s="38">
        <v>389430.59</v>
      </c>
      <c r="W137" s="38">
        <v>0</v>
      </c>
      <c r="X137" s="38">
        <v>0</v>
      </c>
      <c r="Y137" s="38">
        <v>0</v>
      </c>
      <c r="Z137" s="38">
        <v>0</v>
      </c>
      <c r="AA137" s="38">
        <v>0</v>
      </c>
      <c r="AB137" s="38">
        <v>0</v>
      </c>
      <c r="AC137" s="35"/>
      <c r="AD137" s="35"/>
      <c r="AE137" s="35"/>
      <c r="AF137" s="35" t="s">
        <v>921</v>
      </c>
      <c r="AG137" s="38">
        <v>0</v>
      </c>
      <c r="AH137" s="38">
        <v>389431</v>
      </c>
      <c r="AI137" s="38">
        <v>0</v>
      </c>
      <c r="AJ137" s="35"/>
      <c r="AK137" s="35"/>
      <c r="AL137" s="35"/>
      <c r="AM137" s="35" t="s">
        <v>628</v>
      </c>
      <c r="AN137" s="35"/>
      <c r="AO137" s="35" t="s">
        <v>631</v>
      </c>
      <c r="AP137" s="38">
        <v>389431</v>
      </c>
      <c r="AQ137" s="38">
        <v>0</v>
      </c>
      <c r="AR137" s="38">
        <v>0</v>
      </c>
      <c r="AS137" s="38">
        <v>0</v>
      </c>
      <c r="AT137" s="38">
        <v>0</v>
      </c>
      <c r="AU137" s="38">
        <v>0</v>
      </c>
      <c r="AV137" s="38">
        <v>0</v>
      </c>
      <c r="AW137" s="38">
        <v>0</v>
      </c>
      <c r="AX137" s="38">
        <v>0</v>
      </c>
      <c r="AY137" s="38">
        <v>389431</v>
      </c>
      <c r="AZ137" s="38">
        <v>0</v>
      </c>
      <c r="BA137" s="35">
        <v>4800063186</v>
      </c>
      <c r="BB137" s="36">
        <v>45382</v>
      </c>
      <c r="BC137" s="35"/>
      <c r="BD137" s="38">
        <v>0</v>
      </c>
    </row>
    <row r="138" spans="1:56" x14ac:dyDescent="0.2">
      <c r="A138" s="34">
        <v>800197111</v>
      </c>
      <c r="B138" s="34" t="s">
        <v>622</v>
      </c>
      <c r="C138" s="34" t="s">
        <v>623</v>
      </c>
      <c r="D138" s="35">
        <v>5581</v>
      </c>
      <c r="E138" s="35" t="str">
        <f>+CONCATENATE(C138,D138)</f>
        <v>COOE5581</v>
      </c>
      <c r="F138" s="35" t="str">
        <f>+CONCATENATE(A138,"_",E138)</f>
        <v>800197111_COOE5581</v>
      </c>
      <c r="G138" s="36">
        <v>45169</v>
      </c>
      <c r="H138" s="37">
        <v>196100</v>
      </c>
      <c r="I138" s="37">
        <v>196100</v>
      </c>
      <c r="J138" s="47" t="s">
        <v>972</v>
      </c>
      <c r="K138" s="47" t="s">
        <v>972</v>
      </c>
      <c r="L138" s="38">
        <v>0</v>
      </c>
      <c r="M138" s="39"/>
      <c r="N138" s="35" t="s">
        <v>625</v>
      </c>
      <c r="O138" s="36">
        <v>45169</v>
      </c>
      <c r="P138" s="36">
        <v>45184</v>
      </c>
      <c r="Q138" s="36">
        <v>45230</v>
      </c>
      <c r="R138" s="36"/>
      <c r="S138" s="35">
        <f>+IF(OR(N138="Devuelta",AB138&lt;&gt;0),$A$1-R138,IF(AND(Q138="",P138=""),"No radicada",IF(Q138&lt;&gt;"",$A$1-Q138,$A$1-P138)))</f>
        <v>486</v>
      </c>
      <c r="T138" s="35" t="str">
        <f>+IF(S138="No radicada","No radicada",IF(S138&lt;1,"Corriente",IF(S138&lt;=30,"0-30",IF(AND(S138&lt;=60,S138&gt;30),"31-60",IF(AND(S138&lt;=90,S138&gt;60),"61-90",IF(AND(S138&lt;=180,S138&gt;90),"91-180",IF(AND(S138&lt;=360,S138&gt;180),"181-360",IF(S138&gt;360,"Más de 360"))))))))</f>
        <v>Más de 360</v>
      </c>
      <c r="U138" s="38">
        <v>196100.1</v>
      </c>
      <c r="V138" s="38">
        <v>196100.1</v>
      </c>
      <c r="W138" s="38">
        <v>0</v>
      </c>
      <c r="X138" s="38">
        <v>0</v>
      </c>
      <c r="Y138" s="38">
        <v>0</v>
      </c>
      <c r="Z138" s="38">
        <v>0</v>
      </c>
      <c r="AA138" s="38">
        <v>0</v>
      </c>
      <c r="AB138" s="38">
        <v>0</v>
      </c>
      <c r="AC138" s="35"/>
      <c r="AD138" s="35"/>
      <c r="AE138" s="35"/>
      <c r="AF138" s="35" t="s">
        <v>921</v>
      </c>
      <c r="AG138" s="38">
        <v>0</v>
      </c>
      <c r="AH138" s="38">
        <v>196100</v>
      </c>
      <c r="AI138" s="38">
        <v>0</v>
      </c>
      <c r="AJ138" s="35"/>
      <c r="AK138" s="35"/>
      <c r="AL138" s="35"/>
      <c r="AM138" s="35" t="s">
        <v>628</v>
      </c>
      <c r="AN138" s="35"/>
      <c r="AO138" s="35" t="s">
        <v>631</v>
      </c>
      <c r="AP138" s="38">
        <v>196100</v>
      </c>
      <c r="AQ138" s="38">
        <v>0</v>
      </c>
      <c r="AR138" s="38">
        <v>0</v>
      </c>
      <c r="AS138" s="38">
        <v>0</v>
      </c>
      <c r="AT138" s="38">
        <v>0</v>
      </c>
      <c r="AU138" s="38">
        <v>0</v>
      </c>
      <c r="AV138" s="38">
        <v>0</v>
      </c>
      <c r="AW138" s="38">
        <v>0</v>
      </c>
      <c r="AX138" s="38">
        <v>0</v>
      </c>
      <c r="AY138" s="38">
        <v>196100</v>
      </c>
      <c r="AZ138" s="38">
        <v>0</v>
      </c>
      <c r="BA138" s="35">
        <v>4800063186</v>
      </c>
      <c r="BB138" s="36">
        <v>45382</v>
      </c>
      <c r="BC138" s="35"/>
      <c r="BD138" s="38">
        <v>0</v>
      </c>
    </row>
    <row r="139" spans="1:56" x14ac:dyDescent="0.2">
      <c r="A139" s="34">
        <v>800197111</v>
      </c>
      <c r="B139" s="34" t="s">
        <v>622</v>
      </c>
      <c r="C139" s="34" t="s">
        <v>623</v>
      </c>
      <c r="D139" s="35">
        <v>5733</v>
      </c>
      <c r="E139" s="35" t="str">
        <f>+CONCATENATE(C139,D139)</f>
        <v>COOE5733</v>
      </c>
      <c r="F139" s="35" t="str">
        <f>+CONCATENATE(A139,"_",E139)</f>
        <v>800197111_COOE5733</v>
      </c>
      <c r="G139" s="36">
        <v>45182</v>
      </c>
      <c r="H139" s="37">
        <v>248490</v>
      </c>
      <c r="I139" s="37">
        <v>248490</v>
      </c>
      <c r="J139" s="47" t="s">
        <v>972</v>
      </c>
      <c r="K139" s="47" t="s">
        <v>972</v>
      </c>
      <c r="L139" s="38">
        <v>0</v>
      </c>
      <c r="M139" s="39"/>
      <c r="N139" s="35" t="s">
        <v>625</v>
      </c>
      <c r="O139" s="36">
        <v>45182</v>
      </c>
      <c r="P139" s="36">
        <v>45212</v>
      </c>
      <c r="Q139" s="36">
        <v>45230</v>
      </c>
      <c r="R139" s="36"/>
      <c r="S139" s="35">
        <f>+IF(OR(N139="Devuelta",AB139&lt;&gt;0),$A$1-R139,IF(AND(Q139="",P139=""),"No radicada",IF(Q139&lt;&gt;"",$A$1-Q139,$A$1-P139)))</f>
        <v>486</v>
      </c>
      <c r="T139" s="35" t="str">
        <f>+IF(S139="No radicada","No radicada",IF(S139&lt;1,"Corriente",IF(S139&lt;=30,"0-30",IF(AND(S139&lt;=60,S139&gt;30),"31-60",IF(AND(S139&lt;=90,S139&gt;60),"61-90",IF(AND(S139&lt;=180,S139&gt;90),"91-180",IF(AND(S139&lt;=360,S139&gt;180),"181-360",IF(S139&gt;360,"Más de 360"))))))))</f>
        <v>Más de 360</v>
      </c>
      <c r="U139" s="38">
        <v>248490.21</v>
      </c>
      <c r="V139" s="38">
        <v>248490.21</v>
      </c>
      <c r="W139" s="38">
        <v>0</v>
      </c>
      <c r="X139" s="38">
        <v>0</v>
      </c>
      <c r="Y139" s="38">
        <v>0</v>
      </c>
      <c r="Z139" s="38">
        <v>0</v>
      </c>
      <c r="AA139" s="38">
        <v>0</v>
      </c>
      <c r="AB139" s="38">
        <v>0</v>
      </c>
      <c r="AC139" s="35"/>
      <c r="AD139" s="35"/>
      <c r="AE139" s="35"/>
      <c r="AF139" s="35" t="s">
        <v>921</v>
      </c>
      <c r="AG139" s="38">
        <v>0</v>
      </c>
      <c r="AH139" s="38">
        <v>248490</v>
      </c>
      <c r="AI139" s="38">
        <v>0</v>
      </c>
      <c r="AJ139" s="35"/>
      <c r="AK139" s="35"/>
      <c r="AL139" s="35"/>
      <c r="AM139" s="35" t="s">
        <v>628</v>
      </c>
      <c r="AN139" s="35"/>
      <c r="AO139" s="35" t="s">
        <v>631</v>
      </c>
      <c r="AP139" s="38">
        <v>248490</v>
      </c>
      <c r="AQ139" s="38">
        <v>0</v>
      </c>
      <c r="AR139" s="38">
        <v>0</v>
      </c>
      <c r="AS139" s="38">
        <v>0</v>
      </c>
      <c r="AT139" s="38">
        <v>0</v>
      </c>
      <c r="AU139" s="38">
        <v>0</v>
      </c>
      <c r="AV139" s="38">
        <v>0</v>
      </c>
      <c r="AW139" s="38">
        <v>0</v>
      </c>
      <c r="AX139" s="38">
        <v>0</v>
      </c>
      <c r="AY139" s="38">
        <v>248490</v>
      </c>
      <c r="AZ139" s="38">
        <v>0</v>
      </c>
      <c r="BA139" s="35">
        <v>4800063186</v>
      </c>
      <c r="BB139" s="36">
        <v>45382</v>
      </c>
      <c r="BC139" s="35"/>
      <c r="BD139" s="38">
        <v>0</v>
      </c>
    </row>
    <row r="140" spans="1:56" x14ac:dyDescent="0.2">
      <c r="A140" s="34">
        <v>800197111</v>
      </c>
      <c r="B140" s="34" t="s">
        <v>622</v>
      </c>
      <c r="C140" s="34" t="s">
        <v>623</v>
      </c>
      <c r="D140" s="35">
        <v>5245</v>
      </c>
      <c r="E140" s="35" t="str">
        <f>+CONCATENATE(C140,D140)</f>
        <v>COOE5245</v>
      </c>
      <c r="F140" s="35" t="str">
        <f>+CONCATENATE(A140,"_",E140)</f>
        <v>800197111_COOE5245</v>
      </c>
      <c r="G140" s="36">
        <v>45169</v>
      </c>
      <c r="H140" s="37">
        <v>499140</v>
      </c>
      <c r="I140" s="37">
        <v>499140</v>
      </c>
      <c r="J140" s="47" t="s">
        <v>972</v>
      </c>
      <c r="K140" s="47" t="s">
        <v>972</v>
      </c>
      <c r="L140" s="38">
        <v>0</v>
      </c>
      <c r="M140" s="39"/>
      <c r="N140" s="35" t="s">
        <v>625</v>
      </c>
      <c r="O140" s="36">
        <v>45152</v>
      </c>
      <c r="P140" s="36">
        <v>45184</v>
      </c>
      <c r="Q140" s="36">
        <v>45198</v>
      </c>
      <c r="R140" s="36"/>
      <c r="S140" s="35">
        <f>+IF(OR(N140="Devuelta",AB140&lt;&gt;0),$A$1-R140,IF(AND(Q140="",P140=""),"No radicada",IF(Q140&lt;&gt;"",$A$1-Q140,$A$1-P140)))</f>
        <v>518</v>
      </c>
      <c r="T140" s="35" t="str">
        <f>+IF(S140="No radicada","No radicada",IF(S140&lt;1,"Corriente",IF(S140&lt;=30,"0-30",IF(AND(S140&lt;=60,S140&gt;30),"31-60",IF(AND(S140&lt;=90,S140&gt;60),"61-90",IF(AND(S140&lt;=180,S140&gt;90),"91-180",IF(AND(S140&lt;=360,S140&gt;180),"181-360",IF(S140&gt;360,"Más de 360"))))))))</f>
        <v>Más de 360</v>
      </c>
      <c r="U140" s="38">
        <v>499140</v>
      </c>
      <c r="V140" s="38">
        <v>499140</v>
      </c>
      <c r="W140" s="38">
        <v>0</v>
      </c>
      <c r="X140" s="38">
        <v>0</v>
      </c>
      <c r="Y140" s="38">
        <v>0</v>
      </c>
      <c r="Z140" s="38">
        <v>0</v>
      </c>
      <c r="AA140" s="38">
        <v>0</v>
      </c>
      <c r="AB140" s="38">
        <v>0</v>
      </c>
      <c r="AC140" s="35"/>
      <c r="AD140" s="35"/>
      <c r="AE140" s="35"/>
      <c r="AF140" s="35" t="s">
        <v>921</v>
      </c>
      <c r="AG140" s="38">
        <v>0</v>
      </c>
      <c r="AH140" s="38">
        <v>499140</v>
      </c>
      <c r="AI140" s="38">
        <v>0</v>
      </c>
      <c r="AJ140" s="35"/>
      <c r="AK140" s="35"/>
      <c r="AL140" s="35"/>
      <c r="AM140" s="35" t="s">
        <v>628</v>
      </c>
      <c r="AN140" s="35"/>
      <c r="AO140" s="35" t="s">
        <v>631</v>
      </c>
      <c r="AP140" s="38">
        <v>499140</v>
      </c>
      <c r="AQ140" s="38">
        <v>0</v>
      </c>
      <c r="AR140" s="38">
        <v>0</v>
      </c>
      <c r="AS140" s="38">
        <v>0</v>
      </c>
      <c r="AT140" s="38">
        <v>0</v>
      </c>
      <c r="AU140" s="38">
        <v>0</v>
      </c>
      <c r="AV140" s="38">
        <v>0</v>
      </c>
      <c r="AW140" s="38">
        <v>0</v>
      </c>
      <c r="AX140" s="38">
        <v>0</v>
      </c>
      <c r="AY140" s="38">
        <v>499140</v>
      </c>
      <c r="AZ140" s="38">
        <v>0</v>
      </c>
      <c r="BA140" s="35">
        <v>4800063186</v>
      </c>
      <c r="BB140" s="36">
        <v>45382</v>
      </c>
      <c r="BC140" s="35"/>
      <c r="BD140" s="38">
        <v>0</v>
      </c>
    </row>
    <row r="141" spans="1:56" x14ac:dyDescent="0.2">
      <c r="A141" s="34">
        <v>800197111</v>
      </c>
      <c r="B141" s="34" t="s">
        <v>622</v>
      </c>
      <c r="C141" s="34" t="s">
        <v>623</v>
      </c>
      <c r="D141" s="35">
        <v>5329</v>
      </c>
      <c r="E141" s="35" t="str">
        <f>+CONCATENATE(C141,D141)</f>
        <v>COOE5329</v>
      </c>
      <c r="F141" s="35" t="str">
        <f>+CONCATENATE(A141,"_",E141)</f>
        <v>800197111_COOE5329</v>
      </c>
      <c r="G141" s="36">
        <v>45169</v>
      </c>
      <c r="H141" s="37">
        <v>643980</v>
      </c>
      <c r="I141" s="37">
        <v>643980</v>
      </c>
      <c r="J141" s="47" t="s">
        <v>972</v>
      </c>
      <c r="K141" s="47" t="s">
        <v>972</v>
      </c>
      <c r="L141" s="38">
        <v>0</v>
      </c>
      <c r="M141" s="39"/>
      <c r="N141" s="35" t="s">
        <v>625</v>
      </c>
      <c r="O141" s="36">
        <v>45162</v>
      </c>
      <c r="P141" s="36">
        <v>45184</v>
      </c>
      <c r="Q141" s="36">
        <v>45198</v>
      </c>
      <c r="R141" s="36"/>
      <c r="S141" s="35">
        <f>+IF(OR(N141="Devuelta",AB141&lt;&gt;0),$A$1-R141,IF(AND(Q141="",P141=""),"No radicada",IF(Q141&lt;&gt;"",$A$1-Q141,$A$1-P141)))</f>
        <v>518</v>
      </c>
      <c r="T141" s="35" t="str">
        <f>+IF(S141="No radicada","No radicada",IF(S141&lt;1,"Corriente",IF(S141&lt;=30,"0-30",IF(AND(S141&lt;=60,S141&gt;30),"31-60",IF(AND(S141&lt;=90,S141&gt;60),"61-90",IF(AND(S141&lt;=180,S141&gt;90),"91-180",IF(AND(S141&lt;=360,S141&gt;180),"181-360",IF(S141&gt;360,"Más de 360"))))))))</f>
        <v>Más de 360</v>
      </c>
      <c r="U141" s="38">
        <v>643980</v>
      </c>
      <c r="V141" s="38">
        <v>643980</v>
      </c>
      <c r="W141" s="38">
        <v>0</v>
      </c>
      <c r="X141" s="38">
        <v>0</v>
      </c>
      <c r="Y141" s="38">
        <v>0</v>
      </c>
      <c r="Z141" s="38">
        <v>0</v>
      </c>
      <c r="AA141" s="38">
        <v>0</v>
      </c>
      <c r="AB141" s="38">
        <v>0</v>
      </c>
      <c r="AC141" s="35"/>
      <c r="AD141" s="35"/>
      <c r="AE141" s="35"/>
      <c r="AF141" s="35" t="s">
        <v>921</v>
      </c>
      <c r="AG141" s="38">
        <v>0</v>
      </c>
      <c r="AH141" s="38">
        <v>643980</v>
      </c>
      <c r="AI141" s="38">
        <v>0</v>
      </c>
      <c r="AJ141" s="35"/>
      <c r="AK141" s="35"/>
      <c r="AL141" s="35"/>
      <c r="AM141" s="35" t="s">
        <v>628</v>
      </c>
      <c r="AN141" s="35"/>
      <c r="AO141" s="35" t="s">
        <v>631</v>
      </c>
      <c r="AP141" s="38">
        <v>643980</v>
      </c>
      <c r="AQ141" s="38">
        <v>0</v>
      </c>
      <c r="AR141" s="38">
        <v>0</v>
      </c>
      <c r="AS141" s="38">
        <v>0</v>
      </c>
      <c r="AT141" s="38">
        <v>0</v>
      </c>
      <c r="AU141" s="38">
        <v>0</v>
      </c>
      <c r="AV141" s="38">
        <v>0</v>
      </c>
      <c r="AW141" s="38">
        <v>0</v>
      </c>
      <c r="AX141" s="38">
        <v>0</v>
      </c>
      <c r="AY141" s="38">
        <v>643980</v>
      </c>
      <c r="AZ141" s="38">
        <v>0</v>
      </c>
      <c r="BA141" s="35">
        <v>4800063186</v>
      </c>
      <c r="BB141" s="36">
        <v>45382</v>
      </c>
      <c r="BC141" s="35"/>
      <c r="BD141" s="38">
        <v>0</v>
      </c>
    </row>
    <row r="142" spans="1:56" x14ac:dyDescent="0.2">
      <c r="A142" s="34">
        <v>800197111</v>
      </c>
      <c r="B142" s="34" t="s">
        <v>622</v>
      </c>
      <c r="C142" s="34" t="s">
        <v>623</v>
      </c>
      <c r="D142" s="35">
        <v>4838</v>
      </c>
      <c r="E142" s="35" t="str">
        <f>+CONCATENATE(C142,D142)</f>
        <v>COOE4838</v>
      </c>
      <c r="F142" s="35" t="str">
        <f>+CONCATENATE(A142,"_",E142)</f>
        <v>800197111_COOE4838</v>
      </c>
      <c r="G142" s="36">
        <v>45124</v>
      </c>
      <c r="H142" s="37">
        <v>998280</v>
      </c>
      <c r="I142" s="37">
        <v>998280</v>
      </c>
      <c r="J142" s="47" t="s">
        <v>972</v>
      </c>
      <c r="K142" s="47" t="s">
        <v>972</v>
      </c>
      <c r="L142" s="38">
        <v>0</v>
      </c>
      <c r="M142" s="39"/>
      <c r="N142" s="35" t="s">
        <v>625</v>
      </c>
      <c r="O142" s="36">
        <v>45124</v>
      </c>
      <c r="P142" s="36">
        <v>45153</v>
      </c>
      <c r="Q142" s="36">
        <v>45164</v>
      </c>
      <c r="R142" s="36"/>
      <c r="S142" s="35">
        <f>+IF(OR(N142="Devuelta",AB142&lt;&gt;0),$A$1-R142,IF(AND(Q142="",P142=""),"No radicada",IF(Q142&lt;&gt;"",$A$1-Q142,$A$1-P142)))</f>
        <v>552</v>
      </c>
      <c r="T142" s="35" t="str">
        <f>+IF(S142="No radicada","No radicada",IF(S142&lt;1,"Corriente",IF(S142&lt;=30,"0-30",IF(AND(S142&lt;=60,S142&gt;30),"31-60",IF(AND(S142&lt;=90,S142&gt;60),"61-90",IF(AND(S142&lt;=180,S142&gt;90),"91-180",IF(AND(S142&lt;=360,S142&gt;180),"181-360",IF(S142&gt;360,"Más de 360"))))))))</f>
        <v>Más de 360</v>
      </c>
      <c r="U142" s="38">
        <v>998280</v>
      </c>
      <c r="V142" s="38">
        <v>998280</v>
      </c>
      <c r="W142" s="38">
        <v>0</v>
      </c>
      <c r="X142" s="38">
        <v>0</v>
      </c>
      <c r="Y142" s="38">
        <v>0</v>
      </c>
      <c r="Z142" s="38">
        <v>0</v>
      </c>
      <c r="AA142" s="38">
        <v>0</v>
      </c>
      <c r="AB142" s="38">
        <v>0</v>
      </c>
      <c r="AC142" s="35"/>
      <c r="AD142" s="35"/>
      <c r="AE142" s="35"/>
      <c r="AF142" s="35" t="s">
        <v>867</v>
      </c>
      <c r="AG142" s="38">
        <v>0</v>
      </c>
      <c r="AH142" s="38">
        <v>998280</v>
      </c>
      <c r="AI142" s="38">
        <v>0</v>
      </c>
      <c r="AJ142" s="35"/>
      <c r="AK142" s="35"/>
      <c r="AL142" s="35"/>
      <c r="AM142" s="35" t="s">
        <v>628</v>
      </c>
      <c r="AN142" s="35"/>
      <c r="AO142" s="35" t="s">
        <v>629</v>
      </c>
      <c r="AP142" s="38">
        <v>998280</v>
      </c>
      <c r="AQ142" s="38">
        <v>0</v>
      </c>
      <c r="AR142" s="38">
        <v>0</v>
      </c>
      <c r="AS142" s="38">
        <v>0</v>
      </c>
      <c r="AT142" s="38">
        <v>0</v>
      </c>
      <c r="AU142" s="38">
        <v>0</v>
      </c>
      <c r="AV142" s="38">
        <v>0</v>
      </c>
      <c r="AW142" s="38">
        <v>0</v>
      </c>
      <c r="AX142" s="38">
        <v>0</v>
      </c>
      <c r="AY142" s="38">
        <v>998280</v>
      </c>
      <c r="AZ142" s="38">
        <v>0</v>
      </c>
      <c r="BA142" s="35">
        <v>4800063186</v>
      </c>
      <c r="BB142" s="36">
        <v>45382</v>
      </c>
      <c r="BC142" s="35"/>
      <c r="BD142" s="38">
        <v>0</v>
      </c>
    </row>
    <row r="143" spans="1:56" x14ac:dyDescent="0.2">
      <c r="A143" s="34">
        <v>800197111</v>
      </c>
      <c r="B143" s="34" t="s">
        <v>622</v>
      </c>
      <c r="C143" s="34" t="s">
        <v>623</v>
      </c>
      <c r="D143" s="35">
        <v>5068</v>
      </c>
      <c r="E143" s="35" t="str">
        <f>+CONCATENATE(C143,D143)</f>
        <v>COOE5068</v>
      </c>
      <c r="F143" s="35" t="str">
        <f>+CONCATENATE(A143,"_",E143)</f>
        <v>800197111_COOE5068</v>
      </c>
      <c r="G143" s="36">
        <v>45138</v>
      </c>
      <c r="H143" s="37">
        <v>296490</v>
      </c>
      <c r="I143" s="37">
        <v>296490</v>
      </c>
      <c r="J143" s="47" t="s">
        <v>972</v>
      </c>
      <c r="K143" s="47" t="s">
        <v>972</v>
      </c>
      <c r="L143" s="38">
        <v>0</v>
      </c>
      <c r="M143" s="39"/>
      <c r="N143" s="35" t="s">
        <v>625</v>
      </c>
      <c r="O143" s="36">
        <v>45138</v>
      </c>
      <c r="P143" s="36">
        <v>45153</v>
      </c>
      <c r="Q143" s="36">
        <v>45164</v>
      </c>
      <c r="R143" s="36"/>
      <c r="S143" s="35">
        <f>+IF(OR(N143="Devuelta",AB143&lt;&gt;0),$A$1-R143,IF(AND(Q143="",P143=""),"No radicada",IF(Q143&lt;&gt;"",$A$1-Q143,$A$1-P143)))</f>
        <v>552</v>
      </c>
      <c r="T143" s="35" t="str">
        <f>+IF(S143="No radicada","No radicada",IF(S143&lt;1,"Corriente",IF(S143&lt;=30,"0-30",IF(AND(S143&lt;=60,S143&gt;30),"31-60",IF(AND(S143&lt;=90,S143&gt;60),"61-90",IF(AND(S143&lt;=180,S143&gt;90),"91-180",IF(AND(S143&lt;=360,S143&gt;180),"181-360",IF(S143&gt;360,"Más de 360"))))))))</f>
        <v>Más de 360</v>
      </c>
      <c r="U143" s="38">
        <v>296490</v>
      </c>
      <c r="V143" s="38">
        <v>296490</v>
      </c>
      <c r="W143" s="38">
        <v>0</v>
      </c>
      <c r="X143" s="38">
        <v>0</v>
      </c>
      <c r="Y143" s="38">
        <v>0</v>
      </c>
      <c r="Z143" s="38">
        <v>0</v>
      </c>
      <c r="AA143" s="38">
        <v>0</v>
      </c>
      <c r="AB143" s="38">
        <v>0</v>
      </c>
      <c r="AC143" s="35"/>
      <c r="AD143" s="35"/>
      <c r="AE143" s="35"/>
      <c r="AF143" s="35" t="s">
        <v>867</v>
      </c>
      <c r="AG143" s="38">
        <v>0</v>
      </c>
      <c r="AH143" s="38">
        <v>296490</v>
      </c>
      <c r="AI143" s="38">
        <v>0</v>
      </c>
      <c r="AJ143" s="35"/>
      <c r="AK143" s="35"/>
      <c r="AL143" s="35"/>
      <c r="AM143" s="35" t="s">
        <v>628</v>
      </c>
      <c r="AN143" s="35"/>
      <c r="AO143" s="35" t="s">
        <v>629</v>
      </c>
      <c r="AP143" s="38">
        <v>296490</v>
      </c>
      <c r="AQ143" s="38">
        <v>0</v>
      </c>
      <c r="AR143" s="38">
        <v>0</v>
      </c>
      <c r="AS143" s="38">
        <v>0</v>
      </c>
      <c r="AT143" s="38">
        <v>0</v>
      </c>
      <c r="AU143" s="38">
        <v>0</v>
      </c>
      <c r="AV143" s="38">
        <v>0</v>
      </c>
      <c r="AW143" s="38">
        <v>0</v>
      </c>
      <c r="AX143" s="38">
        <v>0</v>
      </c>
      <c r="AY143" s="38">
        <v>296490</v>
      </c>
      <c r="AZ143" s="38">
        <v>0</v>
      </c>
      <c r="BA143" s="35">
        <v>4800063186</v>
      </c>
      <c r="BB143" s="36">
        <v>45382</v>
      </c>
      <c r="BC143" s="35"/>
      <c r="BD143" s="38">
        <v>0</v>
      </c>
    </row>
    <row r="144" spans="1:56" x14ac:dyDescent="0.2">
      <c r="A144" s="34">
        <v>800197111</v>
      </c>
      <c r="B144" s="34" t="s">
        <v>622</v>
      </c>
      <c r="C144" s="34" t="s">
        <v>623</v>
      </c>
      <c r="D144" s="35">
        <v>4699</v>
      </c>
      <c r="E144" s="35" t="str">
        <f>+CONCATENATE(C144,D144)</f>
        <v>COOE4699</v>
      </c>
      <c r="F144" s="35" t="str">
        <f>+CONCATENATE(A144,"_",E144)</f>
        <v>800197111_COOE4699</v>
      </c>
      <c r="G144" s="36">
        <v>45107</v>
      </c>
      <c r="H144" s="37">
        <v>321990</v>
      </c>
      <c r="I144" s="37">
        <v>321990</v>
      </c>
      <c r="J144" s="47" t="s">
        <v>972</v>
      </c>
      <c r="K144" s="47" t="s">
        <v>972</v>
      </c>
      <c r="L144" s="38">
        <v>0</v>
      </c>
      <c r="M144" s="39"/>
      <c r="N144" s="35" t="s">
        <v>625</v>
      </c>
      <c r="O144" s="36">
        <v>45107</v>
      </c>
      <c r="P144" s="36">
        <v>45128</v>
      </c>
      <c r="Q144" s="36">
        <v>45152</v>
      </c>
      <c r="R144" s="36"/>
      <c r="S144" s="35">
        <f>+IF(OR(N144="Devuelta",AB144&lt;&gt;0),$A$1-R144,IF(AND(Q144="",P144=""),"No radicada",IF(Q144&lt;&gt;"",$A$1-Q144,$A$1-P144)))</f>
        <v>564</v>
      </c>
      <c r="T144" s="35" t="str">
        <f>+IF(S144="No radicada","No radicada",IF(S144&lt;1,"Corriente",IF(S144&lt;=30,"0-30",IF(AND(S144&lt;=60,S144&gt;30),"31-60",IF(AND(S144&lt;=90,S144&gt;60),"61-90",IF(AND(S144&lt;=180,S144&gt;90),"91-180",IF(AND(S144&lt;=360,S144&gt;180),"181-360",IF(S144&gt;360,"Más de 360"))))))))</f>
        <v>Más de 360</v>
      </c>
      <c r="U144" s="38">
        <v>321990</v>
      </c>
      <c r="V144" s="38">
        <v>321990</v>
      </c>
      <c r="W144" s="38">
        <v>0</v>
      </c>
      <c r="X144" s="38">
        <v>0</v>
      </c>
      <c r="Y144" s="38">
        <v>0</v>
      </c>
      <c r="Z144" s="38">
        <v>0</v>
      </c>
      <c r="AA144" s="38">
        <v>0</v>
      </c>
      <c r="AB144" s="38">
        <v>0</v>
      </c>
      <c r="AC144" s="35"/>
      <c r="AD144" s="35"/>
      <c r="AE144" s="35"/>
      <c r="AF144" s="35" t="s">
        <v>867</v>
      </c>
      <c r="AG144" s="38">
        <v>0</v>
      </c>
      <c r="AH144" s="38">
        <v>321990</v>
      </c>
      <c r="AI144" s="38">
        <v>0</v>
      </c>
      <c r="AJ144" s="35"/>
      <c r="AK144" s="35"/>
      <c r="AL144" s="35"/>
      <c r="AM144" s="35" t="s">
        <v>628</v>
      </c>
      <c r="AN144" s="35"/>
      <c r="AO144" s="35" t="s">
        <v>629</v>
      </c>
      <c r="AP144" s="38">
        <v>321990</v>
      </c>
      <c r="AQ144" s="38">
        <v>0</v>
      </c>
      <c r="AR144" s="38">
        <v>0</v>
      </c>
      <c r="AS144" s="38">
        <v>0</v>
      </c>
      <c r="AT144" s="38">
        <v>0</v>
      </c>
      <c r="AU144" s="38">
        <v>0</v>
      </c>
      <c r="AV144" s="38">
        <v>0</v>
      </c>
      <c r="AW144" s="38">
        <v>0</v>
      </c>
      <c r="AX144" s="38">
        <v>0</v>
      </c>
      <c r="AY144" s="38">
        <v>321990</v>
      </c>
      <c r="AZ144" s="38">
        <v>0</v>
      </c>
      <c r="BA144" s="35">
        <v>4800063186</v>
      </c>
      <c r="BB144" s="36">
        <v>45382</v>
      </c>
      <c r="BC144" s="35"/>
      <c r="BD144" s="38">
        <v>0</v>
      </c>
    </row>
    <row r="145" spans="1:56" x14ac:dyDescent="0.2">
      <c r="A145" s="34">
        <v>800197111</v>
      </c>
      <c r="B145" s="34" t="s">
        <v>622</v>
      </c>
      <c r="C145" s="34" t="s">
        <v>623</v>
      </c>
      <c r="D145" s="35">
        <v>4631</v>
      </c>
      <c r="E145" s="35" t="str">
        <f>+CONCATENATE(C145,D145)</f>
        <v>COOE4631</v>
      </c>
      <c r="F145" s="35" t="str">
        <f>+CONCATENATE(A145,"_",E145)</f>
        <v>800197111_COOE4631</v>
      </c>
      <c r="G145" s="36">
        <v>45104</v>
      </c>
      <c r="H145" s="37">
        <v>438690</v>
      </c>
      <c r="I145" s="37">
        <v>438690</v>
      </c>
      <c r="J145" s="47" t="s">
        <v>972</v>
      </c>
      <c r="K145" s="47" t="s">
        <v>972</v>
      </c>
      <c r="L145" s="38">
        <v>0</v>
      </c>
      <c r="M145" s="39"/>
      <c r="N145" s="35" t="s">
        <v>625</v>
      </c>
      <c r="O145" s="36">
        <v>45104</v>
      </c>
      <c r="P145" s="36">
        <v>45126</v>
      </c>
      <c r="Q145" s="36">
        <v>45149</v>
      </c>
      <c r="R145" s="36"/>
      <c r="S145" s="35">
        <f>+IF(OR(N145="Devuelta",AB145&lt;&gt;0),$A$1-R145,IF(AND(Q145="",P145=""),"No radicada",IF(Q145&lt;&gt;"",$A$1-Q145,$A$1-P145)))</f>
        <v>567</v>
      </c>
      <c r="T145" s="35" t="str">
        <f>+IF(S145="No radicada","No radicada",IF(S145&lt;1,"Corriente",IF(S145&lt;=30,"0-30",IF(AND(S145&lt;=60,S145&gt;30),"31-60",IF(AND(S145&lt;=90,S145&gt;60),"61-90",IF(AND(S145&lt;=180,S145&gt;90),"91-180",IF(AND(S145&lt;=360,S145&gt;180),"181-360",IF(S145&gt;360,"Más de 360"))))))))</f>
        <v>Más de 360</v>
      </c>
      <c r="U145" s="38">
        <v>438690</v>
      </c>
      <c r="V145" s="38">
        <v>438690</v>
      </c>
      <c r="W145" s="38">
        <v>0</v>
      </c>
      <c r="X145" s="38">
        <v>0</v>
      </c>
      <c r="Y145" s="38">
        <v>0</v>
      </c>
      <c r="Z145" s="38">
        <v>0</v>
      </c>
      <c r="AA145" s="38">
        <v>0</v>
      </c>
      <c r="AB145" s="38">
        <v>0</v>
      </c>
      <c r="AC145" s="35"/>
      <c r="AD145" s="35"/>
      <c r="AE145" s="35"/>
      <c r="AF145" s="35" t="s">
        <v>867</v>
      </c>
      <c r="AG145" s="38">
        <v>0</v>
      </c>
      <c r="AH145" s="38">
        <v>438690</v>
      </c>
      <c r="AI145" s="38">
        <v>0</v>
      </c>
      <c r="AJ145" s="35"/>
      <c r="AK145" s="35"/>
      <c r="AL145" s="35"/>
      <c r="AM145" s="35" t="s">
        <v>628</v>
      </c>
      <c r="AN145" s="35"/>
      <c r="AO145" s="35" t="s">
        <v>629</v>
      </c>
      <c r="AP145" s="38">
        <v>438690</v>
      </c>
      <c r="AQ145" s="38">
        <v>0</v>
      </c>
      <c r="AR145" s="38">
        <v>0</v>
      </c>
      <c r="AS145" s="38">
        <v>0</v>
      </c>
      <c r="AT145" s="38">
        <v>0</v>
      </c>
      <c r="AU145" s="38">
        <v>0</v>
      </c>
      <c r="AV145" s="38">
        <v>0</v>
      </c>
      <c r="AW145" s="38">
        <v>0</v>
      </c>
      <c r="AX145" s="38">
        <v>0</v>
      </c>
      <c r="AY145" s="38">
        <v>438690</v>
      </c>
      <c r="AZ145" s="38">
        <v>0</v>
      </c>
      <c r="BA145" s="35">
        <v>4800063186</v>
      </c>
      <c r="BB145" s="36">
        <v>45382</v>
      </c>
      <c r="BC145" s="35"/>
      <c r="BD145" s="38">
        <v>0</v>
      </c>
    </row>
    <row r="146" spans="1:56" x14ac:dyDescent="0.2">
      <c r="A146" s="34">
        <v>800197111</v>
      </c>
      <c r="B146" s="34" t="s">
        <v>622</v>
      </c>
      <c r="C146" s="34" t="s">
        <v>623</v>
      </c>
      <c r="D146" s="35">
        <v>9864</v>
      </c>
      <c r="E146" s="35" t="str">
        <f>+CONCATENATE(C146,D146)</f>
        <v>COOE9864</v>
      </c>
      <c r="F146" s="35" t="str">
        <f>+CONCATENATE(A146,"_",E146)</f>
        <v>800197111_COOE9864</v>
      </c>
      <c r="G146" s="36">
        <v>45382</v>
      </c>
      <c r="H146" s="37">
        <v>344219</v>
      </c>
      <c r="I146" s="37">
        <v>344219</v>
      </c>
      <c r="J146" s="47" t="s">
        <v>972</v>
      </c>
      <c r="K146" s="47" t="s">
        <v>972</v>
      </c>
      <c r="L146" s="38">
        <v>0</v>
      </c>
      <c r="M146" s="39"/>
      <c r="N146" s="35" t="s">
        <v>625</v>
      </c>
      <c r="O146" s="36">
        <v>45382</v>
      </c>
      <c r="P146" s="36">
        <v>45397</v>
      </c>
      <c r="Q146" s="36">
        <v>45406</v>
      </c>
      <c r="R146" s="36"/>
      <c r="S146" s="35">
        <f>+IF(OR(N146="Devuelta",AB146&lt;&gt;0),$A$1-R146,IF(AND(Q146="",P146=""),"No radicada",IF(Q146&lt;&gt;"",$A$1-Q146,$A$1-P146)))</f>
        <v>310</v>
      </c>
      <c r="T146" s="35" t="str">
        <f>+IF(S146="No radicada","No radicada",IF(S146&lt;1,"Corriente",IF(S146&lt;=30,"0-30",IF(AND(S146&lt;=60,S146&gt;30),"31-60",IF(AND(S146&lt;=90,S146&gt;60),"61-90",IF(AND(S146&lt;=180,S146&gt;90),"91-180",IF(AND(S146&lt;=360,S146&gt;180),"181-360",IF(S146&gt;360,"Más de 360"))))))))</f>
        <v>181-360</v>
      </c>
      <c r="U146" s="38">
        <v>344219.4</v>
      </c>
      <c r="V146" s="38">
        <v>344219.4</v>
      </c>
      <c r="W146" s="38">
        <v>0</v>
      </c>
      <c r="X146" s="38">
        <v>0</v>
      </c>
      <c r="Y146" s="38">
        <v>0</v>
      </c>
      <c r="Z146" s="38">
        <v>0</v>
      </c>
      <c r="AA146" s="38">
        <v>0</v>
      </c>
      <c r="AB146" s="38">
        <v>0</v>
      </c>
      <c r="AC146" s="35"/>
      <c r="AD146" s="35"/>
      <c r="AE146" s="35"/>
      <c r="AF146" s="35" t="s">
        <v>921</v>
      </c>
      <c r="AG146" s="38">
        <v>0</v>
      </c>
      <c r="AH146" s="38">
        <v>344219</v>
      </c>
      <c r="AI146" s="38">
        <v>0</v>
      </c>
      <c r="AJ146" s="35"/>
      <c r="AK146" s="35"/>
      <c r="AL146" s="35"/>
      <c r="AM146" s="35" t="s">
        <v>628</v>
      </c>
      <c r="AN146" s="35"/>
      <c r="AO146" s="35" t="s">
        <v>631</v>
      </c>
      <c r="AP146" s="38">
        <v>344219</v>
      </c>
      <c r="AQ146" s="38">
        <v>0</v>
      </c>
      <c r="AR146" s="38">
        <v>0</v>
      </c>
      <c r="AS146" s="38">
        <v>0</v>
      </c>
      <c r="AT146" s="38">
        <v>0</v>
      </c>
      <c r="AU146" s="38">
        <v>0</v>
      </c>
      <c r="AV146" s="38">
        <v>0</v>
      </c>
      <c r="AW146" s="38">
        <v>0</v>
      </c>
      <c r="AX146" s="38">
        <v>0</v>
      </c>
      <c r="AY146" s="38">
        <v>344219</v>
      </c>
      <c r="AZ146" s="38">
        <v>0</v>
      </c>
      <c r="BA146" s="35">
        <v>4800063560</v>
      </c>
      <c r="BB146" s="36">
        <v>45412</v>
      </c>
      <c r="BC146" s="35"/>
      <c r="BD146" s="38">
        <v>0</v>
      </c>
    </row>
    <row r="147" spans="1:56" x14ac:dyDescent="0.2">
      <c r="A147" s="34">
        <v>800197111</v>
      </c>
      <c r="B147" s="34" t="s">
        <v>622</v>
      </c>
      <c r="C147" s="34" t="s">
        <v>623</v>
      </c>
      <c r="D147" s="35">
        <v>9891</v>
      </c>
      <c r="E147" s="35" t="str">
        <f>+CONCATENATE(C147,D147)</f>
        <v>COOE9891</v>
      </c>
      <c r="F147" s="35" t="str">
        <f>+CONCATENATE(A147,"_",E147)</f>
        <v>800197111_COOE9891</v>
      </c>
      <c r="G147" s="36">
        <v>45382</v>
      </c>
      <c r="H147" s="37">
        <v>295703</v>
      </c>
      <c r="I147" s="37">
        <v>295703</v>
      </c>
      <c r="J147" s="47" t="s">
        <v>972</v>
      </c>
      <c r="K147" s="47" t="s">
        <v>972</v>
      </c>
      <c r="L147" s="38">
        <v>0</v>
      </c>
      <c r="M147" s="39"/>
      <c r="N147" s="35" t="s">
        <v>625</v>
      </c>
      <c r="O147" s="36">
        <v>45382</v>
      </c>
      <c r="P147" s="36">
        <v>45397</v>
      </c>
      <c r="Q147" s="36">
        <v>45406</v>
      </c>
      <c r="R147" s="36"/>
      <c r="S147" s="35">
        <f>+IF(OR(N147="Devuelta",AB147&lt;&gt;0),$A$1-R147,IF(AND(Q147="",P147=""),"No radicada",IF(Q147&lt;&gt;"",$A$1-Q147,$A$1-P147)))</f>
        <v>310</v>
      </c>
      <c r="T147" s="35" t="str">
        <f>+IF(S147="No radicada","No radicada",IF(S147&lt;1,"Corriente",IF(S147&lt;=30,"0-30",IF(AND(S147&lt;=60,S147&gt;30),"31-60",IF(AND(S147&lt;=90,S147&gt;60),"61-90",IF(AND(S147&lt;=180,S147&gt;90),"91-180",IF(AND(S147&lt;=360,S147&gt;180),"181-360",IF(S147&gt;360,"Más de 360"))))))))</f>
        <v>181-360</v>
      </c>
      <c r="U147" s="38">
        <v>295703.09999999998</v>
      </c>
      <c r="V147" s="38">
        <v>295703.09999999998</v>
      </c>
      <c r="W147" s="38">
        <v>0</v>
      </c>
      <c r="X147" s="38">
        <v>0</v>
      </c>
      <c r="Y147" s="38">
        <v>0</v>
      </c>
      <c r="Z147" s="38">
        <v>0</v>
      </c>
      <c r="AA147" s="38">
        <v>0</v>
      </c>
      <c r="AB147" s="38">
        <v>0</v>
      </c>
      <c r="AC147" s="35"/>
      <c r="AD147" s="35"/>
      <c r="AE147" s="35"/>
      <c r="AF147" s="35" t="s">
        <v>921</v>
      </c>
      <c r="AG147" s="38">
        <v>0</v>
      </c>
      <c r="AH147" s="38">
        <v>295703</v>
      </c>
      <c r="AI147" s="38">
        <v>0</v>
      </c>
      <c r="AJ147" s="35"/>
      <c r="AK147" s="35"/>
      <c r="AL147" s="35"/>
      <c r="AM147" s="35" t="s">
        <v>628</v>
      </c>
      <c r="AN147" s="35"/>
      <c r="AO147" s="35" t="s">
        <v>631</v>
      </c>
      <c r="AP147" s="38">
        <v>295703</v>
      </c>
      <c r="AQ147" s="38">
        <v>0</v>
      </c>
      <c r="AR147" s="38">
        <v>0</v>
      </c>
      <c r="AS147" s="38">
        <v>0</v>
      </c>
      <c r="AT147" s="38">
        <v>0</v>
      </c>
      <c r="AU147" s="38">
        <v>0</v>
      </c>
      <c r="AV147" s="38">
        <v>0</v>
      </c>
      <c r="AW147" s="38">
        <v>0</v>
      </c>
      <c r="AX147" s="38">
        <v>0</v>
      </c>
      <c r="AY147" s="38">
        <v>295703</v>
      </c>
      <c r="AZ147" s="38">
        <v>0</v>
      </c>
      <c r="BA147" s="35">
        <v>4800063560</v>
      </c>
      <c r="BB147" s="36">
        <v>45412</v>
      </c>
      <c r="BC147" s="35"/>
      <c r="BD147" s="38">
        <v>0</v>
      </c>
    </row>
    <row r="148" spans="1:56" x14ac:dyDescent="0.2">
      <c r="A148" s="34">
        <v>800197111</v>
      </c>
      <c r="B148" s="34" t="s">
        <v>622</v>
      </c>
      <c r="C148" s="34" t="s">
        <v>623</v>
      </c>
      <c r="D148" s="35">
        <v>9876</v>
      </c>
      <c r="E148" s="35" t="str">
        <f>+CONCATENATE(C148,D148)</f>
        <v>COOE9876</v>
      </c>
      <c r="F148" s="35" t="str">
        <f>+CONCATENATE(A148,"_",E148)</f>
        <v>800197111_COOE9876</v>
      </c>
      <c r="G148" s="36">
        <v>45382</v>
      </c>
      <c r="H148" s="37">
        <v>617896</v>
      </c>
      <c r="I148" s="37">
        <v>617896</v>
      </c>
      <c r="J148" s="47" t="s">
        <v>972</v>
      </c>
      <c r="K148" s="47" t="s">
        <v>972</v>
      </c>
      <c r="L148" s="38">
        <v>0</v>
      </c>
      <c r="M148" s="39"/>
      <c r="N148" s="35" t="s">
        <v>625</v>
      </c>
      <c r="O148" s="36">
        <v>45382</v>
      </c>
      <c r="P148" s="36">
        <v>45397</v>
      </c>
      <c r="Q148" s="36">
        <v>45404</v>
      </c>
      <c r="R148" s="36"/>
      <c r="S148" s="35">
        <f>+IF(OR(N148="Devuelta",AB148&lt;&gt;0),$A$1-R148,IF(AND(Q148="",P148=""),"No radicada",IF(Q148&lt;&gt;"",$A$1-Q148,$A$1-P148)))</f>
        <v>312</v>
      </c>
      <c r="T148" s="35" t="str">
        <f>+IF(S148="No radicada","No radicada",IF(S148&lt;1,"Corriente",IF(S148&lt;=30,"0-30",IF(AND(S148&lt;=60,S148&gt;30),"31-60",IF(AND(S148&lt;=90,S148&gt;60),"61-90",IF(AND(S148&lt;=180,S148&gt;90),"91-180",IF(AND(S148&lt;=360,S148&gt;180),"181-360",IF(S148&gt;360,"Más de 360"))))))))</f>
        <v>181-360</v>
      </c>
      <c r="U148" s="38">
        <v>617895.6</v>
      </c>
      <c r="V148" s="38">
        <v>617895.6</v>
      </c>
      <c r="W148" s="38">
        <v>0</v>
      </c>
      <c r="X148" s="38">
        <v>0</v>
      </c>
      <c r="Y148" s="38">
        <v>0</v>
      </c>
      <c r="Z148" s="38">
        <v>0</v>
      </c>
      <c r="AA148" s="38">
        <v>0</v>
      </c>
      <c r="AB148" s="38">
        <v>0</v>
      </c>
      <c r="AC148" s="35"/>
      <c r="AD148" s="35"/>
      <c r="AE148" s="35"/>
      <c r="AF148" s="35" t="s">
        <v>867</v>
      </c>
      <c r="AG148" s="38">
        <v>0</v>
      </c>
      <c r="AH148" s="38">
        <v>617895.6</v>
      </c>
      <c r="AI148" s="38">
        <v>0</v>
      </c>
      <c r="AJ148" s="35"/>
      <c r="AK148" s="35"/>
      <c r="AL148" s="35"/>
      <c r="AM148" s="35" t="s">
        <v>628</v>
      </c>
      <c r="AN148" s="35"/>
      <c r="AO148" s="35" t="s">
        <v>629</v>
      </c>
      <c r="AP148" s="38">
        <v>617896</v>
      </c>
      <c r="AQ148" s="38">
        <v>0</v>
      </c>
      <c r="AR148" s="38">
        <v>0</v>
      </c>
      <c r="AS148" s="38">
        <v>0</v>
      </c>
      <c r="AT148" s="38">
        <v>0</v>
      </c>
      <c r="AU148" s="38">
        <v>0</v>
      </c>
      <c r="AV148" s="38">
        <v>0</v>
      </c>
      <c r="AW148" s="38">
        <v>0</v>
      </c>
      <c r="AX148" s="38">
        <v>0</v>
      </c>
      <c r="AY148" s="38">
        <v>617896</v>
      </c>
      <c r="AZ148" s="38">
        <v>0</v>
      </c>
      <c r="BA148" s="35">
        <v>4800063560</v>
      </c>
      <c r="BB148" s="36">
        <v>45412</v>
      </c>
      <c r="BC148" s="35"/>
      <c r="BD148" s="38">
        <v>0</v>
      </c>
    </row>
    <row r="149" spans="1:56" x14ac:dyDescent="0.2">
      <c r="A149" s="34">
        <v>800197111</v>
      </c>
      <c r="B149" s="34" t="s">
        <v>622</v>
      </c>
      <c r="C149" s="34" t="s">
        <v>623</v>
      </c>
      <c r="D149" s="35">
        <v>9895</v>
      </c>
      <c r="E149" s="35" t="str">
        <f>+CONCATENATE(C149,D149)</f>
        <v>COOE9895</v>
      </c>
      <c r="F149" s="35" t="str">
        <f>+CONCATENATE(A149,"_",E149)</f>
        <v>800197111_COOE9895</v>
      </c>
      <c r="G149" s="36">
        <v>45382</v>
      </c>
      <c r="H149" s="37">
        <v>394271</v>
      </c>
      <c r="I149" s="37">
        <v>394271</v>
      </c>
      <c r="J149" s="47" t="s">
        <v>972</v>
      </c>
      <c r="K149" s="47" t="s">
        <v>972</v>
      </c>
      <c r="L149" s="38">
        <v>0</v>
      </c>
      <c r="M149" s="39"/>
      <c r="N149" s="35" t="s">
        <v>625</v>
      </c>
      <c r="O149" s="36">
        <v>45382</v>
      </c>
      <c r="P149" s="36">
        <v>45397</v>
      </c>
      <c r="Q149" s="36">
        <v>45404</v>
      </c>
      <c r="R149" s="36"/>
      <c r="S149" s="35">
        <f>+IF(OR(N149="Devuelta",AB149&lt;&gt;0),$A$1-R149,IF(AND(Q149="",P149=""),"No radicada",IF(Q149&lt;&gt;"",$A$1-Q149,$A$1-P149)))</f>
        <v>312</v>
      </c>
      <c r="T149" s="35" t="str">
        <f>+IF(S149="No radicada","No radicada",IF(S149&lt;1,"Corriente",IF(S149&lt;=30,"0-30",IF(AND(S149&lt;=60,S149&gt;30),"31-60",IF(AND(S149&lt;=90,S149&gt;60),"61-90",IF(AND(S149&lt;=180,S149&gt;90),"91-180",IF(AND(S149&lt;=360,S149&gt;180),"181-360",IF(S149&gt;360,"Más de 360"))))))))</f>
        <v>181-360</v>
      </c>
      <c r="U149" s="38">
        <v>394270.8</v>
      </c>
      <c r="V149" s="38">
        <v>394270.8</v>
      </c>
      <c r="W149" s="38">
        <v>0</v>
      </c>
      <c r="X149" s="38">
        <v>0</v>
      </c>
      <c r="Y149" s="38">
        <v>0</v>
      </c>
      <c r="Z149" s="38">
        <v>0</v>
      </c>
      <c r="AA149" s="38">
        <v>0</v>
      </c>
      <c r="AB149" s="38">
        <v>0</v>
      </c>
      <c r="AC149" s="35"/>
      <c r="AD149" s="35"/>
      <c r="AE149" s="35"/>
      <c r="AF149" s="35" t="s">
        <v>867</v>
      </c>
      <c r="AG149" s="38">
        <v>0</v>
      </c>
      <c r="AH149" s="38">
        <v>394270.8</v>
      </c>
      <c r="AI149" s="38">
        <v>0</v>
      </c>
      <c r="AJ149" s="35"/>
      <c r="AK149" s="35"/>
      <c r="AL149" s="35"/>
      <c r="AM149" s="35" t="s">
        <v>628</v>
      </c>
      <c r="AN149" s="35"/>
      <c r="AO149" s="35" t="s">
        <v>629</v>
      </c>
      <c r="AP149" s="38">
        <v>394271</v>
      </c>
      <c r="AQ149" s="38">
        <v>0</v>
      </c>
      <c r="AR149" s="38">
        <v>0</v>
      </c>
      <c r="AS149" s="38">
        <v>0</v>
      </c>
      <c r="AT149" s="38">
        <v>0</v>
      </c>
      <c r="AU149" s="38">
        <v>0</v>
      </c>
      <c r="AV149" s="38">
        <v>0</v>
      </c>
      <c r="AW149" s="38">
        <v>0</v>
      </c>
      <c r="AX149" s="38">
        <v>0</v>
      </c>
      <c r="AY149" s="38">
        <v>394271</v>
      </c>
      <c r="AZ149" s="38">
        <v>0</v>
      </c>
      <c r="BA149" s="35">
        <v>4800063560</v>
      </c>
      <c r="BB149" s="36">
        <v>45412</v>
      </c>
      <c r="BC149" s="35"/>
      <c r="BD149" s="38">
        <v>0</v>
      </c>
    </row>
    <row r="150" spans="1:56" x14ac:dyDescent="0.2">
      <c r="A150" s="34">
        <v>800197111</v>
      </c>
      <c r="B150" s="34" t="s">
        <v>622</v>
      </c>
      <c r="C150" s="34" t="s">
        <v>623</v>
      </c>
      <c r="D150" s="35">
        <v>14394</v>
      </c>
      <c r="E150" s="35" t="str">
        <f>+CONCATENATE(C150,D150)</f>
        <v>COOE14394</v>
      </c>
      <c r="F150" s="35" t="str">
        <f>+CONCATENATE(A150,"_",E150)</f>
        <v>800197111_COOE14394</v>
      </c>
      <c r="G150" s="36">
        <v>45534</v>
      </c>
      <c r="H150" s="37">
        <v>617896</v>
      </c>
      <c r="I150" s="37">
        <v>1</v>
      </c>
      <c r="J150" s="47" t="s">
        <v>972</v>
      </c>
      <c r="K150" s="47" t="s">
        <v>972</v>
      </c>
      <c r="L150" s="38">
        <v>0</v>
      </c>
      <c r="M150" s="39"/>
      <c r="N150" s="35" t="s">
        <v>625</v>
      </c>
      <c r="O150" s="36">
        <v>45534</v>
      </c>
      <c r="P150" s="36">
        <v>45566</v>
      </c>
      <c r="Q150" s="36">
        <v>45573</v>
      </c>
      <c r="R150" s="36"/>
      <c r="S150" s="35">
        <f>+IF(OR(N150="Devuelta",AB150&lt;&gt;0),$A$1-R150,IF(AND(Q150="",P150=""),"No radicada",IF(Q150&lt;&gt;"",$A$1-Q150,$A$1-P150)))</f>
        <v>143</v>
      </c>
      <c r="T150" s="35" t="str">
        <f>+IF(S150="No radicada","No radicada",IF(S150&lt;1,"Corriente",IF(S150&lt;=30,"0-30",IF(AND(S150&lt;=60,S150&gt;30),"31-60",IF(AND(S150&lt;=90,S150&gt;60),"61-90",IF(AND(S150&lt;=180,S150&gt;90),"91-180",IF(AND(S150&lt;=360,S150&gt;180),"181-360",IF(S150&gt;360,"Más de 360"))))))))</f>
        <v>91-180</v>
      </c>
      <c r="U150" s="38">
        <v>617895.6</v>
      </c>
      <c r="V150" s="38">
        <v>617895.6</v>
      </c>
      <c r="W150" s="38">
        <v>0</v>
      </c>
      <c r="X150" s="38">
        <v>0</v>
      </c>
      <c r="Y150" s="38">
        <v>0</v>
      </c>
      <c r="Z150" s="38">
        <v>0</v>
      </c>
      <c r="AA150" s="38">
        <v>0</v>
      </c>
      <c r="AB150" s="38">
        <v>0</v>
      </c>
      <c r="AC150" s="35"/>
      <c r="AD150" s="35"/>
      <c r="AE150" s="35"/>
      <c r="AF150" s="35" t="s">
        <v>920</v>
      </c>
      <c r="AG150" s="38">
        <v>0</v>
      </c>
      <c r="AH150" s="38">
        <v>617895</v>
      </c>
      <c r="AI150" s="38">
        <v>0</v>
      </c>
      <c r="AJ150" s="35"/>
      <c r="AK150" s="35"/>
      <c r="AL150" s="35"/>
      <c r="AM150" s="35" t="s">
        <v>628</v>
      </c>
      <c r="AN150" s="35"/>
      <c r="AO150" s="35" t="s">
        <v>629</v>
      </c>
      <c r="AP150" s="38">
        <v>1</v>
      </c>
      <c r="AQ150" s="38">
        <v>0</v>
      </c>
      <c r="AR150" s="38">
        <v>0</v>
      </c>
      <c r="AS150" s="38">
        <v>0</v>
      </c>
      <c r="AT150" s="38">
        <v>0</v>
      </c>
      <c r="AU150" s="38">
        <v>0</v>
      </c>
      <c r="AV150" s="38">
        <v>0</v>
      </c>
      <c r="AW150" s="38">
        <v>0</v>
      </c>
      <c r="AX150" s="38">
        <v>0</v>
      </c>
      <c r="AY150" s="38">
        <v>617895</v>
      </c>
      <c r="AZ150" s="38">
        <v>0</v>
      </c>
      <c r="BA150" s="35">
        <v>4800066290</v>
      </c>
      <c r="BB150" s="36">
        <v>45626</v>
      </c>
      <c r="BC150" s="35" t="s">
        <v>967</v>
      </c>
      <c r="BD150" s="38">
        <v>19279587</v>
      </c>
    </row>
    <row r="151" spans="1:56" x14ac:dyDescent="0.2">
      <c r="A151" s="34">
        <v>800197111</v>
      </c>
      <c r="B151" s="34" t="s">
        <v>622</v>
      </c>
      <c r="C151" s="34" t="s">
        <v>623</v>
      </c>
      <c r="D151" s="35">
        <v>14398</v>
      </c>
      <c r="E151" s="35" t="str">
        <f>+CONCATENATE(C151,D151)</f>
        <v>COOE14398</v>
      </c>
      <c r="F151" s="35" t="str">
        <f>+CONCATENATE(A151,"_",E151)</f>
        <v>800197111_COOE14398</v>
      </c>
      <c r="G151" s="36">
        <v>45534</v>
      </c>
      <c r="H151" s="37">
        <v>394271</v>
      </c>
      <c r="I151" s="37">
        <v>1</v>
      </c>
      <c r="J151" s="47" t="s">
        <v>972</v>
      </c>
      <c r="K151" s="47" t="s">
        <v>972</v>
      </c>
      <c r="L151" s="38">
        <v>0</v>
      </c>
      <c r="M151" s="39"/>
      <c r="N151" s="35" t="s">
        <v>625</v>
      </c>
      <c r="O151" s="36">
        <v>45534</v>
      </c>
      <c r="P151" s="36">
        <v>45566</v>
      </c>
      <c r="Q151" s="36">
        <v>45573</v>
      </c>
      <c r="R151" s="36"/>
      <c r="S151" s="35">
        <f>+IF(OR(N151="Devuelta",AB151&lt;&gt;0),$A$1-R151,IF(AND(Q151="",P151=""),"No radicada",IF(Q151&lt;&gt;"",$A$1-Q151,$A$1-P151)))</f>
        <v>143</v>
      </c>
      <c r="T151" s="35" t="str">
        <f>+IF(S151="No radicada","No radicada",IF(S151&lt;1,"Corriente",IF(S151&lt;=30,"0-30",IF(AND(S151&lt;=60,S151&gt;30),"31-60",IF(AND(S151&lt;=90,S151&gt;60),"61-90",IF(AND(S151&lt;=180,S151&gt;90),"91-180",IF(AND(S151&lt;=360,S151&gt;180),"181-360",IF(S151&gt;360,"Más de 360"))))))))</f>
        <v>91-180</v>
      </c>
      <c r="U151" s="38">
        <v>394270.8</v>
      </c>
      <c r="V151" s="38">
        <v>394270.8</v>
      </c>
      <c r="W151" s="38">
        <v>0</v>
      </c>
      <c r="X151" s="38">
        <v>0</v>
      </c>
      <c r="Y151" s="38">
        <v>0</v>
      </c>
      <c r="Z151" s="38">
        <v>0</v>
      </c>
      <c r="AA151" s="38">
        <v>0</v>
      </c>
      <c r="AB151" s="38">
        <v>0</v>
      </c>
      <c r="AC151" s="35"/>
      <c r="AD151" s="35"/>
      <c r="AE151" s="35"/>
      <c r="AF151" s="35" t="s">
        <v>920</v>
      </c>
      <c r="AG151" s="38">
        <v>0</v>
      </c>
      <c r="AH151" s="38">
        <v>394270</v>
      </c>
      <c r="AI151" s="38">
        <v>0</v>
      </c>
      <c r="AJ151" s="35"/>
      <c r="AK151" s="35"/>
      <c r="AL151" s="35"/>
      <c r="AM151" s="35" t="s">
        <v>628</v>
      </c>
      <c r="AN151" s="35"/>
      <c r="AO151" s="35" t="s">
        <v>629</v>
      </c>
      <c r="AP151" s="38">
        <v>1</v>
      </c>
      <c r="AQ151" s="38">
        <v>0</v>
      </c>
      <c r="AR151" s="38">
        <v>0</v>
      </c>
      <c r="AS151" s="38">
        <v>0</v>
      </c>
      <c r="AT151" s="38">
        <v>0</v>
      </c>
      <c r="AU151" s="38">
        <v>0</v>
      </c>
      <c r="AV151" s="38">
        <v>0</v>
      </c>
      <c r="AW151" s="38">
        <v>0</v>
      </c>
      <c r="AX151" s="38">
        <v>0</v>
      </c>
      <c r="AY151" s="38">
        <v>394270</v>
      </c>
      <c r="AZ151" s="38">
        <v>0</v>
      </c>
      <c r="BA151" s="35">
        <v>4800066290</v>
      </c>
      <c r="BB151" s="36">
        <v>45626</v>
      </c>
      <c r="BC151" s="35" t="s">
        <v>967</v>
      </c>
      <c r="BD151" s="38">
        <v>19279587</v>
      </c>
    </row>
    <row r="152" spans="1:56" x14ac:dyDescent="0.2">
      <c r="A152" s="34">
        <v>800197111</v>
      </c>
      <c r="B152" s="34" t="s">
        <v>622</v>
      </c>
      <c r="C152" s="34" t="s">
        <v>623</v>
      </c>
      <c r="D152" s="35">
        <v>10740</v>
      </c>
      <c r="E152" s="35" t="str">
        <f>+CONCATENATE(C152,D152)</f>
        <v>COOE10740</v>
      </c>
      <c r="F152" s="35" t="str">
        <f>+CONCATENATE(A152,"_",E152)</f>
        <v>800197111_COOE10740</v>
      </c>
      <c r="G152" s="36">
        <v>45412</v>
      </c>
      <c r="H152" s="37">
        <v>35267334</v>
      </c>
      <c r="I152" s="37">
        <v>6170004</v>
      </c>
      <c r="J152" s="47" t="s">
        <v>974</v>
      </c>
      <c r="K152" s="35" t="s">
        <v>972</v>
      </c>
      <c r="L152" s="38">
        <v>0</v>
      </c>
      <c r="M152" s="39"/>
      <c r="N152" s="35" t="s">
        <v>625</v>
      </c>
      <c r="O152" s="36">
        <v>45412</v>
      </c>
      <c r="P152" s="36">
        <v>45427</v>
      </c>
      <c r="Q152" s="36">
        <v>45687</v>
      </c>
      <c r="R152" s="36"/>
      <c r="S152" s="35">
        <f>+IF(OR(N152="Devuelta",AB152&lt;&gt;0),$A$1-R152,IF(AND(Q152="",P152=""),"No radicada",IF(Q152&lt;&gt;"",$A$1-Q152,$A$1-P152)))</f>
        <v>29</v>
      </c>
      <c r="T152" s="35" t="str">
        <f>+IF(S152="No radicada","No radicada",IF(S152&lt;1,"Corriente",IF(S152&lt;=30,"0-30",IF(AND(S152&lt;=60,S152&gt;30),"31-60",IF(AND(S152&lt;=90,S152&gt;60),"61-90",IF(AND(S152&lt;=180,S152&gt;90),"91-180",IF(AND(S152&lt;=360,S152&gt;180),"181-360",IF(S152&gt;360,"Más de 360"))))))))</f>
        <v>0-30</v>
      </c>
      <c r="U152" s="38">
        <v>35326333.799999997</v>
      </c>
      <c r="V152" s="38">
        <v>6443034</v>
      </c>
      <c r="W152" s="38">
        <v>0</v>
      </c>
      <c r="X152" s="38">
        <v>59000</v>
      </c>
      <c r="Y152" s="38">
        <v>0</v>
      </c>
      <c r="Z152" s="38">
        <v>0</v>
      </c>
      <c r="AA152" s="38">
        <v>0</v>
      </c>
      <c r="AB152" s="38">
        <v>0</v>
      </c>
      <c r="AC152" s="35"/>
      <c r="AD152" s="35"/>
      <c r="AE152" s="35" t="s">
        <v>886</v>
      </c>
      <c r="AF152" s="35" t="s">
        <v>877</v>
      </c>
      <c r="AG152" s="38">
        <v>0</v>
      </c>
      <c r="AH152" s="38">
        <v>6443034</v>
      </c>
      <c r="AI152" s="38">
        <v>0</v>
      </c>
      <c r="AJ152" s="35"/>
      <c r="AK152" s="35"/>
      <c r="AL152" s="35"/>
      <c r="AM152" s="35" t="s">
        <v>628</v>
      </c>
      <c r="AN152" s="35"/>
      <c r="AO152" s="35" t="s">
        <v>629</v>
      </c>
      <c r="AP152" s="38">
        <v>6170004</v>
      </c>
      <c r="AQ152" s="38">
        <v>0</v>
      </c>
      <c r="AR152" s="38">
        <v>0</v>
      </c>
      <c r="AS152" s="38">
        <v>0</v>
      </c>
      <c r="AT152" s="38">
        <v>0</v>
      </c>
      <c r="AU152" s="38">
        <v>0</v>
      </c>
      <c r="AV152" s="38">
        <v>0</v>
      </c>
      <c r="AW152" s="38">
        <v>0</v>
      </c>
      <c r="AX152" s="38">
        <v>0</v>
      </c>
      <c r="AY152" s="38">
        <v>6443034</v>
      </c>
      <c r="AZ152" s="38">
        <v>0</v>
      </c>
      <c r="BA152" s="35">
        <v>2201596677</v>
      </c>
      <c r="BB152" s="36">
        <v>45720</v>
      </c>
      <c r="BC152" s="35" t="s">
        <v>956</v>
      </c>
      <c r="BD152" s="38">
        <v>30647519</v>
      </c>
    </row>
    <row r="153" spans="1:56" x14ac:dyDescent="0.2">
      <c r="A153" s="34">
        <v>800197111</v>
      </c>
      <c r="B153" s="34" t="s">
        <v>622</v>
      </c>
      <c r="C153" s="34" t="s">
        <v>623</v>
      </c>
      <c r="D153" s="35">
        <v>10736</v>
      </c>
      <c r="E153" s="35" t="str">
        <f>+CONCATENATE(C153,D153)</f>
        <v>COOE10736</v>
      </c>
      <c r="F153" s="35" t="str">
        <f>+CONCATENATE(A153,"_",E153)</f>
        <v>800197111_COOE10736</v>
      </c>
      <c r="G153" s="36">
        <v>45412</v>
      </c>
      <c r="H153" s="37">
        <v>26244678</v>
      </c>
      <c r="I153" s="37">
        <v>7703028</v>
      </c>
      <c r="J153" s="47" t="s">
        <v>974</v>
      </c>
      <c r="K153" s="35" t="s">
        <v>972</v>
      </c>
      <c r="L153" s="38">
        <v>0</v>
      </c>
      <c r="M153" s="39"/>
      <c r="N153" s="35" t="s">
        <v>625</v>
      </c>
      <c r="O153" s="36">
        <v>45412</v>
      </c>
      <c r="P153" s="36">
        <v>45427</v>
      </c>
      <c r="Q153" s="36">
        <v>45687</v>
      </c>
      <c r="R153" s="36"/>
      <c r="S153" s="35">
        <f>+IF(OR(N153="Devuelta",AB153&lt;&gt;0),$A$1-R153,IF(AND(Q153="",P153=""),"No radicada",IF(Q153&lt;&gt;"",$A$1-Q153,$A$1-P153)))</f>
        <v>29</v>
      </c>
      <c r="T153" s="35" t="str">
        <f>+IF(S153="No radicada","No radicada",IF(S153&lt;1,"Corriente",IF(S153&lt;=30,"0-30",IF(AND(S153&lt;=60,S153&gt;30),"31-60",IF(AND(S153&lt;=90,S153&gt;60),"61-90",IF(AND(S153&lt;=180,S153&gt;90),"91-180",IF(AND(S153&lt;=360,S153&gt;180),"181-360",IF(S153&gt;360,"Más de 360"))))))))</f>
        <v>0-30</v>
      </c>
      <c r="U153" s="38">
        <v>26244678.460000001</v>
      </c>
      <c r="V153" s="38">
        <v>8029416</v>
      </c>
      <c r="W153" s="38">
        <v>0</v>
      </c>
      <c r="X153" s="38">
        <v>0</v>
      </c>
      <c r="Y153" s="38">
        <v>0</v>
      </c>
      <c r="Z153" s="38">
        <v>0</v>
      </c>
      <c r="AA153" s="38">
        <v>0</v>
      </c>
      <c r="AB153" s="38">
        <v>0</v>
      </c>
      <c r="AC153" s="35"/>
      <c r="AD153" s="35"/>
      <c r="AE153" s="35" t="s">
        <v>885</v>
      </c>
      <c r="AF153" s="35" t="s">
        <v>877</v>
      </c>
      <c r="AG153" s="38">
        <v>0</v>
      </c>
      <c r="AH153" s="38">
        <v>8029416</v>
      </c>
      <c r="AI153" s="38">
        <v>0</v>
      </c>
      <c r="AJ153" s="35"/>
      <c r="AK153" s="35"/>
      <c r="AL153" s="35"/>
      <c r="AM153" s="35" t="s">
        <v>628</v>
      </c>
      <c r="AN153" s="35"/>
      <c r="AO153" s="35" t="s">
        <v>629</v>
      </c>
      <c r="AP153" s="38">
        <v>7703028</v>
      </c>
      <c r="AQ153" s="38">
        <v>0</v>
      </c>
      <c r="AR153" s="38">
        <v>0</v>
      </c>
      <c r="AS153" s="38">
        <v>0</v>
      </c>
      <c r="AT153" s="38">
        <v>0</v>
      </c>
      <c r="AU153" s="38">
        <v>0</v>
      </c>
      <c r="AV153" s="38">
        <v>0</v>
      </c>
      <c r="AW153" s="38">
        <v>0</v>
      </c>
      <c r="AX153" s="38">
        <v>0</v>
      </c>
      <c r="AY153" s="38">
        <v>8029416</v>
      </c>
      <c r="AZ153" s="38">
        <v>0</v>
      </c>
      <c r="BA153" s="35">
        <v>2201596677</v>
      </c>
      <c r="BB153" s="36">
        <v>45720</v>
      </c>
      <c r="BC153" s="35" t="s">
        <v>956</v>
      </c>
      <c r="BD153" s="38">
        <v>30647519</v>
      </c>
    </row>
    <row r="154" spans="1:56" x14ac:dyDescent="0.2">
      <c r="A154" s="34">
        <v>800197111</v>
      </c>
      <c r="B154" s="34" t="s">
        <v>622</v>
      </c>
      <c r="C154" s="34" t="s">
        <v>643</v>
      </c>
      <c r="D154" s="35">
        <v>27</v>
      </c>
      <c r="E154" s="35" t="str">
        <f>+CONCATENATE(C154,D154)</f>
        <v>COE27</v>
      </c>
      <c r="F154" s="35" t="str">
        <f>+CONCATENATE(A154,"_",E154)</f>
        <v>800197111_COE27</v>
      </c>
      <c r="G154" s="36">
        <v>45461</v>
      </c>
      <c r="H154" s="37">
        <v>1543435.4</v>
      </c>
      <c r="I154" s="37">
        <v>45852.4</v>
      </c>
      <c r="J154" s="47" t="s">
        <v>975</v>
      </c>
      <c r="K154" s="35" t="s">
        <v>972</v>
      </c>
      <c r="L154" s="38">
        <v>0</v>
      </c>
      <c r="M154" s="39"/>
      <c r="N154" s="35" t="s">
        <v>625</v>
      </c>
      <c r="O154" s="36">
        <v>45461</v>
      </c>
      <c r="P154" s="36">
        <v>45475</v>
      </c>
      <c r="Q154" s="36">
        <v>45684</v>
      </c>
      <c r="R154" s="36"/>
      <c r="S154" s="35">
        <f>+IF(OR(N154="Devuelta",AB154&lt;&gt;0),$A$1-R154,IF(AND(Q154="",P154=""),"No radicada",IF(Q154&lt;&gt;"",$A$1-Q154,$A$1-P154)))</f>
        <v>32</v>
      </c>
      <c r="T154" s="35" t="str">
        <f>+IF(S154="No radicada","No radicada",IF(S154&lt;1,"Corriente",IF(S154&lt;=30,"0-30",IF(AND(S154&lt;=60,S154&gt;30),"31-60",IF(AND(S154&lt;=90,S154&gt;60),"61-90",IF(AND(S154&lt;=180,S154&gt;90),"91-180",IF(AND(S154&lt;=360,S154&gt;180),"181-360",IF(S154&gt;360,"Más de 360"))))))))</f>
        <v>31-60</v>
      </c>
      <c r="U154" s="38">
        <v>1543434</v>
      </c>
      <c r="V154" s="38">
        <v>9852</v>
      </c>
      <c r="W154" s="38">
        <v>0</v>
      </c>
      <c r="X154" s="38">
        <v>36000</v>
      </c>
      <c r="Y154" s="38">
        <v>0</v>
      </c>
      <c r="Z154" s="38">
        <v>0</v>
      </c>
      <c r="AA154" s="38">
        <v>9852</v>
      </c>
      <c r="AB154" s="38">
        <v>0</v>
      </c>
      <c r="AC154" s="35"/>
      <c r="AD154" s="35"/>
      <c r="AE154" s="35" t="s">
        <v>900</v>
      </c>
      <c r="AF154" s="35" t="s">
        <v>627</v>
      </c>
      <c r="AG154" s="38">
        <v>0</v>
      </c>
      <c r="AH154" s="38">
        <v>0</v>
      </c>
      <c r="AI154" s="38">
        <v>0</v>
      </c>
      <c r="AJ154" s="35"/>
      <c r="AK154" s="35"/>
      <c r="AL154" s="35"/>
      <c r="AM154" s="35" t="s">
        <v>628</v>
      </c>
      <c r="AN154" s="35"/>
      <c r="AO154" s="35" t="s">
        <v>629</v>
      </c>
      <c r="AP154" s="38">
        <v>45852.4</v>
      </c>
      <c r="AQ154" s="38">
        <v>0</v>
      </c>
      <c r="AR154" s="38">
        <v>0</v>
      </c>
      <c r="AS154" s="38">
        <v>0</v>
      </c>
      <c r="AT154" s="38">
        <v>0</v>
      </c>
      <c r="AU154" s="38">
        <v>0</v>
      </c>
      <c r="AV154" s="38">
        <v>0</v>
      </c>
      <c r="AW154" s="38">
        <v>0</v>
      </c>
      <c r="AX154" s="38">
        <v>0</v>
      </c>
      <c r="AY154" s="38">
        <v>1497583</v>
      </c>
      <c r="AZ154" s="38">
        <v>0</v>
      </c>
      <c r="BA154" s="35">
        <v>4800066984</v>
      </c>
      <c r="BB154" s="36">
        <v>45685</v>
      </c>
      <c r="BC154" s="35" t="s">
        <v>966</v>
      </c>
      <c r="BD154" s="38">
        <v>6477991</v>
      </c>
    </row>
    <row r="155" spans="1:56" x14ac:dyDescent="0.2">
      <c r="A155" s="34">
        <v>800197111</v>
      </c>
      <c r="B155" s="34" t="s">
        <v>622</v>
      </c>
      <c r="C155" s="34" t="s">
        <v>623</v>
      </c>
      <c r="D155" s="35">
        <v>14392</v>
      </c>
      <c r="E155" s="35" t="str">
        <f>+CONCATENATE(C155,D155)</f>
        <v>COOE14392</v>
      </c>
      <c r="F155" s="35" t="str">
        <f>+CONCATENATE(A155,"_",E155)</f>
        <v>800197111_COOE14392</v>
      </c>
      <c r="G155" s="36">
        <v>45534</v>
      </c>
      <c r="H155" s="37">
        <v>21614809</v>
      </c>
      <c r="I155" s="37">
        <v>292807</v>
      </c>
      <c r="J155" s="47" t="s">
        <v>973</v>
      </c>
      <c r="K155" s="35" t="s">
        <v>972</v>
      </c>
      <c r="L155" s="38">
        <v>0</v>
      </c>
      <c r="M155" s="39"/>
      <c r="N155" s="35" t="s">
        <v>625</v>
      </c>
      <c r="O155" s="36">
        <v>45534</v>
      </c>
      <c r="P155" s="36">
        <v>45566</v>
      </c>
      <c r="Q155" s="36">
        <v>45684</v>
      </c>
      <c r="R155" s="36"/>
      <c r="S155" s="35">
        <f>+IF(OR(N155="Devuelta",AB155&lt;&gt;0),$A$1-R155,IF(AND(Q155="",P155=""),"No radicada",IF(Q155&lt;&gt;"",$A$1-Q155,$A$1-P155)))</f>
        <v>32</v>
      </c>
      <c r="T155" s="35" t="str">
        <f>+IF(S155="No radicada","No radicada",IF(S155&lt;1,"Corriente",IF(S155&lt;=30,"0-30",IF(AND(S155&lt;=60,S155&gt;30),"31-60",IF(AND(S155&lt;=90,S155&gt;60),"61-90",IF(AND(S155&lt;=180,S155&gt;90),"91-180",IF(AND(S155&lt;=360,S155&gt;180),"181-360",IF(S155&gt;360,"Más de 360"))))))))</f>
        <v>31-60</v>
      </c>
      <c r="U155" s="38">
        <v>21614809.149999999</v>
      </c>
      <c r="V155" s="38">
        <v>991187</v>
      </c>
      <c r="W155" s="38">
        <v>0</v>
      </c>
      <c r="X155" s="38">
        <v>0</v>
      </c>
      <c r="Y155" s="38">
        <v>0</v>
      </c>
      <c r="Z155" s="38">
        <v>0</v>
      </c>
      <c r="AA155" s="38">
        <v>991187</v>
      </c>
      <c r="AB155" s="38">
        <v>0</v>
      </c>
      <c r="AC155" s="35"/>
      <c r="AD155" s="35"/>
      <c r="AE155" s="35" t="s">
        <v>889</v>
      </c>
      <c r="AF155" s="35" t="s">
        <v>627</v>
      </c>
      <c r="AG155" s="38">
        <v>0</v>
      </c>
      <c r="AH155" s="38">
        <v>0</v>
      </c>
      <c r="AI155" s="38">
        <v>0</v>
      </c>
      <c r="AJ155" s="35"/>
      <c r="AK155" s="35"/>
      <c r="AL155" s="35"/>
      <c r="AM155" s="35" t="s">
        <v>628</v>
      </c>
      <c r="AN155" s="35"/>
      <c r="AO155" s="35" t="s">
        <v>629</v>
      </c>
      <c r="AP155" s="38">
        <v>292807</v>
      </c>
      <c r="AQ155" s="38">
        <v>0</v>
      </c>
      <c r="AR155" s="38">
        <v>0</v>
      </c>
      <c r="AS155" s="38">
        <v>0</v>
      </c>
      <c r="AT155" s="38">
        <v>0</v>
      </c>
      <c r="AU155" s="38">
        <v>0</v>
      </c>
      <c r="AV155" s="38">
        <v>0</v>
      </c>
      <c r="AW155" s="38">
        <v>0</v>
      </c>
      <c r="AX155" s="38">
        <v>0</v>
      </c>
      <c r="AY155" s="38">
        <v>20623622</v>
      </c>
      <c r="AZ155" s="38">
        <v>0</v>
      </c>
      <c r="BA155" s="35">
        <v>4800065982</v>
      </c>
      <c r="BB155" s="36">
        <v>45611</v>
      </c>
      <c r="BC155" s="35" t="s">
        <v>965</v>
      </c>
      <c r="BD155" s="38">
        <v>63925599</v>
      </c>
    </row>
    <row r="156" spans="1:56" x14ac:dyDescent="0.2">
      <c r="A156" s="34">
        <v>800197111</v>
      </c>
      <c r="B156" s="34" t="s">
        <v>622</v>
      </c>
      <c r="C156" s="34" t="s">
        <v>623</v>
      </c>
      <c r="D156" s="35">
        <v>14395</v>
      </c>
      <c r="E156" s="35" t="str">
        <f>+CONCATENATE(C156,D156)</f>
        <v>COOE14395</v>
      </c>
      <c r="F156" s="35" t="str">
        <f>+CONCATENATE(A156,"_",E156)</f>
        <v>800197111_COOE14395</v>
      </c>
      <c r="G156" s="36">
        <v>45534</v>
      </c>
      <c r="H156" s="37">
        <v>13224776</v>
      </c>
      <c r="I156" s="37">
        <v>672128</v>
      </c>
      <c r="J156" s="47" t="s">
        <v>973</v>
      </c>
      <c r="K156" s="35" t="s">
        <v>972</v>
      </c>
      <c r="L156" s="38">
        <v>0</v>
      </c>
      <c r="M156" s="39"/>
      <c r="N156" s="35" t="s">
        <v>625</v>
      </c>
      <c r="O156" s="36">
        <v>45534</v>
      </c>
      <c r="P156" s="36">
        <v>45566</v>
      </c>
      <c r="Q156" s="36">
        <v>45684</v>
      </c>
      <c r="R156" s="36"/>
      <c r="S156" s="35">
        <f>+IF(OR(N156="Devuelta",AB156&lt;&gt;0),$A$1-R156,IF(AND(Q156="",P156=""),"No radicada",IF(Q156&lt;&gt;"",$A$1-Q156,$A$1-P156)))</f>
        <v>32</v>
      </c>
      <c r="T156" s="35" t="str">
        <f>+IF(S156="No radicada","No radicada",IF(S156&lt;1,"Corriente",IF(S156&lt;=30,"0-30",IF(AND(S156&lt;=60,S156&gt;30),"31-60",IF(AND(S156&lt;=90,S156&gt;60),"61-90",IF(AND(S156&lt;=180,S156&gt;90),"91-180",IF(AND(S156&lt;=360,S156&gt;180),"181-360",IF(S156&gt;360,"Más de 360"))))))))</f>
        <v>31-60</v>
      </c>
      <c r="U156" s="38">
        <v>13224775.699999999</v>
      </c>
      <c r="V156" s="38">
        <v>1101875</v>
      </c>
      <c r="W156" s="38">
        <v>0</v>
      </c>
      <c r="X156" s="38">
        <v>0</v>
      </c>
      <c r="Y156" s="38">
        <v>0</v>
      </c>
      <c r="Z156" s="38">
        <v>0</v>
      </c>
      <c r="AA156" s="38">
        <v>1101875</v>
      </c>
      <c r="AB156" s="38">
        <v>0</v>
      </c>
      <c r="AC156" s="35"/>
      <c r="AD156" s="35"/>
      <c r="AE156" s="35" t="s">
        <v>890</v>
      </c>
      <c r="AF156" s="35" t="s">
        <v>627</v>
      </c>
      <c r="AG156" s="38">
        <v>0</v>
      </c>
      <c r="AH156" s="38">
        <v>0</v>
      </c>
      <c r="AI156" s="38">
        <v>0</v>
      </c>
      <c r="AJ156" s="35"/>
      <c r="AK156" s="35"/>
      <c r="AL156" s="35"/>
      <c r="AM156" s="35" t="s">
        <v>628</v>
      </c>
      <c r="AN156" s="35"/>
      <c r="AO156" s="35" t="s">
        <v>629</v>
      </c>
      <c r="AP156" s="38">
        <v>672128</v>
      </c>
      <c r="AQ156" s="38">
        <v>0</v>
      </c>
      <c r="AR156" s="38">
        <v>0</v>
      </c>
      <c r="AS156" s="38">
        <v>0</v>
      </c>
      <c r="AT156" s="38">
        <v>0</v>
      </c>
      <c r="AU156" s="38">
        <v>0</v>
      </c>
      <c r="AV156" s="38">
        <v>0</v>
      </c>
      <c r="AW156" s="38">
        <v>0</v>
      </c>
      <c r="AX156" s="38">
        <v>0</v>
      </c>
      <c r="AY156" s="38">
        <v>12122901</v>
      </c>
      <c r="AZ156" s="38">
        <v>0</v>
      </c>
      <c r="BA156" s="35">
        <v>4800065982</v>
      </c>
      <c r="BB156" s="36">
        <v>45611</v>
      </c>
      <c r="BC156" s="35" t="s">
        <v>965</v>
      </c>
      <c r="BD156" s="38">
        <v>63925599</v>
      </c>
    </row>
    <row r="157" spans="1:56" x14ac:dyDescent="0.2">
      <c r="A157" s="34">
        <v>800197111</v>
      </c>
      <c r="B157" s="34" t="s">
        <v>622</v>
      </c>
      <c r="C157" s="34" t="s">
        <v>623</v>
      </c>
      <c r="D157" s="35">
        <v>14397</v>
      </c>
      <c r="E157" s="35" t="str">
        <f>+CONCATENATE(C157,D157)</f>
        <v>COOE14397</v>
      </c>
      <c r="F157" s="35" t="str">
        <f>+CONCATENATE(A157,"_",E157)</f>
        <v>800197111_COOE14397</v>
      </c>
      <c r="G157" s="36">
        <v>45534</v>
      </c>
      <c r="H157" s="37">
        <v>20543006</v>
      </c>
      <c r="I157" s="37">
        <v>1235933</v>
      </c>
      <c r="J157" s="47" t="s">
        <v>973</v>
      </c>
      <c r="K157" s="35" t="s">
        <v>972</v>
      </c>
      <c r="L157" s="38">
        <v>0</v>
      </c>
      <c r="M157" s="39"/>
      <c r="N157" s="35" t="s">
        <v>625</v>
      </c>
      <c r="O157" s="36">
        <v>45534</v>
      </c>
      <c r="P157" s="36">
        <v>45566</v>
      </c>
      <c r="Q157" s="36">
        <v>45684</v>
      </c>
      <c r="R157" s="36"/>
      <c r="S157" s="35">
        <f>+IF(OR(N157="Devuelta",AB157&lt;&gt;0),$A$1-R157,IF(AND(Q157="",P157=""),"No radicada",IF(Q157&lt;&gt;"",$A$1-Q157,$A$1-P157)))</f>
        <v>32</v>
      </c>
      <c r="T157" s="35" t="str">
        <f>+IF(S157="No radicada","No radicada",IF(S157&lt;1,"Corriente",IF(S157&lt;=30,"0-30",IF(AND(S157&lt;=60,S157&gt;30),"31-60",IF(AND(S157&lt;=90,S157&gt;60),"61-90",IF(AND(S157&lt;=180,S157&gt;90),"91-180",IF(AND(S157&lt;=360,S157&gt;180),"181-360",IF(S157&gt;360,"Más de 360"))))))))</f>
        <v>31-60</v>
      </c>
      <c r="U157" s="38">
        <v>20543006.399999999</v>
      </c>
      <c r="V157" s="38">
        <v>1416653</v>
      </c>
      <c r="W157" s="38">
        <v>0</v>
      </c>
      <c r="X157" s="38">
        <v>0</v>
      </c>
      <c r="Y157" s="38">
        <v>0</v>
      </c>
      <c r="Z157" s="38">
        <v>0</v>
      </c>
      <c r="AA157" s="38">
        <v>1416653</v>
      </c>
      <c r="AB157" s="38">
        <v>0</v>
      </c>
      <c r="AC157" s="35"/>
      <c r="AD157" s="35"/>
      <c r="AE157" s="35" t="s">
        <v>893</v>
      </c>
      <c r="AF157" s="35" t="s">
        <v>627</v>
      </c>
      <c r="AG157" s="38">
        <v>0</v>
      </c>
      <c r="AH157" s="38">
        <v>0</v>
      </c>
      <c r="AI157" s="38">
        <v>0</v>
      </c>
      <c r="AJ157" s="35"/>
      <c r="AK157" s="35"/>
      <c r="AL157" s="35"/>
      <c r="AM157" s="35" t="s">
        <v>628</v>
      </c>
      <c r="AN157" s="35"/>
      <c r="AO157" s="35" t="s">
        <v>629</v>
      </c>
      <c r="AP157" s="38">
        <v>1235933</v>
      </c>
      <c r="AQ157" s="38">
        <v>0</v>
      </c>
      <c r="AR157" s="38">
        <v>0</v>
      </c>
      <c r="AS157" s="38">
        <v>0</v>
      </c>
      <c r="AT157" s="38">
        <v>0</v>
      </c>
      <c r="AU157" s="38">
        <v>0</v>
      </c>
      <c r="AV157" s="38">
        <v>0</v>
      </c>
      <c r="AW157" s="38">
        <v>0</v>
      </c>
      <c r="AX157" s="38">
        <v>0</v>
      </c>
      <c r="AY157" s="38">
        <v>19059273</v>
      </c>
      <c r="AZ157" s="38">
        <v>0</v>
      </c>
      <c r="BA157" s="35">
        <v>4800065982</v>
      </c>
      <c r="BB157" s="36">
        <v>45611</v>
      </c>
      <c r="BC157" s="35" t="s">
        <v>965</v>
      </c>
      <c r="BD157" s="38">
        <v>63925599</v>
      </c>
    </row>
    <row r="158" spans="1:56" x14ac:dyDescent="0.2">
      <c r="A158" s="34">
        <v>800197111</v>
      </c>
      <c r="B158" s="34" t="s">
        <v>622</v>
      </c>
      <c r="C158" s="34" t="s">
        <v>623</v>
      </c>
      <c r="D158" s="35">
        <v>14393</v>
      </c>
      <c r="E158" s="35" t="str">
        <f>+CONCATENATE(C158,D158)</f>
        <v>COOE14393</v>
      </c>
      <c r="F158" s="35" t="str">
        <f>+CONCATENATE(A158,"_",E158)</f>
        <v>800197111_COOE14393</v>
      </c>
      <c r="G158" s="36">
        <v>45534</v>
      </c>
      <c r="H158" s="37">
        <v>4177438</v>
      </c>
      <c r="I158" s="37">
        <v>61620</v>
      </c>
      <c r="J158" s="47" t="s">
        <v>974</v>
      </c>
      <c r="K158" s="35" t="s">
        <v>972</v>
      </c>
      <c r="L158" s="38">
        <v>0</v>
      </c>
      <c r="M158" s="39"/>
      <c r="N158" s="35" t="s">
        <v>625</v>
      </c>
      <c r="O158" s="36">
        <v>45534</v>
      </c>
      <c r="P158" s="36">
        <v>45566</v>
      </c>
      <c r="Q158" s="36">
        <v>45684</v>
      </c>
      <c r="R158" s="36"/>
      <c r="S158" s="35">
        <f>+IF(OR(N158="Devuelta",AB158&lt;&gt;0),$A$1-R158,IF(AND(Q158="",P158=""),"No radicada",IF(Q158&lt;&gt;"",$A$1-Q158,$A$1-P158)))</f>
        <v>32</v>
      </c>
      <c r="T158" s="35" t="str">
        <f>+IF(S158="No radicada","No radicada",IF(S158&lt;1,"Corriente",IF(S158&lt;=30,"0-30",IF(AND(S158&lt;=60,S158&gt;30),"31-60",IF(AND(S158&lt;=90,S158&gt;60),"61-90",IF(AND(S158&lt;=180,S158&gt;90),"91-180",IF(AND(S158&lt;=360,S158&gt;180),"181-360",IF(S158&gt;360,"Más de 360"))))))))</f>
        <v>31-60</v>
      </c>
      <c r="U158" s="38">
        <v>4217938</v>
      </c>
      <c r="V158" s="38">
        <v>353418</v>
      </c>
      <c r="W158" s="38">
        <v>0</v>
      </c>
      <c r="X158" s="38">
        <v>40500</v>
      </c>
      <c r="Y158" s="38">
        <v>0</v>
      </c>
      <c r="Z158" s="38">
        <v>0</v>
      </c>
      <c r="AA158" s="38">
        <v>353418</v>
      </c>
      <c r="AB158" s="38">
        <v>0</v>
      </c>
      <c r="AC158" s="35"/>
      <c r="AD158" s="35"/>
      <c r="AE158" s="35" t="s">
        <v>891</v>
      </c>
      <c r="AF158" s="35" t="s">
        <v>627</v>
      </c>
      <c r="AG158" s="38">
        <v>0</v>
      </c>
      <c r="AH158" s="38">
        <v>0</v>
      </c>
      <c r="AI158" s="38">
        <v>0</v>
      </c>
      <c r="AJ158" s="35"/>
      <c r="AK158" s="35"/>
      <c r="AL158" s="35"/>
      <c r="AM158" s="35" t="s">
        <v>628</v>
      </c>
      <c r="AN158" s="35"/>
      <c r="AO158" s="35" t="s">
        <v>629</v>
      </c>
      <c r="AP158" s="38">
        <v>61620</v>
      </c>
      <c r="AQ158" s="38">
        <v>0</v>
      </c>
      <c r="AR158" s="38">
        <v>0</v>
      </c>
      <c r="AS158" s="38">
        <v>0</v>
      </c>
      <c r="AT158" s="38">
        <v>0</v>
      </c>
      <c r="AU158" s="38">
        <v>0</v>
      </c>
      <c r="AV158" s="38">
        <v>0</v>
      </c>
      <c r="AW158" s="38">
        <v>0</v>
      </c>
      <c r="AX158" s="38">
        <v>0</v>
      </c>
      <c r="AY158" s="38">
        <v>3824020</v>
      </c>
      <c r="AZ158" s="38">
        <v>0</v>
      </c>
      <c r="BA158" s="35">
        <v>4800065839</v>
      </c>
      <c r="BB158" s="36">
        <v>45596</v>
      </c>
      <c r="BC158" s="35" t="s">
        <v>960</v>
      </c>
      <c r="BD158" s="38">
        <v>71684461</v>
      </c>
    </row>
    <row r="159" spans="1:56" x14ac:dyDescent="0.2">
      <c r="A159" s="34">
        <v>800197111</v>
      </c>
      <c r="B159" s="34" t="s">
        <v>622</v>
      </c>
      <c r="C159" s="34" t="s">
        <v>623</v>
      </c>
      <c r="D159" s="35">
        <v>14390</v>
      </c>
      <c r="E159" s="35" t="str">
        <f>+CONCATENATE(C159,D159)</f>
        <v>COOE14390</v>
      </c>
      <c r="F159" s="35" t="str">
        <f>+CONCATENATE(A159,"_",E159)</f>
        <v>800197111_COOE14390</v>
      </c>
      <c r="G159" s="36">
        <v>45534</v>
      </c>
      <c r="H159" s="37">
        <v>10202875</v>
      </c>
      <c r="I159" s="37">
        <v>303556</v>
      </c>
      <c r="J159" s="47" t="s">
        <v>974</v>
      </c>
      <c r="K159" s="35" t="s">
        <v>972</v>
      </c>
      <c r="L159" s="38">
        <v>0</v>
      </c>
      <c r="M159" s="39"/>
      <c r="N159" s="35" t="s">
        <v>625</v>
      </c>
      <c r="O159" s="36">
        <v>45534</v>
      </c>
      <c r="P159" s="36">
        <v>45566</v>
      </c>
      <c r="Q159" s="36">
        <v>45684</v>
      </c>
      <c r="R159" s="36"/>
      <c r="S159" s="35">
        <f>+IF(OR(N159="Devuelta",AB159&lt;&gt;0),$A$1-R159,IF(AND(Q159="",P159=""),"No radicada",IF(Q159&lt;&gt;"",$A$1-Q159,$A$1-P159)))</f>
        <v>32</v>
      </c>
      <c r="T159" s="35" t="str">
        <f>+IF(S159="No radicada","No radicada",IF(S159&lt;1,"Corriente",IF(S159&lt;=30,"0-30",IF(AND(S159&lt;=60,S159&gt;30),"31-60",IF(AND(S159&lt;=90,S159&gt;60),"61-90",IF(AND(S159&lt;=180,S159&gt;90),"91-180",IF(AND(S159&lt;=360,S159&gt;180),"181-360",IF(S159&gt;360,"Más de 360"))))))))</f>
        <v>31-60</v>
      </c>
      <c r="U159" s="38">
        <v>10812610.800000001</v>
      </c>
      <c r="V159" s="38">
        <v>564378</v>
      </c>
      <c r="W159" s="38">
        <v>0</v>
      </c>
      <c r="X159" s="38">
        <v>609736</v>
      </c>
      <c r="Y159" s="38">
        <v>0</v>
      </c>
      <c r="Z159" s="38">
        <v>0</v>
      </c>
      <c r="AA159" s="38">
        <v>564378</v>
      </c>
      <c r="AB159" s="38">
        <v>0</v>
      </c>
      <c r="AC159" s="35"/>
      <c r="AD159" s="35"/>
      <c r="AE159" s="35" t="s">
        <v>892</v>
      </c>
      <c r="AF159" s="35" t="s">
        <v>627</v>
      </c>
      <c r="AG159" s="38">
        <v>0</v>
      </c>
      <c r="AH159" s="38">
        <v>0</v>
      </c>
      <c r="AI159" s="38">
        <v>0</v>
      </c>
      <c r="AJ159" s="35"/>
      <c r="AK159" s="35"/>
      <c r="AL159" s="35"/>
      <c r="AM159" s="35" t="s">
        <v>628</v>
      </c>
      <c r="AN159" s="35"/>
      <c r="AO159" s="35" t="s">
        <v>629</v>
      </c>
      <c r="AP159" s="38">
        <v>303556</v>
      </c>
      <c r="AQ159" s="38">
        <v>0</v>
      </c>
      <c r="AR159" s="38">
        <v>0</v>
      </c>
      <c r="AS159" s="38">
        <v>0</v>
      </c>
      <c r="AT159" s="38">
        <v>0</v>
      </c>
      <c r="AU159" s="38">
        <v>0</v>
      </c>
      <c r="AV159" s="38">
        <v>0</v>
      </c>
      <c r="AW159" s="38">
        <v>0</v>
      </c>
      <c r="AX159" s="38">
        <v>0</v>
      </c>
      <c r="AY159" s="38">
        <v>9638497</v>
      </c>
      <c r="AZ159" s="38">
        <v>0</v>
      </c>
      <c r="BA159" s="35">
        <v>4800065839</v>
      </c>
      <c r="BB159" s="36">
        <v>45596</v>
      </c>
      <c r="BC159" s="35" t="s">
        <v>960</v>
      </c>
      <c r="BD159" s="38">
        <v>71684461</v>
      </c>
    </row>
    <row r="160" spans="1:56" x14ac:dyDescent="0.2">
      <c r="A160" s="34">
        <v>800197111</v>
      </c>
      <c r="B160" s="34" t="s">
        <v>622</v>
      </c>
      <c r="C160" s="34" t="s">
        <v>623</v>
      </c>
      <c r="D160" s="35">
        <v>14388</v>
      </c>
      <c r="E160" s="35" t="str">
        <f>+CONCATENATE(C160,D160)</f>
        <v>COOE14388</v>
      </c>
      <c r="F160" s="35" t="str">
        <f>+CONCATENATE(A160,"_",E160)</f>
        <v>800197111_COOE14388</v>
      </c>
      <c r="G160" s="36">
        <v>45534</v>
      </c>
      <c r="H160" s="37">
        <v>7885131</v>
      </c>
      <c r="I160" s="37">
        <v>1472649</v>
      </c>
      <c r="J160" s="47" t="s">
        <v>974</v>
      </c>
      <c r="K160" s="35" t="s">
        <v>972</v>
      </c>
      <c r="L160" s="38">
        <v>0</v>
      </c>
      <c r="M160" s="39"/>
      <c r="N160" s="35" t="s">
        <v>625</v>
      </c>
      <c r="O160" s="36">
        <v>45534</v>
      </c>
      <c r="P160" s="36">
        <v>45566</v>
      </c>
      <c r="Q160" s="36">
        <v>45684</v>
      </c>
      <c r="R160" s="36"/>
      <c r="S160" s="35">
        <f>+IF(OR(N160="Devuelta",AB160&lt;&gt;0),$A$1-R160,IF(AND(Q160="",P160=""),"No radicada",IF(Q160&lt;&gt;"",$A$1-Q160,$A$1-P160)))</f>
        <v>32</v>
      </c>
      <c r="T160" s="35" t="str">
        <f>+IF(S160="No radicada","No radicada",IF(S160&lt;1,"Corriente",IF(S160&lt;=30,"0-30",IF(AND(S160&lt;=60,S160&gt;30),"31-60",IF(AND(S160&lt;=90,S160&gt;60),"61-90",IF(AND(S160&lt;=180,S160&gt;90),"91-180",IF(AND(S160&lt;=360,S160&gt;180),"181-360",IF(S160&gt;360,"Más de 360"))))))))</f>
        <v>31-60</v>
      </c>
      <c r="U160" s="38">
        <v>8027041</v>
      </c>
      <c r="V160" s="38">
        <v>1596521</v>
      </c>
      <c r="W160" s="38">
        <v>0</v>
      </c>
      <c r="X160" s="38">
        <v>141910</v>
      </c>
      <c r="Y160" s="38">
        <v>0</v>
      </c>
      <c r="Z160" s="38">
        <v>0</v>
      </c>
      <c r="AA160" s="38">
        <v>1596521</v>
      </c>
      <c r="AB160" s="38">
        <v>0</v>
      </c>
      <c r="AC160" s="35"/>
      <c r="AD160" s="35"/>
      <c r="AE160" s="35" t="s">
        <v>895</v>
      </c>
      <c r="AF160" s="35" t="s">
        <v>627</v>
      </c>
      <c r="AG160" s="38">
        <v>0</v>
      </c>
      <c r="AH160" s="38">
        <v>0</v>
      </c>
      <c r="AI160" s="38">
        <v>0</v>
      </c>
      <c r="AJ160" s="35"/>
      <c r="AK160" s="35"/>
      <c r="AL160" s="35"/>
      <c r="AM160" s="35" t="s">
        <v>628</v>
      </c>
      <c r="AN160" s="35"/>
      <c r="AO160" s="35" t="s">
        <v>629</v>
      </c>
      <c r="AP160" s="38">
        <v>1472649</v>
      </c>
      <c r="AQ160" s="38">
        <v>0</v>
      </c>
      <c r="AR160" s="38">
        <v>0</v>
      </c>
      <c r="AS160" s="38">
        <v>0</v>
      </c>
      <c r="AT160" s="38">
        <v>0</v>
      </c>
      <c r="AU160" s="38">
        <v>0</v>
      </c>
      <c r="AV160" s="38">
        <v>0</v>
      </c>
      <c r="AW160" s="38">
        <v>0</v>
      </c>
      <c r="AX160" s="38">
        <v>0</v>
      </c>
      <c r="AY160" s="38">
        <v>6288610</v>
      </c>
      <c r="AZ160" s="38">
        <v>0</v>
      </c>
      <c r="BA160" s="35">
        <v>4800065839</v>
      </c>
      <c r="BB160" s="36">
        <v>45596</v>
      </c>
      <c r="BC160" s="35" t="s">
        <v>960</v>
      </c>
      <c r="BD160" s="38">
        <v>71684461</v>
      </c>
    </row>
    <row r="161" spans="1:56" x14ac:dyDescent="0.2">
      <c r="A161" s="34">
        <v>800197111</v>
      </c>
      <c r="B161" s="34" t="s">
        <v>622</v>
      </c>
      <c r="C161" s="34" t="s">
        <v>623</v>
      </c>
      <c r="D161" s="35">
        <v>11498</v>
      </c>
      <c r="E161" s="35" t="str">
        <f>+CONCATENATE(C161,D161)</f>
        <v>COOE11498</v>
      </c>
      <c r="F161" s="35" t="str">
        <f>+CONCATENATE(A161,"_",E161)</f>
        <v>800197111_COOE11498</v>
      </c>
      <c r="G161" s="36">
        <v>45442</v>
      </c>
      <c r="H161" s="37">
        <v>18316410</v>
      </c>
      <c r="I161" s="37">
        <v>751452</v>
      </c>
      <c r="J161" s="47" t="s">
        <v>974</v>
      </c>
      <c r="K161" s="35" t="s">
        <v>972</v>
      </c>
      <c r="L161" s="38">
        <v>0</v>
      </c>
      <c r="M161" s="39"/>
      <c r="N161" s="35" t="s">
        <v>625</v>
      </c>
      <c r="O161" s="36">
        <v>45442</v>
      </c>
      <c r="P161" s="36">
        <v>45580</v>
      </c>
      <c r="Q161" s="36">
        <v>45684</v>
      </c>
      <c r="R161" s="36"/>
      <c r="S161" s="35">
        <f>+IF(OR(N161="Devuelta",AB161&lt;&gt;0),$A$1-R161,IF(AND(Q161="",P161=""),"No radicada",IF(Q161&lt;&gt;"",$A$1-Q161,$A$1-P161)))</f>
        <v>32</v>
      </c>
      <c r="T161" s="35" t="str">
        <f>+IF(S161="No radicada","No radicada",IF(S161&lt;1,"Corriente",IF(S161&lt;=30,"0-30",IF(AND(S161&lt;=60,S161&gt;30),"31-60",IF(AND(S161&lt;=90,S161&gt;60),"61-90",IF(AND(S161&lt;=180,S161&gt;90),"91-180",IF(AND(S161&lt;=360,S161&gt;180),"181-360",IF(S161&gt;360,"Más de 360"))))))))</f>
        <v>31-60</v>
      </c>
      <c r="U161" s="38">
        <v>18316410</v>
      </c>
      <c r="V161" s="38">
        <v>861950</v>
      </c>
      <c r="W161" s="38">
        <v>0</v>
      </c>
      <c r="X161" s="38">
        <v>0</v>
      </c>
      <c r="Y161" s="38">
        <v>0</v>
      </c>
      <c r="Z161" s="38">
        <v>0</v>
      </c>
      <c r="AA161" s="38">
        <v>861950</v>
      </c>
      <c r="AB161" s="38">
        <v>0</v>
      </c>
      <c r="AC161" s="35"/>
      <c r="AD161" s="35"/>
      <c r="AE161" s="35" t="s">
        <v>896</v>
      </c>
      <c r="AF161" s="35" t="s">
        <v>627</v>
      </c>
      <c r="AG161" s="38">
        <v>0</v>
      </c>
      <c r="AH161" s="38">
        <v>0</v>
      </c>
      <c r="AI161" s="38">
        <v>0</v>
      </c>
      <c r="AJ161" s="35"/>
      <c r="AK161" s="35"/>
      <c r="AL161" s="35"/>
      <c r="AM161" s="35" t="s">
        <v>628</v>
      </c>
      <c r="AN161" s="35"/>
      <c r="AO161" s="35" t="s">
        <v>629</v>
      </c>
      <c r="AP161" s="38">
        <v>751452</v>
      </c>
      <c r="AQ161" s="38">
        <v>0</v>
      </c>
      <c r="AR161" s="38">
        <v>0</v>
      </c>
      <c r="AS161" s="38">
        <v>0</v>
      </c>
      <c r="AT161" s="38">
        <v>0</v>
      </c>
      <c r="AU161" s="38">
        <v>0</v>
      </c>
      <c r="AV161" s="38">
        <v>0</v>
      </c>
      <c r="AW161" s="38">
        <v>0</v>
      </c>
      <c r="AX161" s="38">
        <v>0</v>
      </c>
      <c r="AY161" s="38">
        <v>17454460</v>
      </c>
      <c r="AZ161" s="38">
        <v>0</v>
      </c>
      <c r="BA161" s="35">
        <v>4800065839</v>
      </c>
      <c r="BB161" s="36">
        <v>45596</v>
      </c>
      <c r="BC161" s="35" t="s">
        <v>960</v>
      </c>
      <c r="BD161" s="38">
        <v>71684461</v>
      </c>
    </row>
    <row r="162" spans="1:56" x14ac:dyDescent="0.2">
      <c r="A162" s="34">
        <v>800197111</v>
      </c>
      <c r="B162" s="34" t="s">
        <v>622</v>
      </c>
      <c r="C162" s="34" t="s">
        <v>623</v>
      </c>
      <c r="D162" s="35">
        <v>15080</v>
      </c>
      <c r="E162" s="35" t="str">
        <f>+CONCATENATE(C162,D162)</f>
        <v>COOE15080</v>
      </c>
      <c r="F162" s="35" t="str">
        <f>+CONCATENATE(A162,"_",E162)</f>
        <v>800197111_COOE15080</v>
      </c>
      <c r="G162" s="36">
        <v>45565</v>
      </c>
      <c r="H162" s="37">
        <v>1600978</v>
      </c>
      <c r="I162" s="37">
        <v>9990</v>
      </c>
      <c r="J162" s="47" t="s">
        <v>974</v>
      </c>
      <c r="K162" s="35" t="s">
        <v>972</v>
      </c>
      <c r="L162" s="38">
        <v>0</v>
      </c>
      <c r="M162" s="39"/>
      <c r="N162" s="35" t="s">
        <v>625</v>
      </c>
      <c r="O162" s="36">
        <v>45565</v>
      </c>
      <c r="P162" s="36">
        <v>45576</v>
      </c>
      <c r="Q162" s="36">
        <v>45684</v>
      </c>
      <c r="R162" s="36"/>
      <c r="S162" s="35">
        <f>+IF(OR(N162="Devuelta",AB162&lt;&gt;0),$A$1-R162,IF(AND(Q162="",P162=""),"No radicada",IF(Q162&lt;&gt;"",$A$1-Q162,$A$1-P162)))</f>
        <v>32</v>
      </c>
      <c r="T162" s="35" t="str">
        <f>+IF(S162="No radicada","No radicada",IF(S162&lt;1,"Corriente",IF(S162&lt;=30,"0-30",IF(AND(S162&lt;=60,S162&gt;30),"31-60",IF(AND(S162&lt;=90,S162&gt;60),"61-90",IF(AND(S162&lt;=180,S162&gt;90),"91-180",IF(AND(S162&lt;=360,S162&gt;180),"181-360",IF(S162&gt;360,"Más de 360"))))))))</f>
        <v>31-60</v>
      </c>
      <c r="U162" s="38">
        <v>1623478</v>
      </c>
      <c r="V162" s="38">
        <v>65826</v>
      </c>
      <c r="W162" s="38">
        <v>0</v>
      </c>
      <c r="X162" s="38">
        <v>22500</v>
      </c>
      <c r="Y162" s="38">
        <v>0</v>
      </c>
      <c r="Z162" s="38">
        <v>0</v>
      </c>
      <c r="AA162" s="38">
        <v>65826</v>
      </c>
      <c r="AB162" s="38">
        <v>0</v>
      </c>
      <c r="AC162" s="35"/>
      <c r="AD162" s="35"/>
      <c r="AE162" s="35" t="s">
        <v>898</v>
      </c>
      <c r="AF162" s="35" t="s">
        <v>627</v>
      </c>
      <c r="AG162" s="38">
        <v>0</v>
      </c>
      <c r="AH162" s="38">
        <v>0</v>
      </c>
      <c r="AI162" s="38">
        <v>0</v>
      </c>
      <c r="AJ162" s="35"/>
      <c r="AK162" s="35"/>
      <c r="AL162" s="35"/>
      <c r="AM162" s="35" t="s">
        <v>628</v>
      </c>
      <c r="AN162" s="35"/>
      <c r="AO162" s="35" t="s">
        <v>629</v>
      </c>
      <c r="AP162" s="38">
        <v>9990</v>
      </c>
      <c r="AQ162" s="38">
        <v>0</v>
      </c>
      <c r="AR162" s="38">
        <v>0</v>
      </c>
      <c r="AS162" s="38">
        <v>0</v>
      </c>
      <c r="AT162" s="38">
        <v>0</v>
      </c>
      <c r="AU162" s="38">
        <v>0</v>
      </c>
      <c r="AV162" s="38">
        <v>0</v>
      </c>
      <c r="AW162" s="38">
        <v>0</v>
      </c>
      <c r="AX162" s="38">
        <v>0</v>
      </c>
      <c r="AY162" s="38">
        <v>1535152</v>
      </c>
      <c r="AZ162" s="38">
        <v>0</v>
      </c>
      <c r="BA162" s="35">
        <v>4800065839</v>
      </c>
      <c r="BB162" s="36">
        <v>45596</v>
      </c>
      <c r="BC162" s="35" t="s">
        <v>960</v>
      </c>
      <c r="BD162" s="38">
        <v>71684461</v>
      </c>
    </row>
    <row r="163" spans="1:56" x14ac:dyDescent="0.2">
      <c r="A163" s="34">
        <v>800197111</v>
      </c>
      <c r="B163" s="34" t="s">
        <v>622</v>
      </c>
      <c r="C163" s="34" t="s">
        <v>623</v>
      </c>
      <c r="D163" s="35">
        <v>14396</v>
      </c>
      <c r="E163" s="35" t="str">
        <f>+CONCATENATE(C163,D163)</f>
        <v>COOE14396</v>
      </c>
      <c r="F163" s="35" t="str">
        <f>+CONCATENATE(A163,"_",E163)</f>
        <v>800197111_COOE14396</v>
      </c>
      <c r="G163" s="36">
        <v>45534</v>
      </c>
      <c r="H163" s="37">
        <v>3274055</v>
      </c>
      <c r="I163" s="37">
        <v>313860</v>
      </c>
      <c r="J163" s="47" t="s">
        <v>974</v>
      </c>
      <c r="K163" s="35" t="s">
        <v>972</v>
      </c>
      <c r="L163" s="38">
        <v>0</v>
      </c>
      <c r="M163" s="39"/>
      <c r="N163" s="35" t="s">
        <v>625</v>
      </c>
      <c r="O163" s="36">
        <v>45534</v>
      </c>
      <c r="P163" s="36">
        <v>45566</v>
      </c>
      <c r="Q163" s="36">
        <v>45684</v>
      </c>
      <c r="R163" s="36"/>
      <c r="S163" s="35">
        <f>+IF(OR(N163="Devuelta",AB163&lt;&gt;0),$A$1-R163,IF(AND(Q163="",P163=""),"No radicada",IF(Q163&lt;&gt;"",$A$1-Q163,$A$1-P163)))</f>
        <v>32</v>
      </c>
      <c r="T163" s="35" t="str">
        <f>+IF(S163="No radicada","No radicada",IF(S163&lt;1,"Corriente",IF(S163&lt;=30,"0-30",IF(AND(S163&lt;=60,S163&gt;30),"31-60",IF(AND(S163&lt;=90,S163&gt;60),"61-90",IF(AND(S163&lt;=180,S163&gt;90),"91-180",IF(AND(S163&lt;=360,S163&gt;180),"181-360",IF(S163&gt;360,"Más de 360"))))))))</f>
        <v>31-60</v>
      </c>
      <c r="U163" s="38">
        <v>3292055.2</v>
      </c>
      <c r="V163" s="38">
        <v>320790</v>
      </c>
      <c r="W163" s="38">
        <v>0</v>
      </c>
      <c r="X163" s="38">
        <v>18000</v>
      </c>
      <c r="Y163" s="38">
        <v>0</v>
      </c>
      <c r="Z163" s="38">
        <v>0</v>
      </c>
      <c r="AA163" s="38">
        <v>320790</v>
      </c>
      <c r="AB163" s="38">
        <v>0</v>
      </c>
      <c r="AC163" s="35"/>
      <c r="AD163" s="35"/>
      <c r="AE163" s="35" t="s">
        <v>899</v>
      </c>
      <c r="AF163" s="35" t="s">
        <v>627</v>
      </c>
      <c r="AG163" s="38">
        <v>0</v>
      </c>
      <c r="AH163" s="38">
        <v>0</v>
      </c>
      <c r="AI163" s="38">
        <v>0</v>
      </c>
      <c r="AJ163" s="35"/>
      <c r="AK163" s="35"/>
      <c r="AL163" s="35"/>
      <c r="AM163" s="35" t="s">
        <v>628</v>
      </c>
      <c r="AN163" s="35"/>
      <c r="AO163" s="35" t="s">
        <v>629</v>
      </c>
      <c r="AP163" s="38">
        <v>313860</v>
      </c>
      <c r="AQ163" s="38">
        <v>0</v>
      </c>
      <c r="AR163" s="38">
        <v>0</v>
      </c>
      <c r="AS163" s="38">
        <v>0</v>
      </c>
      <c r="AT163" s="38">
        <v>0</v>
      </c>
      <c r="AU163" s="38">
        <v>0</v>
      </c>
      <c r="AV163" s="38">
        <v>0</v>
      </c>
      <c r="AW163" s="38">
        <v>0</v>
      </c>
      <c r="AX163" s="38">
        <v>0</v>
      </c>
      <c r="AY163" s="38">
        <v>2953265</v>
      </c>
      <c r="AZ163" s="38">
        <v>0</v>
      </c>
      <c r="BA163" s="35">
        <v>4800065839</v>
      </c>
      <c r="BB163" s="36">
        <v>45596</v>
      </c>
      <c r="BC163" s="35" t="s">
        <v>960</v>
      </c>
      <c r="BD163" s="38">
        <v>71684461</v>
      </c>
    </row>
    <row r="164" spans="1:56" x14ac:dyDescent="0.2">
      <c r="A164" s="34">
        <v>800197111</v>
      </c>
      <c r="B164" s="34" t="s">
        <v>622</v>
      </c>
      <c r="C164" s="34" t="s">
        <v>623</v>
      </c>
      <c r="D164" s="35">
        <v>10739</v>
      </c>
      <c r="E164" s="35" t="str">
        <f>+CONCATENATE(C164,D164)</f>
        <v>COOE10739</v>
      </c>
      <c r="F164" s="35" t="str">
        <f>+CONCATENATE(A164,"_",E164)</f>
        <v>800197111_COOE10739</v>
      </c>
      <c r="G164" s="36">
        <v>45412</v>
      </c>
      <c r="H164" s="37">
        <v>5742534</v>
      </c>
      <c r="I164" s="37">
        <v>3334372</v>
      </c>
      <c r="J164" s="47" t="s">
        <v>973</v>
      </c>
      <c r="K164" s="35" t="s">
        <v>972</v>
      </c>
      <c r="L164" s="38">
        <v>0</v>
      </c>
      <c r="M164" s="39"/>
      <c r="N164" s="35" t="s">
        <v>625</v>
      </c>
      <c r="O164" s="36">
        <v>45412</v>
      </c>
      <c r="P164" s="36">
        <v>45427</v>
      </c>
      <c r="Q164" s="36">
        <v>45684</v>
      </c>
      <c r="R164" s="36"/>
      <c r="S164" s="35">
        <f>+IF(OR(N164="Devuelta",AB164&lt;&gt;0),$A$1-R164,IF(AND(Q164="",P164=""),"No radicada",IF(Q164&lt;&gt;"",$A$1-Q164,$A$1-P164)))</f>
        <v>32</v>
      </c>
      <c r="T164" s="35" t="str">
        <f>+IF(S164="No radicada","No radicada",IF(S164&lt;1,"Corriente",IF(S164&lt;=30,"0-30",IF(AND(S164&lt;=60,S164&gt;30),"31-60",IF(AND(S164&lt;=90,S164&gt;60),"61-90",IF(AND(S164&lt;=180,S164&gt;90),"91-180",IF(AND(S164&lt;=360,S164&gt;180),"181-360",IF(S164&gt;360,"Más de 360"))))))))</f>
        <v>31-60</v>
      </c>
      <c r="U164" s="38">
        <v>5832534.2000000002</v>
      </c>
      <c r="V164" s="38">
        <v>1213036</v>
      </c>
      <c r="W164" s="38">
        <v>0</v>
      </c>
      <c r="X164" s="38">
        <v>90000</v>
      </c>
      <c r="Y164" s="38">
        <v>0</v>
      </c>
      <c r="Z164" s="38">
        <v>0</v>
      </c>
      <c r="AA164" s="38">
        <v>1213036</v>
      </c>
      <c r="AB164" s="38">
        <v>0</v>
      </c>
      <c r="AC164" s="35"/>
      <c r="AD164" s="35"/>
      <c r="AE164" s="35" t="s">
        <v>908</v>
      </c>
      <c r="AF164" s="35" t="s">
        <v>627</v>
      </c>
      <c r="AG164" s="38">
        <v>0</v>
      </c>
      <c r="AH164" s="38">
        <v>0</v>
      </c>
      <c r="AI164" s="38">
        <v>0</v>
      </c>
      <c r="AJ164" s="35"/>
      <c r="AK164" s="35"/>
      <c r="AL164" s="35"/>
      <c r="AM164" s="35" t="s">
        <v>628</v>
      </c>
      <c r="AN164" s="35"/>
      <c r="AO164" s="35" t="s">
        <v>631</v>
      </c>
      <c r="AP164" s="38">
        <v>3334372</v>
      </c>
      <c r="AQ164" s="38">
        <v>0</v>
      </c>
      <c r="AR164" s="38">
        <v>0</v>
      </c>
      <c r="AS164" s="38">
        <v>0</v>
      </c>
      <c r="AT164" s="38">
        <v>0</v>
      </c>
      <c r="AU164" s="38">
        <v>0</v>
      </c>
      <c r="AV164" s="38">
        <v>0</v>
      </c>
      <c r="AW164" s="38">
        <v>0</v>
      </c>
      <c r="AX164" s="38">
        <v>0</v>
      </c>
      <c r="AY164" s="38">
        <v>1745924</v>
      </c>
      <c r="AZ164" s="38">
        <v>0</v>
      </c>
      <c r="BA164" s="35">
        <v>2201540020</v>
      </c>
      <c r="BB164" s="36">
        <v>45530</v>
      </c>
      <c r="BC164" s="35" t="s">
        <v>956</v>
      </c>
      <c r="BD164" s="38">
        <v>37657791</v>
      </c>
    </row>
    <row r="165" spans="1:56" x14ac:dyDescent="0.2">
      <c r="A165" s="34">
        <v>800197111</v>
      </c>
      <c r="B165" s="34" t="s">
        <v>622</v>
      </c>
      <c r="C165" s="34" t="s">
        <v>623</v>
      </c>
      <c r="D165" s="35">
        <v>11492</v>
      </c>
      <c r="E165" s="35" t="str">
        <f>+CONCATENATE(C165,D165)</f>
        <v>COOE11492</v>
      </c>
      <c r="F165" s="35" t="str">
        <f>+CONCATENATE(A165,"_",E165)</f>
        <v>800197111_COOE11492</v>
      </c>
      <c r="G165" s="36">
        <v>45442</v>
      </c>
      <c r="H165" s="37">
        <v>13637272</v>
      </c>
      <c r="I165" s="37">
        <v>2027111</v>
      </c>
      <c r="J165" s="47" t="s">
        <v>974</v>
      </c>
      <c r="K165" s="35" t="s">
        <v>972</v>
      </c>
      <c r="L165" s="38">
        <v>0</v>
      </c>
      <c r="M165" s="39"/>
      <c r="N165" s="35" t="s">
        <v>625</v>
      </c>
      <c r="O165" s="36">
        <v>45442</v>
      </c>
      <c r="P165" s="36">
        <v>45457</v>
      </c>
      <c r="Q165" s="36">
        <v>45687</v>
      </c>
      <c r="R165" s="36"/>
      <c r="S165" s="35">
        <f>+IF(OR(N165="Devuelta",AB165&lt;&gt;0),$A$1-R165,IF(AND(Q165="",P165=""),"No radicada",IF(Q165&lt;&gt;"",$A$1-Q165,$A$1-P165)))</f>
        <v>29</v>
      </c>
      <c r="T165" s="35" t="str">
        <f>+IF(S165="No radicada","No radicada",IF(S165&lt;1,"Corriente",IF(S165&lt;=30,"0-30",IF(AND(S165&lt;=60,S165&gt;30),"31-60",IF(AND(S165&lt;=90,S165&gt;60),"61-90",IF(AND(S165&lt;=180,S165&gt;90),"91-180",IF(AND(S165&lt;=360,S165&gt;180),"181-360",IF(S165&gt;360,"Más de 360"))))))))</f>
        <v>0-30</v>
      </c>
      <c r="U165" s="38">
        <v>13637271.5</v>
      </c>
      <c r="V165" s="38">
        <v>2027111</v>
      </c>
      <c r="W165" s="38">
        <v>0</v>
      </c>
      <c r="X165" s="38">
        <v>0</v>
      </c>
      <c r="Y165" s="38">
        <v>0</v>
      </c>
      <c r="Z165" s="38">
        <v>0</v>
      </c>
      <c r="AA165" s="38">
        <v>0</v>
      </c>
      <c r="AB165" s="38">
        <v>0</v>
      </c>
      <c r="AC165" s="35"/>
      <c r="AD165" s="35"/>
      <c r="AE165" s="35" t="s">
        <v>887</v>
      </c>
      <c r="AF165" s="35" t="s">
        <v>877</v>
      </c>
      <c r="AG165" s="38">
        <v>0</v>
      </c>
      <c r="AH165" s="38">
        <v>2027111</v>
      </c>
      <c r="AI165" s="38">
        <v>0</v>
      </c>
      <c r="AJ165" s="35"/>
      <c r="AK165" s="35"/>
      <c r="AL165" s="35"/>
      <c r="AM165" s="35" t="s">
        <v>628</v>
      </c>
      <c r="AN165" s="35"/>
      <c r="AO165" s="35" t="s">
        <v>629</v>
      </c>
      <c r="AP165" s="38">
        <v>2027111</v>
      </c>
      <c r="AQ165" s="38">
        <v>0</v>
      </c>
      <c r="AR165" s="38">
        <v>0</v>
      </c>
      <c r="AS165" s="38">
        <v>0</v>
      </c>
      <c r="AT165" s="38">
        <v>0</v>
      </c>
      <c r="AU165" s="38">
        <v>0</v>
      </c>
      <c r="AV165" s="38">
        <v>0</v>
      </c>
      <c r="AW165" s="38">
        <v>0</v>
      </c>
      <c r="AX165" s="38">
        <v>0</v>
      </c>
      <c r="AY165" s="38">
        <v>11610161</v>
      </c>
      <c r="AZ165" s="38">
        <v>0</v>
      </c>
      <c r="BA165" s="35">
        <v>4800064791</v>
      </c>
      <c r="BB165" s="36">
        <v>45519</v>
      </c>
      <c r="BC165" s="35" t="s">
        <v>962</v>
      </c>
      <c r="BD165" s="38">
        <v>41723176</v>
      </c>
    </row>
    <row r="166" spans="1:56" x14ac:dyDescent="0.2">
      <c r="A166" s="34">
        <v>800197111</v>
      </c>
      <c r="B166" s="34" t="s">
        <v>622</v>
      </c>
      <c r="C166" s="34" t="s">
        <v>623</v>
      </c>
      <c r="D166" s="35">
        <v>11494</v>
      </c>
      <c r="E166" s="35" t="str">
        <f>+CONCATENATE(C166,D166)</f>
        <v>COOE11494</v>
      </c>
      <c r="F166" s="35" t="str">
        <f>+CONCATENATE(A166,"_",E166)</f>
        <v>800197111_COOE11494</v>
      </c>
      <c r="G166" s="36">
        <v>45442</v>
      </c>
      <c r="H166" s="37">
        <v>22727171</v>
      </c>
      <c r="I166" s="37">
        <v>4360180</v>
      </c>
      <c r="J166" s="47" t="s">
        <v>974</v>
      </c>
      <c r="K166" s="35" t="s">
        <v>972</v>
      </c>
      <c r="L166" s="38">
        <v>0</v>
      </c>
      <c r="M166" s="39"/>
      <c r="N166" s="35" t="s">
        <v>625</v>
      </c>
      <c r="O166" s="36">
        <v>45442</v>
      </c>
      <c r="P166" s="36">
        <v>45457</v>
      </c>
      <c r="Q166" s="36">
        <v>45687</v>
      </c>
      <c r="R166" s="36"/>
      <c r="S166" s="35">
        <f>+IF(OR(N166="Devuelta",AB166&lt;&gt;0),$A$1-R166,IF(AND(Q166="",P166=""),"No radicada",IF(Q166&lt;&gt;"",$A$1-Q166,$A$1-P166)))</f>
        <v>29</v>
      </c>
      <c r="T166" s="35" t="str">
        <f>+IF(S166="No radicada","No radicada",IF(S166&lt;1,"Corriente",IF(S166&lt;=30,"0-30",IF(AND(S166&lt;=60,S166&gt;30),"31-60",IF(AND(S166&lt;=90,S166&gt;60),"61-90",IF(AND(S166&lt;=180,S166&gt;90),"91-180",IF(AND(S166&lt;=360,S166&gt;180),"181-360",IF(S166&gt;360,"Más de 360"))))))))</f>
        <v>0-30</v>
      </c>
      <c r="U166" s="38">
        <v>22727170.879999999</v>
      </c>
      <c r="V166" s="38">
        <v>4360180</v>
      </c>
      <c r="W166" s="38">
        <v>0</v>
      </c>
      <c r="X166" s="38">
        <v>0</v>
      </c>
      <c r="Y166" s="38">
        <v>0</v>
      </c>
      <c r="Z166" s="38">
        <v>0</v>
      </c>
      <c r="AA166" s="38">
        <v>0</v>
      </c>
      <c r="AB166" s="38">
        <v>0</v>
      </c>
      <c r="AC166" s="35"/>
      <c r="AD166" s="35"/>
      <c r="AE166" s="35" t="s">
        <v>888</v>
      </c>
      <c r="AF166" s="35" t="s">
        <v>877</v>
      </c>
      <c r="AG166" s="38">
        <v>0</v>
      </c>
      <c r="AH166" s="38">
        <v>4360180</v>
      </c>
      <c r="AI166" s="38">
        <v>0</v>
      </c>
      <c r="AJ166" s="35"/>
      <c r="AK166" s="35"/>
      <c r="AL166" s="35"/>
      <c r="AM166" s="35" t="s">
        <v>628</v>
      </c>
      <c r="AN166" s="35"/>
      <c r="AO166" s="35" t="s">
        <v>629</v>
      </c>
      <c r="AP166" s="38">
        <v>4360180</v>
      </c>
      <c r="AQ166" s="38">
        <v>0</v>
      </c>
      <c r="AR166" s="38">
        <v>0</v>
      </c>
      <c r="AS166" s="38">
        <v>0</v>
      </c>
      <c r="AT166" s="38">
        <v>0</v>
      </c>
      <c r="AU166" s="38">
        <v>0</v>
      </c>
      <c r="AV166" s="38">
        <v>0</v>
      </c>
      <c r="AW166" s="38">
        <v>0</v>
      </c>
      <c r="AX166" s="38">
        <v>0</v>
      </c>
      <c r="AY166" s="38">
        <v>18366991</v>
      </c>
      <c r="AZ166" s="38">
        <v>0</v>
      </c>
      <c r="BA166" s="35">
        <v>4800064791</v>
      </c>
      <c r="BB166" s="36">
        <v>45519</v>
      </c>
      <c r="BC166" s="35" t="s">
        <v>962</v>
      </c>
      <c r="BD166" s="38">
        <v>41723176</v>
      </c>
    </row>
    <row r="167" spans="1:56" x14ac:dyDescent="0.2">
      <c r="A167" s="34">
        <v>800197111</v>
      </c>
      <c r="B167" s="34" t="s">
        <v>622</v>
      </c>
      <c r="C167" s="34" t="s">
        <v>623</v>
      </c>
      <c r="D167" s="35">
        <v>10738</v>
      </c>
      <c r="E167" s="35" t="str">
        <f>+CONCATENATE(C167,D167)</f>
        <v>COOE10738</v>
      </c>
      <c r="F167" s="35" t="str">
        <f>+CONCATENATE(A167,"_",E167)</f>
        <v>800197111_COOE10738</v>
      </c>
      <c r="G167" s="36">
        <v>45412</v>
      </c>
      <c r="H167" s="37">
        <v>15743626</v>
      </c>
      <c r="I167" s="37">
        <v>892214</v>
      </c>
      <c r="J167" s="47" t="s">
        <v>974</v>
      </c>
      <c r="K167" s="35" t="s">
        <v>972</v>
      </c>
      <c r="L167" s="38">
        <v>0</v>
      </c>
      <c r="M167" s="39"/>
      <c r="N167" s="35" t="s">
        <v>625</v>
      </c>
      <c r="O167" s="36">
        <v>45412</v>
      </c>
      <c r="P167" s="36">
        <v>45427</v>
      </c>
      <c r="Q167" s="36">
        <v>45684</v>
      </c>
      <c r="R167" s="36"/>
      <c r="S167" s="35">
        <f>+IF(OR(N167="Devuelta",AB167&lt;&gt;0),$A$1-R167,IF(AND(Q167="",P167=""),"No radicada",IF(Q167&lt;&gt;"",$A$1-Q167,$A$1-P167)))</f>
        <v>32</v>
      </c>
      <c r="T167" s="35" t="str">
        <f>+IF(S167="No radicada","No radicada",IF(S167&lt;1,"Corriente",IF(S167&lt;=30,"0-30",IF(AND(S167&lt;=60,S167&gt;30),"31-60",IF(AND(S167&lt;=90,S167&gt;60),"61-90",IF(AND(S167&lt;=180,S167&gt;90),"91-180",IF(AND(S167&lt;=360,S167&gt;180),"181-360",IF(S167&gt;360,"Más de 360"))))))))</f>
        <v>31-60</v>
      </c>
      <c r="U167" s="38">
        <v>15743626.119999999</v>
      </c>
      <c r="V167" s="38">
        <v>1042274</v>
      </c>
      <c r="W167" s="38">
        <v>0</v>
      </c>
      <c r="X167" s="38">
        <v>0</v>
      </c>
      <c r="Y167" s="38">
        <v>0</v>
      </c>
      <c r="Z167" s="38">
        <v>0</v>
      </c>
      <c r="AA167" s="38">
        <v>1042274</v>
      </c>
      <c r="AB167" s="38">
        <v>0</v>
      </c>
      <c r="AC167" s="35"/>
      <c r="AD167" s="35"/>
      <c r="AE167" s="35" t="s">
        <v>894</v>
      </c>
      <c r="AF167" s="35" t="s">
        <v>627</v>
      </c>
      <c r="AG167" s="38">
        <v>0</v>
      </c>
      <c r="AH167" s="38">
        <v>0</v>
      </c>
      <c r="AI167" s="38">
        <v>0</v>
      </c>
      <c r="AJ167" s="35"/>
      <c r="AK167" s="35"/>
      <c r="AL167" s="35"/>
      <c r="AM167" s="35" t="s">
        <v>628</v>
      </c>
      <c r="AN167" s="35"/>
      <c r="AO167" s="35" t="s">
        <v>629</v>
      </c>
      <c r="AP167" s="38">
        <v>892214</v>
      </c>
      <c r="AQ167" s="38">
        <v>0</v>
      </c>
      <c r="AR167" s="38">
        <v>0</v>
      </c>
      <c r="AS167" s="38">
        <v>0</v>
      </c>
      <c r="AT167" s="38">
        <v>0</v>
      </c>
      <c r="AU167" s="38">
        <v>0</v>
      </c>
      <c r="AV167" s="38">
        <v>0</v>
      </c>
      <c r="AW167" s="38">
        <v>0</v>
      </c>
      <c r="AX167" s="38">
        <v>0</v>
      </c>
      <c r="AY167" s="38">
        <v>14701352</v>
      </c>
      <c r="AZ167" s="38">
        <v>0</v>
      </c>
      <c r="BA167" s="35">
        <v>4800064280</v>
      </c>
      <c r="BB167" s="36">
        <v>45484</v>
      </c>
      <c r="BC167" s="35" t="s">
        <v>964</v>
      </c>
      <c r="BD167" s="38">
        <v>71036316</v>
      </c>
    </row>
    <row r="168" spans="1:56" x14ac:dyDescent="0.2">
      <c r="A168" s="34">
        <v>800197111</v>
      </c>
      <c r="B168" s="34" t="s">
        <v>622</v>
      </c>
      <c r="C168" s="34" t="s">
        <v>623</v>
      </c>
      <c r="D168" s="35">
        <v>10734</v>
      </c>
      <c r="E168" s="35" t="str">
        <f>+CONCATENATE(C168,D168)</f>
        <v>COOE10734</v>
      </c>
      <c r="F168" s="35" t="str">
        <f>+CONCATENATE(A168,"_",E168)</f>
        <v>800197111_COOE10734</v>
      </c>
      <c r="G168" s="36">
        <v>45412</v>
      </c>
      <c r="H168" s="37">
        <v>17996444</v>
      </c>
      <c r="I168" s="37">
        <v>8035139</v>
      </c>
      <c r="J168" s="47" t="s">
        <v>974</v>
      </c>
      <c r="K168" s="35" t="s">
        <v>972</v>
      </c>
      <c r="L168" s="38">
        <v>0</v>
      </c>
      <c r="M168" s="39"/>
      <c r="N168" s="35" t="s">
        <v>625</v>
      </c>
      <c r="O168" s="36">
        <v>45412</v>
      </c>
      <c r="P168" s="36">
        <v>45427</v>
      </c>
      <c r="Q168" s="36">
        <v>45687</v>
      </c>
      <c r="R168" s="36"/>
      <c r="S168" s="35">
        <f>+IF(OR(N168="Devuelta",AB168&lt;&gt;0),$A$1-R168,IF(AND(Q168="",P168=""),"No radicada",IF(Q168&lt;&gt;"",$A$1-Q168,$A$1-P168)))</f>
        <v>29</v>
      </c>
      <c r="T168" s="35" t="str">
        <f>+IF(S168="No radicada","No radicada",IF(S168&lt;1,"Corriente",IF(S168&lt;=30,"0-30",IF(AND(S168&lt;=60,S168&gt;30),"31-60",IF(AND(S168&lt;=90,S168&gt;60),"61-90",IF(AND(S168&lt;=180,S168&gt;90),"91-180",IF(AND(S168&lt;=360,S168&gt;180),"181-360",IF(S168&gt;360,"Más de 360"))))))))</f>
        <v>0-30</v>
      </c>
      <c r="U168" s="38">
        <v>17996442.760000002</v>
      </c>
      <c r="V168" s="38">
        <v>8734413</v>
      </c>
      <c r="W168" s="38">
        <v>0</v>
      </c>
      <c r="X168" s="38">
        <v>0</v>
      </c>
      <c r="Y168" s="38">
        <v>0</v>
      </c>
      <c r="Z168" s="38">
        <v>0</v>
      </c>
      <c r="AA168" s="38">
        <v>0</v>
      </c>
      <c r="AB168" s="38">
        <v>0</v>
      </c>
      <c r="AC168" s="35"/>
      <c r="AD168" s="35"/>
      <c r="AE168" s="35" t="s">
        <v>876</v>
      </c>
      <c r="AF168" s="35" t="s">
        <v>877</v>
      </c>
      <c r="AG168" s="38">
        <v>0</v>
      </c>
      <c r="AH168" s="38">
        <v>8734413</v>
      </c>
      <c r="AI168" s="38">
        <v>0</v>
      </c>
      <c r="AJ168" s="35"/>
      <c r="AK168" s="35"/>
      <c r="AL168" s="35"/>
      <c r="AM168" s="35" t="s">
        <v>628</v>
      </c>
      <c r="AN168" s="35"/>
      <c r="AO168" s="35" t="s">
        <v>629</v>
      </c>
      <c r="AP168" s="38">
        <v>8035139</v>
      </c>
      <c r="AQ168" s="38">
        <v>0</v>
      </c>
      <c r="AR168" s="38">
        <v>0</v>
      </c>
      <c r="AS168" s="38">
        <v>0</v>
      </c>
      <c r="AT168" s="38">
        <v>0</v>
      </c>
      <c r="AU168" s="38">
        <v>0</v>
      </c>
      <c r="AV168" s="38">
        <v>0</v>
      </c>
      <c r="AW168" s="38">
        <v>0</v>
      </c>
      <c r="AX168" s="38">
        <v>0</v>
      </c>
      <c r="AY168" s="38">
        <v>9262030</v>
      </c>
      <c r="AZ168" s="38">
        <v>0</v>
      </c>
      <c r="BA168" s="35">
        <v>4800064280</v>
      </c>
      <c r="BB168" s="36">
        <v>45484</v>
      </c>
      <c r="BC168" s="35" t="s">
        <v>964</v>
      </c>
      <c r="BD168" s="38">
        <v>71036316</v>
      </c>
    </row>
    <row r="169" spans="1:56" x14ac:dyDescent="0.2">
      <c r="A169" s="34">
        <v>800197111</v>
      </c>
      <c r="B169" s="34" t="s">
        <v>622</v>
      </c>
      <c r="C169" s="34" t="s">
        <v>623</v>
      </c>
      <c r="D169" s="35">
        <v>9718</v>
      </c>
      <c r="E169" s="35" t="str">
        <f>+CONCATENATE(C169,D169)</f>
        <v>COOE9718</v>
      </c>
      <c r="F169" s="35" t="str">
        <f>+CONCATENATE(A169,"_",E169)</f>
        <v>800197111_COOE9718</v>
      </c>
      <c r="G169" s="36">
        <v>45382</v>
      </c>
      <c r="H169" s="37">
        <v>6973151</v>
      </c>
      <c r="I169" s="37">
        <v>2794572</v>
      </c>
      <c r="J169" s="47" t="s">
        <v>974</v>
      </c>
      <c r="K169" s="35" t="s">
        <v>972</v>
      </c>
      <c r="L169" s="38">
        <v>0</v>
      </c>
      <c r="M169" s="39"/>
      <c r="N169" s="35" t="s">
        <v>625</v>
      </c>
      <c r="O169" s="36">
        <v>45382</v>
      </c>
      <c r="P169" s="36">
        <v>45397</v>
      </c>
      <c r="Q169" s="36">
        <v>45687</v>
      </c>
      <c r="R169" s="36"/>
      <c r="S169" s="35">
        <f>+IF(OR(N169="Devuelta",AB169&lt;&gt;0),$A$1-R169,IF(AND(Q169="",P169=""),"No radicada",IF(Q169&lt;&gt;"",$A$1-Q169,$A$1-P169)))</f>
        <v>29</v>
      </c>
      <c r="T169" s="35" t="str">
        <f>+IF(S169="No radicada","No radicada",IF(S169&lt;1,"Corriente",IF(S169&lt;=30,"0-30",IF(AND(S169&lt;=60,S169&gt;30),"31-60",IF(AND(S169&lt;=90,S169&gt;60),"61-90",IF(AND(S169&lt;=180,S169&gt;90),"91-180",IF(AND(S169&lt;=360,S169&gt;180),"181-360",IF(S169&gt;360,"Más de 360"))))))))</f>
        <v>0-30</v>
      </c>
      <c r="U169" s="38">
        <v>6973150.5999999996</v>
      </c>
      <c r="V169" s="38">
        <v>2794572</v>
      </c>
      <c r="W169" s="38">
        <v>0</v>
      </c>
      <c r="X169" s="38">
        <v>0</v>
      </c>
      <c r="Y169" s="38">
        <v>0</v>
      </c>
      <c r="Z169" s="38">
        <v>0</v>
      </c>
      <c r="AA169" s="38">
        <v>0</v>
      </c>
      <c r="AB169" s="38">
        <v>0</v>
      </c>
      <c r="AC169" s="35"/>
      <c r="AD169" s="35"/>
      <c r="AE169" s="35" t="s">
        <v>881</v>
      </c>
      <c r="AF169" s="35" t="s">
        <v>877</v>
      </c>
      <c r="AG169" s="38">
        <v>0</v>
      </c>
      <c r="AH169" s="38">
        <v>2794572</v>
      </c>
      <c r="AI169" s="38">
        <v>0</v>
      </c>
      <c r="AJ169" s="35"/>
      <c r="AK169" s="35"/>
      <c r="AL169" s="35"/>
      <c r="AM169" s="35" t="s">
        <v>628</v>
      </c>
      <c r="AN169" s="35"/>
      <c r="AO169" s="35" t="s">
        <v>631</v>
      </c>
      <c r="AP169" s="38">
        <v>2794572</v>
      </c>
      <c r="AQ169" s="38">
        <v>0</v>
      </c>
      <c r="AR169" s="38">
        <v>0</v>
      </c>
      <c r="AS169" s="38">
        <v>0</v>
      </c>
      <c r="AT169" s="38">
        <v>0</v>
      </c>
      <c r="AU169" s="38">
        <v>0</v>
      </c>
      <c r="AV169" s="38">
        <v>0</v>
      </c>
      <c r="AW169" s="38">
        <v>0</v>
      </c>
      <c r="AX169" s="38">
        <v>0</v>
      </c>
      <c r="AY169" s="38">
        <v>4178579</v>
      </c>
      <c r="AZ169" s="38">
        <v>0</v>
      </c>
      <c r="BA169" s="35">
        <v>4800064052</v>
      </c>
      <c r="BB169" s="36">
        <v>45462</v>
      </c>
      <c r="BC169" s="35" t="s">
        <v>957</v>
      </c>
      <c r="BD169" s="38">
        <v>262068471</v>
      </c>
    </row>
    <row r="170" spans="1:56" x14ac:dyDescent="0.2">
      <c r="A170" s="34">
        <v>800197111</v>
      </c>
      <c r="B170" s="34" t="s">
        <v>622</v>
      </c>
      <c r="C170" s="34" t="s">
        <v>623</v>
      </c>
      <c r="D170" s="35">
        <v>7259</v>
      </c>
      <c r="E170" s="35" t="str">
        <f>+CONCATENATE(C170,D170)</f>
        <v>COOE7259</v>
      </c>
      <c r="F170" s="35" t="str">
        <f>+CONCATENATE(A170,"_",E170)</f>
        <v>800197111_COOE7259</v>
      </c>
      <c r="G170" s="36">
        <v>45274</v>
      </c>
      <c r="H170" s="37">
        <v>3216278</v>
      </c>
      <c r="I170" s="37">
        <v>3216278</v>
      </c>
      <c r="J170" s="47" t="s">
        <v>973</v>
      </c>
      <c r="K170" s="35" t="s">
        <v>972</v>
      </c>
      <c r="L170" s="38">
        <v>0</v>
      </c>
      <c r="M170" s="39"/>
      <c r="N170" s="35" t="s">
        <v>625</v>
      </c>
      <c r="O170" s="36">
        <v>45274</v>
      </c>
      <c r="P170" s="36">
        <v>45275</v>
      </c>
      <c r="Q170" s="36">
        <v>45684</v>
      </c>
      <c r="R170" s="36"/>
      <c r="S170" s="35">
        <f>+IF(OR(N170="Devuelta",AB170&lt;&gt;0),$A$1-R170,IF(AND(Q170="",P170=""),"No radicada",IF(Q170&lt;&gt;"",$A$1-Q170,$A$1-P170)))</f>
        <v>32</v>
      </c>
      <c r="T170" s="35" t="str">
        <f>+IF(S170="No radicada","No radicada",IF(S170&lt;1,"Corriente",IF(S170&lt;=30,"0-30",IF(AND(S170&lt;=60,S170&gt;30),"31-60",IF(AND(S170&lt;=90,S170&gt;60),"61-90",IF(AND(S170&lt;=180,S170&gt;90),"91-180",IF(AND(S170&lt;=360,S170&gt;180),"181-360",IF(S170&gt;360,"Más de 360"))))))))</f>
        <v>31-60</v>
      </c>
      <c r="U170" s="38">
        <v>3216278</v>
      </c>
      <c r="V170" s="38">
        <v>11370</v>
      </c>
      <c r="W170" s="38">
        <v>0</v>
      </c>
      <c r="X170" s="38">
        <v>0</v>
      </c>
      <c r="Y170" s="38">
        <v>0</v>
      </c>
      <c r="Z170" s="38">
        <v>0</v>
      </c>
      <c r="AA170" s="38">
        <v>11370</v>
      </c>
      <c r="AB170" s="38">
        <v>0</v>
      </c>
      <c r="AC170" s="35"/>
      <c r="AD170" s="35"/>
      <c r="AE170" s="35" t="s">
        <v>911</v>
      </c>
      <c r="AF170" s="35" t="s">
        <v>627</v>
      </c>
      <c r="AG170" s="38">
        <v>0</v>
      </c>
      <c r="AH170" s="38">
        <v>0</v>
      </c>
      <c r="AI170" s="38">
        <v>0</v>
      </c>
      <c r="AJ170" s="35"/>
      <c r="AK170" s="35"/>
      <c r="AL170" s="35"/>
      <c r="AM170" s="35" t="s">
        <v>628</v>
      </c>
      <c r="AN170" s="35"/>
      <c r="AO170" s="35" t="s">
        <v>629</v>
      </c>
      <c r="AP170" s="38">
        <v>3216278</v>
      </c>
      <c r="AQ170" s="38">
        <v>0</v>
      </c>
      <c r="AR170" s="38">
        <v>0</v>
      </c>
      <c r="AS170" s="38">
        <v>0</v>
      </c>
      <c r="AT170" s="38">
        <v>0</v>
      </c>
      <c r="AU170" s="38">
        <v>0</v>
      </c>
      <c r="AV170" s="38">
        <v>0</v>
      </c>
      <c r="AW170" s="38">
        <v>0</v>
      </c>
      <c r="AX170" s="38">
        <v>0</v>
      </c>
      <c r="AY170" s="38">
        <v>6210</v>
      </c>
      <c r="AZ170" s="38">
        <v>0</v>
      </c>
      <c r="BA170" s="35">
        <v>4800062936</v>
      </c>
      <c r="BB170" s="36">
        <v>45351</v>
      </c>
      <c r="BC170" s="35" t="s">
        <v>971</v>
      </c>
      <c r="BD170" s="38">
        <v>97000000</v>
      </c>
    </row>
    <row r="171" spans="1:56" x14ac:dyDescent="0.2">
      <c r="A171" s="34">
        <v>800197111</v>
      </c>
      <c r="B171" s="34" t="s">
        <v>622</v>
      </c>
      <c r="C171" s="34" t="s">
        <v>623</v>
      </c>
      <c r="D171" s="35">
        <v>6062</v>
      </c>
      <c r="E171" s="35" t="str">
        <f>+CONCATENATE(C171,D171)</f>
        <v>COOE6062</v>
      </c>
      <c r="F171" s="35" t="str">
        <f>+CONCATENATE(A171,"_",E171)</f>
        <v>800197111_COOE6062</v>
      </c>
      <c r="G171" s="36">
        <v>45199</v>
      </c>
      <c r="H171" s="37">
        <v>13814267</v>
      </c>
      <c r="I171" s="37">
        <v>59362</v>
      </c>
      <c r="J171" s="47" t="s">
        <v>973</v>
      </c>
      <c r="K171" s="35" t="s">
        <v>972</v>
      </c>
      <c r="L171" s="38">
        <v>0</v>
      </c>
      <c r="M171" s="39"/>
      <c r="N171" s="35" t="s">
        <v>625</v>
      </c>
      <c r="O171" s="36">
        <v>45199</v>
      </c>
      <c r="P171" s="36">
        <v>45212</v>
      </c>
      <c r="Q171" s="36">
        <v>45684</v>
      </c>
      <c r="R171" s="36"/>
      <c r="S171" s="35">
        <f>+IF(OR(N171="Devuelta",AB171&lt;&gt;0),$A$1-R171,IF(AND(Q171="",P171=""),"No radicada",IF(Q171&lt;&gt;"",$A$1-Q171,$A$1-P171)))</f>
        <v>32</v>
      </c>
      <c r="T171" s="35" t="str">
        <f>+IF(S171="No radicada","No radicada",IF(S171&lt;1,"Corriente",IF(S171&lt;=30,"0-30",IF(AND(S171&lt;=60,S171&gt;30),"31-60",IF(AND(S171&lt;=90,S171&gt;60),"61-90",IF(AND(S171&lt;=180,S171&gt;90),"91-180",IF(AND(S171&lt;=360,S171&gt;180),"181-360",IF(S171&gt;360,"Más de 360"))))))))</f>
        <v>31-60</v>
      </c>
      <c r="U171" s="38">
        <v>14651348.73</v>
      </c>
      <c r="V171" s="38">
        <v>126104</v>
      </c>
      <c r="W171" s="38">
        <v>0</v>
      </c>
      <c r="X171" s="38">
        <v>0</v>
      </c>
      <c r="Y171" s="38">
        <v>0</v>
      </c>
      <c r="Z171" s="38">
        <v>0</v>
      </c>
      <c r="AA171" s="38">
        <v>126104</v>
      </c>
      <c r="AB171" s="38">
        <v>0</v>
      </c>
      <c r="AC171" s="35"/>
      <c r="AD171" s="35"/>
      <c r="AE171" s="35" t="s">
        <v>897</v>
      </c>
      <c r="AF171" s="35" t="s">
        <v>627</v>
      </c>
      <c r="AG171" s="38">
        <v>0</v>
      </c>
      <c r="AH171" s="38">
        <v>0</v>
      </c>
      <c r="AI171" s="38">
        <v>0</v>
      </c>
      <c r="AJ171" s="35"/>
      <c r="AK171" s="35"/>
      <c r="AL171" s="35"/>
      <c r="AM171" s="35" t="s">
        <v>628</v>
      </c>
      <c r="AN171" s="35"/>
      <c r="AO171" s="35" t="s">
        <v>629</v>
      </c>
      <c r="AP171" s="38">
        <v>59362</v>
      </c>
      <c r="AQ171" s="38">
        <v>0</v>
      </c>
      <c r="AR171" s="38">
        <v>0</v>
      </c>
      <c r="AS171" s="38">
        <v>0</v>
      </c>
      <c r="AT171" s="38">
        <v>0</v>
      </c>
      <c r="AU171" s="38">
        <v>0</v>
      </c>
      <c r="AV171" s="38">
        <v>0</v>
      </c>
      <c r="AW171" s="38">
        <v>0</v>
      </c>
      <c r="AX171" s="38">
        <v>0</v>
      </c>
      <c r="AY171" s="38">
        <v>13754905</v>
      </c>
      <c r="AZ171" s="38">
        <v>0</v>
      </c>
      <c r="BA171" s="35">
        <v>4800062692</v>
      </c>
      <c r="BB171" s="36">
        <v>45340</v>
      </c>
      <c r="BC171" s="35" t="s">
        <v>963</v>
      </c>
      <c r="BD171" s="38">
        <v>107965335</v>
      </c>
    </row>
    <row r="172" spans="1:56" x14ac:dyDescent="0.2">
      <c r="A172" s="34">
        <v>800197111</v>
      </c>
      <c r="B172" s="34" t="s">
        <v>622</v>
      </c>
      <c r="C172" s="34" t="s">
        <v>623</v>
      </c>
      <c r="D172" s="35">
        <v>10733</v>
      </c>
      <c r="E172" s="35" t="str">
        <f>+CONCATENATE(C172,D172)</f>
        <v>COOE10733</v>
      </c>
      <c r="F172" s="35" t="str">
        <f>+CONCATENATE(A172,"_",E172)</f>
        <v>800197111_COOE10733</v>
      </c>
      <c r="G172" s="36">
        <v>45412</v>
      </c>
      <c r="H172" s="37">
        <v>11227089</v>
      </c>
      <c r="I172" s="37">
        <v>11136023</v>
      </c>
      <c r="J172" s="47" t="s">
        <v>973</v>
      </c>
      <c r="K172" s="35" t="s">
        <v>972</v>
      </c>
      <c r="L172" s="38">
        <v>0</v>
      </c>
      <c r="M172" s="39"/>
      <c r="N172" s="35" t="s">
        <v>625</v>
      </c>
      <c r="O172" s="36">
        <v>45412</v>
      </c>
      <c r="P172" s="36">
        <v>45427</v>
      </c>
      <c r="Q172" s="36">
        <v>45684</v>
      </c>
      <c r="R172" s="36"/>
      <c r="S172" s="35">
        <f>+IF(OR(N172="Devuelta",AB172&lt;&gt;0),$A$1-R172,IF(AND(Q172="",P172=""),"No radicada",IF(Q172&lt;&gt;"",$A$1-Q172,$A$1-P172)))</f>
        <v>32</v>
      </c>
      <c r="T172" s="35" t="str">
        <f>+IF(S172="No radicada","No radicada",IF(S172&lt;1,"Corriente",IF(S172&lt;=30,"0-30",IF(AND(S172&lt;=60,S172&gt;30),"31-60",IF(AND(S172&lt;=90,S172&gt;60),"61-90",IF(AND(S172&lt;=180,S172&gt;90),"91-180",IF(AND(S172&lt;=360,S172&gt;180),"181-360",IF(S172&gt;360,"Más de 360"))))))))</f>
        <v>31-60</v>
      </c>
      <c r="U172" s="38">
        <v>11355839</v>
      </c>
      <c r="V172" s="38">
        <v>881930</v>
      </c>
      <c r="W172" s="38">
        <v>0</v>
      </c>
      <c r="X172" s="38">
        <v>128750</v>
      </c>
      <c r="Y172" s="38">
        <v>0</v>
      </c>
      <c r="Z172" s="38">
        <v>0</v>
      </c>
      <c r="AA172" s="38">
        <v>881930</v>
      </c>
      <c r="AB172" s="38">
        <v>0</v>
      </c>
      <c r="AC172" s="35"/>
      <c r="AD172" s="35"/>
      <c r="AE172" s="35" t="s">
        <v>919</v>
      </c>
      <c r="AF172" s="35" t="s">
        <v>627</v>
      </c>
      <c r="AG172" s="38">
        <v>0</v>
      </c>
      <c r="AH172" s="38">
        <v>0</v>
      </c>
      <c r="AI172" s="38">
        <v>0</v>
      </c>
      <c r="AJ172" s="35"/>
      <c r="AK172" s="35"/>
      <c r="AL172" s="35"/>
      <c r="AM172" s="35" t="s">
        <v>628</v>
      </c>
      <c r="AN172" s="35"/>
      <c r="AO172" s="35" t="s">
        <v>631</v>
      </c>
      <c r="AP172" s="38">
        <v>11136023</v>
      </c>
      <c r="AQ172" s="38">
        <v>0</v>
      </c>
      <c r="AR172" s="38">
        <v>0</v>
      </c>
      <c r="AS172" s="38">
        <v>0</v>
      </c>
      <c r="AT172" s="38">
        <v>0</v>
      </c>
      <c r="AU172" s="38">
        <v>0</v>
      </c>
      <c r="AV172" s="38">
        <v>0</v>
      </c>
      <c r="AW172" s="38">
        <v>0</v>
      </c>
      <c r="AX172" s="38">
        <v>0</v>
      </c>
      <c r="AY172" s="38">
        <v>10345159</v>
      </c>
      <c r="AZ172" s="38">
        <v>0</v>
      </c>
      <c r="BA172" s="35">
        <v>4800064231</v>
      </c>
      <c r="BB172" s="36">
        <v>45473</v>
      </c>
      <c r="BC172" s="35"/>
      <c r="BD172" s="38">
        <v>0</v>
      </c>
    </row>
    <row r="173" spans="1:56" x14ac:dyDescent="0.2">
      <c r="A173" s="34">
        <v>800197111</v>
      </c>
      <c r="B173" s="34" t="s">
        <v>622</v>
      </c>
      <c r="C173" s="34" t="s">
        <v>643</v>
      </c>
      <c r="D173" s="35">
        <v>33</v>
      </c>
      <c r="E173" s="35" t="str">
        <f>+CONCATENATE(C173,D173)</f>
        <v>COE33</v>
      </c>
      <c r="F173" s="35" t="str">
        <f>+CONCATENATE(A173,"_",E173)</f>
        <v>800197111_COE33</v>
      </c>
      <c r="G173" s="36">
        <v>45481</v>
      </c>
      <c r="H173" s="37">
        <v>2735651.4</v>
      </c>
      <c r="I173" s="37">
        <v>1241715.3999999999</v>
      </c>
      <c r="J173" s="47" t="e">
        <v>#N/A</v>
      </c>
      <c r="K173" s="35" t="s">
        <v>972</v>
      </c>
      <c r="L173" s="38">
        <v>0</v>
      </c>
      <c r="M173" s="39"/>
      <c r="N173" s="35" t="s">
        <v>625</v>
      </c>
      <c r="O173" s="36">
        <v>45481</v>
      </c>
      <c r="P173" s="36">
        <v>45537</v>
      </c>
      <c r="Q173" s="36">
        <v>45563</v>
      </c>
      <c r="R173" s="36"/>
      <c r="S173" s="35">
        <f>+IF(OR(N173="Devuelta",AB173&lt;&gt;0),$A$1-R173,IF(AND(Q173="",P173=""),"No radicada",IF(Q173&lt;&gt;"",$A$1-Q173,$A$1-P173)))</f>
        <v>153</v>
      </c>
      <c r="T173" s="35" t="str">
        <f>+IF(S173="No radicada","No radicada",IF(S173&lt;1,"Corriente",IF(S173&lt;=30,"0-30",IF(AND(S173&lt;=60,S173&gt;30),"31-60",IF(AND(S173&lt;=90,S173&gt;60),"61-90",IF(AND(S173&lt;=180,S173&gt;90),"91-180",IF(AND(S173&lt;=360,S173&gt;180),"181-360",IF(S173&gt;360,"Más de 360"))))))))</f>
        <v>91-180</v>
      </c>
      <c r="U173" s="38">
        <v>2735651.4</v>
      </c>
      <c r="V173" s="38">
        <v>2735651.4</v>
      </c>
      <c r="W173" s="38">
        <v>97800</v>
      </c>
      <c r="X173" s="38">
        <v>97800</v>
      </c>
      <c r="Y173" s="38">
        <v>0</v>
      </c>
      <c r="Z173" s="38">
        <v>0</v>
      </c>
      <c r="AA173" s="38">
        <v>0</v>
      </c>
      <c r="AB173" s="38">
        <v>0</v>
      </c>
      <c r="AC173" s="35"/>
      <c r="AD173" s="35"/>
      <c r="AE173" s="35"/>
      <c r="AF173" s="35" t="s">
        <v>867</v>
      </c>
      <c r="AG173" s="38">
        <v>0</v>
      </c>
      <c r="AH173" s="38">
        <v>2637851</v>
      </c>
      <c r="AI173" s="38">
        <v>0</v>
      </c>
      <c r="AJ173" s="35"/>
      <c r="AK173" s="35"/>
      <c r="AL173" s="35"/>
      <c r="AM173" s="35" t="s">
        <v>628</v>
      </c>
      <c r="AN173" s="35"/>
      <c r="AO173" s="35" t="s">
        <v>629</v>
      </c>
      <c r="AP173" s="38">
        <v>1241715.3999999999</v>
      </c>
      <c r="AQ173" s="38">
        <v>0</v>
      </c>
      <c r="AR173" s="38">
        <v>0</v>
      </c>
      <c r="AS173" s="38">
        <v>0</v>
      </c>
      <c r="AT173" s="38">
        <v>0</v>
      </c>
      <c r="AU173" s="38">
        <v>0</v>
      </c>
      <c r="AV173" s="38">
        <v>0</v>
      </c>
      <c r="AW173" s="38">
        <v>0</v>
      </c>
      <c r="AX173" s="38">
        <v>0</v>
      </c>
      <c r="AY173" s="38">
        <v>2637851</v>
      </c>
      <c r="AZ173" s="38">
        <v>0</v>
      </c>
      <c r="BA173" s="35">
        <v>4800065852</v>
      </c>
      <c r="BB173" s="36">
        <v>45596</v>
      </c>
      <c r="BC173" s="35"/>
      <c r="BD173" s="38">
        <v>0</v>
      </c>
    </row>
    <row r="174" spans="1:56" x14ac:dyDescent="0.2">
      <c r="A174" s="34">
        <v>800197111</v>
      </c>
      <c r="B174" s="34" t="s">
        <v>622</v>
      </c>
      <c r="C174" s="34" t="s">
        <v>623</v>
      </c>
      <c r="D174" s="35">
        <v>9311</v>
      </c>
      <c r="E174" s="35" t="str">
        <f>+CONCATENATE(C174,D174)</f>
        <v>COOE9311</v>
      </c>
      <c r="F174" s="35" t="str">
        <f>+CONCATENATE(A174,"_",E174)</f>
        <v>800197111_COOE9311</v>
      </c>
      <c r="G174" s="36">
        <v>45351</v>
      </c>
      <c r="H174" s="37">
        <v>2679064</v>
      </c>
      <c r="I174" s="37">
        <v>2679064</v>
      </c>
      <c r="J174" s="47" t="s">
        <v>973</v>
      </c>
      <c r="K174" s="47" t="s">
        <v>976</v>
      </c>
      <c r="L174" s="38">
        <v>0</v>
      </c>
      <c r="M174" s="39"/>
      <c r="N174" s="35" t="s">
        <v>625</v>
      </c>
      <c r="O174" s="36">
        <v>45351</v>
      </c>
      <c r="P174" s="36">
        <v>45366</v>
      </c>
      <c r="Q174" s="36">
        <v>45684</v>
      </c>
      <c r="R174" s="36"/>
      <c r="S174" s="35">
        <f>+IF(OR(N174="Devuelta",AB174&lt;&gt;0),$A$1-R174,IF(AND(Q174="",P174=""),"No radicada",IF(Q174&lt;&gt;"",$A$1-Q174,$A$1-P174)))</f>
        <v>32</v>
      </c>
      <c r="T174" s="35" t="str">
        <f>+IF(S174="No radicada","No radicada",IF(S174&lt;1,"Corriente",IF(S174&lt;=30,"0-30",IF(AND(S174&lt;=60,S174&gt;30),"31-60",IF(AND(S174&lt;=90,S174&gt;60),"61-90",IF(AND(S174&lt;=180,S174&gt;90),"91-180",IF(AND(S174&lt;=360,S174&gt;180),"181-360",IF(S174&gt;360,"Más de 360"))))))))</f>
        <v>31-60</v>
      </c>
      <c r="U174" s="38">
        <v>2679064</v>
      </c>
      <c r="V174" s="38">
        <v>874500</v>
      </c>
      <c r="W174" s="38">
        <v>0</v>
      </c>
      <c r="X174" s="38">
        <v>0</v>
      </c>
      <c r="Y174" s="38">
        <v>0</v>
      </c>
      <c r="Z174" s="38">
        <v>0</v>
      </c>
      <c r="AA174" s="38">
        <v>874500</v>
      </c>
      <c r="AB174" s="38">
        <v>0</v>
      </c>
      <c r="AC174" s="35"/>
      <c r="AD174" s="35"/>
      <c r="AE174" s="35" t="s">
        <v>907</v>
      </c>
      <c r="AF174" s="35" t="s">
        <v>627</v>
      </c>
      <c r="AG174" s="38">
        <v>0</v>
      </c>
      <c r="AH174" s="38">
        <v>0</v>
      </c>
      <c r="AI174" s="38">
        <v>0</v>
      </c>
      <c r="AJ174" s="35"/>
      <c r="AK174" s="35"/>
      <c r="AL174" s="35"/>
      <c r="AM174" s="35" t="s">
        <v>628</v>
      </c>
      <c r="AN174" s="35"/>
      <c r="AO174" s="35" t="s">
        <v>631</v>
      </c>
      <c r="AP174" s="38">
        <v>1804564</v>
      </c>
      <c r="AQ174" s="38">
        <v>0</v>
      </c>
      <c r="AR174" s="38">
        <v>0</v>
      </c>
      <c r="AS174" s="38">
        <v>874500</v>
      </c>
      <c r="AT174" s="38">
        <v>0</v>
      </c>
      <c r="AU174" s="38">
        <v>0</v>
      </c>
      <c r="AV174" s="38">
        <v>0</v>
      </c>
      <c r="AW174" s="38">
        <v>0</v>
      </c>
      <c r="AX174" s="38">
        <v>0</v>
      </c>
      <c r="AY174" s="38">
        <v>1804564</v>
      </c>
      <c r="AZ174" s="38">
        <v>0</v>
      </c>
      <c r="BA174" s="35">
        <v>4800063560</v>
      </c>
      <c r="BB174" s="36">
        <v>45412</v>
      </c>
      <c r="BC174" s="35"/>
      <c r="BD174" s="38">
        <v>0</v>
      </c>
    </row>
    <row r="175" spans="1:56" x14ac:dyDescent="0.2">
      <c r="A175" s="34">
        <v>800197111</v>
      </c>
      <c r="B175" s="34" t="s">
        <v>622</v>
      </c>
      <c r="C175" s="34" t="s">
        <v>623</v>
      </c>
      <c r="D175" s="35">
        <v>9310</v>
      </c>
      <c r="E175" s="35" t="str">
        <f>+CONCATENATE(C175,D175)</f>
        <v>COOE9310</v>
      </c>
      <c r="F175" s="35" t="str">
        <f>+CONCATENATE(A175,"_",E175)</f>
        <v>800197111_COOE9310</v>
      </c>
      <c r="G175" s="36">
        <v>45351</v>
      </c>
      <c r="H175" s="37">
        <v>16351779</v>
      </c>
      <c r="I175" s="37">
        <v>1753125</v>
      </c>
      <c r="J175" s="47" t="s">
        <v>974</v>
      </c>
      <c r="K175" s="35" t="s">
        <v>976</v>
      </c>
      <c r="L175" s="38">
        <v>0</v>
      </c>
      <c r="M175" s="39"/>
      <c r="N175" s="35" t="s">
        <v>625</v>
      </c>
      <c r="O175" s="36">
        <v>45351</v>
      </c>
      <c r="P175" s="36">
        <v>45366</v>
      </c>
      <c r="Q175" s="36">
        <v>45684</v>
      </c>
      <c r="R175" s="36"/>
      <c r="S175" s="35">
        <f>+IF(OR(N175="Devuelta",AB175&lt;&gt;0),$A$1-R175,IF(AND(Q175="",P175=""),"No radicada",IF(Q175&lt;&gt;"",$A$1-Q175,$A$1-P175)))</f>
        <v>32</v>
      </c>
      <c r="T175" s="35" t="str">
        <f>+IF(S175="No radicada","No radicada",IF(S175&lt;1,"Corriente",IF(S175&lt;=30,"0-30",IF(AND(S175&lt;=60,S175&gt;30),"31-60",IF(AND(S175&lt;=90,S175&gt;60),"61-90",IF(AND(S175&lt;=180,S175&gt;90),"91-180",IF(AND(S175&lt;=360,S175&gt;180),"181-360",IF(S175&gt;360,"Más de 360"))))))))</f>
        <v>31-60</v>
      </c>
      <c r="U175" s="38">
        <v>16351779.199999999</v>
      </c>
      <c r="V175" s="38">
        <v>1753125</v>
      </c>
      <c r="W175" s="38">
        <v>0</v>
      </c>
      <c r="X175" s="38">
        <v>0</v>
      </c>
      <c r="Y175" s="38">
        <v>0</v>
      </c>
      <c r="Z175" s="38">
        <v>0</v>
      </c>
      <c r="AA175" s="38">
        <v>364122</v>
      </c>
      <c r="AB175" s="38">
        <v>0</v>
      </c>
      <c r="AC175" s="35"/>
      <c r="AD175" s="35"/>
      <c r="AE175" s="35" t="s">
        <v>905</v>
      </c>
      <c r="AF175" s="35" t="s">
        <v>627</v>
      </c>
      <c r="AG175" s="38">
        <v>0</v>
      </c>
      <c r="AH175" s="38">
        <v>1389003</v>
      </c>
      <c r="AI175" s="38">
        <v>0</v>
      </c>
      <c r="AJ175" s="35"/>
      <c r="AK175" s="35"/>
      <c r="AL175" s="35"/>
      <c r="AM175" s="35" t="s">
        <v>628</v>
      </c>
      <c r="AN175" s="35"/>
      <c r="AO175" s="35" t="s">
        <v>631</v>
      </c>
      <c r="AP175" s="38">
        <v>1389003</v>
      </c>
      <c r="AQ175" s="38">
        <v>0</v>
      </c>
      <c r="AR175" s="38">
        <v>0</v>
      </c>
      <c r="AS175" s="38">
        <v>364122</v>
      </c>
      <c r="AT175" s="38">
        <v>0</v>
      </c>
      <c r="AU175" s="38">
        <v>0</v>
      </c>
      <c r="AV175" s="38">
        <v>0</v>
      </c>
      <c r="AW175" s="38">
        <v>0</v>
      </c>
      <c r="AX175" s="38">
        <v>0</v>
      </c>
      <c r="AY175" s="38">
        <v>1389003</v>
      </c>
      <c r="AZ175" s="38">
        <v>0</v>
      </c>
      <c r="BA175" s="35">
        <v>2201596677</v>
      </c>
      <c r="BB175" s="36">
        <v>45720</v>
      </c>
      <c r="BC175" s="35" t="s">
        <v>956</v>
      </c>
      <c r="BD175" s="38">
        <v>30647519</v>
      </c>
    </row>
    <row r="176" spans="1:56" x14ac:dyDescent="0.2">
      <c r="A176" s="34">
        <v>800197111</v>
      </c>
      <c r="B176" s="34" t="s">
        <v>622</v>
      </c>
      <c r="C176" s="34" t="s">
        <v>623</v>
      </c>
      <c r="D176" s="35">
        <v>7253</v>
      </c>
      <c r="E176" s="35" t="str">
        <f>+CONCATENATE(C176,D176)</f>
        <v>COOE7253</v>
      </c>
      <c r="F176" s="35" t="str">
        <f>+CONCATENATE(A176,"_",E176)</f>
        <v>800197111_COOE7253</v>
      </c>
      <c r="G176" s="36">
        <v>45274</v>
      </c>
      <c r="H176" s="37">
        <v>8087299</v>
      </c>
      <c r="I176" s="37">
        <v>8087299</v>
      </c>
      <c r="J176" s="47" t="s">
        <v>976</v>
      </c>
      <c r="K176" s="35" t="s">
        <v>976</v>
      </c>
      <c r="L176" s="38">
        <v>0</v>
      </c>
      <c r="M176" s="39"/>
      <c r="N176" s="35" t="s">
        <v>625</v>
      </c>
      <c r="O176" s="36">
        <v>45274</v>
      </c>
      <c r="P176" s="36">
        <v>45275</v>
      </c>
      <c r="Q176" s="36">
        <v>45343</v>
      </c>
      <c r="R176" s="36"/>
      <c r="S176" s="35">
        <f>+IF(OR(N176="Devuelta",AB176&lt;&gt;0),$A$1-R176,IF(AND(Q176="",P176=""),"No radicada",IF(Q176&lt;&gt;"",$A$1-Q176,$A$1-P176)))</f>
        <v>373</v>
      </c>
      <c r="T176" s="35" t="str">
        <f>+IF(S176="No radicada","No radicada",IF(S176&lt;1,"Corriente",IF(S176&lt;=30,"0-30",IF(AND(S176&lt;=60,S176&gt;30),"31-60",IF(AND(S176&lt;=90,S176&gt;60),"61-90",IF(AND(S176&lt;=180,S176&gt;90),"91-180",IF(AND(S176&lt;=360,S176&gt;180),"181-360",IF(S176&gt;360,"Más de 360"))))))))</f>
        <v>Más de 360</v>
      </c>
      <c r="U176" s="38">
        <v>8087298.5</v>
      </c>
      <c r="V176" s="38">
        <v>352065</v>
      </c>
      <c r="W176" s="38">
        <v>0</v>
      </c>
      <c r="X176" s="38">
        <v>0</v>
      </c>
      <c r="Y176" s="38">
        <v>0</v>
      </c>
      <c r="Z176" s="38">
        <v>0</v>
      </c>
      <c r="AA176" s="38">
        <v>352065</v>
      </c>
      <c r="AB176" s="38">
        <v>0</v>
      </c>
      <c r="AC176" s="35"/>
      <c r="AD176" s="35"/>
      <c r="AE176" s="35" t="s">
        <v>923</v>
      </c>
      <c r="AF176" s="35" t="s">
        <v>658</v>
      </c>
      <c r="AG176" s="38">
        <v>0</v>
      </c>
      <c r="AH176" s="38">
        <v>0</v>
      </c>
      <c r="AI176" s="38">
        <v>0</v>
      </c>
      <c r="AJ176" s="35"/>
      <c r="AK176" s="35"/>
      <c r="AL176" s="35"/>
      <c r="AM176" s="35" t="s">
        <v>628</v>
      </c>
      <c r="AN176" s="35"/>
      <c r="AO176" s="35" t="s">
        <v>629</v>
      </c>
      <c r="AP176" s="38">
        <v>7735234</v>
      </c>
      <c r="AQ176" s="38">
        <v>0</v>
      </c>
      <c r="AR176" s="38">
        <v>0</v>
      </c>
      <c r="AS176" s="38">
        <v>352065</v>
      </c>
      <c r="AT176" s="38">
        <v>0</v>
      </c>
      <c r="AU176" s="38">
        <v>0</v>
      </c>
      <c r="AV176" s="38">
        <v>0</v>
      </c>
      <c r="AW176" s="38">
        <v>0</v>
      </c>
      <c r="AX176" s="38">
        <v>0</v>
      </c>
      <c r="AY176" s="38">
        <v>7735234</v>
      </c>
      <c r="AZ176" s="38">
        <v>0</v>
      </c>
      <c r="BA176" s="35">
        <v>4800063186</v>
      </c>
      <c r="BB176" s="36">
        <v>45382</v>
      </c>
      <c r="BC176" s="35"/>
      <c r="BD176" s="38">
        <v>0</v>
      </c>
    </row>
    <row r="177" spans="1:56" x14ac:dyDescent="0.2">
      <c r="A177" s="34">
        <v>800197111</v>
      </c>
      <c r="B177" s="34" t="s">
        <v>622</v>
      </c>
      <c r="C177" s="34" t="s">
        <v>623</v>
      </c>
      <c r="D177" s="35">
        <v>7255</v>
      </c>
      <c r="E177" s="35" t="str">
        <f>+CONCATENATE(C177,D177)</f>
        <v>COOE7255</v>
      </c>
      <c r="F177" s="35" t="str">
        <f>+CONCATENATE(A177,"_",E177)</f>
        <v>800197111_COOE7255</v>
      </c>
      <c r="G177" s="36">
        <v>45274</v>
      </c>
      <c r="H177" s="37">
        <v>6743751</v>
      </c>
      <c r="I177" s="37">
        <v>6743751</v>
      </c>
      <c r="J177" s="47" t="s">
        <v>976</v>
      </c>
      <c r="K177" s="35" t="s">
        <v>976</v>
      </c>
      <c r="L177" s="38">
        <v>0</v>
      </c>
      <c r="M177" s="39"/>
      <c r="N177" s="35" t="s">
        <v>625</v>
      </c>
      <c r="O177" s="36">
        <v>45274</v>
      </c>
      <c r="P177" s="36">
        <v>45275</v>
      </c>
      <c r="Q177" s="36">
        <v>45343</v>
      </c>
      <c r="R177" s="36"/>
      <c r="S177" s="35">
        <f>+IF(OR(N177="Devuelta",AB177&lt;&gt;0),$A$1-R177,IF(AND(Q177="",P177=""),"No radicada",IF(Q177&lt;&gt;"",$A$1-Q177,$A$1-P177)))</f>
        <v>373</v>
      </c>
      <c r="T177" s="35" t="str">
        <f>+IF(S177="No radicada","No radicada",IF(S177&lt;1,"Corriente",IF(S177&lt;=30,"0-30",IF(AND(S177&lt;=60,S177&gt;30),"31-60",IF(AND(S177&lt;=90,S177&gt;60),"61-90",IF(AND(S177&lt;=180,S177&gt;90),"91-180",IF(AND(S177&lt;=360,S177&gt;180),"181-360",IF(S177&gt;360,"Más de 360"))))))))</f>
        <v>Más de 360</v>
      </c>
      <c r="U177" s="38">
        <v>6743751</v>
      </c>
      <c r="V177" s="38">
        <v>147113</v>
      </c>
      <c r="W177" s="38">
        <v>0</v>
      </c>
      <c r="X177" s="38">
        <v>0</v>
      </c>
      <c r="Y177" s="38">
        <v>0</v>
      </c>
      <c r="Z177" s="38">
        <v>0</v>
      </c>
      <c r="AA177" s="38">
        <v>147113</v>
      </c>
      <c r="AB177" s="38">
        <v>0</v>
      </c>
      <c r="AC177" s="35"/>
      <c r="AD177" s="35"/>
      <c r="AE177" s="35" t="s">
        <v>922</v>
      </c>
      <c r="AF177" s="35" t="s">
        <v>658</v>
      </c>
      <c r="AG177" s="38">
        <v>0</v>
      </c>
      <c r="AH177" s="38">
        <v>0</v>
      </c>
      <c r="AI177" s="38">
        <v>0</v>
      </c>
      <c r="AJ177" s="35"/>
      <c r="AK177" s="35"/>
      <c r="AL177" s="35"/>
      <c r="AM177" s="35" t="s">
        <v>628</v>
      </c>
      <c r="AN177" s="35"/>
      <c r="AO177" s="35" t="s">
        <v>629</v>
      </c>
      <c r="AP177" s="38">
        <v>6596638</v>
      </c>
      <c r="AQ177" s="38">
        <v>0</v>
      </c>
      <c r="AR177" s="38">
        <v>0</v>
      </c>
      <c r="AS177" s="38">
        <v>147113</v>
      </c>
      <c r="AT177" s="38">
        <v>0</v>
      </c>
      <c r="AU177" s="38">
        <v>0</v>
      </c>
      <c r="AV177" s="38">
        <v>0</v>
      </c>
      <c r="AW177" s="38">
        <v>0</v>
      </c>
      <c r="AX177" s="38">
        <v>0</v>
      </c>
      <c r="AY177" s="38">
        <v>6596638</v>
      </c>
      <c r="AZ177" s="38">
        <v>0</v>
      </c>
      <c r="BA177" s="35">
        <v>4800063186</v>
      </c>
      <c r="BB177" s="36">
        <v>45382</v>
      </c>
      <c r="BC177" s="35"/>
      <c r="BD177" s="38">
        <v>0</v>
      </c>
    </row>
    <row r="178" spans="1:56" x14ac:dyDescent="0.2">
      <c r="A178" s="34">
        <v>800197111</v>
      </c>
      <c r="B178" s="34" t="s">
        <v>622</v>
      </c>
      <c r="C178" s="34" t="s">
        <v>623</v>
      </c>
      <c r="D178" s="35">
        <v>8046</v>
      </c>
      <c r="E178" s="35" t="str">
        <f>+CONCATENATE(C178,D178)</f>
        <v>COOE8046</v>
      </c>
      <c r="F178" s="35" t="str">
        <f>+CONCATENATE(A178,"_",E178)</f>
        <v>800197111_COOE8046</v>
      </c>
      <c r="G178" s="36">
        <v>45322</v>
      </c>
      <c r="H178" s="37">
        <v>1356338</v>
      </c>
      <c r="I178" s="37">
        <v>1356338</v>
      </c>
      <c r="J178" s="47" t="s">
        <v>973</v>
      </c>
      <c r="K178" s="47" t="s">
        <v>976</v>
      </c>
      <c r="L178" s="38">
        <v>0</v>
      </c>
      <c r="M178" s="39"/>
      <c r="N178" s="35" t="s">
        <v>625</v>
      </c>
      <c r="O178" s="36">
        <v>45322</v>
      </c>
      <c r="P178" s="36">
        <v>45337</v>
      </c>
      <c r="Q178" s="36">
        <v>45684</v>
      </c>
      <c r="R178" s="36"/>
      <c r="S178" s="35">
        <f>+IF(OR(N178="Devuelta",AB178&lt;&gt;0),$A$1-R178,IF(AND(Q178="",P178=""),"No radicada",IF(Q178&lt;&gt;"",$A$1-Q178,$A$1-P178)))</f>
        <v>32</v>
      </c>
      <c r="T178" s="35" t="str">
        <f>+IF(S178="No radicada","No radicada",IF(S178&lt;1,"Corriente",IF(S178&lt;=30,"0-30",IF(AND(S178&lt;=60,S178&gt;30),"31-60",IF(AND(S178&lt;=90,S178&gt;60),"61-90",IF(AND(S178&lt;=180,S178&gt;90),"91-180",IF(AND(S178&lt;=360,S178&gt;180),"181-360",IF(S178&gt;360,"Más de 360"))))))))</f>
        <v>31-60</v>
      </c>
      <c r="U178" s="38">
        <v>1356338</v>
      </c>
      <c r="V178" s="38">
        <v>119214</v>
      </c>
      <c r="W178" s="38">
        <v>0</v>
      </c>
      <c r="X178" s="38">
        <v>0</v>
      </c>
      <c r="Y178" s="38">
        <v>0</v>
      </c>
      <c r="Z178" s="38">
        <v>0</v>
      </c>
      <c r="AA178" s="38">
        <v>119214</v>
      </c>
      <c r="AB178" s="38">
        <v>0</v>
      </c>
      <c r="AC178" s="35"/>
      <c r="AD178" s="35"/>
      <c r="AE178" s="35" t="s">
        <v>904</v>
      </c>
      <c r="AF178" s="35" t="s">
        <v>627</v>
      </c>
      <c r="AG178" s="38">
        <v>0</v>
      </c>
      <c r="AH178" s="38">
        <v>0</v>
      </c>
      <c r="AI178" s="38">
        <v>0</v>
      </c>
      <c r="AJ178" s="35"/>
      <c r="AK178" s="35"/>
      <c r="AL178" s="35"/>
      <c r="AM178" s="35" t="s">
        <v>628</v>
      </c>
      <c r="AN178" s="35"/>
      <c r="AO178" s="35" t="s">
        <v>631</v>
      </c>
      <c r="AP178" s="38">
        <v>1237124</v>
      </c>
      <c r="AQ178" s="38">
        <v>0</v>
      </c>
      <c r="AR178" s="38">
        <v>0</v>
      </c>
      <c r="AS178" s="38">
        <v>119214</v>
      </c>
      <c r="AT178" s="38">
        <v>0</v>
      </c>
      <c r="AU178" s="38">
        <v>0</v>
      </c>
      <c r="AV178" s="38">
        <v>0</v>
      </c>
      <c r="AW178" s="38">
        <v>0</v>
      </c>
      <c r="AX178" s="38">
        <v>0</v>
      </c>
      <c r="AY178" s="38">
        <v>1237124</v>
      </c>
      <c r="AZ178" s="38">
        <v>0</v>
      </c>
      <c r="BA178" s="35">
        <v>4800063560</v>
      </c>
      <c r="BB178" s="36">
        <v>45412</v>
      </c>
      <c r="BC178" s="35"/>
      <c r="BD178" s="38">
        <v>0</v>
      </c>
    </row>
    <row r="179" spans="1:56" x14ac:dyDescent="0.2">
      <c r="A179" s="34">
        <v>800197111</v>
      </c>
      <c r="B179" s="34" t="s">
        <v>622</v>
      </c>
      <c r="C179" s="34" t="s">
        <v>623</v>
      </c>
      <c r="D179" s="35">
        <v>6562</v>
      </c>
      <c r="E179" s="35" t="str">
        <f>+CONCATENATE(C179,D179)</f>
        <v>COOE6562</v>
      </c>
      <c r="F179" s="35" t="str">
        <f>+CONCATENATE(A179,"_",E179)</f>
        <v>800197111_COOE6562</v>
      </c>
      <c r="G179" s="36">
        <v>45230</v>
      </c>
      <c r="H179" s="37">
        <v>7770153</v>
      </c>
      <c r="I179" s="37">
        <v>7770153</v>
      </c>
      <c r="J179" s="47" t="s">
        <v>973</v>
      </c>
      <c r="K179" s="35" t="s">
        <v>976</v>
      </c>
      <c r="L179" s="38">
        <v>0</v>
      </c>
      <c r="M179" s="39"/>
      <c r="N179" s="35" t="s">
        <v>625</v>
      </c>
      <c r="O179" s="36">
        <v>45230</v>
      </c>
      <c r="P179" s="36">
        <v>45245</v>
      </c>
      <c r="Q179" s="36">
        <v>45684</v>
      </c>
      <c r="R179" s="36"/>
      <c r="S179" s="35">
        <f>+IF(OR(N179="Devuelta",AB179&lt;&gt;0),$A$1-R179,IF(AND(Q179="",P179=""),"No radicada",IF(Q179&lt;&gt;"",$A$1-Q179,$A$1-P179)))</f>
        <v>32</v>
      </c>
      <c r="T179" s="35" t="str">
        <f>+IF(S179="No radicada","No radicada",IF(S179&lt;1,"Corriente",IF(S179&lt;=30,"0-30",IF(AND(S179&lt;=60,S179&gt;30),"31-60",IF(AND(S179&lt;=90,S179&gt;60),"61-90",IF(AND(S179&lt;=180,S179&gt;90),"91-180",IF(AND(S179&lt;=360,S179&gt;180),"181-360",IF(S179&gt;360,"Más de 360"))))))))</f>
        <v>31-60</v>
      </c>
      <c r="U179" s="38">
        <v>7770153</v>
      </c>
      <c r="V179" s="38">
        <v>106975</v>
      </c>
      <c r="W179" s="38">
        <v>0</v>
      </c>
      <c r="X179" s="38">
        <v>0</v>
      </c>
      <c r="Y179" s="38">
        <v>0</v>
      </c>
      <c r="Z179" s="38">
        <v>0</v>
      </c>
      <c r="AA179" s="38">
        <v>106975</v>
      </c>
      <c r="AB179" s="38">
        <v>0</v>
      </c>
      <c r="AC179" s="35"/>
      <c r="AD179" s="35"/>
      <c r="AE179" s="35" t="s">
        <v>916</v>
      </c>
      <c r="AF179" s="35" t="s">
        <v>627</v>
      </c>
      <c r="AG179" s="38">
        <v>0</v>
      </c>
      <c r="AH179" s="38">
        <v>0</v>
      </c>
      <c r="AI179" s="38">
        <v>0</v>
      </c>
      <c r="AJ179" s="35"/>
      <c r="AK179" s="35"/>
      <c r="AL179" s="35"/>
      <c r="AM179" s="35" t="s">
        <v>628</v>
      </c>
      <c r="AN179" s="35"/>
      <c r="AO179" s="35" t="s">
        <v>629</v>
      </c>
      <c r="AP179" s="38">
        <v>7663178</v>
      </c>
      <c r="AQ179" s="38">
        <v>0</v>
      </c>
      <c r="AR179" s="38">
        <v>0</v>
      </c>
      <c r="AS179" s="38">
        <v>106975</v>
      </c>
      <c r="AT179" s="38">
        <v>0</v>
      </c>
      <c r="AU179" s="38">
        <v>0</v>
      </c>
      <c r="AV179" s="38">
        <v>0</v>
      </c>
      <c r="AW179" s="38">
        <v>0</v>
      </c>
      <c r="AX179" s="38">
        <v>0</v>
      </c>
      <c r="AY179" s="38">
        <v>7663178</v>
      </c>
      <c r="AZ179" s="38">
        <v>0</v>
      </c>
      <c r="BA179" s="35">
        <v>4800063186</v>
      </c>
      <c r="BB179" s="36">
        <v>45382</v>
      </c>
      <c r="BC179" s="35"/>
      <c r="BD179" s="38">
        <v>0</v>
      </c>
    </row>
    <row r="180" spans="1:56" x14ac:dyDescent="0.2">
      <c r="A180" s="34">
        <v>800197111</v>
      </c>
      <c r="B180" s="34" t="s">
        <v>622</v>
      </c>
      <c r="C180" s="34" t="s">
        <v>623</v>
      </c>
      <c r="D180" s="35">
        <v>6560</v>
      </c>
      <c r="E180" s="35" t="str">
        <f>+CONCATENATE(C180,D180)</f>
        <v>COOE6560</v>
      </c>
      <c r="F180" s="35" t="str">
        <f>+CONCATENATE(A180,"_",E180)</f>
        <v>800197111_COOE6560</v>
      </c>
      <c r="G180" s="36">
        <v>45230</v>
      </c>
      <c r="H180" s="37">
        <v>7545986</v>
      </c>
      <c r="I180" s="37">
        <v>7545986</v>
      </c>
      <c r="J180" s="47" t="s">
        <v>973</v>
      </c>
      <c r="K180" s="35" t="s">
        <v>976</v>
      </c>
      <c r="L180" s="38">
        <v>0</v>
      </c>
      <c r="M180" s="39"/>
      <c r="N180" s="35" t="s">
        <v>625</v>
      </c>
      <c r="O180" s="36">
        <v>45230</v>
      </c>
      <c r="P180" s="36">
        <v>45245</v>
      </c>
      <c r="Q180" s="36">
        <v>45684</v>
      </c>
      <c r="R180" s="36"/>
      <c r="S180" s="35">
        <f>+IF(OR(N180="Devuelta",AB180&lt;&gt;0),$A$1-R180,IF(AND(Q180="",P180=""),"No radicada",IF(Q180&lt;&gt;"",$A$1-Q180,$A$1-P180)))</f>
        <v>32</v>
      </c>
      <c r="T180" s="35" t="str">
        <f>+IF(S180="No radicada","No radicada",IF(S180&lt;1,"Corriente",IF(S180&lt;=30,"0-30",IF(AND(S180&lt;=60,S180&gt;30),"31-60",IF(AND(S180&lt;=90,S180&gt;60),"61-90",IF(AND(S180&lt;=180,S180&gt;90),"91-180",IF(AND(S180&lt;=360,S180&gt;180),"181-360",IF(S180&gt;360,"Más de 360"))))))))</f>
        <v>31-60</v>
      </c>
      <c r="U180" s="38">
        <v>7545986</v>
      </c>
      <c r="V180" s="38">
        <v>78710</v>
      </c>
      <c r="W180" s="38">
        <v>0</v>
      </c>
      <c r="X180" s="38">
        <v>0</v>
      </c>
      <c r="Y180" s="38">
        <v>0</v>
      </c>
      <c r="Z180" s="38">
        <v>0</v>
      </c>
      <c r="AA180" s="38">
        <v>78710</v>
      </c>
      <c r="AB180" s="38">
        <v>0</v>
      </c>
      <c r="AC180" s="35"/>
      <c r="AD180" s="35"/>
      <c r="AE180" s="35" t="s">
        <v>915</v>
      </c>
      <c r="AF180" s="35" t="s">
        <v>627</v>
      </c>
      <c r="AG180" s="38">
        <v>0</v>
      </c>
      <c r="AH180" s="38">
        <v>0</v>
      </c>
      <c r="AI180" s="38">
        <v>0</v>
      </c>
      <c r="AJ180" s="35"/>
      <c r="AK180" s="35"/>
      <c r="AL180" s="35"/>
      <c r="AM180" s="35" t="s">
        <v>628</v>
      </c>
      <c r="AN180" s="35"/>
      <c r="AO180" s="35" t="s">
        <v>629</v>
      </c>
      <c r="AP180" s="38">
        <v>7467276</v>
      </c>
      <c r="AQ180" s="38">
        <v>0</v>
      </c>
      <c r="AR180" s="38">
        <v>0</v>
      </c>
      <c r="AS180" s="38">
        <v>78710</v>
      </c>
      <c r="AT180" s="38">
        <v>0</v>
      </c>
      <c r="AU180" s="38">
        <v>0</v>
      </c>
      <c r="AV180" s="38">
        <v>0</v>
      </c>
      <c r="AW180" s="38">
        <v>0</v>
      </c>
      <c r="AX180" s="38">
        <v>0</v>
      </c>
      <c r="AY180" s="38">
        <v>7467276</v>
      </c>
      <c r="AZ180" s="38">
        <v>0</v>
      </c>
      <c r="BA180" s="35">
        <v>4800063186</v>
      </c>
      <c r="BB180" s="36">
        <v>45382</v>
      </c>
      <c r="BC180" s="35"/>
      <c r="BD180" s="38">
        <v>0</v>
      </c>
    </row>
    <row r="181" spans="1:56" x14ac:dyDescent="0.2">
      <c r="A181" s="34">
        <v>800197111</v>
      </c>
      <c r="B181" s="34" t="s">
        <v>622</v>
      </c>
      <c r="C181" s="34" t="s">
        <v>623</v>
      </c>
      <c r="D181" s="35">
        <v>9309</v>
      </c>
      <c r="E181" s="35" t="str">
        <f>+CONCATENATE(C181,D181)</f>
        <v>COOE9309</v>
      </c>
      <c r="F181" s="35" t="str">
        <f>+CONCATENATE(A181,"_",E181)</f>
        <v>800197111_COOE9309</v>
      </c>
      <c r="G181" s="36">
        <v>45351</v>
      </c>
      <c r="H181" s="37">
        <v>887644</v>
      </c>
      <c r="I181" s="37">
        <v>852948</v>
      </c>
      <c r="J181" s="47" t="s">
        <v>973</v>
      </c>
      <c r="K181" s="47" t="s">
        <v>976</v>
      </c>
      <c r="L181" s="38">
        <v>0</v>
      </c>
      <c r="M181" s="39"/>
      <c r="N181" s="35" t="s">
        <v>625</v>
      </c>
      <c r="O181" s="36">
        <v>45351</v>
      </c>
      <c r="P181" s="36">
        <v>45366</v>
      </c>
      <c r="Q181" s="36">
        <v>45684</v>
      </c>
      <c r="R181" s="36"/>
      <c r="S181" s="35">
        <f>+IF(OR(N181="Devuelta",AB181&lt;&gt;0),$A$1-R181,IF(AND(Q181="",P181=""),"No radicada",IF(Q181&lt;&gt;"",$A$1-Q181,$A$1-P181)))</f>
        <v>32</v>
      </c>
      <c r="T181" s="35" t="str">
        <f>+IF(S181="No radicada","No radicada",IF(S181&lt;1,"Corriente",IF(S181&lt;=30,"0-30",IF(AND(S181&lt;=60,S181&gt;30),"31-60",IF(AND(S181&lt;=90,S181&gt;60),"61-90",IF(AND(S181&lt;=180,S181&gt;90),"91-180",IF(AND(S181&lt;=360,S181&gt;180),"181-360",IF(S181&gt;360,"Más de 360"))))))))</f>
        <v>31-60</v>
      </c>
      <c r="U181" s="38">
        <v>887644</v>
      </c>
      <c r="V181" s="38">
        <v>74730</v>
      </c>
      <c r="W181" s="38">
        <v>0</v>
      </c>
      <c r="X181" s="38">
        <v>0</v>
      </c>
      <c r="Y181" s="38">
        <v>0</v>
      </c>
      <c r="Z181" s="38">
        <v>0</v>
      </c>
      <c r="AA181" s="38">
        <v>74730</v>
      </c>
      <c r="AB181" s="38">
        <v>0</v>
      </c>
      <c r="AC181" s="35"/>
      <c r="AD181" s="35"/>
      <c r="AE181" s="35" t="s">
        <v>903</v>
      </c>
      <c r="AF181" s="35" t="s">
        <v>627</v>
      </c>
      <c r="AG181" s="38">
        <v>0</v>
      </c>
      <c r="AH181" s="38">
        <v>0</v>
      </c>
      <c r="AI181" s="38">
        <v>0</v>
      </c>
      <c r="AJ181" s="35"/>
      <c r="AK181" s="35"/>
      <c r="AL181" s="35"/>
      <c r="AM181" s="35" t="s">
        <v>628</v>
      </c>
      <c r="AN181" s="35"/>
      <c r="AO181" s="35" t="s">
        <v>631</v>
      </c>
      <c r="AP181" s="38">
        <v>778218</v>
      </c>
      <c r="AQ181" s="38">
        <v>0</v>
      </c>
      <c r="AR181" s="38">
        <v>0</v>
      </c>
      <c r="AS181" s="38">
        <v>74730</v>
      </c>
      <c r="AT181" s="38">
        <v>0</v>
      </c>
      <c r="AU181" s="38">
        <v>0</v>
      </c>
      <c r="AV181" s="38">
        <v>0</v>
      </c>
      <c r="AW181" s="38">
        <v>0</v>
      </c>
      <c r="AX181" s="38">
        <v>0</v>
      </c>
      <c r="AY181" s="38">
        <v>778218</v>
      </c>
      <c r="AZ181" s="38">
        <v>0</v>
      </c>
      <c r="BA181" s="35">
        <v>4800063560</v>
      </c>
      <c r="BB181" s="36">
        <v>45412</v>
      </c>
      <c r="BC181" s="35"/>
      <c r="BD181" s="38">
        <v>0</v>
      </c>
    </row>
    <row r="182" spans="1:56" x14ac:dyDescent="0.2">
      <c r="A182" s="34">
        <v>800197111</v>
      </c>
      <c r="B182" s="34" t="s">
        <v>622</v>
      </c>
      <c r="C182" s="34" t="s">
        <v>623</v>
      </c>
      <c r="D182" s="35">
        <v>9717</v>
      </c>
      <c r="E182" s="35" t="str">
        <f>+CONCATENATE(C182,D182)</f>
        <v>COOE9717</v>
      </c>
      <c r="F182" s="35" t="str">
        <f>+CONCATENATE(A182,"_",E182)</f>
        <v>800197111_COOE9717</v>
      </c>
      <c r="G182" s="36">
        <v>45382</v>
      </c>
      <c r="H182" s="37">
        <v>459128</v>
      </c>
      <c r="I182" s="37">
        <v>459128</v>
      </c>
      <c r="J182" s="47" t="s">
        <v>973</v>
      </c>
      <c r="K182" s="47" t="s">
        <v>976</v>
      </c>
      <c r="L182" s="38">
        <v>0</v>
      </c>
      <c r="M182" s="39"/>
      <c r="N182" s="35" t="s">
        <v>625</v>
      </c>
      <c r="O182" s="36">
        <v>45382</v>
      </c>
      <c r="P182" s="36">
        <v>45397</v>
      </c>
      <c r="Q182" s="36">
        <v>45684</v>
      </c>
      <c r="R182" s="36"/>
      <c r="S182" s="35">
        <f>+IF(OR(N182="Devuelta",AB182&lt;&gt;0),$A$1-R182,IF(AND(Q182="",P182=""),"No radicada",IF(Q182&lt;&gt;"",$A$1-Q182,$A$1-P182)))</f>
        <v>32</v>
      </c>
      <c r="T182" s="35" t="str">
        <f>+IF(S182="No radicada","No radicada",IF(S182&lt;1,"Corriente",IF(S182&lt;=30,"0-30",IF(AND(S182&lt;=60,S182&gt;30),"31-60",IF(AND(S182&lt;=90,S182&gt;60),"61-90",IF(AND(S182&lt;=180,S182&gt;90),"91-180",IF(AND(S182&lt;=360,S182&gt;180),"181-360",IF(S182&gt;360,"Más de 360"))))))))</f>
        <v>31-60</v>
      </c>
      <c r="U182" s="38">
        <v>459128</v>
      </c>
      <c r="V182" s="38">
        <v>72630</v>
      </c>
      <c r="W182" s="38">
        <v>0</v>
      </c>
      <c r="X182" s="38">
        <v>0</v>
      </c>
      <c r="Y182" s="38">
        <v>0</v>
      </c>
      <c r="Z182" s="38">
        <v>0</v>
      </c>
      <c r="AA182" s="38">
        <v>72630</v>
      </c>
      <c r="AB182" s="38">
        <v>0</v>
      </c>
      <c r="AC182" s="35"/>
      <c r="AD182" s="35"/>
      <c r="AE182" s="35" t="s">
        <v>901</v>
      </c>
      <c r="AF182" s="35" t="s">
        <v>627</v>
      </c>
      <c r="AG182" s="38">
        <v>0</v>
      </c>
      <c r="AH182" s="38">
        <v>0</v>
      </c>
      <c r="AI182" s="38">
        <v>0</v>
      </c>
      <c r="AJ182" s="35"/>
      <c r="AK182" s="35"/>
      <c r="AL182" s="35"/>
      <c r="AM182" s="35" t="s">
        <v>628</v>
      </c>
      <c r="AN182" s="35"/>
      <c r="AO182" s="35" t="s">
        <v>631</v>
      </c>
      <c r="AP182" s="38">
        <v>386498</v>
      </c>
      <c r="AQ182" s="38">
        <v>0</v>
      </c>
      <c r="AR182" s="38">
        <v>0</v>
      </c>
      <c r="AS182" s="38">
        <v>72630</v>
      </c>
      <c r="AT182" s="38">
        <v>0</v>
      </c>
      <c r="AU182" s="38">
        <v>0</v>
      </c>
      <c r="AV182" s="38">
        <v>0</v>
      </c>
      <c r="AW182" s="38">
        <v>0</v>
      </c>
      <c r="AX182" s="38">
        <v>0</v>
      </c>
      <c r="AY182" s="38">
        <v>386498</v>
      </c>
      <c r="AZ182" s="38">
        <v>0</v>
      </c>
      <c r="BA182" s="35">
        <v>4800063560</v>
      </c>
      <c r="BB182" s="36">
        <v>45412</v>
      </c>
      <c r="BC182" s="35"/>
      <c r="BD182" s="38">
        <v>0</v>
      </c>
    </row>
    <row r="183" spans="1:56" x14ac:dyDescent="0.2">
      <c r="A183" s="34">
        <v>800197111</v>
      </c>
      <c r="B183" s="34" t="s">
        <v>622</v>
      </c>
      <c r="C183" s="34" t="s">
        <v>623</v>
      </c>
      <c r="D183" s="35">
        <v>7257</v>
      </c>
      <c r="E183" s="35" t="str">
        <f>+CONCATENATE(C183,D183)</f>
        <v>COOE7257</v>
      </c>
      <c r="F183" s="35" t="str">
        <f>+CONCATENATE(A183,"_",E183)</f>
        <v>800197111_COOE7257</v>
      </c>
      <c r="G183" s="36">
        <v>45274</v>
      </c>
      <c r="H183" s="37">
        <v>4021904</v>
      </c>
      <c r="I183" s="37">
        <v>4021904</v>
      </c>
      <c r="J183" s="47" t="s">
        <v>973</v>
      </c>
      <c r="K183" s="35" t="s">
        <v>976</v>
      </c>
      <c r="L183" s="38">
        <v>0</v>
      </c>
      <c r="M183" s="39"/>
      <c r="N183" s="35" t="s">
        <v>625</v>
      </c>
      <c r="O183" s="36">
        <v>45274</v>
      </c>
      <c r="P183" s="36">
        <v>45275</v>
      </c>
      <c r="Q183" s="36">
        <v>45684</v>
      </c>
      <c r="R183" s="36"/>
      <c r="S183" s="35">
        <f>+IF(OR(N183="Devuelta",AB183&lt;&gt;0),$A$1-R183,IF(AND(Q183="",P183=""),"No radicada",IF(Q183&lt;&gt;"",$A$1-Q183,$A$1-P183)))</f>
        <v>32</v>
      </c>
      <c r="T183" s="35" t="str">
        <f>+IF(S183="No radicada","No radicada",IF(S183&lt;1,"Corriente",IF(S183&lt;=30,"0-30",IF(AND(S183&lt;=60,S183&gt;30),"31-60",IF(AND(S183&lt;=90,S183&gt;60),"61-90",IF(AND(S183&lt;=180,S183&gt;90),"91-180",IF(AND(S183&lt;=360,S183&gt;180),"181-360",IF(S183&gt;360,"Más de 360"))))))))</f>
        <v>31-60</v>
      </c>
      <c r="U183" s="38">
        <v>4021904</v>
      </c>
      <c r="V183" s="38">
        <v>38850</v>
      </c>
      <c r="W183" s="38">
        <v>0</v>
      </c>
      <c r="X183" s="38">
        <v>0</v>
      </c>
      <c r="Y183" s="38">
        <v>0</v>
      </c>
      <c r="Z183" s="38">
        <v>0</v>
      </c>
      <c r="AA183" s="38">
        <v>38850</v>
      </c>
      <c r="AB183" s="38">
        <v>0</v>
      </c>
      <c r="AC183" s="35"/>
      <c r="AD183" s="35"/>
      <c r="AE183" s="35" t="s">
        <v>912</v>
      </c>
      <c r="AF183" s="35" t="s">
        <v>627</v>
      </c>
      <c r="AG183" s="38">
        <v>0</v>
      </c>
      <c r="AH183" s="38">
        <v>0</v>
      </c>
      <c r="AI183" s="38">
        <v>0</v>
      </c>
      <c r="AJ183" s="35"/>
      <c r="AK183" s="35"/>
      <c r="AL183" s="35"/>
      <c r="AM183" s="35" t="s">
        <v>628</v>
      </c>
      <c r="AN183" s="35"/>
      <c r="AO183" s="35" t="s">
        <v>629</v>
      </c>
      <c r="AP183" s="38">
        <v>3983054</v>
      </c>
      <c r="AQ183" s="38">
        <v>0</v>
      </c>
      <c r="AR183" s="38">
        <v>0</v>
      </c>
      <c r="AS183" s="38">
        <v>38850</v>
      </c>
      <c r="AT183" s="38">
        <v>0</v>
      </c>
      <c r="AU183" s="38">
        <v>0</v>
      </c>
      <c r="AV183" s="38">
        <v>0</v>
      </c>
      <c r="AW183" s="38">
        <v>0</v>
      </c>
      <c r="AX183" s="38">
        <v>0</v>
      </c>
      <c r="AY183" s="38">
        <v>3983054</v>
      </c>
      <c r="AZ183" s="38">
        <v>0</v>
      </c>
      <c r="BA183" s="35">
        <v>4800063186</v>
      </c>
      <c r="BB183" s="36">
        <v>45382</v>
      </c>
      <c r="BC183" s="35"/>
      <c r="BD183" s="38">
        <v>0</v>
      </c>
    </row>
    <row r="184" spans="1:56" x14ac:dyDescent="0.2">
      <c r="A184" s="34">
        <v>800197111</v>
      </c>
      <c r="B184" s="34" t="s">
        <v>622</v>
      </c>
      <c r="C184" s="34" t="s">
        <v>623</v>
      </c>
      <c r="D184" s="35">
        <v>6566</v>
      </c>
      <c r="E184" s="35" t="str">
        <f>+CONCATENATE(C184,D184)</f>
        <v>COOE6566</v>
      </c>
      <c r="F184" s="35" t="str">
        <f>+CONCATENATE(A184,"_",E184)</f>
        <v>800197111_COOE6566</v>
      </c>
      <c r="G184" s="36">
        <v>45230</v>
      </c>
      <c r="H184" s="37">
        <v>2452045</v>
      </c>
      <c r="I184" s="37">
        <v>2452045</v>
      </c>
      <c r="J184" s="47" t="s">
        <v>976</v>
      </c>
      <c r="K184" s="35" t="s">
        <v>976</v>
      </c>
      <c r="L184" s="38">
        <v>0</v>
      </c>
      <c r="M184" s="39"/>
      <c r="N184" s="35" t="s">
        <v>625</v>
      </c>
      <c r="O184" s="36">
        <v>45230</v>
      </c>
      <c r="P184" s="36">
        <v>45261</v>
      </c>
      <c r="Q184" s="36">
        <v>45342</v>
      </c>
      <c r="R184" s="36"/>
      <c r="S184" s="35">
        <f>+IF(OR(N184="Devuelta",AB184&lt;&gt;0),$A$1-R184,IF(AND(Q184="",P184=""),"No radicada",IF(Q184&lt;&gt;"",$A$1-Q184,$A$1-P184)))</f>
        <v>374</v>
      </c>
      <c r="T184" s="35" t="str">
        <f>+IF(S184="No radicada","No radicada",IF(S184&lt;1,"Corriente",IF(S184&lt;=30,"0-30",IF(AND(S184&lt;=60,S184&gt;30),"31-60",IF(AND(S184&lt;=90,S184&gt;60),"61-90",IF(AND(S184&lt;=180,S184&gt;90),"91-180",IF(AND(S184&lt;=360,S184&gt;180),"181-360",IF(S184&gt;360,"Más de 360"))))))))</f>
        <v>Más de 360</v>
      </c>
      <c r="U184" s="38">
        <v>2452045</v>
      </c>
      <c r="V184" s="38">
        <v>35160</v>
      </c>
      <c r="W184" s="38">
        <v>0</v>
      </c>
      <c r="X184" s="38">
        <v>0</v>
      </c>
      <c r="Y184" s="38">
        <v>0</v>
      </c>
      <c r="Z184" s="38">
        <v>0</v>
      </c>
      <c r="AA184" s="38">
        <v>35160</v>
      </c>
      <c r="AB184" s="38">
        <v>0</v>
      </c>
      <c r="AC184" s="35"/>
      <c r="AD184" s="35"/>
      <c r="AE184" s="35" t="s">
        <v>924</v>
      </c>
      <c r="AF184" s="35" t="s">
        <v>658</v>
      </c>
      <c r="AG184" s="38">
        <v>0</v>
      </c>
      <c r="AH184" s="38">
        <v>0</v>
      </c>
      <c r="AI184" s="38">
        <v>0</v>
      </c>
      <c r="AJ184" s="35"/>
      <c r="AK184" s="35"/>
      <c r="AL184" s="35"/>
      <c r="AM184" s="35" t="s">
        <v>628</v>
      </c>
      <c r="AN184" s="35"/>
      <c r="AO184" s="35" t="s">
        <v>631</v>
      </c>
      <c r="AP184" s="38">
        <v>2416885</v>
      </c>
      <c r="AQ184" s="38">
        <v>0</v>
      </c>
      <c r="AR184" s="38">
        <v>0</v>
      </c>
      <c r="AS184" s="38">
        <v>35160</v>
      </c>
      <c r="AT184" s="38">
        <v>0</v>
      </c>
      <c r="AU184" s="38">
        <v>0</v>
      </c>
      <c r="AV184" s="38">
        <v>0</v>
      </c>
      <c r="AW184" s="38">
        <v>0</v>
      </c>
      <c r="AX184" s="38">
        <v>0</v>
      </c>
      <c r="AY184" s="38">
        <v>2416885</v>
      </c>
      <c r="AZ184" s="38">
        <v>0</v>
      </c>
      <c r="BA184" s="35">
        <v>4800062936</v>
      </c>
      <c r="BB184" s="36">
        <v>45351</v>
      </c>
      <c r="BC184" s="35"/>
      <c r="BD184" s="38">
        <v>0</v>
      </c>
    </row>
    <row r="185" spans="1:56" x14ac:dyDescent="0.2">
      <c r="A185" s="34">
        <v>800197111</v>
      </c>
      <c r="B185" s="34" t="s">
        <v>622</v>
      </c>
      <c r="C185" s="34" t="s">
        <v>623</v>
      </c>
      <c r="D185" s="35">
        <v>7251</v>
      </c>
      <c r="E185" s="35" t="str">
        <f>+CONCATENATE(C185,D185)</f>
        <v>COOE7251</v>
      </c>
      <c r="F185" s="35" t="str">
        <f>+CONCATENATE(A185,"_",E185)</f>
        <v>800197111_COOE7251</v>
      </c>
      <c r="G185" s="36">
        <v>45274</v>
      </c>
      <c r="H185" s="37">
        <v>1589757</v>
      </c>
      <c r="I185" s="37">
        <v>1589757</v>
      </c>
      <c r="J185" s="47" t="s">
        <v>973</v>
      </c>
      <c r="K185" s="35" t="s">
        <v>976</v>
      </c>
      <c r="L185" s="38">
        <v>0</v>
      </c>
      <c r="M185" s="39"/>
      <c r="N185" s="35" t="s">
        <v>625</v>
      </c>
      <c r="O185" s="36">
        <v>45274</v>
      </c>
      <c r="P185" s="36">
        <v>45275</v>
      </c>
      <c r="Q185" s="36">
        <v>45684</v>
      </c>
      <c r="R185" s="36"/>
      <c r="S185" s="35">
        <f>+IF(OR(N185="Devuelta",AB185&lt;&gt;0),$A$1-R185,IF(AND(Q185="",P185=""),"No radicada",IF(Q185&lt;&gt;"",$A$1-Q185,$A$1-P185)))</f>
        <v>32</v>
      </c>
      <c r="T185" s="35" t="str">
        <f>+IF(S185="No radicada","No radicada",IF(S185&lt;1,"Corriente",IF(S185&lt;=30,"0-30",IF(AND(S185&lt;=60,S185&gt;30),"31-60",IF(AND(S185&lt;=90,S185&gt;60),"61-90",IF(AND(S185&lt;=180,S185&gt;90),"91-180",IF(AND(S185&lt;=360,S185&gt;180),"181-360",IF(S185&gt;360,"Más de 360"))))))))</f>
        <v>31-60</v>
      </c>
      <c r="U185" s="38">
        <v>1589757</v>
      </c>
      <c r="V185" s="38">
        <v>23232</v>
      </c>
      <c r="W185" s="38">
        <v>0</v>
      </c>
      <c r="X185" s="38">
        <v>0</v>
      </c>
      <c r="Y185" s="38">
        <v>0</v>
      </c>
      <c r="Z185" s="38">
        <v>0</v>
      </c>
      <c r="AA185" s="38">
        <v>23232</v>
      </c>
      <c r="AB185" s="38">
        <v>0</v>
      </c>
      <c r="AC185" s="35"/>
      <c r="AD185" s="35"/>
      <c r="AE185" s="35" t="s">
        <v>906</v>
      </c>
      <c r="AF185" s="35" t="s">
        <v>627</v>
      </c>
      <c r="AG185" s="38">
        <v>0</v>
      </c>
      <c r="AH185" s="38">
        <v>0</v>
      </c>
      <c r="AI185" s="38">
        <v>0</v>
      </c>
      <c r="AJ185" s="35"/>
      <c r="AK185" s="35"/>
      <c r="AL185" s="35"/>
      <c r="AM185" s="35" t="s">
        <v>628</v>
      </c>
      <c r="AN185" s="35"/>
      <c r="AO185" s="35" t="s">
        <v>631</v>
      </c>
      <c r="AP185" s="38">
        <v>1566525</v>
      </c>
      <c r="AQ185" s="38">
        <v>0</v>
      </c>
      <c r="AR185" s="38">
        <v>0</v>
      </c>
      <c r="AS185" s="38">
        <v>23232</v>
      </c>
      <c r="AT185" s="38">
        <v>0</v>
      </c>
      <c r="AU185" s="38">
        <v>0</v>
      </c>
      <c r="AV185" s="38">
        <v>0</v>
      </c>
      <c r="AW185" s="38">
        <v>0</v>
      </c>
      <c r="AX185" s="38">
        <v>0</v>
      </c>
      <c r="AY185" s="38">
        <v>1566525</v>
      </c>
      <c r="AZ185" s="38">
        <v>0</v>
      </c>
      <c r="BA185" s="35">
        <v>4800062936</v>
      </c>
      <c r="BB185" s="36">
        <v>45351</v>
      </c>
      <c r="BC185" s="35"/>
      <c r="BD185" s="38">
        <v>0</v>
      </c>
    </row>
    <row r="186" spans="1:56" x14ac:dyDescent="0.2">
      <c r="A186" s="34">
        <v>800197111</v>
      </c>
      <c r="B186" s="34" t="s">
        <v>622</v>
      </c>
      <c r="C186" s="34" t="s">
        <v>623</v>
      </c>
      <c r="D186" s="35">
        <v>5486</v>
      </c>
      <c r="E186" s="35" t="str">
        <f>+CONCATENATE(C186,D186)</f>
        <v>COOE5486</v>
      </c>
      <c r="F186" s="35" t="str">
        <f>+CONCATENATE(A186,"_",E186)</f>
        <v>800197111_COOE5486</v>
      </c>
      <c r="G186" s="36">
        <v>45169</v>
      </c>
      <c r="H186" s="37">
        <v>1393580</v>
      </c>
      <c r="I186" s="37">
        <v>1393580</v>
      </c>
      <c r="J186" s="47" t="s">
        <v>974</v>
      </c>
      <c r="K186" s="35" t="s">
        <v>972</v>
      </c>
      <c r="L186" s="38">
        <v>0</v>
      </c>
      <c r="M186" s="39"/>
      <c r="N186" s="35" t="s">
        <v>625</v>
      </c>
      <c r="O186" s="36">
        <v>45169</v>
      </c>
      <c r="P186" s="36">
        <v>45184</v>
      </c>
      <c r="Q186" s="36">
        <v>45687</v>
      </c>
      <c r="R186" s="36"/>
      <c r="S186" s="35">
        <f>+IF(OR(N186="Devuelta",AB186&lt;&gt;0),$A$1-R186,IF(AND(Q186="",P186=""),"No radicada",IF(Q186&lt;&gt;"",$A$1-Q186,$A$1-P186)))</f>
        <v>29</v>
      </c>
      <c r="T186" s="35" t="str">
        <f>+IF(S186="No radicada","No radicada",IF(S186&lt;1,"Corriente",IF(S186&lt;=30,"0-30",IF(AND(S186&lt;=60,S186&gt;30),"31-60",IF(AND(S186&lt;=90,S186&gt;60),"61-90",IF(AND(S186&lt;=180,S186&gt;90),"91-180",IF(AND(S186&lt;=360,S186&gt;180),"181-360",IF(S186&gt;360,"Más de 360"))))))))</f>
        <v>0-30</v>
      </c>
      <c r="U186" s="38">
        <v>23040194.5</v>
      </c>
      <c r="V186" s="38">
        <v>1982689</v>
      </c>
      <c r="W186" s="38">
        <v>0</v>
      </c>
      <c r="X186" s="38">
        <v>0</v>
      </c>
      <c r="Y186" s="38">
        <v>0</v>
      </c>
      <c r="Z186" s="38">
        <v>0</v>
      </c>
      <c r="AA186" s="38">
        <v>0</v>
      </c>
      <c r="AB186" s="38">
        <v>0</v>
      </c>
      <c r="AC186" s="35"/>
      <c r="AD186" s="35"/>
      <c r="AE186" s="35" t="s">
        <v>878</v>
      </c>
      <c r="AF186" s="35" t="s">
        <v>877</v>
      </c>
      <c r="AG186" s="38">
        <v>0</v>
      </c>
      <c r="AH186" s="38">
        <v>1982689</v>
      </c>
      <c r="AI186" s="38">
        <v>0</v>
      </c>
      <c r="AJ186" s="35"/>
      <c r="AK186" s="35"/>
      <c r="AL186" s="35"/>
      <c r="AM186" s="35" t="s">
        <v>628</v>
      </c>
      <c r="AN186" s="35"/>
      <c r="AO186" s="35" t="s">
        <v>629</v>
      </c>
      <c r="AP186" s="38">
        <v>1393580</v>
      </c>
      <c r="AQ186" s="38">
        <v>0</v>
      </c>
      <c r="AR186" s="38">
        <v>0</v>
      </c>
      <c r="AS186" s="38">
        <v>0</v>
      </c>
      <c r="AT186" s="38">
        <v>0</v>
      </c>
      <c r="AU186" s="38">
        <v>0</v>
      </c>
      <c r="AV186" s="38">
        <v>0</v>
      </c>
      <c r="AW186" s="38">
        <v>0</v>
      </c>
      <c r="AX186" s="38">
        <v>0</v>
      </c>
      <c r="AY186" s="38">
        <v>1982689</v>
      </c>
      <c r="AZ186" s="38">
        <v>0</v>
      </c>
      <c r="BA186" s="35">
        <v>2201596677</v>
      </c>
      <c r="BB186" s="36">
        <v>45720</v>
      </c>
      <c r="BC186" s="35" t="s">
        <v>956</v>
      </c>
      <c r="BD186" s="38">
        <v>30647519</v>
      </c>
    </row>
    <row r="187" spans="1:56" x14ac:dyDescent="0.2">
      <c r="A187" s="34">
        <v>800197111</v>
      </c>
      <c r="B187" s="34" t="s">
        <v>622</v>
      </c>
      <c r="C187" s="34" t="s">
        <v>623</v>
      </c>
      <c r="D187" s="35">
        <v>9722</v>
      </c>
      <c r="E187" s="35" t="str">
        <f>+CONCATENATE(C187,D187)</f>
        <v>COOE9722</v>
      </c>
      <c r="F187" s="35" t="str">
        <f>+CONCATENATE(A187,"_",E187)</f>
        <v>800197111_COOE9722</v>
      </c>
      <c r="G187" s="36">
        <v>45382</v>
      </c>
      <c r="H187" s="37">
        <v>19731764</v>
      </c>
      <c r="I187" s="37">
        <v>2232588</v>
      </c>
      <c r="J187" s="47" t="s">
        <v>974</v>
      </c>
      <c r="K187" s="35" t="s">
        <v>972</v>
      </c>
      <c r="L187" s="38">
        <v>0</v>
      </c>
      <c r="M187" s="39"/>
      <c r="N187" s="35" t="s">
        <v>625</v>
      </c>
      <c r="O187" s="36">
        <v>45382</v>
      </c>
      <c r="P187" s="36">
        <v>45397</v>
      </c>
      <c r="Q187" s="36">
        <v>45687</v>
      </c>
      <c r="R187" s="36"/>
      <c r="S187" s="35">
        <f>+IF(OR(N187="Devuelta",AB187&lt;&gt;0),$A$1-R187,IF(AND(Q187="",P187=""),"No radicada",IF(Q187&lt;&gt;"",$A$1-Q187,$A$1-P187)))</f>
        <v>29</v>
      </c>
      <c r="T187" s="35" t="str">
        <f>+IF(S187="No radicada","No radicada",IF(S187&lt;1,"Corriente",IF(S187&lt;=30,"0-30",IF(AND(S187&lt;=60,S187&gt;30),"31-60",IF(AND(S187&lt;=90,S187&gt;60),"61-90",IF(AND(S187&lt;=180,S187&gt;90),"91-180",IF(AND(S187&lt;=360,S187&gt;180),"181-360",IF(S187&gt;360,"Más de 360"))))))))</f>
        <v>0-30</v>
      </c>
      <c r="U187" s="38">
        <v>19731764</v>
      </c>
      <c r="V187" s="38">
        <v>2232588</v>
      </c>
      <c r="W187" s="38">
        <v>0</v>
      </c>
      <c r="X187" s="38">
        <v>0</v>
      </c>
      <c r="Y187" s="38">
        <v>0</v>
      </c>
      <c r="Z187" s="38">
        <v>0</v>
      </c>
      <c r="AA187" s="38">
        <v>0</v>
      </c>
      <c r="AB187" s="38">
        <v>0</v>
      </c>
      <c r="AC187" s="35"/>
      <c r="AD187" s="35"/>
      <c r="AE187" s="35" t="s">
        <v>882</v>
      </c>
      <c r="AF187" s="35" t="s">
        <v>877</v>
      </c>
      <c r="AG187" s="38">
        <v>0</v>
      </c>
      <c r="AH187" s="38">
        <v>2232588</v>
      </c>
      <c r="AI187" s="38">
        <v>0</v>
      </c>
      <c r="AJ187" s="35"/>
      <c r="AK187" s="35"/>
      <c r="AL187" s="35"/>
      <c r="AM187" s="35" t="s">
        <v>628</v>
      </c>
      <c r="AN187" s="35"/>
      <c r="AO187" s="35" t="s">
        <v>631</v>
      </c>
      <c r="AP187" s="38">
        <v>2232588</v>
      </c>
      <c r="AQ187" s="38">
        <v>0</v>
      </c>
      <c r="AR187" s="38">
        <v>0</v>
      </c>
      <c r="AS187" s="38">
        <v>0</v>
      </c>
      <c r="AT187" s="38">
        <v>0</v>
      </c>
      <c r="AU187" s="38">
        <v>0</v>
      </c>
      <c r="AV187" s="38">
        <v>0</v>
      </c>
      <c r="AW187" s="38">
        <v>0</v>
      </c>
      <c r="AX187" s="38">
        <v>0</v>
      </c>
      <c r="AY187" s="38">
        <v>2232588</v>
      </c>
      <c r="AZ187" s="38">
        <v>0</v>
      </c>
      <c r="BA187" s="35">
        <v>2201596677</v>
      </c>
      <c r="BB187" s="36">
        <v>45720</v>
      </c>
      <c r="BC187" s="35" t="s">
        <v>956</v>
      </c>
      <c r="BD187" s="38">
        <v>30647519</v>
      </c>
    </row>
    <row r="188" spans="1:56" x14ac:dyDescent="0.2">
      <c r="A188" s="34">
        <v>800197111</v>
      </c>
      <c r="B188" s="34" t="s">
        <v>622</v>
      </c>
      <c r="C188" s="34" t="s">
        <v>623</v>
      </c>
      <c r="D188" s="35">
        <v>8051</v>
      </c>
      <c r="E188" s="35" t="str">
        <f>+CONCATENATE(C188,D188)</f>
        <v>COOE8051</v>
      </c>
      <c r="F188" s="35" t="str">
        <f>+CONCATENATE(A188,"_",E188)</f>
        <v>800197111_COOE8051</v>
      </c>
      <c r="G188" s="36">
        <v>45322</v>
      </c>
      <c r="H188" s="37">
        <v>14285679</v>
      </c>
      <c r="I188" s="37">
        <v>2415127</v>
      </c>
      <c r="J188" s="47" t="s">
        <v>974</v>
      </c>
      <c r="K188" s="35" t="s">
        <v>972</v>
      </c>
      <c r="L188" s="38">
        <v>0</v>
      </c>
      <c r="M188" s="39"/>
      <c r="N188" s="35" t="s">
        <v>625</v>
      </c>
      <c r="O188" s="36">
        <v>45322</v>
      </c>
      <c r="P188" s="36">
        <v>45337</v>
      </c>
      <c r="Q188" s="36">
        <v>45687</v>
      </c>
      <c r="R188" s="36"/>
      <c r="S188" s="35">
        <f>+IF(OR(N188="Devuelta",AB188&lt;&gt;0),$A$1-R188,IF(AND(Q188="",P188=""),"No radicada",IF(Q188&lt;&gt;"",$A$1-Q188,$A$1-P188)))</f>
        <v>29</v>
      </c>
      <c r="T188" s="35" t="str">
        <f>+IF(S188="No radicada","No radicada",IF(S188&lt;1,"Corriente",IF(S188&lt;=30,"0-30",IF(AND(S188&lt;=60,S188&gt;30),"31-60",IF(AND(S188&lt;=90,S188&gt;60),"61-90",IF(AND(S188&lt;=180,S188&gt;90),"91-180",IF(AND(S188&lt;=360,S188&gt;180),"181-360",IF(S188&gt;360,"Más de 360"))))))))</f>
        <v>0-30</v>
      </c>
      <c r="U188" s="38">
        <v>14285679</v>
      </c>
      <c r="V188" s="38">
        <v>2415127</v>
      </c>
      <c r="W188" s="38">
        <v>0</v>
      </c>
      <c r="X188" s="38">
        <v>0</v>
      </c>
      <c r="Y188" s="38">
        <v>0</v>
      </c>
      <c r="Z188" s="38">
        <v>0</v>
      </c>
      <c r="AA188" s="38">
        <v>0</v>
      </c>
      <c r="AB188" s="38">
        <v>0</v>
      </c>
      <c r="AC188" s="35"/>
      <c r="AD188" s="35"/>
      <c r="AE188" s="35" t="s">
        <v>879</v>
      </c>
      <c r="AF188" s="35" t="s">
        <v>877</v>
      </c>
      <c r="AG188" s="38">
        <v>0</v>
      </c>
      <c r="AH188" s="38">
        <v>2415127</v>
      </c>
      <c r="AI188" s="38">
        <v>0</v>
      </c>
      <c r="AJ188" s="35"/>
      <c r="AK188" s="35"/>
      <c r="AL188" s="35"/>
      <c r="AM188" s="35" t="s">
        <v>628</v>
      </c>
      <c r="AN188" s="35"/>
      <c r="AO188" s="35" t="s">
        <v>631</v>
      </c>
      <c r="AP188" s="38">
        <v>2415127</v>
      </c>
      <c r="AQ188" s="38">
        <v>0</v>
      </c>
      <c r="AR188" s="38">
        <v>0</v>
      </c>
      <c r="AS188" s="38">
        <v>0</v>
      </c>
      <c r="AT188" s="38">
        <v>0</v>
      </c>
      <c r="AU188" s="38">
        <v>0</v>
      </c>
      <c r="AV188" s="38">
        <v>0</v>
      </c>
      <c r="AW188" s="38">
        <v>0</v>
      </c>
      <c r="AX188" s="38">
        <v>0</v>
      </c>
      <c r="AY188" s="38">
        <v>2415127</v>
      </c>
      <c r="AZ188" s="38">
        <v>0</v>
      </c>
      <c r="BA188" s="35">
        <v>2201596677</v>
      </c>
      <c r="BB188" s="36">
        <v>45720</v>
      </c>
      <c r="BC188" s="35" t="s">
        <v>956</v>
      </c>
      <c r="BD188" s="38">
        <v>30647519</v>
      </c>
    </row>
    <row r="189" spans="1:56" x14ac:dyDescent="0.2">
      <c r="A189" s="34">
        <v>800197111</v>
      </c>
      <c r="B189" s="34" t="s">
        <v>622</v>
      </c>
      <c r="C189" s="34" t="s">
        <v>623</v>
      </c>
      <c r="D189" s="35">
        <v>9724</v>
      </c>
      <c r="E189" s="35" t="str">
        <f>+CONCATENATE(C189,D189)</f>
        <v>COOE9724</v>
      </c>
      <c r="F189" s="35" t="str">
        <f>+CONCATENATE(A189,"_",E189)</f>
        <v>800197111_COOE9724</v>
      </c>
      <c r="G189" s="36">
        <v>45382</v>
      </c>
      <c r="H189" s="37">
        <v>13231290</v>
      </c>
      <c r="I189" s="37">
        <v>3823234</v>
      </c>
      <c r="J189" s="47" t="s">
        <v>974</v>
      </c>
      <c r="K189" s="35" t="s">
        <v>972</v>
      </c>
      <c r="L189" s="38">
        <v>0</v>
      </c>
      <c r="M189" s="39"/>
      <c r="N189" s="35" t="s">
        <v>625</v>
      </c>
      <c r="O189" s="36">
        <v>45382</v>
      </c>
      <c r="P189" s="36">
        <v>45397</v>
      </c>
      <c r="Q189" s="36">
        <v>45687</v>
      </c>
      <c r="R189" s="36"/>
      <c r="S189" s="35">
        <f>+IF(OR(N189="Devuelta",AB189&lt;&gt;0),$A$1-R189,IF(AND(Q189="",P189=""),"No radicada",IF(Q189&lt;&gt;"",$A$1-Q189,$A$1-P189)))</f>
        <v>29</v>
      </c>
      <c r="T189" s="35" t="str">
        <f>+IF(S189="No radicada","No radicada",IF(S189&lt;1,"Corriente",IF(S189&lt;=30,"0-30",IF(AND(S189&lt;=60,S189&gt;30),"31-60",IF(AND(S189&lt;=90,S189&gt;60),"61-90",IF(AND(S189&lt;=180,S189&gt;90),"91-180",IF(AND(S189&lt;=360,S189&gt;180),"181-360",IF(S189&gt;360,"Más de 360"))))))))</f>
        <v>0-30</v>
      </c>
      <c r="U189" s="38">
        <v>13231290.1</v>
      </c>
      <c r="V189" s="38">
        <v>3823234</v>
      </c>
      <c r="W189" s="38">
        <v>0</v>
      </c>
      <c r="X189" s="38">
        <v>0</v>
      </c>
      <c r="Y189" s="38">
        <v>0</v>
      </c>
      <c r="Z189" s="38">
        <v>0</v>
      </c>
      <c r="AA189" s="38">
        <v>0</v>
      </c>
      <c r="AB189" s="38">
        <v>0</v>
      </c>
      <c r="AC189" s="35"/>
      <c r="AD189" s="35"/>
      <c r="AE189" s="35" t="s">
        <v>883</v>
      </c>
      <c r="AF189" s="35" t="s">
        <v>877</v>
      </c>
      <c r="AG189" s="38">
        <v>0</v>
      </c>
      <c r="AH189" s="38">
        <v>3823234</v>
      </c>
      <c r="AI189" s="38">
        <v>0</v>
      </c>
      <c r="AJ189" s="35"/>
      <c r="AK189" s="35"/>
      <c r="AL189" s="35"/>
      <c r="AM189" s="35" t="s">
        <v>628</v>
      </c>
      <c r="AN189" s="35"/>
      <c r="AO189" s="35" t="s">
        <v>631</v>
      </c>
      <c r="AP189" s="38">
        <v>3823234</v>
      </c>
      <c r="AQ189" s="38">
        <v>0</v>
      </c>
      <c r="AR189" s="38">
        <v>0</v>
      </c>
      <c r="AS189" s="38">
        <v>0</v>
      </c>
      <c r="AT189" s="38">
        <v>0</v>
      </c>
      <c r="AU189" s="38">
        <v>0</v>
      </c>
      <c r="AV189" s="38">
        <v>0</v>
      </c>
      <c r="AW189" s="38">
        <v>0</v>
      </c>
      <c r="AX189" s="38">
        <v>0</v>
      </c>
      <c r="AY189" s="38">
        <v>3823234</v>
      </c>
      <c r="AZ189" s="38">
        <v>0</v>
      </c>
      <c r="BA189" s="35">
        <v>2201596677</v>
      </c>
      <c r="BB189" s="36">
        <v>45720</v>
      </c>
      <c r="BC189" s="35" t="s">
        <v>956</v>
      </c>
      <c r="BD189" s="38">
        <v>30647519</v>
      </c>
    </row>
    <row r="190" spans="1:56" x14ac:dyDescent="0.2">
      <c r="A190" s="34">
        <v>800197111</v>
      </c>
      <c r="B190" s="34" t="s">
        <v>622</v>
      </c>
      <c r="C190" s="34" t="s">
        <v>623</v>
      </c>
      <c r="D190" s="35">
        <v>9308</v>
      </c>
      <c r="E190" s="35" t="str">
        <f>+CONCATENATE(C190,D190)</f>
        <v>COOE9308</v>
      </c>
      <c r="F190" s="35" t="str">
        <f>+CONCATENATE(A190,"_",E190)</f>
        <v>800197111_COOE9308</v>
      </c>
      <c r="G190" s="36">
        <v>45351</v>
      </c>
      <c r="H190" s="37">
        <v>20954821</v>
      </c>
      <c r="I190" s="37">
        <v>4332428</v>
      </c>
      <c r="J190" s="47" t="s">
        <v>974</v>
      </c>
      <c r="K190" s="35" t="s">
        <v>972</v>
      </c>
      <c r="L190" s="38">
        <v>0</v>
      </c>
      <c r="M190" s="39"/>
      <c r="N190" s="35" t="s">
        <v>625</v>
      </c>
      <c r="O190" s="36">
        <v>45351</v>
      </c>
      <c r="P190" s="36">
        <v>45366</v>
      </c>
      <c r="Q190" s="36">
        <v>45687</v>
      </c>
      <c r="R190" s="36"/>
      <c r="S190" s="35">
        <f>+IF(OR(N190="Devuelta",AB190&lt;&gt;0),$A$1-R190,IF(AND(Q190="",P190=""),"No radicada",IF(Q190&lt;&gt;"",$A$1-Q190,$A$1-P190)))</f>
        <v>29</v>
      </c>
      <c r="T190" s="35" t="str">
        <f>+IF(S190="No radicada","No radicada",IF(S190&lt;1,"Corriente",IF(S190&lt;=30,"0-30",IF(AND(S190&lt;=60,S190&gt;30),"31-60",IF(AND(S190&lt;=90,S190&gt;60),"61-90",IF(AND(S190&lt;=180,S190&gt;90),"91-180",IF(AND(S190&lt;=360,S190&gt;180),"181-360",IF(S190&gt;360,"Más de 360"))))))))</f>
        <v>0-30</v>
      </c>
      <c r="U190" s="38">
        <v>20954821.239999998</v>
      </c>
      <c r="V190" s="38">
        <v>4332428</v>
      </c>
      <c r="W190" s="38">
        <v>0</v>
      </c>
      <c r="X190" s="38">
        <v>0</v>
      </c>
      <c r="Y190" s="38">
        <v>0</v>
      </c>
      <c r="Z190" s="38">
        <v>0</v>
      </c>
      <c r="AA190" s="38">
        <v>0</v>
      </c>
      <c r="AB190" s="38">
        <v>0</v>
      </c>
      <c r="AC190" s="35"/>
      <c r="AD190" s="35"/>
      <c r="AE190" s="35" t="s">
        <v>880</v>
      </c>
      <c r="AF190" s="35" t="s">
        <v>877</v>
      </c>
      <c r="AG190" s="38">
        <v>0</v>
      </c>
      <c r="AH190" s="38">
        <v>4332428</v>
      </c>
      <c r="AI190" s="38">
        <v>0</v>
      </c>
      <c r="AJ190" s="35"/>
      <c r="AK190" s="35"/>
      <c r="AL190" s="35"/>
      <c r="AM190" s="35" t="s">
        <v>628</v>
      </c>
      <c r="AN190" s="35"/>
      <c r="AO190" s="35" t="s">
        <v>631</v>
      </c>
      <c r="AP190" s="38">
        <v>4332428</v>
      </c>
      <c r="AQ190" s="38">
        <v>0</v>
      </c>
      <c r="AR190" s="38">
        <v>0</v>
      </c>
      <c r="AS190" s="38">
        <v>0</v>
      </c>
      <c r="AT190" s="38">
        <v>0</v>
      </c>
      <c r="AU190" s="38">
        <v>0</v>
      </c>
      <c r="AV190" s="38">
        <v>0</v>
      </c>
      <c r="AW190" s="38">
        <v>0</v>
      </c>
      <c r="AX190" s="38">
        <v>0</v>
      </c>
      <c r="AY190" s="38">
        <v>4332428</v>
      </c>
      <c r="AZ190" s="38">
        <v>0</v>
      </c>
      <c r="BA190" s="35">
        <v>2201596677</v>
      </c>
      <c r="BB190" s="36">
        <v>45720</v>
      </c>
      <c r="BC190" s="35" t="s">
        <v>956</v>
      </c>
      <c r="BD190" s="38">
        <v>30647519</v>
      </c>
    </row>
    <row r="191" spans="1:56" x14ac:dyDescent="0.2">
      <c r="A191" s="34">
        <v>800197111</v>
      </c>
      <c r="B191" s="34" t="s">
        <v>622</v>
      </c>
      <c r="C191" s="34" t="s">
        <v>623</v>
      </c>
      <c r="D191" s="35">
        <v>9303</v>
      </c>
      <c r="E191" s="35" t="str">
        <f>+CONCATENATE(C191,D191)</f>
        <v>COOE9303</v>
      </c>
      <c r="F191" s="35" t="str">
        <f>+CONCATENATE(A191,"_",E191)</f>
        <v>800197111_COOE9303</v>
      </c>
      <c r="G191" s="36">
        <v>45351</v>
      </c>
      <c r="H191" s="37">
        <v>4591556</v>
      </c>
      <c r="I191" s="37">
        <v>4591556</v>
      </c>
      <c r="J191" s="47" t="s">
        <v>973</v>
      </c>
      <c r="K191" s="35" t="s">
        <v>979</v>
      </c>
      <c r="L191" s="38">
        <v>0</v>
      </c>
      <c r="M191" s="39"/>
      <c r="N191" s="35" t="s">
        <v>625</v>
      </c>
      <c r="O191" s="36">
        <v>45351</v>
      </c>
      <c r="P191" s="36">
        <v>45366</v>
      </c>
      <c r="Q191" s="36">
        <v>45687</v>
      </c>
      <c r="R191" s="36"/>
      <c r="S191" s="35">
        <f>+IF(OR(N191="Devuelta",AB191&lt;&gt;0),$A$1-R191,IF(AND(Q191="",P191=""),"No radicada",IF(Q191&lt;&gt;"",$A$1-Q191,$A$1-P191)))</f>
        <v>29</v>
      </c>
      <c r="T191" s="35" t="str">
        <f>+IF(S191="No radicada","No radicada",IF(S191&lt;1,"Corriente",IF(S191&lt;=30,"0-30",IF(AND(S191&lt;=60,S191&gt;30),"31-60",IF(AND(S191&lt;=90,S191&gt;60),"61-90",IF(AND(S191&lt;=180,S191&gt;90),"91-180",IF(AND(S191&lt;=360,S191&gt;180),"181-360",IF(S191&gt;360,"Más de 360"))))))))</f>
        <v>0-30</v>
      </c>
      <c r="U191" s="38">
        <v>4591556.4000000004</v>
      </c>
      <c r="V191" s="38">
        <v>3060396</v>
      </c>
      <c r="W191" s="38">
        <v>0</v>
      </c>
      <c r="X191" s="38">
        <v>0</v>
      </c>
      <c r="Y191" s="38">
        <v>0</v>
      </c>
      <c r="Z191" s="38">
        <v>0</v>
      </c>
      <c r="AA191" s="38">
        <v>0</v>
      </c>
      <c r="AB191" s="38">
        <v>0</v>
      </c>
      <c r="AC191" s="35"/>
      <c r="AD191" s="35"/>
      <c r="AE191" s="35" t="s">
        <v>651</v>
      </c>
      <c r="AF191" s="35" t="s">
        <v>877</v>
      </c>
      <c r="AG191" s="38">
        <v>0</v>
      </c>
      <c r="AH191" s="38">
        <v>3060396</v>
      </c>
      <c r="AI191" s="38">
        <v>0</v>
      </c>
      <c r="AJ191" s="35"/>
      <c r="AK191" s="35"/>
      <c r="AL191" s="35"/>
      <c r="AM191" s="35" t="s">
        <v>628</v>
      </c>
      <c r="AN191" s="35"/>
      <c r="AO191" s="35" t="s">
        <v>631</v>
      </c>
      <c r="AP191" s="38">
        <v>1531160</v>
      </c>
      <c r="AQ191" s="38">
        <v>0</v>
      </c>
      <c r="AR191" s="38">
        <v>0</v>
      </c>
      <c r="AS191" s="38">
        <v>0</v>
      </c>
      <c r="AT191" s="38">
        <v>0</v>
      </c>
      <c r="AU191" s="38">
        <v>0</v>
      </c>
      <c r="AV191" s="38">
        <f>+I191-AP191</f>
        <v>3060396</v>
      </c>
      <c r="AW191" s="38">
        <v>0</v>
      </c>
      <c r="AX191" s="38">
        <v>0</v>
      </c>
      <c r="AY191" s="38">
        <v>1531160</v>
      </c>
      <c r="AZ191" s="38">
        <v>0</v>
      </c>
      <c r="BA191" s="35">
        <v>4800063560</v>
      </c>
      <c r="BB191" s="36">
        <v>45412</v>
      </c>
      <c r="BC191" s="35"/>
      <c r="BD191" s="38">
        <v>0</v>
      </c>
    </row>
    <row r="192" spans="1:56" x14ac:dyDescent="0.2">
      <c r="A192" s="34">
        <v>800197111</v>
      </c>
      <c r="B192" s="34" t="s">
        <v>622</v>
      </c>
      <c r="C192" s="34" t="s">
        <v>623</v>
      </c>
      <c r="D192" s="35">
        <v>9723</v>
      </c>
      <c r="E192" s="35" t="str">
        <f>+CONCATENATE(C192,D192)</f>
        <v>COOE9723</v>
      </c>
      <c r="F192" s="35" t="str">
        <f>+CONCATENATE(A192,"_",E192)</f>
        <v>800197111_COOE9723</v>
      </c>
      <c r="G192" s="36">
        <v>45382</v>
      </c>
      <c r="H192" s="37">
        <v>831576</v>
      </c>
      <c r="I192" s="37">
        <v>831576</v>
      </c>
      <c r="J192" s="47" t="s">
        <v>973</v>
      </c>
      <c r="K192" s="35" t="s">
        <v>979</v>
      </c>
      <c r="L192" s="38">
        <v>0</v>
      </c>
      <c r="M192" s="39"/>
      <c r="N192" s="35" t="s">
        <v>625</v>
      </c>
      <c r="O192" s="36">
        <v>45382</v>
      </c>
      <c r="P192" s="36">
        <v>45397</v>
      </c>
      <c r="Q192" s="36">
        <v>45684</v>
      </c>
      <c r="R192" s="36"/>
      <c r="S192" s="35">
        <f>+IF(OR(N192="Devuelta",AB192&lt;&gt;0),$A$1-R192,IF(AND(Q192="",P192=""),"No radicada",IF(Q192&lt;&gt;"",$A$1-Q192,$A$1-P192)))</f>
        <v>32</v>
      </c>
      <c r="T192" s="35" t="str">
        <f>+IF(S192="No radicada","No radicada",IF(S192&lt;1,"Corriente",IF(S192&lt;=30,"0-30",IF(AND(S192&lt;=60,S192&gt;30),"31-60",IF(AND(S192&lt;=90,S192&gt;60),"61-90",IF(AND(S192&lt;=180,S192&gt;90),"91-180",IF(AND(S192&lt;=360,S192&gt;180),"181-360",IF(S192&gt;360,"Más de 360"))))))))</f>
        <v>31-60</v>
      </c>
      <c r="U192" s="38">
        <v>831576</v>
      </c>
      <c r="V192" s="38">
        <v>280232</v>
      </c>
      <c r="W192" s="38">
        <v>0</v>
      </c>
      <c r="X192" s="38">
        <v>40500</v>
      </c>
      <c r="Y192" s="38">
        <v>0</v>
      </c>
      <c r="Z192" s="38">
        <v>0</v>
      </c>
      <c r="AA192" s="38">
        <v>280232</v>
      </c>
      <c r="AB192" s="38">
        <v>0</v>
      </c>
      <c r="AC192" s="35"/>
      <c r="AD192" s="35"/>
      <c r="AE192" s="35" t="s">
        <v>902</v>
      </c>
      <c r="AF192" s="35" t="s">
        <v>627</v>
      </c>
      <c r="AG192" s="38">
        <v>0</v>
      </c>
      <c r="AH192" s="38">
        <v>0</v>
      </c>
      <c r="AI192" s="38">
        <v>0</v>
      </c>
      <c r="AJ192" s="35"/>
      <c r="AK192" s="35"/>
      <c r="AL192" s="35"/>
      <c r="AM192" s="35" t="s">
        <v>628</v>
      </c>
      <c r="AN192" s="35"/>
      <c r="AO192" s="35" t="s">
        <v>631</v>
      </c>
      <c r="AP192" s="38">
        <v>510844</v>
      </c>
      <c r="AQ192" s="38">
        <v>0</v>
      </c>
      <c r="AR192" s="38">
        <v>0</v>
      </c>
      <c r="AS192" s="38">
        <v>0</v>
      </c>
      <c r="AT192" s="38">
        <v>0</v>
      </c>
      <c r="AU192" s="38">
        <v>0</v>
      </c>
      <c r="AV192" s="38">
        <f t="shared" ref="AV192:AV200" si="3">+I192-AP192</f>
        <v>320732</v>
      </c>
      <c r="AW192" s="38">
        <v>0</v>
      </c>
      <c r="AX192" s="38">
        <v>0</v>
      </c>
      <c r="AY192" s="38">
        <v>510844</v>
      </c>
      <c r="AZ192" s="38">
        <v>0</v>
      </c>
      <c r="BA192" s="35">
        <v>4800063560</v>
      </c>
      <c r="BB192" s="36">
        <v>45412</v>
      </c>
      <c r="BC192" s="35"/>
      <c r="BD192" s="38">
        <v>0</v>
      </c>
    </row>
    <row r="193" spans="1:56" x14ac:dyDescent="0.2">
      <c r="A193" s="34">
        <v>800197111</v>
      </c>
      <c r="B193" s="34" t="s">
        <v>622</v>
      </c>
      <c r="C193" s="34" t="s">
        <v>623</v>
      </c>
      <c r="D193" s="35">
        <v>9719</v>
      </c>
      <c r="E193" s="35" t="str">
        <f>+CONCATENATE(C193,D193)</f>
        <v>COOE9719</v>
      </c>
      <c r="F193" s="35" t="str">
        <f>+CONCATENATE(A193,"_",E193)</f>
        <v>800197111_COOE9719</v>
      </c>
      <c r="G193" s="36">
        <v>45382</v>
      </c>
      <c r="H193" s="37">
        <v>3045824</v>
      </c>
      <c r="I193" s="37">
        <v>3045824</v>
      </c>
      <c r="J193" s="47" t="s">
        <v>973</v>
      </c>
      <c r="K193" s="35" t="s">
        <v>979</v>
      </c>
      <c r="L193" s="38">
        <v>0</v>
      </c>
      <c r="M193" s="39"/>
      <c r="N193" s="35" t="s">
        <v>625</v>
      </c>
      <c r="O193" s="36">
        <v>45382</v>
      </c>
      <c r="P193" s="36">
        <v>45397</v>
      </c>
      <c r="Q193" s="36">
        <v>45684</v>
      </c>
      <c r="R193" s="36"/>
      <c r="S193" s="35">
        <f>+IF(OR(N193="Devuelta",AB193&lt;&gt;0),$A$1-R193,IF(AND(Q193="",P193=""),"No radicada",IF(Q193&lt;&gt;"",$A$1-Q193,$A$1-P193)))</f>
        <v>32</v>
      </c>
      <c r="T193" s="35" t="str">
        <f>+IF(S193="No radicada","No radicada",IF(S193&lt;1,"Corriente",IF(S193&lt;=30,"0-30",IF(AND(S193&lt;=60,S193&gt;30),"31-60",IF(AND(S193&lt;=90,S193&gt;60),"61-90",IF(AND(S193&lt;=180,S193&gt;90),"91-180",IF(AND(S193&lt;=360,S193&gt;180),"181-360",IF(S193&gt;360,"Más de 360"))))))))</f>
        <v>31-60</v>
      </c>
      <c r="U193" s="38">
        <v>3045824</v>
      </c>
      <c r="V193" s="38">
        <v>835410</v>
      </c>
      <c r="W193" s="38">
        <v>0</v>
      </c>
      <c r="X193" s="38">
        <v>45000</v>
      </c>
      <c r="Y193" s="38">
        <v>0</v>
      </c>
      <c r="Z193" s="38">
        <v>0</v>
      </c>
      <c r="AA193" s="38">
        <v>835410</v>
      </c>
      <c r="AB193" s="38">
        <v>0</v>
      </c>
      <c r="AC193" s="35"/>
      <c r="AD193" s="35"/>
      <c r="AE193" s="35" t="s">
        <v>909</v>
      </c>
      <c r="AF193" s="35" t="s">
        <v>627</v>
      </c>
      <c r="AG193" s="38">
        <v>0</v>
      </c>
      <c r="AH193" s="38">
        <v>0</v>
      </c>
      <c r="AI193" s="38">
        <v>0</v>
      </c>
      <c r="AJ193" s="35"/>
      <c r="AK193" s="35"/>
      <c r="AL193" s="35"/>
      <c r="AM193" s="35" t="s">
        <v>628</v>
      </c>
      <c r="AN193" s="35"/>
      <c r="AO193" s="35" t="s">
        <v>631</v>
      </c>
      <c r="AP193" s="38">
        <v>2165414</v>
      </c>
      <c r="AQ193" s="38">
        <v>0</v>
      </c>
      <c r="AR193" s="38">
        <v>0</v>
      </c>
      <c r="AS193" s="38">
        <v>0</v>
      </c>
      <c r="AT193" s="38">
        <v>0</v>
      </c>
      <c r="AU193" s="38">
        <v>0</v>
      </c>
      <c r="AV193" s="38">
        <f t="shared" si="3"/>
        <v>880410</v>
      </c>
      <c r="AW193" s="38">
        <v>0</v>
      </c>
      <c r="AX193" s="38">
        <v>0</v>
      </c>
      <c r="AY193" s="38">
        <v>2165414</v>
      </c>
      <c r="AZ193" s="38">
        <v>0</v>
      </c>
      <c r="BA193" s="35">
        <v>4800063560</v>
      </c>
      <c r="BB193" s="36">
        <v>45412</v>
      </c>
      <c r="BC193" s="35"/>
      <c r="BD193" s="38">
        <v>0</v>
      </c>
    </row>
    <row r="194" spans="1:56" x14ac:dyDescent="0.2">
      <c r="A194" s="34">
        <v>800197111</v>
      </c>
      <c r="B194" s="34" t="s">
        <v>622</v>
      </c>
      <c r="C194" s="34" t="s">
        <v>623</v>
      </c>
      <c r="D194" s="35">
        <v>8054</v>
      </c>
      <c r="E194" s="35" t="str">
        <f>+CONCATENATE(C194,D194)</f>
        <v>COOE8054</v>
      </c>
      <c r="F194" s="35" t="str">
        <f>+CONCATENATE(A194,"_",E194)</f>
        <v>800197111_COOE8054</v>
      </c>
      <c r="G194" s="36">
        <v>45322</v>
      </c>
      <c r="H194" s="37">
        <v>2604955</v>
      </c>
      <c r="I194" s="37">
        <v>2604955</v>
      </c>
      <c r="J194" s="47" t="s">
        <v>973</v>
      </c>
      <c r="K194" s="35" t="s">
        <v>979</v>
      </c>
      <c r="L194" s="38">
        <v>0</v>
      </c>
      <c r="M194" s="39"/>
      <c r="N194" s="35" t="s">
        <v>625</v>
      </c>
      <c r="O194" s="36">
        <v>45322</v>
      </c>
      <c r="P194" s="36">
        <v>45337</v>
      </c>
      <c r="Q194" s="36">
        <v>45684</v>
      </c>
      <c r="R194" s="36"/>
      <c r="S194" s="35">
        <f>+IF(OR(N194="Devuelta",AB194&lt;&gt;0),$A$1-R194,IF(AND(Q194="",P194=""),"No radicada",IF(Q194&lt;&gt;"",$A$1-Q194,$A$1-P194)))</f>
        <v>32</v>
      </c>
      <c r="T194" s="35" t="str">
        <f>+IF(S194="No radicada","No radicada",IF(S194&lt;1,"Corriente",IF(S194&lt;=30,"0-30",IF(AND(S194&lt;=60,S194&gt;30),"31-60",IF(AND(S194&lt;=90,S194&gt;60),"61-90",IF(AND(S194&lt;=180,S194&gt;90),"91-180",IF(AND(S194&lt;=360,S194&gt;180),"181-360",IF(S194&gt;360,"Más de 360"))))))))</f>
        <v>31-60</v>
      </c>
      <c r="U194" s="38">
        <v>2604955</v>
      </c>
      <c r="V194" s="38">
        <v>281634</v>
      </c>
      <c r="W194" s="38">
        <v>0</v>
      </c>
      <c r="X194" s="38">
        <v>67500</v>
      </c>
      <c r="Y194" s="38">
        <v>0</v>
      </c>
      <c r="Z194" s="38">
        <v>0</v>
      </c>
      <c r="AA194" s="38">
        <v>281634</v>
      </c>
      <c r="AB194" s="38">
        <v>0</v>
      </c>
      <c r="AC194" s="35"/>
      <c r="AD194" s="35"/>
      <c r="AE194" s="35" t="s">
        <v>651</v>
      </c>
      <c r="AF194" s="35" t="s">
        <v>627</v>
      </c>
      <c r="AG194" s="38">
        <v>0</v>
      </c>
      <c r="AH194" s="38">
        <v>0</v>
      </c>
      <c r="AI194" s="38">
        <v>0</v>
      </c>
      <c r="AJ194" s="35"/>
      <c r="AK194" s="35"/>
      <c r="AL194" s="35"/>
      <c r="AM194" s="35" t="s">
        <v>628</v>
      </c>
      <c r="AN194" s="35"/>
      <c r="AO194" s="35" t="s">
        <v>629</v>
      </c>
      <c r="AP194" s="38">
        <v>2255821</v>
      </c>
      <c r="AQ194" s="38">
        <v>0</v>
      </c>
      <c r="AR194" s="38">
        <v>0</v>
      </c>
      <c r="AS194" s="38">
        <v>0</v>
      </c>
      <c r="AT194" s="38">
        <v>0</v>
      </c>
      <c r="AU194" s="38">
        <v>0</v>
      </c>
      <c r="AV194" s="38">
        <f t="shared" si="3"/>
        <v>349134</v>
      </c>
      <c r="AW194" s="38">
        <v>0</v>
      </c>
      <c r="AX194" s="38">
        <v>0</v>
      </c>
      <c r="AY194" s="38">
        <v>2255821</v>
      </c>
      <c r="AZ194" s="38">
        <v>0</v>
      </c>
      <c r="BA194" s="35">
        <v>4800063560</v>
      </c>
      <c r="BB194" s="36">
        <v>45412</v>
      </c>
      <c r="BC194" s="35"/>
      <c r="BD194" s="38">
        <v>0</v>
      </c>
    </row>
    <row r="195" spans="1:56" x14ac:dyDescent="0.2">
      <c r="A195" s="34">
        <v>800197111</v>
      </c>
      <c r="B195" s="34" t="s">
        <v>622</v>
      </c>
      <c r="C195" s="34" t="s">
        <v>623</v>
      </c>
      <c r="D195" s="35">
        <v>9305</v>
      </c>
      <c r="E195" s="35" t="str">
        <f>+CONCATENATE(C195,D195)</f>
        <v>COOE9305</v>
      </c>
      <c r="F195" s="35" t="str">
        <f>+CONCATENATE(A195,"_",E195)</f>
        <v>800197111_COOE9305</v>
      </c>
      <c r="G195" s="36">
        <v>45351</v>
      </c>
      <c r="H195" s="37">
        <v>2969434</v>
      </c>
      <c r="I195" s="37">
        <v>2969434</v>
      </c>
      <c r="J195" s="47" t="s">
        <v>973</v>
      </c>
      <c r="K195" s="35" t="s">
        <v>979</v>
      </c>
      <c r="L195" s="38">
        <v>0</v>
      </c>
      <c r="M195" s="39"/>
      <c r="N195" s="35" t="s">
        <v>625</v>
      </c>
      <c r="O195" s="36">
        <v>45351</v>
      </c>
      <c r="P195" s="36">
        <v>45366</v>
      </c>
      <c r="Q195" s="36">
        <v>45684</v>
      </c>
      <c r="R195" s="36"/>
      <c r="S195" s="35">
        <f>+IF(OR(N195="Devuelta",AB195&lt;&gt;0),$A$1-R195,IF(AND(Q195="",P195=""),"No radicada",IF(Q195&lt;&gt;"",$A$1-Q195,$A$1-P195)))</f>
        <v>32</v>
      </c>
      <c r="T195" s="35" t="str">
        <f>+IF(S195="No radicada","No radicada",IF(S195&lt;1,"Corriente",IF(S195&lt;=30,"0-30",IF(AND(S195&lt;=60,S195&gt;30),"31-60",IF(AND(S195&lt;=90,S195&gt;60),"61-90",IF(AND(S195&lt;=180,S195&gt;90),"91-180",IF(AND(S195&lt;=360,S195&gt;180),"181-360",IF(S195&gt;360,"Más de 360"))))))))</f>
        <v>31-60</v>
      </c>
      <c r="U195" s="38">
        <v>2969434</v>
      </c>
      <c r="V195" s="38">
        <v>571516</v>
      </c>
      <c r="W195" s="38">
        <v>0</v>
      </c>
      <c r="X195" s="38">
        <v>145885</v>
      </c>
      <c r="Y195" s="38">
        <v>0</v>
      </c>
      <c r="Z195" s="38">
        <v>0</v>
      </c>
      <c r="AA195" s="38">
        <v>571516</v>
      </c>
      <c r="AB195" s="38">
        <v>0</v>
      </c>
      <c r="AC195" s="35"/>
      <c r="AD195" s="35"/>
      <c r="AE195" s="35" t="s">
        <v>910</v>
      </c>
      <c r="AF195" s="35" t="s">
        <v>627</v>
      </c>
      <c r="AG195" s="38">
        <v>0</v>
      </c>
      <c r="AH195" s="38">
        <v>0</v>
      </c>
      <c r="AI195" s="38">
        <v>0</v>
      </c>
      <c r="AJ195" s="35"/>
      <c r="AK195" s="35"/>
      <c r="AL195" s="35"/>
      <c r="AM195" s="35" t="s">
        <v>628</v>
      </c>
      <c r="AN195" s="35"/>
      <c r="AO195" s="35" t="s">
        <v>631</v>
      </c>
      <c r="AP195" s="38">
        <v>2252033</v>
      </c>
      <c r="AQ195" s="38">
        <v>0</v>
      </c>
      <c r="AR195" s="38">
        <v>0</v>
      </c>
      <c r="AS195" s="38">
        <v>0</v>
      </c>
      <c r="AT195" s="38">
        <v>0</v>
      </c>
      <c r="AU195" s="38">
        <v>0</v>
      </c>
      <c r="AV195" s="38">
        <f t="shared" si="3"/>
        <v>717401</v>
      </c>
      <c r="AW195" s="38">
        <v>0</v>
      </c>
      <c r="AX195" s="38">
        <v>0</v>
      </c>
      <c r="AY195" s="38">
        <v>2252033</v>
      </c>
      <c r="AZ195" s="38">
        <v>0</v>
      </c>
      <c r="BA195" s="35">
        <v>4800063560</v>
      </c>
      <c r="BB195" s="36">
        <v>45412</v>
      </c>
      <c r="BC195" s="35"/>
      <c r="BD195" s="38">
        <v>0</v>
      </c>
    </row>
    <row r="196" spans="1:56" x14ac:dyDescent="0.2">
      <c r="A196" s="34">
        <v>800197111</v>
      </c>
      <c r="B196" s="34" t="s">
        <v>622</v>
      </c>
      <c r="C196" s="34" t="s">
        <v>623</v>
      </c>
      <c r="D196" s="35">
        <v>8050</v>
      </c>
      <c r="E196" s="35" t="str">
        <f>+CONCATENATE(C196,D196)</f>
        <v>COOE8050</v>
      </c>
      <c r="F196" s="35" t="str">
        <f>+CONCATENATE(A196,"_",E196)</f>
        <v>800197111_COOE8050</v>
      </c>
      <c r="G196" s="36">
        <v>45322</v>
      </c>
      <c r="H196" s="37">
        <v>7412194</v>
      </c>
      <c r="I196" s="37">
        <v>7412194</v>
      </c>
      <c r="J196" s="47" t="s">
        <v>973</v>
      </c>
      <c r="K196" s="35" t="s">
        <v>979</v>
      </c>
      <c r="L196" s="38">
        <v>0</v>
      </c>
      <c r="M196" s="39"/>
      <c r="N196" s="35" t="s">
        <v>625</v>
      </c>
      <c r="O196" s="36">
        <v>45322</v>
      </c>
      <c r="P196" s="36">
        <v>45337</v>
      </c>
      <c r="Q196" s="36">
        <v>45684</v>
      </c>
      <c r="R196" s="36"/>
      <c r="S196" s="35">
        <f>+IF(OR(N196="Devuelta",AB196&lt;&gt;0),$A$1-R196,IF(AND(Q196="",P196=""),"No radicada",IF(Q196&lt;&gt;"",$A$1-Q196,$A$1-P196)))</f>
        <v>32</v>
      </c>
      <c r="T196" s="35" t="str">
        <f>+IF(S196="No radicada","No radicada",IF(S196&lt;1,"Corriente",IF(S196&lt;=30,"0-30",IF(AND(S196&lt;=60,S196&gt;30),"31-60",IF(AND(S196&lt;=90,S196&gt;60),"61-90",IF(AND(S196&lt;=180,S196&gt;90),"91-180",IF(AND(S196&lt;=360,S196&gt;180),"181-360",IF(S196&gt;360,"Más de 360"))))))))</f>
        <v>31-60</v>
      </c>
      <c r="U196" s="38">
        <v>7412194.2000000002</v>
      </c>
      <c r="V196" s="38">
        <v>1186673</v>
      </c>
      <c r="W196" s="38">
        <v>0</v>
      </c>
      <c r="X196" s="38">
        <v>318470</v>
      </c>
      <c r="Y196" s="38">
        <v>0</v>
      </c>
      <c r="Z196" s="38">
        <v>0</v>
      </c>
      <c r="AA196" s="38">
        <v>1186673</v>
      </c>
      <c r="AB196" s="38">
        <v>0</v>
      </c>
      <c r="AC196" s="35"/>
      <c r="AD196" s="35"/>
      <c r="AE196" s="35" t="s">
        <v>913</v>
      </c>
      <c r="AF196" s="35" t="s">
        <v>627</v>
      </c>
      <c r="AG196" s="38">
        <v>0</v>
      </c>
      <c r="AH196" s="38">
        <v>0</v>
      </c>
      <c r="AI196" s="38">
        <v>0</v>
      </c>
      <c r="AJ196" s="35"/>
      <c r="AK196" s="35"/>
      <c r="AL196" s="35"/>
      <c r="AM196" s="35" t="s">
        <v>628</v>
      </c>
      <c r="AN196" s="35"/>
      <c r="AO196" s="35" t="s">
        <v>631</v>
      </c>
      <c r="AP196" s="38">
        <v>5907051</v>
      </c>
      <c r="AQ196" s="38">
        <v>0</v>
      </c>
      <c r="AR196" s="38">
        <v>0</v>
      </c>
      <c r="AS196" s="38">
        <v>0</v>
      </c>
      <c r="AT196" s="38">
        <v>0</v>
      </c>
      <c r="AU196" s="38">
        <v>0</v>
      </c>
      <c r="AV196" s="38">
        <f t="shared" si="3"/>
        <v>1505143</v>
      </c>
      <c r="AW196" s="38">
        <v>0</v>
      </c>
      <c r="AX196" s="38">
        <v>0</v>
      </c>
      <c r="AY196" s="38">
        <v>5907051</v>
      </c>
      <c r="AZ196" s="38">
        <v>0</v>
      </c>
      <c r="BA196" s="35">
        <v>4800063560</v>
      </c>
      <c r="BB196" s="36">
        <v>45412</v>
      </c>
      <c r="BC196" s="35"/>
      <c r="BD196" s="38">
        <v>0</v>
      </c>
    </row>
    <row r="197" spans="1:56" x14ac:dyDescent="0.2">
      <c r="A197" s="34">
        <v>800197111</v>
      </c>
      <c r="B197" s="34" t="s">
        <v>622</v>
      </c>
      <c r="C197" s="34" t="s">
        <v>623</v>
      </c>
      <c r="D197" s="35">
        <v>8048</v>
      </c>
      <c r="E197" s="35" t="str">
        <f>+CONCATENATE(C197,D197)</f>
        <v>COOE8048</v>
      </c>
      <c r="F197" s="35" t="str">
        <f>+CONCATENATE(A197,"_",E197)</f>
        <v>800197111_COOE8048</v>
      </c>
      <c r="G197" s="36">
        <v>45322</v>
      </c>
      <c r="H197" s="37">
        <v>7492951</v>
      </c>
      <c r="I197" s="37">
        <v>7492951</v>
      </c>
      <c r="J197" s="47" t="s">
        <v>973</v>
      </c>
      <c r="K197" s="35" t="s">
        <v>979</v>
      </c>
      <c r="L197" s="38">
        <v>0</v>
      </c>
      <c r="M197" s="39"/>
      <c r="N197" s="35" t="s">
        <v>625</v>
      </c>
      <c r="O197" s="36">
        <v>45322</v>
      </c>
      <c r="P197" s="36">
        <v>45337</v>
      </c>
      <c r="Q197" s="36">
        <v>45684</v>
      </c>
      <c r="R197" s="36"/>
      <c r="S197" s="35">
        <f>+IF(OR(N197="Devuelta",AB197&lt;&gt;0),$A$1-R197,IF(AND(Q197="",P197=""),"No radicada",IF(Q197&lt;&gt;"",$A$1-Q197,$A$1-P197)))</f>
        <v>32</v>
      </c>
      <c r="T197" s="35" t="str">
        <f>+IF(S197="No radicada","No radicada",IF(S197&lt;1,"Corriente",IF(S197&lt;=30,"0-30",IF(AND(S197&lt;=60,S197&gt;30),"31-60",IF(AND(S197&lt;=90,S197&gt;60),"61-90",IF(AND(S197&lt;=180,S197&gt;90),"91-180",IF(AND(S197&lt;=360,S197&gt;180),"181-360",IF(S197&gt;360,"Más de 360"))))))))</f>
        <v>31-60</v>
      </c>
      <c r="U197" s="38">
        <v>7492951</v>
      </c>
      <c r="V197" s="38">
        <v>199381</v>
      </c>
      <c r="W197" s="38">
        <v>0</v>
      </c>
      <c r="X197" s="38">
        <v>330403</v>
      </c>
      <c r="Y197" s="38">
        <v>0</v>
      </c>
      <c r="Z197" s="38">
        <v>0</v>
      </c>
      <c r="AA197" s="38">
        <v>199381</v>
      </c>
      <c r="AB197" s="38">
        <v>0</v>
      </c>
      <c r="AC197" s="35"/>
      <c r="AD197" s="35"/>
      <c r="AE197" s="35" t="s">
        <v>914</v>
      </c>
      <c r="AF197" s="35" t="s">
        <v>627</v>
      </c>
      <c r="AG197" s="38">
        <v>0</v>
      </c>
      <c r="AH197" s="38">
        <v>0</v>
      </c>
      <c r="AI197" s="38">
        <v>0</v>
      </c>
      <c r="AJ197" s="35"/>
      <c r="AK197" s="35"/>
      <c r="AL197" s="35"/>
      <c r="AM197" s="35" t="s">
        <v>628</v>
      </c>
      <c r="AN197" s="35"/>
      <c r="AO197" s="35" t="s">
        <v>631</v>
      </c>
      <c r="AP197" s="38">
        <v>6963167</v>
      </c>
      <c r="AQ197" s="38">
        <v>0</v>
      </c>
      <c r="AR197" s="38">
        <v>0</v>
      </c>
      <c r="AS197" s="38">
        <v>0</v>
      </c>
      <c r="AT197" s="38">
        <v>0</v>
      </c>
      <c r="AU197" s="38">
        <v>0</v>
      </c>
      <c r="AV197" s="38">
        <f t="shared" si="3"/>
        <v>529784</v>
      </c>
      <c r="AW197" s="38">
        <v>0</v>
      </c>
      <c r="AX197" s="38">
        <v>0</v>
      </c>
      <c r="AY197" s="38">
        <v>6963167</v>
      </c>
      <c r="AZ197" s="38">
        <v>0</v>
      </c>
      <c r="BA197" s="35">
        <v>4800063560</v>
      </c>
      <c r="BB197" s="36">
        <v>45412</v>
      </c>
      <c r="BC197" s="35"/>
      <c r="BD197" s="38">
        <v>0</v>
      </c>
    </row>
    <row r="198" spans="1:56" x14ac:dyDescent="0.2">
      <c r="A198" s="34">
        <v>800197111</v>
      </c>
      <c r="B198" s="34" t="s">
        <v>622</v>
      </c>
      <c r="C198" s="34" t="s">
        <v>623</v>
      </c>
      <c r="D198" s="35">
        <v>9721</v>
      </c>
      <c r="E198" s="35" t="str">
        <f>+CONCATENATE(C198,D198)</f>
        <v>COOE9721</v>
      </c>
      <c r="F198" s="35" t="str">
        <f>+CONCATENATE(A198,"_",E198)</f>
        <v>800197111_COOE9721</v>
      </c>
      <c r="G198" s="36">
        <v>45382</v>
      </c>
      <c r="H198" s="37">
        <v>9426567</v>
      </c>
      <c r="I198" s="37">
        <v>9426567</v>
      </c>
      <c r="J198" s="47" t="s">
        <v>973</v>
      </c>
      <c r="K198" s="35" t="s">
        <v>979</v>
      </c>
      <c r="L198" s="38">
        <v>0</v>
      </c>
      <c r="M198" s="39"/>
      <c r="N198" s="35" t="s">
        <v>625</v>
      </c>
      <c r="O198" s="36">
        <v>45382</v>
      </c>
      <c r="P198" s="36">
        <v>45397</v>
      </c>
      <c r="Q198" s="36">
        <v>45684</v>
      </c>
      <c r="R198" s="36"/>
      <c r="S198" s="35">
        <f>+IF(OR(N198="Devuelta",AB198&lt;&gt;0),$A$1-R198,IF(AND(Q198="",P198=""),"No radicada",IF(Q198&lt;&gt;"",$A$1-Q198,$A$1-P198)))</f>
        <v>32</v>
      </c>
      <c r="T198" s="35" t="str">
        <f>+IF(S198="No radicada","No radicada",IF(S198&lt;1,"Corriente",IF(S198&lt;=30,"0-30",IF(AND(S198&lt;=60,S198&gt;30),"31-60",IF(AND(S198&lt;=90,S198&gt;60),"61-90",IF(AND(S198&lt;=180,S198&gt;90),"91-180",IF(AND(S198&lt;=360,S198&gt;180),"181-360",IF(S198&gt;360,"Más de 360"))))))))</f>
        <v>31-60</v>
      </c>
      <c r="U198" s="38">
        <v>9426567.4000000004</v>
      </c>
      <c r="V198" s="38">
        <v>1316060</v>
      </c>
      <c r="W198" s="38">
        <v>0</v>
      </c>
      <c r="X198" s="38">
        <v>828670</v>
      </c>
      <c r="Y198" s="38">
        <v>0</v>
      </c>
      <c r="Z198" s="38">
        <v>0</v>
      </c>
      <c r="AA198" s="38">
        <v>1316060</v>
      </c>
      <c r="AB198" s="38">
        <v>0</v>
      </c>
      <c r="AC198" s="35"/>
      <c r="AD198" s="35"/>
      <c r="AE198" s="35" t="s">
        <v>917</v>
      </c>
      <c r="AF198" s="35" t="s">
        <v>627</v>
      </c>
      <c r="AG198" s="38">
        <v>0</v>
      </c>
      <c r="AH198" s="38">
        <v>0</v>
      </c>
      <c r="AI198" s="38">
        <v>0</v>
      </c>
      <c r="AJ198" s="35"/>
      <c r="AK198" s="35"/>
      <c r="AL198" s="35"/>
      <c r="AM198" s="35" t="s">
        <v>628</v>
      </c>
      <c r="AN198" s="35"/>
      <c r="AO198" s="35" t="s">
        <v>631</v>
      </c>
      <c r="AP198" s="38">
        <v>7281837</v>
      </c>
      <c r="AQ198" s="38">
        <v>0</v>
      </c>
      <c r="AR198" s="38">
        <v>0</v>
      </c>
      <c r="AS198" s="38">
        <v>0</v>
      </c>
      <c r="AT198" s="38">
        <v>0</v>
      </c>
      <c r="AU198" s="38">
        <v>0</v>
      </c>
      <c r="AV198" s="38">
        <f t="shared" si="3"/>
        <v>2144730</v>
      </c>
      <c r="AW198" s="38">
        <v>0</v>
      </c>
      <c r="AX198" s="38">
        <v>0</v>
      </c>
      <c r="AY198" s="38">
        <v>7281837</v>
      </c>
      <c r="AZ198" s="38">
        <v>0</v>
      </c>
      <c r="BA198" s="35">
        <v>4800063560</v>
      </c>
      <c r="BB198" s="36">
        <v>45412</v>
      </c>
      <c r="BC198" s="35"/>
      <c r="BD198" s="38">
        <v>0</v>
      </c>
    </row>
    <row r="199" spans="1:56" x14ac:dyDescent="0.2">
      <c r="A199" s="34">
        <v>800197111</v>
      </c>
      <c r="B199" s="34" t="s">
        <v>622</v>
      </c>
      <c r="C199" s="34" t="s">
        <v>623</v>
      </c>
      <c r="D199" s="35">
        <v>9307</v>
      </c>
      <c r="E199" s="35" t="str">
        <f>+CONCATENATE(C199,D199)</f>
        <v>COOE9307</v>
      </c>
      <c r="F199" s="35" t="str">
        <f>+CONCATENATE(A199,"_",E199)</f>
        <v>800197111_COOE9307</v>
      </c>
      <c r="G199" s="36">
        <v>45351</v>
      </c>
      <c r="H199" s="37">
        <v>10025598</v>
      </c>
      <c r="I199" s="37">
        <v>10025598</v>
      </c>
      <c r="J199" s="47" t="s">
        <v>973</v>
      </c>
      <c r="K199" s="35" t="s">
        <v>979</v>
      </c>
      <c r="L199" s="38">
        <v>0</v>
      </c>
      <c r="M199" s="39"/>
      <c r="N199" s="35" t="s">
        <v>625</v>
      </c>
      <c r="O199" s="36">
        <v>45351</v>
      </c>
      <c r="P199" s="36">
        <v>45366</v>
      </c>
      <c r="Q199" s="36">
        <v>45684</v>
      </c>
      <c r="R199" s="36"/>
      <c r="S199" s="35">
        <f>+IF(OR(N199="Devuelta",AB199&lt;&gt;0),$A$1-R199,IF(AND(Q199="",P199=""),"No radicada",IF(Q199&lt;&gt;"",$A$1-Q199,$A$1-P199)))</f>
        <v>32</v>
      </c>
      <c r="T199" s="35" t="str">
        <f>+IF(S199="No radicada","No radicada",IF(S199&lt;1,"Corriente",IF(S199&lt;=30,"0-30",IF(AND(S199&lt;=60,S199&gt;30),"31-60",IF(AND(S199&lt;=90,S199&gt;60),"61-90",IF(AND(S199&lt;=180,S199&gt;90),"91-180",IF(AND(S199&lt;=360,S199&gt;180),"181-360",IF(S199&gt;360,"Más de 360"))))))))</f>
        <v>31-60</v>
      </c>
      <c r="U199" s="38">
        <v>10025597.800000001</v>
      </c>
      <c r="V199" s="38">
        <v>760851</v>
      </c>
      <c r="W199" s="38">
        <v>0</v>
      </c>
      <c r="X199" s="38">
        <v>594002</v>
      </c>
      <c r="Y199" s="38">
        <v>0</v>
      </c>
      <c r="Z199" s="38">
        <v>0</v>
      </c>
      <c r="AA199" s="38">
        <v>760851</v>
      </c>
      <c r="AB199" s="38">
        <v>0</v>
      </c>
      <c r="AC199" s="35"/>
      <c r="AD199" s="35"/>
      <c r="AE199" s="35" t="s">
        <v>918</v>
      </c>
      <c r="AF199" s="35" t="s">
        <v>627</v>
      </c>
      <c r="AG199" s="38">
        <v>0</v>
      </c>
      <c r="AH199" s="38">
        <v>0</v>
      </c>
      <c r="AI199" s="38">
        <v>0</v>
      </c>
      <c r="AJ199" s="35"/>
      <c r="AK199" s="35"/>
      <c r="AL199" s="35"/>
      <c r="AM199" s="35" t="s">
        <v>628</v>
      </c>
      <c r="AN199" s="35"/>
      <c r="AO199" s="35" t="s">
        <v>631</v>
      </c>
      <c r="AP199" s="38">
        <v>8670745</v>
      </c>
      <c r="AQ199" s="38">
        <v>0</v>
      </c>
      <c r="AR199" s="38">
        <v>0</v>
      </c>
      <c r="AS199" s="38">
        <v>0</v>
      </c>
      <c r="AT199" s="38">
        <v>0</v>
      </c>
      <c r="AU199" s="38">
        <v>0</v>
      </c>
      <c r="AV199" s="38">
        <f t="shared" si="3"/>
        <v>1354853</v>
      </c>
      <c r="AW199" s="38">
        <v>0</v>
      </c>
      <c r="AX199" s="38">
        <v>0</v>
      </c>
      <c r="AY199" s="38">
        <v>8670745</v>
      </c>
      <c r="AZ199" s="38">
        <v>0</v>
      </c>
      <c r="BA199" s="35">
        <v>4800063560</v>
      </c>
      <c r="BB199" s="36">
        <v>45412</v>
      </c>
      <c r="BC199" s="35"/>
      <c r="BD199" s="38">
        <v>0</v>
      </c>
    </row>
    <row r="200" spans="1:56" x14ac:dyDescent="0.2">
      <c r="A200" s="34">
        <v>800197111</v>
      </c>
      <c r="B200" s="34" t="s">
        <v>622</v>
      </c>
      <c r="C200" s="34" t="s">
        <v>623</v>
      </c>
      <c r="D200" s="35">
        <v>10735</v>
      </c>
      <c r="E200" s="35" t="str">
        <f>+CONCATENATE(C200,D200)</f>
        <v>COOE10735</v>
      </c>
      <c r="F200" s="35" t="str">
        <f>+CONCATENATE(A200,"_",E200)</f>
        <v>800197111_COOE10735</v>
      </c>
      <c r="G200" s="36">
        <v>45412</v>
      </c>
      <c r="H200" s="37">
        <v>11030085</v>
      </c>
      <c r="I200" s="37">
        <v>10756435</v>
      </c>
      <c r="J200" s="47" t="s">
        <v>973</v>
      </c>
      <c r="K200" s="35" t="s">
        <v>979</v>
      </c>
      <c r="L200" s="38">
        <v>0</v>
      </c>
      <c r="M200" s="39"/>
      <c r="N200" s="35" t="s">
        <v>625</v>
      </c>
      <c r="O200" s="36">
        <v>45412</v>
      </c>
      <c r="P200" s="36">
        <v>45427</v>
      </c>
      <c r="Q200" s="36">
        <v>45687</v>
      </c>
      <c r="R200" s="36"/>
      <c r="S200" s="35">
        <f>+IF(OR(N200="Devuelta",AB200&lt;&gt;0),$A$1-R200,IF(AND(Q200="",P200=""),"No radicada",IF(Q200&lt;&gt;"",$A$1-Q200,$A$1-P200)))</f>
        <v>29</v>
      </c>
      <c r="T200" s="35" t="str">
        <f>+IF(S200="No radicada","No radicada",IF(S200&lt;1,"Corriente",IF(S200&lt;=30,"0-30",IF(AND(S200&lt;=60,S200&gt;30),"31-60",IF(AND(S200&lt;=90,S200&gt;60),"61-90",IF(AND(S200&lt;=180,S200&gt;90),"91-180",IF(AND(S200&lt;=360,S200&gt;180),"181-360",IF(S200&gt;360,"Más de 360"))))))))</f>
        <v>0-30</v>
      </c>
      <c r="U200" s="38">
        <v>11667206.800000001</v>
      </c>
      <c r="V200" s="38">
        <v>3069607</v>
      </c>
      <c r="W200" s="38">
        <v>0</v>
      </c>
      <c r="X200" s="38">
        <v>637122</v>
      </c>
      <c r="Y200" s="38">
        <v>0</v>
      </c>
      <c r="Z200" s="38">
        <v>0</v>
      </c>
      <c r="AA200" s="38">
        <v>0</v>
      </c>
      <c r="AB200" s="38">
        <v>0</v>
      </c>
      <c r="AC200" s="35"/>
      <c r="AD200" s="35"/>
      <c r="AE200" s="35" t="s">
        <v>884</v>
      </c>
      <c r="AF200" s="35" t="s">
        <v>877</v>
      </c>
      <c r="AG200" s="38">
        <v>0</v>
      </c>
      <c r="AH200" s="38">
        <v>3069607</v>
      </c>
      <c r="AI200" s="38">
        <v>0</v>
      </c>
      <c r="AJ200" s="35"/>
      <c r="AK200" s="35"/>
      <c r="AL200" s="35"/>
      <c r="AM200" s="35" t="s">
        <v>628</v>
      </c>
      <c r="AN200" s="35"/>
      <c r="AO200" s="35" t="s">
        <v>631</v>
      </c>
      <c r="AP200" s="38">
        <v>7960478</v>
      </c>
      <c r="AQ200" s="38">
        <v>0</v>
      </c>
      <c r="AR200" s="38">
        <v>0</v>
      </c>
      <c r="AS200" s="38">
        <v>0</v>
      </c>
      <c r="AT200" s="38">
        <v>0</v>
      </c>
      <c r="AU200" s="38">
        <v>0</v>
      </c>
      <c r="AV200" s="38">
        <f t="shared" si="3"/>
        <v>2795957</v>
      </c>
      <c r="AW200" s="38">
        <v>0</v>
      </c>
      <c r="AX200" s="38">
        <v>0</v>
      </c>
      <c r="AY200" s="38">
        <v>7960478</v>
      </c>
      <c r="AZ200" s="38">
        <v>0</v>
      </c>
      <c r="BA200" s="35">
        <v>4800064231</v>
      </c>
      <c r="BB200" s="36">
        <v>45473</v>
      </c>
      <c r="BC200" s="35"/>
      <c r="BD200" s="38">
        <v>0</v>
      </c>
    </row>
    <row r="201" spans="1:56" x14ac:dyDescent="0.2">
      <c r="A201" s="34">
        <v>800197111</v>
      </c>
      <c r="B201" s="34" t="s">
        <v>622</v>
      </c>
      <c r="C201" s="34" t="s">
        <v>623</v>
      </c>
      <c r="D201" s="35">
        <v>4347</v>
      </c>
      <c r="E201" s="35" t="str">
        <f>+CONCATENATE(C201,D201)</f>
        <v>COOE4347</v>
      </c>
      <c r="F201" s="35" t="str">
        <f>+CONCATENATE(A201,"_",E201)</f>
        <v>800197111_COOE4347</v>
      </c>
      <c r="G201" s="36">
        <v>45077</v>
      </c>
      <c r="H201" s="37">
        <v>196111</v>
      </c>
      <c r="I201" s="37">
        <v>196111</v>
      </c>
      <c r="J201" s="47" t="s">
        <v>859</v>
      </c>
      <c r="K201" s="35" t="s">
        <v>661</v>
      </c>
      <c r="L201" s="38">
        <v>0</v>
      </c>
      <c r="M201" s="39"/>
      <c r="N201" s="35" t="s">
        <v>662</v>
      </c>
      <c r="O201" s="36">
        <v>45077</v>
      </c>
      <c r="P201" s="36">
        <v>45261</v>
      </c>
      <c r="Q201" s="36"/>
      <c r="R201" s="36">
        <v>45287</v>
      </c>
      <c r="S201" s="35">
        <f>+IF(OR(N201="Devuelta",AB201&lt;&gt;0),$A$1-R201,IF(AND(Q201="",P201=""),"No radicada",IF(Q201&lt;&gt;"",$A$1-Q201,$A$1-P201)))</f>
        <v>429</v>
      </c>
      <c r="T201" s="35" t="str">
        <f>+IF(S201="No radicada","No radicada",IF(S201&lt;1,"Corriente",IF(S201&lt;=30,"0-30",IF(AND(S201&lt;=60,S201&gt;30),"31-60",IF(AND(S201&lt;=90,S201&gt;60),"61-90",IF(AND(S201&lt;=180,S201&gt;90),"91-180",IF(AND(S201&lt;=360,S201&gt;180),"181-360",IF(S201&gt;360,"Más de 360"))))))))</f>
        <v>Más de 360</v>
      </c>
      <c r="U201" s="38">
        <v>196110</v>
      </c>
      <c r="V201" s="38">
        <v>196110</v>
      </c>
      <c r="W201" s="38">
        <v>0</v>
      </c>
      <c r="X201" s="38">
        <v>0</v>
      </c>
      <c r="Y201" s="38">
        <v>0</v>
      </c>
      <c r="Z201" s="38">
        <v>0</v>
      </c>
      <c r="AA201" s="38">
        <v>0</v>
      </c>
      <c r="AB201" s="38">
        <v>196110</v>
      </c>
      <c r="AC201" s="35"/>
      <c r="AD201" s="35" t="s">
        <v>663</v>
      </c>
      <c r="AE201" s="35" t="s">
        <v>664</v>
      </c>
      <c r="AF201" s="35"/>
      <c r="AG201" s="38">
        <v>0</v>
      </c>
      <c r="AH201" s="38">
        <v>0</v>
      </c>
      <c r="AI201" s="38">
        <v>196110</v>
      </c>
      <c r="AJ201" s="35" t="s">
        <v>595</v>
      </c>
      <c r="AK201" s="35" t="s">
        <v>665</v>
      </c>
      <c r="AL201" s="35" t="s">
        <v>666</v>
      </c>
      <c r="AM201" s="35"/>
      <c r="AN201" s="35" t="s">
        <v>667</v>
      </c>
      <c r="AO201" s="35"/>
      <c r="AP201" s="38">
        <v>0</v>
      </c>
      <c r="AQ201" s="38">
        <v>196111</v>
      </c>
      <c r="AR201" s="38">
        <v>0</v>
      </c>
      <c r="AS201" s="38">
        <v>0</v>
      </c>
      <c r="AT201" s="38">
        <v>0</v>
      </c>
      <c r="AU201" s="38">
        <v>0</v>
      </c>
      <c r="AV201" s="38">
        <v>0</v>
      </c>
      <c r="AW201" s="38">
        <v>0</v>
      </c>
      <c r="AX201" s="38">
        <v>0</v>
      </c>
      <c r="AY201" s="38">
        <v>0</v>
      </c>
      <c r="AZ201" s="38">
        <v>0</v>
      </c>
      <c r="BA201" s="35"/>
      <c r="BB201" s="36"/>
      <c r="BC201" s="35"/>
      <c r="BD201" s="38">
        <v>0</v>
      </c>
    </row>
    <row r="202" spans="1:56" x14ac:dyDescent="0.2">
      <c r="A202" s="34">
        <v>800197111</v>
      </c>
      <c r="B202" s="34" t="s">
        <v>622</v>
      </c>
      <c r="C202" s="34" t="s">
        <v>623</v>
      </c>
      <c r="D202" s="35">
        <v>4365</v>
      </c>
      <c r="E202" s="35" t="str">
        <f>+CONCATENATE(C202,D202)</f>
        <v>COOE4365</v>
      </c>
      <c r="F202" s="35" t="str">
        <f>+CONCATENATE(A202,"_",E202)</f>
        <v>800197111_COOE4365</v>
      </c>
      <c r="G202" s="36">
        <v>45077</v>
      </c>
      <c r="H202" s="37">
        <v>196111</v>
      </c>
      <c r="I202" s="37">
        <v>196111</v>
      </c>
      <c r="J202" s="47" t="s">
        <v>859</v>
      </c>
      <c r="K202" s="35" t="s">
        <v>661</v>
      </c>
      <c r="L202" s="38">
        <v>0</v>
      </c>
      <c r="M202" s="39"/>
      <c r="N202" s="35" t="s">
        <v>662</v>
      </c>
      <c r="O202" s="36">
        <v>45077</v>
      </c>
      <c r="P202" s="36">
        <v>45261</v>
      </c>
      <c r="Q202" s="36"/>
      <c r="R202" s="36">
        <v>45287</v>
      </c>
      <c r="S202" s="35">
        <f>+IF(OR(N202="Devuelta",AB202&lt;&gt;0),$A$1-R202,IF(AND(Q202="",P202=""),"No radicada",IF(Q202&lt;&gt;"",$A$1-Q202,$A$1-P202)))</f>
        <v>429</v>
      </c>
      <c r="T202" s="35" t="str">
        <f>+IF(S202="No radicada","No radicada",IF(S202&lt;1,"Corriente",IF(S202&lt;=30,"0-30",IF(AND(S202&lt;=60,S202&gt;30),"31-60",IF(AND(S202&lt;=90,S202&gt;60),"61-90",IF(AND(S202&lt;=180,S202&gt;90),"91-180",IF(AND(S202&lt;=360,S202&gt;180),"181-360",IF(S202&gt;360,"Más de 360"))))))))</f>
        <v>Más de 360</v>
      </c>
      <c r="U202" s="38">
        <v>196110</v>
      </c>
      <c r="V202" s="38">
        <v>196110</v>
      </c>
      <c r="W202" s="38">
        <v>0</v>
      </c>
      <c r="X202" s="38">
        <v>0</v>
      </c>
      <c r="Y202" s="38">
        <v>0</v>
      </c>
      <c r="Z202" s="38">
        <v>0</v>
      </c>
      <c r="AA202" s="38">
        <v>0</v>
      </c>
      <c r="AB202" s="38">
        <v>196110</v>
      </c>
      <c r="AC202" s="35"/>
      <c r="AD202" s="35" t="s">
        <v>663</v>
      </c>
      <c r="AE202" s="35" t="s">
        <v>664</v>
      </c>
      <c r="AF202" s="35"/>
      <c r="AG202" s="38">
        <v>0</v>
      </c>
      <c r="AH202" s="38">
        <v>0</v>
      </c>
      <c r="AI202" s="38">
        <v>196110</v>
      </c>
      <c r="AJ202" s="35" t="s">
        <v>595</v>
      </c>
      <c r="AK202" s="35" t="s">
        <v>665</v>
      </c>
      <c r="AL202" s="35" t="s">
        <v>666</v>
      </c>
      <c r="AM202" s="35"/>
      <c r="AN202" s="35" t="s">
        <v>667</v>
      </c>
      <c r="AO202" s="35"/>
      <c r="AP202" s="38">
        <v>0</v>
      </c>
      <c r="AQ202" s="38">
        <v>196111</v>
      </c>
      <c r="AR202" s="38">
        <v>0</v>
      </c>
      <c r="AS202" s="38">
        <v>0</v>
      </c>
      <c r="AT202" s="38">
        <v>0</v>
      </c>
      <c r="AU202" s="38">
        <v>0</v>
      </c>
      <c r="AV202" s="38">
        <v>0</v>
      </c>
      <c r="AW202" s="38">
        <v>0</v>
      </c>
      <c r="AX202" s="38">
        <v>0</v>
      </c>
      <c r="AY202" s="38">
        <v>0</v>
      </c>
      <c r="AZ202" s="38">
        <v>0</v>
      </c>
      <c r="BA202" s="35"/>
      <c r="BB202" s="36"/>
      <c r="BC202" s="35"/>
      <c r="BD202" s="38">
        <v>0</v>
      </c>
    </row>
    <row r="203" spans="1:56" x14ac:dyDescent="0.2">
      <c r="A203" s="34">
        <v>800197111</v>
      </c>
      <c r="B203" s="34" t="s">
        <v>622</v>
      </c>
      <c r="C203" s="34" t="s">
        <v>623</v>
      </c>
      <c r="D203" s="35">
        <v>4545</v>
      </c>
      <c r="E203" s="35" t="str">
        <f>+CONCATENATE(C203,D203)</f>
        <v>COOE4545</v>
      </c>
      <c r="F203" s="35" t="str">
        <f>+CONCATENATE(A203,"_",E203)</f>
        <v>800197111_COOE4545</v>
      </c>
      <c r="G203" s="36">
        <v>45099</v>
      </c>
      <c r="H203" s="37">
        <v>248490</v>
      </c>
      <c r="I203" s="37">
        <v>248490</v>
      </c>
      <c r="J203" s="47" t="s">
        <v>859</v>
      </c>
      <c r="K203" s="35" t="s">
        <v>661</v>
      </c>
      <c r="L203" s="38">
        <v>0</v>
      </c>
      <c r="M203" s="39"/>
      <c r="N203" s="35" t="s">
        <v>662</v>
      </c>
      <c r="O203" s="36">
        <v>45099</v>
      </c>
      <c r="P203" s="36">
        <v>45128</v>
      </c>
      <c r="Q203" s="36"/>
      <c r="R203" s="36">
        <v>45146</v>
      </c>
      <c r="S203" s="35">
        <f>+IF(OR(N203="Devuelta",AB203&lt;&gt;0),$A$1-R203,IF(AND(Q203="",P203=""),"No radicada",IF(Q203&lt;&gt;"",$A$1-Q203,$A$1-P203)))</f>
        <v>570</v>
      </c>
      <c r="T203" s="35" t="str">
        <f>+IF(S203="No radicada","No radicada",IF(S203&lt;1,"Corriente",IF(S203&lt;=30,"0-30",IF(AND(S203&lt;=60,S203&gt;30),"31-60",IF(AND(S203&lt;=90,S203&gt;60),"61-90",IF(AND(S203&lt;=180,S203&gt;90),"91-180",IF(AND(S203&lt;=360,S203&gt;180),"181-360",IF(S203&gt;360,"Más de 360"))))))))</f>
        <v>Más de 360</v>
      </c>
      <c r="U203" s="38">
        <v>248490.21</v>
      </c>
      <c r="V203" s="38">
        <v>248490.21</v>
      </c>
      <c r="W203" s="38">
        <v>0</v>
      </c>
      <c r="X203" s="38">
        <v>0</v>
      </c>
      <c r="Y203" s="38">
        <v>0</v>
      </c>
      <c r="Z203" s="38">
        <v>0</v>
      </c>
      <c r="AA203" s="38">
        <v>0</v>
      </c>
      <c r="AB203" s="38">
        <v>248490.21</v>
      </c>
      <c r="AC203" s="35"/>
      <c r="AD203" s="35" t="s">
        <v>668</v>
      </c>
      <c r="AE203" s="35"/>
      <c r="AF203" s="35"/>
      <c r="AG203" s="38">
        <v>0</v>
      </c>
      <c r="AH203" s="38">
        <v>0</v>
      </c>
      <c r="AI203" s="38">
        <v>208815.3</v>
      </c>
      <c r="AJ203" s="35" t="s">
        <v>595</v>
      </c>
      <c r="AK203" s="35" t="s">
        <v>669</v>
      </c>
      <c r="AL203" s="35" t="s">
        <v>670</v>
      </c>
      <c r="AM203" s="35" t="s">
        <v>628</v>
      </c>
      <c r="AN203" s="35" t="s">
        <v>667</v>
      </c>
      <c r="AO203" s="35"/>
      <c r="AP203" s="38">
        <v>0</v>
      </c>
      <c r="AQ203" s="38">
        <v>248490</v>
      </c>
      <c r="AR203" s="38">
        <v>0</v>
      </c>
      <c r="AS203" s="38">
        <v>0</v>
      </c>
      <c r="AT203" s="38">
        <v>0</v>
      </c>
      <c r="AU203" s="38">
        <v>0</v>
      </c>
      <c r="AV203" s="38">
        <v>0</v>
      </c>
      <c r="AW203" s="38">
        <v>0</v>
      </c>
      <c r="AX203" s="38">
        <v>0</v>
      </c>
      <c r="AY203" s="38">
        <v>0</v>
      </c>
      <c r="AZ203" s="38">
        <v>0</v>
      </c>
      <c r="BA203" s="35"/>
      <c r="BB203" s="36"/>
      <c r="BC203" s="35"/>
      <c r="BD203" s="38">
        <v>0</v>
      </c>
    </row>
    <row r="204" spans="1:56" x14ac:dyDescent="0.2">
      <c r="A204" s="34">
        <v>800197111</v>
      </c>
      <c r="B204" s="34" t="s">
        <v>622</v>
      </c>
      <c r="C204" s="34" t="s">
        <v>623</v>
      </c>
      <c r="D204" s="35">
        <v>4622</v>
      </c>
      <c r="E204" s="35" t="str">
        <f>+CONCATENATE(C204,D204)</f>
        <v>COOE4622</v>
      </c>
      <c r="F204" s="35" t="str">
        <f>+CONCATENATE(A204,"_",E204)</f>
        <v>800197111_COOE4622</v>
      </c>
      <c r="G204" s="36">
        <v>45104</v>
      </c>
      <c r="H204" s="37">
        <v>248490</v>
      </c>
      <c r="I204" s="37">
        <v>248490</v>
      </c>
      <c r="J204" s="47" t="s">
        <v>859</v>
      </c>
      <c r="K204" s="35" t="s">
        <v>661</v>
      </c>
      <c r="L204" s="38">
        <v>0</v>
      </c>
      <c r="M204" s="39"/>
      <c r="N204" s="35" t="s">
        <v>662</v>
      </c>
      <c r="O204" s="36">
        <v>45104</v>
      </c>
      <c r="P204" s="36">
        <v>45128</v>
      </c>
      <c r="Q204" s="36"/>
      <c r="R204" s="36">
        <v>45146</v>
      </c>
      <c r="S204" s="35">
        <f>+IF(OR(N204="Devuelta",AB204&lt;&gt;0),$A$1-R204,IF(AND(Q204="",P204=""),"No radicada",IF(Q204&lt;&gt;"",$A$1-Q204,$A$1-P204)))</f>
        <v>570</v>
      </c>
      <c r="T204" s="35" t="str">
        <f>+IF(S204="No radicada","No radicada",IF(S204&lt;1,"Corriente",IF(S204&lt;=30,"0-30",IF(AND(S204&lt;=60,S204&gt;30),"31-60",IF(AND(S204&lt;=90,S204&gt;60),"61-90",IF(AND(S204&lt;=180,S204&gt;90),"91-180",IF(AND(S204&lt;=360,S204&gt;180),"181-360",IF(S204&gt;360,"Más de 360"))))))))</f>
        <v>Más de 360</v>
      </c>
      <c r="U204" s="38">
        <v>248490.21</v>
      </c>
      <c r="V204" s="38">
        <v>248490.21</v>
      </c>
      <c r="W204" s="38">
        <v>0</v>
      </c>
      <c r="X204" s="38">
        <v>0</v>
      </c>
      <c r="Y204" s="38">
        <v>0</v>
      </c>
      <c r="Z204" s="38">
        <v>0</v>
      </c>
      <c r="AA204" s="38">
        <v>0</v>
      </c>
      <c r="AB204" s="38">
        <v>248490.21</v>
      </c>
      <c r="AC204" s="35"/>
      <c r="AD204" s="35" t="s">
        <v>671</v>
      </c>
      <c r="AE204" s="35"/>
      <c r="AF204" s="35"/>
      <c r="AG204" s="38">
        <v>0</v>
      </c>
      <c r="AH204" s="38">
        <v>0</v>
      </c>
      <c r="AI204" s="38">
        <v>208815.3</v>
      </c>
      <c r="AJ204" s="35" t="s">
        <v>595</v>
      </c>
      <c r="AK204" s="35" t="s">
        <v>671</v>
      </c>
      <c r="AL204" s="35" t="s">
        <v>670</v>
      </c>
      <c r="AM204" s="35" t="s">
        <v>628</v>
      </c>
      <c r="AN204" s="35" t="s">
        <v>667</v>
      </c>
      <c r="AO204" s="35"/>
      <c r="AP204" s="38">
        <v>0</v>
      </c>
      <c r="AQ204" s="38">
        <v>248490</v>
      </c>
      <c r="AR204" s="38">
        <v>0</v>
      </c>
      <c r="AS204" s="38">
        <v>0</v>
      </c>
      <c r="AT204" s="38">
        <v>0</v>
      </c>
      <c r="AU204" s="38">
        <v>0</v>
      </c>
      <c r="AV204" s="38">
        <v>0</v>
      </c>
      <c r="AW204" s="38">
        <v>0</v>
      </c>
      <c r="AX204" s="38">
        <v>0</v>
      </c>
      <c r="AY204" s="38">
        <v>0</v>
      </c>
      <c r="AZ204" s="38">
        <v>0</v>
      </c>
      <c r="BA204" s="35"/>
      <c r="BB204" s="36"/>
      <c r="BC204" s="35"/>
      <c r="BD204" s="38">
        <v>0</v>
      </c>
    </row>
    <row r="205" spans="1:56" x14ac:dyDescent="0.2">
      <c r="A205" s="34">
        <v>800197111</v>
      </c>
      <c r="B205" s="34" t="s">
        <v>622</v>
      </c>
      <c r="C205" s="34" t="s">
        <v>623</v>
      </c>
      <c r="D205" s="35">
        <v>5310</v>
      </c>
      <c r="E205" s="35" t="str">
        <f>+CONCATENATE(C205,D205)</f>
        <v>COOE5310</v>
      </c>
      <c r="F205" s="35" t="str">
        <f>+CONCATENATE(A205,"_",E205)</f>
        <v>800197111_COOE5310</v>
      </c>
      <c r="G205" s="36">
        <v>45169</v>
      </c>
      <c r="H205" s="37">
        <v>196111</v>
      </c>
      <c r="I205" s="37">
        <v>196111</v>
      </c>
      <c r="J205" s="47" t="s">
        <v>859</v>
      </c>
      <c r="K205" s="35" t="s">
        <v>661</v>
      </c>
      <c r="L205" s="38">
        <v>0</v>
      </c>
      <c r="M205" s="39"/>
      <c r="N205" s="35" t="s">
        <v>662</v>
      </c>
      <c r="O205" s="36">
        <v>45162</v>
      </c>
      <c r="P205" s="36">
        <v>45261</v>
      </c>
      <c r="Q205" s="36"/>
      <c r="R205" s="36">
        <v>45287</v>
      </c>
      <c r="S205" s="35">
        <f>+IF(OR(N205="Devuelta",AB205&lt;&gt;0),$A$1-R205,IF(AND(Q205="",P205=""),"No radicada",IF(Q205&lt;&gt;"",$A$1-Q205,$A$1-P205)))</f>
        <v>429</v>
      </c>
      <c r="T205" s="35" t="str">
        <f>+IF(S205="No radicada","No radicada",IF(S205&lt;1,"Corriente",IF(S205&lt;=30,"0-30",IF(AND(S205&lt;=60,S205&gt;30),"31-60",IF(AND(S205&lt;=90,S205&gt;60),"61-90",IF(AND(S205&lt;=180,S205&gt;90),"91-180",IF(AND(S205&lt;=360,S205&gt;180),"181-360",IF(S205&gt;360,"Más de 360"))))))))</f>
        <v>Más de 360</v>
      </c>
      <c r="U205" s="38">
        <v>196110.81</v>
      </c>
      <c r="V205" s="38">
        <v>196110.81</v>
      </c>
      <c r="W205" s="38">
        <v>0</v>
      </c>
      <c r="X205" s="38">
        <v>0</v>
      </c>
      <c r="Y205" s="38">
        <v>0</v>
      </c>
      <c r="Z205" s="38">
        <v>0</v>
      </c>
      <c r="AA205" s="38">
        <v>0</v>
      </c>
      <c r="AB205" s="38">
        <v>196110.81</v>
      </c>
      <c r="AC205" s="35"/>
      <c r="AD205" s="35" t="s">
        <v>672</v>
      </c>
      <c r="AE205" s="35"/>
      <c r="AF205" s="35"/>
      <c r="AG205" s="38">
        <v>0</v>
      </c>
      <c r="AH205" s="38">
        <v>0</v>
      </c>
      <c r="AI205" s="38">
        <v>164799</v>
      </c>
      <c r="AJ205" s="35" t="s">
        <v>595</v>
      </c>
      <c r="AK205" s="35" t="s">
        <v>673</v>
      </c>
      <c r="AL205" s="35" t="s">
        <v>670</v>
      </c>
      <c r="AM205" s="35" t="s">
        <v>628</v>
      </c>
      <c r="AN205" s="35" t="s">
        <v>667</v>
      </c>
      <c r="AO205" s="35"/>
      <c r="AP205" s="38">
        <v>0</v>
      </c>
      <c r="AQ205" s="38">
        <v>196111</v>
      </c>
      <c r="AR205" s="38">
        <v>0</v>
      </c>
      <c r="AS205" s="38">
        <v>0</v>
      </c>
      <c r="AT205" s="38">
        <v>0</v>
      </c>
      <c r="AU205" s="38">
        <v>0</v>
      </c>
      <c r="AV205" s="38">
        <v>0</v>
      </c>
      <c r="AW205" s="38">
        <v>0</v>
      </c>
      <c r="AX205" s="38">
        <v>0</v>
      </c>
      <c r="AY205" s="38">
        <v>0</v>
      </c>
      <c r="AZ205" s="38">
        <v>0</v>
      </c>
      <c r="BA205" s="35"/>
      <c r="BB205" s="36"/>
      <c r="BC205" s="35"/>
      <c r="BD205" s="38">
        <v>0</v>
      </c>
    </row>
    <row r="206" spans="1:56" x14ac:dyDescent="0.2">
      <c r="A206" s="34">
        <v>800197111</v>
      </c>
      <c r="B206" s="34" t="s">
        <v>622</v>
      </c>
      <c r="C206" s="34" t="s">
        <v>623</v>
      </c>
      <c r="D206" s="35">
        <v>5901</v>
      </c>
      <c r="E206" s="35" t="str">
        <f>+CONCATENATE(C206,D206)</f>
        <v>COOE5901</v>
      </c>
      <c r="F206" s="35" t="str">
        <f>+CONCATENATE(A206,"_",E206)</f>
        <v>800197111_COOE5901</v>
      </c>
      <c r="G206" s="36">
        <v>45195</v>
      </c>
      <c r="H206" s="37">
        <v>3779038</v>
      </c>
      <c r="I206" s="37">
        <v>3779038</v>
      </c>
      <c r="J206" s="47" t="s">
        <v>859</v>
      </c>
      <c r="K206" s="35" t="s">
        <v>661</v>
      </c>
      <c r="L206" s="38">
        <v>0</v>
      </c>
      <c r="M206" s="39"/>
      <c r="N206" s="35" t="s">
        <v>662</v>
      </c>
      <c r="O206" s="36">
        <v>45195</v>
      </c>
      <c r="P206" s="36">
        <v>45212</v>
      </c>
      <c r="Q206" s="36"/>
      <c r="R206" s="36">
        <v>45259</v>
      </c>
      <c r="S206" s="35">
        <f>+IF(OR(N206="Devuelta",AB206&lt;&gt;0),$A$1-R206,IF(AND(Q206="",P206=""),"No radicada",IF(Q206&lt;&gt;"",$A$1-Q206,$A$1-P206)))</f>
        <v>457</v>
      </c>
      <c r="T206" s="35" t="str">
        <f>+IF(S206="No radicada","No radicada",IF(S206&lt;1,"Corriente",IF(S206&lt;=30,"0-30",IF(AND(S206&lt;=60,S206&gt;30),"31-60",IF(AND(S206&lt;=90,S206&gt;60),"61-90",IF(AND(S206&lt;=180,S206&gt;90),"91-180",IF(AND(S206&lt;=360,S206&gt;180),"181-360",IF(S206&gt;360,"Más de 360"))))))))</f>
        <v>Más de 360</v>
      </c>
      <c r="U206" s="38">
        <v>3779038</v>
      </c>
      <c r="V206" s="38">
        <v>3779038</v>
      </c>
      <c r="W206" s="38">
        <v>0</v>
      </c>
      <c r="X206" s="38">
        <v>0</v>
      </c>
      <c r="Y206" s="38">
        <v>0</v>
      </c>
      <c r="Z206" s="38">
        <v>0</v>
      </c>
      <c r="AA206" s="38">
        <v>0</v>
      </c>
      <c r="AB206" s="38">
        <v>3779038</v>
      </c>
      <c r="AC206" s="35"/>
      <c r="AD206" s="35" t="s">
        <v>674</v>
      </c>
      <c r="AE206" s="35"/>
      <c r="AF206" s="35"/>
      <c r="AG206" s="38">
        <v>0</v>
      </c>
      <c r="AH206" s="38">
        <v>0</v>
      </c>
      <c r="AI206" s="38">
        <v>3779038</v>
      </c>
      <c r="AJ206" s="35" t="s">
        <v>595</v>
      </c>
      <c r="AK206" s="35" t="s">
        <v>675</v>
      </c>
      <c r="AL206" s="35" t="s">
        <v>676</v>
      </c>
      <c r="AM206" s="35" t="s">
        <v>628</v>
      </c>
      <c r="AN206" s="35" t="s">
        <v>667</v>
      </c>
      <c r="AO206" s="35"/>
      <c r="AP206" s="38">
        <v>0</v>
      </c>
      <c r="AQ206" s="38">
        <v>3779038</v>
      </c>
      <c r="AR206" s="38">
        <v>0</v>
      </c>
      <c r="AS206" s="38">
        <v>0</v>
      </c>
      <c r="AT206" s="38">
        <v>0</v>
      </c>
      <c r="AU206" s="38">
        <v>0</v>
      </c>
      <c r="AV206" s="38">
        <v>0</v>
      </c>
      <c r="AW206" s="38">
        <v>0</v>
      </c>
      <c r="AX206" s="38">
        <v>0</v>
      </c>
      <c r="AY206" s="38">
        <v>0</v>
      </c>
      <c r="AZ206" s="38">
        <v>0</v>
      </c>
      <c r="BA206" s="35"/>
      <c r="BB206" s="36"/>
      <c r="BC206" s="35"/>
      <c r="BD206" s="38">
        <v>0</v>
      </c>
    </row>
    <row r="207" spans="1:56" x14ac:dyDescent="0.2">
      <c r="A207" s="34">
        <v>800197111</v>
      </c>
      <c r="B207" s="34" t="s">
        <v>622</v>
      </c>
      <c r="C207" s="34" t="s">
        <v>623</v>
      </c>
      <c r="D207" s="35">
        <v>6194</v>
      </c>
      <c r="E207" s="35" t="str">
        <f>+CONCATENATE(C207,D207)</f>
        <v>COOE6194</v>
      </c>
      <c r="F207" s="35" t="str">
        <f>+CONCATENATE(A207,"_",E207)</f>
        <v>800197111_COOE6194</v>
      </c>
      <c r="G207" s="36">
        <v>45230</v>
      </c>
      <c r="H207" s="37">
        <v>331320</v>
      </c>
      <c r="I207" s="37">
        <v>331320</v>
      </c>
      <c r="J207" s="47" t="s">
        <v>859</v>
      </c>
      <c r="K207" s="35" t="s">
        <v>661</v>
      </c>
      <c r="L207" s="38">
        <v>0</v>
      </c>
      <c r="M207" s="39"/>
      <c r="N207" s="35" t="s">
        <v>662</v>
      </c>
      <c r="O207" s="36">
        <v>45212</v>
      </c>
      <c r="P207" s="36">
        <v>45261</v>
      </c>
      <c r="Q207" s="36"/>
      <c r="R207" s="36">
        <v>45280</v>
      </c>
      <c r="S207" s="35">
        <f>+IF(OR(N207="Devuelta",AB207&lt;&gt;0),$A$1-R207,IF(AND(Q207="",P207=""),"No radicada",IF(Q207&lt;&gt;"",$A$1-Q207,$A$1-P207)))</f>
        <v>436</v>
      </c>
      <c r="T207" s="35" t="str">
        <f>+IF(S207="No radicada","No radicada",IF(S207&lt;1,"Corriente",IF(S207&lt;=30,"0-30",IF(AND(S207&lt;=60,S207&gt;30),"31-60",IF(AND(S207&lt;=90,S207&gt;60),"61-90",IF(AND(S207&lt;=180,S207&gt;90),"91-180",IF(AND(S207&lt;=360,S207&gt;180),"181-360",IF(S207&gt;360,"Más de 360"))))))))</f>
        <v>Más de 360</v>
      </c>
      <c r="U207" s="38">
        <v>331320.28000000003</v>
      </c>
      <c r="V207" s="38">
        <v>331320.28000000003</v>
      </c>
      <c r="W207" s="38">
        <v>0</v>
      </c>
      <c r="X207" s="38">
        <v>0</v>
      </c>
      <c r="Y207" s="38">
        <v>0</v>
      </c>
      <c r="Z207" s="38">
        <v>0</v>
      </c>
      <c r="AA207" s="38">
        <v>0</v>
      </c>
      <c r="AB207" s="38">
        <v>331320.28000000003</v>
      </c>
      <c r="AC207" s="35"/>
      <c r="AD207" s="35" t="s">
        <v>677</v>
      </c>
      <c r="AE207" s="35"/>
      <c r="AF207" s="35"/>
      <c r="AG207" s="38">
        <v>0</v>
      </c>
      <c r="AH207" s="38">
        <v>0</v>
      </c>
      <c r="AI207" s="38">
        <v>278420.40000000002</v>
      </c>
      <c r="AJ207" s="35" t="s">
        <v>595</v>
      </c>
      <c r="AK207" s="35" t="s">
        <v>678</v>
      </c>
      <c r="AL207" s="35" t="s">
        <v>670</v>
      </c>
      <c r="AM207" s="35" t="s">
        <v>628</v>
      </c>
      <c r="AN207" s="35" t="s">
        <v>667</v>
      </c>
      <c r="AO207" s="35"/>
      <c r="AP207" s="38">
        <v>0</v>
      </c>
      <c r="AQ207" s="38">
        <v>331320</v>
      </c>
      <c r="AR207" s="38">
        <v>0</v>
      </c>
      <c r="AS207" s="38">
        <v>0</v>
      </c>
      <c r="AT207" s="38">
        <v>0</v>
      </c>
      <c r="AU207" s="38">
        <v>0</v>
      </c>
      <c r="AV207" s="38">
        <v>0</v>
      </c>
      <c r="AW207" s="38">
        <v>0</v>
      </c>
      <c r="AX207" s="38">
        <v>0</v>
      </c>
      <c r="AY207" s="38">
        <v>0</v>
      </c>
      <c r="AZ207" s="38">
        <v>0</v>
      </c>
      <c r="BA207" s="35"/>
      <c r="BB207" s="36"/>
      <c r="BC207" s="35"/>
      <c r="BD207" s="38">
        <v>0</v>
      </c>
    </row>
    <row r="208" spans="1:56" x14ac:dyDescent="0.2">
      <c r="A208" s="34">
        <v>800197111</v>
      </c>
      <c r="B208" s="34" t="s">
        <v>622</v>
      </c>
      <c r="C208" s="34" t="s">
        <v>623</v>
      </c>
      <c r="D208" s="35">
        <v>6196</v>
      </c>
      <c r="E208" s="35" t="str">
        <f>+CONCATENATE(C208,D208)</f>
        <v>COOE6196</v>
      </c>
      <c r="F208" s="35" t="str">
        <f>+CONCATENATE(A208,"_",E208)</f>
        <v>800197111_COOE6196</v>
      </c>
      <c r="G208" s="36">
        <v>45230</v>
      </c>
      <c r="H208" s="37">
        <v>331320</v>
      </c>
      <c r="I208" s="37">
        <v>331320</v>
      </c>
      <c r="J208" s="47" t="s">
        <v>859</v>
      </c>
      <c r="K208" s="35" t="s">
        <v>661</v>
      </c>
      <c r="L208" s="38">
        <v>0</v>
      </c>
      <c r="M208" s="39"/>
      <c r="N208" s="35" t="s">
        <v>662</v>
      </c>
      <c r="O208" s="36">
        <v>45212</v>
      </c>
      <c r="P208" s="36">
        <v>45261</v>
      </c>
      <c r="Q208" s="36"/>
      <c r="R208" s="36">
        <v>45280</v>
      </c>
      <c r="S208" s="35">
        <f>+IF(OR(N208="Devuelta",AB208&lt;&gt;0),$A$1-R208,IF(AND(Q208="",P208=""),"No radicada",IF(Q208&lt;&gt;"",$A$1-Q208,$A$1-P208)))</f>
        <v>436</v>
      </c>
      <c r="T208" s="35" t="str">
        <f>+IF(S208="No radicada","No radicada",IF(S208&lt;1,"Corriente",IF(S208&lt;=30,"0-30",IF(AND(S208&lt;=60,S208&gt;30),"31-60",IF(AND(S208&lt;=90,S208&gt;60),"61-90",IF(AND(S208&lt;=180,S208&gt;90),"91-180",IF(AND(S208&lt;=360,S208&gt;180),"181-360",IF(S208&gt;360,"Más de 360"))))))))</f>
        <v>Más de 360</v>
      </c>
      <c r="U208" s="38">
        <v>331320.28000000003</v>
      </c>
      <c r="V208" s="38">
        <v>331320.28000000003</v>
      </c>
      <c r="W208" s="38">
        <v>0</v>
      </c>
      <c r="X208" s="38">
        <v>0</v>
      </c>
      <c r="Y208" s="38">
        <v>0</v>
      </c>
      <c r="Z208" s="38">
        <v>0</v>
      </c>
      <c r="AA208" s="38">
        <v>0</v>
      </c>
      <c r="AB208" s="38">
        <v>331320.28000000003</v>
      </c>
      <c r="AC208" s="35"/>
      <c r="AD208" s="35" t="s">
        <v>679</v>
      </c>
      <c r="AE208" s="35"/>
      <c r="AF208" s="35"/>
      <c r="AG208" s="38">
        <v>0</v>
      </c>
      <c r="AH208" s="38">
        <v>0</v>
      </c>
      <c r="AI208" s="38">
        <v>278420.40000000002</v>
      </c>
      <c r="AJ208" s="35" t="s">
        <v>595</v>
      </c>
      <c r="AK208" s="35" t="s">
        <v>680</v>
      </c>
      <c r="AL208" s="35" t="s">
        <v>670</v>
      </c>
      <c r="AM208" s="35" t="s">
        <v>628</v>
      </c>
      <c r="AN208" s="35" t="s">
        <v>667</v>
      </c>
      <c r="AO208" s="35"/>
      <c r="AP208" s="38">
        <v>0</v>
      </c>
      <c r="AQ208" s="38">
        <v>331320</v>
      </c>
      <c r="AR208" s="38">
        <v>0</v>
      </c>
      <c r="AS208" s="38">
        <v>0</v>
      </c>
      <c r="AT208" s="38">
        <v>0</v>
      </c>
      <c r="AU208" s="38">
        <v>0</v>
      </c>
      <c r="AV208" s="38">
        <v>0</v>
      </c>
      <c r="AW208" s="38">
        <v>0</v>
      </c>
      <c r="AX208" s="38">
        <v>0</v>
      </c>
      <c r="AY208" s="38">
        <v>0</v>
      </c>
      <c r="AZ208" s="38">
        <v>0</v>
      </c>
      <c r="BA208" s="35"/>
      <c r="BB208" s="36"/>
      <c r="BC208" s="35"/>
      <c r="BD208" s="38">
        <v>0</v>
      </c>
    </row>
    <row r="209" spans="1:56" x14ac:dyDescent="0.2">
      <c r="A209" s="34">
        <v>800197111</v>
      </c>
      <c r="B209" s="34" t="s">
        <v>622</v>
      </c>
      <c r="C209" s="34" t="s">
        <v>623</v>
      </c>
      <c r="D209" s="35">
        <v>6334</v>
      </c>
      <c r="E209" s="35" t="str">
        <f>+CONCATENATE(C209,D209)</f>
        <v>COOE6334</v>
      </c>
      <c r="F209" s="35" t="str">
        <f>+CONCATENATE(A209,"_",E209)</f>
        <v>800197111_COOE6334</v>
      </c>
      <c r="G209" s="36">
        <v>45230</v>
      </c>
      <c r="H209" s="37">
        <v>82170</v>
      </c>
      <c r="I209" s="37">
        <v>82170</v>
      </c>
      <c r="J209" s="47" t="s">
        <v>859</v>
      </c>
      <c r="K209" s="35" t="s">
        <v>661</v>
      </c>
      <c r="L209" s="38">
        <v>0</v>
      </c>
      <c r="M209" s="39"/>
      <c r="N209" s="35" t="s">
        <v>662</v>
      </c>
      <c r="O209" s="36">
        <v>45222</v>
      </c>
      <c r="P209" s="36">
        <v>45245</v>
      </c>
      <c r="Q209" s="36"/>
      <c r="R209" s="36">
        <v>45280</v>
      </c>
      <c r="S209" s="35">
        <f>+IF(OR(N209="Devuelta",AB209&lt;&gt;0),$A$1-R209,IF(AND(Q209="",P209=""),"No radicada",IF(Q209&lt;&gt;"",$A$1-Q209,$A$1-P209)))</f>
        <v>436</v>
      </c>
      <c r="T209" s="35" t="str">
        <f>+IF(S209="No radicada","No radicada",IF(S209&lt;1,"Corriente",IF(S209&lt;=30,"0-30",IF(AND(S209&lt;=60,S209&gt;30),"31-60",IF(AND(S209&lt;=90,S209&gt;60),"61-90",IF(AND(S209&lt;=180,S209&gt;90),"91-180",IF(AND(S209&lt;=360,S209&gt;180),"181-360",IF(S209&gt;360,"Más de 360"))))))))</f>
        <v>Más de 360</v>
      </c>
      <c r="U209" s="38">
        <v>82170</v>
      </c>
      <c r="V209" s="38">
        <v>82170</v>
      </c>
      <c r="W209" s="38">
        <v>0</v>
      </c>
      <c r="X209" s="38">
        <v>0</v>
      </c>
      <c r="Y209" s="38">
        <v>0</v>
      </c>
      <c r="Z209" s="38">
        <v>0</v>
      </c>
      <c r="AA209" s="38">
        <v>0</v>
      </c>
      <c r="AB209" s="38">
        <v>82170</v>
      </c>
      <c r="AC209" s="35"/>
      <c r="AD209" s="35" t="s">
        <v>681</v>
      </c>
      <c r="AE209" s="35"/>
      <c r="AF209" s="35"/>
      <c r="AG209" s="38">
        <v>0</v>
      </c>
      <c r="AH209" s="38">
        <v>0</v>
      </c>
      <c r="AI209" s="38">
        <v>82170</v>
      </c>
      <c r="AJ209" s="35" t="s">
        <v>595</v>
      </c>
      <c r="AK209" s="35" t="s">
        <v>682</v>
      </c>
      <c r="AL209" s="35" t="s">
        <v>670</v>
      </c>
      <c r="AM209" s="35" t="s">
        <v>628</v>
      </c>
      <c r="AN209" s="35" t="s">
        <v>667</v>
      </c>
      <c r="AO209" s="35"/>
      <c r="AP209" s="38">
        <v>0</v>
      </c>
      <c r="AQ209" s="38">
        <v>82170</v>
      </c>
      <c r="AR209" s="38">
        <v>0</v>
      </c>
      <c r="AS209" s="38">
        <v>0</v>
      </c>
      <c r="AT209" s="38">
        <v>0</v>
      </c>
      <c r="AU209" s="38">
        <v>0</v>
      </c>
      <c r="AV209" s="38">
        <v>0</v>
      </c>
      <c r="AW209" s="38">
        <v>0</v>
      </c>
      <c r="AX209" s="38">
        <v>0</v>
      </c>
      <c r="AY209" s="38">
        <v>0</v>
      </c>
      <c r="AZ209" s="38">
        <v>0</v>
      </c>
      <c r="BA209" s="35"/>
      <c r="BB209" s="36"/>
      <c r="BC209" s="35"/>
      <c r="BD209" s="38">
        <v>0</v>
      </c>
    </row>
    <row r="210" spans="1:56" x14ac:dyDescent="0.2">
      <c r="A210" s="34">
        <v>800197111</v>
      </c>
      <c r="B210" s="34" t="s">
        <v>622</v>
      </c>
      <c r="C210" s="34" t="s">
        <v>623</v>
      </c>
      <c r="D210" s="35">
        <v>6721</v>
      </c>
      <c r="E210" s="35" t="str">
        <f>+CONCATENATE(C210,D210)</f>
        <v>COOE6721</v>
      </c>
      <c r="F210" s="35" t="str">
        <f>+CONCATENATE(A210,"_",E210)</f>
        <v>800197111_COOE6721</v>
      </c>
      <c r="G210" s="36">
        <v>45250</v>
      </c>
      <c r="H210" s="37">
        <v>82170</v>
      </c>
      <c r="I210" s="37">
        <v>82170</v>
      </c>
      <c r="J210" s="47" t="s">
        <v>859</v>
      </c>
      <c r="K210" s="35" t="s">
        <v>661</v>
      </c>
      <c r="L210" s="38">
        <v>0</v>
      </c>
      <c r="M210" s="39"/>
      <c r="N210" s="35" t="s">
        <v>662</v>
      </c>
      <c r="O210" s="36">
        <v>45250</v>
      </c>
      <c r="P210" s="36">
        <v>45275</v>
      </c>
      <c r="Q210" s="36"/>
      <c r="R210" s="36">
        <v>45287</v>
      </c>
      <c r="S210" s="35">
        <f>+IF(OR(N210="Devuelta",AB210&lt;&gt;0),$A$1-R210,IF(AND(Q210="",P210=""),"No radicada",IF(Q210&lt;&gt;"",$A$1-Q210,$A$1-P210)))</f>
        <v>429</v>
      </c>
      <c r="T210" s="35" t="str">
        <f>+IF(S210="No radicada","No radicada",IF(S210&lt;1,"Corriente",IF(S210&lt;=30,"0-30",IF(AND(S210&lt;=60,S210&gt;30),"31-60",IF(AND(S210&lt;=90,S210&gt;60),"61-90",IF(AND(S210&lt;=180,S210&gt;90),"91-180",IF(AND(S210&lt;=360,S210&gt;180),"181-360",IF(S210&gt;360,"Más de 360"))))))))</f>
        <v>Más de 360</v>
      </c>
      <c r="U210" s="38">
        <v>82170</v>
      </c>
      <c r="V210" s="38">
        <v>82170</v>
      </c>
      <c r="W210" s="38">
        <v>0</v>
      </c>
      <c r="X210" s="38">
        <v>0</v>
      </c>
      <c r="Y210" s="38">
        <v>0</v>
      </c>
      <c r="Z210" s="38">
        <v>0</v>
      </c>
      <c r="AA210" s="38">
        <v>0</v>
      </c>
      <c r="AB210" s="38">
        <v>82170</v>
      </c>
      <c r="AC210" s="35"/>
      <c r="AD210" s="35" t="s">
        <v>683</v>
      </c>
      <c r="AE210" s="35"/>
      <c r="AF210" s="35"/>
      <c r="AG210" s="38">
        <v>0</v>
      </c>
      <c r="AH210" s="38">
        <v>0</v>
      </c>
      <c r="AI210" s="38">
        <v>82170</v>
      </c>
      <c r="AJ210" s="35" t="s">
        <v>595</v>
      </c>
      <c r="AK210" s="35" t="s">
        <v>684</v>
      </c>
      <c r="AL210" s="35" t="s">
        <v>670</v>
      </c>
      <c r="AM210" s="35" t="s">
        <v>628</v>
      </c>
      <c r="AN210" s="35" t="s">
        <v>667</v>
      </c>
      <c r="AO210" s="35"/>
      <c r="AP210" s="38">
        <v>0</v>
      </c>
      <c r="AQ210" s="38">
        <v>82170</v>
      </c>
      <c r="AR210" s="38">
        <v>0</v>
      </c>
      <c r="AS210" s="38">
        <v>0</v>
      </c>
      <c r="AT210" s="38">
        <v>0</v>
      </c>
      <c r="AU210" s="38">
        <v>0</v>
      </c>
      <c r="AV210" s="38">
        <v>0</v>
      </c>
      <c r="AW210" s="38">
        <v>0</v>
      </c>
      <c r="AX210" s="38">
        <v>0</v>
      </c>
      <c r="AY210" s="38">
        <v>0</v>
      </c>
      <c r="AZ210" s="38">
        <v>0</v>
      </c>
      <c r="BA210" s="35"/>
      <c r="BB210" s="36"/>
      <c r="BC210" s="35"/>
      <c r="BD210" s="38">
        <v>0</v>
      </c>
    </row>
    <row r="211" spans="1:56" x14ac:dyDescent="0.2">
      <c r="A211" s="34">
        <v>800197111</v>
      </c>
      <c r="B211" s="34" t="s">
        <v>622</v>
      </c>
      <c r="C211" s="34" t="s">
        <v>623</v>
      </c>
      <c r="D211" s="35">
        <v>6724</v>
      </c>
      <c r="E211" s="35" t="str">
        <f>+CONCATENATE(C211,D211)</f>
        <v>COOE6724</v>
      </c>
      <c r="F211" s="35" t="str">
        <f>+CONCATENATE(A211,"_",E211)</f>
        <v>800197111_COOE6724</v>
      </c>
      <c r="G211" s="36">
        <v>45250</v>
      </c>
      <c r="H211" s="37">
        <v>1807366</v>
      </c>
      <c r="I211" s="37">
        <v>1807366</v>
      </c>
      <c r="J211" s="47" t="s">
        <v>859</v>
      </c>
      <c r="K211" s="35" t="s">
        <v>661</v>
      </c>
      <c r="L211" s="38">
        <v>0</v>
      </c>
      <c r="M211" s="39"/>
      <c r="N211" s="35" t="s">
        <v>662</v>
      </c>
      <c r="O211" s="36">
        <v>45250</v>
      </c>
      <c r="P211" s="36">
        <v>45275</v>
      </c>
      <c r="Q211" s="36"/>
      <c r="R211" s="36">
        <v>45294</v>
      </c>
      <c r="S211" s="35">
        <f>+IF(OR(N211="Devuelta",AB211&lt;&gt;0),$A$1-R211,IF(AND(Q211="",P211=""),"No radicada",IF(Q211&lt;&gt;"",$A$1-Q211,$A$1-P211)))</f>
        <v>422</v>
      </c>
      <c r="T211" s="35" t="str">
        <f>+IF(S211="No radicada","No radicada",IF(S211&lt;1,"Corriente",IF(S211&lt;=30,"0-30",IF(AND(S211&lt;=60,S211&gt;30),"31-60",IF(AND(S211&lt;=90,S211&gt;60),"61-90",IF(AND(S211&lt;=180,S211&gt;90),"91-180",IF(AND(S211&lt;=360,S211&gt;180),"181-360",IF(S211&gt;360,"Más de 360"))))))))</f>
        <v>Más de 360</v>
      </c>
      <c r="U211" s="38">
        <v>1807366</v>
      </c>
      <c r="V211" s="38">
        <v>1807366</v>
      </c>
      <c r="W211" s="38">
        <v>0</v>
      </c>
      <c r="X211" s="38">
        <v>0</v>
      </c>
      <c r="Y211" s="38">
        <v>0</v>
      </c>
      <c r="Z211" s="38">
        <v>0</v>
      </c>
      <c r="AA211" s="38">
        <v>0</v>
      </c>
      <c r="AB211" s="38">
        <v>1807366</v>
      </c>
      <c r="AC211" s="35"/>
      <c r="AD211" s="35" t="s">
        <v>685</v>
      </c>
      <c r="AE211" s="35"/>
      <c r="AF211" s="35"/>
      <c r="AG211" s="38">
        <v>0</v>
      </c>
      <c r="AH211" s="38">
        <v>0</v>
      </c>
      <c r="AI211" s="38">
        <v>1807366</v>
      </c>
      <c r="AJ211" s="35" t="s">
        <v>595</v>
      </c>
      <c r="AK211" s="35" t="s">
        <v>686</v>
      </c>
      <c r="AL211" s="35" t="s">
        <v>687</v>
      </c>
      <c r="AM211" s="35" t="s">
        <v>628</v>
      </c>
      <c r="AN211" s="35" t="s">
        <v>667</v>
      </c>
      <c r="AO211" s="35"/>
      <c r="AP211" s="38">
        <v>0</v>
      </c>
      <c r="AQ211" s="38">
        <v>1807366</v>
      </c>
      <c r="AR211" s="38">
        <v>0</v>
      </c>
      <c r="AS211" s="38">
        <v>0</v>
      </c>
      <c r="AT211" s="38">
        <v>0</v>
      </c>
      <c r="AU211" s="38">
        <v>0</v>
      </c>
      <c r="AV211" s="38">
        <v>0</v>
      </c>
      <c r="AW211" s="38">
        <v>0</v>
      </c>
      <c r="AX211" s="38">
        <v>0</v>
      </c>
      <c r="AY211" s="38">
        <v>0</v>
      </c>
      <c r="AZ211" s="38">
        <v>0</v>
      </c>
      <c r="BA211" s="35"/>
      <c r="BB211" s="36"/>
      <c r="BC211" s="35"/>
      <c r="BD211" s="38">
        <v>0</v>
      </c>
    </row>
    <row r="212" spans="1:56" x14ac:dyDescent="0.2">
      <c r="A212" s="34">
        <v>800197111</v>
      </c>
      <c r="B212" s="34" t="s">
        <v>622</v>
      </c>
      <c r="C212" s="34" t="s">
        <v>623</v>
      </c>
      <c r="D212" s="35">
        <v>6921</v>
      </c>
      <c r="E212" s="35" t="str">
        <f>+CONCATENATE(C212,D212)</f>
        <v>COOE6921</v>
      </c>
      <c r="F212" s="35" t="str">
        <f>+CONCATENATE(A212,"_",E212)</f>
        <v>800197111_COOE6921</v>
      </c>
      <c r="G212" s="36">
        <v>45258</v>
      </c>
      <c r="H212" s="37">
        <v>321990</v>
      </c>
      <c r="I212" s="37">
        <v>321990</v>
      </c>
      <c r="J212" s="47" t="s">
        <v>859</v>
      </c>
      <c r="K212" s="35" t="s">
        <v>661</v>
      </c>
      <c r="L212" s="38">
        <v>0</v>
      </c>
      <c r="M212" s="39"/>
      <c r="N212" s="35" t="s">
        <v>662</v>
      </c>
      <c r="O212" s="36">
        <v>45258</v>
      </c>
      <c r="P212" s="36">
        <v>45275</v>
      </c>
      <c r="Q212" s="36"/>
      <c r="R212" s="36">
        <v>45287</v>
      </c>
      <c r="S212" s="35">
        <f>+IF(OR(N212="Devuelta",AB212&lt;&gt;0),$A$1-R212,IF(AND(Q212="",P212=""),"No radicada",IF(Q212&lt;&gt;"",$A$1-Q212,$A$1-P212)))</f>
        <v>429</v>
      </c>
      <c r="T212" s="35" t="str">
        <f>+IF(S212="No radicada","No radicada",IF(S212&lt;1,"Corriente",IF(S212&lt;=30,"0-30",IF(AND(S212&lt;=60,S212&gt;30),"31-60",IF(AND(S212&lt;=90,S212&gt;60),"61-90",IF(AND(S212&lt;=180,S212&gt;90),"91-180",IF(AND(S212&lt;=360,S212&gt;180),"181-360",IF(S212&gt;360,"Más de 360"))))))))</f>
        <v>Más de 360</v>
      </c>
      <c r="U212" s="38">
        <v>321990</v>
      </c>
      <c r="V212" s="38">
        <v>321990</v>
      </c>
      <c r="W212" s="38">
        <v>0</v>
      </c>
      <c r="X212" s="38">
        <v>0</v>
      </c>
      <c r="Y212" s="38">
        <v>0</v>
      </c>
      <c r="Z212" s="38">
        <v>0</v>
      </c>
      <c r="AA212" s="38">
        <v>0</v>
      </c>
      <c r="AB212" s="38">
        <v>321990</v>
      </c>
      <c r="AC212" s="35"/>
      <c r="AD212" s="35" t="s">
        <v>688</v>
      </c>
      <c r="AE212" s="35"/>
      <c r="AF212" s="35"/>
      <c r="AG212" s="38">
        <v>0</v>
      </c>
      <c r="AH212" s="38">
        <v>0</v>
      </c>
      <c r="AI212" s="38">
        <v>321990</v>
      </c>
      <c r="AJ212" s="35" t="s">
        <v>595</v>
      </c>
      <c r="AK212" s="35" t="s">
        <v>689</v>
      </c>
      <c r="AL212" s="35" t="s">
        <v>670</v>
      </c>
      <c r="AM212" s="35" t="s">
        <v>628</v>
      </c>
      <c r="AN212" s="35" t="s">
        <v>667</v>
      </c>
      <c r="AO212" s="35"/>
      <c r="AP212" s="38">
        <v>0</v>
      </c>
      <c r="AQ212" s="38">
        <v>321990</v>
      </c>
      <c r="AR212" s="38">
        <v>0</v>
      </c>
      <c r="AS212" s="38">
        <v>0</v>
      </c>
      <c r="AT212" s="38">
        <v>0</v>
      </c>
      <c r="AU212" s="38">
        <v>0</v>
      </c>
      <c r="AV212" s="38">
        <v>0</v>
      </c>
      <c r="AW212" s="38">
        <v>0</v>
      </c>
      <c r="AX212" s="38">
        <v>0</v>
      </c>
      <c r="AY212" s="38">
        <v>0</v>
      </c>
      <c r="AZ212" s="38">
        <v>0</v>
      </c>
      <c r="BA212" s="35"/>
      <c r="BB212" s="36"/>
      <c r="BC212" s="35"/>
      <c r="BD212" s="38">
        <v>0</v>
      </c>
    </row>
    <row r="213" spans="1:56" x14ac:dyDescent="0.2">
      <c r="A213" s="34">
        <v>800197111</v>
      </c>
      <c r="B213" s="34" t="s">
        <v>622</v>
      </c>
      <c r="C213" s="34" t="s">
        <v>623</v>
      </c>
      <c r="D213" s="35">
        <v>7307</v>
      </c>
      <c r="E213" s="35" t="str">
        <f>+CONCATENATE(C213,D213)</f>
        <v>COOE7307</v>
      </c>
      <c r="F213" s="35" t="str">
        <f>+CONCATENATE(A213,"_",E213)</f>
        <v>800197111_COOE7307</v>
      </c>
      <c r="G213" s="36">
        <v>45278</v>
      </c>
      <c r="H213" s="37">
        <v>657224</v>
      </c>
      <c r="I213" s="37">
        <v>657224</v>
      </c>
      <c r="J213" s="47" t="s">
        <v>859</v>
      </c>
      <c r="K213" s="35" t="s">
        <v>661</v>
      </c>
      <c r="L213" s="38">
        <v>0</v>
      </c>
      <c r="M213" s="39"/>
      <c r="N213" s="35" t="s">
        <v>662</v>
      </c>
      <c r="O213" s="36">
        <v>45278</v>
      </c>
      <c r="P213" s="36">
        <v>45306</v>
      </c>
      <c r="Q213" s="36"/>
      <c r="R213" s="36">
        <v>45350</v>
      </c>
      <c r="S213" s="35">
        <f>+IF(OR(N213="Devuelta",AB213&lt;&gt;0),$A$1-R213,IF(AND(Q213="",P213=""),"No radicada",IF(Q213&lt;&gt;"",$A$1-Q213,$A$1-P213)))</f>
        <v>366</v>
      </c>
      <c r="T213" s="35" t="str">
        <f>+IF(S213="No radicada","No radicada",IF(S213&lt;1,"Corriente",IF(S213&lt;=30,"0-30",IF(AND(S213&lt;=60,S213&gt;30),"31-60",IF(AND(S213&lt;=90,S213&gt;60),"61-90",IF(AND(S213&lt;=180,S213&gt;90),"91-180",IF(AND(S213&lt;=360,S213&gt;180),"181-360",IF(S213&gt;360,"Más de 360"))))))))</f>
        <v>Más de 360</v>
      </c>
      <c r="U213" s="38">
        <v>657224</v>
      </c>
      <c r="V213" s="38">
        <v>657224</v>
      </c>
      <c r="W213" s="38">
        <v>0</v>
      </c>
      <c r="X213" s="38">
        <v>0</v>
      </c>
      <c r="Y213" s="38">
        <v>0</v>
      </c>
      <c r="Z213" s="38">
        <v>0</v>
      </c>
      <c r="AA213" s="38">
        <v>0</v>
      </c>
      <c r="AB213" s="38">
        <v>657224</v>
      </c>
      <c r="AC213" s="35"/>
      <c r="AD213" s="35" t="s">
        <v>690</v>
      </c>
      <c r="AE213" s="35"/>
      <c r="AF213" s="35"/>
      <c r="AG213" s="38">
        <v>0</v>
      </c>
      <c r="AH213" s="38">
        <v>0</v>
      </c>
      <c r="AI213" s="38">
        <v>657224</v>
      </c>
      <c r="AJ213" s="35" t="s">
        <v>595</v>
      </c>
      <c r="AK213" s="35" t="s">
        <v>691</v>
      </c>
      <c r="AL213" s="35" t="s">
        <v>687</v>
      </c>
      <c r="AM213" s="35" t="s">
        <v>628</v>
      </c>
      <c r="AN213" s="35" t="s">
        <v>667</v>
      </c>
      <c r="AO213" s="35"/>
      <c r="AP213" s="38">
        <v>0</v>
      </c>
      <c r="AQ213" s="38">
        <v>657224</v>
      </c>
      <c r="AR213" s="38">
        <v>0</v>
      </c>
      <c r="AS213" s="38">
        <v>0</v>
      </c>
      <c r="AT213" s="38">
        <v>0</v>
      </c>
      <c r="AU213" s="38">
        <v>0</v>
      </c>
      <c r="AV213" s="38">
        <v>0</v>
      </c>
      <c r="AW213" s="38">
        <v>0</v>
      </c>
      <c r="AX213" s="38">
        <v>0</v>
      </c>
      <c r="AY213" s="38">
        <v>0</v>
      </c>
      <c r="AZ213" s="38">
        <v>0</v>
      </c>
      <c r="BA213" s="35"/>
      <c r="BB213" s="36"/>
      <c r="BC213" s="35"/>
      <c r="BD213" s="38">
        <v>0</v>
      </c>
    </row>
    <row r="214" spans="1:56" x14ac:dyDescent="0.2">
      <c r="A214" s="34">
        <v>800197111</v>
      </c>
      <c r="B214" s="34" t="s">
        <v>622</v>
      </c>
      <c r="C214" s="34" t="s">
        <v>623</v>
      </c>
      <c r="D214" s="35">
        <v>7321</v>
      </c>
      <c r="E214" s="35" t="str">
        <f>+CONCATENATE(C214,D214)</f>
        <v>COOE7321</v>
      </c>
      <c r="F214" s="35" t="str">
        <f>+CONCATENATE(A214,"_",E214)</f>
        <v>800197111_COOE7321</v>
      </c>
      <c r="G214" s="36">
        <v>45278</v>
      </c>
      <c r="H214" s="37">
        <v>600300</v>
      </c>
      <c r="I214" s="37">
        <v>600300</v>
      </c>
      <c r="J214" s="47" t="s">
        <v>859</v>
      </c>
      <c r="K214" s="35" t="s">
        <v>661</v>
      </c>
      <c r="L214" s="38">
        <v>0</v>
      </c>
      <c r="M214" s="39"/>
      <c r="N214" s="35" t="s">
        <v>662</v>
      </c>
      <c r="O214" s="36">
        <v>45278</v>
      </c>
      <c r="P214" s="36">
        <v>45306</v>
      </c>
      <c r="Q214" s="36"/>
      <c r="R214" s="36">
        <v>45350</v>
      </c>
      <c r="S214" s="35">
        <f>+IF(OR(N214="Devuelta",AB214&lt;&gt;0),$A$1-R214,IF(AND(Q214="",P214=""),"No radicada",IF(Q214&lt;&gt;"",$A$1-Q214,$A$1-P214)))</f>
        <v>366</v>
      </c>
      <c r="T214" s="35" t="str">
        <f>+IF(S214="No radicada","No radicada",IF(S214&lt;1,"Corriente",IF(S214&lt;=30,"0-30",IF(AND(S214&lt;=60,S214&gt;30),"31-60",IF(AND(S214&lt;=90,S214&gt;60),"61-90",IF(AND(S214&lt;=180,S214&gt;90),"91-180",IF(AND(S214&lt;=360,S214&gt;180),"181-360",IF(S214&gt;360,"Más de 360"))))))))</f>
        <v>Más de 360</v>
      </c>
      <c r="U214" s="38">
        <v>600300</v>
      </c>
      <c r="V214" s="38">
        <v>600300</v>
      </c>
      <c r="W214" s="38">
        <v>0</v>
      </c>
      <c r="X214" s="38">
        <v>0</v>
      </c>
      <c r="Y214" s="38">
        <v>0</v>
      </c>
      <c r="Z214" s="38">
        <v>0</v>
      </c>
      <c r="AA214" s="38">
        <v>0</v>
      </c>
      <c r="AB214" s="38">
        <v>600300</v>
      </c>
      <c r="AC214" s="35"/>
      <c r="AD214" s="35" t="s">
        <v>692</v>
      </c>
      <c r="AE214" s="35"/>
      <c r="AF214" s="35"/>
      <c r="AG214" s="38">
        <v>0</v>
      </c>
      <c r="AH214" s="38">
        <v>0</v>
      </c>
      <c r="AI214" s="38">
        <v>600300</v>
      </c>
      <c r="AJ214" s="35" t="s">
        <v>595</v>
      </c>
      <c r="AK214" s="35" t="s">
        <v>693</v>
      </c>
      <c r="AL214" s="35" t="s">
        <v>687</v>
      </c>
      <c r="AM214" s="35" t="s">
        <v>628</v>
      </c>
      <c r="AN214" s="35" t="s">
        <v>667</v>
      </c>
      <c r="AO214" s="35"/>
      <c r="AP214" s="38">
        <v>0</v>
      </c>
      <c r="AQ214" s="38">
        <v>600300</v>
      </c>
      <c r="AR214" s="38">
        <v>0</v>
      </c>
      <c r="AS214" s="38">
        <v>0</v>
      </c>
      <c r="AT214" s="38">
        <v>0</v>
      </c>
      <c r="AU214" s="38">
        <v>0</v>
      </c>
      <c r="AV214" s="38">
        <v>0</v>
      </c>
      <c r="AW214" s="38">
        <v>0</v>
      </c>
      <c r="AX214" s="38">
        <v>0</v>
      </c>
      <c r="AY214" s="38">
        <v>0</v>
      </c>
      <c r="AZ214" s="38">
        <v>0</v>
      </c>
      <c r="BA214" s="35"/>
      <c r="BB214" s="36"/>
      <c r="BC214" s="35"/>
      <c r="BD214" s="38">
        <v>0</v>
      </c>
    </row>
    <row r="215" spans="1:56" x14ac:dyDescent="0.2">
      <c r="A215" s="34">
        <v>800197111</v>
      </c>
      <c r="B215" s="34" t="s">
        <v>622</v>
      </c>
      <c r="C215" s="34" t="s">
        <v>623</v>
      </c>
      <c r="D215" s="35">
        <v>7559</v>
      </c>
      <c r="E215" s="35" t="str">
        <f>+CONCATENATE(C215,D215)</f>
        <v>COOE7559</v>
      </c>
      <c r="F215" s="35" t="str">
        <f>+CONCATENATE(A215,"_",E215)</f>
        <v>800197111_COOE7559</v>
      </c>
      <c r="G215" s="36">
        <v>45291</v>
      </c>
      <c r="H215" s="37">
        <v>331320</v>
      </c>
      <c r="I215" s="37">
        <v>331320</v>
      </c>
      <c r="J215" s="47" t="s">
        <v>859</v>
      </c>
      <c r="K215" s="35" t="s">
        <v>661</v>
      </c>
      <c r="L215" s="38">
        <v>0</v>
      </c>
      <c r="M215" s="39"/>
      <c r="N215" s="35" t="s">
        <v>662</v>
      </c>
      <c r="O215" s="36">
        <v>45291</v>
      </c>
      <c r="P215" s="36">
        <v>45306</v>
      </c>
      <c r="Q215" s="36"/>
      <c r="R215" s="36">
        <v>45350</v>
      </c>
      <c r="S215" s="35">
        <f>+IF(OR(N215="Devuelta",AB215&lt;&gt;0),$A$1-R215,IF(AND(Q215="",P215=""),"No radicada",IF(Q215&lt;&gt;"",$A$1-Q215,$A$1-P215)))</f>
        <v>366</v>
      </c>
      <c r="T215" s="35" t="str">
        <f>+IF(S215="No radicada","No radicada",IF(S215&lt;1,"Corriente",IF(S215&lt;=30,"0-30",IF(AND(S215&lt;=60,S215&gt;30),"31-60",IF(AND(S215&lt;=90,S215&gt;60),"61-90",IF(AND(S215&lt;=180,S215&gt;90),"91-180",IF(AND(S215&lt;=360,S215&gt;180),"181-360",IF(S215&gt;360,"Más de 360"))))))))</f>
        <v>Más de 360</v>
      </c>
      <c r="U215" s="38">
        <v>331320.28000000003</v>
      </c>
      <c r="V215" s="38">
        <v>331320.28000000003</v>
      </c>
      <c r="W215" s="38">
        <v>0</v>
      </c>
      <c r="X215" s="38">
        <v>0</v>
      </c>
      <c r="Y215" s="38">
        <v>0</v>
      </c>
      <c r="Z215" s="38">
        <v>0</v>
      </c>
      <c r="AA215" s="38">
        <v>0</v>
      </c>
      <c r="AB215" s="38">
        <v>331320.28000000003</v>
      </c>
      <c r="AC215" s="35"/>
      <c r="AD215" s="35" t="s">
        <v>694</v>
      </c>
      <c r="AE215" s="35"/>
      <c r="AF215" s="35"/>
      <c r="AG215" s="38">
        <v>0</v>
      </c>
      <c r="AH215" s="38">
        <v>0</v>
      </c>
      <c r="AI215" s="38">
        <v>278420.40000000002</v>
      </c>
      <c r="AJ215" s="35" t="s">
        <v>595</v>
      </c>
      <c r="AK215" s="35" t="s">
        <v>695</v>
      </c>
      <c r="AL215" s="35" t="s">
        <v>696</v>
      </c>
      <c r="AM215" s="35" t="s">
        <v>628</v>
      </c>
      <c r="AN215" s="35" t="s">
        <v>667</v>
      </c>
      <c r="AO215" s="35"/>
      <c r="AP215" s="38">
        <v>0</v>
      </c>
      <c r="AQ215" s="38">
        <v>331320</v>
      </c>
      <c r="AR215" s="38">
        <v>0</v>
      </c>
      <c r="AS215" s="38">
        <v>0</v>
      </c>
      <c r="AT215" s="38">
        <v>0</v>
      </c>
      <c r="AU215" s="38">
        <v>0</v>
      </c>
      <c r="AV215" s="38">
        <v>0</v>
      </c>
      <c r="AW215" s="38">
        <v>0</v>
      </c>
      <c r="AX215" s="38">
        <v>0</v>
      </c>
      <c r="AY215" s="38">
        <v>0</v>
      </c>
      <c r="AZ215" s="38">
        <v>0</v>
      </c>
      <c r="BA215" s="35"/>
      <c r="BB215" s="36"/>
      <c r="BC215" s="35"/>
      <c r="BD215" s="38">
        <v>0</v>
      </c>
    </row>
    <row r="216" spans="1:56" x14ac:dyDescent="0.2">
      <c r="A216" s="34">
        <v>800197111</v>
      </c>
      <c r="B216" s="34" t="s">
        <v>622</v>
      </c>
      <c r="C216" s="34" t="s">
        <v>623</v>
      </c>
      <c r="D216" s="35">
        <v>7561</v>
      </c>
      <c r="E216" s="35" t="str">
        <f>+CONCATENATE(C216,D216)</f>
        <v>COOE7561</v>
      </c>
      <c r="F216" s="35" t="str">
        <f>+CONCATENATE(A216,"_",E216)</f>
        <v>800197111_COOE7561</v>
      </c>
      <c r="G216" s="36">
        <v>45291</v>
      </c>
      <c r="H216" s="37">
        <v>312565</v>
      </c>
      <c r="I216" s="37">
        <v>312565</v>
      </c>
      <c r="J216" s="47" t="s">
        <v>859</v>
      </c>
      <c r="K216" s="35" t="s">
        <v>661</v>
      </c>
      <c r="L216" s="38">
        <v>0</v>
      </c>
      <c r="M216" s="39"/>
      <c r="N216" s="35" t="s">
        <v>662</v>
      </c>
      <c r="O216" s="36">
        <v>45291</v>
      </c>
      <c r="P216" s="36">
        <v>45306</v>
      </c>
      <c r="Q216" s="36"/>
      <c r="R216" s="36">
        <v>45350</v>
      </c>
      <c r="S216" s="35">
        <f>+IF(OR(N216="Devuelta",AB216&lt;&gt;0),$A$1-R216,IF(AND(Q216="",P216=""),"No radicada",IF(Q216&lt;&gt;"",$A$1-Q216,$A$1-P216)))</f>
        <v>366</v>
      </c>
      <c r="T216" s="35" t="str">
        <f>+IF(S216="No radicada","No radicada",IF(S216&lt;1,"Corriente",IF(S216&lt;=30,"0-30",IF(AND(S216&lt;=60,S216&gt;30),"31-60",IF(AND(S216&lt;=90,S216&gt;60),"61-90",IF(AND(S216&lt;=180,S216&gt;90),"91-180",IF(AND(S216&lt;=360,S216&gt;180),"181-360",IF(S216&gt;360,"Más de 360"))))))))</f>
        <v>Más de 360</v>
      </c>
      <c r="U216" s="38">
        <v>312565.46999999997</v>
      </c>
      <c r="V216" s="38">
        <v>312565.46999999997</v>
      </c>
      <c r="W216" s="38">
        <v>0</v>
      </c>
      <c r="X216" s="38">
        <v>0</v>
      </c>
      <c r="Y216" s="38">
        <v>0</v>
      </c>
      <c r="Z216" s="38">
        <v>0</v>
      </c>
      <c r="AA216" s="38">
        <v>0</v>
      </c>
      <c r="AB216" s="38">
        <v>312565.46999999997</v>
      </c>
      <c r="AC216" s="35"/>
      <c r="AD216" s="35" t="s">
        <v>697</v>
      </c>
      <c r="AE216" s="35"/>
      <c r="AF216" s="35"/>
      <c r="AG216" s="38">
        <v>0</v>
      </c>
      <c r="AH216" s="38">
        <v>0</v>
      </c>
      <c r="AI216" s="38">
        <v>262660.06</v>
      </c>
      <c r="AJ216" s="35" t="s">
        <v>595</v>
      </c>
      <c r="AK216" s="35" t="s">
        <v>698</v>
      </c>
      <c r="AL216" s="35" t="s">
        <v>687</v>
      </c>
      <c r="AM216" s="35" t="s">
        <v>628</v>
      </c>
      <c r="AN216" s="35" t="s">
        <v>667</v>
      </c>
      <c r="AO216" s="35"/>
      <c r="AP216" s="38">
        <v>0</v>
      </c>
      <c r="AQ216" s="38">
        <v>312565</v>
      </c>
      <c r="AR216" s="38">
        <v>0</v>
      </c>
      <c r="AS216" s="38">
        <v>0</v>
      </c>
      <c r="AT216" s="38">
        <v>0</v>
      </c>
      <c r="AU216" s="38">
        <v>0</v>
      </c>
      <c r="AV216" s="38">
        <v>0</v>
      </c>
      <c r="AW216" s="38">
        <v>0</v>
      </c>
      <c r="AX216" s="38">
        <v>0</v>
      </c>
      <c r="AY216" s="38">
        <v>0</v>
      </c>
      <c r="AZ216" s="38">
        <v>0</v>
      </c>
      <c r="BA216" s="35"/>
      <c r="BB216" s="36"/>
      <c r="BC216" s="35"/>
      <c r="BD216" s="38">
        <v>0</v>
      </c>
    </row>
    <row r="217" spans="1:56" x14ac:dyDescent="0.2">
      <c r="A217" s="34">
        <v>800197111</v>
      </c>
      <c r="B217" s="34" t="s">
        <v>622</v>
      </c>
      <c r="C217" s="34" t="s">
        <v>623</v>
      </c>
      <c r="D217" s="35">
        <v>7568</v>
      </c>
      <c r="E217" s="35" t="str">
        <f>+CONCATENATE(C217,D217)</f>
        <v>COOE7568</v>
      </c>
      <c r="F217" s="35" t="str">
        <f>+CONCATENATE(A217,"_",E217)</f>
        <v>800197111_COOE7568</v>
      </c>
      <c r="G217" s="36">
        <v>45291</v>
      </c>
      <c r="H217" s="37">
        <v>288000</v>
      </c>
      <c r="I217" s="37">
        <v>288000</v>
      </c>
      <c r="J217" s="47" t="s">
        <v>859</v>
      </c>
      <c r="K217" s="35" t="s">
        <v>661</v>
      </c>
      <c r="L217" s="38">
        <v>0</v>
      </c>
      <c r="M217" s="39"/>
      <c r="N217" s="35" t="s">
        <v>662</v>
      </c>
      <c r="O217" s="36">
        <v>45291</v>
      </c>
      <c r="P217" s="36">
        <v>45306</v>
      </c>
      <c r="Q217" s="36"/>
      <c r="R217" s="36">
        <v>45350</v>
      </c>
      <c r="S217" s="35">
        <f>+IF(OR(N217="Devuelta",AB217&lt;&gt;0),$A$1-R217,IF(AND(Q217="",P217=""),"No radicada",IF(Q217&lt;&gt;"",$A$1-Q217,$A$1-P217)))</f>
        <v>366</v>
      </c>
      <c r="T217" s="35" t="str">
        <f>+IF(S217="No radicada","No radicada",IF(S217&lt;1,"Corriente",IF(S217&lt;=30,"0-30",IF(AND(S217&lt;=60,S217&gt;30),"31-60",IF(AND(S217&lt;=90,S217&gt;60),"61-90",IF(AND(S217&lt;=180,S217&gt;90),"91-180",IF(AND(S217&lt;=360,S217&gt;180),"181-360",IF(S217&gt;360,"Más de 360"))))))))</f>
        <v>Más de 360</v>
      </c>
      <c r="U217" s="38">
        <v>288000.46999999997</v>
      </c>
      <c r="V217" s="38">
        <v>288000.46999999997</v>
      </c>
      <c r="W217" s="38">
        <v>0</v>
      </c>
      <c r="X217" s="38">
        <v>0</v>
      </c>
      <c r="Y217" s="38">
        <v>0</v>
      </c>
      <c r="Z217" s="38">
        <v>0</v>
      </c>
      <c r="AA217" s="38">
        <v>0</v>
      </c>
      <c r="AB217" s="38">
        <v>288000.46999999997</v>
      </c>
      <c r="AC217" s="35"/>
      <c r="AD217" s="35" t="s">
        <v>699</v>
      </c>
      <c r="AE217" s="35"/>
      <c r="AF217" s="35"/>
      <c r="AG217" s="38">
        <v>0</v>
      </c>
      <c r="AH217" s="38">
        <v>0</v>
      </c>
      <c r="AI217" s="38">
        <v>242017.2</v>
      </c>
      <c r="AJ217" s="35" t="s">
        <v>595</v>
      </c>
      <c r="AK217" s="35" t="s">
        <v>700</v>
      </c>
      <c r="AL217" s="35" t="s">
        <v>687</v>
      </c>
      <c r="AM217" s="35" t="s">
        <v>628</v>
      </c>
      <c r="AN217" s="35" t="s">
        <v>667</v>
      </c>
      <c r="AO217" s="35"/>
      <c r="AP217" s="38">
        <v>0</v>
      </c>
      <c r="AQ217" s="38">
        <v>288000</v>
      </c>
      <c r="AR217" s="38">
        <v>0</v>
      </c>
      <c r="AS217" s="38">
        <v>0</v>
      </c>
      <c r="AT217" s="38">
        <v>0</v>
      </c>
      <c r="AU217" s="38">
        <v>0</v>
      </c>
      <c r="AV217" s="38">
        <v>0</v>
      </c>
      <c r="AW217" s="38">
        <v>0</v>
      </c>
      <c r="AX217" s="38">
        <v>0</v>
      </c>
      <c r="AY217" s="38">
        <v>0</v>
      </c>
      <c r="AZ217" s="38">
        <v>0</v>
      </c>
      <c r="BA217" s="35"/>
      <c r="BB217" s="36"/>
      <c r="BC217" s="35"/>
      <c r="BD217" s="38">
        <v>0</v>
      </c>
    </row>
    <row r="218" spans="1:56" x14ac:dyDescent="0.2">
      <c r="A218" s="34">
        <v>800197111</v>
      </c>
      <c r="B218" s="34" t="s">
        <v>622</v>
      </c>
      <c r="C218" s="34" t="s">
        <v>623</v>
      </c>
      <c r="D218" s="35">
        <v>7589</v>
      </c>
      <c r="E218" s="35" t="str">
        <f>+CONCATENATE(C218,D218)</f>
        <v>COOE7589</v>
      </c>
      <c r="F218" s="35" t="str">
        <f>+CONCATENATE(A218,"_",E218)</f>
        <v>800197111_COOE7589</v>
      </c>
      <c r="G218" s="36">
        <v>45291</v>
      </c>
      <c r="H218" s="37">
        <v>261481</v>
      </c>
      <c r="I218" s="37">
        <v>261481</v>
      </c>
      <c r="J218" s="47" t="s">
        <v>859</v>
      </c>
      <c r="K218" s="35" t="s">
        <v>661</v>
      </c>
      <c r="L218" s="38">
        <v>0</v>
      </c>
      <c r="M218" s="39"/>
      <c r="N218" s="35" t="s">
        <v>662</v>
      </c>
      <c r="O218" s="36">
        <v>45291</v>
      </c>
      <c r="P218" s="36">
        <v>45306</v>
      </c>
      <c r="Q218" s="36"/>
      <c r="R218" s="36">
        <v>45350</v>
      </c>
      <c r="S218" s="35">
        <f>+IF(OR(N218="Devuelta",AB218&lt;&gt;0),$A$1-R218,IF(AND(Q218="",P218=""),"No radicada",IF(Q218&lt;&gt;"",$A$1-Q218,$A$1-P218)))</f>
        <v>366</v>
      </c>
      <c r="T218" s="35" t="str">
        <f>+IF(S218="No radicada","No radicada",IF(S218&lt;1,"Corriente",IF(S218&lt;=30,"0-30",IF(AND(S218&lt;=60,S218&gt;30),"31-60",IF(AND(S218&lt;=90,S218&gt;60),"61-90",IF(AND(S218&lt;=180,S218&gt;90),"91-180",IF(AND(S218&lt;=360,S218&gt;180),"181-360",IF(S218&gt;360,"Más de 360"))))))))</f>
        <v>Más de 360</v>
      </c>
      <c r="U218" s="38">
        <v>261481.08</v>
      </c>
      <c r="V218" s="38">
        <v>261481.08</v>
      </c>
      <c r="W218" s="38">
        <v>0</v>
      </c>
      <c r="X218" s="38">
        <v>0</v>
      </c>
      <c r="Y218" s="38">
        <v>0</v>
      </c>
      <c r="Z218" s="38">
        <v>0</v>
      </c>
      <c r="AA218" s="38">
        <v>0</v>
      </c>
      <c r="AB218" s="38">
        <v>261481.08</v>
      </c>
      <c r="AC218" s="35"/>
      <c r="AD218" s="35" t="s">
        <v>701</v>
      </c>
      <c r="AE218" s="35"/>
      <c r="AF218" s="35"/>
      <c r="AG218" s="38">
        <v>0</v>
      </c>
      <c r="AH218" s="38">
        <v>0</v>
      </c>
      <c r="AI218" s="38">
        <v>219732</v>
      </c>
      <c r="AJ218" s="35" t="s">
        <v>595</v>
      </c>
      <c r="AK218" s="35" t="s">
        <v>702</v>
      </c>
      <c r="AL218" s="35" t="s">
        <v>670</v>
      </c>
      <c r="AM218" s="35" t="s">
        <v>628</v>
      </c>
      <c r="AN218" s="35" t="s">
        <v>667</v>
      </c>
      <c r="AO218" s="35"/>
      <c r="AP218" s="38">
        <v>0</v>
      </c>
      <c r="AQ218" s="38">
        <v>261481</v>
      </c>
      <c r="AR218" s="38">
        <v>0</v>
      </c>
      <c r="AS218" s="38">
        <v>0</v>
      </c>
      <c r="AT218" s="38">
        <v>0</v>
      </c>
      <c r="AU218" s="38">
        <v>0</v>
      </c>
      <c r="AV218" s="38">
        <v>0</v>
      </c>
      <c r="AW218" s="38">
        <v>0</v>
      </c>
      <c r="AX218" s="38">
        <v>0</v>
      </c>
      <c r="AY218" s="38">
        <v>0</v>
      </c>
      <c r="AZ218" s="38">
        <v>0</v>
      </c>
      <c r="BA218" s="35"/>
      <c r="BB218" s="36"/>
      <c r="BC218" s="35"/>
      <c r="BD218" s="38">
        <v>0</v>
      </c>
    </row>
    <row r="219" spans="1:56" x14ac:dyDescent="0.2">
      <c r="A219" s="34">
        <v>800197111</v>
      </c>
      <c r="B219" s="34" t="s">
        <v>622</v>
      </c>
      <c r="C219" s="34" t="s">
        <v>623</v>
      </c>
      <c r="D219" s="35">
        <v>7635</v>
      </c>
      <c r="E219" s="35" t="str">
        <f>+CONCATENATE(C219,D219)</f>
        <v>COOE7635</v>
      </c>
      <c r="F219" s="35" t="str">
        <f>+CONCATENATE(A219,"_",E219)</f>
        <v>800197111_COOE7635</v>
      </c>
      <c r="G219" s="36">
        <v>45291</v>
      </c>
      <c r="H219" s="37">
        <v>1018221</v>
      </c>
      <c r="I219" s="37">
        <v>1018221</v>
      </c>
      <c r="J219" s="47" t="s">
        <v>859</v>
      </c>
      <c r="K219" s="35" t="s">
        <v>661</v>
      </c>
      <c r="L219" s="38">
        <v>0</v>
      </c>
      <c r="M219" s="39"/>
      <c r="N219" s="35" t="s">
        <v>662</v>
      </c>
      <c r="O219" s="36">
        <v>45291</v>
      </c>
      <c r="P219" s="36">
        <v>45447</v>
      </c>
      <c r="Q219" s="36"/>
      <c r="R219" s="36">
        <v>45465</v>
      </c>
      <c r="S219" s="35">
        <f>+IF(OR(N219="Devuelta",AB219&lt;&gt;0),$A$1-R219,IF(AND(Q219="",P219=""),"No radicada",IF(Q219&lt;&gt;"",$A$1-Q219,$A$1-P219)))</f>
        <v>251</v>
      </c>
      <c r="T219" s="35" t="str">
        <f>+IF(S219="No radicada","No radicada",IF(S219&lt;1,"Corriente",IF(S219&lt;=30,"0-30",IF(AND(S219&lt;=60,S219&gt;30),"31-60",IF(AND(S219&lt;=90,S219&gt;60),"61-90",IF(AND(S219&lt;=180,S219&gt;90),"91-180",IF(AND(S219&lt;=360,S219&gt;180),"181-360",IF(S219&gt;360,"Más de 360"))))))))</f>
        <v>181-360</v>
      </c>
      <c r="U219" s="38">
        <v>1018221</v>
      </c>
      <c r="V219" s="38">
        <v>1018221</v>
      </c>
      <c r="W219" s="38">
        <v>0</v>
      </c>
      <c r="X219" s="38">
        <v>0</v>
      </c>
      <c r="Y219" s="38">
        <v>0</v>
      </c>
      <c r="Z219" s="38">
        <v>0</v>
      </c>
      <c r="AA219" s="38">
        <v>0</v>
      </c>
      <c r="AB219" s="38">
        <v>1018221</v>
      </c>
      <c r="AC219" s="35"/>
      <c r="AD219" s="35" t="s">
        <v>703</v>
      </c>
      <c r="AE219" s="35"/>
      <c r="AF219" s="35"/>
      <c r="AG219" s="38">
        <v>0</v>
      </c>
      <c r="AH219" s="38">
        <v>0</v>
      </c>
      <c r="AI219" s="38">
        <v>1018221</v>
      </c>
      <c r="AJ219" s="35" t="s">
        <v>595</v>
      </c>
      <c r="AK219" s="35" t="s">
        <v>704</v>
      </c>
      <c r="AL219" s="35" t="s">
        <v>670</v>
      </c>
      <c r="AM219" s="35" t="s">
        <v>628</v>
      </c>
      <c r="AN219" s="35" t="s">
        <v>667</v>
      </c>
      <c r="AO219" s="35"/>
      <c r="AP219" s="38">
        <v>0</v>
      </c>
      <c r="AQ219" s="38">
        <v>1018221</v>
      </c>
      <c r="AR219" s="38">
        <v>0</v>
      </c>
      <c r="AS219" s="38">
        <v>0</v>
      </c>
      <c r="AT219" s="38">
        <v>0</v>
      </c>
      <c r="AU219" s="38">
        <v>0</v>
      </c>
      <c r="AV219" s="38">
        <v>0</v>
      </c>
      <c r="AW219" s="38">
        <v>0</v>
      </c>
      <c r="AX219" s="38">
        <v>0</v>
      </c>
      <c r="AY219" s="38">
        <v>0</v>
      </c>
      <c r="AZ219" s="38">
        <v>0</v>
      </c>
      <c r="BA219" s="35"/>
      <c r="BB219" s="36"/>
      <c r="BC219" s="35"/>
      <c r="BD219" s="38">
        <v>0</v>
      </c>
    </row>
    <row r="220" spans="1:56" x14ac:dyDescent="0.2">
      <c r="A220" s="34">
        <v>800197111</v>
      </c>
      <c r="B220" s="34" t="s">
        <v>622</v>
      </c>
      <c r="C220" s="34" t="s">
        <v>623</v>
      </c>
      <c r="D220" s="35">
        <v>7636</v>
      </c>
      <c r="E220" s="35" t="str">
        <f>+CONCATENATE(C220,D220)</f>
        <v>COOE7636</v>
      </c>
      <c r="F220" s="35" t="str">
        <f>+CONCATENATE(A220,"_",E220)</f>
        <v>800197111_COOE7636</v>
      </c>
      <c r="G220" s="36">
        <v>45291</v>
      </c>
      <c r="H220" s="37">
        <v>11819336</v>
      </c>
      <c r="I220" s="37">
        <v>11819336</v>
      </c>
      <c r="J220" s="47" t="s">
        <v>859</v>
      </c>
      <c r="K220" s="35" t="s">
        <v>661</v>
      </c>
      <c r="L220" s="38">
        <v>0</v>
      </c>
      <c r="M220" s="39"/>
      <c r="N220" s="35" t="s">
        <v>662</v>
      </c>
      <c r="O220" s="36">
        <v>45291</v>
      </c>
      <c r="P220" s="36">
        <v>45447</v>
      </c>
      <c r="Q220" s="36"/>
      <c r="R220" s="36">
        <v>45465</v>
      </c>
      <c r="S220" s="35">
        <f>+IF(OR(N220="Devuelta",AB220&lt;&gt;0),$A$1-R220,IF(AND(Q220="",P220=""),"No radicada",IF(Q220&lt;&gt;"",$A$1-Q220,$A$1-P220)))</f>
        <v>251</v>
      </c>
      <c r="T220" s="35" t="str">
        <f>+IF(S220="No radicada","No radicada",IF(S220&lt;1,"Corriente",IF(S220&lt;=30,"0-30",IF(AND(S220&lt;=60,S220&gt;30),"31-60",IF(AND(S220&lt;=90,S220&gt;60),"61-90",IF(AND(S220&lt;=180,S220&gt;90),"91-180",IF(AND(S220&lt;=360,S220&gt;180),"181-360",IF(S220&gt;360,"Más de 360"))))))))</f>
        <v>181-360</v>
      </c>
      <c r="U220" s="38">
        <v>11819336</v>
      </c>
      <c r="V220" s="38">
        <v>11819336</v>
      </c>
      <c r="W220" s="38">
        <v>0</v>
      </c>
      <c r="X220" s="38">
        <v>0</v>
      </c>
      <c r="Y220" s="38">
        <v>0</v>
      </c>
      <c r="Z220" s="38">
        <v>0</v>
      </c>
      <c r="AA220" s="38">
        <v>0</v>
      </c>
      <c r="AB220" s="38">
        <v>11819336</v>
      </c>
      <c r="AC220" s="35"/>
      <c r="AD220" s="35" t="s">
        <v>703</v>
      </c>
      <c r="AE220" s="35"/>
      <c r="AF220" s="35"/>
      <c r="AG220" s="38">
        <v>0</v>
      </c>
      <c r="AH220" s="38">
        <v>0</v>
      </c>
      <c r="AI220" s="38">
        <v>11813009</v>
      </c>
      <c r="AJ220" s="35" t="s">
        <v>595</v>
      </c>
      <c r="AK220" s="35" t="s">
        <v>704</v>
      </c>
      <c r="AL220" s="35" t="s">
        <v>670</v>
      </c>
      <c r="AM220" s="35" t="s">
        <v>628</v>
      </c>
      <c r="AN220" s="35" t="s">
        <v>667</v>
      </c>
      <c r="AO220" s="35"/>
      <c r="AP220" s="38">
        <v>0</v>
      </c>
      <c r="AQ220" s="38">
        <v>11819336</v>
      </c>
      <c r="AR220" s="38">
        <v>0</v>
      </c>
      <c r="AS220" s="38">
        <v>0</v>
      </c>
      <c r="AT220" s="38">
        <v>0</v>
      </c>
      <c r="AU220" s="38">
        <v>0</v>
      </c>
      <c r="AV220" s="38">
        <v>0</v>
      </c>
      <c r="AW220" s="38">
        <v>0</v>
      </c>
      <c r="AX220" s="38">
        <v>0</v>
      </c>
      <c r="AY220" s="38">
        <v>0</v>
      </c>
      <c r="AZ220" s="38">
        <v>0</v>
      </c>
      <c r="BA220" s="35"/>
      <c r="BB220" s="36"/>
      <c r="BC220" s="35"/>
      <c r="BD220" s="38">
        <v>0</v>
      </c>
    </row>
    <row r="221" spans="1:56" x14ac:dyDescent="0.2">
      <c r="A221" s="34">
        <v>800197111</v>
      </c>
      <c r="B221" s="34" t="s">
        <v>622</v>
      </c>
      <c r="C221" s="34" t="s">
        <v>623</v>
      </c>
      <c r="D221" s="35">
        <v>7637</v>
      </c>
      <c r="E221" s="35" t="str">
        <f>+CONCATENATE(C221,D221)</f>
        <v>COOE7637</v>
      </c>
      <c r="F221" s="35" t="str">
        <f>+CONCATENATE(A221,"_",E221)</f>
        <v>800197111_COOE7637</v>
      </c>
      <c r="G221" s="36">
        <v>45291</v>
      </c>
      <c r="H221" s="37">
        <v>5901337</v>
      </c>
      <c r="I221" s="37">
        <v>5901337</v>
      </c>
      <c r="J221" s="47" t="s">
        <v>859</v>
      </c>
      <c r="K221" s="35" t="s">
        <v>661</v>
      </c>
      <c r="L221" s="38">
        <v>0</v>
      </c>
      <c r="M221" s="39"/>
      <c r="N221" s="35" t="s">
        <v>662</v>
      </c>
      <c r="O221" s="36">
        <v>45291</v>
      </c>
      <c r="P221" s="36">
        <v>45447</v>
      </c>
      <c r="Q221" s="36"/>
      <c r="R221" s="36">
        <v>45465</v>
      </c>
      <c r="S221" s="35">
        <f>+IF(OR(N221="Devuelta",AB221&lt;&gt;0),$A$1-R221,IF(AND(Q221="",P221=""),"No radicada",IF(Q221&lt;&gt;"",$A$1-Q221,$A$1-P221)))</f>
        <v>251</v>
      </c>
      <c r="T221" s="35" t="str">
        <f>+IF(S221="No radicada","No radicada",IF(S221&lt;1,"Corriente",IF(S221&lt;=30,"0-30",IF(AND(S221&lt;=60,S221&gt;30),"31-60",IF(AND(S221&lt;=90,S221&gt;60),"61-90",IF(AND(S221&lt;=180,S221&gt;90),"91-180",IF(AND(S221&lt;=360,S221&gt;180),"181-360",IF(S221&gt;360,"Más de 360"))))))))</f>
        <v>181-360</v>
      </c>
      <c r="U221" s="38">
        <v>5901337</v>
      </c>
      <c r="V221" s="38">
        <v>5901337</v>
      </c>
      <c r="W221" s="38">
        <v>0</v>
      </c>
      <c r="X221" s="38">
        <v>0</v>
      </c>
      <c r="Y221" s="38">
        <v>0</v>
      </c>
      <c r="Z221" s="38">
        <v>0</v>
      </c>
      <c r="AA221" s="38">
        <v>0</v>
      </c>
      <c r="AB221" s="38">
        <v>5901337</v>
      </c>
      <c r="AC221" s="35"/>
      <c r="AD221" s="35" t="s">
        <v>703</v>
      </c>
      <c r="AE221" s="35"/>
      <c r="AF221" s="35"/>
      <c r="AG221" s="38">
        <v>0</v>
      </c>
      <c r="AH221" s="38">
        <v>0</v>
      </c>
      <c r="AI221" s="38">
        <v>5901337</v>
      </c>
      <c r="AJ221" s="35" t="s">
        <v>595</v>
      </c>
      <c r="AK221" s="35" t="s">
        <v>704</v>
      </c>
      <c r="AL221" s="35" t="s">
        <v>670</v>
      </c>
      <c r="AM221" s="35" t="s">
        <v>628</v>
      </c>
      <c r="AN221" s="35" t="s">
        <v>667</v>
      </c>
      <c r="AO221" s="35"/>
      <c r="AP221" s="38">
        <v>0</v>
      </c>
      <c r="AQ221" s="38">
        <v>5901337</v>
      </c>
      <c r="AR221" s="38">
        <v>0</v>
      </c>
      <c r="AS221" s="38">
        <v>0</v>
      </c>
      <c r="AT221" s="38">
        <v>0</v>
      </c>
      <c r="AU221" s="38">
        <v>0</v>
      </c>
      <c r="AV221" s="38">
        <v>0</v>
      </c>
      <c r="AW221" s="38">
        <v>0</v>
      </c>
      <c r="AX221" s="38">
        <v>0</v>
      </c>
      <c r="AY221" s="38">
        <v>0</v>
      </c>
      <c r="AZ221" s="38">
        <v>0</v>
      </c>
      <c r="BA221" s="35"/>
      <c r="BB221" s="36"/>
      <c r="BC221" s="35"/>
      <c r="BD221" s="38">
        <v>0</v>
      </c>
    </row>
    <row r="222" spans="1:56" x14ac:dyDescent="0.2">
      <c r="A222" s="34">
        <v>800197111</v>
      </c>
      <c r="B222" s="34" t="s">
        <v>622</v>
      </c>
      <c r="C222" s="34" t="s">
        <v>623</v>
      </c>
      <c r="D222" s="35">
        <v>7638</v>
      </c>
      <c r="E222" s="35" t="str">
        <f>+CONCATENATE(C222,D222)</f>
        <v>COOE7638</v>
      </c>
      <c r="F222" s="35" t="str">
        <f>+CONCATENATE(A222,"_",E222)</f>
        <v>800197111_COOE7638</v>
      </c>
      <c r="G222" s="36">
        <v>45291</v>
      </c>
      <c r="H222" s="37">
        <v>10308504</v>
      </c>
      <c r="I222" s="37">
        <v>10308504</v>
      </c>
      <c r="J222" s="47" t="s">
        <v>859</v>
      </c>
      <c r="K222" s="35" t="s">
        <v>661</v>
      </c>
      <c r="L222" s="38">
        <v>0</v>
      </c>
      <c r="M222" s="39"/>
      <c r="N222" s="35" t="s">
        <v>662</v>
      </c>
      <c r="O222" s="36">
        <v>45291</v>
      </c>
      <c r="P222" s="36">
        <v>45447</v>
      </c>
      <c r="Q222" s="36"/>
      <c r="R222" s="36">
        <v>45465</v>
      </c>
      <c r="S222" s="35">
        <f>+IF(OR(N222="Devuelta",AB222&lt;&gt;0),$A$1-R222,IF(AND(Q222="",P222=""),"No radicada",IF(Q222&lt;&gt;"",$A$1-Q222,$A$1-P222)))</f>
        <v>251</v>
      </c>
      <c r="T222" s="35" t="str">
        <f>+IF(S222="No radicada","No radicada",IF(S222&lt;1,"Corriente",IF(S222&lt;=30,"0-30",IF(AND(S222&lt;=60,S222&gt;30),"31-60",IF(AND(S222&lt;=90,S222&gt;60),"61-90",IF(AND(S222&lt;=180,S222&gt;90),"91-180",IF(AND(S222&lt;=360,S222&gt;180),"181-360",IF(S222&gt;360,"Más de 360"))))))))</f>
        <v>181-360</v>
      </c>
      <c r="U222" s="38">
        <v>10308504</v>
      </c>
      <c r="V222" s="38">
        <v>10308504</v>
      </c>
      <c r="W222" s="38">
        <v>0</v>
      </c>
      <c r="X222" s="38">
        <v>0</v>
      </c>
      <c r="Y222" s="38">
        <v>0</v>
      </c>
      <c r="Z222" s="38">
        <v>0</v>
      </c>
      <c r="AA222" s="38">
        <v>0</v>
      </c>
      <c r="AB222" s="38">
        <v>10308504</v>
      </c>
      <c r="AC222" s="35"/>
      <c r="AD222" s="35" t="s">
        <v>703</v>
      </c>
      <c r="AE222" s="35"/>
      <c r="AF222" s="35"/>
      <c r="AG222" s="38">
        <v>0</v>
      </c>
      <c r="AH222" s="38">
        <v>0</v>
      </c>
      <c r="AI222" s="38">
        <v>10308504</v>
      </c>
      <c r="AJ222" s="35" t="s">
        <v>595</v>
      </c>
      <c r="AK222" s="35" t="s">
        <v>704</v>
      </c>
      <c r="AL222" s="35" t="s">
        <v>670</v>
      </c>
      <c r="AM222" s="35" t="s">
        <v>628</v>
      </c>
      <c r="AN222" s="35" t="s">
        <v>667</v>
      </c>
      <c r="AO222" s="35"/>
      <c r="AP222" s="38">
        <v>0</v>
      </c>
      <c r="AQ222" s="38">
        <v>10308504</v>
      </c>
      <c r="AR222" s="38">
        <v>0</v>
      </c>
      <c r="AS222" s="38">
        <v>0</v>
      </c>
      <c r="AT222" s="38">
        <v>0</v>
      </c>
      <c r="AU222" s="38">
        <v>0</v>
      </c>
      <c r="AV222" s="38">
        <v>0</v>
      </c>
      <c r="AW222" s="38">
        <v>0</v>
      </c>
      <c r="AX222" s="38">
        <v>0</v>
      </c>
      <c r="AY222" s="38">
        <v>0</v>
      </c>
      <c r="AZ222" s="38">
        <v>0</v>
      </c>
      <c r="BA222" s="35"/>
      <c r="BB222" s="36"/>
      <c r="BC222" s="35"/>
      <c r="BD222" s="38">
        <v>0</v>
      </c>
    </row>
    <row r="223" spans="1:56" x14ac:dyDescent="0.2">
      <c r="A223" s="34">
        <v>800197111</v>
      </c>
      <c r="B223" s="34" t="s">
        <v>622</v>
      </c>
      <c r="C223" s="34" t="s">
        <v>623</v>
      </c>
      <c r="D223" s="35">
        <v>7639</v>
      </c>
      <c r="E223" s="35" t="str">
        <f>+CONCATENATE(C223,D223)</f>
        <v>COOE7639</v>
      </c>
      <c r="F223" s="35" t="str">
        <f>+CONCATENATE(A223,"_",E223)</f>
        <v>800197111_COOE7639</v>
      </c>
      <c r="G223" s="36">
        <v>45291</v>
      </c>
      <c r="H223" s="37">
        <v>5613084</v>
      </c>
      <c r="I223" s="37">
        <v>5613084</v>
      </c>
      <c r="J223" s="47" t="s">
        <v>859</v>
      </c>
      <c r="K223" s="35" t="s">
        <v>661</v>
      </c>
      <c r="L223" s="38">
        <v>0</v>
      </c>
      <c r="M223" s="39"/>
      <c r="N223" s="35" t="s">
        <v>662</v>
      </c>
      <c r="O223" s="36">
        <v>45291</v>
      </c>
      <c r="P223" s="36">
        <v>45447</v>
      </c>
      <c r="Q223" s="36"/>
      <c r="R223" s="36">
        <v>45465</v>
      </c>
      <c r="S223" s="35">
        <f>+IF(OR(N223="Devuelta",AB223&lt;&gt;0),$A$1-R223,IF(AND(Q223="",P223=""),"No radicada",IF(Q223&lt;&gt;"",$A$1-Q223,$A$1-P223)))</f>
        <v>251</v>
      </c>
      <c r="T223" s="35" t="str">
        <f>+IF(S223="No radicada","No radicada",IF(S223&lt;1,"Corriente",IF(S223&lt;=30,"0-30",IF(AND(S223&lt;=60,S223&gt;30),"31-60",IF(AND(S223&lt;=90,S223&gt;60),"61-90",IF(AND(S223&lt;=180,S223&gt;90),"91-180",IF(AND(S223&lt;=360,S223&gt;180),"181-360",IF(S223&gt;360,"Más de 360"))))))))</f>
        <v>181-360</v>
      </c>
      <c r="U223" s="38">
        <v>5613084</v>
      </c>
      <c r="V223" s="38">
        <v>5613084</v>
      </c>
      <c r="W223" s="38">
        <v>0</v>
      </c>
      <c r="X223" s="38">
        <v>0</v>
      </c>
      <c r="Y223" s="38">
        <v>0</v>
      </c>
      <c r="Z223" s="38">
        <v>0</v>
      </c>
      <c r="AA223" s="38">
        <v>0</v>
      </c>
      <c r="AB223" s="38">
        <v>5613084</v>
      </c>
      <c r="AC223" s="35"/>
      <c r="AD223" s="35" t="s">
        <v>703</v>
      </c>
      <c r="AE223" s="35"/>
      <c r="AF223" s="35"/>
      <c r="AG223" s="38">
        <v>0</v>
      </c>
      <c r="AH223" s="38">
        <v>0</v>
      </c>
      <c r="AI223" s="38">
        <v>5613084</v>
      </c>
      <c r="AJ223" s="35" t="s">
        <v>595</v>
      </c>
      <c r="AK223" s="35" t="s">
        <v>704</v>
      </c>
      <c r="AL223" s="35" t="s">
        <v>670</v>
      </c>
      <c r="AM223" s="35" t="s">
        <v>628</v>
      </c>
      <c r="AN223" s="35" t="s">
        <v>667</v>
      </c>
      <c r="AO223" s="35"/>
      <c r="AP223" s="38">
        <v>0</v>
      </c>
      <c r="AQ223" s="38">
        <v>5613084</v>
      </c>
      <c r="AR223" s="38">
        <v>0</v>
      </c>
      <c r="AS223" s="38">
        <v>0</v>
      </c>
      <c r="AT223" s="38">
        <v>0</v>
      </c>
      <c r="AU223" s="38">
        <v>0</v>
      </c>
      <c r="AV223" s="38">
        <v>0</v>
      </c>
      <c r="AW223" s="38">
        <v>0</v>
      </c>
      <c r="AX223" s="38">
        <v>0</v>
      </c>
      <c r="AY223" s="38">
        <v>0</v>
      </c>
      <c r="AZ223" s="38">
        <v>0</v>
      </c>
      <c r="BA223" s="35"/>
      <c r="BB223" s="36"/>
      <c r="BC223" s="35"/>
      <c r="BD223" s="38">
        <v>0</v>
      </c>
    </row>
    <row r="224" spans="1:56" x14ac:dyDescent="0.2">
      <c r="A224" s="34">
        <v>800197111</v>
      </c>
      <c r="B224" s="34" t="s">
        <v>622</v>
      </c>
      <c r="C224" s="34" t="s">
        <v>623</v>
      </c>
      <c r="D224" s="35">
        <v>7640</v>
      </c>
      <c r="E224" s="35" t="str">
        <f>+CONCATENATE(C224,D224)</f>
        <v>COOE7640</v>
      </c>
      <c r="F224" s="35" t="str">
        <f>+CONCATENATE(A224,"_",E224)</f>
        <v>800197111_COOE7640</v>
      </c>
      <c r="G224" s="36">
        <v>45291</v>
      </c>
      <c r="H224" s="37">
        <v>11447179</v>
      </c>
      <c r="I224" s="37">
        <v>11447179</v>
      </c>
      <c r="J224" s="47" t="s">
        <v>859</v>
      </c>
      <c r="K224" s="35" t="s">
        <v>661</v>
      </c>
      <c r="L224" s="38">
        <v>0</v>
      </c>
      <c r="M224" s="39"/>
      <c r="N224" s="35" t="s">
        <v>662</v>
      </c>
      <c r="O224" s="36">
        <v>45291</v>
      </c>
      <c r="P224" s="36">
        <v>45447</v>
      </c>
      <c r="Q224" s="36"/>
      <c r="R224" s="36">
        <v>45465</v>
      </c>
      <c r="S224" s="35">
        <f>+IF(OR(N224="Devuelta",AB224&lt;&gt;0),$A$1-R224,IF(AND(Q224="",P224=""),"No radicada",IF(Q224&lt;&gt;"",$A$1-Q224,$A$1-P224)))</f>
        <v>251</v>
      </c>
      <c r="T224" s="35" t="str">
        <f>+IF(S224="No radicada","No radicada",IF(S224&lt;1,"Corriente",IF(S224&lt;=30,"0-30",IF(AND(S224&lt;=60,S224&gt;30),"31-60",IF(AND(S224&lt;=90,S224&gt;60),"61-90",IF(AND(S224&lt;=180,S224&gt;90),"91-180",IF(AND(S224&lt;=360,S224&gt;180),"181-360",IF(S224&gt;360,"Más de 360"))))))))</f>
        <v>181-360</v>
      </c>
      <c r="U224" s="38">
        <v>11447179.23</v>
      </c>
      <c r="V224" s="38">
        <v>11447179.23</v>
      </c>
      <c r="W224" s="38">
        <v>0</v>
      </c>
      <c r="X224" s="38">
        <v>0</v>
      </c>
      <c r="Y224" s="38">
        <v>0</v>
      </c>
      <c r="Z224" s="38">
        <v>0</v>
      </c>
      <c r="AA224" s="38">
        <v>0</v>
      </c>
      <c r="AB224" s="38">
        <v>11447179.23</v>
      </c>
      <c r="AC224" s="35"/>
      <c r="AD224" s="35" t="s">
        <v>703</v>
      </c>
      <c r="AE224" s="35"/>
      <c r="AF224" s="35"/>
      <c r="AG224" s="38">
        <v>0</v>
      </c>
      <c r="AH224" s="38">
        <v>0</v>
      </c>
      <c r="AI224" s="38">
        <v>11362379</v>
      </c>
      <c r="AJ224" s="35" t="s">
        <v>595</v>
      </c>
      <c r="AK224" s="35" t="s">
        <v>704</v>
      </c>
      <c r="AL224" s="35" t="s">
        <v>670</v>
      </c>
      <c r="AM224" s="35" t="s">
        <v>628</v>
      </c>
      <c r="AN224" s="35" t="s">
        <v>667</v>
      </c>
      <c r="AO224" s="35"/>
      <c r="AP224" s="38">
        <v>0</v>
      </c>
      <c r="AQ224" s="38">
        <v>11447179</v>
      </c>
      <c r="AR224" s="38">
        <v>0</v>
      </c>
      <c r="AS224" s="38">
        <v>0</v>
      </c>
      <c r="AT224" s="38">
        <v>0</v>
      </c>
      <c r="AU224" s="38">
        <v>0</v>
      </c>
      <c r="AV224" s="38">
        <v>0</v>
      </c>
      <c r="AW224" s="38">
        <v>0</v>
      </c>
      <c r="AX224" s="38">
        <v>0</v>
      </c>
      <c r="AY224" s="38">
        <v>0</v>
      </c>
      <c r="AZ224" s="38">
        <v>0</v>
      </c>
      <c r="BA224" s="35"/>
      <c r="BB224" s="36"/>
      <c r="BC224" s="35"/>
      <c r="BD224" s="38">
        <v>0</v>
      </c>
    </row>
    <row r="225" spans="1:56" x14ac:dyDescent="0.2">
      <c r="A225" s="34">
        <v>800197111</v>
      </c>
      <c r="B225" s="34" t="s">
        <v>622</v>
      </c>
      <c r="C225" s="34" t="s">
        <v>623</v>
      </c>
      <c r="D225" s="35">
        <v>7641</v>
      </c>
      <c r="E225" s="35" t="str">
        <f>+CONCATENATE(C225,D225)</f>
        <v>COOE7641</v>
      </c>
      <c r="F225" s="35" t="str">
        <f>+CONCATENATE(A225,"_",E225)</f>
        <v>800197111_COOE7641</v>
      </c>
      <c r="G225" s="36">
        <v>45291</v>
      </c>
      <c r="H225" s="37">
        <v>609753</v>
      </c>
      <c r="I225" s="37">
        <v>609753</v>
      </c>
      <c r="J225" s="47" t="s">
        <v>859</v>
      </c>
      <c r="K225" s="35" t="s">
        <v>661</v>
      </c>
      <c r="L225" s="38">
        <v>0</v>
      </c>
      <c r="M225" s="39"/>
      <c r="N225" s="35" t="s">
        <v>662</v>
      </c>
      <c r="O225" s="36">
        <v>45291</v>
      </c>
      <c r="P225" s="36">
        <v>45447</v>
      </c>
      <c r="Q225" s="36"/>
      <c r="R225" s="36">
        <v>45465</v>
      </c>
      <c r="S225" s="35">
        <f>+IF(OR(N225="Devuelta",AB225&lt;&gt;0),$A$1-R225,IF(AND(Q225="",P225=""),"No radicada",IF(Q225&lt;&gt;"",$A$1-Q225,$A$1-P225)))</f>
        <v>251</v>
      </c>
      <c r="T225" s="35" t="str">
        <f>+IF(S225="No radicada","No radicada",IF(S225&lt;1,"Corriente",IF(S225&lt;=30,"0-30",IF(AND(S225&lt;=60,S225&gt;30),"31-60",IF(AND(S225&lt;=90,S225&gt;60),"61-90",IF(AND(S225&lt;=180,S225&gt;90),"91-180",IF(AND(S225&lt;=360,S225&gt;180),"181-360",IF(S225&gt;360,"Más de 360"))))))))</f>
        <v>181-360</v>
      </c>
      <c r="U225" s="38">
        <v>609753</v>
      </c>
      <c r="V225" s="38">
        <v>609753</v>
      </c>
      <c r="W225" s="38">
        <v>0</v>
      </c>
      <c r="X225" s="38">
        <v>0</v>
      </c>
      <c r="Y225" s="38">
        <v>0</v>
      </c>
      <c r="Z225" s="38">
        <v>0</v>
      </c>
      <c r="AA225" s="38">
        <v>0</v>
      </c>
      <c r="AB225" s="38">
        <v>609753</v>
      </c>
      <c r="AC225" s="35"/>
      <c r="AD225" s="35" t="s">
        <v>703</v>
      </c>
      <c r="AE225" s="35"/>
      <c r="AF225" s="35"/>
      <c r="AG225" s="38">
        <v>0</v>
      </c>
      <c r="AH225" s="38">
        <v>0</v>
      </c>
      <c r="AI225" s="38">
        <v>609753</v>
      </c>
      <c r="AJ225" s="35" t="s">
        <v>595</v>
      </c>
      <c r="AK225" s="35" t="s">
        <v>704</v>
      </c>
      <c r="AL225" s="35" t="s">
        <v>670</v>
      </c>
      <c r="AM225" s="35" t="s">
        <v>628</v>
      </c>
      <c r="AN225" s="35" t="s">
        <v>667</v>
      </c>
      <c r="AO225" s="35"/>
      <c r="AP225" s="38">
        <v>0</v>
      </c>
      <c r="AQ225" s="38">
        <v>609753</v>
      </c>
      <c r="AR225" s="38">
        <v>0</v>
      </c>
      <c r="AS225" s="38">
        <v>0</v>
      </c>
      <c r="AT225" s="38">
        <v>0</v>
      </c>
      <c r="AU225" s="38">
        <v>0</v>
      </c>
      <c r="AV225" s="38">
        <v>0</v>
      </c>
      <c r="AW225" s="38">
        <v>0</v>
      </c>
      <c r="AX225" s="38">
        <v>0</v>
      </c>
      <c r="AY225" s="38">
        <v>0</v>
      </c>
      <c r="AZ225" s="38">
        <v>0</v>
      </c>
      <c r="BA225" s="35"/>
      <c r="BB225" s="36"/>
      <c r="BC225" s="35"/>
      <c r="BD225" s="38">
        <v>0</v>
      </c>
    </row>
    <row r="226" spans="1:56" x14ac:dyDescent="0.2">
      <c r="A226" s="34">
        <v>800197111</v>
      </c>
      <c r="B226" s="34" t="s">
        <v>622</v>
      </c>
      <c r="C226" s="34" t="s">
        <v>623</v>
      </c>
      <c r="D226" s="35">
        <v>7642</v>
      </c>
      <c r="E226" s="35" t="str">
        <f>+CONCATENATE(C226,D226)</f>
        <v>COOE7642</v>
      </c>
      <c r="F226" s="35" t="str">
        <f>+CONCATENATE(A226,"_",E226)</f>
        <v>800197111_COOE7642</v>
      </c>
      <c r="G226" s="36">
        <v>45291</v>
      </c>
      <c r="H226" s="37">
        <v>7739879</v>
      </c>
      <c r="I226" s="37">
        <v>7739879</v>
      </c>
      <c r="J226" s="47" t="s">
        <v>859</v>
      </c>
      <c r="K226" s="35" t="s">
        <v>661</v>
      </c>
      <c r="L226" s="38">
        <v>0</v>
      </c>
      <c r="M226" s="39"/>
      <c r="N226" s="35" t="s">
        <v>662</v>
      </c>
      <c r="O226" s="36">
        <v>45291</v>
      </c>
      <c r="P226" s="36">
        <v>45447</v>
      </c>
      <c r="Q226" s="36"/>
      <c r="R226" s="36">
        <v>45465</v>
      </c>
      <c r="S226" s="35">
        <f>+IF(OR(N226="Devuelta",AB226&lt;&gt;0),$A$1-R226,IF(AND(Q226="",P226=""),"No radicada",IF(Q226&lt;&gt;"",$A$1-Q226,$A$1-P226)))</f>
        <v>251</v>
      </c>
      <c r="T226" s="35" t="str">
        <f>+IF(S226="No radicada","No radicada",IF(S226&lt;1,"Corriente",IF(S226&lt;=30,"0-30",IF(AND(S226&lt;=60,S226&gt;30),"31-60",IF(AND(S226&lt;=90,S226&gt;60),"61-90",IF(AND(S226&lt;=180,S226&gt;90),"91-180",IF(AND(S226&lt;=360,S226&gt;180),"181-360",IF(S226&gt;360,"Más de 360"))))))))</f>
        <v>181-360</v>
      </c>
      <c r="U226" s="38">
        <v>7739878.5</v>
      </c>
      <c r="V226" s="38">
        <v>7739878.5</v>
      </c>
      <c r="W226" s="38">
        <v>0</v>
      </c>
      <c r="X226" s="38">
        <v>0</v>
      </c>
      <c r="Y226" s="38">
        <v>0</v>
      </c>
      <c r="Z226" s="38">
        <v>0</v>
      </c>
      <c r="AA226" s="38">
        <v>0</v>
      </c>
      <c r="AB226" s="38">
        <v>7739878.5</v>
      </c>
      <c r="AC226" s="35"/>
      <c r="AD226" s="35" t="s">
        <v>705</v>
      </c>
      <c r="AE226" s="35"/>
      <c r="AF226" s="35"/>
      <c r="AG226" s="38">
        <v>0</v>
      </c>
      <c r="AH226" s="38">
        <v>0</v>
      </c>
      <c r="AI226" s="38">
        <v>7738824</v>
      </c>
      <c r="AJ226" s="35" t="s">
        <v>595</v>
      </c>
      <c r="AK226" s="35" t="s">
        <v>704</v>
      </c>
      <c r="AL226" s="35" t="s">
        <v>670</v>
      </c>
      <c r="AM226" s="35" t="s">
        <v>628</v>
      </c>
      <c r="AN226" s="35" t="s">
        <v>667</v>
      </c>
      <c r="AO226" s="35"/>
      <c r="AP226" s="38">
        <v>0</v>
      </c>
      <c r="AQ226" s="38">
        <v>7739879</v>
      </c>
      <c r="AR226" s="38">
        <v>0</v>
      </c>
      <c r="AS226" s="38">
        <v>0</v>
      </c>
      <c r="AT226" s="38">
        <v>0</v>
      </c>
      <c r="AU226" s="38">
        <v>0</v>
      </c>
      <c r="AV226" s="38">
        <v>0</v>
      </c>
      <c r="AW226" s="38">
        <v>0</v>
      </c>
      <c r="AX226" s="38">
        <v>0</v>
      </c>
      <c r="AY226" s="38">
        <v>0</v>
      </c>
      <c r="AZ226" s="38">
        <v>0</v>
      </c>
      <c r="BA226" s="35"/>
      <c r="BB226" s="36"/>
      <c r="BC226" s="35"/>
      <c r="BD226" s="38">
        <v>0</v>
      </c>
    </row>
    <row r="227" spans="1:56" x14ac:dyDescent="0.2">
      <c r="A227" s="34">
        <v>800197111</v>
      </c>
      <c r="B227" s="34" t="s">
        <v>622</v>
      </c>
      <c r="C227" s="34" t="s">
        <v>623</v>
      </c>
      <c r="D227" s="35">
        <v>7643</v>
      </c>
      <c r="E227" s="35" t="str">
        <f>+CONCATENATE(C227,D227)</f>
        <v>COOE7643</v>
      </c>
      <c r="F227" s="35" t="str">
        <f>+CONCATENATE(A227,"_",E227)</f>
        <v>800197111_COOE7643</v>
      </c>
      <c r="G227" s="36">
        <v>45291</v>
      </c>
      <c r="H227" s="37">
        <v>2926617</v>
      </c>
      <c r="I227" s="37">
        <v>2926617</v>
      </c>
      <c r="J227" s="47" t="s">
        <v>859</v>
      </c>
      <c r="K227" s="35" t="s">
        <v>661</v>
      </c>
      <c r="L227" s="38">
        <v>0</v>
      </c>
      <c r="M227" s="39"/>
      <c r="N227" s="35" t="s">
        <v>662</v>
      </c>
      <c r="O227" s="36">
        <v>45291</v>
      </c>
      <c r="P227" s="36">
        <v>45447</v>
      </c>
      <c r="Q227" s="36"/>
      <c r="R227" s="36">
        <v>45465</v>
      </c>
      <c r="S227" s="35">
        <f>+IF(OR(N227="Devuelta",AB227&lt;&gt;0),$A$1-R227,IF(AND(Q227="",P227=""),"No radicada",IF(Q227&lt;&gt;"",$A$1-Q227,$A$1-P227)))</f>
        <v>251</v>
      </c>
      <c r="T227" s="35" t="str">
        <f>+IF(S227="No radicada","No radicada",IF(S227&lt;1,"Corriente",IF(S227&lt;=30,"0-30",IF(AND(S227&lt;=60,S227&gt;30),"31-60",IF(AND(S227&lt;=90,S227&gt;60),"61-90",IF(AND(S227&lt;=180,S227&gt;90),"91-180",IF(AND(S227&lt;=360,S227&gt;180),"181-360",IF(S227&gt;360,"Más de 360"))))))))</f>
        <v>181-360</v>
      </c>
      <c r="U227" s="38">
        <v>2926617</v>
      </c>
      <c r="V227" s="38">
        <v>2926617</v>
      </c>
      <c r="W227" s="38">
        <v>0</v>
      </c>
      <c r="X227" s="38">
        <v>0</v>
      </c>
      <c r="Y227" s="38">
        <v>0</v>
      </c>
      <c r="Z227" s="38">
        <v>0</v>
      </c>
      <c r="AA227" s="38">
        <v>0</v>
      </c>
      <c r="AB227" s="38">
        <v>2926617</v>
      </c>
      <c r="AC227" s="35"/>
      <c r="AD227" s="35" t="s">
        <v>703</v>
      </c>
      <c r="AE227" s="35"/>
      <c r="AF227" s="35"/>
      <c r="AG227" s="38">
        <v>0</v>
      </c>
      <c r="AH227" s="38">
        <v>0</v>
      </c>
      <c r="AI227" s="38">
        <v>2922399</v>
      </c>
      <c r="AJ227" s="35" t="s">
        <v>595</v>
      </c>
      <c r="AK227" s="35" t="s">
        <v>704</v>
      </c>
      <c r="AL227" s="35" t="s">
        <v>670</v>
      </c>
      <c r="AM227" s="35" t="s">
        <v>628</v>
      </c>
      <c r="AN227" s="35" t="s">
        <v>667</v>
      </c>
      <c r="AO227" s="35"/>
      <c r="AP227" s="38">
        <v>0</v>
      </c>
      <c r="AQ227" s="38">
        <v>2926617</v>
      </c>
      <c r="AR227" s="38">
        <v>0</v>
      </c>
      <c r="AS227" s="38">
        <v>0</v>
      </c>
      <c r="AT227" s="38">
        <v>0</v>
      </c>
      <c r="AU227" s="38">
        <v>0</v>
      </c>
      <c r="AV227" s="38">
        <v>0</v>
      </c>
      <c r="AW227" s="38">
        <v>0</v>
      </c>
      <c r="AX227" s="38">
        <v>0</v>
      </c>
      <c r="AY227" s="38">
        <v>0</v>
      </c>
      <c r="AZ227" s="38">
        <v>0</v>
      </c>
      <c r="BA227" s="35"/>
      <c r="BB227" s="36"/>
      <c r="BC227" s="35"/>
      <c r="BD227" s="38">
        <v>0</v>
      </c>
    </row>
    <row r="228" spans="1:56" x14ac:dyDescent="0.2">
      <c r="A228" s="34">
        <v>800197111</v>
      </c>
      <c r="B228" s="34" t="s">
        <v>622</v>
      </c>
      <c r="C228" s="34" t="s">
        <v>623</v>
      </c>
      <c r="D228" s="35">
        <v>7644</v>
      </c>
      <c r="E228" s="35" t="str">
        <f>+CONCATENATE(C228,D228)</f>
        <v>COOE7644</v>
      </c>
      <c r="F228" s="35" t="str">
        <f>+CONCATENATE(A228,"_",E228)</f>
        <v>800197111_COOE7644</v>
      </c>
      <c r="G228" s="36">
        <v>45291</v>
      </c>
      <c r="H228" s="37">
        <v>12972690</v>
      </c>
      <c r="I228" s="37">
        <v>12972690</v>
      </c>
      <c r="J228" s="47" t="s">
        <v>859</v>
      </c>
      <c r="K228" s="35" t="s">
        <v>661</v>
      </c>
      <c r="L228" s="38">
        <v>0</v>
      </c>
      <c r="M228" s="39"/>
      <c r="N228" s="35" t="s">
        <v>662</v>
      </c>
      <c r="O228" s="36">
        <v>45291</v>
      </c>
      <c r="P228" s="36">
        <v>45447</v>
      </c>
      <c r="Q228" s="36"/>
      <c r="R228" s="36">
        <v>45465</v>
      </c>
      <c r="S228" s="35">
        <f>+IF(OR(N228="Devuelta",AB228&lt;&gt;0),$A$1-R228,IF(AND(Q228="",P228=""),"No radicada",IF(Q228&lt;&gt;"",$A$1-Q228,$A$1-P228)))</f>
        <v>251</v>
      </c>
      <c r="T228" s="35" t="str">
        <f>+IF(S228="No radicada","No radicada",IF(S228&lt;1,"Corriente",IF(S228&lt;=30,"0-30",IF(AND(S228&lt;=60,S228&gt;30),"31-60",IF(AND(S228&lt;=90,S228&gt;60),"61-90",IF(AND(S228&lt;=180,S228&gt;90),"91-180",IF(AND(S228&lt;=360,S228&gt;180),"181-360",IF(S228&gt;360,"Más de 360"))))))))</f>
        <v>181-360</v>
      </c>
      <c r="U228" s="38">
        <v>12972689.5</v>
      </c>
      <c r="V228" s="38">
        <v>12972689.5</v>
      </c>
      <c r="W228" s="38">
        <v>0</v>
      </c>
      <c r="X228" s="38">
        <v>0</v>
      </c>
      <c r="Y228" s="38">
        <v>0</v>
      </c>
      <c r="Z228" s="38">
        <v>0</v>
      </c>
      <c r="AA228" s="38">
        <v>0</v>
      </c>
      <c r="AB228" s="38">
        <v>12972689.5</v>
      </c>
      <c r="AC228" s="35"/>
      <c r="AD228" s="35" t="s">
        <v>703</v>
      </c>
      <c r="AE228" s="35"/>
      <c r="AF228" s="35"/>
      <c r="AG228" s="38">
        <v>0</v>
      </c>
      <c r="AH228" s="38">
        <v>0</v>
      </c>
      <c r="AI228" s="38">
        <v>12963199</v>
      </c>
      <c r="AJ228" s="35" t="s">
        <v>595</v>
      </c>
      <c r="AK228" s="35" t="s">
        <v>704</v>
      </c>
      <c r="AL228" s="35" t="s">
        <v>670</v>
      </c>
      <c r="AM228" s="35" t="s">
        <v>628</v>
      </c>
      <c r="AN228" s="35" t="s">
        <v>667</v>
      </c>
      <c r="AO228" s="35"/>
      <c r="AP228" s="38">
        <v>0</v>
      </c>
      <c r="AQ228" s="38">
        <v>12972690</v>
      </c>
      <c r="AR228" s="38">
        <v>0</v>
      </c>
      <c r="AS228" s="38">
        <v>0</v>
      </c>
      <c r="AT228" s="38">
        <v>0</v>
      </c>
      <c r="AU228" s="38">
        <v>0</v>
      </c>
      <c r="AV228" s="38">
        <v>0</v>
      </c>
      <c r="AW228" s="38">
        <v>0</v>
      </c>
      <c r="AX228" s="38">
        <v>0</v>
      </c>
      <c r="AY228" s="38">
        <v>0</v>
      </c>
      <c r="AZ228" s="38">
        <v>0</v>
      </c>
      <c r="BA228" s="35"/>
      <c r="BB228" s="36"/>
      <c r="BC228" s="35"/>
      <c r="BD228" s="38">
        <v>0</v>
      </c>
    </row>
    <row r="229" spans="1:56" x14ac:dyDescent="0.2">
      <c r="A229" s="34">
        <v>800197111</v>
      </c>
      <c r="B229" s="34" t="s">
        <v>622</v>
      </c>
      <c r="C229" s="34" t="s">
        <v>623</v>
      </c>
      <c r="D229" s="35">
        <v>7914</v>
      </c>
      <c r="E229" s="35" t="str">
        <f>+CONCATENATE(C229,D229)</f>
        <v>COOE7914</v>
      </c>
      <c r="F229" s="35" t="str">
        <f>+CONCATENATE(A229,"_",E229)</f>
        <v>800197111_COOE7914</v>
      </c>
      <c r="G229" s="36">
        <v>45321</v>
      </c>
      <c r="H229" s="37">
        <v>818603</v>
      </c>
      <c r="I229" s="37">
        <v>818603</v>
      </c>
      <c r="J229" s="47" t="s">
        <v>859</v>
      </c>
      <c r="K229" s="35" t="s">
        <v>661</v>
      </c>
      <c r="L229" s="38">
        <v>0</v>
      </c>
      <c r="M229" s="39"/>
      <c r="N229" s="35" t="s">
        <v>662</v>
      </c>
      <c r="O229" s="36">
        <v>45321</v>
      </c>
      <c r="P229" s="36">
        <v>45337</v>
      </c>
      <c r="Q229" s="36"/>
      <c r="R229" s="36">
        <v>45350</v>
      </c>
      <c r="S229" s="35">
        <f>+IF(OR(N229="Devuelta",AB229&lt;&gt;0),$A$1-R229,IF(AND(Q229="",P229=""),"No radicada",IF(Q229&lt;&gt;"",$A$1-Q229,$A$1-P229)))</f>
        <v>366</v>
      </c>
      <c r="T229" s="35" t="str">
        <f>+IF(S229="No radicada","No radicada",IF(S229&lt;1,"Corriente",IF(S229&lt;=30,"0-30",IF(AND(S229&lt;=60,S229&gt;30),"31-60",IF(AND(S229&lt;=90,S229&gt;60),"61-90",IF(AND(S229&lt;=180,S229&gt;90),"91-180",IF(AND(S229&lt;=360,S229&gt;180),"181-360",IF(S229&gt;360,"Más de 360"))))))))</f>
        <v>Más de 360</v>
      </c>
      <c r="U229" s="38">
        <v>818603.4</v>
      </c>
      <c r="V229" s="38">
        <v>818603.4</v>
      </c>
      <c r="W229" s="38">
        <v>0</v>
      </c>
      <c r="X229" s="38">
        <v>0</v>
      </c>
      <c r="Y229" s="38">
        <v>0</v>
      </c>
      <c r="Z229" s="38">
        <v>0</v>
      </c>
      <c r="AA229" s="38">
        <v>0</v>
      </c>
      <c r="AB229" s="38">
        <v>818603.4</v>
      </c>
      <c r="AC229" s="35"/>
      <c r="AD229" s="35" t="s">
        <v>706</v>
      </c>
      <c r="AE229" s="35"/>
      <c r="AF229" s="35"/>
      <c r="AG229" s="38">
        <v>0</v>
      </c>
      <c r="AH229" s="38">
        <v>0</v>
      </c>
      <c r="AI229" s="38">
        <v>763644</v>
      </c>
      <c r="AJ229" s="35" t="s">
        <v>595</v>
      </c>
      <c r="AK229" s="35" t="s">
        <v>707</v>
      </c>
      <c r="AL229" s="35" t="s">
        <v>687</v>
      </c>
      <c r="AM229" s="35" t="s">
        <v>628</v>
      </c>
      <c r="AN229" s="35" t="s">
        <v>667</v>
      </c>
      <c r="AO229" s="35"/>
      <c r="AP229" s="38">
        <v>0</v>
      </c>
      <c r="AQ229" s="38">
        <v>818603</v>
      </c>
      <c r="AR229" s="38">
        <v>0</v>
      </c>
      <c r="AS229" s="38">
        <v>0</v>
      </c>
      <c r="AT229" s="38">
        <v>0</v>
      </c>
      <c r="AU229" s="38">
        <v>0</v>
      </c>
      <c r="AV229" s="38">
        <v>0</v>
      </c>
      <c r="AW229" s="38">
        <v>0</v>
      </c>
      <c r="AX229" s="38">
        <v>0</v>
      </c>
      <c r="AY229" s="38">
        <v>0</v>
      </c>
      <c r="AZ229" s="38">
        <v>0</v>
      </c>
      <c r="BA229" s="35"/>
      <c r="BB229" s="36"/>
      <c r="BC229" s="35"/>
      <c r="BD229" s="38">
        <v>0</v>
      </c>
    </row>
    <row r="230" spans="1:56" x14ac:dyDescent="0.2">
      <c r="A230" s="34">
        <v>800197111</v>
      </c>
      <c r="B230" s="34" t="s">
        <v>622</v>
      </c>
      <c r="C230" s="34" t="s">
        <v>623</v>
      </c>
      <c r="D230" s="35">
        <v>7936</v>
      </c>
      <c r="E230" s="35" t="str">
        <f>+CONCATENATE(C230,D230)</f>
        <v>COOE7936</v>
      </c>
      <c r="F230" s="35" t="str">
        <f>+CONCATENATE(A230,"_",E230)</f>
        <v>800197111_COOE7936</v>
      </c>
      <c r="G230" s="36">
        <v>45321</v>
      </c>
      <c r="H230" s="37">
        <v>688439</v>
      </c>
      <c r="I230" s="37">
        <v>688439</v>
      </c>
      <c r="J230" s="47" t="s">
        <v>859</v>
      </c>
      <c r="K230" s="35" t="s">
        <v>661</v>
      </c>
      <c r="L230" s="38">
        <v>0</v>
      </c>
      <c r="M230" s="39"/>
      <c r="N230" s="35" t="s">
        <v>662</v>
      </c>
      <c r="O230" s="36">
        <v>45321</v>
      </c>
      <c r="P230" s="36">
        <v>45337</v>
      </c>
      <c r="Q230" s="36"/>
      <c r="R230" s="36">
        <v>45350</v>
      </c>
      <c r="S230" s="35">
        <f>+IF(OR(N230="Devuelta",AB230&lt;&gt;0),$A$1-R230,IF(AND(Q230="",P230=""),"No radicada",IF(Q230&lt;&gt;"",$A$1-Q230,$A$1-P230)))</f>
        <v>366</v>
      </c>
      <c r="T230" s="35" t="str">
        <f>+IF(S230="No radicada","No radicada",IF(S230&lt;1,"Corriente",IF(S230&lt;=30,"0-30",IF(AND(S230&lt;=60,S230&gt;30),"31-60",IF(AND(S230&lt;=90,S230&gt;60),"61-90",IF(AND(S230&lt;=180,S230&gt;90),"91-180",IF(AND(S230&lt;=360,S230&gt;180),"181-360",IF(S230&gt;360,"Más de 360"))))))))</f>
        <v>Más de 360</v>
      </c>
      <c r="U230" s="38">
        <v>688438.8</v>
      </c>
      <c r="V230" s="38">
        <v>688438.8</v>
      </c>
      <c r="W230" s="38">
        <v>0</v>
      </c>
      <c r="X230" s="38">
        <v>0</v>
      </c>
      <c r="Y230" s="38">
        <v>0</v>
      </c>
      <c r="Z230" s="38">
        <v>0</v>
      </c>
      <c r="AA230" s="38">
        <v>0</v>
      </c>
      <c r="AB230" s="38">
        <v>688438.8</v>
      </c>
      <c r="AC230" s="35"/>
      <c r="AD230" s="35" t="s">
        <v>708</v>
      </c>
      <c r="AE230" s="35"/>
      <c r="AF230" s="35"/>
      <c r="AG230" s="38">
        <v>0</v>
      </c>
      <c r="AH230" s="38">
        <v>0</v>
      </c>
      <c r="AI230" s="38">
        <v>578520</v>
      </c>
      <c r="AJ230" s="35" t="s">
        <v>595</v>
      </c>
      <c r="AK230" s="35" t="s">
        <v>709</v>
      </c>
      <c r="AL230" s="35" t="s">
        <v>687</v>
      </c>
      <c r="AM230" s="35" t="s">
        <v>628</v>
      </c>
      <c r="AN230" s="35" t="s">
        <v>667</v>
      </c>
      <c r="AO230" s="35"/>
      <c r="AP230" s="38">
        <v>0</v>
      </c>
      <c r="AQ230" s="38">
        <v>688439</v>
      </c>
      <c r="AR230" s="38">
        <v>0</v>
      </c>
      <c r="AS230" s="38">
        <v>0</v>
      </c>
      <c r="AT230" s="38">
        <v>0</v>
      </c>
      <c r="AU230" s="38">
        <v>0</v>
      </c>
      <c r="AV230" s="38">
        <v>0</v>
      </c>
      <c r="AW230" s="38">
        <v>0</v>
      </c>
      <c r="AX230" s="38">
        <v>0</v>
      </c>
      <c r="AY230" s="38">
        <v>0</v>
      </c>
      <c r="AZ230" s="38">
        <v>0</v>
      </c>
      <c r="BA230" s="35"/>
      <c r="BB230" s="36"/>
      <c r="BC230" s="35"/>
      <c r="BD230" s="38">
        <v>0</v>
      </c>
    </row>
    <row r="231" spans="1:56" x14ac:dyDescent="0.2">
      <c r="A231" s="34">
        <v>800197111</v>
      </c>
      <c r="B231" s="34" t="s">
        <v>622</v>
      </c>
      <c r="C231" s="34" t="s">
        <v>623</v>
      </c>
      <c r="D231" s="35">
        <v>7945</v>
      </c>
      <c r="E231" s="35" t="str">
        <f>+CONCATENATE(C231,D231)</f>
        <v>COOE7945</v>
      </c>
      <c r="F231" s="35" t="str">
        <f>+CONCATENATE(A231,"_",E231)</f>
        <v>800197111_COOE7945</v>
      </c>
      <c r="G231" s="36">
        <v>45321</v>
      </c>
      <c r="H231" s="37">
        <v>344219</v>
      </c>
      <c r="I231" s="37">
        <v>344219</v>
      </c>
      <c r="J231" s="47" t="s">
        <v>859</v>
      </c>
      <c r="K231" s="35" t="s">
        <v>661</v>
      </c>
      <c r="L231" s="38">
        <v>0</v>
      </c>
      <c r="M231" s="39"/>
      <c r="N231" s="35" t="s">
        <v>662</v>
      </c>
      <c r="O231" s="36">
        <v>45321</v>
      </c>
      <c r="P231" s="36">
        <v>45337</v>
      </c>
      <c r="Q231" s="36"/>
      <c r="R231" s="36">
        <v>45350</v>
      </c>
      <c r="S231" s="35">
        <f>+IF(OR(N231="Devuelta",AB231&lt;&gt;0),$A$1-R231,IF(AND(Q231="",P231=""),"No radicada",IF(Q231&lt;&gt;"",$A$1-Q231,$A$1-P231)))</f>
        <v>366</v>
      </c>
      <c r="T231" s="35" t="str">
        <f>+IF(S231="No radicada","No radicada",IF(S231&lt;1,"Corriente",IF(S231&lt;=30,"0-30",IF(AND(S231&lt;=60,S231&gt;30),"31-60",IF(AND(S231&lt;=90,S231&gt;60),"61-90",IF(AND(S231&lt;=180,S231&gt;90),"91-180",IF(AND(S231&lt;=360,S231&gt;180),"181-360",IF(S231&gt;360,"Más de 360"))))))))</f>
        <v>Más de 360</v>
      </c>
      <c r="U231" s="38">
        <v>344219.4</v>
      </c>
      <c r="V231" s="38">
        <v>344219.4</v>
      </c>
      <c r="W231" s="38">
        <v>0</v>
      </c>
      <c r="X231" s="38">
        <v>0</v>
      </c>
      <c r="Y231" s="38">
        <v>0</v>
      </c>
      <c r="Z231" s="38">
        <v>0</v>
      </c>
      <c r="AA231" s="38">
        <v>0</v>
      </c>
      <c r="AB231" s="38">
        <v>344219.4</v>
      </c>
      <c r="AC231" s="35"/>
      <c r="AD231" s="35" t="s">
        <v>710</v>
      </c>
      <c r="AE231" s="35"/>
      <c r="AF231" s="35"/>
      <c r="AG231" s="38">
        <v>0</v>
      </c>
      <c r="AH231" s="38">
        <v>0</v>
      </c>
      <c r="AI231" s="38">
        <v>289260</v>
      </c>
      <c r="AJ231" s="35" t="s">
        <v>595</v>
      </c>
      <c r="AK231" s="35" t="s">
        <v>711</v>
      </c>
      <c r="AL231" s="35" t="s">
        <v>687</v>
      </c>
      <c r="AM231" s="35" t="s">
        <v>628</v>
      </c>
      <c r="AN231" s="35" t="s">
        <v>667</v>
      </c>
      <c r="AO231" s="35"/>
      <c r="AP231" s="38">
        <v>0</v>
      </c>
      <c r="AQ231" s="38">
        <v>344219</v>
      </c>
      <c r="AR231" s="38">
        <v>0</v>
      </c>
      <c r="AS231" s="38">
        <v>0</v>
      </c>
      <c r="AT231" s="38">
        <v>0</v>
      </c>
      <c r="AU231" s="38">
        <v>0</v>
      </c>
      <c r="AV231" s="38">
        <v>0</v>
      </c>
      <c r="AW231" s="38">
        <v>0</v>
      </c>
      <c r="AX231" s="38">
        <v>0</v>
      </c>
      <c r="AY231" s="38">
        <v>0</v>
      </c>
      <c r="AZ231" s="38">
        <v>0</v>
      </c>
      <c r="BA231" s="35"/>
      <c r="BB231" s="36"/>
      <c r="BC231" s="35"/>
      <c r="BD231" s="38">
        <v>0</v>
      </c>
    </row>
    <row r="232" spans="1:56" x14ac:dyDescent="0.2">
      <c r="A232" s="34">
        <v>800197111</v>
      </c>
      <c r="B232" s="34" t="s">
        <v>622</v>
      </c>
      <c r="C232" s="34" t="s">
        <v>623</v>
      </c>
      <c r="D232" s="35">
        <v>7946</v>
      </c>
      <c r="E232" s="35" t="str">
        <f>+CONCATENATE(C232,D232)</f>
        <v>COOE7946</v>
      </c>
      <c r="F232" s="35" t="str">
        <f>+CONCATENATE(A232,"_",E232)</f>
        <v>800197111_COOE7946</v>
      </c>
      <c r="G232" s="36">
        <v>45321</v>
      </c>
      <c r="H232" s="37">
        <v>295703</v>
      </c>
      <c r="I232" s="37">
        <v>295703</v>
      </c>
      <c r="J232" s="47" t="s">
        <v>859</v>
      </c>
      <c r="K232" s="35" t="s">
        <v>661</v>
      </c>
      <c r="L232" s="38">
        <v>0</v>
      </c>
      <c r="M232" s="39"/>
      <c r="N232" s="35" t="s">
        <v>662</v>
      </c>
      <c r="O232" s="36">
        <v>45321</v>
      </c>
      <c r="P232" s="36">
        <v>45337</v>
      </c>
      <c r="Q232" s="36"/>
      <c r="R232" s="36">
        <v>45350</v>
      </c>
      <c r="S232" s="35">
        <f>+IF(OR(N232="Devuelta",AB232&lt;&gt;0),$A$1-R232,IF(AND(Q232="",P232=""),"No radicada",IF(Q232&lt;&gt;"",$A$1-Q232,$A$1-P232)))</f>
        <v>366</v>
      </c>
      <c r="T232" s="35" t="str">
        <f>+IF(S232="No radicada","No radicada",IF(S232&lt;1,"Corriente",IF(S232&lt;=30,"0-30",IF(AND(S232&lt;=60,S232&gt;30),"31-60",IF(AND(S232&lt;=90,S232&gt;60),"61-90",IF(AND(S232&lt;=180,S232&gt;90),"91-180",IF(AND(S232&lt;=360,S232&gt;180),"181-360",IF(S232&gt;360,"Más de 360"))))))))</f>
        <v>Más de 360</v>
      </c>
      <c r="U232" s="38">
        <v>295703.09999999998</v>
      </c>
      <c r="V232" s="38">
        <v>295703.09999999998</v>
      </c>
      <c r="W232" s="38">
        <v>0</v>
      </c>
      <c r="X232" s="38">
        <v>0</v>
      </c>
      <c r="Y232" s="38">
        <v>0</v>
      </c>
      <c r="Z232" s="38">
        <v>0</v>
      </c>
      <c r="AA232" s="38">
        <v>0</v>
      </c>
      <c r="AB232" s="38">
        <v>295703.09999999998</v>
      </c>
      <c r="AC232" s="35"/>
      <c r="AD232" s="35" t="s">
        <v>712</v>
      </c>
      <c r="AE232" s="35"/>
      <c r="AF232" s="35"/>
      <c r="AG232" s="38">
        <v>0</v>
      </c>
      <c r="AH232" s="38">
        <v>0</v>
      </c>
      <c r="AI232" s="38">
        <v>248490</v>
      </c>
      <c r="AJ232" s="35" t="s">
        <v>595</v>
      </c>
      <c r="AK232" s="35" t="s">
        <v>713</v>
      </c>
      <c r="AL232" s="35" t="s">
        <v>687</v>
      </c>
      <c r="AM232" s="35" t="s">
        <v>628</v>
      </c>
      <c r="AN232" s="35" t="s">
        <v>667</v>
      </c>
      <c r="AO232" s="35"/>
      <c r="AP232" s="38">
        <v>0</v>
      </c>
      <c r="AQ232" s="38">
        <v>295703</v>
      </c>
      <c r="AR232" s="38">
        <v>0</v>
      </c>
      <c r="AS232" s="38">
        <v>0</v>
      </c>
      <c r="AT232" s="38">
        <v>0</v>
      </c>
      <c r="AU232" s="38">
        <v>0</v>
      </c>
      <c r="AV232" s="38">
        <v>0</v>
      </c>
      <c r="AW232" s="38">
        <v>0</v>
      </c>
      <c r="AX232" s="38">
        <v>0</v>
      </c>
      <c r="AY232" s="38">
        <v>0</v>
      </c>
      <c r="AZ232" s="38">
        <v>0</v>
      </c>
      <c r="BA232" s="35"/>
      <c r="BB232" s="36"/>
      <c r="BC232" s="35"/>
      <c r="BD232" s="38">
        <v>0</v>
      </c>
    </row>
    <row r="233" spans="1:56" x14ac:dyDescent="0.2">
      <c r="A233" s="34">
        <v>800197111</v>
      </c>
      <c r="B233" s="34" t="s">
        <v>622</v>
      </c>
      <c r="C233" s="34" t="s">
        <v>623</v>
      </c>
      <c r="D233" s="35">
        <v>7964</v>
      </c>
      <c r="E233" s="35" t="str">
        <f>+CONCATENATE(C233,D233)</f>
        <v>COOE7964</v>
      </c>
      <c r="F233" s="35" t="str">
        <f>+CONCATENATE(A233,"_",E233)</f>
        <v>800197111_COOE7964</v>
      </c>
      <c r="G233" s="36">
        <v>45321</v>
      </c>
      <c r="H233" s="37">
        <v>592980</v>
      </c>
      <c r="I233" s="37">
        <v>592980</v>
      </c>
      <c r="J233" s="47" t="s">
        <v>859</v>
      </c>
      <c r="K233" s="35" t="s">
        <v>661</v>
      </c>
      <c r="L233" s="38">
        <v>0</v>
      </c>
      <c r="M233" s="39"/>
      <c r="N233" s="35" t="s">
        <v>662</v>
      </c>
      <c r="O233" s="36">
        <v>45321</v>
      </c>
      <c r="P233" s="36">
        <v>45337</v>
      </c>
      <c r="Q233" s="36"/>
      <c r="R233" s="36">
        <v>45350</v>
      </c>
      <c r="S233" s="35">
        <f>+IF(OR(N233="Devuelta",AB233&lt;&gt;0),$A$1-R233,IF(AND(Q233="",P233=""),"No radicada",IF(Q233&lt;&gt;"",$A$1-Q233,$A$1-P233)))</f>
        <v>366</v>
      </c>
      <c r="T233" s="35" t="str">
        <f>+IF(S233="No radicada","No radicada",IF(S233&lt;1,"Corriente",IF(S233&lt;=30,"0-30",IF(AND(S233&lt;=60,S233&gt;30),"31-60",IF(AND(S233&lt;=90,S233&gt;60),"61-90",IF(AND(S233&lt;=180,S233&gt;90),"91-180",IF(AND(S233&lt;=360,S233&gt;180),"181-360",IF(S233&gt;360,"Más de 360"))))))))</f>
        <v>Más de 360</v>
      </c>
      <c r="U233" s="38">
        <v>592980</v>
      </c>
      <c r="V233" s="38">
        <v>592980</v>
      </c>
      <c r="W233" s="38">
        <v>0</v>
      </c>
      <c r="X233" s="38">
        <v>0</v>
      </c>
      <c r="Y233" s="38">
        <v>0</v>
      </c>
      <c r="Z233" s="38">
        <v>0</v>
      </c>
      <c r="AA233" s="38">
        <v>0</v>
      </c>
      <c r="AB233" s="38">
        <v>592980</v>
      </c>
      <c r="AC233" s="35"/>
      <c r="AD233" s="35" t="s">
        <v>714</v>
      </c>
      <c r="AE233" s="35"/>
      <c r="AF233" s="35"/>
      <c r="AG233" s="38">
        <v>0</v>
      </c>
      <c r="AH233" s="38">
        <v>0</v>
      </c>
      <c r="AI233" s="38">
        <v>592980</v>
      </c>
      <c r="AJ233" s="35" t="s">
        <v>595</v>
      </c>
      <c r="AK233" s="35" t="s">
        <v>715</v>
      </c>
      <c r="AL233" s="35" t="s">
        <v>687</v>
      </c>
      <c r="AM233" s="35" t="s">
        <v>628</v>
      </c>
      <c r="AN233" s="35" t="s">
        <v>667</v>
      </c>
      <c r="AO233" s="35"/>
      <c r="AP233" s="38">
        <v>0</v>
      </c>
      <c r="AQ233" s="38">
        <v>592980</v>
      </c>
      <c r="AR233" s="38">
        <v>0</v>
      </c>
      <c r="AS233" s="38">
        <v>0</v>
      </c>
      <c r="AT233" s="38">
        <v>0</v>
      </c>
      <c r="AU233" s="38">
        <v>0</v>
      </c>
      <c r="AV233" s="38">
        <v>0</v>
      </c>
      <c r="AW233" s="38">
        <v>0</v>
      </c>
      <c r="AX233" s="38">
        <v>0</v>
      </c>
      <c r="AY233" s="38">
        <v>0</v>
      </c>
      <c r="AZ233" s="38">
        <v>0</v>
      </c>
      <c r="BA233" s="35"/>
      <c r="BB233" s="36"/>
      <c r="BC233" s="35"/>
      <c r="BD233" s="38">
        <v>0</v>
      </c>
    </row>
    <row r="234" spans="1:56" x14ac:dyDescent="0.2">
      <c r="A234" s="34">
        <v>800197111</v>
      </c>
      <c r="B234" s="34" t="s">
        <v>622</v>
      </c>
      <c r="C234" s="34" t="s">
        <v>623</v>
      </c>
      <c r="D234" s="35">
        <v>7973</v>
      </c>
      <c r="E234" s="35" t="str">
        <f>+CONCATENATE(C234,D234)</f>
        <v>COOE7973</v>
      </c>
      <c r="F234" s="35" t="str">
        <f>+CONCATENATE(A234,"_",E234)</f>
        <v>800197111_COOE7973</v>
      </c>
      <c r="G234" s="36">
        <v>45321</v>
      </c>
      <c r="H234" s="37">
        <v>458959</v>
      </c>
      <c r="I234" s="37">
        <v>458959</v>
      </c>
      <c r="J234" s="47" t="s">
        <v>859</v>
      </c>
      <c r="K234" s="35" t="s">
        <v>661</v>
      </c>
      <c r="L234" s="38">
        <v>0</v>
      </c>
      <c r="M234" s="39"/>
      <c r="N234" s="35" t="s">
        <v>662</v>
      </c>
      <c r="O234" s="36">
        <v>45321</v>
      </c>
      <c r="P234" s="36">
        <v>45337</v>
      </c>
      <c r="Q234" s="36"/>
      <c r="R234" s="36">
        <v>45350</v>
      </c>
      <c r="S234" s="35">
        <f>+IF(OR(N234="Devuelta",AB234&lt;&gt;0),$A$1-R234,IF(AND(Q234="",P234=""),"No radicada",IF(Q234&lt;&gt;"",$A$1-Q234,$A$1-P234)))</f>
        <v>366</v>
      </c>
      <c r="T234" s="35" t="str">
        <f>+IF(S234="No radicada","No radicada",IF(S234&lt;1,"Corriente",IF(S234&lt;=30,"0-30",IF(AND(S234&lt;=60,S234&gt;30),"31-60",IF(AND(S234&lt;=90,S234&gt;60),"61-90",IF(AND(S234&lt;=180,S234&gt;90),"91-180",IF(AND(S234&lt;=360,S234&gt;180),"181-360",IF(S234&gt;360,"Más de 360"))))))))</f>
        <v>Más de 360</v>
      </c>
      <c r="U234" s="38">
        <v>458959.2</v>
      </c>
      <c r="V234" s="38">
        <v>458959.2</v>
      </c>
      <c r="W234" s="38">
        <v>0</v>
      </c>
      <c r="X234" s="38">
        <v>0</v>
      </c>
      <c r="Y234" s="38">
        <v>0</v>
      </c>
      <c r="Z234" s="38">
        <v>0</v>
      </c>
      <c r="AA234" s="38">
        <v>0</v>
      </c>
      <c r="AB234" s="38">
        <v>458959.2</v>
      </c>
      <c r="AC234" s="35"/>
      <c r="AD234" s="35" t="s">
        <v>716</v>
      </c>
      <c r="AE234" s="35"/>
      <c r="AF234" s="35"/>
      <c r="AG234" s="38">
        <v>0</v>
      </c>
      <c r="AH234" s="38">
        <v>0</v>
      </c>
      <c r="AI234" s="38">
        <v>385680</v>
      </c>
      <c r="AJ234" s="35" t="s">
        <v>595</v>
      </c>
      <c r="AK234" s="35" t="s">
        <v>717</v>
      </c>
      <c r="AL234" s="35" t="s">
        <v>687</v>
      </c>
      <c r="AM234" s="35" t="s">
        <v>628</v>
      </c>
      <c r="AN234" s="35" t="s">
        <v>667</v>
      </c>
      <c r="AO234" s="35"/>
      <c r="AP234" s="38">
        <v>0</v>
      </c>
      <c r="AQ234" s="38">
        <v>458959</v>
      </c>
      <c r="AR234" s="38">
        <v>0</v>
      </c>
      <c r="AS234" s="38">
        <v>0</v>
      </c>
      <c r="AT234" s="38">
        <v>0</v>
      </c>
      <c r="AU234" s="38">
        <v>0</v>
      </c>
      <c r="AV234" s="38">
        <v>0</v>
      </c>
      <c r="AW234" s="38">
        <v>0</v>
      </c>
      <c r="AX234" s="38">
        <v>0</v>
      </c>
      <c r="AY234" s="38">
        <v>0</v>
      </c>
      <c r="AZ234" s="38">
        <v>0</v>
      </c>
      <c r="BA234" s="35"/>
      <c r="BB234" s="36"/>
      <c r="BC234" s="35"/>
      <c r="BD234" s="38">
        <v>0</v>
      </c>
    </row>
    <row r="235" spans="1:56" x14ac:dyDescent="0.2">
      <c r="A235" s="34">
        <v>800197111</v>
      </c>
      <c r="B235" s="34" t="s">
        <v>622</v>
      </c>
      <c r="C235" s="34" t="s">
        <v>623</v>
      </c>
      <c r="D235" s="35">
        <v>8002</v>
      </c>
      <c r="E235" s="35" t="str">
        <f>+CONCATENATE(C235,D235)</f>
        <v>COOE8002</v>
      </c>
      <c r="F235" s="35" t="str">
        <f>+CONCATENATE(A235,"_",E235)</f>
        <v>800197111_COOE8002</v>
      </c>
      <c r="G235" s="36">
        <v>45321</v>
      </c>
      <c r="H235" s="37">
        <v>375000</v>
      </c>
      <c r="I235" s="37">
        <v>375000</v>
      </c>
      <c r="J235" s="47" t="s">
        <v>859</v>
      </c>
      <c r="K235" s="35" t="s">
        <v>661</v>
      </c>
      <c r="L235" s="38">
        <v>0</v>
      </c>
      <c r="M235" s="39"/>
      <c r="N235" s="35" t="s">
        <v>662</v>
      </c>
      <c r="O235" s="36">
        <v>45321</v>
      </c>
      <c r="P235" s="36">
        <v>45337</v>
      </c>
      <c r="Q235" s="36"/>
      <c r="R235" s="36">
        <v>45350</v>
      </c>
      <c r="S235" s="35">
        <f>+IF(OR(N235="Devuelta",AB235&lt;&gt;0),$A$1-R235,IF(AND(Q235="",P235=""),"No radicada",IF(Q235&lt;&gt;"",$A$1-Q235,$A$1-P235)))</f>
        <v>366</v>
      </c>
      <c r="T235" s="35" t="str">
        <f>+IF(S235="No radicada","No radicada",IF(S235&lt;1,"Corriente",IF(S235&lt;=30,"0-30",IF(AND(S235&lt;=60,S235&gt;30),"31-60",IF(AND(S235&lt;=90,S235&gt;60),"61-90",IF(AND(S235&lt;=180,S235&gt;90),"91-180",IF(AND(S235&lt;=360,S235&gt;180),"181-360",IF(S235&gt;360,"Más de 360"))))))))</f>
        <v>Más de 360</v>
      </c>
      <c r="U235" s="38">
        <v>375000</v>
      </c>
      <c r="V235" s="38">
        <v>375000</v>
      </c>
      <c r="W235" s="38">
        <v>0</v>
      </c>
      <c r="X235" s="38">
        <v>0</v>
      </c>
      <c r="Y235" s="38">
        <v>0</v>
      </c>
      <c r="Z235" s="38">
        <v>0</v>
      </c>
      <c r="AA235" s="38">
        <v>0</v>
      </c>
      <c r="AB235" s="38">
        <v>375000</v>
      </c>
      <c r="AC235" s="35"/>
      <c r="AD235" s="35" t="s">
        <v>718</v>
      </c>
      <c r="AE235" s="35"/>
      <c r="AF235" s="35"/>
      <c r="AG235" s="38">
        <v>0</v>
      </c>
      <c r="AH235" s="38">
        <v>0</v>
      </c>
      <c r="AI235" s="38">
        <v>375000</v>
      </c>
      <c r="AJ235" s="35" t="s">
        <v>595</v>
      </c>
      <c r="AK235" s="35" t="s">
        <v>719</v>
      </c>
      <c r="AL235" s="35" t="s">
        <v>687</v>
      </c>
      <c r="AM235" s="35" t="s">
        <v>628</v>
      </c>
      <c r="AN235" s="35" t="s">
        <v>667</v>
      </c>
      <c r="AO235" s="35"/>
      <c r="AP235" s="38">
        <v>0</v>
      </c>
      <c r="AQ235" s="38">
        <v>375000</v>
      </c>
      <c r="AR235" s="38">
        <v>0</v>
      </c>
      <c r="AS235" s="38">
        <v>0</v>
      </c>
      <c r="AT235" s="38">
        <v>0</v>
      </c>
      <c r="AU235" s="38">
        <v>0</v>
      </c>
      <c r="AV235" s="38">
        <v>0</v>
      </c>
      <c r="AW235" s="38">
        <v>0</v>
      </c>
      <c r="AX235" s="38">
        <v>0</v>
      </c>
      <c r="AY235" s="38">
        <v>0</v>
      </c>
      <c r="AZ235" s="38">
        <v>0</v>
      </c>
      <c r="BA235" s="35"/>
      <c r="BB235" s="36"/>
      <c r="BC235" s="35"/>
      <c r="BD235" s="38">
        <v>0</v>
      </c>
    </row>
    <row r="236" spans="1:56" x14ac:dyDescent="0.2">
      <c r="A236" s="34">
        <v>800197111</v>
      </c>
      <c r="B236" s="34" t="s">
        <v>622</v>
      </c>
      <c r="C236" s="34" t="s">
        <v>623</v>
      </c>
      <c r="D236" s="35">
        <v>8003</v>
      </c>
      <c r="E236" s="35" t="str">
        <f>+CONCATENATE(C236,D236)</f>
        <v>COOE8003</v>
      </c>
      <c r="F236" s="35" t="str">
        <f>+CONCATENATE(A236,"_",E236)</f>
        <v>800197111_COOE8003</v>
      </c>
      <c r="G236" s="36">
        <v>45321</v>
      </c>
      <c r="H236" s="37">
        <v>284640</v>
      </c>
      <c r="I236" s="37">
        <v>284640</v>
      </c>
      <c r="J236" s="47" t="s">
        <v>859</v>
      </c>
      <c r="K236" s="35" t="s">
        <v>661</v>
      </c>
      <c r="L236" s="38">
        <v>0</v>
      </c>
      <c r="M236" s="39"/>
      <c r="N236" s="35" t="s">
        <v>662</v>
      </c>
      <c r="O236" s="36">
        <v>45321</v>
      </c>
      <c r="P236" s="36">
        <v>45337</v>
      </c>
      <c r="Q236" s="36"/>
      <c r="R236" s="36">
        <v>45350</v>
      </c>
      <c r="S236" s="35">
        <f>+IF(OR(N236="Devuelta",AB236&lt;&gt;0),$A$1-R236,IF(AND(Q236="",P236=""),"No radicada",IF(Q236&lt;&gt;"",$A$1-Q236,$A$1-P236)))</f>
        <v>366</v>
      </c>
      <c r="T236" s="35" t="str">
        <f>+IF(S236="No radicada","No radicada",IF(S236&lt;1,"Corriente",IF(S236&lt;=30,"0-30",IF(AND(S236&lt;=60,S236&gt;30),"31-60",IF(AND(S236&lt;=90,S236&gt;60),"61-90",IF(AND(S236&lt;=180,S236&gt;90),"91-180",IF(AND(S236&lt;=360,S236&gt;180),"181-360",IF(S236&gt;360,"Más de 360"))))))))</f>
        <v>Más de 360</v>
      </c>
      <c r="U236" s="38">
        <v>284640</v>
      </c>
      <c r="V236" s="38">
        <v>284640</v>
      </c>
      <c r="W236" s="38">
        <v>0</v>
      </c>
      <c r="X236" s="38">
        <v>0</v>
      </c>
      <c r="Y236" s="38">
        <v>0</v>
      </c>
      <c r="Z236" s="38">
        <v>0</v>
      </c>
      <c r="AA236" s="38">
        <v>0</v>
      </c>
      <c r="AB236" s="38">
        <v>284640</v>
      </c>
      <c r="AC236" s="35"/>
      <c r="AD236" s="35" t="s">
        <v>720</v>
      </c>
      <c r="AE236" s="35"/>
      <c r="AF236" s="35"/>
      <c r="AG236" s="38">
        <v>0</v>
      </c>
      <c r="AH236" s="38">
        <v>0</v>
      </c>
      <c r="AI236" s="38">
        <v>284640</v>
      </c>
      <c r="AJ236" s="35" t="s">
        <v>595</v>
      </c>
      <c r="AK236" s="35" t="s">
        <v>721</v>
      </c>
      <c r="AL236" s="35" t="s">
        <v>687</v>
      </c>
      <c r="AM236" s="35" t="s">
        <v>628</v>
      </c>
      <c r="AN236" s="35" t="s">
        <v>667</v>
      </c>
      <c r="AO236" s="35"/>
      <c r="AP236" s="38">
        <v>0</v>
      </c>
      <c r="AQ236" s="38">
        <v>284640</v>
      </c>
      <c r="AR236" s="38">
        <v>0</v>
      </c>
      <c r="AS236" s="38">
        <v>0</v>
      </c>
      <c r="AT236" s="38">
        <v>0</v>
      </c>
      <c r="AU236" s="38">
        <v>0</v>
      </c>
      <c r="AV236" s="38">
        <v>0</v>
      </c>
      <c r="AW236" s="38">
        <v>0</v>
      </c>
      <c r="AX236" s="38">
        <v>0</v>
      </c>
      <c r="AY236" s="38">
        <v>0</v>
      </c>
      <c r="AZ236" s="38">
        <v>0</v>
      </c>
      <c r="BA236" s="35"/>
      <c r="BB236" s="36"/>
      <c r="BC236" s="35"/>
      <c r="BD236" s="38">
        <v>0</v>
      </c>
    </row>
    <row r="237" spans="1:56" x14ac:dyDescent="0.2">
      <c r="A237" s="34">
        <v>800197111</v>
      </c>
      <c r="B237" s="34" t="s">
        <v>622</v>
      </c>
      <c r="C237" s="34" t="s">
        <v>623</v>
      </c>
      <c r="D237" s="35">
        <v>9237</v>
      </c>
      <c r="E237" s="35" t="str">
        <f>+CONCATENATE(C237,D237)</f>
        <v>COOE9237</v>
      </c>
      <c r="F237" s="35" t="str">
        <f>+CONCATENATE(A237,"_",E237)</f>
        <v>800197111_COOE9237</v>
      </c>
      <c r="G237" s="36">
        <v>45351</v>
      </c>
      <c r="H237" s="37">
        <v>20587</v>
      </c>
      <c r="I237" s="37">
        <v>20587</v>
      </c>
      <c r="J237" s="47" t="s">
        <v>859</v>
      </c>
      <c r="K237" s="35" t="s">
        <v>661</v>
      </c>
      <c r="L237" s="38">
        <v>0</v>
      </c>
      <c r="M237" s="39"/>
      <c r="N237" s="35" t="s">
        <v>662</v>
      </c>
      <c r="O237" s="36">
        <v>45351</v>
      </c>
      <c r="P237" s="36">
        <v>45366</v>
      </c>
      <c r="Q237" s="36"/>
      <c r="R237" s="36">
        <v>45370</v>
      </c>
      <c r="S237" s="35">
        <f>+IF(OR(N237="Devuelta",AB237&lt;&gt;0),$A$1-R237,IF(AND(Q237="",P237=""),"No radicada",IF(Q237&lt;&gt;"",$A$1-Q237,$A$1-P237)))</f>
        <v>346</v>
      </c>
      <c r="T237" s="35" t="str">
        <f>+IF(S237="No radicada","No radicada",IF(S237&lt;1,"Corriente",IF(S237&lt;=30,"0-30",IF(AND(S237&lt;=60,S237&gt;30),"31-60",IF(AND(S237&lt;=90,S237&gt;60),"61-90",IF(AND(S237&lt;=180,S237&gt;90),"91-180",IF(AND(S237&lt;=360,S237&gt;180),"181-360",IF(S237&gt;360,"Más de 360"))))))))</f>
        <v>181-360</v>
      </c>
      <c r="U237" s="38">
        <v>20587</v>
      </c>
      <c r="V237" s="38">
        <v>20587</v>
      </c>
      <c r="W237" s="38">
        <v>0</v>
      </c>
      <c r="X237" s="38">
        <v>0</v>
      </c>
      <c r="Y237" s="38">
        <v>0</v>
      </c>
      <c r="Z237" s="38">
        <v>0</v>
      </c>
      <c r="AA237" s="38">
        <v>0</v>
      </c>
      <c r="AB237" s="38">
        <v>20587</v>
      </c>
      <c r="AC237" s="35"/>
      <c r="AD237" s="35" t="s">
        <v>722</v>
      </c>
      <c r="AE237" s="35"/>
      <c r="AF237" s="35"/>
      <c r="AG237" s="38">
        <v>0</v>
      </c>
      <c r="AH237" s="38">
        <v>0</v>
      </c>
      <c r="AI237" s="38">
        <v>17300</v>
      </c>
      <c r="AJ237" s="35" t="s">
        <v>595</v>
      </c>
      <c r="AK237" s="35" t="s">
        <v>723</v>
      </c>
      <c r="AL237" s="35" t="s">
        <v>687</v>
      </c>
      <c r="AM237" s="35" t="s">
        <v>628</v>
      </c>
      <c r="AN237" s="35" t="s">
        <v>667</v>
      </c>
      <c r="AO237" s="35"/>
      <c r="AP237" s="38">
        <v>0</v>
      </c>
      <c r="AQ237" s="38">
        <v>20587</v>
      </c>
      <c r="AR237" s="38">
        <v>0</v>
      </c>
      <c r="AS237" s="38">
        <v>0</v>
      </c>
      <c r="AT237" s="38">
        <v>0</v>
      </c>
      <c r="AU237" s="38">
        <v>0</v>
      </c>
      <c r="AV237" s="38">
        <v>0</v>
      </c>
      <c r="AW237" s="38">
        <v>0</v>
      </c>
      <c r="AX237" s="38">
        <v>0</v>
      </c>
      <c r="AY237" s="38">
        <v>0</v>
      </c>
      <c r="AZ237" s="38">
        <v>0</v>
      </c>
      <c r="BA237" s="35"/>
      <c r="BB237" s="36"/>
      <c r="BC237" s="35"/>
      <c r="BD237" s="38">
        <v>0</v>
      </c>
    </row>
    <row r="238" spans="1:56" x14ac:dyDescent="0.2">
      <c r="A238" s="34">
        <v>800197111</v>
      </c>
      <c r="B238" s="34" t="s">
        <v>622</v>
      </c>
      <c r="C238" s="34" t="s">
        <v>623</v>
      </c>
      <c r="D238" s="35">
        <v>9258</v>
      </c>
      <c r="E238" s="35" t="str">
        <f>+CONCATENATE(C238,D238)</f>
        <v>COOE9258</v>
      </c>
      <c r="F238" s="35" t="str">
        <f>+CONCATENATE(A238,"_",E238)</f>
        <v>800197111_COOE9258</v>
      </c>
      <c r="G238" s="36">
        <v>45351</v>
      </c>
      <c r="H238" s="37">
        <v>243712</v>
      </c>
      <c r="I238" s="37">
        <v>243712</v>
      </c>
      <c r="J238" s="47" t="s">
        <v>859</v>
      </c>
      <c r="K238" s="35" t="s">
        <v>661</v>
      </c>
      <c r="L238" s="38">
        <v>0</v>
      </c>
      <c r="M238" s="39"/>
      <c r="N238" s="35" t="s">
        <v>662</v>
      </c>
      <c r="O238" s="36">
        <v>45351</v>
      </c>
      <c r="P238" s="36">
        <v>45365</v>
      </c>
      <c r="Q238" s="36"/>
      <c r="R238" s="36">
        <v>45370</v>
      </c>
      <c r="S238" s="35">
        <f>+IF(OR(N238="Devuelta",AB238&lt;&gt;0),$A$1-R238,IF(AND(Q238="",P238=""),"No radicada",IF(Q238&lt;&gt;"",$A$1-Q238,$A$1-P238)))</f>
        <v>346</v>
      </c>
      <c r="T238" s="35" t="str">
        <f>+IF(S238="No radicada","No radicada",IF(S238&lt;1,"Corriente",IF(S238&lt;=30,"0-30",IF(AND(S238&lt;=60,S238&gt;30),"31-60",IF(AND(S238&lt;=90,S238&gt;60),"61-90",IF(AND(S238&lt;=180,S238&gt;90),"91-180",IF(AND(S238&lt;=360,S238&gt;180),"181-360",IF(S238&gt;360,"Más de 360"))))))))</f>
        <v>181-360</v>
      </c>
      <c r="U238" s="38">
        <v>243712</v>
      </c>
      <c r="V238" s="38">
        <v>243712</v>
      </c>
      <c r="W238" s="38">
        <v>0</v>
      </c>
      <c r="X238" s="38">
        <v>0</v>
      </c>
      <c r="Y238" s="38">
        <v>0</v>
      </c>
      <c r="Z238" s="38">
        <v>0</v>
      </c>
      <c r="AA238" s="38">
        <v>0</v>
      </c>
      <c r="AB238" s="38">
        <v>243712</v>
      </c>
      <c r="AC238" s="35"/>
      <c r="AD238" s="35" t="s">
        <v>724</v>
      </c>
      <c r="AE238" s="35"/>
      <c r="AF238" s="35"/>
      <c r="AG238" s="38">
        <v>0</v>
      </c>
      <c r="AH238" s="38">
        <v>0</v>
      </c>
      <c r="AI238" s="38">
        <v>243712</v>
      </c>
      <c r="AJ238" s="35" t="s">
        <v>595</v>
      </c>
      <c r="AK238" s="35" t="s">
        <v>725</v>
      </c>
      <c r="AL238" s="35" t="s">
        <v>687</v>
      </c>
      <c r="AM238" s="35" t="s">
        <v>628</v>
      </c>
      <c r="AN238" s="35" t="s">
        <v>667</v>
      </c>
      <c r="AO238" s="35"/>
      <c r="AP238" s="38">
        <v>0</v>
      </c>
      <c r="AQ238" s="38">
        <v>243712</v>
      </c>
      <c r="AR238" s="38">
        <v>0</v>
      </c>
      <c r="AS238" s="38">
        <v>0</v>
      </c>
      <c r="AT238" s="38">
        <v>0</v>
      </c>
      <c r="AU238" s="38">
        <v>0</v>
      </c>
      <c r="AV238" s="38">
        <v>0</v>
      </c>
      <c r="AW238" s="38">
        <v>0</v>
      </c>
      <c r="AX238" s="38">
        <v>0</v>
      </c>
      <c r="AY238" s="38">
        <v>0</v>
      </c>
      <c r="AZ238" s="38">
        <v>0</v>
      </c>
      <c r="BA238" s="35"/>
      <c r="BB238" s="36"/>
      <c r="BC238" s="35"/>
      <c r="BD238" s="38">
        <v>0</v>
      </c>
    </row>
    <row r="239" spans="1:56" x14ac:dyDescent="0.2">
      <c r="A239" s="34">
        <v>800197111</v>
      </c>
      <c r="B239" s="34" t="s">
        <v>622</v>
      </c>
      <c r="C239" s="34" t="s">
        <v>623</v>
      </c>
      <c r="D239" s="35">
        <v>9274</v>
      </c>
      <c r="E239" s="35" t="str">
        <f>+CONCATENATE(C239,D239)</f>
        <v>COOE9274</v>
      </c>
      <c r="F239" s="35" t="str">
        <f>+CONCATENATE(A239,"_",E239)</f>
        <v>800197111_COOE9274</v>
      </c>
      <c r="G239" s="36">
        <v>45351</v>
      </c>
      <c r="H239" s="37">
        <v>344219</v>
      </c>
      <c r="I239" s="37">
        <v>344219</v>
      </c>
      <c r="J239" s="47" t="s">
        <v>859</v>
      </c>
      <c r="K239" s="35" t="s">
        <v>661</v>
      </c>
      <c r="L239" s="38">
        <v>0</v>
      </c>
      <c r="M239" s="39"/>
      <c r="N239" s="35" t="s">
        <v>662</v>
      </c>
      <c r="O239" s="36">
        <v>45351</v>
      </c>
      <c r="P239" s="36">
        <v>45365</v>
      </c>
      <c r="Q239" s="36"/>
      <c r="R239" s="36">
        <v>45370</v>
      </c>
      <c r="S239" s="35">
        <f>+IF(OR(N239="Devuelta",AB239&lt;&gt;0),$A$1-R239,IF(AND(Q239="",P239=""),"No radicada",IF(Q239&lt;&gt;"",$A$1-Q239,$A$1-P239)))</f>
        <v>346</v>
      </c>
      <c r="T239" s="35" t="str">
        <f>+IF(S239="No radicada","No radicada",IF(S239&lt;1,"Corriente",IF(S239&lt;=30,"0-30",IF(AND(S239&lt;=60,S239&gt;30),"31-60",IF(AND(S239&lt;=90,S239&gt;60),"61-90",IF(AND(S239&lt;=180,S239&gt;90),"91-180",IF(AND(S239&lt;=360,S239&gt;180),"181-360",IF(S239&gt;360,"Más de 360"))))))))</f>
        <v>181-360</v>
      </c>
      <c r="U239" s="38">
        <v>344219.4</v>
      </c>
      <c r="V239" s="38">
        <v>344219.4</v>
      </c>
      <c r="W239" s="38">
        <v>0</v>
      </c>
      <c r="X239" s="38">
        <v>0</v>
      </c>
      <c r="Y239" s="38">
        <v>0</v>
      </c>
      <c r="Z239" s="38">
        <v>0</v>
      </c>
      <c r="AA239" s="38">
        <v>0</v>
      </c>
      <c r="AB239" s="38">
        <v>344219.4</v>
      </c>
      <c r="AC239" s="35"/>
      <c r="AD239" s="35" t="s">
        <v>726</v>
      </c>
      <c r="AE239" s="35"/>
      <c r="AF239" s="35"/>
      <c r="AG239" s="38">
        <v>0</v>
      </c>
      <c r="AH239" s="38">
        <v>0</v>
      </c>
      <c r="AI239" s="38">
        <v>289260</v>
      </c>
      <c r="AJ239" s="35" t="s">
        <v>595</v>
      </c>
      <c r="AK239" s="35" t="s">
        <v>727</v>
      </c>
      <c r="AL239" s="35" t="s">
        <v>676</v>
      </c>
      <c r="AM239" s="35" t="s">
        <v>628</v>
      </c>
      <c r="AN239" s="35" t="s">
        <v>667</v>
      </c>
      <c r="AO239" s="35"/>
      <c r="AP239" s="38">
        <v>0</v>
      </c>
      <c r="AQ239" s="38">
        <v>344219</v>
      </c>
      <c r="AR239" s="38">
        <v>0</v>
      </c>
      <c r="AS239" s="38">
        <v>0</v>
      </c>
      <c r="AT239" s="38">
        <v>0</v>
      </c>
      <c r="AU239" s="38">
        <v>0</v>
      </c>
      <c r="AV239" s="38">
        <v>0</v>
      </c>
      <c r="AW239" s="38">
        <v>0</v>
      </c>
      <c r="AX239" s="38">
        <v>0</v>
      </c>
      <c r="AY239" s="38">
        <v>0</v>
      </c>
      <c r="AZ239" s="38">
        <v>0</v>
      </c>
      <c r="BA239" s="35"/>
      <c r="BB239" s="36"/>
      <c r="BC239" s="35"/>
      <c r="BD239" s="38">
        <v>0</v>
      </c>
    </row>
    <row r="240" spans="1:56" x14ac:dyDescent="0.2">
      <c r="A240" s="34">
        <v>800197111</v>
      </c>
      <c r="B240" s="34" t="s">
        <v>622</v>
      </c>
      <c r="C240" s="34" t="s">
        <v>623</v>
      </c>
      <c r="D240" s="35">
        <v>9328</v>
      </c>
      <c r="E240" s="35" t="str">
        <f>+CONCATENATE(C240,D240)</f>
        <v>COOE9328</v>
      </c>
      <c r="F240" s="35" t="str">
        <f>+CONCATENATE(A240,"_",E240)</f>
        <v>800197111_COOE9328</v>
      </c>
      <c r="G240" s="36">
        <v>45351</v>
      </c>
      <c r="H240" s="37">
        <v>458959</v>
      </c>
      <c r="I240" s="37">
        <v>458959</v>
      </c>
      <c r="J240" s="47" t="s">
        <v>859</v>
      </c>
      <c r="K240" s="35" t="s">
        <v>661</v>
      </c>
      <c r="L240" s="38">
        <v>0</v>
      </c>
      <c r="M240" s="39"/>
      <c r="N240" s="35" t="s">
        <v>662</v>
      </c>
      <c r="O240" s="36">
        <v>45351</v>
      </c>
      <c r="P240" s="36">
        <v>45366</v>
      </c>
      <c r="Q240" s="36"/>
      <c r="R240" s="36">
        <v>45370</v>
      </c>
      <c r="S240" s="35">
        <f>+IF(OR(N240="Devuelta",AB240&lt;&gt;0),$A$1-R240,IF(AND(Q240="",P240=""),"No radicada",IF(Q240&lt;&gt;"",$A$1-Q240,$A$1-P240)))</f>
        <v>346</v>
      </c>
      <c r="T240" s="35" t="str">
        <f>+IF(S240="No radicada","No radicada",IF(S240&lt;1,"Corriente",IF(S240&lt;=30,"0-30",IF(AND(S240&lt;=60,S240&gt;30),"31-60",IF(AND(S240&lt;=90,S240&gt;60),"61-90",IF(AND(S240&lt;=180,S240&gt;90),"91-180",IF(AND(S240&lt;=360,S240&gt;180),"181-360",IF(S240&gt;360,"Más de 360"))))))))</f>
        <v>181-360</v>
      </c>
      <c r="U240" s="38">
        <v>385680</v>
      </c>
      <c r="V240" s="38">
        <v>385680</v>
      </c>
      <c r="W240" s="38">
        <v>0</v>
      </c>
      <c r="X240" s="38">
        <v>0</v>
      </c>
      <c r="Y240" s="38">
        <v>0</v>
      </c>
      <c r="Z240" s="38">
        <v>0</v>
      </c>
      <c r="AA240" s="38">
        <v>0</v>
      </c>
      <c r="AB240" s="38">
        <v>385680</v>
      </c>
      <c r="AC240" s="35"/>
      <c r="AD240" s="35" t="s">
        <v>728</v>
      </c>
      <c r="AE240" s="35"/>
      <c r="AF240" s="35"/>
      <c r="AG240" s="38">
        <v>0</v>
      </c>
      <c r="AH240" s="38">
        <v>0</v>
      </c>
      <c r="AI240" s="38">
        <v>385680</v>
      </c>
      <c r="AJ240" s="35" t="s">
        <v>595</v>
      </c>
      <c r="AK240" s="35" t="s">
        <v>729</v>
      </c>
      <c r="AL240" s="35" t="s">
        <v>687</v>
      </c>
      <c r="AM240" s="35" t="s">
        <v>628</v>
      </c>
      <c r="AN240" s="35" t="s">
        <v>667</v>
      </c>
      <c r="AO240" s="35"/>
      <c r="AP240" s="38">
        <v>0</v>
      </c>
      <c r="AQ240" s="38">
        <v>458959</v>
      </c>
      <c r="AR240" s="38">
        <v>0</v>
      </c>
      <c r="AS240" s="38">
        <v>0</v>
      </c>
      <c r="AT240" s="38">
        <v>0</v>
      </c>
      <c r="AU240" s="38">
        <v>0</v>
      </c>
      <c r="AV240" s="38">
        <v>0</v>
      </c>
      <c r="AW240" s="38">
        <v>0</v>
      </c>
      <c r="AX240" s="38">
        <v>0</v>
      </c>
      <c r="AY240" s="38">
        <v>0</v>
      </c>
      <c r="AZ240" s="38">
        <v>0</v>
      </c>
      <c r="BA240" s="35"/>
      <c r="BB240" s="36"/>
      <c r="BC240" s="35"/>
      <c r="BD240" s="38">
        <v>0</v>
      </c>
    </row>
    <row r="241" spans="1:56" x14ac:dyDescent="0.2">
      <c r="A241" s="34">
        <v>800197111</v>
      </c>
      <c r="B241" s="34" t="s">
        <v>622</v>
      </c>
      <c r="C241" s="34" t="s">
        <v>623</v>
      </c>
      <c r="D241" s="35">
        <v>9844</v>
      </c>
      <c r="E241" s="35" t="str">
        <f>+CONCATENATE(C241,D241)</f>
        <v>COOE9844</v>
      </c>
      <c r="F241" s="35" t="str">
        <f>+CONCATENATE(A241,"_",E241)</f>
        <v>800197111_COOE9844</v>
      </c>
      <c r="G241" s="36">
        <v>45382</v>
      </c>
      <c r="H241" s="37">
        <v>344219</v>
      </c>
      <c r="I241" s="37">
        <v>344219</v>
      </c>
      <c r="J241" s="47" t="s">
        <v>859</v>
      </c>
      <c r="K241" s="35" t="s">
        <v>661</v>
      </c>
      <c r="L241" s="38">
        <v>0</v>
      </c>
      <c r="M241" s="39"/>
      <c r="N241" s="35" t="s">
        <v>662</v>
      </c>
      <c r="O241" s="36">
        <v>45382</v>
      </c>
      <c r="P241" s="36">
        <v>45397</v>
      </c>
      <c r="Q241" s="36"/>
      <c r="R241" s="36">
        <v>45404</v>
      </c>
      <c r="S241" s="35">
        <f>+IF(OR(N241="Devuelta",AB241&lt;&gt;0),$A$1-R241,IF(AND(Q241="",P241=""),"No radicada",IF(Q241&lt;&gt;"",$A$1-Q241,$A$1-P241)))</f>
        <v>312</v>
      </c>
      <c r="T241" s="35" t="str">
        <f>+IF(S241="No radicada","No radicada",IF(S241&lt;1,"Corriente",IF(S241&lt;=30,"0-30",IF(AND(S241&lt;=60,S241&gt;30),"31-60",IF(AND(S241&lt;=90,S241&gt;60),"61-90",IF(AND(S241&lt;=180,S241&gt;90),"91-180",IF(AND(S241&lt;=360,S241&gt;180),"181-360",IF(S241&gt;360,"Más de 360"))))))))</f>
        <v>181-360</v>
      </c>
      <c r="U241" s="38">
        <v>344219.4</v>
      </c>
      <c r="V241" s="38">
        <v>344219.4</v>
      </c>
      <c r="W241" s="38">
        <v>0</v>
      </c>
      <c r="X241" s="38">
        <v>0</v>
      </c>
      <c r="Y241" s="38">
        <v>0</v>
      </c>
      <c r="Z241" s="38">
        <v>0</v>
      </c>
      <c r="AA241" s="38">
        <v>0</v>
      </c>
      <c r="AB241" s="38">
        <v>344219.4</v>
      </c>
      <c r="AC241" s="35"/>
      <c r="AD241" s="35" t="s">
        <v>730</v>
      </c>
      <c r="AE241" s="35"/>
      <c r="AF241" s="35"/>
      <c r="AG241" s="38">
        <v>0</v>
      </c>
      <c r="AH241" s="38">
        <v>0</v>
      </c>
      <c r="AI241" s="38">
        <v>289260</v>
      </c>
      <c r="AJ241" s="35" t="s">
        <v>595</v>
      </c>
      <c r="AK241" s="35" t="s">
        <v>731</v>
      </c>
      <c r="AL241" s="35" t="s">
        <v>670</v>
      </c>
      <c r="AM241" s="35" t="s">
        <v>628</v>
      </c>
      <c r="AN241" s="35" t="s">
        <v>667</v>
      </c>
      <c r="AO241" s="35"/>
      <c r="AP241" s="38">
        <v>0</v>
      </c>
      <c r="AQ241" s="38">
        <v>344219</v>
      </c>
      <c r="AR241" s="38">
        <v>0</v>
      </c>
      <c r="AS241" s="38">
        <v>0</v>
      </c>
      <c r="AT241" s="38">
        <v>0</v>
      </c>
      <c r="AU241" s="38">
        <v>0</v>
      </c>
      <c r="AV241" s="38">
        <v>0</v>
      </c>
      <c r="AW241" s="38">
        <v>0</v>
      </c>
      <c r="AX241" s="38">
        <v>0</v>
      </c>
      <c r="AY241" s="38">
        <v>0</v>
      </c>
      <c r="AZ241" s="38">
        <v>0</v>
      </c>
      <c r="BA241" s="35"/>
      <c r="BB241" s="36"/>
      <c r="BC241" s="35"/>
      <c r="BD241" s="38">
        <v>0</v>
      </c>
    </row>
    <row r="242" spans="1:56" x14ac:dyDescent="0.2">
      <c r="A242" s="34">
        <v>800197111</v>
      </c>
      <c r="B242" s="34" t="s">
        <v>622</v>
      </c>
      <c r="C242" s="34" t="s">
        <v>623</v>
      </c>
      <c r="D242" s="35">
        <v>9845</v>
      </c>
      <c r="E242" s="35" t="str">
        <f>+CONCATENATE(C242,D242)</f>
        <v>COOE9845</v>
      </c>
      <c r="F242" s="35" t="str">
        <f>+CONCATENATE(A242,"_",E242)</f>
        <v>800197111_COOE9845</v>
      </c>
      <c r="G242" s="36">
        <v>45382</v>
      </c>
      <c r="H242" s="37">
        <v>458959</v>
      </c>
      <c r="I242" s="37">
        <v>458959</v>
      </c>
      <c r="J242" s="47" t="s">
        <v>859</v>
      </c>
      <c r="K242" s="35" t="s">
        <v>661</v>
      </c>
      <c r="L242" s="38">
        <v>0</v>
      </c>
      <c r="M242" s="39"/>
      <c r="N242" s="35" t="s">
        <v>662</v>
      </c>
      <c r="O242" s="36">
        <v>45382</v>
      </c>
      <c r="P242" s="36">
        <v>45397</v>
      </c>
      <c r="Q242" s="36"/>
      <c r="R242" s="36">
        <v>45404</v>
      </c>
      <c r="S242" s="35">
        <f>+IF(OR(N242="Devuelta",AB242&lt;&gt;0),$A$1-R242,IF(AND(Q242="",P242=""),"No radicada",IF(Q242&lt;&gt;"",$A$1-Q242,$A$1-P242)))</f>
        <v>312</v>
      </c>
      <c r="T242" s="35" t="str">
        <f>+IF(S242="No radicada","No radicada",IF(S242&lt;1,"Corriente",IF(S242&lt;=30,"0-30",IF(AND(S242&lt;=60,S242&gt;30),"31-60",IF(AND(S242&lt;=90,S242&gt;60),"61-90",IF(AND(S242&lt;=180,S242&gt;90),"91-180",IF(AND(S242&lt;=360,S242&gt;180),"181-360",IF(S242&gt;360,"Más de 360"))))))))</f>
        <v>181-360</v>
      </c>
      <c r="U242" s="38">
        <v>458959.2</v>
      </c>
      <c r="V242" s="38">
        <v>458959.2</v>
      </c>
      <c r="W242" s="38">
        <v>0</v>
      </c>
      <c r="X242" s="38">
        <v>0</v>
      </c>
      <c r="Y242" s="38">
        <v>0</v>
      </c>
      <c r="Z242" s="38">
        <v>0</v>
      </c>
      <c r="AA242" s="38">
        <v>0</v>
      </c>
      <c r="AB242" s="38">
        <v>458959.2</v>
      </c>
      <c r="AC242" s="35"/>
      <c r="AD242" s="35" t="s">
        <v>732</v>
      </c>
      <c r="AE242" s="35"/>
      <c r="AF242" s="35"/>
      <c r="AG242" s="38">
        <v>0</v>
      </c>
      <c r="AH242" s="38">
        <v>0</v>
      </c>
      <c r="AI242" s="38">
        <v>385680</v>
      </c>
      <c r="AJ242" s="35" t="s">
        <v>595</v>
      </c>
      <c r="AK242" s="35" t="s">
        <v>733</v>
      </c>
      <c r="AL242" s="35" t="s">
        <v>670</v>
      </c>
      <c r="AM242" s="35" t="s">
        <v>628</v>
      </c>
      <c r="AN242" s="35" t="s">
        <v>667</v>
      </c>
      <c r="AO242" s="35"/>
      <c r="AP242" s="38">
        <v>0</v>
      </c>
      <c r="AQ242" s="38">
        <v>458959</v>
      </c>
      <c r="AR242" s="38">
        <v>0</v>
      </c>
      <c r="AS242" s="38">
        <v>0</v>
      </c>
      <c r="AT242" s="38">
        <v>0</v>
      </c>
      <c r="AU242" s="38">
        <v>0</v>
      </c>
      <c r="AV242" s="38">
        <v>0</v>
      </c>
      <c r="AW242" s="38">
        <v>0</v>
      </c>
      <c r="AX242" s="38">
        <v>0</v>
      </c>
      <c r="AY242" s="38">
        <v>0</v>
      </c>
      <c r="AZ242" s="38">
        <v>0</v>
      </c>
      <c r="BA242" s="35"/>
      <c r="BB242" s="36"/>
      <c r="BC242" s="35"/>
      <c r="BD242" s="38">
        <v>0</v>
      </c>
    </row>
    <row r="243" spans="1:56" x14ac:dyDescent="0.2">
      <c r="A243" s="34">
        <v>800197111</v>
      </c>
      <c r="B243" s="34" t="s">
        <v>622</v>
      </c>
      <c r="C243" s="34" t="s">
        <v>623</v>
      </c>
      <c r="D243" s="35">
        <v>9850</v>
      </c>
      <c r="E243" s="35" t="str">
        <f>+CONCATENATE(C243,D243)</f>
        <v>COOE9850</v>
      </c>
      <c r="F243" s="35" t="str">
        <f>+CONCATENATE(A243,"_",E243)</f>
        <v>800197111_COOE9850</v>
      </c>
      <c r="G243" s="36">
        <v>45382</v>
      </c>
      <c r="H243" s="37">
        <v>344219</v>
      </c>
      <c r="I243" s="37">
        <v>344219</v>
      </c>
      <c r="J243" s="47" t="s">
        <v>859</v>
      </c>
      <c r="K243" s="35" t="s">
        <v>661</v>
      </c>
      <c r="L243" s="38">
        <v>0</v>
      </c>
      <c r="M243" s="39"/>
      <c r="N243" s="35" t="s">
        <v>662</v>
      </c>
      <c r="O243" s="36">
        <v>45382</v>
      </c>
      <c r="P243" s="36">
        <v>45397</v>
      </c>
      <c r="Q243" s="36"/>
      <c r="R243" s="36">
        <v>45404</v>
      </c>
      <c r="S243" s="35">
        <f>+IF(OR(N243="Devuelta",AB243&lt;&gt;0),$A$1-R243,IF(AND(Q243="",P243=""),"No radicada",IF(Q243&lt;&gt;"",$A$1-Q243,$A$1-P243)))</f>
        <v>312</v>
      </c>
      <c r="T243" s="35" t="str">
        <f>+IF(S243="No radicada","No radicada",IF(S243&lt;1,"Corriente",IF(S243&lt;=30,"0-30",IF(AND(S243&lt;=60,S243&gt;30),"31-60",IF(AND(S243&lt;=90,S243&gt;60),"61-90",IF(AND(S243&lt;=180,S243&gt;90),"91-180",IF(AND(S243&lt;=360,S243&gt;180),"181-360",IF(S243&gt;360,"Más de 360"))))))))</f>
        <v>181-360</v>
      </c>
      <c r="U243" s="38">
        <v>344219.4</v>
      </c>
      <c r="V243" s="38">
        <v>344219.4</v>
      </c>
      <c r="W243" s="38">
        <v>0</v>
      </c>
      <c r="X243" s="38">
        <v>0</v>
      </c>
      <c r="Y243" s="38">
        <v>0</v>
      </c>
      <c r="Z243" s="38">
        <v>0</v>
      </c>
      <c r="AA243" s="38">
        <v>0</v>
      </c>
      <c r="AB243" s="38">
        <v>344219.4</v>
      </c>
      <c r="AC243" s="35"/>
      <c r="AD243" s="35" t="s">
        <v>734</v>
      </c>
      <c r="AE243" s="35"/>
      <c r="AF243" s="35"/>
      <c r="AG243" s="38">
        <v>0</v>
      </c>
      <c r="AH243" s="38">
        <v>0</v>
      </c>
      <c r="AI243" s="38">
        <v>289260</v>
      </c>
      <c r="AJ243" s="35" t="s">
        <v>595</v>
      </c>
      <c r="AK243" s="35" t="s">
        <v>735</v>
      </c>
      <c r="AL243" s="35" t="s">
        <v>670</v>
      </c>
      <c r="AM243" s="35" t="s">
        <v>628</v>
      </c>
      <c r="AN243" s="35" t="s">
        <v>667</v>
      </c>
      <c r="AO243" s="35"/>
      <c r="AP243" s="38">
        <v>0</v>
      </c>
      <c r="AQ243" s="38">
        <v>344219</v>
      </c>
      <c r="AR243" s="38">
        <v>0</v>
      </c>
      <c r="AS243" s="38">
        <v>0</v>
      </c>
      <c r="AT243" s="38">
        <v>0</v>
      </c>
      <c r="AU243" s="38">
        <v>0</v>
      </c>
      <c r="AV243" s="38">
        <v>0</v>
      </c>
      <c r="AW243" s="38">
        <v>0</v>
      </c>
      <c r="AX243" s="38">
        <v>0</v>
      </c>
      <c r="AY243" s="38">
        <v>0</v>
      </c>
      <c r="AZ243" s="38">
        <v>0</v>
      </c>
      <c r="BA243" s="35"/>
      <c r="BB243" s="36"/>
      <c r="BC243" s="35"/>
      <c r="BD243" s="38">
        <v>0</v>
      </c>
    </row>
    <row r="244" spans="1:56" x14ac:dyDescent="0.2">
      <c r="A244" s="34">
        <v>800197111</v>
      </c>
      <c r="B244" s="34" t="s">
        <v>622</v>
      </c>
      <c r="C244" s="34" t="s">
        <v>623</v>
      </c>
      <c r="D244" s="35">
        <v>9851</v>
      </c>
      <c r="E244" s="35" t="str">
        <f>+CONCATENATE(C244,D244)</f>
        <v>COOE9851</v>
      </c>
      <c r="F244" s="35" t="str">
        <f>+CONCATENATE(A244,"_",E244)</f>
        <v>800197111_COOE9851</v>
      </c>
      <c r="G244" s="36">
        <v>45382</v>
      </c>
      <c r="H244" s="37">
        <v>463422</v>
      </c>
      <c r="I244" s="37">
        <v>463422</v>
      </c>
      <c r="J244" s="47" t="s">
        <v>859</v>
      </c>
      <c r="K244" s="35" t="s">
        <v>661</v>
      </c>
      <c r="L244" s="38">
        <v>0</v>
      </c>
      <c r="M244" s="39"/>
      <c r="N244" s="35" t="s">
        <v>662</v>
      </c>
      <c r="O244" s="36">
        <v>45382</v>
      </c>
      <c r="P244" s="36">
        <v>45397</v>
      </c>
      <c r="Q244" s="36"/>
      <c r="R244" s="36">
        <v>45404</v>
      </c>
      <c r="S244" s="35">
        <f>+IF(OR(N244="Devuelta",AB244&lt;&gt;0),$A$1-R244,IF(AND(Q244="",P244=""),"No radicada",IF(Q244&lt;&gt;"",$A$1-Q244,$A$1-P244)))</f>
        <v>312</v>
      </c>
      <c r="T244" s="35" t="str">
        <f>+IF(S244="No radicada","No radicada",IF(S244&lt;1,"Corriente",IF(S244&lt;=30,"0-30",IF(AND(S244&lt;=60,S244&gt;30),"31-60",IF(AND(S244&lt;=90,S244&gt;60),"61-90",IF(AND(S244&lt;=180,S244&gt;90),"91-180",IF(AND(S244&lt;=360,S244&gt;180),"181-360",IF(S244&gt;360,"Más de 360"))))))))</f>
        <v>181-360</v>
      </c>
      <c r="U244" s="38">
        <v>463421.7</v>
      </c>
      <c r="V244" s="38">
        <v>463421.7</v>
      </c>
      <c r="W244" s="38">
        <v>0</v>
      </c>
      <c r="X244" s="38">
        <v>0</v>
      </c>
      <c r="Y244" s="38">
        <v>0</v>
      </c>
      <c r="Z244" s="38">
        <v>0</v>
      </c>
      <c r="AA244" s="38">
        <v>0</v>
      </c>
      <c r="AB244" s="38">
        <v>463421.7</v>
      </c>
      <c r="AC244" s="35"/>
      <c r="AD244" s="35" t="s">
        <v>736</v>
      </c>
      <c r="AE244" s="35"/>
      <c r="AF244" s="35"/>
      <c r="AG244" s="38">
        <v>0</v>
      </c>
      <c r="AH244" s="38">
        <v>0</v>
      </c>
      <c r="AI244" s="38">
        <v>389430</v>
      </c>
      <c r="AJ244" s="35" t="s">
        <v>595</v>
      </c>
      <c r="AK244" s="35" t="s">
        <v>737</v>
      </c>
      <c r="AL244" s="35" t="s">
        <v>670</v>
      </c>
      <c r="AM244" s="35" t="s">
        <v>628</v>
      </c>
      <c r="AN244" s="35" t="s">
        <v>667</v>
      </c>
      <c r="AO244" s="35"/>
      <c r="AP244" s="38">
        <v>0</v>
      </c>
      <c r="AQ244" s="38">
        <v>463422</v>
      </c>
      <c r="AR244" s="38">
        <v>0</v>
      </c>
      <c r="AS244" s="38">
        <v>0</v>
      </c>
      <c r="AT244" s="38">
        <v>0</v>
      </c>
      <c r="AU244" s="38">
        <v>0</v>
      </c>
      <c r="AV244" s="38">
        <v>0</v>
      </c>
      <c r="AW244" s="38">
        <v>0</v>
      </c>
      <c r="AX244" s="38">
        <v>0</v>
      </c>
      <c r="AY244" s="38">
        <v>0</v>
      </c>
      <c r="AZ244" s="38">
        <v>0</v>
      </c>
      <c r="BA244" s="35"/>
      <c r="BB244" s="36"/>
      <c r="BC244" s="35"/>
      <c r="BD244" s="38">
        <v>0</v>
      </c>
    </row>
    <row r="245" spans="1:56" x14ac:dyDescent="0.2">
      <c r="A245" s="34">
        <v>800197111</v>
      </c>
      <c r="B245" s="34" t="s">
        <v>622</v>
      </c>
      <c r="C245" s="34" t="s">
        <v>623</v>
      </c>
      <c r="D245" s="35">
        <v>9859</v>
      </c>
      <c r="E245" s="35" t="str">
        <f>+CONCATENATE(C245,D245)</f>
        <v>COOE9859</v>
      </c>
      <c r="F245" s="35" t="str">
        <f>+CONCATENATE(A245,"_",E245)</f>
        <v>800197111_COOE9859</v>
      </c>
      <c r="G245" s="36">
        <v>45382</v>
      </c>
      <c r="H245" s="37">
        <v>295703</v>
      </c>
      <c r="I245" s="37">
        <v>295703</v>
      </c>
      <c r="J245" s="47" t="s">
        <v>859</v>
      </c>
      <c r="K245" s="35" t="s">
        <v>661</v>
      </c>
      <c r="L245" s="38">
        <v>0</v>
      </c>
      <c r="M245" s="39"/>
      <c r="N245" s="35" t="s">
        <v>662</v>
      </c>
      <c r="O245" s="36">
        <v>45382</v>
      </c>
      <c r="P245" s="36">
        <v>45397</v>
      </c>
      <c r="Q245" s="36"/>
      <c r="R245" s="36">
        <v>45404</v>
      </c>
      <c r="S245" s="35">
        <f>+IF(OR(N245="Devuelta",AB245&lt;&gt;0),$A$1-R245,IF(AND(Q245="",P245=""),"No radicada",IF(Q245&lt;&gt;"",$A$1-Q245,$A$1-P245)))</f>
        <v>312</v>
      </c>
      <c r="T245" s="35" t="str">
        <f>+IF(S245="No radicada","No radicada",IF(S245&lt;1,"Corriente",IF(S245&lt;=30,"0-30",IF(AND(S245&lt;=60,S245&gt;30),"31-60",IF(AND(S245&lt;=90,S245&gt;60),"61-90",IF(AND(S245&lt;=180,S245&gt;90),"91-180",IF(AND(S245&lt;=360,S245&gt;180),"181-360",IF(S245&gt;360,"Más de 360"))))))))</f>
        <v>181-360</v>
      </c>
      <c r="U245" s="38">
        <v>295703.09999999998</v>
      </c>
      <c r="V245" s="38">
        <v>295703.09999999998</v>
      </c>
      <c r="W245" s="38">
        <v>0</v>
      </c>
      <c r="X245" s="38">
        <v>0</v>
      </c>
      <c r="Y245" s="38">
        <v>0</v>
      </c>
      <c r="Z245" s="38">
        <v>0</v>
      </c>
      <c r="AA245" s="38">
        <v>0</v>
      </c>
      <c r="AB245" s="38">
        <v>295703.09999999998</v>
      </c>
      <c r="AC245" s="35"/>
      <c r="AD245" s="35" t="s">
        <v>738</v>
      </c>
      <c r="AE245" s="35"/>
      <c r="AF245" s="35"/>
      <c r="AG245" s="38">
        <v>0</v>
      </c>
      <c r="AH245" s="38">
        <v>0</v>
      </c>
      <c r="AI245" s="38">
        <v>248490</v>
      </c>
      <c r="AJ245" s="35" t="s">
        <v>595</v>
      </c>
      <c r="AK245" s="35" t="s">
        <v>739</v>
      </c>
      <c r="AL245" s="35" t="s">
        <v>670</v>
      </c>
      <c r="AM245" s="35" t="s">
        <v>628</v>
      </c>
      <c r="AN245" s="35" t="s">
        <v>667</v>
      </c>
      <c r="AO245" s="35"/>
      <c r="AP245" s="38">
        <v>0</v>
      </c>
      <c r="AQ245" s="38">
        <v>295703</v>
      </c>
      <c r="AR245" s="38">
        <v>0</v>
      </c>
      <c r="AS245" s="38">
        <v>0</v>
      </c>
      <c r="AT245" s="38">
        <v>0</v>
      </c>
      <c r="AU245" s="38">
        <v>0</v>
      </c>
      <c r="AV245" s="38">
        <v>0</v>
      </c>
      <c r="AW245" s="38">
        <v>0</v>
      </c>
      <c r="AX245" s="38">
        <v>0</v>
      </c>
      <c r="AY245" s="38">
        <v>0</v>
      </c>
      <c r="AZ245" s="38">
        <v>0</v>
      </c>
      <c r="BA245" s="35"/>
      <c r="BB245" s="36"/>
      <c r="BC245" s="35"/>
      <c r="BD245" s="38">
        <v>0</v>
      </c>
    </row>
    <row r="246" spans="1:56" x14ac:dyDescent="0.2">
      <c r="A246" s="34">
        <v>800197111</v>
      </c>
      <c r="B246" s="34" t="s">
        <v>622</v>
      </c>
      <c r="C246" s="34" t="s">
        <v>623</v>
      </c>
      <c r="D246" s="35">
        <v>9860</v>
      </c>
      <c r="E246" s="35" t="str">
        <f>+CONCATENATE(C246,D246)</f>
        <v>COOE9860</v>
      </c>
      <c r="F246" s="35" t="str">
        <f>+CONCATENATE(A246,"_",E246)</f>
        <v>800197111_COOE9860</v>
      </c>
      <c r="G246" s="36">
        <v>45382</v>
      </c>
      <c r="H246" s="37">
        <v>3779038</v>
      </c>
      <c r="I246" s="37">
        <v>3779038</v>
      </c>
      <c r="J246" s="47" t="s">
        <v>859</v>
      </c>
      <c r="K246" s="35" t="s">
        <v>661</v>
      </c>
      <c r="L246" s="38">
        <v>0</v>
      </c>
      <c r="M246" s="39"/>
      <c r="N246" s="35" t="s">
        <v>662</v>
      </c>
      <c r="O246" s="36">
        <v>45382</v>
      </c>
      <c r="P246" s="36">
        <v>45397</v>
      </c>
      <c r="Q246" s="36"/>
      <c r="R246" s="36">
        <v>45404</v>
      </c>
      <c r="S246" s="35">
        <f>+IF(OR(N246="Devuelta",AB246&lt;&gt;0),$A$1-R246,IF(AND(Q246="",P246=""),"No radicada",IF(Q246&lt;&gt;"",$A$1-Q246,$A$1-P246)))</f>
        <v>312</v>
      </c>
      <c r="T246" s="35" t="str">
        <f>+IF(S246="No radicada","No radicada",IF(S246&lt;1,"Corriente",IF(S246&lt;=30,"0-30",IF(AND(S246&lt;=60,S246&gt;30),"31-60",IF(AND(S246&lt;=90,S246&gt;60),"61-90",IF(AND(S246&lt;=180,S246&gt;90),"91-180",IF(AND(S246&lt;=360,S246&gt;180),"181-360",IF(S246&gt;360,"Más de 360"))))))))</f>
        <v>181-360</v>
      </c>
      <c r="U246" s="38">
        <v>3779038</v>
      </c>
      <c r="V246" s="38">
        <v>3779038</v>
      </c>
      <c r="W246" s="38">
        <v>0</v>
      </c>
      <c r="X246" s="38">
        <v>0</v>
      </c>
      <c r="Y246" s="38">
        <v>0</v>
      </c>
      <c r="Z246" s="38">
        <v>0</v>
      </c>
      <c r="AA246" s="38">
        <v>0</v>
      </c>
      <c r="AB246" s="38">
        <v>3779038</v>
      </c>
      <c r="AC246" s="35"/>
      <c r="AD246" s="35" t="s">
        <v>740</v>
      </c>
      <c r="AE246" s="35"/>
      <c r="AF246" s="35"/>
      <c r="AG246" s="38">
        <v>0</v>
      </c>
      <c r="AH246" s="38">
        <v>0</v>
      </c>
      <c r="AI246" s="38">
        <v>3779038</v>
      </c>
      <c r="AJ246" s="35" t="s">
        <v>595</v>
      </c>
      <c r="AK246" s="35" t="s">
        <v>741</v>
      </c>
      <c r="AL246" s="35" t="s">
        <v>670</v>
      </c>
      <c r="AM246" s="35" t="s">
        <v>628</v>
      </c>
      <c r="AN246" s="35" t="s">
        <v>667</v>
      </c>
      <c r="AO246" s="35"/>
      <c r="AP246" s="38">
        <v>0</v>
      </c>
      <c r="AQ246" s="38">
        <v>3779038</v>
      </c>
      <c r="AR246" s="38">
        <v>0</v>
      </c>
      <c r="AS246" s="38">
        <v>0</v>
      </c>
      <c r="AT246" s="38">
        <v>0</v>
      </c>
      <c r="AU246" s="38">
        <v>0</v>
      </c>
      <c r="AV246" s="38">
        <v>0</v>
      </c>
      <c r="AW246" s="38">
        <v>0</v>
      </c>
      <c r="AX246" s="38">
        <v>0</v>
      </c>
      <c r="AY246" s="38">
        <v>0</v>
      </c>
      <c r="AZ246" s="38">
        <v>0</v>
      </c>
      <c r="BA246" s="35"/>
      <c r="BB246" s="36"/>
      <c r="BC246" s="35"/>
      <c r="BD246" s="38">
        <v>0</v>
      </c>
    </row>
    <row r="247" spans="1:56" x14ac:dyDescent="0.2">
      <c r="A247" s="34">
        <v>800197111</v>
      </c>
      <c r="B247" s="34" t="s">
        <v>622</v>
      </c>
      <c r="C247" s="34" t="s">
        <v>623</v>
      </c>
      <c r="D247" s="35">
        <v>9873</v>
      </c>
      <c r="E247" s="35" t="str">
        <f>+CONCATENATE(C247,D247)</f>
        <v>COOE9873</v>
      </c>
      <c r="F247" s="35" t="str">
        <f>+CONCATENATE(A247,"_",E247)</f>
        <v>800197111_COOE9873</v>
      </c>
      <c r="G247" s="36">
        <v>45382</v>
      </c>
      <c r="H247" s="37">
        <v>458959</v>
      </c>
      <c r="I247" s="37">
        <v>458959</v>
      </c>
      <c r="J247" s="47" t="s">
        <v>859</v>
      </c>
      <c r="K247" s="35" t="s">
        <v>661</v>
      </c>
      <c r="L247" s="38">
        <v>0</v>
      </c>
      <c r="M247" s="39"/>
      <c r="N247" s="35" t="s">
        <v>662</v>
      </c>
      <c r="O247" s="36">
        <v>45382</v>
      </c>
      <c r="P247" s="36">
        <v>45397</v>
      </c>
      <c r="Q247" s="36"/>
      <c r="R247" s="36">
        <v>45404</v>
      </c>
      <c r="S247" s="35">
        <f>+IF(OR(N247="Devuelta",AB247&lt;&gt;0),$A$1-R247,IF(AND(Q247="",P247=""),"No radicada",IF(Q247&lt;&gt;"",$A$1-Q247,$A$1-P247)))</f>
        <v>312</v>
      </c>
      <c r="T247" s="35" t="str">
        <f>+IF(S247="No radicada","No radicada",IF(S247&lt;1,"Corriente",IF(S247&lt;=30,"0-30",IF(AND(S247&lt;=60,S247&gt;30),"31-60",IF(AND(S247&lt;=90,S247&gt;60),"61-90",IF(AND(S247&lt;=180,S247&gt;90),"91-180",IF(AND(S247&lt;=360,S247&gt;180),"181-360",IF(S247&gt;360,"Más de 360"))))))))</f>
        <v>181-360</v>
      </c>
      <c r="U247" s="38">
        <v>458959.2</v>
      </c>
      <c r="V247" s="38">
        <v>458959.2</v>
      </c>
      <c r="W247" s="38">
        <v>0</v>
      </c>
      <c r="X247" s="38">
        <v>0</v>
      </c>
      <c r="Y247" s="38">
        <v>0</v>
      </c>
      <c r="Z247" s="38">
        <v>0</v>
      </c>
      <c r="AA247" s="38">
        <v>0</v>
      </c>
      <c r="AB247" s="38">
        <v>458959.2</v>
      </c>
      <c r="AC247" s="35"/>
      <c r="AD247" s="35" t="s">
        <v>742</v>
      </c>
      <c r="AE247" s="35"/>
      <c r="AF247" s="35"/>
      <c r="AG247" s="38">
        <v>0</v>
      </c>
      <c r="AH247" s="38">
        <v>0</v>
      </c>
      <c r="AI247" s="38">
        <v>385680</v>
      </c>
      <c r="AJ247" s="35" t="s">
        <v>595</v>
      </c>
      <c r="AK247" s="35" t="s">
        <v>743</v>
      </c>
      <c r="AL247" s="35" t="s">
        <v>670</v>
      </c>
      <c r="AM247" s="35" t="s">
        <v>628</v>
      </c>
      <c r="AN247" s="35" t="s">
        <v>667</v>
      </c>
      <c r="AO247" s="35"/>
      <c r="AP247" s="38">
        <v>0</v>
      </c>
      <c r="AQ247" s="38">
        <v>458959</v>
      </c>
      <c r="AR247" s="38">
        <v>0</v>
      </c>
      <c r="AS247" s="38">
        <v>0</v>
      </c>
      <c r="AT247" s="38">
        <v>0</v>
      </c>
      <c r="AU247" s="38">
        <v>0</v>
      </c>
      <c r="AV247" s="38">
        <v>0</v>
      </c>
      <c r="AW247" s="38">
        <v>0</v>
      </c>
      <c r="AX247" s="38">
        <v>0</v>
      </c>
      <c r="AY247" s="38">
        <v>0</v>
      </c>
      <c r="AZ247" s="38">
        <v>0</v>
      </c>
      <c r="BA247" s="35"/>
      <c r="BB247" s="36"/>
      <c r="BC247" s="35"/>
      <c r="BD247" s="38">
        <v>0</v>
      </c>
    </row>
    <row r="248" spans="1:56" x14ac:dyDescent="0.2">
      <c r="A248" s="34">
        <v>800197111</v>
      </c>
      <c r="B248" s="34" t="s">
        <v>622</v>
      </c>
      <c r="C248" s="34" t="s">
        <v>623</v>
      </c>
      <c r="D248" s="35">
        <v>9883</v>
      </c>
      <c r="E248" s="35" t="str">
        <f>+CONCATENATE(C248,D248)</f>
        <v>COOE9883</v>
      </c>
      <c r="F248" s="35" t="str">
        <f>+CONCATENATE(A248,"_",E248)</f>
        <v>800197111_COOE9883</v>
      </c>
      <c r="G248" s="36">
        <v>45382</v>
      </c>
      <c r="H248" s="37">
        <v>344219</v>
      </c>
      <c r="I248" s="37">
        <v>344219</v>
      </c>
      <c r="J248" s="47" t="s">
        <v>859</v>
      </c>
      <c r="K248" s="35" t="s">
        <v>661</v>
      </c>
      <c r="L248" s="38">
        <v>0</v>
      </c>
      <c r="M248" s="39"/>
      <c r="N248" s="35" t="s">
        <v>662</v>
      </c>
      <c r="O248" s="36">
        <v>45382</v>
      </c>
      <c r="P248" s="36">
        <v>45397</v>
      </c>
      <c r="Q248" s="36"/>
      <c r="R248" s="36">
        <v>45404</v>
      </c>
      <c r="S248" s="35">
        <f>+IF(OR(N248="Devuelta",AB248&lt;&gt;0),$A$1-R248,IF(AND(Q248="",P248=""),"No radicada",IF(Q248&lt;&gt;"",$A$1-Q248,$A$1-P248)))</f>
        <v>312</v>
      </c>
      <c r="T248" s="35" t="str">
        <f>+IF(S248="No radicada","No radicada",IF(S248&lt;1,"Corriente",IF(S248&lt;=30,"0-30",IF(AND(S248&lt;=60,S248&gt;30),"31-60",IF(AND(S248&lt;=90,S248&gt;60),"61-90",IF(AND(S248&lt;=180,S248&gt;90),"91-180",IF(AND(S248&lt;=360,S248&gt;180),"181-360",IF(S248&gt;360,"Más de 360"))))))))</f>
        <v>181-360</v>
      </c>
      <c r="U248" s="38">
        <v>344219.4</v>
      </c>
      <c r="V248" s="38">
        <v>344219.4</v>
      </c>
      <c r="W248" s="38">
        <v>0</v>
      </c>
      <c r="X248" s="38">
        <v>0</v>
      </c>
      <c r="Y248" s="38">
        <v>0</v>
      </c>
      <c r="Z248" s="38">
        <v>0</v>
      </c>
      <c r="AA248" s="38">
        <v>0</v>
      </c>
      <c r="AB248" s="38">
        <v>344219.4</v>
      </c>
      <c r="AC248" s="35"/>
      <c r="AD248" s="35" t="s">
        <v>744</v>
      </c>
      <c r="AE248" s="35"/>
      <c r="AF248" s="35"/>
      <c r="AG248" s="38">
        <v>0</v>
      </c>
      <c r="AH248" s="38">
        <v>0</v>
      </c>
      <c r="AI248" s="38">
        <v>289260</v>
      </c>
      <c r="AJ248" s="35" t="s">
        <v>595</v>
      </c>
      <c r="AK248" s="35" t="s">
        <v>745</v>
      </c>
      <c r="AL248" s="35" t="s">
        <v>670</v>
      </c>
      <c r="AM248" s="35" t="s">
        <v>628</v>
      </c>
      <c r="AN248" s="35" t="s">
        <v>667</v>
      </c>
      <c r="AO248" s="35"/>
      <c r="AP248" s="38">
        <v>0</v>
      </c>
      <c r="AQ248" s="38">
        <v>344219</v>
      </c>
      <c r="AR248" s="38">
        <v>0</v>
      </c>
      <c r="AS248" s="38">
        <v>0</v>
      </c>
      <c r="AT248" s="38">
        <v>0</v>
      </c>
      <c r="AU248" s="38">
        <v>0</v>
      </c>
      <c r="AV248" s="38">
        <v>0</v>
      </c>
      <c r="AW248" s="38">
        <v>0</v>
      </c>
      <c r="AX248" s="38">
        <v>0</v>
      </c>
      <c r="AY248" s="38">
        <v>0</v>
      </c>
      <c r="AZ248" s="38">
        <v>0</v>
      </c>
      <c r="BA248" s="35"/>
      <c r="BB248" s="36"/>
      <c r="BC248" s="35"/>
      <c r="BD248" s="38">
        <v>0</v>
      </c>
    </row>
    <row r="249" spans="1:56" x14ac:dyDescent="0.2">
      <c r="A249" s="34">
        <v>800197111</v>
      </c>
      <c r="B249" s="34" t="s">
        <v>622</v>
      </c>
      <c r="C249" s="34" t="s">
        <v>623</v>
      </c>
      <c r="D249" s="35">
        <v>9892</v>
      </c>
      <c r="E249" s="35" t="str">
        <f>+CONCATENATE(C249,D249)</f>
        <v>COOE9892</v>
      </c>
      <c r="F249" s="35" t="str">
        <f>+CONCATENATE(A249,"_",E249)</f>
        <v>800197111_COOE9892</v>
      </c>
      <c r="G249" s="36">
        <v>45382</v>
      </c>
      <c r="H249" s="37">
        <v>344219</v>
      </c>
      <c r="I249" s="37">
        <v>344219</v>
      </c>
      <c r="J249" s="47" t="s">
        <v>859</v>
      </c>
      <c r="K249" s="35" t="s">
        <v>661</v>
      </c>
      <c r="L249" s="38">
        <v>0</v>
      </c>
      <c r="M249" s="39"/>
      <c r="N249" s="35" t="s">
        <v>662</v>
      </c>
      <c r="O249" s="36">
        <v>45382</v>
      </c>
      <c r="P249" s="36">
        <v>45397</v>
      </c>
      <c r="Q249" s="36"/>
      <c r="R249" s="36">
        <v>45404</v>
      </c>
      <c r="S249" s="35">
        <f>+IF(OR(N249="Devuelta",AB249&lt;&gt;0),$A$1-R249,IF(AND(Q249="",P249=""),"No radicada",IF(Q249&lt;&gt;"",$A$1-Q249,$A$1-P249)))</f>
        <v>312</v>
      </c>
      <c r="T249" s="35" t="str">
        <f>+IF(S249="No radicada","No radicada",IF(S249&lt;1,"Corriente",IF(S249&lt;=30,"0-30",IF(AND(S249&lt;=60,S249&gt;30),"31-60",IF(AND(S249&lt;=90,S249&gt;60),"61-90",IF(AND(S249&lt;=180,S249&gt;90),"91-180",IF(AND(S249&lt;=360,S249&gt;180),"181-360",IF(S249&gt;360,"Más de 360"))))))))</f>
        <v>181-360</v>
      </c>
      <c r="U249" s="38">
        <v>344219.4</v>
      </c>
      <c r="V249" s="38">
        <v>344219.4</v>
      </c>
      <c r="W249" s="38">
        <v>0</v>
      </c>
      <c r="X249" s="38">
        <v>0</v>
      </c>
      <c r="Y249" s="38">
        <v>0</v>
      </c>
      <c r="Z249" s="38">
        <v>0</v>
      </c>
      <c r="AA249" s="38">
        <v>0</v>
      </c>
      <c r="AB249" s="38">
        <v>344219.4</v>
      </c>
      <c r="AC249" s="35"/>
      <c r="AD249" s="35" t="s">
        <v>746</v>
      </c>
      <c r="AE249" s="35"/>
      <c r="AF249" s="35"/>
      <c r="AG249" s="38">
        <v>0</v>
      </c>
      <c r="AH249" s="38">
        <v>0</v>
      </c>
      <c r="AI249" s="38">
        <v>289260</v>
      </c>
      <c r="AJ249" s="35" t="s">
        <v>595</v>
      </c>
      <c r="AK249" s="35" t="s">
        <v>747</v>
      </c>
      <c r="AL249" s="35" t="s">
        <v>670</v>
      </c>
      <c r="AM249" s="35" t="s">
        <v>628</v>
      </c>
      <c r="AN249" s="35" t="s">
        <v>667</v>
      </c>
      <c r="AO249" s="35"/>
      <c r="AP249" s="38">
        <v>0</v>
      </c>
      <c r="AQ249" s="38">
        <v>344219</v>
      </c>
      <c r="AR249" s="38">
        <v>0</v>
      </c>
      <c r="AS249" s="38">
        <v>0</v>
      </c>
      <c r="AT249" s="38">
        <v>0</v>
      </c>
      <c r="AU249" s="38">
        <v>0</v>
      </c>
      <c r="AV249" s="38">
        <v>0</v>
      </c>
      <c r="AW249" s="38">
        <v>0</v>
      </c>
      <c r="AX249" s="38">
        <v>0</v>
      </c>
      <c r="AY249" s="38">
        <v>0</v>
      </c>
      <c r="AZ249" s="38">
        <v>0</v>
      </c>
      <c r="BA249" s="35"/>
      <c r="BB249" s="36"/>
      <c r="BC249" s="35"/>
      <c r="BD249" s="38">
        <v>0</v>
      </c>
    </row>
    <row r="250" spans="1:56" x14ac:dyDescent="0.2">
      <c r="A250" s="34">
        <v>800197111</v>
      </c>
      <c r="B250" s="34" t="s">
        <v>622</v>
      </c>
      <c r="C250" s="34" t="s">
        <v>623</v>
      </c>
      <c r="D250" s="35">
        <v>10036</v>
      </c>
      <c r="E250" s="35" t="str">
        <f>+CONCATENATE(C250,D250)</f>
        <v>COOE10036</v>
      </c>
      <c r="F250" s="35" t="str">
        <f>+CONCATENATE(A250,"_",E250)</f>
        <v>800197111_COOE10036</v>
      </c>
      <c r="G250" s="36">
        <v>45394</v>
      </c>
      <c r="H250" s="37">
        <v>344219</v>
      </c>
      <c r="I250" s="37">
        <v>344219</v>
      </c>
      <c r="J250" s="47" t="s">
        <v>859</v>
      </c>
      <c r="K250" s="35" t="s">
        <v>661</v>
      </c>
      <c r="L250" s="38">
        <v>0</v>
      </c>
      <c r="M250" s="39"/>
      <c r="N250" s="35" t="s">
        <v>662</v>
      </c>
      <c r="O250" s="36">
        <v>45394</v>
      </c>
      <c r="P250" s="36">
        <v>45414</v>
      </c>
      <c r="Q250" s="36"/>
      <c r="R250" s="36">
        <v>45442</v>
      </c>
      <c r="S250" s="35">
        <f>+IF(OR(N250="Devuelta",AB250&lt;&gt;0),$A$1-R250,IF(AND(Q250="",P250=""),"No radicada",IF(Q250&lt;&gt;"",$A$1-Q250,$A$1-P250)))</f>
        <v>274</v>
      </c>
      <c r="T250" s="35" t="str">
        <f>+IF(S250="No radicada","No radicada",IF(S250&lt;1,"Corriente",IF(S250&lt;=30,"0-30",IF(AND(S250&lt;=60,S250&gt;30),"31-60",IF(AND(S250&lt;=90,S250&gt;60),"61-90",IF(AND(S250&lt;=180,S250&gt;90),"91-180",IF(AND(S250&lt;=360,S250&gt;180),"181-360",IF(S250&gt;360,"Más de 360"))))))))</f>
        <v>181-360</v>
      </c>
      <c r="U250" s="38">
        <v>344219.4</v>
      </c>
      <c r="V250" s="38">
        <v>344219.4</v>
      </c>
      <c r="W250" s="38">
        <v>0</v>
      </c>
      <c r="X250" s="38">
        <v>0</v>
      </c>
      <c r="Y250" s="38">
        <v>0</v>
      </c>
      <c r="Z250" s="38">
        <v>0</v>
      </c>
      <c r="AA250" s="38">
        <v>0</v>
      </c>
      <c r="AB250" s="38">
        <v>344219.4</v>
      </c>
      <c r="AC250" s="35"/>
      <c r="AD250" s="35" t="s">
        <v>748</v>
      </c>
      <c r="AE250" s="35"/>
      <c r="AF250" s="35"/>
      <c r="AG250" s="38">
        <v>0</v>
      </c>
      <c r="AH250" s="38">
        <v>0</v>
      </c>
      <c r="AI250" s="38">
        <v>289260</v>
      </c>
      <c r="AJ250" s="35" t="s">
        <v>595</v>
      </c>
      <c r="AK250" s="35" t="s">
        <v>749</v>
      </c>
      <c r="AL250" s="35" t="s">
        <v>670</v>
      </c>
      <c r="AM250" s="35" t="s">
        <v>628</v>
      </c>
      <c r="AN250" s="35" t="s">
        <v>667</v>
      </c>
      <c r="AO250" s="35"/>
      <c r="AP250" s="38">
        <v>0</v>
      </c>
      <c r="AQ250" s="38">
        <v>344219</v>
      </c>
      <c r="AR250" s="38">
        <v>0</v>
      </c>
      <c r="AS250" s="38">
        <v>0</v>
      </c>
      <c r="AT250" s="38">
        <v>0</v>
      </c>
      <c r="AU250" s="38">
        <v>0</v>
      </c>
      <c r="AV250" s="38">
        <v>0</v>
      </c>
      <c r="AW250" s="38">
        <v>0</v>
      </c>
      <c r="AX250" s="38">
        <v>0</v>
      </c>
      <c r="AY250" s="38">
        <v>0</v>
      </c>
      <c r="AZ250" s="38">
        <v>0</v>
      </c>
      <c r="BA250" s="35"/>
      <c r="BB250" s="36"/>
      <c r="BC250" s="35"/>
      <c r="BD250" s="38">
        <v>0</v>
      </c>
    </row>
    <row r="251" spans="1:56" x14ac:dyDescent="0.2">
      <c r="A251" s="34">
        <v>800197111</v>
      </c>
      <c r="B251" s="34" t="s">
        <v>622</v>
      </c>
      <c r="C251" s="34" t="s">
        <v>623</v>
      </c>
      <c r="D251" s="35">
        <v>10037</v>
      </c>
      <c r="E251" s="35" t="str">
        <f>+CONCATENATE(C251,D251)</f>
        <v>COOE10037</v>
      </c>
      <c r="F251" s="35" t="str">
        <f>+CONCATENATE(A251,"_",E251)</f>
        <v>800197111_COOE10037</v>
      </c>
      <c r="G251" s="36">
        <v>45394</v>
      </c>
      <c r="H251" s="37">
        <v>344219</v>
      </c>
      <c r="I251" s="37">
        <v>344219</v>
      </c>
      <c r="J251" s="47" t="s">
        <v>859</v>
      </c>
      <c r="K251" s="35" t="s">
        <v>661</v>
      </c>
      <c r="L251" s="38">
        <v>0</v>
      </c>
      <c r="M251" s="39"/>
      <c r="N251" s="35" t="s">
        <v>662</v>
      </c>
      <c r="O251" s="36">
        <v>45394</v>
      </c>
      <c r="P251" s="36">
        <v>45397</v>
      </c>
      <c r="Q251" s="36"/>
      <c r="R251" s="36">
        <v>45404</v>
      </c>
      <c r="S251" s="35">
        <f>+IF(OR(N251="Devuelta",AB251&lt;&gt;0),$A$1-R251,IF(AND(Q251="",P251=""),"No radicada",IF(Q251&lt;&gt;"",$A$1-Q251,$A$1-P251)))</f>
        <v>312</v>
      </c>
      <c r="T251" s="35" t="str">
        <f>+IF(S251="No radicada","No radicada",IF(S251&lt;1,"Corriente",IF(S251&lt;=30,"0-30",IF(AND(S251&lt;=60,S251&gt;30),"31-60",IF(AND(S251&lt;=90,S251&gt;60),"61-90",IF(AND(S251&lt;=180,S251&gt;90),"91-180",IF(AND(S251&lt;=360,S251&gt;180),"181-360",IF(S251&gt;360,"Más de 360"))))))))</f>
        <v>181-360</v>
      </c>
      <c r="U251" s="38">
        <v>344219.4</v>
      </c>
      <c r="V251" s="38">
        <v>344219.4</v>
      </c>
      <c r="W251" s="38">
        <v>0</v>
      </c>
      <c r="X251" s="38">
        <v>0</v>
      </c>
      <c r="Y251" s="38">
        <v>0</v>
      </c>
      <c r="Z251" s="38">
        <v>0</v>
      </c>
      <c r="AA251" s="38">
        <v>0</v>
      </c>
      <c r="AB251" s="38">
        <v>344219.4</v>
      </c>
      <c r="AC251" s="35"/>
      <c r="AD251" s="35" t="s">
        <v>750</v>
      </c>
      <c r="AE251" s="35"/>
      <c r="AF251" s="35"/>
      <c r="AG251" s="38">
        <v>0</v>
      </c>
      <c r="AH251" s="38">
        <v>0</v>
      </c>
      <c r="AI251" s="38">
        <v>289260</v>
      </c>
      <c r="AJ251" s="35" t="s">
        <v>595</v>
      </c>
      <c r="AK251" s="35" t="s">
        <v>751</v>
      </c>
      <c r="AL251" s="35" t="s">
        <v>670</v>
      </c>
      <c r="AM251" s="35" t="s">
        <v>628</v>
      </c>
      <c r="AN251" s="35" t="s">
        <v>667</v>
      </c>
      <c r="AO251" s="35"/>
      <c r="AP251" s="38">
        <v>0</v>
      </c>
      <c r="AQ251" s="38">
        <v>344219</v>
      </c>
      <c r="AR251" s="38">
        <v>0</v>
      </c>
      <c r="AS251" s="38">
        <v>0</v>
      </c>
      <c r="AT251" s="38">
        <v>0</v>
      </c>
      <c r="AU251" s="38">
        <v>0</v>
      </c>
      <c r="AV251" s="38">
        <v>0</v>
      </c>
      <c r="AW251" s="38">
        <v>0</v>
      </c>
      <c r="AX251" s="38">
        <v>0</v>
      </c>
      <c r="AY251" s="38">
        <v>0</v>
      </c>
      <c r="AZ251" s="38">
        <v>0</v>
      </c>
      <c r="BA251" s="35"/>
      <c r="BB251" s="36"/>
      <c r="BC251" s="35"/>
      <c r="BD251" s="38">
        <v>0</v>
      </c>
    </row>
    <row r="252" spans="1:56" x14ac:dyDescent="0.2">
      <c r="A252" s="34">
        <v>800197111</v>
      </c>
      <c r="B252" s="34" t="s">
        <v>622</v>
      </c>
      <c r="C252" s="34" t="s">
        <v>623</v>
      </c>
      <c r="D252" s="35">
        <v>10881</v>
      </c>
      <c r="E252" s="35" t="str">
        <f>+CONCATENATE(C252,D252)</f>
        <v>COOE10881</v>
      </c>
      <c r="F252" s="35" t="str">
        <f>+CONCATENATE(A252,"_",E252)</f>
        <v>800197111_COOE10881</v>
      </c>
      <c r="G252" s="36">
        <v>45412</v>
      </c>
      <c r="H252" s="37">
        <v>3614732</v>
      </c>
      <c r="I252" s="37">
        <v>3614732</v>
      </c>
      <c r="J252" s="47" t="s">
        <v>859</v>
      </c>
      <c r="K252" s="35" t="s">
        <v>661</v>
      </c>
      <c r="L252" s="38">
        <v>0</v>
      </c>
      <c r="M252" s="39"/>
      <c r="N252" s="35" t="s">
        <v>662</v>
      </c>
      <c r="O252" s="36">
        <v>45412</v>
      </c>
      <c r="P252" s="36">
        <v>45475</v>
      </c>
      <c r="Q252" s="36"/>
      <c r="R252" s="36">
        <v>45503</v>
      </c>
      <c r="S252" s="35">
        <f>+IF(OR(N252="Devuelta",AB252&lt;&gt;0),$A$1-R252,IF(AND(Q252="",P252=""),"No radicada",IF(Q252&lt;&gt;"",$A$1-Q252,$A$1-P252)))</f>
        <v>213</v>
      </c>
      <c r="T252" s="35" t="str">
        <f>+IF(S252="No radicada","No radicada",IF(S252&lt;1,"Corriente",IF(S252&lt;=30,"0-30",IF(AND(S252&lt;=60,S252&gt;30),"31-60",IF(AND(S252&lt;=90,S252&gt;60),"61-90",IF(AND(S252&lt;=180,S252&gt;90),"91-180",IF(AND(S252&lt;=360,S252&gt;180),"181-360",IF(S252&gt;360,"Más de 360"))))))))</f>
        <v>181-360</v>
      </c>
      <c r="U252" s="38">
        <v>3614732</v>
      </c>
      <c r="V252" s="38">
        <v>3614732</v>
      </c>
      <c r="W252" s="38">
        <v>0</v>
      </c>
      <c r="X252" s="38">
        <v>0</v>
      </c>
      <c r="Y252" s="38">
        <v>0</v>
      </c>
      <c r="Z252" s="38">
        <v>0</v>
      </c>
      <c r="AA252" s="38">
        <v>0</v>
      </c>
      <c r="AB252" s="38">
        <v>3614732</v>
      </c>
      <c r="AC252" s="35"/>
      <c r="AD252" s="35" t="s">
        <v>752</v>
      </c>
      <c r="AE252" s="35"/>
      <c r="AF252" s="35"/>
      <c r="AG252" s="38">
        <v>0</v>
      </c>
      <c r="AH252" s="38">
        <v>0</v>
      </c>
      <c r="AI252" s="38">
        <v>3614732</v>
      </c>
      <c r="AJ252" s="35" t="s">
        <v>595</v>
      </c>
      <c r="AK252" s="35" t="s">
        <v>753</v>
      </c>
      <c r="AL252" s="35" t="s">
        <v>687</v>
      </c>
      <c r="AM252" s="35" t="s">
        <v>628</v>
      </c>
      <c r="AN252" s="35" t="s">
        <v>667</v>
      </c>
      <c r="AO252" s="35"/>
      <c r="AP252" s="38">
        <v>0</v>
      </c>
      <c r="AQ252" s="38">
        <v>3614732</v>
      </c>
      <c r="AR252" s="38">
        <v>0</v>
      </c>
      <c r="AS252" s="38">
        <v>0</v>
      </c>
      <c r="AT252" s="38">
        <v>0</v>
      </c>
      <c r="AU252" s="38">
        <v>0</v>
      </c>
      <c r="AV252" s="38">
        <v>0</v>
      </c>
      <c r="AW252" s="38">
        <v>0</v>
      </c>
      <c r="AX252" s="38">
        <v>0</v>
      </c>
      <c r="AY252" s="38">
        <v>0</v>
      </c>
      <c r="AZ252" s="38">
        <v>0</v>
      </c>
      <c r="BA252" s="35"/>
      <c r="BB252" s="36"/>
      <c r="BC252" s="35"/>
      <c r="BD252" s="38">
        <v>0</v>
      </c>
    </row>
    <row r="253" spans="1:56" x14ac:dyDescent="0.2">
      <c r="A253" s="34">
        <v>800197111</v>
      </c>
      <c r="B253" s="34" t="s">
        <v>622</v>
      </c>
      <c r="C253" s="34" t="s">
        <v>623</v>
      </c>
      <c r="D253" s="35">
        <v>10882</v>
      </c>
      <c r="E253" s="35" t="str">
        <f>+CONCATENATE(C253,D253)</f>
        <v>COOE10882</v>
      </c>
      <c r="F253" s="35" t="str">
        <f>+CONCATENATE(A253,"_",E253)</f>
        <v>800197111_COOE10882</v>
      </c>
      <c r="G253" s="36">
        <v>45412</v>
      </c>
      <c r="H253" s="37">
        <v>529200</v>
      </c>
      <c r="I253" s="37">
        <v>529200</v>
      </c>
      <c r="J253" s="47" t="s">
        <v>859</v>
      </c>
      <c r="K253" s="35" t="s">
        <v>661</v>
      </c>
      <c r="L253" s="38">
        <v>0</v>
      </c>
      <c r="M253" s="39"/>
      <c r="N253" s="35" t="s">
        <v>662</v>
      </c>
      <c r="O253" s="36">
        <v>45412</v>
      </c>
      <c r="P253" s="36">
        <v>45475</v>
      </c>
      <c r="Q253" s="36"/>
      <c r="R253" s="36">
        <v>45503</v>
      </c>
      <c r="S253" s="35">
        <f>+IF(OR(N253="Devuelta",AB253&lt;&gt;0),$A$1-R253,IF(AND(Q253="",P253=""),"No radicada",IF(Q253&lt;&gt;"",$A$1-Q253,$A$1-P253)))</f>
        <v>213</v>
      </c>
      <c r="T253" s="35" t="str">
        <f>+IF(S253="No radicada","No radicada",IF(S253&lt;1,"Corriente",IF(S253&lt;=30,"0-30",IF(AND(S253&lt;=60,S253&gt;30),"31-60",IF(AND(S253&lt;=90,S253&gt;60),"61-90",IF(AND(S253&lt;=180,S253&gt;90),"91-180",IF(AND(S253&lt;=360,S253&gt;180),"181-360",IF(S253&gt;360,"Más de 360"))))))))</f>
        <v>181-360</v>
      </c>
      <c r="U253" s="38">
        <v>529200</v>
      </c>
      <c r="V253" s="38">
        <v>529200</v>
      </c>
      <c r="W253" s="38">
        <v>0</v>
      </c>
      <c r="X253" s="38">
        <v>0</v>
      </c>
      <c r="Y253" s="38">
        <v>0</v>
      </c>
      <c r="Z253" s="38">
        <v>0</v>
      </c>
      <c r="AA253" s="38">
        <v>0</v>
      </c>
      <c r="AB253" s="38">
        <v>529200</v>
      </c>
      <c r="AC253" s="35"/>
      <c r="AD253" s="35" t="s">
        <v>754</v>
      </c>
      <c r="AE253" s="35"/>
      <c r="AF253" s="35"/>
      <c r="AG253" s="38">
        <v>0</v>
      </c>
      <c r="AH253" s="38">
        <v>0</v>
      </c>
      <c r="AI253" s="38">
        <v>529200</v>
      </c>
      <c r="AJ253" s="35" t="s">
        <v>595</v>
      </c>
      <c r="AK253" s="35" t="s">
        <v>755</v>
      </c>
      <c r="AL253" s="35" t="s">
        <v>687</v>
      </c>
      <c r="AM253" s="35" t="s">
        <v>628</v>
      </c>
      <c r="AN253" s="35" t="s">
        <v>667</v>
      </c>
      <c r="AO253" s="35"/>
      <c r="AP253" s="38">
        <v>0</v>
      </c>
      <c r="AQ253" s="38">
        <v>529200</v>
      </c>
      <c r="AR253" s="38">
        <v>0</v>
      </c>
      <c r="AS253" s="38">
        <v>0</v>
      </c>
      <c r="AT253" s="38">
        <v>0</v>
      </c>
      <c r="AU253" s="38">
        <v>0</v>
      </c>
      <c r="AV253" s="38">
        <v>0</v>
      </c>
      <c r="AW253" s="38">
        <v>0</v>
      </c>
      <c r="AX253" s="38">
        <v>0</v>
      </c>
      <c r="AY253" s="38">
        <v>0</v>
      </c>
      <c r="AZ253" s="38">
        <v>0</v>
      </c>
      <c r="BA253" s="35"/>
      <c r="BB253" s="36"/>
      <c r="BC253" s="35"/>
      <c r="BD253" s="38">
        <v>0</v>
      </c>
    </row>
    <row r="254" spans="1:56" x14ac:dyDescent="0.2">
      <c r="A254" s="34">
        <v>800197111</v>
      </c>
      <c r="B254" s="34" t="s">
        <v>622</v>
      </c>
      <c r="C254" s="34" t="s">
        <v>623</v>
      </c>
      <c r="D254" s="35">
        <v>11079</v>
      </c>
      <c r="E254" s="35" t="str">
        <f>+CONCATENATE(C254,D254)</f>
        <v>COOE11079</v>
      </c>
      <c r="F254" s="35" t="str">
        <f>+CONCATENATE(A254,"_",E254)</f>
        <v>800197111_COOE11079</v>
      </c>
      <c r="G254" s="36">
        <v>45434</v>
      </c>
      <c r="H254" s="37">
        <v>295703</v>
      </c>
      <c r="I254" s="37">
        <v>295703</v>
      </c>
      <c r="J254" s="47" t="s">
        <v>859</v>
      </c>
      <c r="K254" s="35" t="s">
        <v>661</v>
      </c>
      <c r="L254" s="38">
        <v>0</v>
      </c>
      <c r="M254" s="39"/>
      <c r="N254" s="35" t="s">
        <v>662</v>
      </c>
      <c r="O254" s="36">
        <v>45434</v>
      </c>
      <c r="P254" s="36">
        <v>45475</v>
      </c>
      <c r="Q254" s="36"/>
      <c r="R254" s="36">
        <v>45503</v>
      </c>
      <c r="S254" s="35">
        <f>+IF(OR(N254="Devuelta",AB254&lt;&gt;0),$A$1-R254,IF(AND(Q254="",P254=""),"No radicada",IF(Q254&lt;&gt;"",$A$1-Q254,$A$1-P254)))</f>
        <v>213</v>
      </c>
      <c r="T254" s="35" t="str">
        <f>+IF(S254="No radicada","No radicada",IF(S254&lt;1,"Corriente",IF(S254&lt;=30,"0-30",IF(AND(S254&lt;=60,S254&gt;30),"31-60",IF(AND(S254&lt;=90,S254&gt;60),"61-90",IF(AND(S254&lt;=180,S254&gt;90),"91-180",IF(AND(S254&lt;=360,S254&gt;180),"181-360",IF(S254&gt;360,"Más de 360"))))))))</f>
        <v>181-360</v>
      </c>
      <c r="U254" s="38">
        <v>295703.09999999998</v>
      </c>
      <c r="V254" s="38">
        <v>295703.09999999998</v>
      </c>
      <c r="W254" s="38">
        <v>0</v>
      </c>
      <c r="X254" s="38">
        <v>0</v>
      </c>
      <c r="Y254" s="38">
        <v>0</v>
      </c>
      <c r="Z254" s="38">
        <v>0</v>
      </c>
      <c r="AA254" s="38">
        <v>0</v>
      </c>
      <c r="AB254" s="38">
        <v>295703.09999999998</v>
      </c>
      <c r="AC254" s="35"/>
      <c r="AD254" s="35" t="s">
        <v>756</v>
      </c>
      <c r="AE254" s="35"/>
      <c r="AF254" s="35"/>
      <c r="AG254" s="38">
        <v>0</v>
      </c>
      <c r="AH254" s="38">
        <v>0</v>
      </c>
      <c r="AI254" s="38">
        <v>248490</v>
      </c>
      <c r="AJ254" s="35" t="s">
        <v>595</v>
      </c>
      <c r="AK254" s="35" t="s">
        <v>757</v>
      </c>
      <c r="AL254" s="35" t="s">
        <v>687</v>
      </c>
      <c r="AM254" s="35" t="s">
        <v>628</v>
      </c>
      <c r="AN254" s="35" t="s">
        <v>667</v>
      </c>
      <c r="AO254" s="35"/>
      <c r="AP254" s="38">
        <v>0</v>
      </c>
      <c r="AQ254" s="38">
        <v>295703</v>
      </c>
      <c r="AR254" s="38">
        <v>0</v>
      </c>
      <c r="AS254" s="38">
        <v>0</v>
      </c>
      <c r="AT254" s="38">
        <v>0</v>
      </c>
      <c r="AU254" s="38">
        <v>0</v>
      </c>
      <c r="AV254" s="38">
        <v>0</v>
      </c>
      <c r="AW254" s="38">
        <v>0</v>
      </c>
      <c r="AX254" s="38">
        <v>0</v>
      </c>
      <c r="AY254" s="38">
        <v>0</v>
      </c>
      <c r="AZ254" s="38">
        <v>0</v>
      </c>
      <c r="BA254" s="35"/>
      <c r="BB254" s="36"/>
      <c r="BC254" s="35"/>
      <c r="BD254" s="38">
        <v>0</v>
      </c>
    </row>
    <row r="255" spans="1:56" x14ac:dyDescent="0.2">
      <c r="A255" s="34">
        <v>800197111</v>
      </c>
      <c r="B255" s="34" t="s">
        <v>622</v>
      </c>
      <c r="C255" s="34" t="s">
        <v>623</v>
      </c>
      <c r="D255" s="35">
        <v>11080</v>
      </c>
      <c r="E255" s="35" t="str">
        <f>+CONCATENATE(C255,D255)</f>
        <v>COOE11080</v>
      </c>
      <c r="F255" s="35" t="str">
        <f>+CONCATENATE(A255,"_",E255)</f>
        <v>800197111_COOE11080</v>
      </c>
      <c r="G255" s="36">
        <v>45434</v>
      </c>
      <c r="H255" s="37">
        <v>101160</v>
      </c>
      <c r="I255" s="37">
        <v>101160</v>
      </c>
      <c r="J255" s="47" t="s">
        <v>859</v>
      </c>
      <c r="K255" s="35" t="s">
        <v>661</v>
      </c>
      <c r="L255" s="38">
        <v>0</v>
      </c>
      <c r="M255" s="39"/>
      <c r="N255" s="35" t="s">
        <v>662</v>
      </c>
      <c r="O255" s="36">
        <v>45434</v>
      </c>
      <c r="P255" s="36">
        <v>45475</v>
      </c>
      <c r="Q255" s="36"/>
      <c r="R255" s="36">
        <v>45503</v>
      </c>
      <c r="S255" s="35">
        <f>+IF(OR(N255="Devuelta",AB255&lt;&gt;0),$A$1-R255,IF(AND(Q255="",P255=""),"No radicada",IF(Q255&lt;&gt;"",$A$1-Q255,$A$1-P255)))</f>
        <v>213</v>
      </c>
      <c r="T255" s="35" t="str">
        <f>+IF(S255="No radicada","No radicada",IF(S255&lt;1,"Corriente",IF(S255&lt;=30,"0-30",IF(AND(S255&lt;=60,S255&gt;30),"31-60",IF(AND(S255&lt;=90,S255&gt;60),"61-90",IF(AND(S255&lt;=180,S255&gt;90),"91-180",IF(AND(S255&lt;=360,S255&gt;180),"181-360",IF(S255&gt;360,"Más de 360"))))))))</f>
        <v>181-360</v>
      </c>
      <c r="U255" s="38">
        <v>105660</v>
      </c>
      <c r="V255" s="38">
        <v>105660</v>
      </c>
      <c r="W255" s="38">
        <v>0</v>
      </c>
      <c r="X255" s="38">
        <v>0</v>
      </c>
      <c r="Y255" s="38">
        <v>0</v>
      </c>
      <c r="Z255" s="38">
        <v>0</v>
      </c>
      <c r="AA255" s="38">
        <v>0</v>
      </c>
      <c r="AB255" s="38">
        <v>105660</v>
      </c>
      <c r="AC255" s="35"/>
      <c r="AD255" s="35" t="s">
        <v>758</v>
      </c>
      <c r="AE255" s="35"/>
      <c r="AF255" s="35"/>
      <c r="AG255" s="38">
        <v>0</v>
      </c>
      <c r="AH255" s="38">
        <v>0</v>
      </c>
      <c r="AI255" s="38">
        <v>105660</v>
      </c>
      <c r="AJ255" s="35" t="s">
        <v>595</v>
      </c>
      <c r="AK255" s="35" t="s">
        <v>759</v>
      </c>
      <c r="AL255" s="35" t="s">
        <v>687</v>
      </c>
      <c r="AM255" s="35" t="s">
        <v>628</v>
      </c>
      <c r="AN255" s="35" t="s">
        <v>667</v>
      </c>
      <c r="AO255" s="35"/>
      <c r="AP255" s="38">
        <v>0</v>
      </c>
      <c r="AQ255" s="38">
        <v>101160</v>
      </c>
      <c r="AR255" s="38">
        <v>0</v>
      </c>
      <c r="AS255" s="38">
        <v>0</v>
      </c>
      <c r="AT255" s="38">
        <v>0</v>
      </c>
      <c r="AU255" s="38">
        <v>0</v>
      </c>
      <c r="AV255" s="38">
        <v>0</v>
      </c>
      <c r="AW255" s="38">
        <v>0</v>
      </c>
      <c r="AX255" s="38">
        <v>0</v>
      </c>
      <c r="AY255" s="38">
        <v>0</v>
      </c>
      <c r="AZ255" s="38">
        <v>0</v>
      </c>
      <c r="BA255" s="35"/>
      <c r="BB255" s="36"/>
      <c r="BC255" s="35"/>
      <c r="BD255" s="38">
        <v>0</v>
      </c>
    </row>
    <row r="256" spans="1:56" x14ac:dyDescent="0.2">
      <c r="A256" s="34">
        <v>800197111</v>
      </c>
      <c r="B256" s="34" t="s">
        <v>622</v>
      </c>
      <c r="C256" s="34" t="s">
        <v>623</v>
      </c>
      <c r="D256" s="35">
        <v>11086</v>
      </c>
      <c r="E256" s="35" t="str">
        <f>+CONCATENATE(C256,D256)</f>
        <v>COOE11086</v>
      </c>
      <c r="F256" s="35" t="str">
        <f>+CONCATENATE(A256,"_",E256)</f>
        <v>800197111_COOE11086</v>
      </c>
      <c r="G256" s="36">
        <v>45434</v>
      </c>
      <c r="H256" s="37">
        <v>295703</v>
      </c>
      <c r="I256" s="37">
        <v>295703</v>
      </c>
      <c r="J256" s="47" t="s">
        <v>859</v>
      </c>
      <c r="K256" s="35" t="s">
        <v>661</v>
      </c>
      <c r="L256" s="38">
        <v>0</v>
      </c>
      <c r="M256" s="39"/>
      <c r="N256" s="35" t="s">
        <v>662</v>
      </c>
      <c r="O256" s="36">
        <v>45434</v>
      </c>
      <c r="P256" s="36">
        <v>45475</v>
      </c>
      <c r="Q256" s="36"/>
      <c r="R256" s="36">
        <v>45503</v>
      </c>
      <c r="S256" s="35">
        <f>+IF(OR(N256="Devuelta",AB256&lt;&gt;0),$A$1-R256,IF(AND(Q256="",P256=""),"No radicada",IF(Q256&lt;&gt;"",$A$1-Q256,$A$1-P256)))</f>
        <v>213</v>
      </c>
      <c r="T256" s="35" t="str">
        <f>+IF(S256="No radicada","No radicada",IF(S256&lt;1,"Corriente",IF(S256&lt;=30,"0-30",IF(AND(S256&lt;=60,S256&gt;30),"31-60",IF(AND(S256&lt;=90,S256&gt;60),"61-90",IF(AND(S256&lt;=180,S256&gt;90),"91-180",IF(AND(S256&lt;=360,S256&gt;180),"181-360",IF(S256&gt;360,"Más de 360"))))))))</f>
        <v>181-360</v>
      </c>
      <c r="U256" s="38">
        <v>295703.09999999998</v>
      </c>
      <c r="V256" s="38">
        <v>295703.09999999998</v>
      </c>
      <c r="W256" s="38">
        <v>0</v>
      </c>
      <c r="X256" s="38">
        <v>0</v>
      </c>
      <c r="Y256" s="38">
        <v>0</v>
      </c>
      <c r="Z256" s="38">
        <v>0</v>
      </c>
      <c r="AA256" s="38">
        <v>0</v>
      </c>
      <c r="AB256" s="38">
        <v>295703.09999999998</v>
      </c>
      <c r="AC256" s="35"/>
      <c r="AD256" s="35" t="s">
        <v>760</v>
      </c>
      <c r="AE256" s="35"/>
      <c r="AF256" s="35"/>
      <c r="AG256" s="38">
        <v>0</v>
      </c>
      <c r="AH256" s="38">
        <v>0</v>
      </c>
      <c r="AI256" s="38">
        <v>248490</v>
      </c>
      <c r="AJ256" s="35" t="s">
        <v>595</v>
      </c>
      <c r="AK256" s="35" t="s">
        <v>761</v>
      </c>
      <c r="AL256" s="35" t="s">
        <v>687</v>
      </c>
      <c r="AM256" s="35" t="s">
        <v>628</v>
      </c>
      <c r="AN256" s="35" t="s">
        <v>667</v>
      </c>
      <c r="AO256" s="35"/>
      <c r="AP256" s="38">
        <v>0</v>
      </c>
      <c r="AQ256" s="38">
        <v>295703</v>
      </c>
      <c r="AR256" s="38">
        <v>0</v>
      </c>
      <c r="AS256" s="38">
        <v>0</v>
      </c>
      <c r="AT256" s="38">
        <v>0</v>
      </c>
      <c r="AU256" s="38">
        <v>0</v>
      </c>
      <c r="AV256" s="38">
        <v>0</v>
      </c>
      <c r="AW256" s="38">
        <v>0</v>
      </c>
      <c r="AX256" s="38">
        <v>0</v>
      </c>
      <c r="AY256" s="38">
        <v>0</v>
      </c>
      <c r="AZ256" s="38">
        <v>0</v>
      </c>
      <c r="BA256" s="35"/>
      <c r="BB256" s="36"/>
      <c r="BC256" s="35"/>
      <c r="BD256" s="38">
        <v>0</v>
      </c>
    </row>
    <row r="257" spans="1:56" x14ac:dyDescent="0.2">
      <c r="A257" s="34">
        <v>800197111</v>
      </c>
      <c r="B257" s="34" t="s">
        <v>622</v>
      </c>
      <c r="C257" s="34" t="s">
        <v>623</v>
      </c>
      <c r="D257" s="35">
        <v>11088</v>
      </c>
      <c r="E257" s="35" t="str">
        <f>+CONCATENATE(C257,D257)</f>
        <v>COOE11088</v>
      </c>
      <c r="F257" s="35" t="str">
        <f>+CONCATENATE(A257,"_",E257)</f>
        <v>800197111_COOE11088</v>
      </c>
      <c r="G257" s="36">
        <v>45434</v>
      </c>
      <c r="H257" s="37">
        <v>344219</v>
      </c>
      <c r="I257" s="37">
        <v>344219</v>
      </c>
      <c r="J257" s="47" t="s">
        <v>859</v>
      </c>
      <c r="K257" s="35" t="s">
        <v>661</v>
      </c>
      <c r="L257" s="38">
        <v>0</v>
      </c>
      <c r="M257" s="39"/>
      <c r="N257" s="35" t="s">
        <v>662</v>
      </c>
      <c r="O257" s="36">
        <v>45434</v>
      </c>
      <c r="P257" s="36">
        <v>45475</v>
      </c>
      <c r="Q257" s="36"/>
      <c r="R257" s="36">
        <v>45503</v>
      </c>
      <c r="S257" s="35">
        <f>+IF(OR(N257="Devuelta",AB257&lt;&gt;0),$A$1-R257,IF(AND(Q257="",P257=""),"No radicada",IF(Q257&lt;&gt;"",$A$1-Q257,$A$1-P257)))</f>
        <v>213</v>
      </c>
      <c r="T257" s="35" t="str">
        <f>+IF(S257="No radicada","No radicada",IF(S257&lt;1,"Corriente",IF(S257&lt;=30,"0-30",IF(AND(S257&lt;=60,S257&gt;30),"31-60",IF(AND(S257&lt;=90,S257&gt;60),"61-90",IF(AND(S257&lt;=180,S257&gt;90),"91-180",IF(AND(S257&lt;=360,S257&gt;180),"181-360",IF(S257&gt;360,"Más de 360"))))))))</f>
        <v>181-360</v>
      </c>
      <c r="U257" s="38">
        <v>344219.4</v>
      </c>
      <c r="V257" s="38">
        <v>344219.4</v>
      </c>
      <c r="W257" s="38">
        <v>0</v>
      </c>
      <c r="X257" s="38">
        <v>0</v>
      </c>
      <c r="Y257" s="38">
        <v>0</v>
      </c>
      <c r="Z257" s="38">
        <v>0</v>
      </c>
      <c r="AA257" s="38">
        <v>0</v>
      </c>
      <c r="AB257" s="38">
        <v>344219.4</v>
      </c>
      <c r="AC257" s="35"/>
      <c r="AD257" s="35" t="s">
        <v>762</v>
      </c>
      <c r="AE257" s="35"/>
      <c r="AF257" s="35"/>
      <c r="AG257" s="38">
        <v>0</v>
      </c>
      <c r="AH257" s="38">
        <v>0</v>
      </c>
      <c r="AI257" s="38">
        <v>289260</v>
      </c>
      <c r="AJ257" s="35" t="s">
        <v>595</v>
      </c>
      <c r="AK257" s="35" t="s">
        <v>763</v>
      </c>
      <c r="AL257" s="35" t="s">
        <v>687</v>
      </c>
      <c r="AM257" s="35" t="s">
        <v>628</v>
      </c>
      <c r="AN257" s="35" t="s">
        <v>667</v>
      </c>
      <c r="AO257" s="35"/>
      <c r="AP257" s="38">
        <v>0</v>
      </c>
      <c r="AQ257" s="38">
        <v>344219</v>
      </c>
      <c r="AR257" s="38">
        <v>0</v>
      </c>
      <c r="AS257" s="38">
        <v>0</v>
      </c>
      <c r="AT257" s="38">
        <v>0</v>
      </c>
      <c r="AU257" s="38">
        <v>0</v>
      </c>
      <c r="AV257" s="38">
        <v>0</v>
      </c>
      <c r="AW257" s="38">
        <v>0</v>
      </c>
      <c r="AX257" s="38">
        <v>0</v>
      </c>
      <c r="AY257" s="38">
        <v>0</v>
      </c>
      <c r="AZ257" s="38">
        <v>0</v>
      </c>
      <c r="BA257" s="35"/>
      <c r="BB257" s="36"/>
      <c r="BC257" s="35"/>
      <c r="BD257" s="38">
        <v>0</v>
      </c>
    </row>
    <row r="258" spans="1:56" x14ac:dyDescent="0.2">
      <c r="A258" s="34">
        <v>800197111</v>
      </c>
      <c r="B258" s="34" t="s">
        <v>622</v>
      </c>
      <c r="C258" s="34" t="s">
        <v>623</v>
      </c>
      <c r="D258" s="35">
        <v>11103</v>
      </c>
      <c r="E258" s="35" t="str">
        <f>+CONCATENATE(C258,D258)</f>
        <v>COOE11103</v>
      </c>
      <c r="F258" s="35" t="str">
        <f>+CONCATENATE(A258,"_",E258)</f>
        <v>800197111_COOE11103</v>
      </c>
      <c r="G258" s="36">
        <v>45434</v>
      </c>
      <c r="H258" s="37">
        <v>394271</v>
      </c>
      <c r="I258" s="37">
        <v>394271</v>
      </c>
      <c r="J258" s="47" t="s">
        <v>859</v>
      </c>
      <c r="K258" s="35" t="s">
        <v>661</v>
      </c>
      <c r="L258" s="38">
        <v>0</v>
      </c>
      <c r="M258" s="39"/>
      <c r="N258" s="35" t="s">
        <v>662</v>
      </c>
      <c r="O258" s="36">
        <v>45434</v>
      </c>
      <c r="P258" s="36">
        <v>45475</v>
      </c>
      <c r="Q258" s="36"/>
      <c r="R258" s="36">
        <v>45503</v>
      </c>
      <c r="S258" s="35">
        <f>+IF(OR(N258="Devuelta",AB258&lt;&gt;0),$A$1-R258,IF(AND(Q258="",P258=""),"No radicada",IF(Q258&lt;&gt;"",$A$1-Q258,$A$1-P258)))</f>
        <v>213</v>
      </c>
      <c r="T258" s="35" t="str">
        <f>+IF(S258="No radicada","No radicada",IF(S258&lt;1,"Corriente",IF(S258&lt;=30,"0-30",IF(AND(S258&lt;=60,S258&gt;30),"31-60",IF(AND(S258&lt;=90,S258&gt;60),"61-90",IF(AND(S258&lt;=180,S258&gt;90),"91-180",IF(AND(S258&lt;=360,S258&gt;180),"181-360",IF(S258&gt;360,"Más de 360"))))))))</f>
        <v>181-360</v>
      </c>
      <c r="U258" s="38">
        <v>394270.8</v>
      </c>
      <c r="V258" s="38">
        <v>394270.8</v>
      </c>
      <c r="W258" s="38">
        <v>0</v>
      </c>
      <c r="X258" s="38">
        <v>0</v>
      </c>
      <c r="Y258" s="38">
        <v>0</v>
      </c>
      <c r="Z258" s="38">
        <v>0</v>
      </c>
      <c r="AA258" s="38">
        <v>0</v>
      </c>
      <c r="AB258" s="38">
        <v>394270.8</v>
      </c>
      <c r="AC258" s="35"/>
      <c r="AD258" s="35" t="s">
        <v>764</v>
      </c>
      <c r="AE258" s="35"/>
      <c r="AF258" s="35"/>
      <c r="AG258" s="38">
        <v>0</v>
      </c>
      <c r="AH258" s="38">
        <v>0</v>
      </c>
      <c r="AI258" s="38">
        <v>331320</v>
      </c>
      <c r="AJ258" s="35" t="s">
        <v>595</v>
      </c>
      <c r="AK258" s="35" t="s">
        <v>765</v>
      </c>
      <c r="AL258" s="35" t="s">
        <v>687</v>
      </c>
      <c r="AM258" s="35" t="s">
        <v>628</v>
      </c>
      <c r="AN258" s="35" t="s">
        <v>667</v>
      </c>
      <c r="AO258" s="35"/>
      <c r="AP258" s="38">
        <v>0</v>
      </c>
      <c r="AQ258" s="38">
        <v>394271</v>
      </c>
      <c r="AR258" s="38">
        <v>0</v>
      </c>
      <c r="AS258" s="38">
        <v>0</v>
      </c>
      <c r="AT258" s="38">
        <v>0</v>
      </c>
      <c r="AU258" s="38">
        <v>0</v>
      </c>
      <c r="AV258" s="38">
        <v>0</v>
      </c>
      <c r="AW258" s="38">
        <v>0</v>
      </c>
      <c r="AX258" s="38">
        <v>0</v>
      </c>
      <c r="AY258" s="38">
        <v>0</v>
      </c>
      <c r="AZ258" s="38">
        <v>0</v>
      </c>
      <c r="BA258" s="35"/>
      <c r="BB258" s="36"/>
      <c r="BC258" s="35"/>
      <c r="BD258" s="38">
        <v>0</v>
      </c>
    </row>
    <row r="259" spans="1:56" x14ac:dyDescent="0.2">
      <c r="A259" s="34">
        <v>800197111</v>
      </c>
      <c r="B259" s="34" t="s">
        <v>622</v>
      </c>
      <c r="C259" s="34" t="s">
        <v>623</v>
      </c>
      <c r="D259" s="35">
        <v>11650</v>
      </c>
      <c r="E259" s="35" t="str">
        <f>+CONCATENATE(C259,D259)</f>
        <v>COOE11650</v>
      </c>
      <c r="F259" s="35" t="str">
        <f>+CONCATENATE(A259,"_",E259)</f>
        <v>800197111_COOE11650</v>
      </c>
      <c r="G259" s="36">
        <v>45443</v>
      </c>
      <c r="H259" s="37">
        <v>565350</v>
      </c>
      <c r="I259" s="37">
        <v>565350</v>
      </c>
      <c r="J259" s="47" t="s">
        <v>859</v>
      </c>
      <c r="K259" s="35" t="s">
        <v>661</v>
      </c>
      <c r="L259" s="38">
        <v>0</v>
      </c>
      <c r="M259" s="39"/>
      <c r="N259" s="35" t="s">
        <v>662</v>
      </c>
      <c r="O259" s="36">
        <v>45443</v>
      </c>
      <c r="P259" s="36">
        <v>45457</v>
      </c>
      <c r="Q259" s="36"/>
      <c r="R259" s="36">
        <v>45465</v>
      </c>
      <c r="S259" s="35">
        <f>+IF(OR(N259="Devuelta",AB259&lt;&gt;0),$A$1-R259,IF(AND(Q259="",P259=""),"No radicada",IF(Q259&lt;&gt;"",$A$1-Q259,$A$1-P259)))</f>
        <v>251</v>
      </c>
      <c r="T259" s="35" t="str">
        <f>+IF(S259="No radicada","No radicada",IF(S259&lt;1,"Corriente",IF(S259&lt;=30,"0-30",IF(AND(S259&lt;=60,S259&gt;30),"31-60",IF(AND(S259&lt;=90,S259&gt;60),"61-90",IF(AND(S259&lt;=180,S259&gt;90),"91-180",IF(AND(S259&lt;=360,S259&gt;180),"181-360",IF(S259&gt;360,"Más de 360"))))))))</f>
        <v>181-360</v>
      </c>
      <c r="U259" s="38">
        <v>569850</v>
      </c>
      <c r="V259" s="38">
        <v>569850</v>
      </c>
      <c r="W259" s="38">
        <v>0</v>
      </c>
      <c r="X259" s="38">
        <v>0</v>
      </c>
      <c r="Y259" s="38">
        <v>0</v>
      </c>
      <c r="Z259" s="38">
        <v>0</v>
      </c>
      <c r="AA259" s="38">
        <v>0</v>
      </c>
      <c r="AB259" s="38">
        <v>569850</v>
      </c>
      <c r="AC259" s="35"/>
      <c r="AD259" s="35" t="s">
        <v>766</v>
      </c>
      <c r="AE259" s="35"/>
      <c r="AF259" s="35"/>
      <c r="AG259" s="38">
        <v>0</v>
      </c>
      <c r="AH259" s="38">
        <v>0</v>
      </c>
      <c r="AI259" s="38">
        <v>569850</v>
      </c>
      <c r="AJ259" s="35" t="s">
        <v>595</v>
      </c>
      <c r="AK259" s="35" t="s">
        <v>767</v>
      </c>
      <c r="AL259" s="35" t="s">
        <v>670</v>
      </c>
      <c r="AM259" s="35" t="s">
        <v>628</v>
      </c>
      <c r="AN259" s="35" t="s">
        <v>667</v>
      </c>
      <c r="AO259" s="35"/>
      <c r="AP259" s="38">
        <v>0</v>
      </c>
      <c r="AQ259" s="38">
        <v>565350</v>
      </c>
      <c r="AR259" s="38">
        <v>0</v>
      </c>
      <c r="AS259" s="38">
        <v>0</v>
      </c>
      <c r="AT259" s="38">
        <v>0</v>
      </c>
      <c r="AU259" s="38">
        <v>0</v>
      </c>
      <c r="AV259" s="38">
        <v>0</v>
      </c>
      <c r="AW259" s="38">
        <v>0</v>
      </c>
      <c r="AX259" s="38">
        <v>0</v>
      </c>
      <c r="AY259" s="38">
        <v>0</v>
      </c>
      <c r="AZ259" s="38">
        <v>0</v>
      </c>
      <c r="BA259" s="35"/>
      <c r="BB259" s="36"/>
      <c r="BC259" s="35"/>
      <c r="BD259" s="38">
        <v>0</v>
      </c>
    </row>
    <row r="260" spans="1:56" x14ac:dyDescent="0.2">
      <c r="A260" s="34">
        <v>800197111</v>
      </c>
      <c r="B260" s="34" t="s">
        <v>622</v>
      </c>
      <c r="C260" s="34" t="s">
        <v>623</v>
      </c>
      <c r="D260" s="35">
        <v>11711</v>
      </c>
      <c r="E260" s="35" t="str">
        <f>+CONCATENATE(C260,D260)</f>
        <v>COOE11711</v>
      </c>
      <c r="F260" s="35" t="str">
        <f>+CONCATENATE(A260,"_",E260)</f>
        <v>800197111_COOE11711</v>
      </c>
      <c r="G260" s="36">
        <v>45443</v>
      </c>
      <c r="H260" s="37">
        <v>80040</v>
      </c>
      <c r="I260" s="37">
        <v>80040</v>
      </c>
      <c r="J260" s="47" t="s">
        <v>859</v>
      </c>
      <c r="K260" s="35" t="s">
        <v>661</v>
      </c>
      <c r="L260" s="38">
        <v>0</v>
      </c>
      <c r="M260" s="39"/>
      <c r="N260" s="35" t="s">
        <v>662</v>
      </c>
      <c r="O260" s="36">
        <v>45443</v>
      </c>
      <c r="P260" s="36">
        <v>45457</v>
      </c>
      <c r="Q260" s="36"/>
      <c r="R260" s="36">
        <v>45465</v>
      </c>
      <c r="S260" s="35">
        <f>+IF(OR(N260="Devuelta",AB260&lt;&gt;0),$A$1-R260,IF(AND(Q260="",P260=""),"No radicada",IF(Q260&lt;&gt;"",$A$1-Q260,$A$1-P260)))</f>
        <v>251</v>
      </c>
      <c r="T260" s="35" t="str">
        <f>+IF(S260="No radicada","No radicada",IF(S260&lt;1,"Corriente",IF(S260&lt;=30,"0-30",IF(AND(S260&lt;=60,S260&gt;30),"31-60",IF(AND(S260&lt;=90,S260&gt;60),"61-90",IF(AND(S260&lt;=180,S260&gt;90),"91-180",IF(AND(S260&lt;=360,S260&gt;180),"181-360",IF(S260&gt;360,"Más de 360"))))))))</f>
        <v>181-360</v>
      </c>
      <c r="U260" s="38">
        <v>80040</v>
      </c>
      <c r="V260" s="38">
        <v>80040</v>
      </c>
      <c r="W260" s="38">
        <v>0</v>
      </c>
      <c r="X260" s="38">
        <v>0</v>
      </c>
      <c r="Y260" s="38">
        <v>0</v>
      </c>
      <c r="Z260" s="38">
        <v>0</v>
      </c>
      <c r="AA260" s="38">
        <v>0</v>
      </c>
      <c r="AB260" s="38">
        <v>80040</v>
      </c>
      <c r="AC260" s="35"/>
      <c r="AD260" s="35" t="s">
        <v>768</v>
      </c>
      <c r="AE260" s="35"/>
      <c r="AF260" s="35"/>
      <c r="AG260" s="38">
        <v>0</v>
      </c>
      <c r="AH260" s="38">
        <v>0</v>
      </c>
      <c r="AI260" s="38">
        <v>80040</v>
      </c>
      <c r="AJ260" s="35" t="s">
        <v>595</v>
      </c>
      <c r="AK260" s="35" t="s">
        <v>769</v>
      </c>
      <c r="AL260" s="35" t="s">
        <v>670</v>
      </c>
      <c r="AM260" s="35" t="s">
        <v>628</v>
      </c>
      <c r="AN260" s="35" t="s">
        <v>667</v>
      </c>
      <c r="AO260" s="35"/>
      <c r="AP260" s="38">
        <v>0</v>
      </c>
      <c r="AQ260" s="38">
        <v>80040</v>
      </c>
      <c r="AR260" s="38">
        <v>0</v>
      </c>
      <c r="AS260" s="38">
        <v>0</v>
      </c>
      <c r="AT260" s="38">
        <v>0</v>
      </c>
      <c r="AU260" s="38">
        <v>0</v>
      </c>
      <c r="AV260" s="38">
        <v>0</v>
      </c>
      <c r="AW260" s="38">
        <v>0</v>
      </c>
      <c r="AX260" s="38">
        <v>0</v>
      </c>
      <c r="AY260" s="38">
        <v>0</v>
      </c>
      <c r="AZ260" s="38">
        <v>0</v>
      </c>
      <c r="BA260" s="35"/>
      <c r="BB260" s="36"/>
      <c r="BC260" s="35"/>
      <c r="BD260" s="38">
        <v>0</v>
      </c>
    </row>
    <row r="261" spans="1:56" x14ac:dyDescent="0.2">
      <c r="A261" s="34">
        <v>800197111</v>
      </c>
      <c r="B261" s="34" t="s">
        <v>622</v>
      </c>
      <c r="C261" s="34" t="s">
        <v>623</v>
      </c>
      <c r="D261" s="35">
        <v>12476</v>
      </c>
      <c r="E261" s="35" t="str">
        <f>+CONCATENATE(C261,D261)</f>
        <v>COOE12476</v>
      </c>
      <c r="F261" s="35" t="str">
        <f>+CONCATENATE(A261,"_",E261)</f>
        <v>800197111_COOE12476</v>
      </c>
      <c r="G261" s="36">
        <v>45470</v>
      </c>
      <c r="H261" s="37">
        <v>1120560</v>
      </c>
      <c r="I261" s="37">
        <v>1120560</v>
      </c>
      <c r="J261" s="47" t="s">
        <v>859</v>
      </c>
      <c r="K261" s="35" t="s">
        <v>661</v>
      </c>
      <c r="L261" s="38">
        <v>0</v>
      </c>
      <c r="M261" s="39"/>
      <c r="N261" s="35" t="s">
        <v>662</v>
      </c>
      <c r="O261" s="36">
        <v>45470</v>
      </c>
      <c r="P261" s="36">
        <v>45488</v>
      </c>
      <c r="Q261" s="36"/>
      <c r="R261" s="36">
        <v>45503</v>
      </c>
      <c r="S261" s="35">
        <f>+IF(OR(N261="Devuelta",AB261&lt;&gt;0),$A$1-R261,IF(AND(Q261="",P261=""),"No radicada",IF(Q261&lt;&gt;"",$A$1-Q261,$A$1-P261)))</f>
        <v>213</v>
      </c>
      <c r="T261" s="35" t="str">
        <f>+IF(S261="No radicada","No radicada",IF(S261&lt;1,"Corriente",IF(S261&lt;=30,"0-30",IF(AND(S261&lt;=60,S261&gt;30),"31-60",IF(AND(S261&lt;=90,S261&gt;60),"61-90",IF(AND(S261&lt;=180,S261&gt;90),"91-180",IF(AND(S261&lt;=360,S261&gt;180),"181-360",IF(S261&gt;360,"Más de 360"))))))))</f>
        <v>181-360</v>
      </c>
      <c r="U261" s="38">
        <v>1120560</v>
      </c>
      <c r="V261" s="38">
        <v>1120560</v>
      </c>
      <c r="W261" s="38">
        <v>0</v>
      </c>
      <c r="X261" s="38">
        <v>0</v>
      </c>
      <c r="Y261" s="38">
        <v>0</v>
      </c>
      <c r="Z261" s="38">
        <v>0</v>
      </c>
      <c r="AA261" s="38">
        <v>0</v>
      </c>
      <c r="AB261" s="38">
        <v>1120560</v>
      </c>
      <c r="AC261" s="35"/>
      <c r="AD261" s="35" t="s">
        <v>772</v>
      </c>
      <c r="AE261" s="35"/>
      <c r="AF261" s="35"/>
      <c r="AG261" s="38">
        <v>0</v>
      </c>
      <c r="AH261" s="38">
        <v>0</v>
      </c>
      <c r="AI261" s="38">
        <v>1120560</v>
      </c>
      <c r="AJ261" s="35" t="s">
        <v>595</v>
      </c>
      <c r="AK261" s="35" t="s">
        <v>773</v>
      </c>
      <c r="AL261" s="35" t="s">
        <v>687</v>
      </c>
      <c r="AM261" s="35" t="s">
        <v>628</v>
      </c>
      <c r="AN261" s="35" t="s">
        <v>667</v>
      </c>
      <c r="AO261" s="35"/>
      <c r="AP261" s="38">
        <v>0</v>
      </c>
      <c r="AQ261" s="38">
        <v>1120560</v>
      </c>
      <c r="AR261" s="38">
        <v>0</v>
      </c>
      <c r="AS261" s="38">
        <v>0</v>
      </c>
      <c r="AT261" s="38">
        <v>0</v>
      </c>
      <c r="AU261" s="38">
        <v>0</v>
      </c>
      <c r="AV261" s="38">
        <v>0</v>
      </c>
      <c r="AW261" s="38">
        <v>0</v>
      </c>
      <c r="AX261" s="38">
        <v>0</v>
      </c>
      <c r="AY261" s="38">
        <v>0</v>
      </c>
      <c r="AZ261" s="38">
        <v>0</v>
      </c>
      <c r="BA261" s="35"/>
      <c r="BB261" s="36"/>
      <c r="BC261" s="35"/>
      <c r="BD261" s="38">
        <v>0</v>
      </c>
    </row>
    <row r="262" spans="1:56" x14ac:dyDescent="0.2">
      <c r="A262" s="34">
        <v>800197111</v>
      </c>
      <c r="B262" s="34" t="s">
        <v>622</v>
      </c>
      <c r="C262" s="34" t="s">
        <v>623</v>
      </c>
      <c r="D262" s="35">
        <v>12514</v>
      </c>
      <c r="E262" s="35" t="str">
        <f>+CONCATENATE(C262,D262)</f>
        <v>COOE12514</v>
      </c>
      <c r="F262" s="35" t="str">
        <f>+CONCATENATE(A262,"_",E262)</f>
        <v>800197111_COOE12514</v>
      </c>
      <c r="G262" s="36">
        <v>45471</v>
      </c>
      <c r="H262" s="37">
        <v>27043</v>
      </c>
      <c r="I262" s="37">
        <v>27043</v>
      </c>
      <c r="J262" s="47" t="s">
        <v>859</v>
      </c>
      <c r="K262" s="35" t="s">
        <v>661</v>
      </c>
      <c r="L262" s="38">
        <v>0</v>
      </c>
      <c r="M262" s="39"/>
      <c r="N262" s="35" t="s">
        <v>662</v>
      </c>
      <c r="O262" s="36">
        <v>45471</v>
      </c>
      <c r="P262" s="36">
        <v>45488</v>
      </c>
      <c r="Q262" s="36"/>
      <c r="R262" s="36">
        <v>45504</v>
      </c>
      <c r="S262" s="35">
        <f>+IF(OR(N262="Devuelta",AB262&lt;&gt;0),$A$1-R262,IF(AND(Q262="",P262=""),"No radicada",IF(Q262&lt;&gt;"",$A$1-Q262,$A$1-P262)))</f>
        <v>212</v>
      </c>
      <c r="T262" s="35" t="str">
        <f>+IF(S262="No radicada","No radicada",IF(S262&lt;1,"Corriente",IF(S262&lt;=30,"0-30",IF(AND(S262&lt;=60,S262&gt;30),"31-60",IF(AND(S262&lt;=90,S262&gt;60),"61-90",IF(AND(S262&lt;=180,S262&gt;90),"91-180",IF(AND(S262&lt;=360,S262&gt;180),"181-360",IF(S262&gt;360,"Más de 360"))))))))</f>
        <v>181-360</v>
      </c>
      <c r="U262" s="38">
        <v>27043</v>
      </c>
      <c r="V262" s="38">
        <v>27043</v>
      </c>
      <c r="W262" s="38">
        <v>0</v>
      </c>
      <c r="X262" s="38">
        <v>0</v>
      </c>
      <c r="Y262" s="38">
        <v>0</v>
      </c>
      <c r="Z262" s="38">
        <v>0</v>
      </c>
      <c r="AA262" s="38">
        <v>0</v>
      </c>
      <c r="AB262" s="38">
        <v>27043</v>
      </c>
      <c r="AC262" s="35"/>
      <c r="AD262" s="35" t="s">
        <v>774</v>
      </c>
      <c r="AE262" s="35"/>
      <c r="AF262" s="35"/>
      <c r="AG262" s="38">
        <v>0</v>
      </c>
      <c r="AH262" s="38">
        <v>0</v>
      </c>
      <c r="AI262" s="38">
        <v>27043</v>
      </c>
      <c r="AJ262" s="35" t="s">
        <v>595</v>
      </c>
      <c r="AK262" s="35" t="s">
        <v>775</v>
      </c>
      <c r="AL262" s="35" t="s">
        <v>670</v>
      </c>
      <c r="AM262" s="35" t="s">
        <v>628</v>
      </c>
      <c r="AN262" s="35" t="s">
        <v>667</v>
      </c>
      <c r="AO262" s="35"/>
      <c r="AP262" s="38">
        <v>0</v>
      </c>
      <c r="AQ262" s="38">
        <v>27043</v>
      </c>
      <c r="AR262" s="38">
        <v>0</v>
      </c>
      <c r="AS262" s="38">
        <v>0</v>
      </c>
      <c r="AT262" s="38">
        <v>0</v>
      </c>
      <c r="AU262" s="38">
        <v>0</v>
      </c>
      <c r="AV262" s="38">
        <v>0</v>
      </c>
      <c r="AW262" s="38">
        <v>0</v>
      </c>
      <c r="AX262" s="38">
        <v>0</v>
      </c>
      <c r="AY262" s="38">
        <v>0</v>
      </c>
      <c r="AZ262" s="38">
        <v>0</v>
      </c>
      <c r="BA262" s="35"/>
      <c r="BB262" s="36"/>
      <c r="BC262" s="35"/>
      <c r="BD262" s="38">
        <v>0</v>
      </c>
    </row>
    <row r="263" spans="1:56" x14ac:dyDescent="0.2">
      <c r="A263" s="34">
        <v>800197111</v>
      </c>
      <c r="B263" s="34" t="s">
        <v>622</v>
      </c>
      <c r="C263" s="34" t="s">
        <v>623</v>
      </c>
      <c r="D263" s="35">
        <v>13459</v>
      </c>
      <c r="E263" s="35" t="str">
        <f>+CONCATENATE(C263,D263)</f>
        <v>COOE13459</v>
      </c>
      <c r="F263" s="35" t="str">
        <f>+CONCATENATE(A263,"_",E263)</f>
        <v>800197111_COOE13459</v>
      </c>
      <c r="G263" s="36">
        <v>45504</v>
      </c>
      <c r="H263" s="37">
        <v>344219</v>
      </c>
      <c r="I263" s="37">
        <v>344219</v>
      </c>
      <c r="J263" s="47" t="s">
        <v>859</v>
      </c>
      <c r="K263" s="35" t="s">
        <v>661</v>
      </c>
      <c r="L263" s="38">
        <v>0</v>
      </c>
      <c r="M263" s="39"/>
      <c r="N263" s="35" t="s">
        <v>662</v>
      </c>
      <c r="O263" s="36">
        <v>45504</v>
      </c>
      <c r="P263" s="36">
        <v>45519</v>
      </c>
      <c r="Q263" s="36"/>
      <c r="R263" s="36">
        <v>45533</v>
      </c>
      <c r="S263" s="35">
        <f>+IF(OR(N263="Devuelta",AB263&lt;&gt;0),$A$1-R263,IF(AND(Q263="",P263=""),"No radicada",IF(Q263&lt;&gt;"",$A$1-Q263,$A$1-P263)))</f>
        <v>183</v>
      </c>
      <c r="T263" s="35" t="str">
        <f>+IF(S263="No radicada","No radicada",IF(S263&lt;1,"Corriente",IF(S263&lt;=30,"0-30",IF(AND(S263&lt;=60,S263&gt;30),"31-60",IF(AND(S263&lt;=90,S263&gt;60),"61-90",IF(AND(S263&lt;=180,S263&gt;90),"91-180",IF(AND(S263&lt;=360,S263&gt;180),"181-360",IF(S263&gt;360,"Más de 360"))))))))</f>
        <v>181-360</v>
      </c>
      <c r="U263" s="38">
        <v>344219.4</v>
      </c>
      <c r="V263" s="38">
        <v>344219.4</v>
      </c>
      <c r="W263" s="38">
        <v>0</v>
      </c>
      <c r="X263" s="38">
        <v>0</v>
      </c>
      <c r="Y263" s="38">
        <v>0</v>
      </c>
      <c r="Z263" s="38">
        <v>0</v>
      </c>
      <c r="AA263" s="38">
        <v>0</v>
      </c>
      <c r="AB263" s="38">
        <v>344219.4</v>
      </c>
      <c r="AC263" s="35"/>
      <c r="AD263" s="35" t="s">
        <v>776</v>
      </c>
      <c r="AE263" s="35"/>
      <c r="AF263" s="35"/>
      <c r="AG263" s="38">
        <v>0</v>
      </c>
      <c r="AH263" s="38">
        <v>0</v>
      </c>
      <c r="AI263" s="38">
        <v>289260</v>
      </c>
      <c r="AJ263" s="35" t="s">
        <v>595</v>
      </c>
      <c r="AK263" s="35" t="s">
        <v>777</v>
      </c>
      <c r="AL263" s="35" t="s">
        <v>687</v>
      </c>
      <c r="AM263" s="35" t="s">
        <v>628</v>
      </c>
      <c r="AN263" s="35" t="s">
        <v>667</v>
      </c>
      <c r="AO263" s="35"/>
      <c r="AP263" s="38">
        <v>0</v>
      </c>
      <c r="AQ263" s="38">
        <v>344219</v>
      </c>
      <c r="AR263" s="38">
        <v>0</v>
      </c>
      <c r="AS263" s="38">
        <v>0</v>
      </c>
      <c r="AT263" s="38">
        <v>0</v>
      </c>
      <c r="AU263" s="38">
        <v>0</v>
      </c>
      <c r="AV263" s="38">
        <v>0</v>
      </c>
      <c r="AW263" s="38">
        <v>0</v>
      </c>
      <c r="AX263" s="38">
        <v>0</v>
      </c>
      <c r="AY263" s="38">
        <v>0</v>
      </c>
      <c r="AZ263" s="38">
        <v>0</v>
      </c>
      <c r="BA263" s="35"/>
      <c r="BB263" s="36"/>
      <c r="BC263" s="35"/>
      <c r="BD263" s="38">
        <v>0</v>
      </c>
    </row>
    <row r="264" spans="1:56" x14ac:dyDescent="0.2">
      <c r="A264" s="34">
        <v>800197111</v>
      </c>
      <c r="B264" s="34" t="s">
        <v>622</v>
      </c>
      <c r="C264" s="34" t="s">
        <v>623</v>
      </c>
      <c r="D264" s="35">
        <v>13465</v>
      </c>
      <c r="E264" s="35" t="str">
        <f>+CONCATENATE(C264,D264)</f>
        <v>COOE13465</v>
      </c>
      <c r="F264" s="35" t="str">
        <f>+CONCATENATE(A264,"_",E264)</f>
        <v>800197111_COOE13465</v>
      </c>
      <c r="G264" s="36">
        <v>45504</v>
      </c>
      <c r="H264" s="37">
        <v>394271</v>
      </c>
      <c r="I264" s="37">
        <v>394271</v>
      </c>
      <c r="J264" s="47" t="s">
        <v>859</v>
      </c>
      <c r="K264" s="35" t="s">
        <v>661</v>
      </c>
      <c r="L264" s="38">
        <v>0</v>
      </c>
      <c r="M264" s="39"/>
      <c r="N264" s="35" t="s">
        <v>662</v>
      </c>
      <c r="O264" s="36">
        <v>45504</v>
      </c>
      <c r="P264" s="36">
        <v>45519</v>
      </c>
      <c r="Q264" s="36"/>
      <c r="R264" s="36">
        <v>45533</v>
      </c>
      <c r="S264" s="35">
        <f>+IF(OR(N264="Devuelta",AB264&lt;&gt;0),$A$1-R264,IF(AND(Q264="",P264=""),"No radicada",IF(Q264&lt;&gt;"",$A$1-Q264,$A$1-P264)))</f>
        <v>183</v>
      </c>
      <c r="T264" s="35" t="str">
        <f>+IF(S264="No radicada","No radicada",IF(S264&lt;1,"Corriente",IF(S264&lt;=30,"0-30",IF(AND(S264&lt;=60,S264&gt;30),"31-60",IF(AND(S264&lt;=90,S264&gt;60),"61-90",IF(AND(S264&lt;=180,S264&gt;90),"91-180",IF(AND(S264&lt;=360,S264&gt;180),"181-360",IF(S264&gt;360,"Más de 360"))))))))</f>
        <v>181-360</v>
      </c>
      <c r="U264" s="38">
        <v>394270.8</v>
      </c>
      <c r="V264" s="38">
        <v>394270.8</v>
      </c>
      <c r="W264" s="38">
        <v>0</v>
      </c>
      <c r="X264" s="38">
        <v>0</v>
      </c>
      <c r="Y264" s="38">
        <v>0</v>
      </c>
      <c r="Z264" s="38">
        <v>0</v>
      </c>
      <c r="AA264" s="38">
        <v>0</v>
      </c>
      <c r="AB264" s="38">
        <v>394270.8</v>
      </c>
      <c r="AC264" s="35"/>
      <c r="AD264" s="35" t="s">
        <v>778</v>
      </c>
      <c r="AE264" s="35"/>
      <c r="AF264" s="35"/>
      <c r="AG264" s="38">
        <v>0</v>
      </c>
      <c r="AH264" s="38">
        <v>0</v>
      </c>
      <c r="AI264" s="38">
        <v>331320</v>
      </c>
      <c r="AJ264" s="35" t="s">
        <v>595</v>
      </c>
      <c r="AK264" s="35" t="s">
        <v>779</v>
      </c>
      <c r="AL264" s="35" t="s">
        <v>687</v>
      </c>
      <c r="AM264" s="35" t="s">
        <v>628</v>
      </c>
      <c r="AN264" s="35" t="s">
        <v>667</v>
      </c>
      <c r="AO264" s="35"/>
      <c r="AP264" s="38">
        <v>0</v>
      </c>
      <c r="AQ264" s="38">
        <v>394271</v>
      </c>
      <c r="AR264" s="38">
        <v>0</v>
      </c>
      <c r="AS264" s="38">
        <v>0</v>
      </c>
      <c r="AT264" s="38">
        <v>0</v>
      </c>
      <c r="AU264" s="38">
        <v>0</v>
      </c>
      <c r="AV264" s="38">
        <v>0</v>
      </c>
      <c r="AW264" s="38">
        <v>0</v>
      </c>
      <c r="AX264" s="38">
        <v>0</v>
      </c>
      <c r="AY264" s="38">
        <v>0</v>
      </c>
      <c r="AZ264" s="38">
        <v>0</v>
      </c>
      <c r="BA264" s="35"/>
      <c r="BB264" s="36"/>
      <c r="BC264" s="35"/>
      <c r="BD264" s="38">
        <v>0</v>
      </c>
    </row>
    <row r="265" spans="1:56" x14ac:dyDescent="0.2">
      <c r="A265" s="34">
        <v>800197111</v>
      </c>
      <c r="B265" s="34" t="s">
        <v>622</v>
      </c>
      <c r="C265" s="34" t="s">
        <v>623</v>
      </c>
      <c r="D265" s="35">
        <v>13471</v>
      </c>
      <c r="E265" s="35" t="str">
        <f>+CONCATENATE(C265,D265)</f>
        <v>COOE13471</v>
      </c>
      <c r="F265" s="35" t="str">
        <f>+CONCATENATE(A265,"_",E265)</f>
        <v>800197111_COOE13471</v>
      </c>
      <c r="G265" s="36">
        <v>45504</v>
      </c>
      <c r="H265" s="37">
        <v>344219</v>
      </c>
      <c r="I265" s="37">
        <v>344219</v>
      </c>
      <c r="J265" s="47" t="s">
        <v>859</v>
      </c>
      <c r="K265" s="35" t="s">
        <v>661</v>
      </c>
      <c r="L265" s="38">
        <v>0</v>
      </c>
      <c r="M265" s="39"/>
      <c r="N265" s="35" t="s">
        <v>662</v>
      </c>
      <c r="O265" s="36">
        <v>45504</v>
      </c>
      <c r="P265" s="36">
        <v>45519</v>
      </c>
      <c r="Q265" s="36"/>
      <c r="R265" s="36">
        <v>45533</v>
      </c>
      <c r="S265" s="35">
        <f>+IF(OR(N265="Devuelta",AB265&lt;&gt;0),$A$1-R265,IF(AND(Q265="",P265=""),"No radicada",IF(Q265&lt;&gt;"",$A$1-Q265,$A$1-P265)))</f>
        <v>183</v>
      </c>
      <c r="T265" s="35" t="str">
        <f>+IF(S265="No radicada","No radicada",IF(S265&lt;1,"Corriente",IF(S265&lt;=30,"0-30",IF(AND(S265&lt;=60,S265&gt;30),"31-60",IF(AND(S265&lt;=90,S265&gt;60),"61-90",IF(AND(S265&lt;=180,S265&gt;90),"91-180",IF(AND(S265&lt;=360,S265&gt;180),"181-360",IF(S265&gt;360,"Más de 360"))))))))</f>
        <v>181-360</v>
      </c>
      <c r="U265" s="38">
        <v>344219.4</v>
      </c>
      <c r="V265" s="38">
        <v>344219.4</v>
      </c>
      <c r="W265" s="38">
        <v>0</v>
      </c>
      <c r="X265" s="38">
        <v>0</v>
      </c>
      <c r="Y265" s="38">
        <v>0</v>
      </c>
      <c r="Z265" s="38">
        <v>0</v>
      </c>
      <c r="AA265" s="38">
        <v>0</v>
      </c>
      <c r="AB265" s="38">
        <v>344219.4</v>
      </c>
      <c r="AC265" s="35"/>
      <c r="AD265" s="35" t="s">
        <v>780</v>
      </c>
      <c r="AE265" s="35"/>
      <c r="AF265" s="35"/>
      <c r="AG265" s="38">
        <v>0</v>
      </c>
      <c r="AH265" s="38">
        <v>0</v>
      </c>
      <c r="AI265" s="38">
        <v>289260</v>
      </c>
      <c r="AJ265" s="35" t="s">
        <v>595</v>
      </c>
      <c r="AK265" s="35" t="s">
        <v>781</v>
      </c>
      <c r="AL265" s="35" t="s">
        <v>687</v>
      </c>
      <c r="AM265" s="35" t="s">
        <v>628</v>
      </c>
      <c r="AN265" s="35" t="s">
        <v>667</v>
      </c>
      <c r="AO265" s="35"/>
      <c r="AP265" s="38">
        <v>0</v>
      </c>
      <c r="AQ265" s="38">
        <v>344219</v>
      </c>
      <c r="AR265" s="38">
        <v>0</v>
      </c>
      <c r="AS265" s="38">
        <v>0</v>
      </c>
      <c r="AT265" s="38">
        <v>0</v>
      </c>
      <c r="AU265" s="38">
        <v>0</v>
      </c>
      <c r="AV265" s="38">
        <v>0</v>
      </c>
      <c r="AW265" s="38">
        <v>0</v>
      </c>
      <c r="AX265" s="38">
        <v>0</v>
      </c>
      <c r="AY265" s="38">
        <v>0</v>
      </c>
      <c r="AZ265" s="38">
        <v>0</v>
      </c>
      <c r="BA265" s="35"/>
      <c r="BB265" s="36"/>
      <c r="BC265" s="35"/>
      <c r="BD265" s="38">
        <v>0</v>
      </c>
    </row>
    <row r="266" spans="1:56" x14ac:dyDescent="0.2">
      <c r="A266" s="34">
        <v>800197111</v>
      </c>
      <c r="B266" s="34" t="s">
        <v>622</v>
      </c>
      <c r="C266" s="34" t="s">
        <v>623</v>
      </c>
      <c r="D266" s="35">
        <v>13474</v>
      </c>
      <c r="E266" s="35" t="str">
        <f>+CONCATENATE(C266,D266)</f>
        <v>COOE13474</v>
      </c>
      <c r="F266" s="35" t="str">
        <f>+CONCATENATE(A266,"_",E266)</f>
        <v>800197111_COOE13474</v>
      </c>
      <c r="G266" s="36">
        <v>45504</v>
      </c>
      <c r="H266" s="37">
        <v>295703</v>
      </c>
      <c r="I266" s="37">
        <v>295703</v>
      </c>
      <c r="J266" s="47" t="s">
        <v>859</v>
      </c>
      <c r="K266" s="35" t="s">
        <v>661</v>
      </c>
      <c r="L266" s="38">
        <v>0</v>
      </c>
      <c r="M266" s="39"/>
      <c r="N266" s="35" t="s">
        <v>662</v>
      </c>
      <c r="O266" s="36">
        <v>45504</v>
      </c>
      <c r="P266" s="36">
        <v>45519</v>
      </c>
      <c r="Q266" s="36"/>
      <c r="R266" s="36">
        <v>45533</v>
      </c>
      <c r="S266" s="35">
        <f>+IF(OR(N266="Devuelta",AB266&lt;&gt;0),$A$1-R266,IF(AND(Q266="",P266=""),"No radicada",IF(Q266&lt;&gt;"",$A$1-Q266,$A$1-P266)))</f>
        <v>183</v>
      </c>
      <c r="T266" s="35" t="str">
        <f>+IF(S266="No radicada","No radicada",IF(S266&lt;1,"Corriente",IF(S266&lt;=30,"0-30",IF(AND(S266&lt;=60,S266&gt;30),"31-60",IF(AND(S266&lt;=90,S266&gt;60),"61-90",IF(AND(S266&lt;=180,S266&gt;90),"91-180",IF(AND(S266&lt;=360,S266&gt;180),"181-360",IF(S266&gt;360,"Más de 360"))))))))</f>
        <v>181-360</v>
      </c>
      <c r="U266" s="38">
        <v>295703.09999999998</v>
      </c>
      <c r="V266" s="38">
        <v>295703.09999999998</v>
      </c>
      <c r="W266" s="38">
        <v>0</v>
      </c>
      <c r="X266" s="38">
        <v>0</v>
      </c>
      <c r="Y266" s="38">
        <v>0</v>
      </c>
      <c r="Z266" s="38">
        <v>0</v>
      </c>
      <c r="AA266" s="38">
        <v>0</v>
      </c>
      <c r="AB266" s="38">
        <v>295703.09999999998</v>
      </c>
      <c r="AC266" s="35"/>
      <c r="AD266" s="35" t="s">
        <v>782</v>
      </c>
      <c r="AE266" s="35"/>
      <c r="AF266" s="35"/>
      <c r="AG266" s="38">
        <v>0</v>
      </c>
      <c r="AH266" s="38">
        <v>0</v>
      </c>
      <c r="AI266" s="38">
        <v>248490</v>
      </c>
      <c r="AJ266" s="35" t="s">
        <v>595</v>
      </c>
      <c r="AK266" s="35" t="s">
        <v>783</v>
      </c>
      <c r="AL266" s="35" t="s">
        <v>687</v>
      </c>
      <c r="AM266" s="35" t="s">
        <v>628</v>
      </c>
      <c r="AN266" s="35" t="s">
        <v>667</v>
      </c>
      <c r="AO266" s="35"/>
      <c r="AP266" s="38">
        <v>0</v>
      </c>
      <c r="AQ266" s="38">
        <v>295703</v>
      </c>
      <c r="AR266" s="38">
        <v>0</v>
      </c>
      <c r="AS266" s="38">
        <v>0</v>
      </c>
      <c r="AT266" s="38">
        <v>0</v>
      </c>
      <c r="AU266" s="38">
        <v>0</v>
      </c>
      <c r="AV266" s="38">
        <v>0</v>
      </c>
      <c r="AW266" s="38">
        <v>0</v>
      </c>
      <c r="AX266" s="38">
        <v>0</v>
      </c>
      <c r="AY266" s="38">
        <v>0</v>
      </c>
      <c r="AZ266" s="38">
        <v>0</v>
      </c>
      <c r="BA266" s="35"/>
      <c r="BB266" s="36"/>
      <c r="BC266" s="35"/>
      <c r="BD266" s="38">
        <v>0</v>
      </c>
    </row>
    <row r="267" spans="1:56" x14ac:dyDescent="0.2">
      <c r="A267" s="34">
        <v>800197111</v>
      </c>
      <c r="B267" s="34" t="s">
        <v>622</v>
      </c>
      <c r="C267" s="34" t="s">
        <v>623</v>
      </c>
      <c r="D267" s="35">
        <v>13476</v>
      </c>
      <c r="E267" s="35" t="str">
        <f>+CONCATENATE(C267,D267)</f>
        <v>COOE13476</v>
      </c>
      <c r="F267" s="35" t="str">
        <f>+CONCATENATE(A267,"_",E267)</f>
        <v>800197111_COOE13476</v>
      </c>
      <c r="G267" s="36">
        <v>45504</v>
      </c>
      <c r="H267" s="37">
        <v>394271</v>
      </c>
      <c r="I267" s="37">
        <v>394271</v>
      </c>
      <c r="J267" s="47" t="s">
        <v>859</v>
      </c>
      <c r="K267" s="35" t="s">
        <v>661</v>
      </c>
      <c r="L267" s="38">
        <v>0</v>
      </c>
      <c r="M267" s="39"/>
      <c r="N267" s="35" t="s">
        <v>662</v>
      </c>
      <c r="O267" s="36">
        <v>45504</v>
      </c>
      <c r="P267" s="36">
        <v>45519</v>
      </c>
      <c r="Q267" s="36"/>
      <c r="R267" s="36">
        <v>45533</v>
      </c>
      <c r="S267" s="35">
        <f>+IF(OR(N267="Devuelta",AB267&lt;&gt;0),$A$1-R267,IF(AND(Q267="",P267=""),"No radicada",IF(Q267&lt;&gt;"",$A$1-Q267,$A$1-P267)))</f>
        <v>183</v>
      </c>
      <c r="T267" s="35" t="str">
        <f>+IF(S267="No radicada","No radicada",IF(S267&lt;1,"Corriente",IF(S267&lt;=30,"0-30",IF(AND(S267&lt;=60,S267&gt;30),"31-60",IF(AND(S267&lt;=90,S267&gt;60),"61-90",IF(AND(S267&lt;=180,S267&gt;90),"91-180",IF(AND(S267&lt;=360,S267&gt;180),"181-360",IF(S267&gt;360,"Más de 360"))))))))</f>
        <v>181-360</v>
      </c>
      <c r="U267" s="38">
        <v>394270.8</v>
      </c>
      <c r="V267" s="38">
        <v>394270.8</v>
      </c>
      <c r="W267" s="38">
        <v>0</v>
      </c>
      <c r="X267" s="38">
        <v>0</v>
      </c>
      <c r="Y267" s="38">
        <v>0</v>
      </c>
      <c r="Z267" s="38">
        <v>0</v>
      </c>
      <c r="AA267" s="38">
        <v>0</v>
      </c>
      <c r="AB267" s="38">
        <v>394270.8</v>
      </c>
      <c r="AC267" s="35"/>
      <c r="AD267" s="35" t="s">
        <v>784</v>
      </c>
      <c r="AE267" s="35"/>
      <c r="AF267" s="35"/>
      <c r="AG267" s="38">
        <v>0</v>
      </c>
      <c r="AH267" s="38">
        <v>0</v>
      </c>
      <c r="AI267" s="38">
        <v>331320</v>
      </c>
      <c r="AJ267" s="35" t="s">
        <v>595</v>
      </c>
      <c r="AK267" s="35" t="s">
        <v>785</v>
      </c>
      <c r="AL267" s="35" t="s">
        <v>687</v>
      </c>
      <c r="AM267" s="35" t="s">
        <v>628</v>
      </c>
      <c r="AN267" s="35" t="s">
        <v>667</v>
      </c>
      <c r="AO267" s="35"/>
      <c r="AP267" s="38">
        <v>0</v>
      </c>
      <c r="AQ267" s="38">
        <v>394271</v>
      </c>
      <c r="AR267" s="38">
        <v>0</v>
      </c>
      <c r="AS267" s="38">
        <v>0</v>
      </c>
      <c r="AT267" s="38">
        <v>0</v>
      </c>
      <c r="AU267" s="38">
        <v>0</v>
      </c>
      <c r="AV267" s="38">
        <v>0</v>
      </c>
      <c r="AW267" s="38">
        <v>0</v>
      </c>
      <c r="AX267" s="38">
        <v>0</v>
      </c>
      <c r="AY267" s="38">
        <v>0</v>
      </c>
      <c r="AZ267" s="38">
        <v>0</v>
      </c>
      <c r="BA267" s="35"/>
      <c r="BB267" s="36"/>
      <c r="BC267" s="35"/>
      <c r="BD267" s="38">
        <v>0</v>
      </c>
    </row>
    <row r="268" spans="1:56" x14ac:dyDescent="0.2">
      <c r="A268" s="34">
        <v>800197111</v>
      </c>
      <c r="B268" s="34" t="s">
        <v>622</v>
      </c>
      <c r="C268" s="34" t="s">
        <v>623</v>
      </c>
      <c r="D268" s="35">
        <v>13477</v>
      </c>
      <c r="E268" s="35" t="str">
        <f>+CONCATENATE(C268,D268)</f>
        <v>COOE13477</v>
      </c>
      <c r="F268" s="35" t="str">
        <f>+CONCATENATE(A268,"_",E268)</f>
        <v>800197111_COOE13477</v>
      </c>
      <c r="G268" s="36">
        <v>45504</v>
      </c>
      <c r="H268" s="37">
        <v>295703</v>
      </c>
      <c r="I268" s="37">
        <v>295703</v>
      </c>
      <c r="J268" s="47" t="s">
        <v>859</v>
      </c>
      <c r="K268" s="35" t="s">
        <v>661</v>
      </c>
      <c r="L268" s="38">
        <v>0</v>
      </c>
      <c r="M268" s="39"/>
      <c r="N268" s="35" t="s">
        <v>662</v>
      </c>
      <c r="O268" s="36">
        <v>45504</v>
      </c>
      <c r="P268" s="36">
        <v>45519</v>
      </c>
      <c r="Q268" s="36"/>
      <c r="R268" s="36">
        <v>45533</v>
      </c>
      <c r="S268" s="35">
        <f>+IF(OR(N268="Devuelta",AB268&lt;&gt;0),$A$1-R268,IF(AND(Q268="",P268=""),"No radicada",IF(Q268&lt;&gt;"",$A$1-Q268,$A$1-P268)))</f>
        <v>183</v>
      </c>
      <c r="T268" s="35" t="str">
        <f>+IF(S268="No radicada","No radicada",IF(S268&lt;1,"Corriente",IF(S268&lt;=30,"0-30",IF(AND(S268&lt;=60,S268&gt;30),"31-60",IF(AND(S268&lt;=90,S268&gt;60),"61-90",IF(AND(S268&lt;=180,S268&gt;90),"91-180",IF(AND(S268&lt;=360,S268&gt;180),"181-360",IF(S268&gt;360,"Más de 360"))))))))</f>
        <v>181-360</v>
      </c>
      <c r="U268" s="38">
        <v>295703.09999999998</v>
      </c>
      <c r="V268" s="38">
        <v>295703.09999999998</v>
      </c>
      <c r="W268" s="38">
        <v>0</v>
      </c>
      <c r="X268" s="38">
        <v>0</v>
      </c>
      <c r="Y268" s="38">
        <v>0</v>
      </c>
      <c r="Z268" s="38">
        <v>0</v>
      </c>
      <c r="AA268" s="38">
        <v>0</v>
      </c>
      <c r="AB268" s="38">
        <v>295703.09999999998</v>
      </c>
      <c r="AC268" s="35"/>
      <c r="AD268" s="35" t="s">
        <v>786</v>
      </c>
      <c r="AE268" s="35"/>
      <c r="AF268" s="35"/>
      <c r="AG268" s="38">
        <v>0</v>
      </c>
      <c r="AH268" s="38">
        <v>0</v>
      </c>
      <c r="AI268" s="38">
        <v>248490</v>
      </c>
      <c r="AJ268" s="35" t="s">
        <v>595</v>
      </c>
      <c r="AK268" s="35" t="s">
        <v>787</v>
      </c>
      <c r="AL268" s="35" t="s">
        <v>687</v>
      </c>
      <c r="AM268" s="35" t="s">
        <v>628</v>
      </c>
      <c r="AN268" s="35" t="s">
        <v>667</v>
      </c>
      <c r="AO268" s="35"/>
      <c r="AP268" s="38">
        <v>0</v>
      </c>
      <c r="AQ268" s="38">
        <v>295703</v>
      </c>
      <c r="AR268" s="38">
        <v>0</v>
      </c>
      <c r="AS268" s="38">
        <v>0</v>
      </c>
      <c r="AT268" s="38">
        <v>0</v>
      </c>
      <c r="AU268" s="38">
        <v>0</v>
      </c>
      <c r="AV268" s="38">
        <v>0</v>
      </c>
      <c r="AW268" s="38">
        <v>0</v>
      </c>
      <c r="AX268" s="38">
        <v>0</v>
      </c>
      <c r="AY268" s="38">
        <v>0</v>
      </c>
      <c r="AZ268" s="38">
        <v>0</v>
      </c>
      <c r="BA268" s="35"/>
      <c r="BB268" s="36"/>
      <c r="BC268" s="35"/>
      <c r="BD268" s="38">
        <v>0</v>
      </c>
    </row>
    <row r="269" spans="1:56" x14ac:dyDescent="0.2">
      <c r="A269" s="34">
        <v>800197111</v>
      </c>
      <c r="B269" s="34" t="s">
        <v>622</v>
      </c>
      <c r="C269" s="34" t="s">
        <v>623</v>
      </c>
      <c r="D269" s="35">
        <v>13480</v>
      </c>
      <c r="E269" s="35" t="str">
        <f>+CONCATENATE(C269,D269)</f>
        <v>COOE13480</v>
      </c>
      <c r="F269" s="35" t="str">
        <f>+CONCATENATE(A269,"_",E269)</f>
        <v>800197111_COOE13480</v>
      </c>
      <c r="G269" s="36">
        <v>45504</v>
      </c>
      <c r="H269" s="37">
        <v>339719</v>
      </c>
      <c r="I269" s="37">
        <v>339719</v>
      </c>
      <c r="J269" s="47" t="s">
        <v>859</v>
      </c>
      <c r="K269" s="35" t="s">
        <v>661</v>
      </c>
      <c r="L269" s="38">
        <v>0</v>
      </c>
      <c r="M269" s="39"/>
      <c r="N269" s="35" t="s">
        <v>662</v>
      </c>
      <c r="O269" s="36">
        <v>45504</v>
      </c>
      <c r="P269" s="36">
        <v>45519</v>
      </c>
      <c r="Q269" s="36"/>
      <c r="R269" s="36">
        <v>45533</v>
      </c>
      <c r="S269" s="35">
        <f>+IF(OR(N269="Devuelta",AB269&lt;&gt;0),$A$1-R269,IF(AND(Q269="",P269=""),"No radicada",IF(Q269&lt;&gt;"",$A$1-Q269,$A$1-P269)))</f>
        <v>183</v>
      </c>
      <c r="T269" s="35" t="str">
        <f>+IF(S269="No radicada","No radicada",IF(S269&lt;1,"Corriente",IF(S269&lt;=30,"0-30",IF(AND(S269&lt;=60,S269&gt;30),"31-60",IF(AND(S269&lt;=90,S269&gt;60),"61-90",IF(AND(S269&lt;=180,S269&gt;90),"91-180",IF(AND(S269&lt;=360,S269&gt;180),"181-360",IF(S269&gt;360,"Más de 360"))))))))</f>
        <v>181-360</v>
      </c>
      <c r="U269" s="38">
        <v>344219.4</v>
      </c>
      <c r="V269" s="38">
        <v>344219.4</v>
      </c>
      <c r="W269" s="38">
        <v>0</v>
      </c>
      <c r="X269" s="38">
        <v>0</v>
      </c>
      <c r="Y269" s="38">
        <v>0</v>
      </c>
      <c r="Z269" s="38">
        <v>0</v>
      </c>
      <c r="AA269" s="38">
        <v>0</v>
      </c>
      <c r="AB269" s="38">
        <v>344219.4</v>
      </c>
      <c r="AC269" s="35"/>
      <c r="AD269" s="35" t="s">
        <v>788</v>
      </c>
      <c r="AE269" s="35"/>
      <c r="AF269" s="35"/>
      <c r="AG269" s="38">
        <v>0</v>
      </c>
      <c r="AH269" s="38">
        <v>0</v>
      </c>
      <c r="AI269" s="38">
        <v>289260</v>
      </c>
      <c r="AJ269" s="35" t="s">
        <v>595</v>
      </c>
      <c r="AK269" s="35" t="s">
        <v>789</v>
      </c>
      <c r="AL269" s="35" t="s">
        <v>687</v>
      </c>
      <c r="AM269" s="35" t="s">
        <v>628</v>
      </c>
      <c r="AN269" s="35" t="s">
        <v>667</v>
      </c>
      <c r="AO269" s="35"/>
      <c r="AP269" s="38">
        <v>0</v>
      </c>
      <c r="AQ269" s="38">
        <v>339719</v>
      </c>
      <c r="AR269" s="38">
        <v>0</v>
      </c>
      <c r="AS269" s="38">
        <v>0</v>
      </c>
      <c r="AT269" s="38">
        <v>0</v>
      </c>
      <c r="AU269" s="38">
        <v>0</v>
      </c>
      <c r="AV269" s="38">
        <v>0</v>
      </c>
      <c r="AW269" s="38">
        <v>0</v>
      </c>
      <c r="AX269" s="38">
        <v>0</v>
      </c>
      <c r="AY269" s="38">
        <v>0</v>
      </c>
      <c r="AZ269" s="38">
        <v>0</v>
      </c>
      <c r="BA269" s="35"/>
      <c r="BB269" s="36"/>
      <c r="BC269" s="35"/>
      <c r="BD269" s="38">
        <v>0</v>
      </c>
    </row>
    <row r="270" spans="1:56" x14ac:dyDescent="0.2">
      <c r="A270" s="34">
        <v>800197111</v>
      </c>
      <c r="B270" s="34" t="s">
        <v>622</v>
      </c>
      <c r="C270" s="34" t="s">
        <v>623</v>
      </c>
      <c r="D270" s="35">
        <v>13483</v>
      </c>
      <c r="E270" s="35" t="str">
        <f>+CONCATENATE(C270,D270)</f>
        <v>COOE13483</v>
      </c>
      <c r="F270" s="35" t="str">
        <f>+CONCATENATE(A270,"_",E270)</f>
        <v>800197111_COOE13483</v>
      </c>
      <c r="G270" s="36">
        <v>45504</v>
      </c>
      <c r="H270" s="37">
        <v>295703</v>
      </c>
      <c r="I270" s="37">
        <v>295703</v>
      </c>
      <c r="J270" s="47" t="s">
        <v>859</v>
      </c>
      <c r="K270" s="35" t="s">
        <v>661</v>
      </c>
      <c r="L270" s="38">
        <v>0</v>
      </c>
      <c r="M270" s="39"/>
      <c r="N270" s="35" t="s">
        <v>662</v>
      </c>
      <c r="O270" s="36">
        <v>45504</v>
      </c>
      <c r="P270" s="36">
        <v>45519</v>
      </c>
      <c r="Q270" s="36"/>
      <c r="R270" s="36">
        <v>45533</v>
      </c>
      <c r="S270" s="35">
        <f>+IF(OR(N270="Devuelta",AB270&lt;&gt;0),$A$1-R270,IF(AND(Q270="",P270=""),"No radicada",IF(Q270&lt;&gt;"",$A$1-Q270,$A$1-P270)))</f>
        <v>183</v>
      </c>
      <c r="T270" s="35" t="str">
        <f>+IF(S270="No radicada","No radicada",IF(S270&lt;1,"Corriente",IF(S270&lt;=30,"0-30",IF(AND(S270&lt;=60,S270&gt;30),"31-60",IF(AND(S270&lt;=90,S270&gt;60),"61-90",IF(AND(S270&lt;=180,S270&gt;90),"91-180",IF(AND(S270&lt;=360,S270&gt;180),"181-360",IF(S270&gt;360,"Más de 360"))))))))</f>
        <v>181-360</v>
      </c>
      <c r="U270" s="38">
        <v>295703.09999999998</v>
      </c>
      <c r="V270" s="38">
        <v>295703.09999999998</v>
      </c>
      <c r="W270" s="38">
        <v>0</v>
      </c>
      <c r="X270" s="38">
        <v>0</v>
      </c>
      <c r="Y270" s="38">
        <v>0</v>
      </c>
      <c r="Z270" s="38">
        <v>0</v>
      </c>
      <c r="AA270" s="38">
        <v>0</v>
      </c>
      <c r="AB270" s="38">
        <v>295703.09999999998</v>
      </c>
      <c r="AC270" s="35"/>
      <c r="AD270" s="35" t="s">
        <v>790</v>
      </c>
      <c r="AE270" s="35"/>
      <c r="AF270" s="35"/>
      <c r="AG270" s="38">
        <v>0</v>
      </c>
      <c r="AH270" s="38">
        <v>0</v>
      </c>
      <c r="AI270" s="38">
        <v>248490</v>
      </c>
      <c r="AJ270" s="35" t="s">
        <v>595</v>
      </c>
      <c r="AK270" s="35" t="s">
        <v>791</v>
      </c>
      <c r="AL270" s="35" t="s">
        <v>687</v>
      </c>
      <c r="AM270" s="35" t="s">
        <v>628</v>
      </c>
      <c r="AN270" s="35" t="s">
        <v>667</v>
      </c>
      <c r="AO270" s="35"/>
      <c r="AP270" s="38">
        <v>0</v>
      </c>
      <c r="AQ270" s="38">
        <v>295703</v>
      </c>
      <c r="AR270" s="38">
        <v>0</v>
      </c>
      <c r="AS270" s="38">
        <v>0</v>
      </c>
      <c r="AT270" s="38">
        <v>0</v>
      </c>
      <c r="AU270" s="38">
        <v>0</v>
      </c>
      <c r="AV270" s="38">
        <v>0</v>
      </c>
      <c r="AW270" s="38">
        <v>0</v>
      </c>
      <c r="AX270" s="38">
        <v>0</v>
      </c>
      <c r="AY270" s="38">
        <v>0</v>
      </c>
      <c r="AZ270" s="38">
        <v>0</v>
      </c>
      <c r="BA270" s="35"/>
      <c r="BB270" s="36"/>
      <c r="BC270" s="35"/>
      <c r="BD270" s="38">
        <v>0</v>
      </c>
    </row>
    <row r="271" spans="1:56" x14ac:dyDescent="0.2">
      <c r="A271" s="34">
        <v>800197111</v>
      </c>
      <c r="B271" s="34" t="s">
        <v>622</v>
      </c>
      <c r="C271" s="34" t="s">
        <v>623</v>
      </c>
      <c r="D271" s="35">
        <v>13484</v>
      </c>
      <c r="E271" s="35" t="str">
        <f>+CONCATENATE(C271,D271)</f>
        <v>COOE13484</v>
      </c>
      <c r="F271" s="35" t="str">
        <f>+CONCATENATE(A271,"_",E271)</f>
        <v>800197111_COOE13484</v>
      </c>
      <c r="G271" s="36">
        <v>45504</v>
      </c>
      <c r="H271" s="37">
        <v>463422</v>
      </c>
      <c r="I271" s="37">
        <v>463422</v>
      </c>
      <c r="J271" s="47" t="s">
        <v>859</v>
      </c>
      <c r="K271" s="35" t="s">
        <v>661</v>
      </c>
      <c r="L271" s="38">
        <v>0</v>
      </c>
      <c r="M271" s="39"/>
      <c r="N271" s="35" t="s">
        <v>662</v>
      </c>
      <c r="O271" s="36">
        <v>45504</v>
      </c>
      <c r="P271" s="36">
        <v>45519</v>
      </c>
      <c r="Q271" s="36"/>
      <c r="R271" s="36">
        <v>45533</v>
      </c>
      <c r="S271" s="35">
        <f>+IF(OR(N271="Devuelta",AB271&lt;&gt;0),$A$1-R271,IF(AND(Q271="",P271=""),"No radicada",IF(Q271&lt;&gt;"",$A$1-Q271,$A$1-P271)))</f>
        <v>183</v>
      </c>
      <c r="T271" s="35" t="str">
        <f>+IF(S271="No radicada","No radicada",IF(S271&lt;1,"Corriente",IF(S271&lt;=30,"0-30",IF(AND(S271&lt;=60,S271&gt;30),"31-60",IF(AND(S271&lt;=90,S271&gt;60),"61-90",IF(AND(S271&lt;=180,S271&gt;90),"91-180",IF(AND(S271&lt;=360,S271&gt;180),"181-360",IF(S271&gt;360,"Más de 360"))))))))</f>
        <v>181-360</v>
      </c>
      <c r="U271" s="38">
        <v>463421.7</v>
      </c>
      <c r="V271" s="38">
        <v>463421.7</v>
      </c>
      <c r="W271" s="38">
        <v>0</v>
      </c>
      <c r="X271" s="38">
        <v>0</v>
      </c>
      <c r="Y271" s="38">
        <v>0</v>
      </c>
      <c r="Z271" s="38">
        <v>0</v>
      </c>
      <c r="AA271" s="38">
        <v>0</v>
      </c>
      <c r="AB271" s="38">
        <v>463421.7</v>
      </c>
      <c r="AC271" s="35"/>
      <c r="AD271" s="35" t="s">
        <v>792</v>
      </c>
      <c r="AE271" s="35"/>
      <c r="AF271" s="35"/>
      <c r="AG271" s="38">
        <v>0</v>
      </c>
      <c r="AH271" s="38">
        <v>0</v>
      </c>
      <c r="AI271" s="38">
        <v>389430</v>
      </c>
      <c r="AJ271" s="35" t="s">
        <v>595</v>
      </c>
      <c r="AK271" s="35" t="s">
        <v>793</v>
      </c>
      <c r="AL271" s="35" t="s">
        <v>687</v>
      </c>
      <c r="AM271" s="35" t="s">
        <v>628</v>
      </c>
      <c r="AN271" s="35" t="s">
        <v>667</v>
      </c>
      <c r="AO271" s="35"/>
      <c r="AP271" s="38">
        <v>0</v>
      </c>
      <c r="AQ271" s="38">
        <v>463422</v>
      </c>
      <c r="AR271" s="38">
        <v>0</v>
      </c>
      <c r="AS271" s="38">
        <v>0</v>
      </c>
      <c r="AT271" s="38">
        <v>0</v>
      </c>
      <c r="AU271" s="38">
        <v>0</v>
      </c>
      <c r="AV271" s="38">
        <v>0</v>
      </c>
      <c r="AW271" s="38">
        <v>0</v>
      </c>
      <c r="AX271" s="38">
        <v>0</v>
      </c>
      <c r="AY271" s="38">
        <v>0</v>
      </c>
      <c r="AZ271" s="38">
        <v>0</v>
      </c>
      <c r="BA271" s="35"/>
      <c r="BB271" s="36"/>
      <c r="BC271" s="35"/>
      <c r="BD271" s="38">
        <v>0</v>
      </c>
    </row>
    <row r="272" spans="1:56" x14ac:dyDescent="0.2">
      <c r="A272" s="34">
        <v>800197111</v>
      </c>
      <c r="B272" s="34" t="s">
        <v>622</v>
      </c>
      <c r="C272" s="34" t="s">
        <v>623</v>
      </c>
      <c r="D272" s="35">
        <v>13488</v>
      </c>
      <c r="E272" s="35" t="str">
        <f>+CONCATENATE(C272,D272)</f>
        <v>COOE13488</v>
      </c>
      <c r="F272" s="35" t="str">
        <f>+CONCATENATE(A272,"_",E272)</f>
        <v>800197111_COOE13488</v>
      </c>
      <c r="G272" s="36">
        <v>45504</v>
      </c>
      <c r="H272" s="37">
        <v>3342600</v>
      </c>
      <c r="I272" s="37">
        <v>3342600</v>
      </c>
      <c r="J272" s="47" t="s">
        <v>859</v>
      </c>
      <c r="K272" s="35" t="s">
        <v>661</v>
      </c>
      <c r="L272" s="38">
        <v>0</v>
      </c>
      <c r="M272" s="39"/>
      <c r="N272" s="35" t="s">
        <v>662</v>
      </c>
      <c r="O272" s="36">
        <v>45504</v>
      </c>
      <c r="P272" s="36">
        <v>45519</v>
      </c>
      <c r="Q272" s="36"/>
      <c r="R272" s="36">
        <v>45533</v>
      </c>
      <c r="S272" s="35">
        <f>+IF(OR(N272="Devuelta",AB272&lt;&gt;0),$A$1-R272,IF(AND(Q272="",P272=""),"No radicada",IF(Q272&lt;&gt;"",$A$1-Q272,$A$1-P272)))</f>
        <v>183</v>
      </c>
      <c r="T272" s="35" t="str">
        <f>+IF(S272="No radicada","No radicada",IF(S272&lt;1,"Corriente",IF(S272&lt;=30,"0-30",IF(AND(S272&lt;=60,S272&gt;30),"31-60",IF(AND(S272&lt;=90,S272&gt;60),"61-90",IF(AND(S272&lt;=180,S272&gt;90),"91-180",IF(AND(S272&lt;=360,S272&gt;180),"181-360",IF(S272&gt;360,"Más de 360"))))))))</f>
        <v>181-360</v>
      </c>
      <c r="U272" s="38">
        <v>3347100</v>
      </c>
      <c r="V272" s="38">
        <v>3347100</v>
      </c>
      <c r="W272" s="38">
        <v>0</v>
      </c>
      <c r="X272" s="38">
        <v>0</v>
      </c>
      <c r="Y272" s="38">
        <v>0</v>
      </c>
      <c r="Z272" s="38">
        <v>0</v>
      </c>
      <c r="AA272" s="38">
        <v>0</v>
      </c>
      <c r="AB272" s="38">
        <v>3347100</v>
      </c>
      <c r="AC272" s="35"/>
      <c r="AD272" s="35" t="s">
        <v>794</v>
      </c>
      <c r="AE272" s="35"/>
      <c r="AF272" s="35"/>
      <c r="AG272" s="38">
        <v>0</v>
      </c>
      <c r="AH272" s="38">
        <v>0</v>
      </c>
      <c r="AI272" s="38">
        <v>3347100</v>
      </c>
      <c r="AJ272" s="35" t="s">
        <v>595</v>
      </c>
      <c r="AK272" s="35" t="s">
        <v>795</v>
      </c>
      <c r="AL272" s="35" t="s">
        <v>687</v>
      </c>
      <c r="AM272" s="35" t="s">
        <v>628</v>
      </c>
      <c r="AN272" s="35" t="s">
        <v>667</v>
      </c>
      <c r="AO272" s="35"/>
      <c r="AP272" s="38">
        <v>0</v>
      </c>
      <c r="AQ272" s="38">
        <v>3342600</v>
      </c>
      <c r="AR272" s="38">
        <v>0</v>
      </c>
      <c r="AS272" s="38">
        <v>0</v>
      </c>
      <c r="AT272" s="38">
        <v>0</v>
      </c>
      <c r="AU272" s="38">
        <v>0</v>
      </c>
      <c r="AV272" s="38">
        <v>0</v>
      </c>
      <c r="AW272" s="38">
        <v>0</v>
      </c>
      <c r="AX272" s="38">
        <v>0</v>
      </c>
      <c r="AY272" s="38">
        <v>0</v>
      </c>
      <c r="AZ272" s="38">
        <v>0</v>
      </c>
      <c r="BA272" s="35"/>
      <c r="BB272" s="36"/>
      <c r="BC272" s="35"/>
      <c r="BD272" s="38">
        <v>0</v>
      </c>
    </row>
    <row r="273" spans="1:56" x14ac:dyDescent="0.2">
      <c r="A273" s="34">
        <v>800197111</v>
      </c>
      <c r="B273" s="34" t="s">
        <v>622</v>
      </c>
      <c r="C273" s="34" t="s">
        <v>623</v>
      </c>
      <c r="D273" s="35">
        <v>13490</v>
      </c>
      <c r="E273" s="35" t="str">
        <f>+CONCATENATE(C273,D273)</f>
        <v>COOE13490</v>
      </c>
      <c r="F273" s="35" t="str">
        <f>+CONCATENATE(A273,"_",E273)</f>
        <v>800197111_COOE13490</v>
      </c>
      <c r="G273" s="36">
        <v>45504</v>
      </c>
      <c r="H273" s="37">
        <v>12636</v>
      </c>
      <c r="I273" s="37">
        <v>12636</v>
      </c>
      <c r="J273" s="47" t="s">
        <v>859</v>
      </c>
      <c r="K273" s="35" t="s">
        <v>661</v>
      </c>
      <c r="L273" s="38">
        <v>0</v>
      </c>
      <c r="M273" s="39"/>
      <c r="N273" s="35" t="s">
        <v>662</v>
      </c>
      <c r="O273" s="36">
        <v>45504</v>
      </c>
      <c r="P273" s="36">
        <v>45519</v>
      </c>
      <c r="Q273" s="36"/>
      <c r="R273" s="36">
        <v>45533</v>
      </c>
      <c r="S273" s="35">
        <f>+IF(OR(N273="Devuelta",AB273&lt;&gt;0),$A$1-R273,IF(AND(Q273="",P273=""),"No radicada",IF(Q273&lt;&gt;"",$A$1-Q273,$A$1-P273)))</f>
        <v>183</v>
      </c>
      <c r="T273" s="35" t="str">
        <f>+IF(S273="No radicada","No radicada",IF(S273&lt;1,"Corriente",IF(S273&lt;=30,"0-30",IF(AND(S273&lt;=60,S273&gt;30),"31-60",IF(AND(S273&lt;=90,S273&gt;60),"61-90",IF(AND(S273&lt;=180,S273&gt;90),"91-180",IF(AND(S273&lt;=360,S273&gt;180),"181-360",IF(S273&gt;360,"Más de 360"))))))))</f>
        <v>181-360</v>
      </c>
      <c r="U273" s="38">
        <v>17136</v>
      </c>
      <c r="V273" s="38">
        <v>17136</v>
      </c>
      <c r="W273" s="38">
        <v>0</v>
      </c>
      <c r="X273" s="38">
        <v>0</v>
      </c>
      <c r="Y273" s="38">
        <v>0</v>
      </c>
      <c r="Z273" s="38">
        <v>0</v>
      </c>
      <c r="AA273" s="38">
        <v>0</v>
      </c>
      <c r="AB273" s="38">
        <v>17136</v>
      </c>
      <c r="AC273" s="35"/>
      <c r="AD273" s="35" t="s">
        <v>796</v>
      </c>
      <c r="AE273" s="35"/>
      <c r="AF273" s="35"/>
      <c r="AG273" s="38">
        <v>0</v>
      </c>
      <c r="AH273" s="38">
        <v>0</v>
      </c>
      <c r="AI273" s="38">
        <v>17136</v>
      </c>
      <c r="AJ273" s="35" t="s">
        <v>595</v>
      </c>
      <c r="AK273" s="35" t="s">
        <v>797</v>
      </c>
      <c r="AL273" s="35" t="s">
        <v>687</v>
      </c>
      <c r="AM273" s="35" t="s">
        <v>628</v>
      </c>
      <c r="AN273" s="35" t="s">
        <v>667</v>
      </c>
      <c r="AO273" s="35"/>
      <c r="AP273" s="38">
        <v>0</v>
      </c>
      <c r="AQ273" s="38">
        <v>12636</v>
      </c>
      <c r="AR273" s="38">
        <v>0</v>
      </c>
      <c r="AS273" s="38">
        <v>0</v>
      </c>
      <c r="AT273" s="38">
        <v>0</v>
      </c>
      <c r="AU273" s="38">
        <v>0</v>
      </c>
      <c r="AV273" s="38">
        <v>0</v>
      </c>
      <c r="AW273" s="38">
        <v>0</v>
      </c>
      <c r="AX273" s="38">
        <v>0</v>
      </c>
      <c r="AY273" s="38">
        <v>0</v>
      </c>
      <c r="AZ273" s="38">
        <v>0</v>
      </c>
      <c r="BA273" s="35"/>
      <c r="BB273" s="36"/>
      <c r="BC273" s="35"/>
      <c r="BD273" s="38">
        <v>0</v>
      </c>
    </row>
    <row r="274" spans="1:56" x14ac:dyDescent="0.2">
      <c r="A274" s="34">
        <v>800197111</v>
      </c>
      <c r="B274" s="34" t="s">
        <v>622</v>
      </c>
      <c r="C274" s="34" t="s">
        <v>623</v>
      </c>
      <c r="D274" s="35">
        <v>13491</v>
      </c>
      <c r="E274" s="35" t="str">
        <f>+CONCATENATE(C274,D274)</f>
        <v>COOE13491</v>
      </c>
      <c r="F274" s="35" t="str">
        <f>+CONCATENATE(A274,"_",E274)</f>
        <v>800197111_COOE13491</v>
      </c>
      <c r="G274" s="36">
        <v>45504</v>
      </c>
      <c r="H274" s="37">
        <v>565350</v>
      </c>
      <c r="I274" s="37">
        <v>565350</v>
      </c>
      <c r="J274" s="47" t="s">
        <v>859</v>
      </c>
      <c r="K274" s="35" t="s">
        <v>661</v>
      </c>
      <c r="L274" s="38">
        <v>0</v>
      </c>
      <c r="M274" s="39"/>
      <c r="N274" s="35" t="s">
        <v>662</v>
      </c>
      <c r="O274" s="36">
        <v>45504</v>
      </c>
      <c r="P274" s="36">
        <v>45519</v>
      </c>
      <c r="Q274" s="36"/>
      <c r="R274" s="36">
        <v>45533</v>
      </c>
      <c r="S274" s="35">
        <f>+IF(OR(N274="Devuelta",AB274&lt;&gt;0),$A$1-R274,IF(AND(Q274="",P274=""),"No radicada",IF(Q274&lt;&gt;"",$A$1-Q274,$A$1-P274)))</f>
        <v>183</v>
      </c>
      <c r="T274" s="35" t="str">
        <f>+IF(S274="No radicada","No radicada",IF(S274&lt;1,"Corriente",IF(S274&lt;=30,"0-30",IF(AND(S274&lt;=60,S274&gt;30),"31-60",IF(AND(S274&lt;=90,S274&gt;60),"61-90",IF(AND(S274&lt;=180,S274&gt;90),"91-180",IF(AND(S274&lt;=360,S274&gt;180),"181-360",IF(S274&gt;360,"Más de 360"))))))))</f>
        <v>181-360</v>
      </c>
      <c r="U274" s="38">
        <v>569850</v>
      </c>
      <c r="V274" s="38">
        <v>569850</v>
      </c>
      <c r="W274" s="38">
        <v>0</v>
      </c>
      <c r="X274" s="38">
        <v>0</v>
      </c>
      <c r="Y274" s="38">
        <v>0</v>
      </c>
      <c r="Z274" s="38">
        <v>0</v>
      </c>
      <c r="AA274" s="38">
        <v>0</v>
      </c>
      <c r="AB274" s="38">
        <v>569850</v>
      </c>
      <c r="AC274" s="35"/>
      <c r="AD274" s="35" t="s">
        <v>798</v>
      </c>
      <c r="AE274" s="35"/>
      <c r="AF274" s="35"/>
      <c r="AG274" s="38">
        <v>0</v>
      </c>
      <c r="AH274" s="38">
        <v>0</v>
      </c>
      <c r="AI274" s="38">
        <v>569850</v>
      </c>
      <c r="AJ274" s="35" t="s">
        <v>595</v>
      </c>
      <c r="AK274" s="35" t="s">
        <v>799</v>
      </c>
      <c r="AL274" s="35" t="s">
        <v>687</v>
      </c>
      <c r="AM274" s="35" t="s">
        <v>628</v>
      </c>
      <c r="AN274" s="35" t="s">
        <v>667</v>
      </c>
      <c r="AO274" s="35"/>
      <c r="AP274" s="38">
        <v>0</v>
      </c>
      <c r="AQ274" s="38">
        <v>565350</v>
      </c>
      <c r="AR274" s="38">
        <v>0</v>
      </c>
      <c r="AS274" s="38">
        <v>0</v>
      </c>
      <c r="AT274" s="38">
        <v>0</v>
      </c>
      <c r="AU274" s="38">
        <v>0</v>
      </c>
      <c r="AV274" s="38">
        <v>0</v>
      </c>
      <c r="AW274" s="38">
        <v>0</v>
      </c>
      <c r="AX274" s="38">
        <v>0</v>
      </c>
      <c r="AY274" s="38">
        <v>0</v>
      </c>
      <c r="AZ274" s="38">
        <v>0</v>
      </c>
      <c r="BA274" s="35"/>
      <c r="BB274" s="36"/>
      <c r="BC274" s="35"/>
      <c r="BD274" s="38">
        <v>0</v>
      </c>
    </row>
    <row r="275" spans="1:56" x14ac:dyDescent="0.2">
      <c r="A275" s="34">
        <v>800197111</v>
      </c>
      <c r="B275" s="34" t="s">
        <v>622</v>
      </c>
      <c r="C275" s="34" t="s">
        <v>623</v>
      </c>
      <c r="D275" s="35">
        <v>13492</v>
      </c>
      <c r="E275" s="35" t="str">
        <f>+CONCATENATE(C275,D275)</f>
        <v>COOE13492</v>
      </c>
      <c r="F275" s="35" t="str">
        <f>+CONCATENATE(A275,"_",E275)</f>
        <v>800197111_COOE13492</v>
      </c>
      <c r="G275" s="36">
        <v>45504</v>
      </c>
      <c r="H275" s="37">
        <v>295703</v>
      </c>
      <c r="I275" s="37">
        <v>295703</v>
      </c>
      <c r="J275" s="47" t="s">
        <v>859</v>
      </c>
      <c r="K275" s="35" t="s">
        <v>661</v>
      </c>
      <c r="L275" s="38">
        <v>0</v>
      </c>
      <c r="M275" s="39"/>
      <c r="N275" s="35" t="s">
        <v>662</v>
      </c>
      <c r="O275" s="36">
        <v>45504</v>
      </c>
      <c r="P275" s="36">
        <v>45519</v>
      </c>
      <c r="Q275" s="36"/>
      <c r="R275" s="36">
        <v>45533</v>
      </c>
      <c r="S275" s="35">
        <f>+IF(OR(N275="Devuelta",AB275&lt;&gt;0),$A$1-R275,IF(AND(Q275="",P275=""),"No radicada",IF(Q275&lt;&gt;"",$A$1-Q275,$A$1-P275)))</f>
        <v>183</v>
      </c>
      <c r="T275" s="35" t="str">
        <f>+IF(S275="No radicada","No radicada",IF(S275&lt;1,"Corriente",IF(S275&lt;=30,"0-30",IF(AND(S275&lt;=60,S275&gt;30),"31-60",IF(AND(S275&lt;=90,S275&gt;60),"61-90",IF(AND(S275&lt;=180,S275&gt;90),"91-180",IF(AND(S275&lt;=360,S275&gt;180),"181-360",IF(S275&gt;360,"Más de 360"))))))))</f>
        <v>181-360</v>
      </c>
      <c r="U275" s="38">
        <v>295703.09999999998</v>
      </c>
      <c r="V275" s="38">
        <v>295703.09999999998</v>
      </c>
      <c r="W275" s="38">
        <v>0</v>
      </c>
      <c r="X275" s="38">
        <v>0</v>
      </c>
      <c r="Y275" s="38">
        <v>0</v>
      </c>
      <c r="Z275" s="38">
        <v>0</v>
      </c>
      <c r="AA275" s="38">
        <v>0</v>
      </c>
      <c r="AB275" s="38">
        <v>295703.09999999998</v>
      </c>
      <c r="AC275" s="35"/>
      <c r="AD275" s="35" t="s">
        <v>800</v>
      </c>
      <c r="AE275" s="35"/>
      <c r="AF275" s="35"/>
      <c r="AG275" s="38">
        <v>0</v>
      </c>
      <c r="AH275" s="38">
        <v>0</v>
      </c>
      <c r="AI275" s="38">
        <v>248490</v>
      </c>
      <c r="AJ275" s="35" t="s">
        <v>595</v>
      </c>
      <c r="AK275" s="35" t="s">
        <v>801</v>
      </c>
      <c r="AL275" s="35" t="s">
        <v>687</v>
      </c>
      <c r="AM275" s="35" t="s">
        <v>628</v>
      </c>
      <c r="AN275" s="35" t="s">
        <v>667</v>
      </c>
      <c r="AO275" s="35"/>
      <c r="AP275" s="38">
        <v>0</v>
      </c>
      <c r="AQ275" s="38">
        <v>295703</v>
      </c>
      <c r="AR275" s="38">
        <v>0</v>
      </c>
      <c r="AS275" s="38">
        <v>0</v>
      </c>
      <c r="AT275" s="38">
        <v>0</v>
      </c>
      <c r="AU275" s="38">
        <v>0</v>
      </c>
      <c r="AV275" s="38">
        <v>0</v>
      </c>
      <c r="AW275" s="38">
        <v>0</v>
      </c>
      <c r="AX275" s="38">
        <v>0</v>
      </c>
      <c r="AY275" s="38">
        <v>0</v>
      </c>
      <c r="AZ275" s="38">
        <v>0</v>
      </c>
      <c r="BA275" s="35"/>
      <c r="BB275" s="36"/>
      <c r="BC275" s="35"/>
      <c r="BD275" s="38">
        <v>0</v>
      </c>
    </row>
    <row r="276" spans="1:56" x14ac:dyDescent="0.2">
      <c r="A276" s="34">
        <v>800197111</v>
      </c>
      <c r="B276" s="34" t="s">
        <v>622</v>
      </c>
      <c r="C276" s="34" t="s">
        <v>623</v>
      </c>
      <c r="D276" s="35">
        <v>13494</v>
      </c>
      <c r="E276" s="35" t="str">
        <f>+CONCATENATE(C276,D276)</f>
        <v>COOE13494</v>
      </c>
      <c r="F276" s="35" t="str">
        <f>+CONCATENATE(A276,"_",E276)</f>
        <v>800197111_COOE13494</v>
      </c>
      <c r="G276" s="36">
        <v>45504</v>
      </c>
      <c r="H276" s="37">
        <v>355500</v>
      </c>
      <c r="I276" s="37">
        <v>355500</v>
      </c>
      <c r="J276" s="47" t="s">
        <v>859</v>
      </c>
      <c r="K276" s="35" t="s">
        <v>661</v>
      </c>
      <c r="L276" s="38">
        <v>0</v>
      </c>
      <c r="M276" s="39"/>
      <c r="N276" s="35" t="s">
        <v>662</v>
      </c>
      <c r="O276" s="36">
        <v>45504</v>
      </c>
      <c r="P276" s="36">
        <v>45519</v>
      </c>
      <c r="Q276" s="36"/>
      <c r="R276" s="36">
        <v>45533</v>
      </c>
      <c r="S276" s="35">
        <f>+IF(OR(N276="Devuelta",AB276&lt;&gt;0),$A$1-R276,IF(AND(Q276="",P276=""),"No radicada",IF(Q276&lt;&gt;"",$A$1-Q276,$A$1-P276)))</f>
        <v>183</v>
      </c>
      <c r="T276" s="35" t="str">
        <f>+IF(S276="No radicada","No radicada",IF(S276&lt;1,"Corriente",IF(S276&lt;=30,"0-30",IF(AND(S276&lt;=60,S276&gt;30),"31-60",IF(AND(S276&lt;=90,S276&gt;60),"61-90",IF(AND(S276&lt;=180,S276&gt;90),"91-180",IF(AND(S276&lt;=360,S276&gt;180),"181-360",IF(S276&gt;360,"Más de 360"))))))))</f>
        <v>181-360</v>
      </c>
      <c r="U276" s="38">
        <v>360000</v>
      </c>
      <c r="V276" s="38">
        <v>360000</v>
      </c>
      <c r="W276" s="38">
        <v>0</v>
      </c>
      <c r="X276" s="38">
        <v>0</v>
      </c>
      <c r="Y276" s="38">
        <v>0</v>
      </c>
      <c r="Z276" s="38">
        <v>0</v>
      </c>
      <c r="AA276" s="38">
        <v>0</v>
      </c>
      <c r="AB276" s="38">
        <v>360000</v>
      </c>
      <c r="AC276" s="35"/>
      <c r="AD276" s="35" t="s">
        <v>802</v>
      </c>
      <c r="AE276" s="35"/>
      <c r="AF276" s="35"/>
      <c r="AG276" s="38">
        <v>0</v>
      </c>
      <c r="AH276" s="38">
        <v>0</v>
      </c>
      <c r="AI276" s="38">
        <v>360000</v>
      </c>
      <c r="AJ276" s="35" t="s">
        <v>595</v>
      </c>
      <c r="AK276" s="35" t="s">
        <v>803</v>
      </c>
      <c r="AL276" s="35" t="s">
        <v>687</v>
      </c>
      <c r="AM276" s="35" t="s">
        <v>628</v>
      </c>
      <c r="AN276" s="35" t="s">
        <v>667</v>
      </c>
      <c r="AO276" s="35"/>
      <c r="AP276" s="38">
        <v>0</v>
      </c>
      <c r="AQ276" s="38">
        <v>355500</v>
      </c>
      <c r="AR276" s="38">
        <v>0</v>
      </c>
      <c r="AS276" s="38">
        <v>0</v>
      </c>
      <c r="AT276" s="38">
        <v>0</v>
      </c>
      <c r="AU276" s="38">
        <v>0</v>
      </c>
      <c r="AV276" s="38">
        <v>0</v>
      </c>
      <c r="AW276" s="38">
        <v>0</v>
      </c>
      <c r="AX276" s="38">
        <v>0</v>
      </c>
      <c r="AY276" s="38">
        <v>0</v>
      </c>
      <c r="AZ276" s="38">
        <v>0</v>
      </c>
      <c r="BA276" s="35"/>
      <c r="BB276" s="36"/>
      <c r="BC276" s="35"/>
      <c r="BD276" s="38">
        <v>0</v>
      </c>
    </row>
    <row r="277" spans="1:56" x14ac:dyDescent="0.2">
      <c r="A277" s="34">
        <v>800197111</v>
      </c>
      <c r="B277" s="34" t="s">
        <v>622</v>
      </c>
      <c r="C277" s="34" t="s">
        <v>623</v>
      </c>
      <c r="D277" s="35">
        <v>13495</v>
      </c>
      <c r="E277" s="35" t="str">
        <f>+CONCATENATE(C277,D277)</f>
        <v>COOE13495</v>
      </c>
      <c r="F277" s="35" t="str">
        <f>+CONCATENATE(A277,"_",E277)</f>
        <v>800197111_COOE13495</v>
      </c>
      <c r="G277" s="36">
        <v>45504</v>
      </c>
      <c r="H277" s="37">
        <v>394271</v>
      </c>
      <c r="I277" s="37">
        <v>394271</v>
      </c>
      <c r="J277" s="47" t="s">
        <v>859</v>
      </c>
      <c r="K277" s="35" t="s">
        <v>661</v>
      </c>
      <c r="L277" s="38">
        <v>0</v>
      </c>
      <c r="M277" s="39"/>
      <c r="N277" s="35" t="s">
        <v>662</v>
      </c>
      <c r="O277" s="36">
        <v>45504</v>
      </c>
      <c r="P277" s="36">
        <v>45519</v>
      </c>
      <c r="Q277" s="36"/>
      <c r="R277" s="36">
        <v>45533</v>
      </c>
      <c r="S277" s="35">
        <f>+IF(OR(N277="Devuelta",AB277&lt;&gt;0),$A$1-R277,IF(AND(Q277="",P277=""),"No radicada",IF(Q277&lt;&gt;"",$A$1-Q277,$A$1-P277)))</f>
        <v>183</v>
      </c>
      <c r="T277" s="35" t="str">
        <f>+IF(S277="No radicada","No radicada",IF(S277&lt;1,"Corriente",IF(S277&lt;=30,"0-30",IF(AND(S277&lt;=60,S277&gt;30),"31-60",IF(AND(S277&lt;=90,S277&gt;60),"61-90",IF(AND(S277&lt;=180,S277&gt;90),"91-180",IF(AND(S277&lt;=360,S277&gt;180),"181-360",IF(S277&gt;360,"Más de 360"))))))))</f>
        <v>181-360</v>
      </c>
      <c r="U277" s="38">
        <v>394270.8</v>
      </c>
      <c r="V277" s="38">
        <v>394270.8</v>
      </c>
      <c r="W277" s="38">
        <v>0</v>
      </c>
      <c r="X277" s="38">
        <v>0</v>
      </c>
      <c r="Y277" s="38">
        <v>0</v>
      </c>
      <c r="Z277" s="38">
        <v>0</v>
      </c>
      <c r="AA277" s="38">
        <v>0</v>
      </c>
      <c r="AB277" s="38">
        <v>394270.8</v>
      </c>
      <c r="AC277" s="35"/>
      <c r="AD277" s="35" t="s">
        <v>804</v>
      </c>
      <c r="AE277" s="35"/>
      <c r="AF277" s="35"/>
      <c r="AG277" s="38">
        <v>0</v>
      </c>
      <c r="AH277" s="38">
        <v>0</v>
      </c>
      <c r="AI277" s="38">
        <v>331320</v>
      </c>
      <c r="AJ277" s="35" t="s">
        <v>595</v>
      </c>
      <c r="AK277" s="35" t="s">
        <v>805</v>
      </c>
      <c r="AL277" s="35" t="s">
        <v>687</v>
      </c>
      <c r="AM277" s="35" t="s">
        <v>628</v>
      </c>
      <c r="AN277" s="35" t="s">
        <v>667</v>
      </c>
      <c r="AO277" s="35"/>
      <c r="AP277" s="38">
        <v>0</v>
      </c>
      <c r="AQ277" s="38">
        <v>394271</v>
      </c>
      <c r="AR277" s="38">
        <v>0</v>
      </c>
      <c r="AS277" s="38">
        <v>0</v>
      </c>
      <c r="AT277" s="38">
        <v>0</v>
      </c>
      <c r="AU277" s="38">
        <v>0</v>
      </c>
      <c r="AV277" s="38">
        <v>0</v>
      </c>
      <c r="AW277" s="38">
        <v>0</v>
      </c>
      <c r="AX277" s="38">
        <v>0</v>
      </c>
      <c r="AY277" s="38">
        <v>0</v>
      </c>
      <c r="AZ277" s="38">
        <v>0</v>
      </c>
      <c r="BA277" s="35"/>
      <c r="BB277" s="36"/>
      <c r="BC277" s="35"/>
      <c r="BD277" s="38">
        <v>0</v>
      </c>
    </row>
    <row r="278" spans="1:56" x14ac:dyDescent="0.2">
      <c r="A278" s="34">
        <v>800197111</v>
      </c>
      <c r="B278" s="34" t="s">
        <v>622</v>
      </c>
      <c r="C278" s="34" t="s">
        <v>623</v>
      </c>
      <c r="D278" s="35">
        <v>13497</v>
      </c>
      <c r="E278" s="35" t="str">
        <f>+CONCATENATE(C278,D278)</f>
        <v>COOE13497</v>
      </c>
      <c r="F278" s="35" t="str">
        <f>+CONCATENATE(A278,"_",E278)</f>
        <v>800197111_COOE13497</v>
      </c>
      <c r="G278" s="36">
        <v>45504</v>
      </c>
      <c r="H278" s="37">
        <v>344219</v>
      </c>
      <c r="I278" s="37">
        <v>344219</v>
      </c>
      <c r="J278" s="47" t="s">
        <v>859</v>
      </c>
      <c r="K278" s="35" t="s">
        <v>661</v>
      </c>
      <c r="L278" s="38">
        <v>0</v>
      </c>
      <c r="M278" s="39"/>
      <c r="N278" s="35" t="s">
        <v>662</v>
      </c>
      <c r="O278" s="36">
        <v>45504</v>
      </c>
      <c r="P278" s="36">
        <v>45519</v>
      </c>
      <c r="Q278" s="36"/>
      <c r="R278" s="36">
        <v>45533</v>
      </c>
      <c r="S278" s="35">
        <f>+IF(OR(N278="Devuelta",AB278&lt;&gt;0),$A$1-R278,IF(AND(Q278="",P278=""),"No radicada",IF(Q278&lt;&gt;"",$A$1-Q278,$A$1-P278)))</f>
        <v>183</v>
      </c>
      <c r="T278" s="35" t="str">
        <f>+IF(S278="No radicada","No radicada",IF(S278&lt;1,"Corriente",IF(S278&lt;=30,"0-30",IF(AND(S278&lt;=60,S278&gt;30),"31-60",IF(AND(S278&lt;=90,S278&gt;60),"61-90",IF(AND(S278&lt;=180,S278&gt;90),"91-180",IF(AND(S278&lt;=360,S278&gt;180),"181-360",IF(S278&gt;360,"Más de 360"))))))))</f>
        <v>181-360</v>
      </c>
      <c r="U278" s="38">
        <v>344219.4</v>
      </c>
      <c r="V278" s="38">
        <v>344219.4</v>
      </c>
      <c r="W278" s="38">
        <v>0</v>
      </c>
      <c r="X278" s="38">
        <v>0</v>
      </c>
      <c r="Y278" s="38">
        <v>0</v>
      </c>
      <c r="Z278" s="38">
        <v>0</v>
      </c>
      <c r="AA278" s="38">
        <v>0</v>
      </c>
      <c r="AB278" s="38">
        <v>344219.4</v>
      </c>
      <c r="AC278" s="35"/>
      <c r="AD278" s="35" t="s">
        <v>806</v>
      </c>
      <c r="AE278" s="35"/>
      <c r="AF278" s="35"/>
      <c r="AG278" s="38">
        <v>0</v>
      </c>
      <c r="AH278" s="38">
        <v>0</v>
      </c>
      <c r="AI278" s="38">
        <v>289260</v>
      </c>
      <c r="AJ278" s="35" t="s">
        <v>595</v>
      </c>
      <c r="AK278" s="35" t="s">
        <v>807</v>
      </c>
      <c r="AL278" s="35" t="s">
        <v>687</v>
      </c>
      <c r="AM278" s="35" t="s">
        <v>628</v>
      </c>
      <c r="AN278" s="35" t="s">
        <v>667</v>
      </c>
      <c r="AO278" s="35"/>
      <c r="AP278" s="38">
        <v>0</v>
      </c>
      <c r="AQ278" s="38">
        <v>344219</v>
      </c>
      <c r="AR278" s="38">
        <v>0</v>
      </c>
      <c r="AS278" s="38">
        <v>0</v>
      </c>
      <c r="AT278" s="38">
        <v>0</v>
      </c>
      <c r="AU278" s="38">
        <v>0</v>
      </c>
      <c r="AV278" s="38">
        <v>0</v>
      </c>
      <c r="AW278" s="38">
        <v>0</v>
      </c>
      <c r="AX278" s="38">
        <v>0</v>
      </c>
      <c r="AY278" s="38">
        <v>0</v>
      </c>
      <c r="AZ278" s="38">
        <v>0</v>
      </c>
      <c r="BA278" s="35"/>
      <c r="BB278" s="36"/>
      <c r="BC278" s="35"/>
      <c r="BD278" s="38">
        <v>0</v>
      </c>
    </row>
    <row r="279" spans="1:56" x14ac:dyDescent="0.2">
      <c r="A279" s="34">
        <v>800197111</v>
      </c>
      <c r="B279" s="34" t="s">
        <v>622</v>
      </c>
      <c r="C279" s="34" t="s">
        <v>623</v>
      </c>
      <c r="D279" s="35">
        <v>13499</v>
      </c>
      <c r="E279" s="35" t="str">
        <f>+CONCATENATE(C279,D279)</f>
        <v>COOE13499</v>
      </c>
      <c r="F279" s="35" t="str">
        <f>+CONCATENATE(A279,"_",E279)</f>
        <v>800197111_COOE13499</v>
      </c>
      <c r="G279" s="36">
        <v>45504</v>
      </c>
      <c r="H279" s="37">
        <v>229480</v>
      </c>
      <c r="I279" s="37">
        <v>229480</v>
      </c>
      <c r="J279" s="47" t="s">
        <v>859</v>
      </c>
      <c r="K279" s="35" t="s">
        <v>661</v>
      </c>
      <c r="L279" s="38">
        <v>0</v>
      </c>
      <c r="M279" s="39"/>
      <c r="N279" s="35" t="s">
        <v>662</v>
      </c>
      <c r="O279" s="36">
        <v>45504</v>
      </c>
      <c r="P279" s="36">
        <v>45519</v>
      </c>
      <c r="Q279" s="36"/>
      <c r="R279" s="36">
        <v>45533</v>
      </c>
      <c r="S279" s="35">
        <f>+IF(OR(N279="Devuelta",AB279&lt;&gt;0),$A$1-R279,IF(AND(Q279="",P279=""),"No radicada",IF(Q279&lt;&gt;"",$A$1-Q279,$A$1-P279)))</f>
        <v>183</v>
      </c>
      <c r="T279" s="35" t="str">
        <f>+IF(S279="No radicada","No radicada",IF(S279&lt;1,"Corriente",IF(S279&lt;=30,"0-30",IF(AND(S279&lt;=60,S279&gt;30),"31-60",IF(AND(S279&lt;=90,S279&gt;60),"61-90",IF(AND(S279&lt;=180,S279&gt;90),"91-180",IF(AND(S279&lt;=360,S279&gt;180),"181-360",IF(S279&gt;360,"Más de 360"))))))))</f>
        <v>181-360</v>
      </c>
      <c r="U279" s="38">
        <v>229479.6</v>
      </c>
      <c r="V279" s="38">
        <v>229479.6</v>
      </c>
      <c r="W279" s="38">
        <v>0</v>
      </c>
      <c r="X279" s="38">
        <v>0</v>
      </c>
      <c r="Y279" s="38">
        <v>0</v>
      </c>
      <c r="Z279" s="38">
        <v>0</v>
      </c>
      <c r="AA279" s="38">
        <v>0</v>
      </c>
      <c r="AB279" s="38">
        <v>229479.6</v>
      </c>
      <c r="AC279" s="35"/>
      <c r="AD279" s="35" t="s">
        <v>808</v>
      </c>
      <c r="AE279" s="35"/>
      <c r="AF279" s="35"/>
      <c r="AG279" s="38">
        <v>0</v>
      </c>
      <c r="AH279" s="38">
        <v>0</v>
      </c>
      <c r="AI279" s="38">
        <v>192840</v>
      </c>
      <c r="AJ279" s="35" t="s">
        <v>595</v>
      </c>
      <c r="AK279" s="35" t="s">
        <v>809</v>
      </c>
      <c r="AL279" s="35" t="s">
        <v>687</v>
      </c>
      <c r="AM279" s="35" t="s">
        <v>628</v>
      </c>
      <c r="AN279" s="35" t="s">
        <v>667</v>
      </c>
      <c r="AO279" s="35"/>
      <c r="AP279" s="38">
        <v>0</v>
      </c>
      <c r="AQ279" s="38">
        <v>229480</v>
      </c>
      <c r="AR279" s="38">
        <v>0</v>
      </c>
      <c r="AS279" s="38">
        <v>0</v>
      </c>
      <c r="AT279" s="38">
        <v>0</v>
      </c>
      <c r="AU279" s="38">
        <v>0</v>
      </c>
      <c r="AV279" s="38">
        <v>0</v>
      </c>
      <c r="AW279" s="38">
        <v>0</v>
      </c>
      <c r="AX279" s="38">
        <v>0</v>
      </c>
      <c r="AY279" s="38">
        <v>0</v>
      </c>
      <c r="AZ279" s="38">
        <v>0</v>
      </c>
      <c r="BA279" s="35"/>
      <c r="BB279" s="36"/>
      <c r="BC279" s="35"/>
      <c r="BD279" s="38">
        <v>0</v>
      </c>
    </row>
    <row r="280" spans="1:56" x14ac:dyDescent="0.2">
      <c r="A280" s="34">
        <v>800197111</v>
      </c>
      <c r="B280" s="34" t="s">
        <v>622</v>
      </c>
      <c r="C280" s="34" t="s">
        <v>623</v>
      </c>
      <c r="D280" s="35">
        <v>13501</v>
      </c>
      <c r="E280" s="35" t="str">
        <f>+CONCATENATE(C280,D280)</f>
        <v>COOE13501</v>
      </c>
      <c r="F280" s="35" t="str">
        <f>+CONCATENATE(A280,"_",E280)</f>
        <v>800197111_COOE13501</v>
      </c>
      <c r="G280" s="36">
        <v>45504</v>
      </c>
      <c r="H280" s="37">
        <v>458959</v>
      </c>
      <c r="I280" s="37">
        <v>458959</v>
      </c>
      <c r="J280" s="47" t="s">
        <v>859</v>
      </c>
      <c r="K280" s="35" t="s">
        <v>661</v>
      </c>
      <c r="L280" s="38">
        <v>0</v>
      </c>
      <c r="M280" s="39"/>
      <c r="N280" s="35" t="s">
        <v>662</v>
      </c>
      <c r="O280" s="36">
        <v>45504</v>
      </c>
      <c r="P280" s="36">
        <v>45519</v>
      </c>
      <c r="Q280" s="36"/>
      <c r="R280" s="36">
        <v>45533</v>
      </c>
      <c r="S280" s="35">
        <f>+IF(OR(N280="Devuelta",AB280&lt;&gt;0),$A$1-R280,IF(AND(Q280="",P280=""),"No radicada",IF(Q280&lt;&gt;"",$A$1-Q280,$A$1-P280)))</f>
        <v>183</v>
      </c>
      <c r="T280" s="35" t="str">
        <f>+IF(S280="No radicada","No radicada",IF(S280&lt;1,"Corriente",IF(S280&lt;=30,"0-30",IF(AND(S280&lt;=60,S280&gt;30),"31-60",IF(AND(S280&lt;=90,S280&gt;60),"61-90",IF(AND(S280&lt;=180,S280&gt;90),"91-180",IF(AND(S280&lt;=360,S280&gt;180),"181-360",IF(S280&gt;360,"Más de 360"))))))))</f>
        <v>181-360</v>
      </c>
      <c r="U280" s="38">
        <v>458959.2</v>
      </c>
      <c r="V280" s="38">
        <v>458959.2</v>
      </c>
      <c r="W280" s="38">
        <v>0</v>
      </c>
      <c r="X280" s="38">
        <v>0</v>
      </c>
      <c r="Y280" s="38">
        <v>0</v>
      </c>
      <c r="Z280" s="38">
        <v>0</v>
      </c>
      <c r="AA280" s="38">
        <v>0</v>
      </c>
      <c r="AB280" s="38">
        <v>458959.2</v>
      </c>
      <c r="AC280" s="35"/>
      <c r="AD280" s="35" t="s">
        <v>810</v>
      </c>
      <c r="AE280" s="35"/>
      <c r="AF280" s="35"/>
      <c r="AG280" s="38">
        <v>0</v>
      </c>
      <c r="AH280" s="38">
        <v>0</v>
      </c>
      <c r="AI280" s="38">
        <v>385680</v>
      </c>
      <c r="AJ280" s="35" t="s">
        <v>595</v>
      </c>
      <c r="AK280" s="35" t="s">
        <v>811</v>
      </c>
      <c r="AL280" s="35" t="s">
        <v>687</v>
      </c>
      <c r="AM280" s="35" t="s">
        <v>628</v>
      </c>
      <c r="AN280" s="35" t="s">
        <v>667</v>
      </c>
      <c r="AO280" s="35"/>
      <c r="AP280" s="38">
        <v>0</v>
      </c>
      <c r="AQ280" s="38">
        <v>458959</v>
      </c>
      <c r="AR280" s="38">
        <v>0</v>
      </c>
      <c r="AS280" s="38">
        <v>0</v>
      </c>
      <c r="AT280" s="38">
        <v>0</v>
      </c>
      <c r="AU280" s="38">
        <v>0</v>
      </c>
      <c r="AV280" s="38">
        <v>0</v>
      </c>
      <c r="AW280" s="38">
        <v>0</v>
      </c>
      <c r="AX280" s="38">
        <v>0</v>
      </c>
      <c r="AY280" s="38">
        <v>0</v>
      </c>
      <c r="AZ280" s="38">
        <v>0</v>
      </c>
      <c r="BA280" s="35"/>
      <c r="BB280" s="36"/>
      <c r="BC280" s="35"/>
      <c r="BD280" s="38">
        <v>0</v>
      </c>
    </row>
    <row r="281" spans="1:56" x14ac:dyDescent="0.2">
      <c r="A281" s="34">
        <v>800197111</v>
      </c>
      <c r="B281" s="34" t="s">
        <v>622</v>
      </c>
      <c r="C281" s="34" t="s">
        <v>623</v>
      </c>
      <c r="D281" s="35">
        <v>13505</v>
      </c>
      <c r="E281" s="35" t="str">
        <f>+CONCATENATE(C281,D281)</f>
        <v>COOE13505</v>
      </c>
      <c r="F281" s="35" t="str">
        <f>+CONCATENATE(A281,"_",E281)</f>
        <v>800197111_COOE13505</v>
      </c>
      <c r="G281" s="36">
        <v>45504</v>
      </c>
      <c r="H281" s="37">
        <v>522240</v>
      </c>
      <c r="I281" s="37">
        <v>522240</v>
      </c>
      <c r="J281" s="47" t="s">
        <v>859</v>
      </c>
      <c r="K281" s="35" t="s">
        <v>661</v>
      </c>
      <c r="L281" s="38">
        <v>0</v>
      </c>
      <c r="M281" s="39"/>
      <c r="N281" s="35" t="s">
        <v>662</v>
      </c>
      <c r="O281" s="36">
        <v>45504</v>
      </c>
      <c r="P281" s="36">
        <v>45519</v>
      </c>
      <c r="Q281" s="36"/>
      <c r="R281" s="36">
        <v>45533</v>
      </c>
      <c r="S281" s="35">
        <f>+IF(OR(N281="Devuelta",AB281&lt;&gt;0),$A$1-R281,IF(AND(Q281="",P281=""),"No radicada",IF(Q281&lt;&gt;"",$A$1-Q281,$A$1-P281)))</f>
        <v>183</v>
      </c>
      <c r="T281" s="35" t="str">
        <f>+IF(S281="No radicada","No radicada",IF(S281&lt;1,"Corriente",IF(S281&lt;=30,"0-30",IF(AND(S281&lt;=60,S281&gt;30),"31-60",IF(AND(S281&lt;=90,S281&gt;60),"61-90",IF(AND(S281&lt;=180,S281&gt;90),"91-180",IF(AND(S281&lt;=360,S281&gt;180),"181-360",IF(S281&gt;360,"Más de 360"))))))))</f>
        <v>181-360</v>
      </c>
      <c r="U281" s="38">
        <v>522240</v>
      </c>
      <c r="V281" s="38">
        <v>522240</v>
      </c>
      <c r="W281" s="38">
        <v>0</v>
      </c>
      <c r="X281" s="38">
        <v>0</v>
      </c>
      <c r="Y281" s="38">
        <v>0</v>
      </c>
      <c r="Z281" s="38">
        <v>0</v>
      </c>
      <c r="AA281" s="38">
        <v>0</v>
      </c>
      <c r="AB281" s="38">
        <v>522240</v>
      </c>
      <c r="AC281" s="35"/>
      <c r="AD281" s="35" t="s">
        <v>812</v>
      </c>
      <c r="AE281" s="35"/>
      <c r="AF281" s="35"/>
      <c r="AG281" s="38">
        <v>0</v>
      </c>
      <c r="AH281" s="38">
        <v>0</v>
      </c>
      <c r="AI281" s="38">
        <v>522240</v>
      </c>
      <c r="AJ281" s="35" t="s">
        <v>595</v>
      </c>
      <c r="AK281" s="35" t="s">
        <v>813</v>
      </c>
      <c r="AL281" s="35" t="s">
        <v>687</v>
      </c>
      <c r="AM281" s="35" t="s">
        <v>628</v>
      </c>
      <c r="AN281" s="35" t="s">
        <v>667</v>
      </c>
      <c r="AO281" s="35"/>
      <c r="AP281" s="38">
        <v>0</v>
      </c>
      <c r="AQ281" s="38">
        <v>522240</v>
      </c>
      <c r="AR281" s="38">
        <v>0</v>
      </c>
      <c r="AS281" s="38">
        <v>0</v>
      </c>
      <c r="AT281" s="38">
        <v>0</v>
      </c>
      <c r="AU281" s="38">
        <v>0</v>
      </c>
      <c r="AV281" s="38">
        <v>0</v>
      </c>
      <c r="AW281" s="38">
        <v>0</v>
      </c>
      <c r="AX281" s="38">
        <v>0</v>
      </c>
      <c r="AY281" s="38">
        <v>0</v>
      </c>
      <c r="AZ281" s="38">
        <v>0</v>
      </c>
      <c r="BA281" s="35"/>
      <c r="BB281" s="36"/>
      <c r="BC281" s="35"/>
      <c r="BD281" s="38">
        <v>0</v>
      </c>
    </row>
    <row r="282" spans="1:56" x14ac:dyDescent="0.2">
      <c r="A282" s="34">
        <v>800197111</v>
      </c>
      <c r="B282" s="34" t="s">
        <v>622</v>
      </c>
      <c r="C282" s="34" t="s">
        <v>623</v>
      </c>
      <c r="D282" s="35">
        <v>13506</v>
      </c>
      <c r="E282" s="35" t="str">
        <f>+CONCATENATE(C282,D282)</f>
        <v>COOE13506</v>
      </c>
      <c r="F282" s="35" t="str">
        <f>+CONCATENATE(A282,"_",E282)</f>
        <v>800197111_COOE13506</v>
      </c>
      <c r="G282" s="36">
        <v>45504</v>
      </c>
      <c r="H282" s="37">
        <v>394271</v>
      </c>
      <c r="I282" s="37">
        <v>394271</v>
      </c>
      <c r="J282" s="47" t="s">
        <v>859</v>
      </c>
      <c r="K282" s="35" t="s">
        <v>661</v>
      </c>
      <c r="L282" s="38">
        <v>0</v>
      </c>
      <c r="M282" s="39"/>
      <c r="N282" s="35" t="s">
        <v>662</v>
      </c>
      <c r="O282" s="36">
        <v>45504</v>
      </c>
      <c r="P282" s="36">
        <v>45519</v>
      </c>
      <c r="Q282" s="36"/>
      <c r="R282" s="36">
        <v>45533</v>
      </c>
      <c r="S282" s="35">
        <f>+IF(OR(N282="Devuelta",AB282&lt;&gt;0),$A$1-R282,IF(AND(Q282="",P282=""),"No radicada",IF(Q282&lt;&gt;"",$A$1-Q282,$A$1-P282)))</f>
        <v>183</v>
      </c>
      <c r="T282" s="35" t="str">
        <f>+IF(S282="No radicada","No radicada",IF(S282&lt;1,"Corriente",IF(S282&lt;=30,"0-30",IF(AND(S282&lt;=60,S282&gt;30),"31-60",IF(AND(S282&lt;=90,S282&gt;60),"61-90",IF(AND(S282&lt;=180,S282&gt;90),"91-180",IF(AND(S282&lt;=360,S282&gt;180),"181-360",IF(S282&gt;360,"Más de 360"))))))))</f>
        <v>181-360</v>
      </c>
      <c r="U282" s="38">
        <v>394270.8</v>
      </c>
      <c r="V282" s="38">
        <v>394270.8</v>
      </c>
      <c r="W282" s="38">
        <v>0</v>
      </c>
      <c r="X282" s="38">
        <v>0</v>
      </c>
      <c r="Y282" s="38">
        <v>0</v>
      </c>
      <c r="Z282" s="38">
        <v>0</v>
      </c>
      <c r="AA282" s="38">
        <v>0</v>
      </c>
      <c r="AB282" s="38">
        <v>394270.8</v>
      </c>
      <c r="AC282" s="35"/>
      <c r="AD282" s="35" t="s">
        <v>814</v>
      </c>
      <c r="AE282" s="35"/>
      <c r="AF282" s="35"/>
      <c r="AG282" s="38">
        <v>0</v>
      </c>
      <c r="AH282" s="38">
        <v>0</v>
      </c>
      <c r="AI282" s="38">
        <v>331320</v>
      </c>
      <c r="AJ282" s="35" t="s">
        <v>595</v>
      </c>
      <c r="AK282" s="35" t="s">
        <v>815</v>
      </c>
      <c r="AL282" s="35" t="s">
        <v>687</v>
      </c>
      <c r="AM282" s="35" t="s">
        <v>628</v>
      </c>
      <c r="AN282" s="35" t="s">
        <v>667</v>
      </c>
      <c r="AO282" s="35"/>
      <c r="AP282" s="38">
        <v>0</v>
      </c>
      <c r="AQ282" s="38">
        <v>394271</v>
      </c>
      <c r="AR282" s="38">
        <v>0</v>
      </c>
      <c r="AS282" s="38">
        <v>0</v>
      </c>
      <c r="AT282" s="38">
        <v>0</v>
      </c>
      <c r="AU282" s="38">
        <v>0</v>
      </c>
      <c r="AV282" s="38">
        <v>0</v>
      </c>
      <c r="AW282" s="38">
        <v>0</v>
      </c>
      <c r="AX282" s="38">
        <v>0</v>
      </c>
      <c r="AY282" s="38">
        <v>0</v>
      </c>
      <c r="AZ282" s="38">
        <v>0</v>
      </c>
      <c r="BA282" s="35"/>
      <c r="BB282" s="36"/>
      <c r="BC282" s="35"/>
      <c r="BD282" s="38">
        <v>0</v>
      </c>
    </row>
    <row r="283" spans="1:56" x14ac:dyDescent="0.2">
      <c r="A283" s="34">
        <v>800197111</v>
      </c>
      <c r="B283" s="34" t="s">
        <v>622</v>
      </c>
      <c r="C283" s="34" t="s">
        <v>623</v>
      </c>
      <c r="D283" s="35">
        <v>13507</v>
      </c>
      <c r="E283" s="35" t="str">
        <f>+CONCATENATE(C283,D283)</f>
        <v>COOE13507</v>
      </c>
      <c r="F283" s="35" t="str">
        <f>+CONCATENATE(A283,"_",E283)</f>
        <v>800197111_COOE13507</v>
      </c>
      <c r="G283" s="36">
        <v>45504</v>
      </c>
      <c r="H283" s="37">
        <v>295703</v>
      </c>
      <c r="I283" s="37">
        <v>295703</v>
      </c>
      <c r="J283" s="47" t="s">
        <v>859</v>
      </c>
      <c r="K283" s="35" t="s">
        <v>661</v>
      </c>
      <c r="L283" s="38">
        <v>0</v>
      </c>
      <c r="M283" s="39"/>
      <c r="N283" s="35" t="s">
        <v>662</v>
      </c>
      <c r="O283" s="36">
        <v>45504</v>
      </c>
      <c r="P283" s="36">
        <v>45519</v>
      </c>
      <c r="Q283" s="36"/>
      <c r="R283" s="36">
        <v>45533</v>
      </c>
      <c r="S283" s="35">
        <f>+IF(OR(N283="Devuelta",AB283&lt;&gt;0),$A$1-R283,IF(AND(Q283="",P283=""),"No radicada",IF(Q283&lt;&gt;"",$A$1-Q283,$A$1-P283)))</f>
        <v>183</v>
      </c>
      <c r="T283" s="35" t="str">
        <f>+IF(S283="No radicada","No radicada",IF(S283&lt;1,"Corriente",IF(S283&lt;=30,"0-30",IF(AND(S283&lt;=60,S283&gt;30),"31-60",IF(AND(S283&lt;=90,S283&gt;60),"61-90",IF(AND(S283&lt;=180,S283&gt;90),"91-180",IF(AND(S283&lt;=360,S283&gt;180),"181-360",IF(S283&gt;360,"Más de 360"))))))))</f>
        <v>181-360</v>
      </c>
      <c r="U283" s="38">
        <v>295703.09999999998</v>
      </c>
      <c r="V283" s="38">
        <v>295703.09999999998</v>
      </c>
      <c r="W283" s="38">
        <v>0</v>
      </c>
      <c r="X283" s="38">
        <v>0</v>
      </c>
      <c r="Y283" s="38">
        <v>0</v>
      </c>
      <c r="Z283" s="38">
        <v>0</v>
      </c>
      <c r="AA283" s="38">
        <v>0</v>
      </c>
      <c r="AB283" s="38">
        <v>295703.09999999998</v>
      </c>
      <c r="AC283" s="35"/>
      <c r="AD283" s="35" t="s">
        <v>816</v>
      </c>
      <c r="AE283" s="35"/>
      <c r="AF283" s="35"/>
      <c r="AG283" s="38">
        <v>0</v>
      </c>
      <c r="AH283" s="38">
        <v>0</v>
      </c>
      <c r="AI283" s="38">
        <v>248490</v>
      </c>
      <c r="AJ283" s="35" t="s">
        <v>595</v>
      </c>
      <c r="AK283" s="35" t="s">
        <v>817</v>
      </c>
      <c r="AL283" s="35" t="s">
        <v>687</v>
      </c>
      <c r="AM283" s="35" t="s">
        <v>628</v>
      </c>
      <c r="AN283" s="35" t="s">
        <v>667</v>
      </c>
      <c r="AO283" s="35"/>
      <c r="AP283" s="38">
        <v>0</v>
      </c>
      <c r="AQ283" s="38">
        <v>295703</v>
      </c>
      <c r="AR283" s="38">
        <v>0</v>
      </c>
      <c r="AS283" s="38">
        <v>0</v>
      </c>
      <c r="AT283" s="38">
        <v>0</v>
      </c>
      <c r="AU283" s="38">
        <v>0</v>
      </c>
      <c r="AV283" s="38">
        <v>0</v>
      </c>
      <c r="AW283" s="38">
        <v>0</v>
      </c>
      <c r="AX283" s="38">
        <v>0</v>
      </c>
      <c r="AY283" s="38">
        <v>0</v>
      </c>
      <c r="AZ283" s="38">
        <v>0</v>
      </c>
      <c r="BA283" s="35"/>
      <c r="BB283" s="36"/>
      <c r="BC283" s="35"/>
      <c r="BD283" s="38">
        <v>0</v>
      </c>
    </row>
    <row r="284" spans="1:56" x14ac:dyDescent="0.2">
      <c r="A284" s="34">
        <v>800197111</v>
      </c>
      <c r="B284" s="34" t="s">
        <v>622</v>
      </c>
      <c r="C284" s="34" t="s">
        <v>623</v>
      </c>
      <c r="D284" s="35">
        <v>13510</v>
      </c>
      <c r="E284" s="35" t="str">
        <f>+CONCATENATE(C284,D284)</f>
        <v>COOE13510</v>
      </c>
      <c r="F284" s="35" t="str">
        <f>+CONCATENATE(A284,"_",E284)</f>
        <v>800197111_COOE13510</v>
      </c>
      <c r="G284" s="36">
        <v>45504</v>
      </c>
      <c r="H284" s="37">
        <v>295703</v>
      </c>
      <c r="I284" s="37">
        <v>295703</v>
      </c>
      <c r="J284" s="47" t="s">
        <v>859</v>
      </c>
      <c r="K284" s="35" t="s">
        <v>661</v>
      </c>
      <c r="L284" s="38">
        <v>0</v>
      </c>
      <c r="M284" s="39"/>
      <c r="N284" s="35" t="s">
        <v>662</v>
      </c>
      <c r="O284" s="36">
        <v>45504</v>
      </c>
      <c r="P284" s="36">
        <v>45519</v>
      </c>
      <c r="Q284" s="36"/>
      <c r="R284" s="36">
        <v>45533</v>
      </c>
      <c r="S284" s="35">
        <f>+IF(OR(N284="Devuelta",AB284&lt;&gt;0),$A$1-R284,IF(AND(Q284="",P284=""),"No radicada",IF(Q284&lt;&gt;"",$A$1-Q284,$A$1-P284)))</f>
        <v>183</v>
      </c>
      <c r="T284" s="35" t="str">
        <f>+IF(S284="No radicada","No radicada",IF(S284&lt;1,"Corriente",IF(S284&lt;=30,"0-30",IF(AND(S284&lt;=60,S284&gt;30),"31-60",IF(AND(S284&lt;=90,S284&gt;60),"61-90",IF(AND(S284&lt;=180,S284&gt;90),"91-180",IF(AND(S284&lt;=360,S284&gt;180),"181-360",IF(S284&gt;360,"Más de 360"))))))))</f>
        <v>181-360</v>
      </c>
      <c r="U284" s="38">
        <v>295703.09999999998</v>
      </c>
      <c r="V284" s="38">
        <v>295703.09999999998</v>
      </c>
      <c r="W284" s="38">
        <v>0</v>
      </c>
      <c r="X284" s="38">
        <v>0</v>
      </c>
      <c r="Y284" s="38">
        <v>0</v>
      </c>
      <c r="Z284" s="38">
        <v>0</v>
      </c>
      <c r="AA284" s="38">
        <v>0</v>
      </c>
      <c r="AB284" s="38">
        <v>295703.09999999998</v>
      </c>
      <c r="AC284" s="35"/>
      <c r="AD284" s="35" t="s">
        <v>818</v>
      </c>
      <c r="AE284" s="35"/>
      <c r="AF284" s="35"/>
      <c r="AG284" s="38">
        <v>0</v>
      </c>
      <c r="AH284" s="38">
        <v>0</v>
      </c>
      <c r="AI284" s="38">
        <v>248490</v>
      </c>
      <c r="AJ284" s="35" t="s">
        <v>595</v>
      </c>
      <c r="AK284" s="35" t="s">
        <v>819</v>
      </c>
      <c r="AL284" s="35" t="s">
        <v>687</v>
      </c>
      <c r="AM284" s="35" t="s">
        <v>628</v>
      </c>
      <c r="AN284" s="35" t="s">
        <v>667</v>
      </c>
      <c r="AO284" s="35"/>
      <c r="AP284" s="38">
        <v>0</v>
      </c>
      <c r="AQ284" s="38">
        <v>295703</v>
      </c>
      <c r="AR284" s="38">
        <v>0</v>
      </c>
      <c r="AS284" s="38">
        <v>0</v>
      </c>
      <c r="AT284" s="38">
        <v>0</v>
      </c>
      <c r="AU284" s="38">
        <v>0</v>
      </c>
      <c r="AV284" s="38">
        <v>0</v>
      </c>
      <c r="AW284" s="38">
        <v>0</v>
      </c>
      <c r="AX284" s="38">
        <v>0</v>
      </c>
      <c r="AY284" s="38">
        <v>0</v>
      </c>
      <c r="AZ284" s="38">
        <v>0</v>
      </c>
      <c r="BA284" s="35"/>
      <c r="BB284" s="36"/>
      <c r="BC284" s="35"/>
      <c r="BD284" s="38">
        <v>0</v>
      </c>
    </row>
    <row r="285" spans="1:56" x14ac:dyDescent="0.2">
      <c r="A285" s="34">
        <v>800197111</v>
      </c>
      <c r="B285" s="34" t="s">
        <v>622</v>
      </c>
      <c r="C285" s="34" t="s">
        <v>623</v>
      </c>
      <c r="D285" s="35">
        <v>13512</v>
      </c>
      <c r="E285" s="35" t="str">
        <f>+CONCATENATE(C285,D285)</f>
        <v>COOE13512</v>
      </c>
      <c r="F285" s="35" t="str">
        <f>+CONCATENATE(A285,"_",E285)</f>
        <v>800197111_COOE13512</v>
      </c>
      <c r="G285" s="36">
        <v>45504</v>
      </c>
      <c r="H285" s="37">
        <v>344219</v>
      </c>
      <c r="I285" s="37">
        <v>344219</v>
      </c>
      <c r="J285" s="47" t="s">
        <v>859</v>
      </c>
      <c r="K285" s="35" t="s">
        <v>661</v>
      </c>
      <c r="L285" s="38">
        <v>0</v>
      </c>
      <c r="M285" s="39"/>
      <c r="N285" s="35" t="s">
        <v>662</v>
      </c>
      <c r="O285" s="36">
        <v>45504</v>
      </c>
      <c r="P285" s="36">
        <v>45519</v>
      </c>
      <c r="Q285" s="36"/>
      <c r="R285" s="36">
        <v>45533</v>
      </c>
      <c r="S285" s="35">
        <f>+IF(OR(N285="Devuelta",AB285&lt;&gt;0),$A$1-R285,IF(AND(Q285="",P285=""),"No radicada",IF(Q285&lt;&gt;"",$A$1-Q285,$A$1-P285)))</f>
        <v>183</v>
      </c>
      <c r="T285" s="35" t="str">
        <f>+IF(S285="No radicada","No radicada",IF(S285&lt;1,"Corriente",IF(S285&lt;=30,"0-30",IF(AND(S285&lt;=60,S285&gt;30),"31-60",IF(AND(S285&lt;=90,S285&gt;60),"61-90",IF(AND(S285&lt;=180,S285&gt;90),"91-180",IF(AND(S285&lt;=360,S285&gt;180),"181-360",IF(S285&gt;360,"Más de 360"))))))))</f>
        <v>181-360</v>
      </c>
      <c r="U285" s="38">
        <v>344219.4</v>
      </c>
      <c r="V285" s="38">
        <v>344219.4</v>
      </c>
      <c r="W285" s="38">
        <v>0</v>
      </c>
      <c r="X285" s="38">
        <v>0</v>
      </c>
      <c r="Y285" s="38">
        <v>0</v>
      </c>
      <c r="Z285" s="38">
        <v>0</v>
      </c>
      <c r="AA285" s="38">
        <v>0</v>
      </c>
      <c r="AB285" s="38">
        <v>344219.4</v>
      </c>
      <c r="AC285" s="35"/>
      <c r="AD285" s="35" t="s">
        <v>820</v>
      </c>
      <c r="AE285" s="35"/>
      <c r="AF285" s="35"/>
      <c r="AG285" s="38">
        <v>0</v>
      </c>
      <c r="AH285" s="38">
        <v>0</v>
      </c>
      <c r="AI285" s="38">
        <v>289260</v>
      </c>
      <c r="AJ285" s="35" t="s">
        <v>595</v>
      </c>
      <c r="AK285" s="35" t="s">
        <v>821</v>
      </c>
      <c r="AL285" s="35" t="s">
        <v>687</v>
      </c>
      <c r="AM285" s="35" t="s">
        <v>628</v>
      </c>
      <c r="AN285" s="35" t="s">
        <v>667</v>
      </c>
      <c r="AO285" s="35"/>
      <c r="AP285" s="38">
        <v>0</v>
      </c>
      <c r="AQ285" s="38">
        <v>344219</v>
      </c>
      <c r="AR285" s="38">
        <v>0</v>
      </c>
      <c r="AS285" s="38">
        <v>0</v>
      </c>
      <c r="AT285" s="38">
        <v>0</v>
      </c>
      <c r="AU285" s="38">
        <v>0</v>
      </c>
      <c r="AV285" s="38">
        <v>0</v>
      </c>
      <c r="AW285" s="38">
        <v>0</v>
      </c>
      <c r="AX285" s="38">
        <v>0</v>
      </c>
      <c r="AY285" s="38">
        <v>0</v>
      </c>
      <c r="AZ285" s="38">
        <v>0</v>
      </c>
      <c r="BA285" s="35"/>
      <c r="BB285" s="36"/>
      <c r="BC285" s="35"/>
      <c r="BD285" s="38">
        <v>0</v>
      </c>
    </row>
    <row r="286" spans="1:56" x14ac:dyDescent="0.2">
      <c r="A286" s="34">
        <v>800197111</v>
      </c>
      <c r="B286" s="34" t="s">
        <v>622</v>
      </c>
      <c r="C286" s="34" t="s">
        <v>623</v>
      </c>
      <c r="D286" s="35">
        <v>13513</v>
      </c>
      <c r="E286" s="35" t="str">
        <f>+CONCATENATE(C286,D286)</f>
        <v>COOE13513</v>
      </c>
      <c r="F286" s="35" t="str">
        <f>+CONCATENATE(A286,"_",E286)</f>
        <v>800197111_COOE13513</v>
      </c>
      <c r="G286" s="36">
        <v>45504</v>
      </c>
      <c r="H286" s="37">
        <v>295703</v>
      </c>
      <c r="I286" s="37">
        <v>295703</v>
      </c>
      <c r="J286" s="47" t="s">
        <v>859</v>
      </c>
      <c r="K286" s="35" t="s">
        <v>661</v>
      </c>
      <c r="L286" s="38">
        <v>0</v>
      </c>
      <c r="M286" s="39"/>
      <c r="N286" s="35" t="s">
        <v>662</v>
      </c>
      <c r="O286" s="36">
        <v>45504</v>
      </c>
      <c r="P286" s="36">
        <v>45519</v>
      </c>
      <c r="Q286" s="36"/>
      <c r="R286" s="36">
        <v>45533</v>
      </c>
      <c r="S286" s="35">
        <f>+IF(OR(N286="Devuelta",AB286&lt;&gt;0),$A$1-R286,IF(AND(Q286="",P286=""),"No radicada",IF(Q286&lt;&gt;"",$A$1-Q286,$A$1-P286)))</f>
        <v>183</v>
      </c>
      <c r="T286" s="35" t="str">
        <f>+IF(S286="No radicada","No radicada",IF(S286&lt;1,"Corriente",IF(S286&lt;=30,"0-30",IF(AND(S286&lt;=60,S286&gt;30),"31-60",IF(AND(S286&lt;=90,S286&gt;60),"61-90",IF(AND(S286&lt;=180,S286&gt;90),"91-180",IF(AND(S286&lt;=360,S286&gt;180),"181-360",IF(S286&gt;360,"Más de 360"))))))))</f>
        <v>181-360</v>
      </c>
      <c r="U286" s="38">
        <v>295703.09999999998</v>
      </c>
      <c r="V286" s="38">
        <v>295703.09999999998</v>
      </c>
      <c r="W286" s="38">
        <v>0</v>
      </c>
      <c r="X286" s="38">
        <v>0</v>
      </c>
      <c r="Y286" s="38">
        <v>0</v>
      </c>
      <c r="Z286" s="38">
        <v>0</v>
      </c>
      <c r="AA286" s="38">
        <v>0</v>
      </c>
      <c r="AB286" s="38">
        <v>295703.09999999998</v>
      </c>
      <c r="AC286" s="35"/>
      <c r="AD286" s="35" t="s">
        <v>822</v>
      </c>
      <c r="AE286" s="35"/>
      <c r="AF286" s="35"/>
      <c r="AG286" s="38">
        <v>0</v>
      </c>
      <c r="AH286" s="38">
        <v>0</v>
      </c>
      <c r="AI286" s="38">
        <v>248490</v>
      </c>
      <c r="AJ286" s="35" t="s">
        <v>595</v>
      </c>
      <c r="AK286" s="35" t="s">
        <v>823</v>
      </c>
      <c r="AL286" s="35" t="s">
        <v>687</v>
      </c>
      <c r="AM286" s="35" t="s">
        <v>628</v>
      </c>
      <c r="AN286" s="35" t="s">
        <v>667</v>
      </c>
      <c r="AO286" s="35"/>
      <c r="AP286" s="38">
        <v>0</v>
      </c>
      <c r="AQ286" s="38">
        <v>295703</v>
      </c>
      <c r="AR286" s="38">
        <v>0</v>
      </c>
      <c r="AS286" s="38">
        <v>0</v>
      </c>
      <c r="AT286" s="38">
        <v>0</v>
      </c>
      <c r="AU286" s="38">
        <v>0</v>
      </c>
      <c r="AV286" s="38">
        <v>0</v>
      </c>
      <c r="AW286" s="38">
        <v>0</v>
      </c>
      <c r="AX286" s="38">
        <v>0</v>
      </c>
      <c r="AY286" s="38">
        <v>0</v>
      </c>
      <c r="AZ286" s="38">
        <v>0</v>
      </c>
      <c r="BA286" s="35"/>
      <c r="BB286" s="36"/>
      <c r="BC286" s="35"/>
      <c r="BD286" s="38">
        <v>0</v>
      </c>
    </row>
    <row r="287" spans="1:56" x14ac:dyDescent="0.2">
      <c r="A287" s="34">
        <v>800197111</v>
      </c>
      <c r="B287" s="34" t="s">
        <v>622</v>
      </c>
      <c r="C287" s="34" t="s">
        <v>623</v>
      </c>
      <c r="D287" s="35">
        <v>13515</v>
      </c>
      <c r="E287" s="35" t="str">
        <f>+CONCATENATE(C287,D287)</f>
        <v>COOE13515</v>
      </c>
      <c r="F287" s="35" t="str">
        <f>+CONCATENATE(A287,"_",E287)</f>
        <v>800197111_COOE13515</v>
      </c>
      <c r="G287" s="36">
        <v>45504</v>
      </c>
      <c r="H287" s="37">
        <v>344219</v>
      </c>
      <c r="I287" s="37">
        <v>344219</v>
      </c>
      <c r="J287" s="47" t="s">
        <v>859</v>
      </c>
      <c r="K287" s="35" t="s">
        <v>661</v>
      </c>
      <c r="L287" s="38">
        <v>0</v>
      </c>
      <c r="M287" s="39"/>
      <c r="N287" s="35" t="s">
        <v>662</v>
      </c>
      <c r="O287" s="36">
        <v>45504</v>
      </c>
      <c r="P287" s="36">
        <v>45519</v>
      </c>
      <c r="Q287" s="36"/>
      <c r="R287" s="36">
        <v>45533</v>
      </c>
      <c r="S287" s="35">
        <f>+IF(OR(N287="Devuelta",AB287&lt;&gt;0),$A$1-R287,IF(AND(Q287="",P287=""),"No radicada",IF(Q287&lt;&gt;"",$A$1-Q287,$A$1-P287)))</f>
        <v>183</v>
      </c>
      <c r="T287" s="35" t="str">
        <f>+IF(S287="No radicada","No radicada",IF(S287&lt;1,"Corriente",IF(S287&lt;=30,"0-30",IF(AND(S287&lt;=60,S287&gt;30),"31-60",IF(AND(S287&lt;=90,S287&gt;60),"61-90",IF(AND(S287&lt;=180,S287&gt;90),"91-180",IF(AND(S287&lt;=360,S287&gt;180),"181-360",IF(S287&gt;360,"Más de 360"))))))))</f>
        <v>181-360</v>
      </c>
      <c r="U287" s="38">
        <v>344219.4</v>
      </c>
      <c r="V287" s="38">
        <v>344219.4</v>
      </c>
      <c r="W287" s="38">
        <v>0</v>
      </c>
      <c r="X287" s="38">
        <v>0</v>
      </c>
      <c r="Y287" s="38">
        <v>0</v>
      </c>
      <c r="Z287" s="38">
        <v>0</v>
      </c>
      <c r="AA287" s="38">
        <v>0</v>
      </c>
      <c r="AB287" s="38">
        <v>344219.4</v>
      </c>
      <c r="AC287" s="35"/>
      <c r="AD287" s="35" t="s">
        <v>824</v>
      </c>
      <c r="AE287" s="35"/>
      <c r="AF287" s="35"/>
      <c r="AG287" s="38">
        <v>0</v>
      </c>
      <c r="AH287" s="38">
        <v>0</v>
      </c>
      <c r="AI287" s="38">
        <v>289260</v>
      </c>
      <c r="AJ287" s="35" t="s">
        <v>595</v>
      </c>
      <c r="AK287" s="35" t="s">
        <v>825</v>
      </c>
      <c r="AL287" s="35" t="s">
        <v>687</v>
      </c>
      <c r="AM287" s="35" t="s">
        <v>628</v>
      </c>
      <c r="AN287" s="35" t="s">
        <v>667</v>
      </c>
      <c r="AO287" s="35"/>
      <c r="AP287" s="38">
        <v>0</v>
      </c>
      <c r="AQ287" s="38">
        <v>344219</v>
      </c>
      <c r="AR287" s="38">
        <v>0</v>
      </c>
      <c r="AS287" s="38">
        <v>0</v>
      </c>
      <c r="AT287" s="38">
        <v>0</v>
      </c>
      <c r="AU287" s="38">
        <v>0</v>
      </c>
      <c r="AV287" s="38">
        <v>0</v>
      </c>
      <c r="AW287" s="38">
        <v>0</v>
      </c>
      <c r="AX287" s="38">
        <v>0</v>
      </c>
      <c r="AY287" s="38">
        <v>0</v>
      </c>
      <c r="AZ287" s="38">
        <v>0</v>
      </c>
      <c r="BA287" s="35"/>
      <c r="BB287" s="36"/>
      <c r="BC287" s="35"/>
      <c r="BD287" s="38">
        <v>0</v>
      </c>
    </row>
    <row r="288" spans="1:56" x14ac:dyDescent="0.2">
      <c r="A288" s="34">
        <v>800197111</v>
      </c>
      <c r="B288" s="34" t="s">
        <v>622</v>
      </c>
      <c r="C288" s="34" t="s">
        <v>623</v>
      </c>
      <c r="D288" s="35">
        <v>13516</v>
      </c>
      <c r="E288" s="35" t="str">
        <f>+CONCATENATE(C288,D288)</f>
        <v>COOE13516</v>
      </c>
      <c r="F288" s="35" t="str">
        <f>+CONCATENATE(A288,"_",E288)</f>
        <v>800197111_COOE13516</v>
      </c>
      <c r="G288" s="36">
        <v>45504</v>
      </c>
      <c r="H288" s="37">
        <v>360000</v>
      </c>
      <c r="I288" s="37">
        <v>360000</v>
      </c>
      <c r="J288" s="47" t="s">
        <v>859</v>
      </c>
      <c r="K288" s="35" t="s">
        <v>661</v>
      </c>
      <c r="L288" s="38">
        <v>0</v>
      </c>
      <c r="M288" s="39"/>
      <c r="N288" s="35" t="s">
        <v>662</v>
      </c>
      <c r="O288" s="36">
        <v>45504</v>
      </c>
      <c r="P288" s="36">
        <v>45519</v>
      </c>
      <c r="Q288" s="36"/>
      <c r="R288" s="36">
        <v>45533</v>
      </c>
      <c r="S288" s="35">
        <f>+IF(OR(N288="Devuelta",AB288&lt;&gt;0),$A$1-R288,IF(AND(Q288="",P288=""),"No radicada",IF(Q288&lt;&gt;"",$A$1-Q288,$A$1-P288)))</f>
        <v>183</v>
      </c>
      <c r="T288" s="35" t="str">
        <f>+IF(S288="No radicada","No radicada",IF(S288&lt;1,"Corriente",IF(S288&lt;=30,"0-30",IF(AND(S288&lt;=60,S288&gt;30),"31-60",IF(AND(S288&lt;=90,S288&gt;60),"61-90",IF(AND(S288&lt;=180,S288&gt;90),"91-180",IF(AND(S288&lt;=360,S288&gt;180),"181-360",IF(S288&gt;360,"Más de 360"))))))))</f>
        <v>181-360</v>
      </c>
      <c r="U288" s="38">
        <v>360000</v>
      </c>
      <c r="V288" s="38">
        <v>360000</v>
      </c>
      <c r="W288" s="38">
        <v>0</v>
      </c>
      <c r="X288" s="38">
        <v>0</v>
      </c>
      <c r="Y288" s="38">
        <v>0</v>
      </c>
      <c r="Z288" s="38">
        <v>0</v>
      </c>
      <c r="AA288" s="38">
        <v>0</v>
      </c>
      <c r="AB288" s="38">
        <v>360000</v>
      </c>
      <c r="AC288" s="35"/>
      <c r="AD288" s="35" t="s">
        <v>826</v>
      </c>
      <c r="AE288" s="35"/>
      <c r="AF288" s="35"/>
      <c r="AG288" s="38">
        <v>0</v>
      </c>
      <c r="AH288" s="38">
        <v>0</v>
      </c>
      <c r="AI288" s="38">
        <v>360000</v>
      </c>
      <c r="AJ288" s="35" t="s">
        <v>595</v>
      </c>
      <c r="AK288" s="35" t="s">
        <v>827</v>
      </c>
      <c r="AL288" s="35" t="s">
        <v>687</v>
      </c>
      <c r="AM288" s="35" t="s">
        <v>628</v>
      </c>
      <c r="AN288" s="35" t="s">
        <v>667</v>
      </c>
      <c r="AO288" s="35"/>
      <c r="AP288" s="38">
        <v>0</v>
      </c>
      <c r="AQ288" s="38">
        <v>360000</v>
      </c>
      <c r="AR288" s="38">
        <v>0</v>
      </c>
      <c r="AS288" s="38">
        <v>0</v>
      </c>
      <c r="AT288" s="38">
        <v>0</v>
      </c>
      <c r="AU288" s="38">
        <v>0</v>
      </c>
      <c r="AV288" s="38">
        <v>0</v>
      </c>
      <c r="AW288" s="38">
        <v>0</v>
      </c>
      <c r="AX288" s="38">
        <v>0</v>
      </c>
      <c r="AY288" s="38">
        <v>0</v>
      </c>
      <c r="AZ288" s="38">
        <v>0</v>
      </c>
      <c r="BA288" s="35"/>
      <c r="BB288" s="36"/>
      <c r="BC288" s="35"/>
      <c r="BD288" s="38">
        <v>0</v>
      </c>
    </row>
    <row r="289" spans="1:56" x14ac:dyDescent="0.2">
      <c r="A289" s="34">
        <v>800197111</v>
      </c>
      <c r="B289" s="34" t="s">
        <v>622</v>
      </c>
      <c r="C289" s="34" t="s">
        <v>623</v>
      </c>
      <c r="D289" s="35">
        <v>13519</v>
      </c>
      <c r="E289" s="35" t="str">
        <f>+CONCATENATE(C289,D289)</f>
        <v>COOE13519</v>
      </c>
      <c r="F289" s="35" t="str">
        <f>+CONCATENATE(A289,"_",E289)</f>
        <v>800197111_COOE13519</v>
      </c>
      <c r="G289" s="36">
        <v>45504</v>
      </c>
      <c r="H289" s="37">
        <v>344219</v>
      </c>
      <c r="I289" s="37">
        <v>344219</v>
      </c>
      <c r="J289" s="47" t="s">
        <v>859</v>
      </c>
      <c r="K289" s="35" t="s">
        <v>661</v>
      </c>
      <c r="L289" s="38">
        <v>0</v>
      </c>
      <c r="M289" s="39"/>
      <c r="N289" s="35" t="s">
        <v>662</v>
      </c>
      <c r="O289" s="36">
        <v>45504</v>
      </c>
      <c r="P289" s="36">
        <v>45519</v>
      </c>
      <c r="Q289" s="36"/>
      <c r="R289" s="36">
        <v>45533</v>
      </c>
      <c r="S289" s="35">
        <f>+IF(OR(N289="Devuelta",AB289&lt;&gt;0),$A$1-R289,IF(AND(Q289="",P289=""),"No radicada",IF(Q289&lt;&gt;"",$A$1-Q289,$A$1-P289)))</f>
        <v>183</v>
      </c>
      <c r="T289" s="35" t="str">
        <f>+IF(S289="No radicada","No radicada",IF(S289&lt;1,"Corriente",IF(S289&lt;=30,"0-30",IF(AND(S289&lt;=60,S289&gt;30),"31-60",IF(AND(S289&lt;=90,S289&gt;60),"61-90",IF(AND(S289&lt;=180,S289&gt;90),"91-180",IF(AND(S289&lt;=360,S289&gt;180),"181-360",IF(S289&gt;360,"Más de 360"))))))))</f>
        <v>181-360</v>
      </c>
      <c r="U289" s="38">
        <v>344219.4</v>
      </c>
      <c r="V289" s="38">
        <v>344219.4</v>
      </c>
      <c r="W289" s="38">
        <v>0</v>
      </c>
      <c r="X289" s="38">
        <v>0</v>
      </c>
      <c r="Y289" s="38">
        <v>0</v>
      </c>
      <c r="Z289" s="38">
        <v>0</v>
      </c>
      <c r="AA289" s="38">
        <v>0</v>
      </c>
      <c r="AB289" s="38">
        <v>344219.4</v>
      </c>
      <c r="AC289" s="35"/>
      <c r="AD289" s="35" t="s">
        <v>828</v>
      </c>
      <c r="AE289" s="35"/>
      <c r="AF289" s="35"/>
      <c r="AG289" s="38">
        <v>0</v>
      </c>
      <c r="AH289" s="38">
        <v>0</v>
      </c>
      <c r="AI289" s="38">
        <v>289260</v>
      </c>
      <c r="AJ289" s="35" t="s">
        <v>595</v>
      </c>
      <c r="AK289" s="35" t="s">
        <v>829</v>
      </c>
      <c r="AL289" s="35" t="s">
        <v>687</v>
      </c>
      <c r="AM289" s="35" t="s">
        <v>628</v>
      </c>
      <c r="AN289" s="35" t="s">
        <v>667</v>
      </c>
      <c r="AO289" s="35"/>
      <c r="AP289" s="38">
        <v>0</v>
      </c>
      <c r="AQ289" s="38">
        <v>344219</v>
      </c>
      <c r="AR289" s="38">
        <v>0</v>
      </c>
      <c r="AS289" s="38">
        <v>0</v>
      </c>
      <c r="AT289" s="38">
        <v>0</v>
      </c>
      <c r="AU289" s="38">
        <v>0</v>
      </c>
      <c r="AV289" s="38">
        <v>0</v>
      </c>
      <c r="AW289" s="38">
        <v>0</v>
      </c>
      <c r="AX289" s="38">
        <v>0</v>
      </c>
      <c r="AY289" s="38">
        <v>0</v>
      </c>
      <c r="AZ289" s="38">
        <v>0</v>
      </c>
      <c r="BA289" s="35"/>
      <c r="BB289" s="36"/>
      <c r="BC289" s="35"/>
      <c r="BD289" s="38">
        <v>0</v>
      </c>
    </row>
    <row r="290" spans="1:56" x14ac:dyDescent="0.2">
      <c r="A290" s="34">
        <v>800197111</v>
      </c>
      <c r="B290" s="34" t="s">
        <v>622</v>
      </c>
      <c r="C290" s="34" t="s">
        <v>623</v>
      </c>
      <c r="D290" s="35">
        <v>13520</v>
      </c>
      <c r="E290" s="35" t="str">
        <f>+CONCATENATE(C290,D290)</f>
        <v>COOE13520</v>
      </c>
      <c r="F290" s="35" t="str">
        <f>+CONCATENATE(A290,"_",E290)</f>
        <v>800197111_COOE13520</v>
      </c>
      <c r="G290" s="36">
        <v>45504</v>
      </c>
      <c r="H290" s="37">
        <v>458959</v>
      </c>
      <c r="I290" s="37">
        <v>458959</v>
      </c>
      <c r="J290" s="47" t="s">
        <v>859</v>
      </c>
      <c r="K290" s="35" t="s">
        <v>661</v>
      </c>
      <c r="L290" s="38">
        <v>0</v>
      </c>
      <c r="M290" s="39"/>
      <c r="N290" s="35" t="s">
        <v>662</v>
      </c>
      <c r="O290" s="36">
        <v>45504</v>
      </c>
      <c r="P290" s="36">
        <v>45519</v>
      </c>
      <c r="Q290" s="36"/>
      <c r="R290" s="36">
        <v>45533</v>
      </c>
      <c r="S290" s="35">
        <f>+IF(OR(N290="Devuelta",AB290&lt;&gt;0),$A$1-R290,IF(AND(Q290="",P290=""),"No radicada",IF(Q290&lt;&gt;"",$A$1-Q290,$A$1-P290)))</f>
        <v>183</v>
      </c>
      <c r="T290" s="35" t="str">
        <f>+IF(S290="No radicada","No radicada",IF(S290&lt;1,"Corriente",IF(S290&lt;=30,"0-30",IF(AND(S290&lt;=60,S290&gt;30),"31-60",IF(AND(S290&lt;=90,S290&gt;60),"61-90",IF(AND(S290&lt;=180,S290&gt;90),"91-180",IF(AND(S290&lt;=360,S290&gt;180),"181-360",IF(S290&gt;360,"Más de 360"))))))))</f>
        <v>181-360</v>
      </c>
      <c r="U290" s="38">
        <v>458959.2</v>
      </c>
      <c r="V290" s="38">
        <v>458959.2</v>
      </c>
      <c r="W290" s="38">
        <v>0</v>
      </c>
      <c r="X290" s="38">
        <v>0</v>
      </c>
      <c r="Y290" s="38">
        <v>0</v>
      </c>
      <c r="Z290" s="38">
        <v>0</v>
      </c>
      <c r="AA290" s="38">
        <v>0</v>
      </c>
      <c r="AB290" s="38">
        <v>458959.2</v>
      </c>
      <c r="AC290" s="35"/>
      <c r="AD290" s="35" t="s">
        <v>830</v>
      </c>
      <c r="AE290" s="35"/>
      <c r="AF290" s="35"/>
      <c r="AG290" s="38">
        <v>0</v>
      </c>
      <c r="AH290" s="38">
        <v>0</v>
      </c>
      <c r="AI290" s="38">
        <v>385680</v>
      </c>
      <c r="AJ290" s="35" t="s">
        <v>595</v>
      </c>
      <c r="AK290" s="35" t="s">
        <v>831</v>
      </c>
      <c r="AL290" s="35" t="s">
        <v>687</v>
      </c>
      <c r="AM290" s="35" t="s">
        <v>628</v>
      </c>
      <c r="AN290" s="35" t="s">
        <v>667</v>
      </c>
      <c r="AO290" s="35"/>
      <c r="AP290" s="38">
        <v>0</v>
      </c>
      <c r="AQ290" s="38">
        <v>458959</v>
      </c>
      <c r="AR290" s="38">
        <v>0</v>
      </c>
      <c r="AS290" s="38">
        <v>0</v>
      </c>
      <c r="AT290" s="38">
        <v>0</v>
      </c>
      <c r="AU290" s="38">
        <v>0</v>
      </c>
      <c r="AV290" s="38">
        <v>0</v>
      </c>
      <c r="AW290" s="38">
        <v>0</v>
      </c>
      <c r="AX290" s="38">
        <v>0</v>
      </c>
      <c r="AY290" s="38">
        <v>0</v>
      </c>
      <c r="AZ290" s="38">
        <v>0</v>
      </c>
      <c r="BA290" s="35"/>
      <c r="BB290" s="36"/>
      <c r="BC290" s="35"/>
      <c r="BD290" s="38">
        <v>0</v>
      </c>
    </row>
    <row r="291" spans="1:56" x14ac:dyDescent="0.2">
      <c r="A291" s="34">
        <v>800197111</v>
      </c>
      <c r="B291" s="34" t="s">
        <v>622</v>
      </c>
      <c r="C291" s="34" t="s">
        <v>623</v>
      </c>
      <c r="D291" s="35">
        <v>13523</v>
      </c>
      <c r="E291" s="35" t="str">
        <f>+CONCATENATE(C291,D291)</f>
        <v>COOE13523</v>
      </c>
      <c r="F291" s="35" t="str">
        <f>+CONCATENATE(A291,"_",E291)</f>
        <v>800197111_COOE13523</v>
      </c>
      <c r="G291" s="36">
        <v>45504</v>
      </c>
      <c r="H291" s="37">
        <v>344219</v>
      </c>
      <c r="I291" s="37">
        <v>344219</v>
      </c>
      <c r="J291" s="47" t="s">
        <v>859</v>
      </c>
      <c r="K291" s="35" t="s">
        <v>661</v>
      </c>
      <c r="L291" s="38">
        <v>0</v>
      </c>
      <c r="M291" s="39"/>
      <c r="N291" s="35" t="s">
        <v>662</v>
      </c>
      <c r="O291" s="36">
        <v>45504</v>
      </c>
      <c r="P291" s="36">
        <v>45519</v>
      </c>
      <c r="Q291" s="36"/>
      <c r="R291" s="36">
        <v>45533</v>
      </c>
      <c r="S291" s="35">
        <f>+IF(OR(N291="Devuelta",AB291&lt;&gt;0),$A$1-R291,IF(AND(Q291="",P291=""),"No radicada",IF(Q291&lt;&gt;"",$A$1-Q291,$A$1-P291)))</f>
        <v>183</v>
      </c>
      <c r="T291" s="35" t="str">
        <f>+IF(S291="No radicada","No radicada",IF(S291&lt;1,"Corriente",IF(S291&lt;=30,"0-30",IF(AND(S291&lt;=60,S291&gt;30),"31-60",IF(AND(S291&lt;=90,S291&gt;60),"61-90",IF(AND(S291&lt;=180,S291&gt;90),"91-180",IF(AND(S291&lt;=360,S291&gt;180),"181-360",IF(S291&gt;360,"Más de 360"))))))))</f>
        <v>181-360</v>
      </c>
      <c r="U291" s="38">
        <v>344219.4</v>
      </c>
      <c r="V291" s="38">
        <v>344219.4</v>
      </c>
      <c r="W291" s="38">
        <v>0</v>
      </c>
      <c r="X291" s="38">
        <v>0</v>
      </c>
      <c r="Y291" s="38">
        <v>0</v>
      </c>
      <c r="Z291" s="38">
        <v>0</v>
      </c>
      <c r="AA291" s="38">
        <v>0</v>
      </c>
      <c r="AB291" s="38">
        <v>344219.4</v>
      </c>
      <c r="AC291" s="35"/>
      <c r="AD291" s="35" t="s">
        <v>832</v>
      </c>
      <c r="AE291" s="35"/>
      <c r="AF291" s="35"/>
      <c r="AG291" s="38">
        <v>0</v>
      </c>
      <c r="AH291" s="38">
        <v>0</v>
      </c>
      <c r="AI291" s="38">
        <v>289260</v>
      </c>
      <c r="AJ291" s="35" t="s">
        <v>595</v>
      </c>
      <c r="AK291" s="35" t="s">
        <v>833</v>
      </c>
      <c r="AL291" s="35" t="s">
        <v>687</v>
      </c>
      <c r="AM291" s="35" t="s">
        <v>628</v>
      </c>
      <c r="AN291" s="35" t="s">
        <v>667</v>
      </c>
      <c r="AO291" s="35"/>
      <c r="AP291" s="38">
        <v>0</v>
      </c>
      <c r="AQ291" s="38">
        <v>344219</v>
      </c>
      <c r="AR291" s="38">
        <v>0</v>
      </c>
      <c r="AS291" s="38">
        <v>0</v>
      </c>
      <c r="AT291" s="38">
        <v>0</v>
      </c>
      <c r="AU291" s="38">
        <v>0</v>
      </c>
      <c r="AV291" s="38">
        <v>0</v>
      </c>
      <c r="AW291" s="38">
        <v>0</v>
      </c>
      <c r="AX291" s="38">
        <v>0</v>
      </c>
      <c r="AY291" s="38">
        <v>0</v>
      </c>
      <c r="AZ291" s="38">
        <v>0</v>
      </c>
      <c r="BA291" s="35"/>
      <c r="BB291" s="36"/>
      <c r="BC291" s="35"/>
      <c r="BD291" s="38">
        <v>0</v>
      </c>
    </row>
    <row r="292" spans="1:56" x14ac:dyDescent="0.2">
      <c r="A292" s="34">
        <v>800197111</v>
      </c>
      <c r="B292" s="34" t="s">
        <v>622</v>
      </c>
      <c r="C292" s="34" t="s">
        <v>623</v>
      </c>
      <c r="D292" s="35">
        <v>13525</v>
      </c>
      <c r="E292" s="35" t="str">
        <f>+CONCATENATE(C292,D292)</f>
        <v>COOE13525</v>
      </c>
      <c r="F292" s="35" t="str">
        <f>+CONCATENATE(A292,"_",E292)</f>
        <v>800197111_COOE13525</v>
      </c>
      <c r="G292" s="36">
        <v>45504</v>
      </c>
      <c r="H292" s="37">
        <v>344219</v>
      </c>
      <c r="I292" s="37">
        <v>344219</v>
      </c>
      <c r="J292" s="47" t="s">
        <v>859</v>
      </c>
      <c r="K292" s="35" t="s">
        <v>661</v>
      </c>
      <c r="L292" s="38">
        <v>0</v>
      </c>
      <c r="M292" s="39"/>
      <c r="N292" s="35" t="s">
        <v>662</v>
      </c>
      <c r="O292" s="36">
        <v>45504</v>
      </c>
      <c r="P292" s="36">
        <v>45519</v>
      </c>
      <c r="Q292" s="36"/>
      <c r="R292" s="36">
        <v>45533</v>
      </c>
      <c r="S292" s="35">
        <f>+IF(OR(N292="Devuelta",AB292&lt;&gt;0),$A$1-R292,IF(AND(Q292="",P292=""),"No radicada",IF(Q292&lt;&gt;"",$A$1-Q292,$A$1-P292)))</f>
        <v>183</v>
      </c>
      <c r="T292" s="35" t="str">
        <f>+IF(S292="No radicada","No radicada",IF(S292&lt;1,"Corriente",IF(S292&lt;=30,"0-30",IF(AND(S292&lt;=60,S292&gt;30),"31-60",IF(AND(S292&lt;=90,S292&gt;60),"61-90",IF(AND(S292&lt;=180,S292&gt;90),"91-180",IF(AND(S292&lt;=360,S292&gt;180),"181-360",IF(S292&gt;360,"Más de 360"))))))))</f>
        <v>181-360</v>
      </c>
      <c r="U292" s="38">
        <v>344219.4</v>
      </c>
      <c r="V292" s="38">
        <v>344219.4</v>
      </c>
      <c r="W292" s="38">
        <v>0</v>
      </c>
      <c r="X292" s="38">
        <v>0</v>
      </c>
      <c r="Y292" s="38">
        <v>0</v>
      </c>
      <c r="Z292" s="38">
        <v>0</v>
      </c>
      <c r="AA292" s="38">
        <v>0</v>
      </c>
      <c r="AB292" s="38">
        <v>344219.4</v>
      </c>
      <c r="AC292" s="35"/>
      <c r="AD292" s="35" t="s">
        <v>834</v>
      </c>
      <c r="AE292" s="35"/>
      <c r="AF292" s="35"/>
      <c r="AG292" s="38">
        <v>0</v>
      </c>
      <c r="AH292" s="38">
        <v>0</v>
      </c>
      <c r="AI292" s="38">
        <v>289260</v>
      </c>
      <c r="AJ292" s="35" t="s">
        <v>595</v>
      </c>
      <c r="AK292" s="35" t="s">
        <v>835</v>
      </c>
      <c r="AL292" s="35" t="s">
        <v>687</v>
      </c>
      <c r="AM292" s="35" t="s">
        <v>628</v>
      </c>
      <c r="AN292" s="35" t="s">
        <v>667</v>
      </c>
      <c r="AO292" s="35"/>
      <c r="AP292" s="38">
        <v>0</v>
      </c>
      <c r="AQ292" s="38">
        <v>344219</v>
      </c>
      <c r="AR292" s="38">
        <v>0</v>
      </c>
      <c r="AS292" s="38">
        <v>0</v>
      </c>
      <c r="AT292" s="38">
        <v>0</v>
      </c>
      <c r="AU292" s="38">
        <v>0</v>
      </c>
      <c r="AV292" s="38">
        <v>0</v>
      </c>
      <c r="AW292" s="38">
        <v>0</v>
      </c>
      <c r="AX292" s="38">
        <v>0</v>
      </c>
      <c r="AY292" s="38">
        <v>0</v>
      </c>
      <c r="AZ292" s="38">
        <v>0</v>
      </c>
      <c r="BA292" s="35"/>
      <c r="BB292" s="36"/>
      <c r="BC292" s="35"/>
      <c r="BD292" s="38">
        <v>0</v>
      </c>
    </row>
    <row r="293" spans="1:56" x14ac:dyDescent="0.2">
      <c r="A293" s="34">
        <v>800197111</v>
      </c>
      <c r="B293" s="34" t="s">
        <v>622</v>
      </c>
      <c r="C293" s="34" t="s">
        <v>623</v>
      </c>
      <c r="D293" s="35">
        <v>13526</v>
      </c>
      <c r="E293" s="35" t="str">
        <f>+CONCATENATE(C293,D293)</f>
        <v>COOE13526</v>
      </c>
      <c r="F293" s="35" t="str">
        <f>+CONCATENATE(A293,"_",E293)</f>
        <v>800197111_COOE13526</v>
      </c>
      <c r="G293" s="36">
        <v>45504</v>
      </c>
      <c r="H293" s="37">
        <v>458959</v>
      </c>
      <c r="I293" s="37">
        <v>458959</v>
      </c>
      <c r="J293" s="47" t="s">
        <v>859</v>
      </c>
      <c r="K293" s="35" t="s">
        <v>661</v>
      </c>
      <c r="L293" s="38">
        <v>0</v>
      </c>
      <c r="M293" s="39"/>
      <c r="N293" s="35" t="s">
        <v>662</v>
      </c>
      <c r="O293" s="36">
        <v>45504</v>
      </c>
      <c r="P293" s="36">
        <v>45519</v>
      </c>
      <c r="Q293" s="36"/>
      <c r="R293" s="36">
        <v>45533</v>
      </c>
      <c r="S293" s="35">
        <f>+IF(OR(N293="Devuelta",AB293&lt;&gt;0),$A$1-R293,IF(AND(Q293="",P293=""),"No radicada",IF(Q293&lt;&gt;"",$A$1-Q293,$A$1-P293)))</f>
        <v>183</v>
      </c>
      <c r="T293" s="35" t="str">
        <f>+IF(S293="No radicada","No radicada",IF(S293&lt;1,"Corriente",IF(S293&lt;=30,"0-30",IF(AND(S293&lt;=60,S293&gt;30),"31-60",IF(AND(S293&lt;=90,S293&gt;60),"61-90",IF(AND(S293&lt;=180,S293&gt;90),"91-180",IF(AND(S293&lt;=360,S293&gt;180),"181-360",IF(S293&gt;360,"Más de 360"))))))))</f>
        <v>181-360</v>
      </c>
      <c r="U293" s="38">
        <v>458959.2</v>
      </c>
      <c r="V293" s="38">
        <v>458959.2</v>
      </c>
      <c r="W293" s="38">
        <v>0</v>
      </c>
      <c r="X293" s="38">
        <v>0</v>
      </c>
      <c r="Y293" s="38">
        <v>0</v>
      </c>
      <c r="Z293" s="38">
        <v>0</v>
      </c>
      <c r="AA293" s="38">
        <v>0</v>
      </c>
      <c r="AB293" s="38">
        <v>458959.2</v>
      </c>
      <c r="AC293" s="35"/>
      <c r="AD293" s="35" t="s">
        <v>836</v>
      </c>
      <c r="AE293" s="35"/>
      <c r="AF293" s="35"/>
      <c r="AG293" s="38">
        <v>0</v>
      </c>
      <c r="AH293" s="38">
        <v>0</v>
      </c>
      <c r="AI293" s="38">
        <v>385680</v>
      </c>
      <c r="AJ293" s="35" t="s">
        <v>595</v>
      </c>
      <c r="AK293" s="35" t="s">
        <v>837</v>
      </c>
      <c r="AL293" s="35" t="s">
        <v>687</v>
      </c>
      <c r="AM293" s="35" t="s">
        <v>628</v>
      </c>
      <c r="AN293" s="35" t="s">
        <v>667</v>
      </c>
      <c r="AO293" s="35"/>
      <c r="AP293" s="38">
        <v>0</v>
      </c>
      <c r="AQ293" s="38">
        <v>458959</v>
      </c>
      <c r="AR293" s="38">
        <v>0</v>
      </c>
      <c r="AS293" s="38">
        <v>0</v>
      </c>
      <c r="AT293" s="38">
        <v>0</v>
      </c>
      <c r="AU293" s="38">
        <v>0</v>
      </c>
      <c r="AV293" s="38">
        <v>0</v>
      </c>
      <c r="AW293" s="38">
        <v>0</v>
      </c>
      <c r="AX293" s="38">
        <v>0</v>
      </c>
      <c r="AY293" s="38">
        <v>0</v>
      </c>
      <c r="AZ293" s="38">
        <v>0</v>
      </c>
      <c r="BA293" s="35"/>
      <c r="BB293" s="36"/>
      <c r="BC293" s="35"/>
      <c r="BD293" s="38">
        <v>0</v>
      </c>
    </row>
    <row r="294" spans="1:56" x14ac:dyDescent="0.2">
      <c r="A294" s="34">
        <v>800197111</v>
      </c>
      <c r="B294" s="34" t="s">
        <v>622</v>
      </c>
      <c r="C294" s="34" t="s">
        <v>623</v>
      </c>
      <c r="D294" s="35">
        <v>13528</v>
      </c>
      <c r="E294" s="35" t="str">
        <f>+CONCATENATE(C294,D294)</f>
        <v>COOE13528</v>
      </c>
      <c r="F294" s="35" t="str">
        <f>+CONCATENATE(A294,"_",E294)</f>
        <v>800197111_COOE13528</v>
      </c>
      <c r="G294" s="36">
        <v>45504</v>
      </c>
      <c r="H294" s="37">
        <v>458959</v>
      </c>
      <c r="I294" s="37">
        <v>458959</v>
      </c>
      <c r="J294" s="47" t="s">
        <v>859</v>
      </c>
      <c r="K294" s="35" t="s">
        <v>661</v>
      </c>
      <c r="L294" s="38">
        <v>0</v>
      </c>
      <c r="M294" s="39"/>
      <c r="N294" s="35" t="s">
        <v>662</v>
      </c>
      <c r="O294" s="36">
        <v>45504</v>
      </c>
      <c r="P294" s="36">
        <v>45519</v>
      </c>
      <c r="Q294" s="36"/>
      <c r="R294" s="36">
        <v>45533</v>
      </c>
      <c r="S294" s="35">
        <f>+IF(OR(N294="Devuelta",AB294&lt;&gt;0),$A$1-R294,IF(AND(Q294="",P294=""),"No radicada",IF(Q294&lt;&gt;"",$A$1-Q294,$A$1-P294)))</f>
        <v>183</v>
      </c>
      <c r="T294" s="35" t="str">
        <f>+IF(S294="No radicada","No radicada",IF(S294&lt;1,"Corriente",IF(S294&lt;=30,"0-30",IF(AND(S294&lt;=60,S294&gt;30),"31-60",IF(AND(S294&lt;=90,S294&gt;60),"61-90",IF(AND(S294&lt;=180,S294&gt;90),"91-180",IF(AND(S294&lt;=360,S294&gt;180),"181-360",IF(S294&gt;360,"Más de 360"))))))))</f>
        <v>181-360</v>
      </c>
      <c r="U294" s="38">
        <v>458959.2</v>
      </c>
      <c r="V294" s="38">
        <v>458959.2</v>
      </c>
      <c r="W294" s="38">
        <v>0</v>
      </c>
      <c r="X294" s="38">
        <v>0</v>
      </c>
      <c r="Y294" s="38">
        <v>0</v>
      </c>
      <c r="Z294" s="38">
        <v>0</v>
      </c>
      <c r="AA294" s="38">
        <v>0</v>
      </c>
      <c r="AB294" s="38">
        <v>458959.2</v>
      </c>
      <c r="AC294" s="35"/>
      <c r="AD294" s="35" t="s">
        <v>838</v>
      </c>
      <c r="AE294" s="35"/>
      <c r="AF294" s="35"/>
      <c r="AG294" s="38">
        <v>0</v>
      </c>
      <c r="AH294" s="38">
        <v>0</v>
      </c>
      <c r="AI294" s="38">
        <v>385680</v>
      </c>
      <c r="AJ294" s="35" t="s">
        <v>595</v>
      </c>
      <c r="AK294" s="35" t="s">
        <v>839</v>
      </c>
      <c r="AL294" s="35" t="s">
        <v>687</v>
      </c>
      <c r="AM294" s="35" t="s">
        <v>628</v>
      </c>
      <c r="AN294" s="35" t="s">
        <v>667</v>
      </c>
      <c r="AO294" s="35"/>
      <c r="AP294" s="38">
        <v>0</v>
      </c>
      <c r="AQ294" s="38">
        <v>458959</v>
      </c>
      <c r="AR294" s="38">
        <v>0</v>
      </c>
      <c r="AS294" s="38">
        <v>0</v>
      </c>
      <c r="AT294" s="38">
        <v>0</v>
      </c>
      <c r="AU294" s="38">
        <v>0</v>
      </c>
      <c r="AV294" s="38">
        <v>0</v>
      </c>
      <c r="AW294" s="38">
        <v>0</v>
      </c>
      <c r="AX294" s="38">
        <v>0</v>
      </c>
      <c r="AY294" s="38">
        <v>0</v>
      </c>
      <c r="AZ294" s="38">
        <v>0</v>
      </c>
      <c r="BA294" s="35"/>
      <c r="BB294" s="36"/>
      <c r="BC294" s="35"/>
      <c r="BD294" s="38">
        <v>0</v>
      </c>
    </row>
    <row r="295" spans="1:56" x14ac:dyDescent="0.2">
      <c r="A295" s="34">
        <v>800197111</v>
      </c>
      <c r="B295" s="34" t="s">
        <v>622</v>
      </c>
      <c r="C295" s="34" t="s">
        <v>623</v>
      </c>
      <c r="D295" s="35">
        <v>13535</v>
      </c>
      <c r="E295" s="35" t="str">
        <f>+CONCATENATE(C295,D295)</f>
        <v>COOE13535</v>
      </c>
      <c r="F295" s="35" t="str">
        <f>+CONCATENATE(A295,"_",E295)</f>
        <v>800197111_COOE13535</v>
      </c>
      <c r="G295" s="36">
        <v>45504</v>
      </c>
      <c r="H295" s="37">
        <v>287760</v>
      </c>
      <c r="I295" s="37">
        <v>287760</v>
      </c>
      <c r="J295" s="47" t="s">
        <v>859</v>
      </c>
      <c r="K295" s="35" t="s">
        <v>661</v>
      </c>
      <c r="L295" s="38">
        <v>0</v>
      </c>
      <c r="M295" s="39"/>
      <c r="N295" s="35" t="s">
        <v>662</v>
      </c>
      <c r="O295" s="36">
        <v>45504</v>
      </c>
      <c r="P295" s="36">
        <v>45519</v>
      </c>
      <c r="Q295" s="36"/>
      <c r="R295" s="36">
        <v>45533</v>
      </c>
      <c r="S295" s="35">
        <f>+IF(OR(N295="Devuelta",AB295&lt;&gt;0),$A$1-R295,IF(AND(Q295="",P295=""),"No radicada",IF(Q295&lt;&gt;"",$A$1-Q295,$A$1-P295)))</f>
        <v>183</v>
      </c>
      <c r="T295" s="35" t="str">
        <f>+IF(S295="No radicada","No radicada",IF(S295&lt;1,"Corriente",IF(S295&lt;=30,"0-30",IF(AND(S295&lt;=60,S295&gt;30),"31-60",IF(AND(S295&lt;=90,S295&gt;60),"61-90",IF(AND(S295&lt;=180,S295&gt;90),"91-180",IF(AND(S295&lt;=360,S295&gt;180),"181-360",IF(S295&gt;360,"Más de 360"))))))))</f>
        <v>181-360</v>
      </c>
      <c r="U295" s="38">
        <v>287760</v>
      </c>
      <c r="V295" s="38">
        <v>287760</v>
      </c>
      <c r="W295" s="38">
        <v>0</v>
      </c>
      <c r="X295" s="38">
        <v>0</v>
      </c>
      <c r="Y295" s="38">
        <v>0</v>
      </c>
      <c r="Z295" s="38">
        <v>0</v>
      </c>
      <c r="AA295" s="38">
        <v>0</v>
      </c>
      <c r="AB295" s="38">
        <v>287760</v>
      </c>
      <c r="AC295" s="35"/>
      <c r="AD295" s="35" t="s">
        <v>840</v>
      </c>
      <c r="AE295" s="35"/>
      <c r="AF295" s="35"/>
      <c r="AG295" s="38">
        <v>0</v>
      </c>
      <c r="AH295" s="38">
        <v>0</v>
      </c>
      <c r="AI295" s="38">
        <v>287760</v>
      </c>
      <c r="AJ295" s="35" t="s">
        <v>595</v>
      </c>
      <c r="AK295" s="35" t="s">
        <v>841</v>
      </c>
      <c r="AL295" s="35" t="s">
        <v>687</v>
      </c>
      <c r="AM295" s="35" t="s">
        <v>628</v>
      </c>
      <c r="AN295" s="35" t="s">
        <v>667</v>
      </c>
      <c r="AO295" s="35"/>
      <c r="AP295" s="38">
        <v>0</v>
      </c>
      <c r="AQ295" s="38">
        <v>287760</v>
      </c>
      <c r="AR295" s="38">
        <v>0</v>
      </c>
      <c r="AS295" s="38">
        <v>0</v>
      </c>
      <c r="AT295" s="38">
        <v>0</v>
      </c>
      <c r="AU295" s="38">
        <v>0</v>
      </c>
      <c r="AV295" s="38">
        <v>0</v>
      </c>
      <c r="AW295" s="38">
        <v>0</v>
      </c>
      <c r="AX295" s="38">
        <v>0</v>
      </c>
      <c r="AY295" s="38">
        <v>0</v>
      </c>
      <c r="AZ295" s="38">
        <v>0</v>
      </c>
      <c r="BA295" s="35"/>
      <c r="BB295" s="36"/>
      <c r="BC295" s="35"/>
      <c r="BD295" s="38">
        <v>0</v>
      </c>
    </row>
    <row r="296" spans="1:56" x14ac:dyDescent="0.2">
      <c r="A296" s="34">
        <v>800197111</v>
      </c>
      <c r="B296" s="34" t="s">
        <v>622</v>
      </c>
      <c r="C296" s="34" t="s">
        <v>623</v>
      </c>
      <c r="D296" s="35">
        <v>13536</v>
      </c>
      <c r="E296" s="35" t="str">
        <f>+CONCATENATE(C296,D296)</f>
        <v>COOE13536</v>
      </c>
      <c r="F296" s="35" t="str">
        <f>+CONCATENATE(A296,"_",E296)</f>
        <v>800197111_COOE13536</v>
      </c>
      <c r="G296" s="36">
        <v>45504</v>
      </c>
      <c r="H296" s="37">
        <v>114740</v>
      </c>
      <c r="I296" s="37">
        <v>114740</v>
      </c>
      <c r="J296" s="47" t="s">
        <v>859</v>
      </c>
      <c r="K296" s="35" t="s">
        <v>661</v>
      </c>
      <c r="L296" s="38">
        <v>0</v>
      </c>
      <c r="M296" s="39"/>
      <c r="N296" s="35" t="s">
        <v>662</v>
      </c>
      <c r="O296" s="36">
        <v>45504</v>
      </c>
      <c r="P296" s="36">
        <v>45519</v>
      </c>
      <c r="Q296" s="36"/>
      <c r="R296" s="36">
        <v>45533</v>
      </c>
      <c r="S296" s="35">
        <f>+IF(OR(N296="Devuelta",AB296&lt;&gt;0),$A$1-R296,IF(AND(Q296="",P296=""),"No radicada",IF(Q296&lt;&gt;"",$A$1-Q296,$A$1-P296)))</f>
        <v>183</v>
      </c>
      <c r="T296" s="35" t="str">
        <f>+IF(S296="No radicada","No radicada",IF(S296&lt;1,"Corriente",IF(S296&lt;=30,"0-30",IF(AND(S296&lt;=60,S296&gt;30),"31-60",IF(AND(S296&lt;=90,S296&gt;60),"61-90",IF(AND(S296&lt;=180,S296&gt;90),"91-180",IF(AND(S296&lt;=360,S296&gt;180),"181-360",IF(S296&gt;360,"Más de 360"))))))))</f>
        <v>181-360</v>
      </c>
      <c r="U296" s="38">
        <v>114739.8</v>
      </c>
      <c r="V296" s="38">
        <v>114739.8</v>
      </c>
      <c r="W296" s="38">
        <v>0</v>
      </c>
      <c r="X296" s="38">
        <v>0</v>
      </c>
      <c r="Y296" s="38">
        <v>0</v>
      </c>
      <c r="Z296" s="38">
        <v>0</v>
      </c>
      <c r="AA296" s="38">
        <v>0</v>
      </c>
      <c r="AB296" s="38">
        <v>114739.8</v>
      </c>
      <c r="AC296" s="35"/>
      <c r="AD296" s="35" t="s">
        <v>842</v>
      </c>
      <c r="AE296" s="35"/>
      <c r="AF296" s="35"/>
      <c r="AG296" s="38">
        <v>0</v>
      </c>
      <c r="AH296" s="38">
        <v>0</v>
      </c>
      <c r="AI296" s="38">
        <v>96420</v>
      </c>
      <c r="AJ296" s="35" t="s">
        <v>595</v>
      </c>
      <c r="AK296" s="35" t="s">
        <v>843</v>
      </c>
      <c r="AL296" s="35" t="s">
        <v>687</v>
      </c>
      <c r="AM296" s="35" t="s">
        <v>628</v>
      </c>
      <c r="AN296" s="35" t="s">
        <v>667</v>
      </c>
      <c r="AO296" s="35"/>
      <c r="AP296" s="38">
        <v>0</v>
      </c>
      <c r="AQ296" s="38">
        <v>114740</v>
      </c>
      <c r="AR296" s="38">
        <v>0</v>
      </c>
      <c r="AS296" s="38">
        <v>0</v>
      </c>
      <c r="AT296" s="38">
        <v>0</v>
      </c>
      <c r="AU296" s="38">
        <v>0</v>
      </c>
      <c r="AV296" s="38">
        <v>0</v>
      </c>
      <c r="AW296" s="38">
        <v>0</v>
      </c>
      <c r="AX296" s="38">
        <v>0</v>
      </c>
      <c r="AY296" s="38">
        <v>0</v>
      </c>
      <c r="AZ296" s="38">
        <v>0</v>
      </c>
      <c r="BA296" s="35"/>
      <c r="BB296" s="36"/>
      <c r="BC296" s="35"/>
      <c r="BD296" s="38">
        <v>0</v>
      </c>
    </row>
    <row r="297" spans="1:56" x14ac:dyDescent="0.2">
      <c r="A297" s="34">
        <v>800197111</v>
      </c>
      <c r="B297" s="34" t="s">
        <v>622</v>
      </c>
      <c r="C297" s="34" t="s">
        <v>623</v>
      </c>
      <c r="D297" s="35">
        <v>13537</v>
      </c>
      <c r="E297" s="35" t="str">
        <f>+CONCATENATE(C297,D297)</f>
        <v>COOE13537</v>
      </c>
      <c r="F297" s="35" t="str">
        <f>+CONCATENATE(A297,"_",E297)</f>
        <v>800197111_COOE13537</v>
      </c>
      <c r="G297" s="36">
        <v>45504</v>
      </c>
      <c r="H297" s="37">
        <v>197135</v>
      </c>
      <c r="I297" s="37">
        <v>197135</v>
      </c>
      <c r="J297" s="47" t="s">
        <v>859</v>
      </c>
      <c r="K297" s="35" t="s">
        <v>661</v>
      </c>
      <c r="L297" s="38">
        <v>0</v>
      </c>
      <c r="M297" s="39"/>
      <c r="N297" s="35" t="s">
        <v>662</v>
      </c>
      <c r="O297" s="36">
        <v>45504</v>
      </c>
      <c r="P297" s="36">
        <v>45519</v>
      </c>
      <c r="Q297" s="36"/>
      <c r="R297" s="36">
        <v>45533</v>
      </c>
      <c r="S297" s="35">
        <f>+IF(OR(N297="Devuelta",AB297&lt;&gt;0),$A$1-R297,IF(AND(Q297="",P297=""),"No radicada",IF(Q297&lt;&gt;"",$A$1-Q297,$A$1-P297)))</f>
        <v>183</v>
      </c>
      <c r="T297" s="35" t="str">
        <f>+IF(S297="No radicada","No radicada",IF(S297&lt;1,"Corriente",IF(S297&lt;=30,"0-30",IF(AND(S297&lt;=60,S297&gt;30),"31-60",IF(AND(S297&lt;=90,S297&gt;60),"61-90",IF(AND(S297&lt;=180,S297&gt;90),"91-180",IF(AND(S297&lt;=360,S297&gt;180),"181-360",IF(S297&gt;360,"Más de 360"))))))))</f>
        <v>181-360</v>
      </c>
      <c r="U297" s="38">
        <v>197135.4</v>
      </c>
      <c r="V297" s="38">
        <v>197135.4</v>
      </c>
      <c r="W297" s="38">
        <v>0</v>
      </c>
      <c r="X297" s="38">
        <v>0</v>
      </c>
      <c r="Y297" s="38">
        <v>0</v>
      </c>
      <c r="Z297" s="38">
        <v>0</v>
      </c>
      <c r="AA297" s="38">
        <v>0</v>
      </c>
      <c r="AB297" s="38">
        <v>197135.4</v>
      </c>
      <c r="AC297" s="35"/>
      <c r="AD297" s="35" t="s">
        <v>844</v>
      </c>
      <c r="AE297" s="35"/>
      <c r="AF297" s="35"/>
      <c r="AG297" s="38">
        <v>0</v>
      </c>
      <c r="AH297" s="38">
        <v>0</v>
      </c>
      <c r="AI297" s="38">
        <v>165660</v>
      </c>
      <c r="AJ297" s="35" t="s">
        <v>595</v>
      </c>
      <c r="AK297" s="35" t="s">
        <v>845</v>
      </c>
      <c r="AL297" s="35" t="s">
        <v>687</v>
      </c>
      <c r="AM297" s="35" t="s">
        <v>628</v>
      </c>
      <c r="AN297" s="35" t="s">
        <v>667</v>
      </c>
      <c r="AO297" s="35"/>
      <c r="AP297" s="38">
        <v>0</v>
      </c>
      <c r="AQ297" s="38">
        <v>197135</v>
      </c>
      <c r="AR297" s="38">
        <v>0</v>
      </c>
      <c r="AS297" s="38">
        <v>0</v>
      </c>
      <c r="AT297" s="38">
        <v>0</v>
      </c>
      <c r="AU297" s="38">
        <v>0</v>
      </c>
      <c r="AV297" s="38">
        <v>0</v>
      </c>
      <c r="AW297" s="38">
        <v>0</v>
      </c>
      <c r="AX297" s="38">
        <v>0</v>
      </c>
      <c r="AY297" s="38">
        <v>0</v>
      </c>
      <c r="AZ297" s="38">
        <v>0</v>
      </c>
      <c r="BA297" s="35"/>
      <c r="BB297" s="36"/>
      <c r="BC297" s="35"/>
      <c r="BD297" s="38">
        <v>0</v>
      </c>
    </row>
    <row r="298" spans="1:56" x14ac:dyDescent="0.2">
      <c r="A298" s="34">
        <v>800197111</v>
      </c>
      <c r="B298" s="34" t="s">
        <v>622</v>
      </c>
      <c r="C298" s="34" t="s">
        <v>623</v>
      </c>
      <c r="D298" s="35">
        <v>14404</v>
      </c>
      <c r="E298" s="35" t="str">
        <f>+CONCATENATE(C298,D298)</f>
        <v>COOE14404</v>
      </c>
      <c r="F298" s="35" t="str">
        <f>+CONCATENATE(A298,"_",E298)</f>
        <v>800197111_COOE14404</v>
      </c>
      <c r="G298" s="36">
        <v>45534</v>
      </c>
      <c r="H298" s="37">
        <v>30300</v>
      </c>
      <c r="I298" s="37">
        <v>30300</v>
      </c>
      <c r="J298" s="47" t="s">
        <v>859</v>
      </c>
      <c r="K298" s="35" t="s">
        <v>661</v>
      </c>
      <c r="L298" s="38">
        <v>0</v>
      </c>
      <c r="M298" s="39"/>
      <c r="N298" s="35" t="s">
        <v>662</v>
      </c>
      <c r="O298" s="36">
        <v>45534</v>
      </c>
      <c r="P298" s="36">
        <v>45566</v>
      </c>
      <c r="Q298" s="36"/>
      <c r="R298" s="36">
        <v>45577</v>
      </c>
      <c r="S298" s="35">
        <f>+IF(OR(N298="Devuelta",AB298&lt;&gt;0),$A$1-R298,IF(AND(Q298="",P298=""),"No radicada",IF(Q298&lt;&gt;"",$A$1-Q298,$A$1-P298)))</f>
        <v>139</v>
      </c>
      <c r="T298" s="35" t="str">
        <f>+IF(S298="No radicada","No radicada",IF(S298&lt;1,"Corriente",IF(S298&lt;=30,"0-30",IF(AND(S298&lt;=60,S298&gt;30),"31-60",IF(AND(S298&lt;=90,S298&gt;60),"61-90",IF(AND(S298&lt;=180,S298&gt;90),"91-180",IF(AND(S298&lt;=360,S298&gt;180),"181-360",IF(S298&gt;360,"Más de 360"))))))))</f>
        <v>91-180</v>
      </c>
      <c r="U298" s="38">
        <v>30300</v>
      </c>
      <c r="V298" s="38">
        <v>30300</v>
      </c>
      <c r="W298" s="38">
        <v>0</v>
      </c>
      <c r="X298" s="38">
        <v>0</v>
      </c>
      <c r="Y298" s="38">
        <v>0</v>
      </c>
      <c r="Z298" s="38">
        <v>0</v>
      </c>
      <c r="AA298" s="38">
        <v>0</v>
      </c>
      <c r="AB298" s="38">
        <v>30300</v>
      </c>
      <c r="AC298" s="35"/>
      <c r="AD298" s="35" t="s">
        <v>846</v>
      </c>
      <c r="AE298" s="35"/>
      <c r="AF298" s="35"/>
      <c r="AG298" s="38">
        <v>0</v>
      </c>
      <c r="AH298" s="38">
        <v>0</v>
      </c>
      <c r="AI298" s="38">
        <v>30300</v>
      </c>
      <c r="AJ298" s="35" t="s">
        <v>595</v>
      </c>
      <c r="AK298" s="35" t="s">
        <v>847</v>
      </c>
      <c r="AL298" s="35" t="s">
        <v>670</v>
      </c>
      <c r="AM298" s="35" t="s">
        <v>628</v>
      </c>
      <c r="AN298" s="35" t="s">
        <v>667</v>
      </c>
      <c r="AO298" s="35"/>
      <c r="AP298" s="38">
        <v>0</v>
      </c>
      <c r="AQ298" s="38">
        <v>30300</v>
      </c>
      <c r="AR298" s="38">
        <v>0</v>
      </c>
      <c r="AS298" s="38">
        <v>0</v>
      </c>
      <c r="AT298" s="38">
        <v>0</v>
      </c>
      <c r="AU298" s="38">
        <v>0</v>
      </c>
      <c r="AV298" s="38">
        <v>0</v>
      </c>
      <c r="AW298" s="38">
        <v>0</v>
      </c>
      <c r="AX298" s="38">
        <v>0</v>
      </c>
      <c r="AY298" s="38">
        <v>0</v>
      </c>
      <c r="AZ298" s="38">
        <v>0</v>
      </c>
      <c r="BA298" s="35"/>
      <c r="BB298" s="36"/>
      <c r="BC298" s="35"/>
      <c r="BD298" s="38">
        <v>0</v>
      </c>
    </row>
    <row r="299" spans="1:56" x14ac:dyDescent="0.2">
      <c r="A299" s="34">
        <v>800197111</v>
      </c>
      <c r="B299" s="34" t="s">
        <v>622</v>
      </c>
      <c r="C299" s="34" t="s">
        <v>623</v>
      </c>
      <c r="D299" s="35">
        <v>14411</v>
      </c>
      <c r="E299" s="35" t="str">
        <f>+CONCATENATE(C299,D299)</f>
        <v>COOE14411</v>
      </c>
      <c r="F299" s="35" t="str">
        <f>+CONCATENATE(A299,"_",E299)</f>
        <v>800197111_COOE14411</v>
      </c>
      <c r="G299" s="36">
        <v>45534</v>
      </c>
      <c r="H299" s="37">
        <v>295703</v>
      </c>
      <c r="I299" s="37">
        <v>295703</v>
      </c>
      <c r="J299" s="47" t="s">
        <v>859</v>
      </c>
      <c r="K299" s="35" t="s">
        <v>661</v>
      </c>
      <c r="L299" s="38">
        <v>0</v>
      </c>
      <c r="M299" s="39"/>
      <c r="N299" s="35" t="s">
        <v>662</v>
      </c>
      <c r="O299" s="36">
        <v>45534</v>
      </c>
      <c r="P299" s="36">
        <v>45566</v>
      </c>
      <c r="Q299" s="36"/>
      <c r="R299" s="36">
        <v>45577</v>
      </c>
      <c r="S299" s="35">
        <f>+IF(OR(N299="Devuelta",AB299&lt;&gt;0),$A$1-R299,IF(AND(Q299="",P299=""),"No radicada",IF(Q299&lt;&gt;"",$A$1-Q299,$A$1-P299)))</f>
        <v>139</v>
      </c>
      <c r="T299" s="35" t="str">
        <f>+IF(S299="No radicada","No radicada",IF(S299&lt;1,"Corriente",IF(S299&lt;=30,"0-30",IF(AND(S299&lt;=60,S299&gt;30),"31-60",IF(AND(S299&lt;=90,S299&gt;60),"61-90",IF(AND(S299&lt;=180,S299&gt;90),"91-180",IF(AND(S299&lt;=360,S299&gt;180),"181-360",IF(S299&gt;360,"Más de 360"))))))))</f>
        <v>91-180</v>
      </c>
      <c r="U299" s="38">
        <v>295703.09999999998</v>
      </c>
      <c r="V299" s="38">
        <v>295703.09999999998</v>
      </c>
      <c r="W299" s="38">
        <v>0</v>
      </c>
      <c r="X299" s="38">
        <v>0</v>
      </c>
      <c r="Y299" s="38">
        <v>0</v>
      </c>
      <c r="Z299" s="38">
        <v>0</v>
      </c>
      <c r="AA299" s="38">
        <v>0</v>
      </c>
      <c r="AB299" s="38">
        <v>295703.09999999998</v>
      </c>
      <c r="AC299" s="35"/>
      <c r="AD299" s="35" t="s">
        <v>848</v>
      </c>
      <c r="AE299" s="35"/>
      <c r="AF299" s="35"/>
      <c r="AG299" s="38">
        <v>0</v>
      </c>
      <c r="AH299" s="38">
        <v>0</v>
      </c>
      <c r="AI299" s="38">
        <v>248490</v>
      </c>
      <c r="AJ299" s="35" t="s">
        <v>595</v>
      </c>
      <c r="AK299" s="35" t="s">
        <v>849</v>
      </c>
      <c r="AL299" s="35" t="s">
        <v>670</v>
      </c>
      <c r="AM299" s="35" t="s">
        <v>628</v>
      </c>
      <c r="AN299" s="35" t="s">
        <v>667</v>
      </c>
      <c r="AO299" s="35"/>
      <c r="AP299" s="38">
        <v>0</v>
      </c>
      <c r="AQ299" s="38">
        <v>295703</v>
      </c>
      <c r="AR299" s="38">
        <v>0</v>
      </c>
      <c r="AS299" s="38">
        <v>0</v>
      </c>
      <c r="AT299" s="38">
        <v>0</v>
      </c>
      <c r="AU299" s="38">
        <v>0</v>
      </c>
      <c r="AV299" s="38">
        <v>0</v>
      </c>
      <c r="AW299" s="38">
        <v>0</v>
      </c>
      <c r="AX299" s="38">
        <v>0</v>
      </c>
      <c r="AY299" s="38">
        <v>0</v>
      </c>
      <c r="AZ299" s="38">
        <v>0</v>
      </c>
      <c r="BA299" s="35"/>
      <c r="BB299" s="36"/>
      <c r="BC299" s="35"/>
      <c r="BD299" s="38">
        <v>0</v>
      </c>
    </row>
    <row r="300" spans="1:56" x14ac:dyDescent="0.2">
      <c r="A300" s="34">
        <v>800197111</v>
      </c>
      <c r="B300" s="34" t="s">
        <v>622</v>
      </c>
      <c r="C300" s="34" t="s">
        <v>623</v>
      </c>
      <c r="D300" s="35">
        <v>14412</v>
      </c>
      <c r="E300" s="35" t="str">
        <f>+CONCATENATE(C300,D300)</f>
        <v>COOE14412</v>
      </c>
      <c r="F300" s="35" t="str">
        <f>+CONCATENATE(A300,"_",E300)</f>
        <v>800197111_COOE14412</v>
      </c>
      <c r="G300" s="36">
        <v>45534</v>
      </c>
      <c r="H300" s="37">
        <v>295703</v>
      </c>
      <c r="I300" s="37">
        <v>295703</v>
      </c>
      <c r="J300" s="47" t="s">
        <v>859</v>
      </c>
      <c r="K300" s="35" t="s">
        <v>661</v>
      </c>
      <c r="L300" s="38">
        <v>0</v>
      </c>
      <c r="M300" s="39"/>
      <c r="N300" s="35" t="s">
        <v>662</v>
      </c>
      <c r="O300" s="36">
        <v>45534</v>
      </c>
      <c r="P300" s="36">
        <v>45566</v>
      </c>
      <c r="Q300" s="36"/>
      <c r="R300" s="36">
        <v>45577</v>
      </c>
      <c r="S300" s="35">
        <f>+IF(OR(N300="Devuelta",AB300&lt;&gt;0),$A$1-R300,IF(AND(Q300="",P300=""),"No radicada",IF(Q300&lt;&gt;"",$A$1-Q300,$A$1-P300)))</f>
        <v>139</v>
      </c>
      <c r="T300" s="35" t="str">
        <f>+IF(S300="No radicada","No radicada",IF(S300&lt;1,"Corriente",IF(S300&lt;=30,"0-30",IF(AND(S300&lt;=60,S300&gt;30),"31-60",IF(AND(S300&lt;=90,S300&gt;60),"61-90",IF(AND(S300&lt;=180,S300&gt;90),"91-180",IF(AND(S300&lt;=360,S300&gt;180),"181-360",IF(S300&gt;360,"Más de 360"))))))))</f>
        <v>91-180</v>
      </c>
      <c r="U300" s="38">
        <v>295703.09999999998</v>
      </c>
      <c r="V300" s="38">
        <v>295703.09999999998</v>
      </c>
      <c r="W300" s="38">
        <v>0</v>
      </c>
      <c r="X300" s="38">
        <v>0</v>
      </c>
      <c r="Y300" s="38">
        <v>0</v>
      </c>
      <c r="Z300" s="38">
        <v>0</v>
      </c>
      <c r="AA300" s="38">
        <v>0</v>
      </c>
      <c r="AB300" s="38">
        <v>295703.09999999998</v>
      </c>
      <c r="AC300" s="35"/>
      <c r="AD300" s="35" t="s">
        <v>850</v>
      </c>
      <c r="AE300" s="35"/>
      <c r="AF300" s="35"/>
      <c r="AG300" s="38">
        <v>0</v>
      </c>
      <c r="AH300" s="38">
        <v>0</v>
      </c>
      <c r="AI300" s="38">
        <v>248490</v>
      </c>
      <c r="AJ300" s="35" t="s">
        <v>595</v>
      </c>
      <c r="AK300" s="35" t="s">
        <v>851</v>
      </c>
      <c r="AL300" s="35" t="s">
        <v>670</v>
      </c>
      <c r="AM300" s="35" t="s">
        <v>628</v>
      </c>
      <c r="AN300" s="35" t="s">
        <v>667</v>
      </c>
      <c r="AO300" s="35"/>
      <c r="AP300" s="38">
        <v>0</v>
      </c>
      <c r="AQ300" s="38">
        <v>295703</v>
      </c>
      <c r="AR300" s="38">
        <v>0</v>
      </c>
      <c r="AS300" s="38">
        <v>0</v>
      </c>
      <c r="AT300" s="38">
        <v>0</v>
      </c>
      <c r="AU300" s="38">
        <v>0</v>
      </c>
      <c r="AV300" s="38">
        <v>0</v>
      </c>
      <c r="AW300" s="38">
        <v>0</v>
      </c>
      <c r="AX300" s="38">
        <v>0</v>
      </c>
      <c r="AY300" s="38">
        <v>0</v>
      </c>
      <c r="AZ300" s="38">
        <v>0</v>
      </c>
      <c r="BA300" s="35"/>
      <c r="BB300" s="36"/>
      <c r="BC300" s="35"/>
      <c r="BD300" s="38">
        <v>0</v>
      </c>
    </row>
    <row r="301" spans="1:56" x14ac:dyDescent="0.2">
      <c r="A301" s="34">
        <v>800197111</v>
      </c>
      <c r="B301" s="34" t="s">
        <v>622</v>
      </c>
      <c r="C301" s="34" t="s">
        <v>623</v>
      </c>
      <c r="D301" s="35">
        <v>14416</v>
      </c>
      <c r="E301" s="35" t="str">
        <f>+CONCATENATE(C301,D301)</f>
        <v>COOE14416</v>
      </c>
      <c r="F301" s="35" t="str">
        <f>+CONCATENATE(A301,"_",E301)</f>
        <v>800197111_COOE14416</v>
      </c>
      <c r="G301" s="36">
        <v>45534</v>
      </c>
      <c r="H301" s="37">
        <v>481307</v>
      </c>
      <c r="I301" s="37">
        <v>481307</v>
      </c>
      <c r="J301" s="47" t="s">
        <v>859</v>
      </c>
      <c r="K301" s="35" t="s">
        <v>661</v>
      </c>
      <c r="L301" s="38">
        <v>0</v>
      </c>
      <c r="M301" s="39"/>
      <c r="N301" s="35" t="s">
        <v>662</v>
      </c>
      <c r="O301" s="36">
        <v>45534</v>
      </c>
      <c r="P301" s="36">
        <v>45566</v>
      </c>
      <c r="Q301" s="36"/>
      <c r="R301" s="36">
        <v>45589</v>
      </c>
      <c r="S301" s="35">
        <f>+IF(OR(N301="Devuelta",AB301&lt;&gt;0),$A$1-R301,IF(AND(Q301="",P301=""),"No radicada",IF(Q301&lt;&gt;"",$A$1-Q301,$A$1-P301)))</f>
        <v>127</v>
      </c>
      <c r="T301" s="35" t="str">
        <f>+IF(S301="No radicada","No radicada",IF(S301&lt;1,"Corriente",IF(S301&lt;=30,"0-30",IF(AND(S301&lt;=60,S301&gt;30),"31-60",IF(AND(S301&lt;=90,S301&gt;60),"61-90",IF(AND(S301&lt;=180,S301&gt;90),"91-180",IF(AND(S301&lt;=360,S301&gt;180),"181-360",IF(S301&gt;360,"Más de 360"))))))))</f>
        <v>91-180</v>
      </c>
      <c r="U301" s="38">
        <v>481307.4</v>
      </c>
      <c r="V301" s="38">
        <v>481307.4</v>
      </c>
      <c r="W301" s="38">
        <v>0</v>
      </c>
      <c r="X301" s="38">
        <v>0</v>
      </c>
      <c r="Y301" s="38">
        <v>0</v>
      </c>
      <c r="Z301" s="38">
        <v>0</v>
      </c>
      <c r="AA301" s="38">
        <v>0</v>
      </c>
      <c r="AB301" s="38">
        <v>481307.4</v>
      </c>
      <c r="AC301" s="35"/>
      <c r="AD301" s="35" t="s">
        <v>852</v>
      </c>
      <c r="AE301" s="35"/>
      <c r="AF301" s="35"/>
      <c r="AG301" s="38">
        <v>0</v>
      </c>
      <c r="AH301" s="38">
        <v>0</v>
      </c>
      <c r="AI301" s="38">
        <v>404460</v>
      </c>
      <c r="AJ301" s="35" t="s">
        <v>595</v>
      </c>
      <c r="AK301" s="35" t="s">
        <v>852</v>
      </c>
      <c r="AL301" s="35" t="s">
        <v>670</v>
      </c>
      <c r="AM301" s="35" t="s">
        <v>628</v>
      </c>
      <c r="AN301" s="35" t="s">
        <v>667</v>
      </c>
      <c r="AO301" s="35"/>
      <c r="AP301" s="38">
        <v>0</v>
      </c>
      <c r="AQ301" s="38">
        <v>481307</v>
      </c>
      <c r="AR301" s="38">
        <v>0</v>
      </c>
      <c r="AS301" s="38">
        <v>0</v>
      </c>
      <c r="AT301" s="38">
        <v>0</v>
      </c>
      <c r="AU301" s="38">
        <v>0</v>
      </c>
      <c r="AV301" s="38">
        <v>0</v>
      </c>
      <c r="AW301" s="38">
        <v>0</v>
      </c>
      <c r="AX301" s="38">
        <v>0</v>
      </c>
      <c r="AY301" s="38">
        <v>0</v>
      </c>
      <c r="AZ301" s="38">
        <v>0</v>
      </c>
      <c r="BA301" s="35"/>
      <c r="BB301" s="36"/>
      <c r="BC301" s="35"/>
      <c r="BD301" s="38">
        <v>0</v>
      </c>
    </row>
    <row r="302" spans="1:56" x14ac:dyDescent="0.2">
      <c r="A302" s="34">
        <v>800197111</v>
      </c>
      <c r="B302" s="34" t="s">
        <v>622</v>
      </c>
      <c r="C302" s="34" t="s">
        <v>623</v>
      </c>
      <c r="D302" s="35">
        <v>14419</v>
      </c>
      <c r="E302" s="35" t="str">
        <f>+CONCATENATE(C302,D302)</f>
        <v>COOE14419</v>
      </c>
      <c r="F302" s="35" t="str">
        <f>+CONCATENATE(A302,"_",E302)</f>
        <v>800197111_COOE14419</v>
      </c>
      <c r="G302" s="36">
        <v>45534</v>
      </c>
      <c r="H302" s="37">
        <v>394271</v>
      </c>
      <c r="I302" s="37">
        <v>394271</v>
      </c>
      <c r="J302" s="47" t="s">
        <v>859</v>
      </c>
      <c r="K302" s="35" t="s">
        <v>661</v>
      </c>
      <c r="L302" s="38">
        <v>0</v>
      </c>
      <c r="M302" s="39"/>
      <c r="N302" s="35" t="s">
        <v>662</v>
      </c>
      <c r="O302" s="36">
        <v>45534</v>
      </c>
      <c r="P302" s="36">
        <v>45566</v>
      </c>
      <c r="Q302" s="36"/>
      <c r="R302" s="36">
        <v>45577</v>
      </c>
      <c r="S302" s="35">
        <f>+IF(OR(N302="Devuelta",AB302&lt;&gt;0),$A$1-R302,IF(AND(Q302="",P302=""),"No radicada",IF(Q302&lt;&gt;"",$A$1-Q302,$A$1-P302)))</f>
        <v>139</v>
      </c>
      <c r="T302" s="35" t="str">
        <f>+IF(S302="No radicada","No radicada",IF(S302&lt;1,"Corriente",IF(S302&lt;=30,"0-30",IF(AND(S302&lt;=60,S302&gt;30),"31-60",IF(AND(S302&lt;=90,S302&gt;60),"61-90",IF(AND(S302&lt;=180,S302&gt;90),"91-180",IF(AND(S302&lt;=360,S302&gt;180),"181-360",IF(S302&gt;360,"Más de 360"))))))))</f>
        <v>91-180</v>
      </c>
      <c r="U302" s="38">
        <v>394270.8</v>
      </c>
      <c r="V302" s="38">
        <v>394270.8</v>
      </c>
      <c r="W302" s="38">
        <v>0</v>
      </c>
      <c r="X302" s="38">
        <v>0</v>
      </c>
      <c r="Y302" s="38">
        <v>0</v>
      </c>
      <c r="Z302" s="38">
        <v>0</v>
      </c>
      <c r="AA302" s="38">
        <v>0</v>
      </c>
      <c r="AB302" s="38">
        <v>394270.8</v>
      </c>
      <c r="AC302" s="35"/>
      <c r="AD302" s="35" t="s">
        <v>853</v>
      </c>
      <c r="AE302" s="35"/>
      <c r="AF302" s="35"/>
      <c r="AG302" s="38">
        <v>0</v>
      </c>
      <c r="AH302" s="38">
        <v>0</v>
      </c>
      <c r="AI302" s="38">
        <v>331320</v>
      </c>
      <c r="AJ302" s="35" t="s">
        <v>595</v>
      </c>
      <c r="AK302" s="35" t="s">
        <v>854</v>
      </c>
      <c r="AL302" s="35" t="s">
        <v>670</v>
      </c>
      <c r="AM302" s="35" t="s">
        <v>628</v>
      </c>
      <c r="AN302" s="35" t="s">
        <v>667</v>
      </c>
      <c r="AO302" s="35"/>
      <c r="AP302" s="38">
        <v>0</v>
      </c>
      <c r="AQ302" s="38">
        <v>394271</v>
      </c>
      <c r="AR302" s="38">
        <v>0</v>
      </c>
      <c r="AS302" s="38">
        <v>0</v>
      </c>
      <c r="AT302" s="38">
        <v>0</v>
      </c>
      <c r="AU302" s="38">
        <v>0</v>
      </c>
      <c r="AV302" s="38">
        <v>0</v>
      </c>
      <c r="AW302" s="38">
        <v>0</v>
      </c>
      <c r="AX302" s="38">
        <v>0</v>
      </c>
      <c r="AY302" s="38">
        <v>0</v>
      </c>
      <c r="AZ302" s="38">
        <v>0</v>
      </c>
      <c r="BA302" s="35"/>
      <c r="BB302" s="36"/>
      <c r="BC302" s="35"/>
      <c r="BD302" s="38">
        <v>0</v>
      </c>
    </row>
    <row r="303" spans="1:56" x14ac:dyDescent="0.2">
      <c r="A303" s="34">
        <v>800197111</v>
      </c>
      <c r="B303" s="34" t="s">
        <v>622</v>
      </c>
      <c r="C303" s="34" t="s">
        <v>623</v>
      </c>
      <c r="D303" s="35">
        <v>14423</v>
      </c>
      <c r="E303" s="35" t="str">
        <f>+CONCATENATE(C303,D303)</f>
        <v>COOE14423</v>
      </c>
      <c r="F303" s="35" t="str">
        <f>+CONCATENATE(A303,"_",E303)</f>
        <v>800197111_COOE14423</v>
      </c>
      <c r="G303" s="36">
        <v>45534</v>
      </c>
      <c r="H303" s="37">
        <v>515508</v>
      </c>
      <c r="I303" s="37">
        <v>515508</v>
      </c>
      <c r="J303" s="47" t="s">
        <v>859</v>
      </c>
      <c r="K303" s="35" t="s">
        <v>661</v>
      </c>
      <c r="L303" s="38">
        <v>0</v>
      </c>
      <c r="M303" s="39"/>
      <c r="N303" s="35" t="s">
        <v>662</v>
      </c>
      <c r="O303" s="36">
        <v>45534</v>
      </c>
      <c r="P303" s="36">
        <v>45566</v>
      </c>
      <c r="Q303" s="36"/>
      <c r="R303" s="36">
        <v>45577</v>
      </c>
      <c r="S303" s="35">
        <f>+IF(OR(N303="Devuelta",AB303&lt;&gt;0),$A$1-R303,IF(AND(Q303="",P303=""),"No radicada",IF(Q303&lt;&gt;"",$A$1-Q303,$A$1-P303)))</f>
        <v>139</v>
      </c>
      <c r="T303" s="35" t="str">
        <f>+IF(S303="No radicada","No radicada",IF(S303&lt;1,"Corriente",IF(S303&lt;=30,"0-30",IF(AND(S303&lt;=60,S303&gt;30),"31-60",IF(AND(S303&lt;=90,S303&gt;60),"61-90",IF(AND(S303&lt;=180,S303&gt;90),"91-180",IF(AND(S303&lt;=360,S303&gt;180),"181-360",IF(S303&gt;360,"Más de 360"))))))))</f>
        <v>91-180</v>
      </c>
      <c r="U303" s="38">
        <v>515508</v>
      </c>
      <c r="V303" s="38">
        <v>515508</v>
      </c>
      <c r="W303" s="38">
        <v>0</v>
      </c>
      <c r="X303" s="38">
        <v>0</v>
      </c>
      <c r="Y303" s="38">
        <v>0</v>
      </c>
      <c r="Z303" s="38">
        <v>0</v>
      </c>
      <c r="AA303" s="38">
        <v>0</v>
      </c>
      <c r="AB303" s="38">
        <v>515508</v>
      </c>
      <c r="AC303" s="35"/>
      <c r="AD303" s="35" t="s">
        <v>855</v>
      </c>
      <c r="AE303" s="35"/>
      <c r="AF303" s="35"/>
      <c r="AG303" s="38">
        <v>0</v>
      </c>
      <c r="AH303" s="38">
        <v>0</v>
      </c>
      <c r="AI303" s="38">
        <v>433200</v>
      </c>
      <c r="AJ303" s="35" t="s">
        <v>595</v>
      </c>
      <c r="AK303" s="35" t="s">
        <v>856</v>
      </c>
      <c r="AL303" s="35" t="s">
        <v>670</v>
      </c>
      <c r="AM303" s="35" t="s">
        <v>628</v>
      </c>
      <c r="AN303" s="35" t="s">
        <v>667</v>
      </c>
      <c r="AO303" s="35"/>
      <c r="AP303" s="38">
        <v>0</v>
      </c>
      <c r="AQ303" s="38">
        <v>515508</v>
      </c>
      <c r="AR303" s="38">
        <v>0</v>
      </c>
      <c r="AS303" s="38">
        <v>0</v>
      </c>
      <c r="AT303" s="38">
        <v>0</v>
      </c>
      <c r="AU303" s="38">
        <v>0</v>
      </c>
      <c r="AV303" s="38">
        <v>0</v>
      </c>
      <c r="AW303" s="38">
        <v>0</v>
      </c>
      <c r="AX303" s="38">
        <v>0</v>
      </c>
      <c r="AY303" s="38">
        <v>0</v>
      </c>
      <c r="AZ303" s="38">
        <v>0</v>
      </c>
      <c r="BA303" s="35"/>
      <c r="BB303" s="36"/>
      <c r="BC303" s="35"/>
      <c r="BD303" s="38">
        <v>0</v>
      </c>
    </row>
    <row r="304" spans="1:56" x14ac:dyDescent="0.2">
      <c r="A304" s="34">
        <v>800197111</v>
      </c>
      <c r="B304" s="34" t="s">
        <v>622</v>
      </c>
      <c r="C304" s="34" t="s">
        <v>623</v>
      </c>
      <c r="D304" s="35">
        <v>7221</v>
      </c>
      <c r="E304" s="35" t="str">
        <f>+CONCATENATE(C304,D304)</f>
        <v>COOE7221</v>
      </c>
      <c r="F304" s="35" t="str">
        <f>+CONCATENATE(A304,"_",E304)</f>
        <v>800197111_COOE7221</v>
      </c>
      <c r="G304" s="36">
        <v>45274</v>
      </c>
      <c r="H304" s="37">
        <v>492601</v>
      </c>
      <c r="I304" s="37">
        <v>196111</v>
      </c>
      <c r="J304" s="47" t="s">
        <v>859</v>
      </c>
      <c r="K304" s="35" t="s">
        <v>859</v>
      </c>
      <c r="L304" s="38">
        <v>0</v>
      </c>
      <c r="M304" s="39"/>
      <c r="N304" s="35" t="s">
        <v>860</v>
      </c>
      <c r="O304" s="36">
        <v>45274</v>
      </c>
      <c r="P304" s="36"/>
      <c r="Q304" s="36"/>
      <c r="R304" s="36"/>
      <c r="S304" s="35" t="str">
        <f>+IF(OR(N304="Devuelta",AB304&lt;&gt;0),$A$1-R304,IF(AND(Q304="",P304=""),"No radicada",IF(Q304&lt;&gt;"",$A$1-Q304,$A$1-P304)))</f>
        <v>No radicada</v>
      </c>
      <c r="T304" s="35" t="str">
        <f>+IF(S304="No radicada","No radicada",IF(S304&lt;1,"Corriente",IF(S304&lt;=30,"0-30",IF(AND(S304&lt;=60,S304&gt;30),"31-60",IF(AND(S304&lt;=90,S304&gt;60),"61-90",IF(AND(S304&lt;=180,S304&gt;90),"91-180",IF(AND(S304&lt;=360,S304&gt;180),"181-360",IF(S304&gt;360,"Más de 360"))))))))</f>
        <v>No radicada</v>
      </c>
      <c r="U304" s="38">
        <v>492601</v>
      </c>
      <c r="V304" s="38">
        <v>492601</v>
      </c>
      <c r="W304" s="38">
        <v>0</v>
      </c>
      <c r="X304" s="38">
        <v>0</v>
      </c>
      <c r="Y304" s="38">
        <v>0</v>
      </c>
      <c r="Z304" s="38">
        <v>0</v>
      </c>
      <c r="AA304" s="38">
        <v>0</v>
      </c>
      <c r="AB304" s="38">
        <v>0</v>
      </c>
      <c r="AC304" s="35"/>
      <c r="AD304" s="35"/>
      <c r="AE304" s="35"/>
      <c r="AF304" s="35"/>
      <c r="AG304" s="38">
        <v>0</v>
      </c>
      <c r="AH304" s="38">
        <v>0</v>
      </c>
      <c r="AI304" s="38">
        <v>461289</v>
      </c>
      <c r="AJ304" s="35" t="s">
        <v>595</v>
      </c>
      <c r="AK304" s="35" t="s">
        <v>861</v>
      </c>
      <c r="AL304" s="35" t="s">
        <v>670</v>
      </c>
      <c r="AM304" s="35"/>
      <c r="AN304" s="35" t="s">
        <v>667</v>
      </c>
      <c r="AO304" s="35"/>
      <c r="AP304" s="38">
        <v>0</v>
      </c>
      <c r="AQ304" s="38">
        <v>196111</v>
      </c>
      <c r="AR304" s="38">
        <v>0</v>
      </c>
      <c r="AS304" s="38">
        <v>0</v>
      </c>
      <c r="AT304" s="38">
        <v>0</v>
      </c>
      <c r="AU304" s="38">
        <v>0</v>
      </c>
      <c r="AV304" s="38">
        <v>0</v>
      </c>
      <c r="AW304" s="38">
        <v>0</v>
      </c>
      <c r="AX304" s="38">
        <v>0</v>
      </c>
      <c r="AY304" s="38">
        <v>0</v>
      </c>
      <c r="AZ304" s="38">
        <v>0</v>
      </c>
      <c r="BA304" s="35"/>
      <c r="BB304" s="36"/>
      <c r="BC304" s="35"/>
      <c r="BD304" s="38">
        <v>0</v>
      </c>
    </row>
    <row r="305" spans="1:56" x14ac:dyDescent="0.2">
      <c r="A305" s="34">
        <v>800197111</v>
      </c>
      <c r="B305" s="34" t="s">
        <v>622</v>
      </c>
      <c r="C305" s="34" t="s">
        <v>623</v>
      </c>
      <c r="D305" s="35">
        <v>7231</v>
      </c>
      <c r="E305" s="35" t="str">
        <f>+CONCATENATE(C305,D305)</f>
        <v>COOE7231</v>
      </c>
      <c r="F305" s="35" t="str">
        <f>+CONCATENATE(A305,"_",E305)</f>
        <v>800197111_COOE7231</v>
      </c>
      <c r="G305" s="36">
        <v>45274</v>
      </c>
      <c r="H305" s="37">
        <v>261481</v>
      </c>
      <c r="I305" s="37">
        <v>261481</v>
      </c>
      <c r="J305" s="47" t="s">
        <v>859</v>
      </c>
      <c r="K305" s="35" t="s">
        <v>859</v>
      </c>
      <c r="L305" s="38">
        <v>0</v>
      </c>
      <c r="M305" s="39"/>
      <c r="N305" s="35" t="s">
        <v>860</v>
      </c>
      <c r="O305" s="36">
        <v>45274</v>
      </c>
      <c r="P305" s="36"/>
      <c r="Q305" s="36"/>
      <c r="R305" s="36"/>
      <c r="S305" s="35" t="str">
        <f>+IF(OR(N305="Devuelta",AB305&lt;&gt;0),$A$1-R305,IF(AND(Q305="",P305=""),"No radicada",IF(Q305&lt;&gt;"",$A$1-Q305,$A$1-P305)))</f>
        <v>No radicada</v>
      </c>
      <c r="T305" s="35" t="str">
        <f>+IF(S305="No radicada","No radicada",IF(S305&lt;1,"Corriente",IF(S305&lt;=30,"0-30",IF(AND(S305&lt;=60,S305&gt;30),"31-60",IF(AND(S305&lt;=90,S305&gt;60),"61-90",IF(AND(S305&lt;=180,S305&gt;90),"91-180",IF(AND(S305&lt;=360,S305&gt;180),"181-360",IF(S305&gt;360,"Más de 360"))))))))</f>
        <v>No radicada</v>
      </c>
      <c r="U305" s="38">
        <v>261481</v>
      </c>
      <c r="V305" s="38">
        <v>261481</v>
      </c>
      <c r="W305" s="38">
        <v>0</v>
      </c>
      <c r="X305" s="38">
        <v>0</v>
      </c>
      <c r="Y305" s="38">
        <v>0</v>
      </c>
      <c r="Z305" s="38">
        <v>0</v>
      </c>
      <c r="AA305" s="38">
        <v>0</v>
      </c>
      <c r="AB305" s="38">
        <v>0</v>
      </c>
      <c r="AC305" s="35"/>
      <c r="AD305" s="35"/>
      <c r="AE305" s="35"/>
      <c r="AF305" s="35"/>
      <c r="AG305" s="38">
        <v>0</v>
      </c>
      <c r="AH305" s="38">
        <v>0</v>
      </c>
      <c r="AI305" s="38">
        <v>219732</v>
      </c>
      <c r="AJ305" s="35" t="s">
        <v>595</v>
      </c>
      <c r="AK305" s="35" t="s">
        <v>862</v>
      </c>
      <c r="AL305" s="35" t="s">
        <v>670</v>
      </c>
      <c r="AM305" s="35"/>
      <c r="AN305" s="35" t="s">
        <v>667</v>
      </c>
      <c r="AO305" s="35"/>
      <c r="AP305" s="38">
        <v>0</v>
      </c>
      <c r="AQ305" s="38">
        <v>261481</v>
      </c>
      <c r="AR305" s="38">
        <v>0</v>
      </c>
      <c r="AS305" s="38">
        <v>0</v>
      </c>
      <c r="AT305" s="38">
        <v>0</v>
      </c>
      <c r="AU305" s="38">
        <v>0</v>
      </c>
      <c r="AV305" s="38">
        <v>0</v>
      </c>
      <c r="AW305" s="38">
        <v>0</v>
      </c>
      <c r="AX305" s="38">
        <v>0</v>
      </c>
      <c r="AY305" s="38">
        <v>0</v>
      </c>
      <c r="AZ305" s="38">
        <v>0</v>
      </c>
      <c r="BA305" s="35"/>
      <c r="BB305" s="36"/>
      <c r="BC305" s="35"/>
      <c r="BD305" s="38">
        <v>0</v>
      </c>
    </row>
    <row r="306" spans="1:56" x14ac:dyDescent="0.2">
      <c r="A306" s="34">
        <v>800197111</v>
      </c>
      <c r="B306" s="34" t="s">
        <v>622</v>
      </c>
      <c r="C306" s="34" t="s">
        <v>623</v>
      </c>
      <c r="D306" s="35">
        <v>12467</v>
      </c>
      <c r="E306" s="35" t="str">
        <f>+CONCATENATE(C306,D306)</f>
        <v>COOE12467</v>
      </c>
      <c r="F306" s="35" t="str">
        <f>+CONCATENATE(A306,"_",E306)</f>
        <v>800197111_COOE12467</v>
      </c>
      <c r="G306" s="36">
        <v>45470</v>
      </c>
      <c r="H306" s="37">
        <v>463422</v>
      </c>
      <c r="I306" s="37">
        <v>463422</v>
      </c>
      <c r="J306" s="47" t="s">
        <v>863</v>
      </c>
      <c r="K306" s="35" t="s">
        <v>661</v>
      </c>
      <c r="L306" s="38">
        <v>0</v>
      </c>
      <c r="M306" s="39"/>
      <c r="N306" s="35" t="s">
        <v>662</v>
      </c>
      <c r="O306" s="36">
        <v>45470</v>
      </c>
      <c r="P306" s="36">
        <v>45702</v>
      </c>
      <c r="Q306" s="36"/>
      <c r="R306" s="36">
        <v>45716</v>
      </c>
      <c r="S306" s="35">
        <f>+IF(OR(N306="Devuelta",AB306&lt;&gt;0),$A$1-R306,IF(AND(Q306="",P306=""),"No radicada",IF(Q306&lt;&gt;"",$A$1-Q306,$A$1-P306)))</f>
        <v>0</v>
      </c>
      <c r="T306" s="35" t="str">
        <f>+IF(S306="No radicada","No radicada",IF(S306&lt;1,"Corriente",IF(S306&lt;=30,"0-30",IF(AND(S306&lt;=60,S306&gt;30),"31-60",IF(AND(S306&lt;=90,S306&gt;60),"61-90",IF(AND(S306&lt;=180,S306&gt;90),"91-180",IF(AND(S306&lt;=360,S306&gt;180),"181-360",IF(S306&gt;360,"Más de 360"))))))))</f>
        <v>Corriente</v>
      </c>
      <c r="U306" s="38">
        <v>463422</v>
      </c>
      <c r="V306" s="38">
        <v>463422</v>
      </c>
      <c r="W306" s="38">
        <v>0</v>
      </c>
      <c r="X306" s="38">
        <v>0</v>
      </c>
      <c r="Y306" s="38">
        <v>0</v>
      </c>
      <c r="Z306" s="38">
        <v>0</v>
      </c>
      <c r="AA306" s="38">
        <v>0</v>
      </c>
      <c r="AB306" s="38">
        <v>463422</v>
      </c>
      <c r="AC306" s="35"/>
      <c r="AD306" s="35" t="s">
        <v>770</v>
      </c>
      <c r="AE306" s="35"/>
      <c r="AF306" s="35"/>
      <c r="AG306" s="38">
        <v>0</v>
      </c>
      <c r="AH306" s="38">
        <v>0</v>
      </c>
      <c r="AI306" s="38">
        <v>463422</v>
      </c>
      <c r="AJ306" s="35" t="s">
        <v>595</v>
      </c>
      <c r="AK306" s="35" t="s">
        <v>771</v>
      </c>
      <c r="AL306" s="35" t="s">
        <v>687</v>
      </c>
      <c r="AM306" s="35" t="s">
        <v>628</v>
      </c>
      <c r="AN306" s="35" t="s">
        <v>667</v>
      </c>
      <c r="AO306" s="35"/>
      <c r="AP306" s="38">
        <v>0</v>
      </c>
      <c r="AQ306" s="38">
        <v>463422</v>
      </c>
      <c r="AR306" s="38">
        <v>0</v>
      </c>
      <c r="AS306" s="38">
        <v>0</v>
      </c>
      <c r="AT306" s="38">
        <v>0</v>
      </c>
      <c r="AU306" s="38">
        <v>0</v>
      </c>
      <c r="AV306" s="38">
        <v>0</v>
      </c>
      <c r="AW306" s="38">
        <v>0</v>
      </c>
      <c r="AX306" s="38">
        <v>0</v>
      </c>
      <c r="AY306" s="38">
        <v>0</v>
      </c>
      <c r="AZ306" s="38">
        <v>0</v>
      </c>
      <c r="BA306" s="35"/>
      <c r="BB306" s="36"/>
      <c r="BC306" s="35"/>
      <c r="BD306" s="38">
        <v>0</v>
      </c>
    </row>
    <row r="307" spans="1:56" x14ac:dyDescent="0.2">
      <c r="A307" s="34">
        <v>800197111</v>
      </c>
      <c r="B307" s="34" t="s">
        <v>622</v>
      </c>
      <c r="C307" s="34" t="s">
        <v>623</v>
      </c>
      <c r="D307" s="35">
        <v>16189</v>
      </c>
      <c r="E307" s="35" t="str">
        <f>+CONCATENATE(C307,D307)</f>
        <v>COOE16189</v>
      </c>
      <c r="F307" s="35" t="str">
        <f>+CONCATENATE(A307,"_",E307)</f>
        <v>800197111_COOE16189</v>
      </c>
      <c r="G307" s="36">
        <v>45610</v>
      </c>
      <c r="H307" s="37">
        <v>306010</v>
      </c>
      <c r="I307" s="37">
        <v>306010</v>
      </c>
      <c r="J307" s="47" t="e">
        <v>#N/A</v>
      </c>
      <c r="K307" s="35" t="s">
        <v>661</v>
      </c>
      <c r="L307" s="38">
        <v>0</v>
      </c>
      <c r="M307" s="39"/>
      <c r="N307" s="35" t="s">
        <v>662</v>
      </c>
      <c r="O307" s="36">
        <v>45610</v>
      </c>
      <c r="P307" s="36">
        <v>45611</v>
      </c>
      <c r="Q307" s="36"/>
      <c r="R307" s="36">
        <v>45623</v>
      </c>
      <c r="S307" s="35">
        <f>+IF(OR(N307="Devuelta",AB307&lt;&gt;0),$A$1-R307,IF(AND(Q307="",P307=""),"No radicada",IF(Q307&lt;&gt;"",$A$1-Q307,$A$1-P307)))</f>
        <v>93</v>
      </c>
      <c r="T307" s="35" t="str">
        <f>+IF(S307="No radicada","No radicada",IF(S307&lt;1,"Corriente",IF(S307&lt;=30,"0-30",IF(AND(S307&lt;=60,S307&gt;30),"31-60",IF(AND(S307&lt;=90,S307&gt;60),"61-90",IF(AND(S307&lt;=180,S307&gt;90),"91-180",IF(AND(S307&lt;=360,S307&gt;180),"181-360",IF(S307&gt;360,"Más de 360"))))))))</f>
        <v>91-180</v>
      </c>
      <c r="U307" s="38">
        <v>306010</v>
      </c>
      <c r="V307" s="38">
        <v>306010</v>
      </c>
      <c r="W307" s="38">
        <v>0</v>
      </c>
      <c r="X307" s="38">
        <v>0</v>
      </c>
      <c r="Y307" s="38">
        <v>0</v>
      </c>
      <c r="Z307" s="38">
        <v>0</v>
      </c>
      <c r="AA307" s="38">
        <v>0</v>
      </c>
      <c r="AB307" s="38">
        <v>306010</v>
      </c>
      <c r="AC307" s="35"/>
      <c r="AD307" s="35" t="s">
        <v>857</v>
      </c>
      <c r="AE307" s="35"/>
      <c r="AF307" s="35"/>
      <c r="AG307" s="38">
        <v>0</v>
      </c>
      <c r="AH307" s="38">
        <v>0</v>
      </c>
      <c r="AI307" s="38">
        <v>306010</v>
      </c>
      <c r="AJ307" s="35" t="s">
        <v>595</v>
      </c>
      <c r="AK307" s="35" t="s">
        <v>857</v>
      </c>
      <c r="AL307" s="35" t="s">
        <v>676</v>
      </c>
      <c r="AM307" s="35" t="s">
        <v>628</v>
      </c>
      <c r="AN307" s="35" t="s">
        <v>667</v>
      </c>
      <c r="AO307" s="35"/>
      <c r="AP307" s="38">
        <v>0</v>
      </c>
      <c r="AQ307" s="38">
        <v>306010</v>
      </c>
      <c r="AR307" s="38">
        <v>0</v>
      </c>
      <c r="AS307" s="38">
        <v>0</v>
      </c>
      <c r="AT307" s="38">
        <v>0</v>
      </c>
      <c r="AU307" s="38">
        <v>0</v>
      </c>
      <c r="AV307" s="38">
        <v>0</v>
      </c>
      <c r="AW307" s="38">
        <v>0</v>
      </c>
      <c r="AX307" s="38">
        <v>0</v>
      </c>
      <c r="AY307" s="38">
        <v>0</v>
      </c>
      <c r="AZ307" s="38">
        <v>0</v>
      </c>
      <c r="BA307" s="35"/>
      <c r="BB307" s="36"/>
      <c r="BC307" s="35"/>
      <c r="BD307" s="38">
        <v>0</v>
      </c>
    </row>
    <row r="308" spans="1:56" x14ac:dyDescent="0.2">
      <c r="A308" s="34">
        <v>800197111</v>
      </c>
      <c r="B308" s="34" t="s">
        <v>622</v>
      </c>
      <c r="C308" s="34" t="s">
        <v>623</v>
      </c>
      <c r="D308" s="35">
        <v>16191</v>
      </c>
      <c r="E308" s="35" t="str">
        <f>+CONCATENATE(C308,D308)</f>
        <v>COOE16191</v>
      </c>
      <c r="F308" s="35" t="str">
        <f>+CONCATENATE(A308,"_",E308)</f>
        <v>800197111_COOE16191</v>
      </c>
      <c r="G308" s="36">
        <v>45610</v>
      </c>
      <c r="H308" s="37">
        <v>11651380</v>
      </c>
      <c r="I308" s="37">
        <v>11651380</v>
      </c>
      <c r="J308" s="47" t="e">
        <v>#N/A</v>
      </c>
      <c r="K308" s="35" t="s">
        <v>661</v>
      </c>
      <c r="L308" s="38">
        <v>0</v>
      </c>
      <c r="M308" s="39"/>
      <c r="N308" s="35" t="s">
        <v>662</v>
      </c>
      <c r="O308" s="36">
        <v>45610</v>
      </c>
      <c r="P308" s="36">
        <v>45691</v>
      </c>
      <c r="Q308" s="36"/>
      <c r="R308" s="36">
        <v>45716</v>
      </c>
      <c r="S308" s="35">
        <f>+IF(OR(N308="Devuelta",AB308&lt;&gt;0),$A$1-R308,IF(AND(Q308="",P308=""),"No radicada",IF(Q308&lt;&gt;"",$A$1-Q308,$A$1-P308)))</f>
        <v>0</v>
      </c>
      <c r="T308" s="35" t="str">
        <f>+IF(S308="No radicada","No radicada",IF(S308&lt;1,"Corriente",IF(S308&lt;=30,"0-30",IF(AND(S308&lt;=60,S308&gt;30),"31-60",IF(AND(S308&lt;=90,S308&gt;60),"61-90",IF(AND(S308&lt;=180,S308&gt;90),"91-180",IF(AND(S308&lt;=360,S308&gt;180),"181-360",IF(S308&gt;360,"Más de 360"))))))))</f>
        <v>Corriente</v>
      </c>
      <c r="U308" s="38">
        <v>11707032</v>
      </c>
      <c r="V308" s="38">
        <v>11707032</v>
      </c>
      <c r="W308" s="38">
        <v>0</v>
      </c>
      <c r="X308" s="38">
        <v>0</v>
      </c>
      <c r="Y308" s="38">
        <v>0</v>
      </c>
      <c r="Z308" s="38">
        <v>0</v>
      </c>
      <c r="AA308" s="38">
        <v>0</v>
      </c>
      <c r="AB308" s="38">
        <v>11707032</v>
      </c>
      <c r="AC308" s="35"/>
      <c r="AD308" s="35" t="s">
        <v>858</v>
      </c>
      <c r="AE308" s="35"/>
      <c r="AF308" s="35"/>
      <c r="AG308" s="38">
        <v>0</v>
      </c>
      <c r="AH308" s="38">
        <v>0</v>
      </c>
      <c r="AI308" s="38">
        <v>11707032</v>
      </c>
      <c r="AJ308" s="35" t="s">
        <v>595</v>
      </c>
      <c r="AK308" s="35" t="s">
        <v>858</v>
      </c>
      <c r="AL308" s="35" t="s">
        <v>676</v>
      </c>
      <c r="AM308" s="35" t="s">
        <v>628</v>
      </c>
      <c r="AN308" s="35" t="s">
        <v>667</v>
      </c>
      <c r="AO308" s="35"/>
      <c r="AP308" s="38">
        <v>0</v>
      </c>
      <c r="AQ308" s="38">
        <v>11651380</v>
      </c>
      <c r="AR308" s="38">
        <v>0</v>
      </c>
      <c r="AS308" s="38">
        <v>0</v>
      </c>
      <c r="AT308" s="38">
        <v>0</v>
      </c>
      <c r="AU308" s="38">
        <v>0</v>
      </c>
      <c r="AV308" s="38">
        <v>0</v>
      </c>
      <c r="AW308" s="38">
        <v>0</v>
      </c>
      <c r="AX308" s="38">
        <v>0</v>
      </c>
      <c r="AY308" s="38">
        <v>0</v>
      </c>
      <c r="AZ308" s="38">
        <v>0</v>
      </c>
      <c r="BA308" s="35"/>
      <c r="BB308" s="36"/>
      <c r="BC308" s="35"/>
      <c r="BD308" s="38">
        <v>0</v>
      </c>
    </row>
    <row r="309" spans="1:56" x14ac:dyDescent="0.2">
      <c r="A309" s="34">
        <v>800197111</v>
      </c>
      <c r="B309" s="34" t="s">
        <v>622</v>
      </c>
      <c r="C309" s="34" t="s">
        <v>643</v>
      </c>
      <c r="D309" s="35">
        <v>22</v>
      </c>
      <c r="E309" s="35" t="str">
        <f>+CONCATENATE(C309,D309)</f>
        <v>COE22</v>
      </c>
      <c r="F309" s="35" t="str">
        <f>+CONCATENATE(A309,"_",E309)</f>
        <v>800197111_COE22</v>
      </c>
      <c r="G309" s="36">
        <v>45428</v>
      </c>
      <c r="H309" s="37">
        <v>569850</v>
      </c>
      <c r="I309" s="37">
        <v>569850</v>
      </c>
      <c r="J309" s="47" t="s">
        <v>863</v>
      </c>
      <c r="K309" s="35" t="s">
        <v>863</v>
      </c>
      <c r="L309" s="38">
        <v>0</v>
      </c>
      <c r="M309" s="39"/>
      <c r="N309" s="35" t="s">
        <v>860</v>
      </c>
      <c r="O309" s="36">
        <v>45428</v>
      </c>
      <c r="P309" s="36"/>
      <c r="Q309" s="36"/>
      <c r="R309" s="36"/>
      <c r="S309" s="35" t="str">
        <f>+IF(OR(N309="Devuelta",AB309&lt;&gt;0),$A$1-R309,IF(AND(Q309="",P309=""),"No radicada",IF(Q309&lt;&gt;"",$A$1-Q309,$A$1-P309)))</f>
        <v>No radicada</v>
      </c>
      <c r="T309" s="35" t="str">
        <f>+IF(S309="No radicada","No radicada",IF(S309&lt;1,"Corriente",IF(S309&lt;=30,"0-30",IF(AND(S309&lt;=60,S309&gt;30),"31-60",IF(AND(S309&lt;=90,S309&gt;60),"61-90",IF(AND(S309&lt;=180,S309&gt;90),"91-180",IF(AND(S309&lt;=360,S309&gt;180),"181-360",IF(S309&gt;360,"Más de 360"))))))))</f>
        <v>No radicada</v>
      </c>
      <c r="U309" s="38">
        <v>569850</v>
      </c>
      <c r="V309" s="38">
        <v>569850</v>
      </c>
      <c r="W309" s="38">
        <v>0</v>
      </c>
      <c r="X309" s="38">
        <v>0</v>
      </c>
      <c r="Y309" s="38">
        <v>0</v>
      </c>
      <c r="Z309" s="38">
        <v>0</v>
      </c>
      <c r="AA309" s="38">
        <v>0</v>
      </c>
      <c r="AB309" s="38">
        <v>0</v>
      </c>
      <c r="AC309" s="35"/>
      <c r="AD309" s="35"/>
      <c r="AE309" s="35"/>
      <c r="AF309" s="35"/>
      <c r="AG309" s="38">
        <v>0</v>
      </c>
      <c r="AH309" s="38">
        <v>0</v>
      </c>
      <c r="AI309" s="38">
        <v>0</v>
      </c>
      <c r="AJ309" s="35"/>
      <c r="AK309" s="35"/>
      <c r="AL309" s="35"/>
      <c r="AM309" s="35"/>
      <c r="AN309" s="35"/>
      <c r="AO309" s="35"/>
      <c r="AP309" s="38">
        <v>0</v>
      </c>
      <c r="AQ309" s="38">
        <v>0</v>
      </c>
      <c r="AR309" s="38">
        <v>569850</v>
      </c>
      <c r="AS309" s="38">
        <v>0</v>
      </c>
      <c r="AT309" s="38">
        <v>0</v>
      </c>
      <c r="AU309" s="38">
        <v>0</v>
      </c>
      <c r="AV309" s="38">
        <v>0</v>
      </c>
      <c r="AW309" s="38">
        <v>0</v>
      </c>
      <c r="AX309" s="38">
        <v>0</v>
      </c>
      <c r="AY309" s="38">
        <v>0</v>
      </c>
      <c r="AZ309" s="38">
        <v>0</v>
      </c>
      <c r="BA309" s="35"/>
      <c r="BB309" s="36"/>
      <c r="BC309" s="35"/>
      <c r="BD309" s="38">
        <v>0</v>
      </c>
    </row>
    <row r="310" spans="1:56" x14ac:dyDescent="0.2">
      <c r="A310" s="34">
        <v>800197111</v>
      </c>
      <c r="B310" s="34" t="s">
        <v>622</v>
      </c>
      <c r="C310" s="34" t="s">
        <v>643</v>
      </c>
      <c r="D310" s="35">
        <v>23</v>
      </c>
      <c r="E310" s="35" t="str">
        <f>+CONCATENATE(C310,D310)</f>
        <v>COE23</v>
      </c>
      <c r="F310" s="35" t="str">
        <f>+CONCATENATE(A310,"_",E310)</f>
        <v>800197111_COE23</v>
      </c>
      <c r="G310" s="36">
        <v>45428</v>
      </c>
      <c r="H310" s="37">
        <v>690120</v>
      </c>
      <c r="I310" s="37">
        <v>690120</v>
      </c>
      <c r="J310" s="47" t="s">
        <v>863</v>
      </c>
      <c r="K310" s="35" t="s">
        <v>863</v>
      </c>
      <c r="L310" s="38">
        <v>0</v>
      </c>
      <c r="M310" s="39"/>
      <c r="N310" s="35" t="s">
        <v>860</v>
      </c>
      <c r="O310" s="36">
        <v>45428</v>
      </c>
      <c r="P310" s="36"/>
      <c r="Q310" s="36"/>
      <c r="R310" s="36"/>
      <c r="S310" s="35" t="str">
        <f>+IF(OR(N310="Devuelta",AB310&lt;&gt;0),$A$1-R310,IF(AND(Q310="",P310=""),"No radicada",IF(Q310&lt;&gt;"",$A$1-Q310,$A$1-P310)))</f>
        <v>No radicada</v>
      </c>
      <c r="T310" s="35" t="str">
        <f>+IF(S310="No radicada","No radicada",IF(S310&lt;1,"Corriente",IF(S310&lt;=30,"0-30",IF(AND(S310&lt;=60,S310&gt;30),"31-60",IF(AND(S310&lt;=90,S310&gt;60),"61-90",IF(AND(S310&lt;=180,S310&gt;90),"91-180",IF(AND(S310&lt;=360,S310&gt;180),"181-360",IF(S310&gt;360,"Más de 360"))))))))</f>
        <v>No radicada</v>
      </c>
      <c r="U310" s="38">
        <v>690120</v>
      </c>
      <c r="V310" s="38">
        <v>690120</v>
      </c>
      <c r="W310" s="38">
        <v>0</v>
      </c>
      <c r="X310" s="38">
        <v>0</v>
      </c>
      <c r="Y310" s="38">
        <v>0</v>
      </c>
      <c r="Z310" s="38">
        <v>0</v>
      </c>
      <c r="AA310" s="38">
        <v>0</v>
      </c>
      <c r="AB310" s="38">
        <v>0</v>
      </c>
      <c r="AC310" s="35"/>
      <c r="AD310" s="35"/>
      <c r="AE310" s="35"/>
      <c r="AF310" s="35"/>
      <c r="AG310" s="38">
        <v>0</v>
      </c>
      <c r="AH310" s="38">
        <v>0</v>
      </c>
      <c r="AI310" s="38">
        <v>0</v>
      </c>
      <c r="AJ310" s="35"/>
      <c r="AK310" s="35"/>
      <c r="AL310" s="35"/>
      <c r="AM310" s="35"/>
      <c r="AN310" s="35"/>
      <c r="AO310" s="35"/>
      <c r="AP310" s="38">
        <v>0</v>
      </c>
      <c r="AQ310" s="38">
        <v>0</v>
      </c>
      <c r="AR310" s="38">
        <v>690120</v>
      </c>
      <c r="AS310" s="38">
        <v>0</v>
      </c>
      <c r="AT310" s="38">
        <v>0</v>
      </c>
      <c r="AU310" s="38">
        <v>0</v>
      </c>
      <c r="AV310" s="38">
        <v>0</v>
      </c>
      <c r="AW310" s="38">
        <v>0</v>
      </c>
      <c r="AX310" s="38">
        <v>0</v>
      </c>
      <c r="AY310" s="38">
        <v>0</v>
      </c>
      <c r="AZ310" s="38">
        <v>0</v>
      </c>
      <c r="BA310" s="35"/>
      <c r="BB310" s="36"/>
      <c r="BC310" s="35"/>
      <c r="BD310" s="38">
        <v>0</v>
      </c>
    </row>
    <row r="311" spans="1:56" x14ac:dyDescent="0.2">
      <c r="A311" s="34">
        <v>800197111</v>
      </c>
      <c r="B311" s="34" t="s">
        <v>622</v>
      </c>
      <c r="C311" s="34" t="s">
        <v>623</v>
      </c>
      <c r="D311" s="35">
        <v>5610</v>
      </c>
      <c r="E311" s="35" t="str">
        <f>+CONCATENATE(C311,D311)</f>
        <v>COOE5610</v>
      </c>
      <c r="F311" s="35" t="str">
        <f>+CONCATENATE(A311,"_",E311)</f>
        <v>800197111_COOE5610</v>
      </c>
      <c r="G311" s="36">
        <v>45169</v>
      </c>
      <c r="H311" s="37">
        <v>65370</v>
      </c>
      <c r="I311" s="37">
        <v>65370</v>
      </c>
      <c r="J311" s="47" t="s">
        <v>863</v>
      </c>
      <c r="K311" s="35" t="s">
        <v>863</v>
      </c>
      <c r="L311" s="38">
        <v>0</v>
      </c>
      <c r="M311" s="39"/>
      <c r="N311" s="35" t="s">
        <v>860</v>
      </c>
      <c r="O311" s="36">
        <v>45169</v>
      </c>
      <c r="P311" s="36"/>
      <c r="Q311" s="36"/>
      <c r="R311" s="36"/>
      <c r="S311" s="35" t="str">
        <f>+IF(OR(N311="Devuelta",AB311&lt;&gt;0),$A$1-R311,IF(AND(Q311="",P311=""),"No radicada",IF(Q311&lt;&gt;"",$A$1-Q311,$A$1-P311)))</f>
        <v>No radicada</v>
      </c>
      <c r="T311" s="35" t="str">
        <f>+IF(S311="No radicada","No radicada",IF(S311&lt;1,"Corriente",IF(S311&lt;=30,"0-30",IF(AND(S311&lt;=60,S311&gt;30),"31-60",IF(AND(S311&lt;=90,S311&gt;60),"61-90",IF(AND(S311&lt;=180,S311&gt;90),"91-180",IF(AND(S311&lt;=360,S311&gt;180),"181-360",IF(S311&gt;360,"Más de 360"))))))))</f>
        <v>No radicada</v>
      </c>
      <c r="U311" s="38">
        <v>65370</v>
      </c>
      <c r="V311" s="38">
        <v>65370</v>
      </c>
      <c r="W311" s="38">
        <v>0</v>
      </c>
      <c r="X311" s="38">
        <v>0</v>
      </c>
      <c r="Y311" s="38">
        <v>0</v>
      </c>
      <c r="Z311" s="38">
        <v>0</v>
      </c>
      <c r="AA311" s="38">
        <v>0</v>
      </c>
      <c r="AB311" s="38">
        <v>0</v>
      </c>
      <c r="AC311" s="35"/>
      <c r="AD311" s="35"/>
      <c r="AE311" s="35"/>
      <c r="AF311" s="35"/>
      <c r="AG311" s="38">
        <v>0</v>
      </c>
      <c r="AH311" s="38">
        <v>0</v>
      </c>
      <c r="AI311" s="38">
        <v>0</v>
      </c>
      <c r="AJ311" s="35"/>
      <c r="AK311" s="35"/>
      <c r="AL311" s="35"/>
      <c r="AM311" s="35"/>
      <c r="AN311" s="35"/>
      <c r="AO311" s="35"/>
      <c r="AP311" s="38">
        <v>0</v>
      </c>
      <c r="AQ311" s="38">
        <v>0</v>
      </c>
      <c r="AR311" s="38">
        <v>65370</v>
      </c>
      <c r="AS311" s="38">
        <v>0</v>
      </c>
      <c r="AT311" s="38">
        <v>0</v>
      </c>
      <c r="AU311" s="38">
        <v>0</v>
      </c>
      <c r="AV311" s="38">
        <v>0</v>
      </c>
      <c r="AW311" s="38">
        <v>0</v>
      </c>
      <c r="AX311" s="38">
        <v>0</v>
      </c>
      <c r="AY311" s="38">
        <v>0</v>
      </c>
      <c r="AZ311" s="38">
        <v>0</v>
      </c>
      <c r="BA311" s="35"/>
      <c r="BB311" s="36"/>
      <c r="BC311" s="35"/>
      <c r="BD311" s="38">
        <v>0</v>
      </c>
    </row>
    <row r="312" spans="1:56" x14ac:dyDescent="0.2">
      <c r="A312" s="34">
        <v>800197111</v>
      </c>
      <c r="B312" s="34" t="s">
        <v>622</v>
      </c>
      <c r="C312" s="34" t="s">
        <v>623</v>
      </c>
      <c r="D312" s="35">
        <v>5611</v>
      </c>
      <c r="E312" s="35" t="str">
        <f>+CONCATENATE(C312,D312)</f>
        <v>COOE5611</v>
      </c>
      <c r="F312" s="35" t="str">
        <f>+CONCATENATE(A312,"_",E312)</f>
        <v>800197111_COOE5611</v>
      </c>
      <c r="G312" s="36">
        <v>45169</v>
      </c>
      <c r="H312" s="37">
        <v>129810</v>
      </c>
      <c r="I312" s="37">
        <v>129810</v>
      </c>
      <c r="J312" s="47" t="s">
        <v>863</v>
      </c>
      <c r="K312" s="35" t="s">
        <v>863</v>
      </c>
      <c r="L312" s="38">
        <v>0</v>
      </c>
      <c r="M312" s="39"/>
      <c r="N312" s="35" t="s">
        <v>860</v>
      </c>
      <c r="O312" s="36">
        <v>45169</v>
      </c>
      <c r="P312" s="36"/>
      <c r="Q312" s="36"/>
      <c r="R312" s="36"/>
      <c r="S312" s="35" t="str">
        <f>+IF(OR(N312="Devuelta",AB312&lt;&gt;0),$A$1-R312,IF(AND(Q312="",P312=""),"No radicada",IF(Q312&lt;&gt;"",$A$1-Q312,$A$1-P312)))</f>
        <v>No radicada</v>
      </c>
      <c r="T312" s="35" t="str">
        <f>+IF(S312="No radicada","No radicada",IF(S312&lt;1,"Corriente",IF(S312&lt;=30,"0-30",IF(AND(S312&lt;=60,S312&gt;30),"31-60",IF(AND(S312&lt;=90,S312&gt;60),"61-90",IF(AND(S312&lt;=180,S312&gt;90),"91-180",IF(AND(S312&lt;=360,S312&gt;180),"181-360",IF(S312&gt;360,"Más de 360"))))))))</f>
        <v>No radicada</v>
      </c>
      <c r="U312" s="38">
        <v>129810</v>
      </c>
      <c r="V312" s="38">
        <v>129810</v>
      </c>
      <c r="W312" s="38">
        <v>0</v>
      </c>
      <c r="X312" s="38">
        <v>0</v>
      </c>
      <c r="Y312" s="38">
        <v>0</v>
      </c>
      <c r="Z312" s="38">
        <v>0</v>
      </c>
      <c r="AA312" s="38">
        <v>0</v>
      </c>
      <c r="AB312" s="38">
        <v>0</v>
      </c>
      <c r="AC312" s="35"/>
      <c r="AD312" s="35"/>
      <c r="AE312" s="35"/>
      <c r="AF312" s="35"/>
      <c r="AG312" s="38">
        <v>0</v>
      </c>
      <c r="AH312" s="38">
        <v>0</v>
      </c>
      <c r="AI312" s="38">
        <v>0</v>
      </c>
      <c r="AJ312" s="35"/>
      <c r="AK312" s="35"/>
      <c r="AL312" s="35"/>
      <c r="AM312" s="35"/>
      <c r="AN312" s="35"/>
      <c r="AO312" s="35"/>
      <c r="AP312" s="38">
        <v>0</v>
      </c>
      <c r="AQ312" s="38">
        <v>0</v>
      </c>
      <c r="AR312" s="38">
        <v>129810</v>
      </c>
      <c r="AS312" s="38">
        <v>0</v>
      </c>
      <c r="AT312" s="38">
        <v>0</v>
      </c>
      <c r="AU312" s="38">
        <v>0</v>
      </c>
      <c r="AV312" s="38">
        <v>0</v>
      </c>
      <c r="AW312" s="38">
        <v>0</v>
      </c>
      <c r="AX312" s="38">
        <v>0</v>
      </c>
      <c r="AY312" s="38">
        <v>0</v>
      </c>
      <c r="AZ312" s="38">
        <v>0</v>
      </c>
      <c r="BA312" s="35"/>
      <c r="BB312" s="36"/>
      <c r="BC312" s="35"/>
      <c r="BD312" s="38">
        <v>0</v>
      </c>
    </row>
    <row r="313" spans="1:56" x14ac:dyDescent="0.2">
      <c r="A313" s="34">
        <v>800197111</v>
      </c>
      <c r="B313" s="34" t="s">
        <v>622</v>
      </c>
      <c r="C313" s="34" t="s">
        <v>623</v>
      </c>
      <c r="D313" s="35">
        <v>5612</v>
      </c>
      <c r="E313" s="35" t="str">
        <f>+CONCATENATE(C313,D313)</f>
        <v>COOE5612</v>
      </c>
      <c r="F313" s="35" t="str">
        <f>+CONCATENATE(A313,"_",E313)</f>
        <v>800197111_COOE5612</v>
      </c>
      <c r="G313" s="36">
        <v>45169</v>
      </c>
      <c r="H313" s="37">
        <v>227309</v>
      </c>
      <c r="I313" s="37">
        <v>227309</v>
      </c>
      <c r="J313" s="47" t="s">
        <v>863</v>
      </c>
      <c r="K313" s="35" t="s">
        <v>863</v>
      </c>
      <c r="L313" s="38">
        <v>0</v>
      </c>
      <c r="M313" s="39"/>
      <c r="N313" s="35" t="s">
        <v>860</v>
      </c>
      <c r="O313" s="36">
        <v>45169</v>
      </c>
      <c r="P313" s="36"/>
      <c r="Q313" s="36"/>
      <c r="R313" s="36"/>
      <c r="S313" s="35" t="str">
        <f>+IF(OR(N313="Devuelta",AB313&lt;&gt;0),$A$1-R313,IF(AND(Q313="",P313=""),"No radicada",IF(Q313&lt;&gt;"",$A$1-Q313,$A$1-P313)))</f>
        <v>No radicada</v>
      </c>
      <c r="T313" s="35" t="str">
        <f>+IF(S313="No radicada","No radicada",IF(S313&lt;1,"Corriente",IF(S313&lt;=30,"0-30",IF(AND(S313&lt;=60,S313&gt;30),"31-60",IF(AND(S313&lt;=90,S313&gt;60),"61-90",IF(AND(S313&lt;=180,S313&gt;90),"91-180",IF(AND(S313&lt;=360,S313&gt;180),"181-360",IF(S313&gt;360,"Más de 360"))))))))</f>
        <v>No radicada</v>
      </c>
      <c r="U313" s="38">
        <v>227309</v>
      </c>
      <c r="V313" s="38">
        <v>227309</v>
      </c>
      <c r="W313" s="38">
        <v>0</v>
      </c>
      <c r="X313" s="38">
        <v>0</v>
      </c>
      <c r="Y313" s="38">
        <v>0</v>
      </c>
      <c r="Z313" s="38">
        <v>0</v>
      </c>
      <c r="AA313" s="38">
        <v>0</v>
      </c>
      <c r="AB313" s="38">
        <v>0</v>
      </c>
      <c r="AC313" s="35"/>
      <c r="AD313" s="35"/>
      <c r="AE313" s="35"/>
      <c r="AF313" s="35"/>
      <c r="AG313" s="38">
        <v>0</v>
      </c>
      <c r="AH313" s="38">
        <v>0</v>
      </c>
      <c r="AI313" s="38">
        <v>0</v>
      </c>
      <c r="AJ313" s="35"/>
      <c r="AK313" s="35"/>
      <c r="AL313" s="35"/>
      <c r="AM313" s="35"/>
      <c r="AN313" s="35"/>
      <c r="AO313" s="35"/>
      <c r="AP313" s="38">
        <v>0</v>
      </c>
      <c r="AQ313" s="38">
        <v>0</v>
      </c>
      <c r="AR313" s="38">
        <v>227309</v>
      </c>
      <c r="AS313" s="38">
        <v>0</v>
      </c>
      <c r="AT313" s="38">
        <v>0</v>
      </c>
      <c r="AU313" s="38">
        <v>0</v>
      </c>
      <c r="AV313" s="38">
        <v>0</v>
      </c>
      <c r="AW313" s="38">
        <v>0</v>
      </c>
      <c r="AX313" s="38">
        <v>0</v>
      </c>
      <c r="AY313" s="38">
        <v>0</v>
      </c>
      <c r="AZ313" s="38">
        <v>0</v>
      </c>
      <c r="BA313" s="35"/>
      <c r="BB313" s="36"/>
      <c r="BC313" s="35"/>
      <c r="BD313" s="38">
        <v>0</v>
      </c>
    </row>
    <row r="314" spans="1:56" x14ac:dyDescent="0.2">
      <c r="A314" s="34">
        <v>800197111</v>
      </c>
      <c r="B314" s="34" t="s">
        <v>622</v>
      </c>
      <c r="C314" s="34" t="s">
        <v>623</v>
      </c>
      <c r="D314" s="35">
        <v>6447</v>
      </c>
      <c r="E314" s="35" t="str">
        <f>+CONCATENATE(C314,D314)</f>
        <v>COOE6447</v>
      </c>
      <c r="F314" s="35" t="str">
        <f>+CONCATENATE(A314,"_",E314)</f>
        <v>800197111_COOE6447</v>
      </c>
      <c r="G314" s="36">
        <v>45230</v>
      </c>
      <c r="H314" s="37">
        <v>248489</v>
      </c>
      <c r="I314" s="37">
        <v>248489</v>
      </c>
      <c r="J314" s="47" t="s">
        <v>863</v>
      </c>
      <c r="K314" s="35" t="s">
        <v>863</v>
      </c>
      <c r="L314" s="38">
        <v>0</v>
      </c>
      <c r="M314" s="39"/>
      <c r="N314" s="35" t="s">
        <v>860</v>
      </c>
      <c r="O314" s="36">
        <v>45229</v>
      </c>
      <c r="P314" s="36"/>
      <c r="Q314" s="36"/>
      <c r="R314" s="36"/>
      <c r="S314" s="35" t="str">
        <f>+IF(OR(N314="Devuelta",AB314&lt;&gt;0),$A$1-R314,IF(AND(Q314="",P314=""),"No radicada",IF(Q314&lt;&gt;"",$A$1-Q314,$A$1-P314)))</f>
        <v>No radicada</v>
      </c>
      <c r="T314" s="35" t="str">
        <f>+IF(S314="No radicada","No radicada",IF(S314&lt;1,"Corriente",IF(S314&lt;=30,"0-30",IF(AND(S314&lt;=60,S314&gt;30),"31-60",IF(AND(S314&lt;=90,S314&gt;60),"61-90",IF(AND(S314&lt;=180,S314&gt;90),"91-180",IF(AND(S314&lt;=360,S314&gt;180),"181-360",IF(S314&gt;360,"Más de 360"))))))))</f>
        <v>No radicada</v>
      </c>
      <c r="U314" s="38">
        <v>248489</v>
      </c>
      <c r="V314" s="38">
        <v>248489</v>
      </c>
      <c r="W314" s="38">
        <v>0</v>
      </c>
      <c r="X314" s="38">
        <v>0</v>
      </c>
      <c r="Y314" s="38">
        <v>0</v>
      </c>
      <c r="Z314" s="38">
        <v>0</v>
      </c>
      <c r="AA314" s="38">
        <v>0</v>
      </c>
      <c r="AB314" s="38">
        <v>0</v>
      </c>
      <c r="AC314" s="35"/>
      <c r="AD314" s="35"/>
      <c r="AE314" s="35"/>
      <c r="AF314" s="35"/>
      <c r="AG314" s="38">
        <v>0</v>
      </c>
      <c r="AH314" s="38">
        <v>0</v>
      </c>
      <c r="AI314" s="38">
        <v>0</v>
      </c>
      <c r="AJ314" s="35"/>
      <c r="AK314" s="35"/>
      <c r="AL314" s="35"/>
      <c r="AM314" s="35"/>
      <c r="AN314" s="35"/>
      <c r="AO314" s="35"/>
      <c r="AP314" s="38">
        <v>0</v>
      </c>
      <c r="AQ314" s="38">
        <v>0</v>
      </c>
      <c r="AR314" s="38">
        <v>248489</v>
      </c>
      <c r="AS314" s="38">
        <v>0</v>
      </c>
      <c r="AT314" s="38">
        <v>0</v>
      </c>
      <c r="AU314" s="38">
        <v>0</v>
      </c>
      <c r="AV314" s="38">
        <v>0</v>
      </c>
      <c r="AW314" s="38">
        <v>0</v>
      </c>
      <c r="AX314" s="38">
        <v>0</v>
      </c>
      <c r="AY314" s="38">
        <v>0</v>
      </c>
      <c r="AZ314" s="38">
        <v>0</v>
      </c>
      <c r="BA314" s="35"/>
      <c r="BB314" s="36"/>
      <c r="BC314" s="35"/>
      <c r="BD314" s="38">
        <v>0</v>
      </c>
    </row>
    <row r="315" spans="1:56" x14ac:dyDescent="0.2">
      <c r="A315" s="34">
        <v>800197111</v>
      </c>
      <c r="B315" s="34" t="s">
        <v>622</v>
      </c>
      <c r="C315" s="34" t="s">
        <v>623</v>
      </c>
      <c r="D315" s="35">
        <v>6458</v>
      </c>
      <c r="E315" s="35" t="str">
        <f>+CONCATENATE(C315,D315)</f>
        <v>COOE6458</v>
      </c>
      <c r="F315" s="35" t="str">
        <f>+CONCATENATE(A315,"_",E315)</f>
        <v>800197111_COOE6458</v>
      </c>
      <c r="G315" s="36">
        <v>45230</v>
      </c>
      <c r="H315" s="37">
        <v>331319</v>
      </c>
      <c r="I315" s="37">
        <v>331319</v>
      </c>
      <c r="J315" s="47" t="s">
        <v>863</v>
      </c>
      <c r="K315" s="35" t="s">
        <v>863</v>
      </c>
      <c r="L315" s="38">
        <v>0</v>
      </c>
      <c r="M315" s="39"/>
      <c r="N315" s="35" t="s">
        <v>860</v>
      </c>
      <c r="O315" s="36">
        <v>45229</v>
      </c>
      <c r="P315" s="36"/>
      <c r="Q315" s="36"/>
      <c r="R315" s="36"/>
      <c r="S315" s="35" t="str">
        <f>+IF(OR(N315="Devuelta",AB315&lt;&gt;0),$A$1-R315,IF(AND(Q315="",P315=""),"No radicada",IF(Q315&lt;&gt;"",$A$1-Q315,$A$1-P315)))</f>
        <v>No radicada</v>
      </c>
      <c r="T315" s="35" t="str">
        <f>+IF(S315="No radicada","No radicada",IF(S315&lt;1,"Corriente",IF(S315&lt;=30,"0-30",IF(AND(S315&lt;=60,S315&gt;30),"31-60",IF(AND(S315&lt;=90,S315&gt;60),"61-90",IF(AND(S315&lt;=180,S315&gt;90),"91-180",IF(AND(S315&lt;=360,S315&gt;180),"181-360",IF(S315&gt;360,"Más de 360"))))))))</f>
        <v>No radicada</v>
      </c>
      <c r="U315" s="38">
        <v>331319</v>
      </c>
      <c r="V315" s="38">
        <v>331319</v>
      </c>
      <c r="W315" s="38">
        <v>0</v>
      </c>
      <c r="X315" s="38">
        <v>0</v>
      </c>
      <c r="Y315" s="38">
        <v>0</v>
      </c>
      <c r="Z315" s="38">
        <v>0</v>
      </c>
      <c r="AA315" s="38">
        <v>0</v>
      </c>
      <c r="AB315" s="38">
        <v>0</v>
      </c>
      <c r="AC315" s="35"/>
      <c r="AD315" s="35"/>
      <c r="AE315" s="35"/>
      <c r="AF315" s="35"/>
      <c r="AG315" s="38">
        <v>0</v>
      </c>
      <c r="AH315" s="38">
        <v>0</v>
      </c>
      <c r="AI315" s="38">
        <v>0</v>
      </c>
      <c r="AJ315" s="35"/>
      <c r="AK315" s="35"/>
      <c r="AL315" s="35"/>
      <c r="AM315" s="35"/>
      <c r="AN315" s="35"/>
      <c r="AO315" s="35"/>
      <c r="AP315" s="38">
        <v>0</v>
      </c>
      <c r="AQ315" s="38">
        <v>0</v>
      </c>
      <c r="AR315" s="38">
        <v>331319</v>
      </c>
      <c r="AS315" s="38">
        <v>0</v>
      </c>
      <c r="AT315" s="38">
        <v>0</v>
      </c>
      <c r="AU315" s="38">
        <v>0</v>
      </c>
      <c r="AV315" s="38">
        <v>0</v>
      </c>
      <c r="AW315" s="38">
        <v>0</v>
      </c>
      <c r="AX315" s="38">
        <v>0</v>
      </c>
      <c r="AY315" s="38">
        <v>0</v>
      </c>
      <c r="AZ315" s="38">
        <v>0</v>
      </c>
      <c r="BA315" s="35"/>
      <c r="BB315" s="36"/>
      <c r="BC315" s="35"/>
      <c r="BD315" s="38">
        <v>0</v>
      </c>
    </row>
    <row r="316" spans="1:56" x14ac:dyDescent="0.2">
      <c r="A316" s="34">
        <v>800197111</v>
      </c>
      <c r="B316" s="34" t="s">
        <v>622</v>
      </c>
      <c r="C316" s="34" t="s">
        <v>623</v>
      </c>
      <c r="D316" s="35">
        <v>6714</v>
      </c>
      <c r="E316" s="35" t="str">
        <f>+CONCATENATE(C316,D316)</f>
        <v>COOE6714</v>
      </c>
      <c r="F316" s="35" t="str">
        <f>+CONCATENATE(A316,"_",E316)</f>
        <v>800197111_COOE6714</v>
      </c>
      <c r="G316" s="36">
        <v>45250</v>
      </c>
      <c r="H316" s="37">
        <v>248490</v>
      </c>
      <c r="I316" s="37">
        <v>248490</v>
      </c>
      <c r="J316" s="47" t="s">
        <v>863</v>
      </c>
      <c r="K316" s="35" t="s">
        <v>863</v>
      </c>
      <c r="L316" s="38">
        <v>0</v>
      </c>
      <c r="M316" s="39"/>
      <c r="N316" s="35" t="s">
        <v>860</v>
      </c>
      <c r="O316" s="36">
        <v>45250</v>
      </c>
      <c r="P316" s="36"/>
      <c r="Q316" s="36"/>
      <c r="R316" s="36"/>
      <c r="S316" s="35" t="str">
        <f>+IF(OR(N316="Devuelta",AB316&lt;&gt;0),$A$1-R316,IF(AND(Q316="",P316=""),"No radicada",IF(Q316&lt;&gt;"",$A$1-Q316,$A$1-P316)))</f>
        <v>No radicada</v>
      </c>
      <c r="T316" s="35" t="str">
        <f>+IF(S316="No radicada","No radicada",IF(S316&lt;1,"Corriente",IF(S316&lt;=30,"0-30",IF(AND(S316&lt;=60,S316&gt;30),"31-60",IF(AND(S316&lt;=90,S316&gt;60),"61-90",IF(AND(S316&lt;=180,S316&gt;90),"91-180",IF(AND(S316&lt;=360,S316&gt;180),"181-360",IF(S316&gt;360,"Más de 360"))))))))</f>
        <v>No radicada</v>
      </c>
      <c r="U316" s="38">
        <v>248490</v>
      </c>
      <c r="V316" s="38">
        <v>248490</v>
      </c>
      <c r="W316" s="38">
        <v>0</v>
      </c>
      <c r="X316" s="38">
        <v>0</v>
      </c>
      <c r="Y316" s="38">
        <v>0</v>
      </c>
      <c r="Z316" s="38">
        <v>0</v>
      </c>
      <c r="AA316" s="38">
        <v>0</v>
      </c>
      <c r="AB316" s="38">
        <v>0</v>
      </c>
      <c r="AC316" s="35"/>
      <c r="AD316" s="35"/>
      <c r="AE316" s="35"/>
      <c r="AF316" s="35"/>
      <c r="AG316" s="38">
        <v>0</v>
      </c>
      <c r="AH316" s="38">
        <v>0</v>
      </c>
      <c r="AI316" s="38">
        <v>0</v>
      </c>
      <c r="AJ316" s="35"/>
      <c r="AK316" s="35"/>
      <c r="AL316" s="35"/>
      <c r="AM316" s="35"/>
      <c r="AN316" s="35"/>
      <c r="AO316" s="35"/>
      <c r="AP316" s="38">
        <v>0</v>
      </c>
      <c r="AQ316" s="38">
        <v>0</v>
      </c>
      <c r="AR316" s="38">
        <v>248490</v>
      </c>
      <c r="AS316" s="38">
        <v>0</v>
      </c>
      <c r="AT316" s="38">
        <v>0</v>
      </c>
      <c r="AU316" s="38">
        <v>0</v>
      </c>
      <c r="AV316" s="38">
        <v>0</v>
      </c>
      <c r="AW316" s="38">
        <v>0</v>
      </c>
      <c r="AX316" s="38">
        <v>0</v>
      </c>
      <c r="AY316" s="38">
        <v>0</v>
      </c>
      <c r="AZ316" s="38">
        <v>0</v>
      </c>
      <c r="BA316" s="35"/>
      <c r="BB316" s="36"/>
      <c r="BC316" s="35"/>
      <c r="BD316" s="38">
        <v>0</v>
      </c>
    </row>
    <row r="317" spans="1:56" x14ac:dyDescent="0.2">
      <c r="A317" s="34">
        <v>800197111</v>
      </c>
      <c r="B317" s="34" t="s">
        <v>622</v>
      </c>
      <c r="C317" s="34" t="s">
        <v>623</v>
      </c>
      <c r="D317" s="35">
        <v>6730</v>
      </c>
      <c r="E317" s="35" t="str">
        <f>+CONCATENATE(C317,D317)</f>
        <v>COOE6730</v>
      </c>
      <c r="F317" s="35" t="str">
        <f>+CONCATENATE(A317,"_",E317)</f>
        <v>800197111_COOE6730</v>
      </c>
      <c r="G317" s="36">
        <v>45250</v>
      </c>
      <c r="H317" s="37">
        <v>31320</v>
      </c>
      <c r="I317" s="37">
        <v>31320</v>
      </c>
      <c r="J317" s="47" t="s">
        <v>863</v>
      </c>
      <c r="K317" s="35" t="s">
        <v>863</v>
      </c>
      <c r="L317" s="38">
        <v>0</v>
      </c>
      <c r="M317" s="39"/>
      <c r="N317" s="35" t="s">
        <v>860</v>
      </c>
      <c r="O317" s="36">
        <v>45250</v>
      </c>
      <c r="P317" s="36"/>
      <c r="Q317" s="36"/>
      <c r="R317" s="36"/>
      <c r="S317" s="35" t="str">
        <f>+IF(OR(N317="Devuelta",AB317&lt;&gt;0),$A$1-R317,IF(AND(Q317="",P317=""),"No radicada",IF(Q317&lt;&gt;"",$A$1-Q317,$A$1-P317)))</f>
        <v>No radicada</v>
      </c>
      <c r="T317" s="35" t="str">
        <f>+IF(S317="No radicada","No radicada",IF(S317&lt;1,"Corriente",IF(S317&lt;=30,"0-30",IF(AND(S317&lt;=60,S317&gt;30),"31-60",IF(AND(S317&lt;=90,S317&gt;60),"61-90",IF(AND(S317&lt;=180,S317&gt;90),"91-180",IF(AND(S317&lt;=360,S317&gt;180),"181-360",IF(S317&gt;360,"Más de 360"))))))))</f>
        <v>No radicada</v>
      </c>
      <c r="U317" s="38">
        <v>31320</v>
      </c>
      <c r="V317" s="38">
        <v>31320</v>
      </c>
      <c r="W317" s="38">
        <v>0</v>
      </c>
      <c r="X317" s="38">
        <v>0</v>
      </c>
      <c r="Y317" s="38">
        <v>0</v>
      </c>
      <c r="Z317" s="38">
        <v>0</v>
      </c>
      <c r="AA317" s="38">
        <v>0</v>
      </c>
      <c r="AB317" s="38">
        <v>0</v>
      </c>
      <c r="AC317" s="35"/>
      <c r="AD317" s="35"/>
      <c r="AE317" s="35"/>
      <c r="AF317" s="35"/>
      <c r="AG317" s="38">
        <v>0</v>
      </c>
      <c r="AH317" s="38">
        <v>0</v>
      </c>
      <c r="AI317" s="38">
        <v>0</v>
      </c>
      <c r="AJ317" s="35"/>
      <c r="AK317" s="35"/>
      <c r="AL317" s="35"/>
      <c r="AM317" s="35"/>
      <c r="AN317" s="35"/>
      <c r="AO317" s="35"/>
      <c r="AP317" s="38">
        <v>0</v>
      </c>
      <c r="AQ317" s="38">
        <v>0</v>
      </c>
      <c r="AR317" s="38">
        <v>31320</v>
      </c>
      <c r="AS317" s="38">
        <v>0</v>
      </c>
      <c r="AT317" s="38">
        <v>0</v>
      </c>
      <c r="AU317" s="38">
        <v>0</v>
      </c>
      <c r="AV317" s="38">
        <v>0</v>
      </c>
      <c r="AW317" s="38">
        <v>0</v>
      </c>
      <c r="AX317" s="38">
        <v>0</v>
      </c>
      <c r="AY317" s="38">
        <v>0</v>
      </c>
      <c r="AZ317" s="38">
        <v>0</v>
      </c>
      <c r="BA317" s="35"/>
      <c r="BB317" s="36"/>
      <c r="BC317" s="35"/>
      <c r="BD317" s="38">
        <v>0</v>
      </c>
    </row>
    <row r="318" spans="1:56" x14ac:dyDescent="0.2">
      <c r="A318" s="34">
        <v>800197111</v>
      </c>
      <c r="B318" s="34" t="s">
        <v>622</v>
      </c>
      <c r="C318" s="34" t="s">
        <v>623</v>
      </c>
      <c r="D318" s="35">
        <v>6948</v>
      </c>
      <c r="E318" s="35" t="str">
        <f>+CONCATENATE(C318,D318)</f>
        <v>COOE6948</v>
      </c>
      <c r="F318" s="35" t="str">
        <f>+CONCATENATE(A318,"_",E318)</f>
        <v>800197111_COOE6948</v>
      </c>
      <c r="G318" s="36">
        <v>45259</v>
      </c>
      <c r="H318" s="37">
        <v>563079</v>
      </c>
      <c r="I318" s="37">
        <v>563079</v>
      </c>
      <c r="J318" s="47" t="s">
        <v>863</v>
      </c>
      <c r="K318" s="35" t="s">
        <v>863</v>
      </c>
      <c r="L318" s="38">
        <v>0</v>
      </c>
      <c r="M318" s="39"/>
      <c r="N318" s="35" t="s">
        <v>860</v>
      </c>
      <c r="O318" s="36">
        <v>45259</v>
      </c>
      <c r="P318" s="36"/>
      <c r="Q318" s="36"/>
      <c r="R318" s="36"/>
      <c r="S318" s="35" t="str">
        <f>+IF(OR(N318="Devuelta",AB318&lt;&gt;0),$A$1-R318,IF(AND(Q318="",P318=""),"No radicada",IF(Q318&lt;&gt;"",$A$1-Q318,$A$1-P318)))</f>
        <v>No radicada</v>
      </c>
      <c r="T318" s="35" t="str">
        <f>+IF(S318="No radicada","No radicada",IF(S318&lt;1,"Corriente",IF(S318&lt;=30,"0-30",IF(AND(S318&lt;=60,S318&gt;30),"31-60",IF(AND(S318&lt;=90,S318&gt;60),"61-90",IF(AND(S318&lt;=180,S318&gt;90),"91-180",IF(AND(S318&lt;=360,S318&gt;180),"181-360",IF(S318&gt;360,"Más de 360"))))))))</f>
        <v>No radicada</v>
      </c>
      <c r="U318" s="38">
        <v>563079</v>
      </c>
      <c r="V318" s="38">
        <v>563079</v>
      </c>
      <c r="W318" s="38">
        <v>0</v>
      </c>
      <c r="X318" s="38">
        <v>0</v>
      </c>
      <c r="Y318" s="38">
        <v>0</v>
      </c>
      <c r="Z318" s="38">
        <v>0</v>
      </c>
      <c r="AA318" s="38">
        <v>0</v>
      </c>
      <c r="AB318" s="38">
        <v>0</v>
      </c>
      <c r="AC318" s="35"/>
      <c r="AD318" s="35"/>
      <c r="AE318" s="35"/>
      <c r="AF318" s="35"/>
      <c r="AG318" s="38">
        <v>0</v>
      </c>
      <c r="AH318" s="38">
        <v>0</v>
      </c>
      <c r="AI318" s="38">
        <v>0</v>
      </c>
      <c r="AJ318" s="35"/>
      <c r="AK318" s="35"/>
      <c r="AL318" s="35"/>
      <c r="AM318" s="35"/>
      <c r="AN318" s="35"/>
      <c r="AO318" s="35"/>
      <c r="AP318" s="38">
        <v>0</v>
      </c>
      <c r="AQ318" s="38">
        <v>0</v>
      </c>
      <c r="AR318" s="38">
        <v>563079</v>
      </c>
      <c r="AS318" s="38">
        <v>0</v>
      </c>
      <c r="AT318" s="38">
        <v>0</v>
      </c>
      <c r="AU318" s="38">
        <v>0</v>
      </c>
      <c r="AV318" s="38">
        <v>0</v>
      </c>
      <c r="AW318" s="38">
        <v>0</v>
      </c>
      <c r="AX318" s="38">
        <v>0</v>
      </c>
      <c r="AY318" s="38">
        <v>0</v>
      </c>
      <c r="AZ318" s="38">
        <v>0</v>
      </c>
      <c r="BA318" s="35"/>
      <c r="BB318" s="36"/>
      <c r="BC318" s="35"/>
      <c r="BD318" s="38">
        <v>0</v>
      </c>
    </row>
    <row r="319" spans="1:56" x14ac:dyDescent="0.2">
      <c r="A319" s="34">
        <v>800197111</v>
      </c>
      <c r="B319" s="34" t="s">
        <v>622</v>
      </c>
      <c r="C319" s="34" t="s">
        <v>623</v>
      </c>
      <c r="D319" s="35">
        <v>6949</v>
      </c>
      <c r="E319" s="35" t="str">
        <f>+CONCATENATE(C319,D319)</f>
        <v>COOE6949</v>
      </c>
      <c r="F319" s="35" t="str">
        <f>+CONCATENATE(A319,"_",E319)</f>
        <v>800197111_COOE6949</v>
      </c>
      <c r="G319" s="36">
        <v>45259</v>
      </c>
      <c r="H319" s="37">
        <v>252906</v>
      </c>
      <c r="I319" s="37">
        <v>252906</v>
      </c>
      <c r="J319" s="47" t="s">
        <v>863</v>
      </c>
      <c r="K319" s="35" t="s">
        <v>863</v>
      </c>
      <c r="L319" s="38">
        <v>0</v>
      </c>
      <c r="M319" s="39"/>
      <c r="N319" s="35" t="s">
        <v>860</v>
      </c>
      <c r="O319" s="36">
        <v>45259</v>
      </c>
      <c r="P319" s="36"/>
      <c r="Q319" s="36"/>
      <c r="R319" s="36"/>
      <c r="S319" s="35" t="str">
        <f>+IF(OR(N319="Devuelta",AB319&lt;&gt;0),$A$1-R319,IF(AND(Q319="",P319=""),"No radicada",IF(Q319&lt;&gt;"",$A$1-Q319,$A$1-P319)))</f>
        <v>No radicada</v>
      </c>
      <c r="T319" s="35" t="str">
        <f>+IF(S319="No radicada","No radicada",IF(S319&lt;1,"Corriente",IF(S319&lt;=30,"0-30",IF(AND(S319&lt;=60,S319&gt;30),"31-60",IF(AND(S319&lt;=90,S319&gt;60),"61-90",IF(AND(S319&lt;=180,S319&gt;90),"91-180",IF(AND(S319&lt;=360,S319&gt;180),"181-360",IF(S319&gt;360,"Más de 360"))))))))</f>
        <v>No radicada</v>
      </c>
      <c r="U319" s="38">
        <v>252906</v>
      </c>
      <c r="V319" s="38">
        <v>252906</v>
      </c>
      <c r="W319" s="38">
        <v>0</v>
      </c>
      <c r="X319" s="38">
        <v>0</v>
      </c>
      <c r="Y319" s="38">
        <v>0</v>
      </c>
      <c r="Z319" s="38">
        <v>0</v>
      </c>
      <c r="AA319" s="38">
        <v>0</v>
      </c>
      <c r="AB319" s="38">
        <v>0</v>
      </c>
      <c r="AC319" s="35"/>
      <c r="AD319" s="35"/>
      <c r="AE319" s="35"/>
      <c r="AF319" s="35"/>
      <c r="AG319" s="38">
        <v>0</v>
      </c>
      <c r="AH319" s="38">
        <v>0</v>
      </c>
      <c r="AI319" s="38">
        <v>0</v>
      </c>
      <c r="AJ319" s="35"/>
      <c r="AK319" s="35"/>
      <c r="AL319" s="35"/>
      <c r="AM319" s="35"/>
      <c r="AN319" s="35"/>
      <c r="AO319" s="35"/>
      <c r="AP319" s="38">
        <v>0</v>
      </c>
      <c r="AQ319" s="38">
        <v>0</v>
      </c>
      <c r="AR319" s="38">
        <v>252906</v>
      </c>
      <c r="AS319" s="38">
        <v>0</v>
      </c>
      <c r="AT319" s="38">
        <v>0</v>
      </c>
      <c r="AU319" s="38">
        <v>0</v>
      </c>
      <c r="AV319" s="38">
        <v>0</v>
      </c>
      <c r="AW319" s="38">
        <v>0</v>
      </c>
      <c r="AX319" s="38">
        <v>0</v>
      </c>
      <c r="AY319" s="38">
        <v>0</v>
      </c>
      <c r="AZ319" s="38">
        <v>0</v>
      </c>
      <c r="BA319" s="35"/>
      <c r="BB319" s="36"/>
      <c r="BC319" s="35"/>
      <c r="BD319" s="38">
        <v>0</v>
      </c>
    </row>
    <row r="320" spans="1:56" x14ac:dyDescent="0.2">
      <c r="A320" s="34">
        <v>800197111</v>
      </c>
      <c r="B320" s="34" t="s">
        <v>622</v>
      </c>
      <c r="C320" s="34" t="s">
        <v>623</v>
      </c>
      <c r="D320" s="35">
        <v>6950</v>
      </c>
      <c r="E320" s="35" t="str">
        <f>+CONCATENATE(C320,D320)</f>
        <v>COOE6950</v>
      </c>
      <c r="F320" s="35" t="str">
        <f>+CONCATENATE(A320,"_",E320)</f>
        <v>800197111_COOE6950</v>
      </c>
      <c r="G320" s="36">
        <v>45259</v>
      </c>
      <c r="H320" s="37">
        <v>12810</v>
      </c>
      <c r="I320" s="37">
        <v>12810</v>
      </c>
      <c r="J320" s="47" t="s">
        <v>863</v>
      </c>
      <c r="K320" s="35" t="s">
        <v>863</v>
      </c>
      <c r="L320" s="38">
        <v>0</v>
      </c>
      <c r="M320" s="39"/>
      <c r="N320" s="35" t="s">
        <v>860</v>
      </c>
      <c r="O320" s="36">
        <v>45259</v>
      </c>
      <c r="P320" s="36"/>
      <c r="Q320" s="36"/>
      <c r="R320" s="36"/>
      <c r="S320" s="35" t="str">
        <f>+IF(OR(N320="Devuelta",AB320&lt;&gt;0),$A$1-R320,IF(AND(Q320="",P320=""),"No radicada",IF(Q320&lt;&gt;"",$A$1-Q320,$A$1-P320)))</f>
        <v>No radicada</v>
      </c>
      <c r="T320" s="35" t="str">
        <f>+IF(S320="No radicada","No radicada",IF(S320&lt;1,"Corriente",IF(S320&lt;=30,"0-30",IF(AND(S320&lt;=60,S320&gt;30),"31-60",IF(AND(S320&lt;=90,S320&gt;60),"61-90",IF(AND(S320&lt;=180,S320&gt;90),"91-180",IF(AND(S320&lt;=360,S320&gt;180),"181-360",IF(S320&gt;360,"Más de 360"))))))))</f>
        <v>No radicada</v>
      </c>
      <c r="U320" s="38">
        <v>12810</v>
      </c>
      <c r="V320" s="38">
        <v>12810</v>
      </c>
      <c r="W320" s="38">
        <v>0</v>
      </c>
      <c r="X320" s="38">
        <v>0</v>
      </c>
      <c r="Y320" s="38">
        <v>0</v>
      </c>
      <c r="Z320" s="38">
        <v>0</v>
      </c>
      <c r="AA320" s="38">
        <v>0</v>
      </c>
      <c r="AB320" s="38">
        <v>0</v>
      </c>
      <c r="AC320" s="35"/>
      <c r="AD320" s="35"/>
      <c r="AE320" s="35"/>
      <c r="AF320" s="35"/>
      <c r="AG320" s="38">
        <v>0</v>
      </c>
      <c r="AH320" s="38">
        <v>0</v>
      </c>
      <c r="AI320" s="38">
        <v>0</v>
      </c>
      <c r="AJ320" s="35"/>
      <c r="AK320" s="35"/>
      <c r="AL320" s="35"/>
      <c r="AM320" s="35"/>
      <c r="AN320" s="35"/>
      <c r="AO320" s="35"/>
      <c r="AP320" s="38">
        <v>0</v>
      </c>
      <c r="AQ320" s="38">
        <v>0</v>
      </c>
      <c r="AR320" s="38">
        <v>12810</v>
      </c>
      <c r="AS320" s="38">
        <v>0</v>
      </c>
      <c r="AT320" s="38">
        <v>0</v>
      </c>
      <c r="AU320" s="38">
        <v>0</v>
      </c>
      <c r="AV320" s="38">
        <v>0</v>
      </c>
      <c r="AW320" s="38">
        <v>0</v>
      </c>
      <c r="AX320" s="38">
        <v>0</v>
      </c>
      <c r="AY320" s="38">
        <v>0</v>
      </c>
      <c r="AZ320" s="38">
        <v>0</v>
      </c>
      <c r="BA320" s="35"/>
      <c r="BB320" s="36"/>
      <c r="BC320" s="35"/>
      <c r="BD320" s="38">
        <v>0</v>
      </c>
    </row>
    <row r="321" spans="1:56" x14ac:dyDescent="0.2">
      <c r="A321" s="34">
        <v>800197111</v>
      </c>
      <c r="B321" s="34" t="s">
        <v>622</v>
      </c>
      <c r="C321" s="34" t="s">
        <v>623</v>
      </c>
      <c r="D321" s="35">
        <v>6951</v>
      </c>
      <c r="E321" s="35" t="str">
        <f>+CONCATENATE(C321,D321)</f>
        <v>COOE6951</v>
      </c>
      <c r="F321" s="35" t="str">
        <f>+CONCATENATE(A321,"_",E321)</f>
        <v>800197111_COOE6951</v>
      </c>
      <c r="G321" s="36">
        <v>45259</v>
      </c>
      <c r="H321" s="37">
        <v>29640</v>
      </c>
      <c r="I321" s="37">
        <v>29640</v>
      </c>
      <c r="J321" s="47" t="s">
        <v>863</v>
      </c>
      <c r="K321" s="35" t="s">
        <v>863</v>
      </c>
      <c r="L321" s="38">
        <v>0</v>
      </c>
      <c r="M321" s="39"/>
      <c r="N321" s="35" t="s">
        <v>860</v>
      </c>
      <c r="O321" s="36">
        <v>45259</v>
      </c>
      <c r="P321" s="36"/>
      <c r="Q321" s="36"/>
      <c r="R321" s="36"/>
      <c r="S321" s="35" t="str">
        <f>+IF(OR(N321="Devuelta",AB321&lt;&gt;0),$A$1-R321,IF(AND(Q321="",P321=""),"No radicada",IF(Q321&lt;&gt;"",$A$1-Q321,$A$1-P321)))</f>
        <v>No radicada</v>
      </c>
      <c r="T321" s="35" t="str">
        <f>+IF(S321="No radicada","No radicada",IF(S321&lt;1,"Corriente",IF(S321&lt;=30,"0-30",IF(AND(S321&lt;=60,S321&gt;30),"31-60",IF(AND(S321&lt;=90,S321&gt;60),"61-90",IF(AND(S321&lt;=180,S321&gt;90),"91-180",IF(AND(S321&lt;=360,S321&gt;180),"181-360",IF(S321&gt;360,"Más de 360"))))))))</f>
        <v>No radicada</v>
      </c>
      <c r="U321" s="38">
        <v>29640</v>
      </c>
      <c r="V321" s="38">
        <v>29640</v>
      </c>
      <c r="W321" s="38">
        <v>0</v>
      </c>
      <c r="X321" s="38">
        <v>0</v>
      </c>
      <c r="Y321" s="38">
        <v>0</v>
      </c>
      <c r="Z321" s="38">
        <v>0</v>
      </c>
      <c r="AA321" s="38">
        <v>0</v>
      </c>
      <c r="AB321" s="38">
        <v>0</v>
      </c>
      <c r="AC321" s="35"/>
      <c r="AD321" s="35"/>
      <c r="AE321" s="35"/>
      <c r="AF321" s="35"/>
      <c r="AG321" s="38">
        <v>0</v>
      </c>
      <c r="AH321" s="38">
        <v>0</v>
      </c>
      <c r="AI321" s="38">
        <v>0</v>
      </c>
      <c r="AJ321" s="35"/>
      <c r="AK321" s="35"/>
      <c r="AL321" s="35"/>
      <c r="AM321" s="35"/>
      <c r="AN321" s="35"/>
      <c r="AO321" s="35"/>
      <c r="AP321" s="38">
        <v>0</v>
      </c>
      <c r="AQ321" s="38">
        <v>0</v>
      </c>
      <c r="AR321" s="38">
        <v>29640</v>
      </c>
      <c r="AS321" s="38">
        <v>0</v>
      </c>
      <c r="AT321" s="38">
        <v>0</v>
      </c>
      <c r="AU321" s="38">
        <v>0</v>
      </c>
      <c r="AV321" s="38">
        <v>0</v>
      </c>
      <c r="AW321" s="38">
        <v>0</v>
      </c>
      <c r="AX321" s="38">
        <v>0</v>
      </c>
      <c r="AY321" s="38">
        <v>0</v>
      </c>
      <c r="AZ321" s="38">
        <v>0</v>
      </c>
      <c r="BA321" s="35"/>
      <c r="BB321" s="36"/>
      <c r="BC321" s="35"/>
      <c r="BD321" s="38">
        <v>0</v>
      </c>
    </row>
    <row r="322" spans="1:56" x14ac:dyDescent="0.2">
      <c r="A322" s="34">
        <v>800197111</v>
      </c>
      <c r="B322" s="34" t="s">
        <v>622</v>
      </c>
      <c r="C322" s="34" t="s">
        <v>623</v>
      </c>
      <c r="D322" s="35">
        <v>6952</v>
      </c>
      <c r="E322" s="35" t="str">
        <f>+CONCATENATE(C322,D322)</f>
        <v>COOE6952</v>
      </c>
      <c r="F322" s="35" t="str">
        <f>+CONCATENATE(A322,"_",E322)</f>
        <v>800197111_COOE6952</v>
      </c>
      <c r="G322" s="36">
        <v>45259</v>
      </c>
      <c r="H322" s="37">
        <v>120880</v>
      </c>
      <c r="I322" s="37">
        <v>120880</v>
      </c>
      <c r="J322" s="47" t="s">
        <v>863</v>
      </c>
      <c r="K322" s="35" t="s">
        <v>863</v>
      </c>
      <c r="L322" s="38">
        <v>0</v>
      </c>
      <c r="M322" s="39"/>
      <c r="N322" s="35" t="s">
        <v>860</v>
      </c>
      <c r="O322" s="36">
        <v>45259</v>
      </c>
      <c r="P322" s="36"/>
      <c r="Q322" s="36"/>
      <c r="R322" s="36"/>
      <c r="S322" s="35" t="str">
        <f>+IF(OR(N322="Devuelta",AB322&lt;&gt;0),$A$1-R322,IF(AND(Q322="",P322=""),"No radicada",IF(Q322&lt;&gt;"",$A$1-Q322,$A$1-P322)))</f>
        <v>No radicada</v>
      </c>
      <c r="T322" s="35" t="str">
        <f>+IF(S322="No radicada","No radicada",IF(S322&lt;1,"Corriente",IF(S322&lt;=30,"0-30",IF(AND(S322&lt;=60,S322&gt;30),"31-60",IF(AND(S322&lt;=90,S322&gt;60),"61-90",IF(AND(S322&lt;=180,S322&gt;90),"91-180",IF(AND(S322&lt;=360,S322&gt;180),"181-360",IF(S322&gt;360,"Más de 360"))))))))</f>
        <v>No radicada</v>
      </c>
      <c r="U322" s="38">
        <v>120880</v>
      </c>
      <c r="V322" s="38">
        <v>120880</v>
      </c>
      <c r="W322" s="38">
        <v>0</v>
      </c>
      <c r="X322" s="38">
        <v>0</v>
      </c>
      <c r="Y322" s="38">
        <v>0</v>
      </c>
      <c r="Z322" s="38">
        <v>0</v>
      </c>
      <c r="AA322" s="38">
        <v>0</v>
      </c>
      <c r="AB322" s="38">
        <v>0</v>
      </c>
      <c r="AC322" s="35"/>
      <c r="AD322" s="35"/>
      <c r="AE322" s="35"/>
      <c r="AF322" s="35"/>
      <c r="AG322" s="38">
        <v>0</v>
      </c>
      <c r="AH322" s="38">
        <v>0</v>
      </c>
      <c r="AI322" s="38">
        <v>0</v>
      </c>
      <c r="AJ322" s="35"/>
      <c r="AK322" s="35"/>
      <c r="AL322" s="35"/>
      <c r="AM322" s="35"/>
      <c r="AN322" s="35"/>
      <c r="AO322" s="35"/>
      <c r="AP322" s="38">
        <v>0</v>
      </c>
      <c r="AQ322" s="38">
        <v>0</v>
      </c>
      <c r="AR322" s="38">
        <v>120880</v>
      </c>
      <c r="AS322" s="38">
        <v>0</v>
      </c>
      <c r="AT322" s="38">
        <v>0</v>
      </c>
      <c r="AU322" s="38">
        <v>0</v>
      </c>
      <c r="AV322" s="38">
        <v>0</v>
      </c>
      <c r="AW322" s="38">
        <v>0</v>
      </c>
      <c r="AX322" s="38">
        <v>0</v>
      </c>
      <c r="AY322" s="38">
        <v>0</v>
      </c>
      <c r="AZ322" s="38">
        <v>0</v>
      </c>
      <c r="BA322" s="35"/>
      <c r="BB322" s="36"/>
      <c r="BC322" s="35"/>
      <c r="BD322" s="38">
        <v>0</v>
      </c>
    </row>
    <row r="323" spans="1:56" x14ac:dyDescent="0.2">
      <c r="A323" s="34">
        <v>800197111</v>
      </c>
      <c r="B323" s="34" t="s">
        <v>622</v>
      </c>
      <c r="C323" s="34" t="s">
        <v>623</v>
      </c>
      <c r="D323" s="35">
        <v>6955</v>
      </c>
      <c r="E323" s="35" t="str">
        <f>+CONCATENATE(C323,D323)</f>
        <v>COOE6955</v>
      </c>
      <c r="F323" s="35" t="str">
        <f>+CONCATENATE(A323,"_",E323)</f>
        <v>800197111_COOE6955</v>
      </c>
      <c r="G323" s="36">
        <v>45259</v>
      </c>
      <c r="H323" s="37">
        <v>41610</v>
      </c>
      <c r="I323" s="37">
        <v>41610</v>
      </c>
      <c r="J323" s="47" t="s">
        <v>863</v>
      </c>
      <c r="K323" s="35" t="s">
        <v>863</v>
      </c>
      <c r="L323" s="38">
        <v>0</v>
      </c>
      <c r="M323" s="39"/>
      <c r="N323" s="35" t="s">
        <v>860</v>
      </c>
      <c r="O323" s="36">
        <v>45259</v>
      </c>
      <c r="P323" s="36"/>
      <c r="Q323" s="36"/>
      <c r="R323" s="36"/>
      <c r="S323" s="35" t="str">
        <f>+IF(OR(N323="Devuelta",AB323&lt;&gt;0),$A$1-R323,IF(AND(Q323="",P323=""),"No radicada",IF(Q323&lt;&gt;"",$A$1-Q323,$A$1-P323)))</f>
        <v>No radicada</v>
      </c>
      <c r="T323" s="35" t="str">
        <f>+IF(S323="No radicada","No radicada",IF(S323&lt;1,"Corriente",IF(S323&lt;=30,"0-30",IF(AND(S323&lt;=60,S323&gt;30),"31-60",IF(AND(S323&lt;=90,S323&gt;60),"61-90",IF(AND(S323&lt;=180,S323&gt;90),"91-180",IF(AND(S323&lt;=360,S323&gt;180),"181-360",IF(S323&gt;360,"Más de 360"))))))))</f>
        <v>No radicada</v>
      </c>
      <c r="U323" s="38">
        <v>41610</v>
      </c>
      <c r="V323" s="38">
        <v>41610</v>
      </c>
      <c r="W323" s="38">
        <v>0</v>
      </c>
      <c r="X323" s="38">
        <v>0</v>
      </c>
      <c r="Y323" s="38">
        <v>0</v>
      </c>
      <c r="Z323" s="38">
        <v>0</v>
      </c>
      <c r="AA323" s="38">
        <v>0</v>
      </c>
      <c r="AB323" s="38">
        <v>0</v>
      </c>
      <c r="AC323" s="35"/>
      <c r="AD323" s="35"/>
      <c r="AE323" s="35"/>
      <c r="AF323" s="35"/>
      <c r="AG323" s="38">
        <v>0</v>
      </c>
      <c r="AH323" s="38">
        <v>0</v>
      </c>
      <c r="AI323" s="38">
        <v>0</v>
      </c>
      <c r="AJ323" s="35"/>
      <c r="AK323" s="35"/>
      <c r="AL323" s="35"/>
      <c r="AM323" s="35"/>
      <c r="AN323" s="35"/>
      <c r="AO323" s="35"/>
      <c r="AP323" s="38">
        <v>0</v>
      </c>
      <c r="AQ323" s="38">
        <v>0</v>
      </c>
      <c r="AR323" s="38">
        <v>41610</v>
      </c>
      <c r="AS323" s="38">
        <v>0</v>
      </c>
      <c r="AT323" s="38">
        <v>0</v>
      </c>
      <c r="AU323" s="38">
        <v>0</v>
      </c>
      <c r="AV323" s="38">
        <v>0</v>
      </c>
      <c r="AW323" s="38">
        <v>0</v>
      </c>
      <c r="AX323" s="38">
        <v>0</v>
      </c>
      <c r="AY323" s="38">
        <v>0</v>
      </c>
      <c r="AZ323" s="38">
        <v>0</v>
      </c>
      <c r="BA323" s="35"/>
      <c r="BB323" s="36"/>
      <c r="BC323" s="35"/>
      <c r="BD323" s="38">
        <v>0</v>
      </c>
    </row>
    <row r="324" spans="1:56" x14ac:dyDescent="0.2">
      <c r="A324" s="34">
        <v>800197111</v>
      </c>
      <c r="B324" s="34" t="s">
        <v>622</v>
      </c>
      <c r="C324" s="34" t="s">
        <v>623</v>
      </c>
      <c r="D324" s="35">
        <v>6956</v>
      </c>
      <c r="E324" s="35" t="str">
        <f>+CONCATENATE(C324,D324)</f>
        <v>COOE6956</v>
      </c>
      <c r="F324" s="35" t="str">
        <f>+CONCATENATE(A324,"_",E324)</f>
        <v>800197111_COOE6956</v>
      </c>
      <c r="G324" s="36">
        <v>45259</v>
      </c>
      <c r="H324" s="37">
        <v>626976</v>
      </c>
      <c r="I324" s="37">
        <v>626976</v>
      </c>
      <c r="J324" s="47" t="s">
        <v>863</v>
      </c>
      <c r="K324" s="35" t="s">
        <v>863</v>
      </c>
      <c r="L324" s="38">
        <v>0</v>
      </c>
      <c r="M324" s="39"/>
      <c r="N324" s="35" t="s">
        <v>860</v>
      </c>
      <c r="O324" s="36">
        <v>45259</v>
      </c>
      <c r="P324" s="36"/>
      <c r="Q324" s="36"/>
      <c r="R324" s="36"/>
      <c r="S324" s="35" t="str">
        <f>+IF(OR(N324="Devuelta",AB324&lt;&gt;0),$A$1-R324,IF(AND(Q324="",P324=""),"No radicada",IF(Q324&lt;&gt;"",$A$1-Q324,$A$1-P324)))</f>
        <v>No radicada</v>
      </c>
      <c r="T324" s="35" t="str">
        <f>+IF(S324="No radicada","No radicada",IF(S324&lt;1,"Corriente",IF(S324&lt;=30,"0-30",IF(AND(S324&lt;=60,S324&gt;30),"31-60",IF(AND(S324&lt;=90,S324&gt;60),"61-90",IF(AND(S324&lt;=180,S324&gt;90),"91-180",IF(AND(S324&lt;=360,S324&gt;180),"181-360",IF(S324&gt;360,"Más de 360"))))))))</f>
        <v>No radicada</v>
      </c>
      <c r="U324" s="38">
        <v>626976</v>
      </c>
      <c r="V324" s="38">
        <v>626976</v>
      </c>
      <c r="W324" s="38">
        <v>0</v>
      </c>
      <c r="X324" s="38">
        <v>0</v>
      </c>
      <c r="Y324" s="38">
        <v>0</v>
      </c>
      <c r="Z324" s="38">
        <v>0</v>
      </c>
      <c r="AA324" s="38">
        <v>0</v>
      </c>
      <c r="AB324" s="38">
        <v>0</v>
      </c>
      <c r="AC324" s="35"/>
      <c r="AD324" s="35"/>
      <c r="AE324" s="35"/>
      <c r="AF324" s="35"/>
      <c r="AG324" s="38">
        <v>0</v>
      </c>
      <c r="AH324" s="38">
        <v>0</v>
      </c>
      <c r="AI324" s="38">
        <v>0</v>
      </c>
      <c r="AJ324" s="35"/>
      <c r="AK324" s="35"/>
      <c r="AL324" s="35"/>
      <c r="AM324" s="35"/>
      <c r="AN324" s="35"/>
      <c r="AO324" s="35"/>
      <c r="AP324" s="38">
        <v>0</v>
      </c>
      <c r="AQ324" s="38">
        <v>0</v>
      </c>
      <c r="AR324" s="38">
        <v>626976</v>
      </c>
      <c r="AS324" s="38">
        <v>0</v>
      </c>
      <c r="AT324" s="38">
        <v>0</v>
      </c>
      <c r="AU324" s="38">
        <v>0</v>
      </c>
      <c r="AV324" s="38">
        <v>0</v>
      </c>
      <c r="AW324" s="38">
        <v>0</v>
      </c>
      <c r="AX324" s="38">
        <v>0</v>
      </c>
      <c r="AY324" s="38">
        <v>0</v>
      </c>
      <c r="AZ324" s="38">
        <v>0</v>
      </c>
      <c r="BA324" s="35"/>
      <c r="BB324" s="36"/>
      <c r="BC324" s="35"/>
      <c r="BD324" s="38">
        <v>0</v>
      </c>
    </row>
    <row r="325" spans="1:56" x14ac:dyDescent="0.2">
      <c r="A325" s="34">
        <v>800197111</v>
      </c>
      <c r="B325" s="34" t="s">
        <v>622</v>
      </c>
      <c r="C325" s="34" t="s">
        <v>623</v>
      </c>
      <c r="D325" s="35">
        <v>7177</v>
      </c>
      <c r="E325" s="35" t="str">
        <f>+CONCATENATE(C325,D325)</f>
        <v>COOE7177</v>
      </c>
      <c r="F325" s="35" t="str">
        <f>+CONCATENATE(A325,"_",E325)</f>
        <v>800197111_COOE7177</v>
      </c>
      <c r="G325" s="36">
        <v>45271</v>
      </c>
      <c r="H325" s="37">
        <v>433200</v>
      </c>
      <c r="I325" s="37">
        <v>433200</v>
      </c>
      <c r="J325" s="47" t="s">
        <v>863</v>
      </c>
      <c r="K325" s="35" t="s">
        <v>863</v>
      </c>
      <c r="L325" s="38">
        <v>0</v>
      </c>
      <c r="M325" s="39"/>
      <c r="N325" s="35" t="s">
        <v>860</v>
      </c>
      <c r="O325" s="36">
        <v>45271</v>
      </c>
      <c r="P325" s="36"/>
      <c r="Q325" s="36"/>
      <c r="R325" s="36"/>
      <c r="S325" s="35" t="str">
        <f>+IF(OR(N325="Devuelta",AB325&lt;&gt;0),$A$1-R325,IF(AND(Q325="",P325=""),"No radicada",IF(Q325&lt;&gt;"",$A$1-Q325,$A$1-P325)))</f>
        <v>No radicada</v>
      </c>
      <c r="T325" s="35" t="str">
        <f>+IF(S325="No radicada","No radicada",IF(S325&lt;1,"Corriente",IF(S325&lt;=30,"0-30",IF(AND(S325&lt;=60,S325&gt;30),"31-60",IF(AND(S325&lt;=90,S325&gt;60),"61-90",IF(AND(S325&lt;=180,S325&gt;90),"91-180",IF(AND(S325&lt;=360,S325&gt;180),"181-360",IF(S325&gt;360,"Más de 360"))))))))</f>
        <v>No radicada</v>
      </c>
      <c r="U325" s="38">
        <v>433199</v>
      </c>
      <c r="V325" s="38">
        <v>433199</v>
      </c>
      <c r="W325" s="38">
        <v>0</v>
      </c>
      <c r="X325" s="38">
        <v>0</v>
      </c>
      <c r="Y325" s="38">
        <v>0</v>
      </c>
      <c r="Z325" s="38">
        <v>0</v>
      </c>
      <c r="AA325" s="38">
        <v>0</v>
      </c>
      <c r="AB325" s="38">
        <v>0</v>
      </c>
      <c r="AC325" s="35"/>
      <c r="AD325" s="35"/>
      <c r="AE325" s="35"/>
      <c r="AF325" s="35"/>
      <c r="AG325" s="38">
        <v>0</v>
      </c>
      <c r="AH325" s="38">
        <v>0</v>
      </c>
      <c r="AI325" s="38">
        <v>0</v>
      </c>
      <c r="AJ325" s="35"/>
      <c r="AK325" s="35"/>
      <c r="AL325" s="35"/>
      <c r="AM325" s="35"/>
      <c r="AN325" s="35"/>
      <c r="AO325" s="35"/>
      <c r="AP325" s="38">
        <v>0</v>
      </c>
      <c r="AQ325" s="38">
        <v>0</v>
      </c>
      <c r="AR325" s="38">
        <v>433200</v>
      </c>
      <c r="AS325" s="38">
        <v>0</v>
      </c>
      <c r="AT325" s="38">
        <v>0</v>
      </c>
      <c r="AU325" s="38">
        <v>0</v>
      </c>
      <c r="AV325" s="38">
        <v>0</v>
      </c>
      <c r="AW325" s="38">
        <v>0</v>
      </c>
      <c r="AX325" s="38">
        <v>0</v>
      </c>
      <c r="AY325" s="38">
        <v>0</v>
      </c>
      <c r="AZ325" s="38">
        <v>0</v>
      </c>
      <c r="BA325" s="35"/>
      <c r="BB325" s="36"/>
      <c r="BC325" s="35"/>
      <c r="BD325" s="38">
        <v>0</v>
      </c>
    </row>
    <row r="326" spans="1:56" x14ac:dyDescent="0.2">
      <c r="A326" s="34">
        <v>800197111</v>
      </c>
      <c r="B326" s="34" t="s">
        <v>622</v>
      </c>
      <c r="C326" s="34" t="s">
        <v>623</v>
      </c>
      <c r="D326" s="35">
        <v>7241</v>
      </c>
      <c r="E326" s="35" t="str">
        <f>+CONCATENATE(C326,D326)</f>
        <v>COOE7241</v>
      </c>
      <c r="F326" s="35" t="str">
        <f>+CONCATENATE(A326,"_",E326)</f>
        <v>800197111_COOE7241</v>
      </c>
      <c r="G326" s="36">
        <v>45274</v>
      </c>
      <c r="H326" s="37">
        <v>17279</v>
      </c>
      <c r="I326" s="37">
        <v>17279</v>
      </c>
      <c r="J326" s="47" t="s">
        <v>863</v>
      </c>
      <c r="K326" s="35" t="s">
        <v>863</v>
      </c>
      <c r="L326" s="38">
        <v>0</v>
      </c>
      <c r="M326" s="39"/>
      <c r="N326" s="35" t="s">
        <v>860</v>
      </c>
      <c r="O326" s="36">
        <v>45274</v>
      </c>
      <c r="P326" s="36"/>
      <c r="Q326" s="36"/>
      <c r="R326" s="36"/>
      <c r="S326" s="35" t="str">
        <f>+IF(OR(N326="Devuelta",AB326&lt;&gt;0),$A$1-R326,IF(AND(Q326="",P326=""),"No radicada",IF(Q326&lt;&gt;"",$A$1-Q326,$A$1-P326)))</f>
        <v>No radicada</v>
      </c>
      <c r="T326" s="35" t="str">
        <f>+IF(S326="No radicada","No radicada",IF(S326&lt;1,"Corriente",IF(S326&lt;=30,"0-30",IF(AND(S326&lt;=60,S326&gt;30),"31-60",IF(AND(S326&lt;=90,S326&gt;60),"61-90",IF(AND(S326&lt;=180,S326&gt;90),"91-180",IF(AND(S326&lt;=360,S326&gt;180),"181-360",IF(S326&gt;360,"Más de 360"))))))))</f>
        <v>No radicada</v>
      </c>
      <c r="U326" s="38">
        <v>17279</v>
      </c>
      <c r="V326" s="38">
        <v>17279</v>
      </c>
      <c r="W326" s="38">
        <v>0</v>
      </c>
      <c r="X326" s="38">
        <v>0</v>
      </c>
      <c r="Y326" s="38">
        <v>0</v>
      </c>
      <c r="Z326" s="38">
        <v>0</v>
      </c>
      <c r="AA326" s="38">
        <v>0</v>
      </c>
      <c r="AB326" s="38">
        <v>0</v>
      </c>
      <c r="AC326" s="35"/>
      <c r="AD326" s="35"/>
      <c r="AE326" s="35"/>
      <c r="AF326" s="35"/>
      <c r="AG326" s="38">
        <v>0</v>
      </c>
      <c r="AH326" s="38">
        <v>0</v>
      </c>
      <c r="AI326" s="38">
        <v>0</v>
      </c>
      <c r="AJ326" s="35"/>
      <c r="AK326" s="35"/>
      <c r="AL326" s="35"/>
      <c r="AM326" s="35"/>
      <c r="AN326" s="35"/>
      <c r="AO326" s="35"/>
      <c r="AP326" s="38">
        <v>0</v>
      </c>
      <c r="AQ326" s="38">
        <v>0</v>
      </c>
      <c r="AR326" s="38">
        <v>17279</v>
      </c>
      <c r="AS326" s="38">
        <v>0</v>
      </c>
      <c r="AT326" s="38">
        <v>0</v>
      </c>
      <c r="AU326" s="38">
        <v>0</v>
      </c>
      <c r="AV326" s="38">
        <v>0</v>
      </c>
      <c r="AW326" s="38">
        <v>0</v>
      </c>
      <c r="AX326" s="38">
        <v>0</v>
      </c>
      <c r="AY326" s="38">
        <v>0</v>
      </c>
      <c r="AZ326" s="38">
        <v>0</v>
      </c>
      <c r="BA326" s="35"/>
      <c r="BB326" s="36"/>
      <c r="BC326" s="35"/>
      <c r="BD326" s="38">
        <v>0</v>
      </c>
    </row>
    <row r="327" spans="1:56" x14ac:dyDescent="0.2">
      <c r="A327" s="34">
        <v>800197111</v>
      </c>
      <c r="B327" s="34" t="s">
        <v>622</v>
      </c>
      <c r="C327" s="34" t="s">
        <v>623</v>
      </c>
      <c r="D327" s="35">
        <v>7567</v>
      </c>
      <c r="E327" s="35" t="str">
        <f>+CONCATENATE(C327,D327)</f>
        <v>COOE7567</v>
      </c>
      <c r="F327" s="35" t="str">
        <f>+CONCATENATE(A327,"_",E327)</f>
        <v>800197111_COOE7567</v>
      </c>
      <c r="G327" s="36">
        <v>45291</v>
      </c>
      <c r="H327" s="37">
        <v>331320</v>
      </c>
      <c r="I327" s="37">
        <v>331320</v>
      </c>
      <c r="J327" s="47" t="s">
        <v>863</v>
      </c>
      <c r="K327" s="35" t="s">
        <v>863</v>
      </c>
      <c r="L327" s="38">
        <v>0</v>
      </c>
      <c r="M327" s="39"/>
      <c r="N327" s="35" t="s">
        <v>860</v>
      </c>
      <c r="O327" s="36">
        <v>45291</v>
      </c>
      <c r="P327" s="36"/>
      <c r="Q327" s="36"/>
      <c r="R327" s="36"/>
      <c r="S327" s="35" t="str">
        <f>+IF(OR(N327="Devuelta",AB327&lt;&gt;0),$A$1-R327,IF(AND(Q327="",P327=""),"No radicada",IF(Q327&lt;&gt;"",$A$1-Q327,$A$1-P327)))</f>
        <v>No radicada</v>
      </c>
      <c r="T327" s="35" t="str">
        <f>+IF(S327="No radicada","No radicada",IF(S327&lt;1,"Corriente",IF(S327&lt;=30,"0-30",IF(AND(S327&lt;=60,S327&gt;30),"31-60",IF(AND(S327&lt;=90,S327&gt;60),"61-90",IF(AND(S327&lt;=180,S327&gt;90),"91-180",IF(AND(S327&lt;=360,S327&gt;180),"181-360",IF(S327&gt;360,"Más de 360"))))))))</f>
        <v>No radicada</v>
      </c>
      <c r="U327" s="38">
        <v>331320</v>
      </c>
      <c r="V327" s="38">
        <v>331320</v>
      </c>
      <c r="W327" s="38">
        <v>0</v>
      </c>
      <c r="X327" s="38">
        <v>0</v>
      </c>
      <c r="Y327" s="38">
        <v>0</v>
      </c>
      <c r="Z327" s="38">
        <v>0</v>
      </c>
      <c r="AA327" s="38">
        <v>0</v>
      </c>
      <c r="AB327" s="38">
        <v>0</v>
      </c>
      <c r="AC327" s="35"/>
      <c r="AD327" s="35"/>
      <c r="AE327" s="35"/>
      <c r="AF327" s="35"/>
      <c r="AG327" s="38">
        <v>0</v>
      </c>
      <c r="AH327" s="38">
        <v>0</v>
      </c>
      <c r="AI327" s="38">
        <v>0</v>
      </c>
      <c r="AJ327" s="35"/>
      <c r="AK327" s="35"/>
      <c r="AL327" s="35"/>
      <c r="AM327" s="35"/>
      <c r="AN327" s="35"/>
      <c r="AO327" s="35"/>
      <c r="AP327" s="38">
        <v>0</v>
      </c>
      <c r="AQ327" s="38">
        <v>0</v>
      </c>
      <c r="AR327" s="38">
        <v>331320</v>
      </c>
      <c r="AS327" s="38">
        <v>0</v>
      </c>
      <c r="AT327" s="38">
        <v>0</v>
      </c>
      <c r="AU327" s="38">
        <v>0</v>
      </c>
      <c r="AV327" s="38">
        <v>0</v>
      </c>
      <c r="AW327" s="38">
        <v>0</v>
      </c>
      <c r="AX327" s="38">
        <v>0</v>
      </c>
      <c r="AY327" s="38">
        <v>0</v>
      </c>
      <c r="AZ327" s="38">
        <v>0</v>
      </c>
      <c r="BA327" s="35"/>
      <c r="BB327" s="36"/>
      <c r="BC327" s="35"/>
      <c r="BD327" s="38">
        <v>0</v>
      </c>
    </row>
    <row r="328" spans="1:56" x14ac:dyDescent="0.2">
      <c r="A328" s="34">
        <v>800197111</v>
      </c>
      <c r="B328" s="34" t="s">
        <v>622</v>
      </c>
      <c r="C328" s="34" t="s">
        <v>623</v>
      </c>
      <c r="D328" s="35">
        <v>7730</v>
      </c>
      <c r="E328" s="35" t="str">
        <f>+CONCATENATE(C328,D328)</f>
        <v>COOE7730</v>
      </c>
      <c r="F328" s="35" t="str">
        <f>+CONCATENATE(A328,"_",E328)</f>
        <v>800197111_COOE7730</v>
      </c>
      <c r="G328" s="36">
        <v>45302</v>
      </c>
      <c r="H328" s="37">
        <v>5280</v>
      </c>
      <c r="I328" s="37">
        <v>5280</v>
      </c>
      <c r="J328" s="47" t="s">
        <v>863</v>
      </c>
      <c r="K328" s="35" t="s">
        <v>863</v>
      </c>
      <c r="L328" s="38">
        <v>0</v>
      </c>
      <c r="M328" s="39"/>
      <c r="N328" s="35" t="s">
        <v>860</v>
      </c>
      <c r="O328" s="36">
        <v>45302</v>
      </c>
      <c r="P328" s="36"/>
      <c r="Q328" s="36"/>
      <c r="R328" s="36"/>
      <c r="S328" s="35" t="str">
        <f>+IF(OR(N328="Devuelta",AB328&lt;&gt;0),$A$1-R328,IF(AND(Q328="",P328=""),"No radicada",IF(Q328&lt;&gt;"",$A$1-Q328,$A$1-P328)))</f>
        <v>No radicada</v>
      </c>
      <c r="T328" s="35" t="str">
        <f>+IF(S328="No radicada","No radicada",IF(S328&lt;1,"Corriente",IF(S328&lt;=30,"0-30",IF(AND(S328&lt;=60,S328&gt;30),"31-60",IF(AND(S328&lt;=90,S328&gt;60),"61-90",IF(AND(S328&lt;=180,S328&gt;90),"91-180",IF(AND(S328&lt;=360,S328&gt;180),"181-360",IF(S328&gt;360,"Más de 360"))))))))</f>
        <v>No radicada</v>
      </c>
      <c r="U328" s="38">
        <v>5280</v>
      </c>
      <c r="V328" s="38">
        <v>5280</v>
      </c>
      <c r="W328" s="38">
        <v>0</v>
      </c>
      <c r="X328" s="38">
        <v>0</v>
      </c>
      <c r="Y328" s="38">
        <v>0</v>
      </c>
      <c r="Z328" s="38">
        <v>0</v>
      </c>
      <c r="AA328" s="38">
        <v>0</v>
      </c>
      <c r="AB328" s="38">
        <v>0</v>
      </c>
      <c r="AC328" s="35"/>
      <c r="AD328" s="35"/>
      <c r="AE328" s="35"/>
      <c r="AF328" s="35"/>
      <c r="AG328" s="38">
        <v>0</v>
      </c>
      <c r="AH328" s="38">
        <v>0</v>
      </c>
      <c r="AI328" s="38">
        <v>0</v>
      </c>
      <c r="AJ328" s="35"/>
      <c r="AK328" s="35"/>
      <c r="AL328" s="35"/>
      <c r="AM328" s="35"/>
      <c r="AN328" s="35"/>
      <c r="AO328" s="35"/>
      <c r="AP328" s="38">
        <v>0</v>
      </c>
      <c r="AQ328" s="38">
        <v>0</v>
      </c>
      <c r="AR328" s="38">
        <v>5280</v>
      </c>
      <c r="AS328" s="38">
        <v>0</v>
      </c>
      <c r="AT328" s="38">
        <v>0</v>
      </c>
      <c r="AU328" s="38">
        <v>0</v>
      </c>
      <c r="AV328" s="38">
        <v>0</v>
      </c>
      <c r="AW328" s="38">
        <v>0</v>
      </c>
      <c r="AX328" s="38">
        <v>0</v>
      </c>
      <c r="AY328" s="38">
        <v>0</v>
      </c>
      <c r="AZ328" s="38">
        <v>0</v>
      </c>
      <c r="BA328" s="35"/>
      <c r="BB328" s="36"/>
      <c r="BC328" s="35"/>
      <c r="BD328" s="38">
        <v>0</v>
      </c>
    </row>
    <row r="329" spans="1:56" x14ac:dyDescent="0.2">
      <c r="A329" s="34">
        <v>800197111</v>
      </c>
      <c r="B329" s="34" t="s">
        <v>622</v>
      </c>
      <c r="C329" s="34" t="s">
        <v>623</v>
      </c>
      <c r="D329" s="35">
        <v>7731</v>
      </c>
      <c r="E329" s="35" t="str">
        <f>+CONCATENATE(C329,D329)</f>
        <v>COOE7731</v>
      </c>
      <c r="F329" s="35" t="str">
        <f>+CONCATENATE(A329,"_",E329)</f>
        <v>800197111_COOE7731</v>
      </c>
      <c r="G329" s="36">
        <v>45302</v>
      </c>
      <c r="H329" s="37">
        <v>63910</v>
      </c>
      <c r="I329" s="37">
        <v>63910</v>
      </c>
      <c r="J329" s="47" t="s">
        <v>863</v>
      </c>
      <c r="K329" s="35" t="s">
        <v>863</v>
      </c>
      <c r="L329" s="38">
        <v>0</v>
      </c>
      <c r="M329" s="39"/>
      <c r="N329" s="35" t="s">
        <v>860</v>
      </c>
      <c r="O329" s="36">
        <v>45302</v>
      </c>
      <c r="P329" s="36"/>
      <c r="Q329" s="36"/>
      <c r="R329" s="36"/>
      <c r="S329" s="35" t="str">
        <f>+IF(OR(N329="Devuelta",AB329&lt;&gt;0),$A$1-R329,IF(AND(Q329="",P329=""),"No radicada",IF(Q329&lt;&gt;"",$A$1-Q329,$A$1-P329)))</f>
        <v>No radicada</v>
      </c>
      <c r="T329" s="35" t="str">
        <f>+IF(S329="No radicada","No radicada",IF(S329&lt;1,"Corriente",IF(S329&lt;=30,"0-30",IF(AND(S329&lt;=60,S329&gt;30),"31-60",IF(AND(S329&lt;=90,S329&gt;60),"61-90",IF(AND(S329&lt;=180,S329&gt;90),"91-180",IF(AND(S329&lt;=360,S329&gt;180),"181-360",IF(S329&gt;360,"Más de 360"))))))))</f>
        <v>No radicada</v>
      </c>
      <c r="U329" s="38">
        <v>63910</v>
      </c>
      <c r="V329" s="38">
        <v>63910</v>
      </c>
      <c r="W329" s="38">
        <v>0</v>
      </c>
      <c r="X329" s="38">
        <v>0</v>
      </c>
      <c r="Y329" s="38">
        <v>0</v>
      </c>
      <c r="Z329" s="38">
        <v>0</v>
      </c>
      <c r="AA329" s="38">
        <v>0</v>
      </c>
      <c r="AB329" s="38">
        <v>0</v>
      </c>
      <c r="AC329" s="35"/>
      <c r="AD329" s="35"/>
      <c r="AE329" s="35"/>
      <c r="AF329" s="35"/>
      <c r="AG329" s="38">
        <v>0</v>
      </c>
      <c r="AH329" s="38">
        <v>0</v>
      </c>
      <c r="AI329" s="38">
        <v>0</v>
      </c>
      <c r="AJ329" s="35"/>
      <c r="AK329" s="35"/>
      <c r="AL329" s="35"/>
      <c r="AM329" s="35"/>
      <c r="AN329" s="35"/>
      <c r="AO329" s="35"/>
      <c r="AP329" s="38">
        <v>0</v>
      </c>
      <c r="AQ329" s="38">
        <v>0</v>
      </c>
      <c r="AR329" s="38">
        <v>63910</v>
      </c>
      <c r="AS329" s="38">
        <v>0</v>
      </c>
      <c r="AT329" s="38">
        <v>0</v>
      </c>
      <c r="AU329" s="38">
        <v>0</v>
      </c>
      <c r="AV329" s="38">
        <v>0</v>
      </c>
      <c r="AW329" s="38">
        <v>0</v>
      </c>
      <c r="AX329" s="38">
        <v>0</v>
      </c>
      <c r="AY329" s="38">
        <v>0</v>
      </c>
      <c r="AZ329" s="38">
        <v>0</v>
      </c>
      <c r="BA329" s="35"/>
      <c r="BB329" s="36"/>
      <c r="BC329" s="35"/>
      <c r="BD329" s="38">
        <v>0</v>
      </c>
    </row>
    <row r="330" spans="1:56" x14ac:dyDescent="0.2">
      <c r="A330" s="34">
        <v>800197111</v>
      </c>
      <c r="B330" s="34" t="s">
        <v>622</v>
      </c>
      <c r="C330" s="34" t="s">
        <v>623</v>
      </c>
      <c r="D330" s="35">
        <v>7777</v>
      </c>
      <c r="E330" s="35" t="str">
        <f>+CONCATENATE(C330,D330)</f>
        <v>COOE7777</v>
      </c>
      <c r="F330" s="35" t="str">
        <f>+CONCATENATE(A330,"_",E330)</f>
        <v>800197111_COOE7777</v>
      </c>
      <c r="G330" s="36">
        <v>45308</v>
      </c>
      <c r="H330" s="37">
        <v>196111</v>
      </c>
      <c r="I330" s="37">
        <v>196111</v>
      </c>
      <c r="J330" s="47" t="s">
        <v>863</v>
      </c>
      <c r="K330" s="35" t="s">
        <v>863</v>
      </c>
      <c r="L330" s="38">
        <v>0</v>
      </c>
      <c r="M330" s="39"/>
      <c r="N330" s="35" t="s">
        <v>860</v>
      </c>
      <c r="O330" s="36">
        <v>45308</v>
      </c>
      <c r="P330" s="36"/>
      <c r="Q330" s="36"/>
      <c r="R330" s="36"/>
      <c r="S330" s="35" t="str">
        <f>+IF(OR(N330="Devuelta",AB330&lt;&gt;0),$A$1-R330,IF(AND(Q330="",P330=""),"No radicada",IF(Q330&lt;&gt;"",$A$1-Q330,$A$1-P330)))</f>
        <v>No radicada</v>
      </c>
      <c r="T330" s="35" t="str">
        <f>+IF(S330="No radicada","No radicada",IF(S330&lt;1,"Corriente",IF(S330&lt;=30,"0-30",IF(AND(S330&lt;=60,S330&gt;30),"31-60",IF(AND(S330&lt;=90,S330&gt;60),"61-90",IF(AND(S330&lt;=180,S330&gt;90),"91-180",IF(AND(S330&lt;=360,S330&gt;180),"181-360",IF(S330&gt;360,"Más de 360"))))))))</f>
        <v>No radicada</v>
      </c>
      <c r="U330" s="38">
        <v>196111</v>
      </c>
      <c r="V330" s="38">
        <v>196111</v>
      </c>
      <c r="W330" s="38">
        <v>0</v>
      </c>
      <c r="X330" s="38">
        <v>0</v>
      </c>
      <c r="Y330" s="38">
        <v>0</v>
      </c>
      <c r="Z330" s="38">
        <v>0</v>
      </c>
      <c r="AA330" s="38">
        <v>0</v>
      </c>
      <c r="AB330" s="38">
        <v>0</v>
      </c>
      <c r="AC330" s="35"/>
      <c r="AD330" s="35"/>
      <c r="AE330" s="35"/>
      <c r="AF330" s="35"/>
      <c r="AG330" s="38">
        <v>0</v>
      </c>
      <c r="AH330" s="38">
        <v>0</v>
      </c>
      <c r="AI330" s="38">
        <v>0</v>
      </c>
      <c r="AJ330" s="35"/>
      <c r="AK330" s="35"/>
      <c r="AL330" s="35"/>
      <c r="AM330" s="35"/>
      <c r="AN330" s="35"/>
      <c r="AO330" s="35"/>
      <c r="AP330" s="38">
        <v>0</v>
      </c>
      <c r="AQ330" s="38">
        <v>0</v>
      </c>
      <c r="AR330" s="38">
        <v>196111</v>
      </c>
      <c r="AS330" s="38">
        <v>0</v>
      </c>
      <c r="AT330" s="38">
        <v>0</v>
      </c>
      <c r="AU330" s="38">
        <v>0</v>
      </c>
      <c r="AV330" s="38">
        <v>0</v>
      </c>
      <c r="AW330" s="38">
        <v>0</v>
      </c>
      <c r="AX330" s="38">
        <v>0</v>
      </c>
      <c r="AY330" s="38">
        <v>0</v>
      </c>
      <c r="AZ330" s="38">
        <v>0</v>
      </c>
      <c r="BA330" s="35"/>
      <c r="BB330" s="36"/>
      <c r="BC330" s="35"/>
      <c r="BD330" s="38">
        <v>0</v>
      </c>
    </row>
    <row r="331" spans="1:56" x14ac:dyDescent="0.2">
      <c r="A331" s="34">
        <v>800197111</v>
      </c>
      <c r="B331" s="34" t="s">
        <v>622</v>
      </c>
      <c r="C331" s="34" t="s">
        <v>623</v>
      </c>
      <c r="D331" s="35">
        <v>7778</v>
      </c>
      <c r="E331" s="35" t="str">
        <f>+CONCATENATE(C331,D331)</f>
        <v>COOE7778</v>
      </c>
      <c r="F331" s="35" t="str">
        <f>+CONCATENATE(A331,"_",E331)</f>
        <v>800197111_COOE7778</v>
      </c>
      <c r="G331" s="36">
        <v>45308</v>
      </c>
      <c r="H331" s="37">
        <v>592980</v>
      </c>
      <c r="I331" s="37">
        <v>592980</v>
      </c>
      <c r="J331" s="47" t="s">
        <v>863</v>
      </c>
      <c r="K331" s="35" t="s">
        <v>863</v>
      </c>
      <c r="L331" s="38">
        <v>0</v>
      </c>
      <c r="M331" s="39"/>
      <c r="N331" s="35" t="s">
        <v>860</v>
      </c>
      <c r="O331" s="36">
        <v>45308</v>
      </c>
      <c r="P331" s="36"/>
      <c r="Q331" s="36"/>
      <c r="R331" s="36"/>
      <c r="S331" s="35" t="str">
        <f>+IF(OR(N331="Devuelta",AB331&lt;&gt;0),$A$1-R331,IF(AND(Q331="",P331=""),"No radicada",IF(Q331&lt;&gt;"",$A$1-Q331,$A$1-P331)))</f>
        <v>No radicada</v>
      </c>
      <c r="T331" s="35" t="str">
        <f>+IF(S331="No radicada","No radicada",IF(S331&lt;1,"Corriente",IF(S331&lt;=30,"0-30",IF(AND(S331&lt;=60,S331&gt;30),"31-60",IF(AND(S331&lt;=90,S331&gt;60),"61-90",IF(AND(S331&lt;=180,S331&gt;90),"91-180",IF(AND(S331&lt;=360,S331&gt;180),"181-360",IF(S331&gt;360,"Más de 360"))))))))</f>
        <v>No radicada</v>
      </c>
      <c r="U331" s="38">
        <v>592980</v>
      </c>
      <c r="V331" s="38">
        <v>592980</v>
      </c>
      <c r="W331" s="38">
        <v>0</v>
      </c>
      <c r="X331" s="38">
        <v>0</v>
      </c>
      <c r="Y331" s="38">
        <v>0</v>
      </c>
      <c r="Z331" s="38">
        <v>0</v>
      </c>
      <c r="AA331" s="38">
        <v>0</v>
      </c>
      <c r="AB331" s="38">
        <v>0</v>
      </c>
      <c r="AC331" s="35"/>
      <c r="AD331" s="35"/>
      <c r="AE331" s="35"/>
      <c r="AF331" s="35"/>
      <c r="AG331" s="38">
        <v>0</v>
      </c>
      <c r="AH331" s="38">
        <v>0</v>
      </c>
      <c r="AI331" s="38">
        <v>0</v>
      </c>
      <c r="AJ331" s="35"/>
      <c r="AK331" s="35"/>
      <c r="AL331" s="35"/>
      <c r="AM331" s="35"/>
      <c r="AN331" s="35"/>
      <c r="AO331" s="35"/>
      <c r="AP331" s="38">
        <v>0</v>
      </c>
      <c r="AQ331" s="38">
        <v>0</v>
      </c>
      <c r="AR331" s="38">
        <v>592980</v>
      </c>
      <c r="AS331" s="38">
        <v>0</v>
      </c>
      <c r="AT331" s="38">
        <v>0</v>
      </c>
      <c r="AU331" s="38">
        <v>0</v>
      </c>
      <c r="AV331" s="38">
        <v>0</v>
      </c>
      <c r="AW331" s="38">
        <v>0</v>
      </c>
      <c r="AX331" s="38">
        <v>0</v>
      </c>
      <c r="AY331" s="38">
        <v>0</v>
      </c>
      <c r="AZ331" s="38">
        <v>0</v>
      </c>
      <c r="BA331" s="35"/>
      <c r="BB331" s="36"/>
      <c r="BC331" s="35"/>
      <c r="BD331" s="38">
        <v>0</v>
      </c>
    </row>
    <row r="332" spans="1:56" x14ac:dyDescent="0.2">
      <c r="A332" s="34">
        <v>800197111</v>
      </c>
      <c r="B332" s="34" t="s">
        <v>622</v>
      </c>
      <c r="C332" s="34" t="s">
        <v>623</v>
      </c>
      <c r="D332" s="35">
        <v>7779</v>
      </c>
      <c r="E332" s="35" t="str">
        <f>+CONCATENATE(C332,D332)</f>
        <v>COOE7779</v>
      </c>
      <c r="F332" s="35" t="str">
        <f>+CONCATENATE(A332,"_",E332)</f>
        <v>800197111_COOE7779</v>
      </c>
      <c r="G332" s="36">
        <v>45308</v>
      </c>
      <c r="H332" s="37">
        <v>389430</v>
      </c>
      <c r="I332" s="37">
        <v>389430</v>
      </c>
      <c r="J332" s="47" t="s">
        <v>863</v>
      </c>
      <c r="K332" s="35" t="s">
        <v>863</v>
      </c>
      <c r="L332" s="38">
        <v>0</v>
      </c>
      <c r="M332" s="39"/>
      <c r="N332" s="35" t="s">
        <v>860</v>
      </c>
      <c r="O332" s="36">
        <v>45308</v>
      </c>
      <c r="P332" s="36"/>
      <c r="Q332" s="36"/>
      <c r="R332" s="36"/>
      <c r="S332" s="35" t="str">
        <f>+IF(OR(N332="Devuelta",AB332&lt;&gt;0),$A$1-R332,IF(AND(Q332="",P332=""),"No radicada",IF(Q332&lt;&gt;"",$A$1-Q332,$A$1-P332)))</f>
        <v>No radicada</v>
      </c>
      <c r="T332" s="35" t="str">
        <f>+IF(S332="No radicada","No radicada",IF(S332&lt;1,"Corriente",IF(S332&lt;=30,"0-30",IF(AND(S332&lt;=60,S332&gt;30),"31-60",IF(AND(S332&lt;=90,S332&gt;60),"61-90",IF(AND(S332&lt;=180,S332&gt;90),"91-180",IF(AND(S332&lt;=360,S332&gt;180),"181-360",IF(S332&gt;360,"Más de 360"))))))))</f>
        <v>No radicada</v>
      </c>
      <c r="U332" s="38">
        <v>389430</v>
      </c>
      <c r="V332" s="38">
        <v>389430</v>
      </c>
      <c r="W332" s="38">
        <v>0</v>
      </c>
      <c r="X332" s="38">
        <v>0</v>
      </c>
      <c r="Y332" s="38">
        <v>0</v>
      </c>
      <c r="Z332" s="38">
        <v>0</v>
      </c>
      <c r="AA332" s="38">
        <v>0</v>
      </c>
      <c r="AB332" s="38">
        <v>0</v>
      </c>
      <c r="AC332" s="35"/>
      <c r="AD332" s="35"/>
      <c r="AE332" s="35"/>
      <c r="AF332" s="35"/>
      <c r="AG332" s="38">
        <v>0</v>
      </c>
      <c r="AH332" s="38">
        <v>0</v>
      </c>
      <c r="AI332" s="38">
        <v>0</v>
      </c>
      <c r="AJ332" s="35"/>
      <c r="AK332" s="35"/>
      <c r="AL332" s="35"/>
      <c r="AM332" s="35"/>
      <c r="AN332" s="35"/>
      <c r="AO332" s="35"/>
      <c r="AP332" s="38">
        <v>0</v>
      </c>
      <c r="AQ332" s="38">
        <v>0</v>
      </c>
      <c r="AR332" s="38">
        <v>389430</v>
      </c>
      <c r="AS332" s="38">
        <v>0</v>
      </c>
      <c r="AT332" s="38">
        <v>0</v>
      </c>
      <c r="AU332" s="38">
        <v>0</v>
      </c>
      <c r="AV332" s="38">
        <v>0</v>
      </c>
      <c r="AW332" s="38">
        <v>0</v>
      </c>
      <c r="AX332" s="38">
        <v>0</v>
      </c>
      <c r="AY332" s="38">
        <v>0</v>
      </c>
      <c r="AZ332" s="38">
        <v>0</v>
      </c>
      <c r="BA332" s="35"/>
      <c r="BB332" s="36"/>
      <c r="BC332" s="35"/>
      <c r="BD332" s="38">
        <v>0</v>
      </c>
    </row>
    <row r="333" spans="1:56" x14ac:dyDescent="0.2">
      <c r="A333" s="34">
        <v>800197111</v>
      </c>
      <c r="B333" s="34" t="s">
        <v>622</v>
      </c>
      <c r="C333" s="34" t="s">
        <v>623</v>
      </c>
      <c r="D333" s="35">
        <v>7781</v>
      </c>
      <c r="E333" s="35" t="str">
        <f>+CONCATENATE(C333,D333)</f>
        <v>COOE7781</v>
      </c>
      <c r="F333" s="35" t="str">
        <f>+CONCATENATE(A333,"_",E333)</f>
        <v>800197111_COOE7781</v>
      </c>
      <c r="G333" s="36">
        <v>45308</v>
      </c>
      <c r="H333" s="37">
        <v>261481</v>
      </c>
      <c r="I333" s="37">
        <v>261481</v>
      </c>
      <c r="J333" s="47" t="s">
        <v>863</v>
      </c>
      <c r="K333" s="35" t="s">
        <v>863</v>
      </c>
      <c r="L333" s="38">
        <v>0</v>
      </c>
      <c r="M333" s="39"/>
      <c r="N333" s="35" t="s">
        <v>860</v>
      </c>
      <c r="O333" s="36">
        <v>45308</v>
      </c>
      <c r="P333" s="36"/>
      <c r="Q333" s="36"/>
      <c r="R333" s="36"/>
      <c r="S333" s="35" t="str">
        <f>+IF(OR(N333="Devuelta",AB333&lt;&gt;0),$A$1-R333,IF(AND(Q333="",P333=""),"No radicada",IF(Q333&lt;&gt;"",$A$1-Q333,$A$1-P333)))</f>
        <v>No radicada</v>
      </c>
      <c r="T333" s="35" t="str">
        <f>+IF(S333="No radicada","No radicada",IF(S333&lt;1,"Corriente",IF(S333&lt;=30,"0-30",IF(AND(S333&lt;=60,S333&gt;30),"31-60",IF(AND(S333&lt;=90,S333&gt;60),"61-90",IF(AND(S333&lt;=180,S333&gt;90),"91-180",IF(AND(S333&lt;=360,S333&gt;180),"181-360",IF(S333&gt;360,"Más de 360"))))))))</f>
        <v>No radicada</v>
      </c>
      <c r="U333" s="38">
        <v>261481</v>
      </c>
      <c r="V333" s="38">
        <v>261481</v>
      </c>
      <c r="W333" s="38">
        <v>0</v>
      </c>
      <c r="X333" s="38">
        <v>0</v>
      </c>
      <c r="Y333" s="38">
        <v>0</v>
      </c>
      <c r="Z333" s="38">
        <v>0</v>
      </c>
      <c r="AA333" s="38">
        <v>0</v>
      </c>
      <c r="AB333" s="38">
        <v>0</v>
      </c>
      <c r="AC333" s="35"/>
      <c r="AD333" s="35"/>
      <c r="AE333" s="35"/>
      <c r="AF333" s="35"/>
      <c r="AG333" s="38">
        <v>0</v>
      </c>
      <c r="AH333" s="38">
        <v>0</v>
      </c>
      <c r="AI333" s="38">
        <v>0</v>
      </c>
      <c r="AJ333" s="35"/>
      <c r="AK333" s="35"/>
      <c r="AL333" s="35"/>
      <c r="AM333" s="35"/>
      <c r="AN333" s="35"/>
      <c r="AO333" s="35"/>
      <c r="AP333" s="38">
        <v>0</v>
      </c>
      <c r="AQ333" s="38">
        <v>0</v>
      </c>
      <c r="AR333" s="38">
        <v>261481</v>
      </c>
      <c r="AS333" s="38">
        <v>0</v>
      </c>
      <c r="AT333" s="38">
        <v>0</v>
      </c>
      <c r="AU333" s="38">
        <v>0</v>
      </c>
      <c r="AV333" s="38">
        <v>0</v>
      </c>
      <c r="AW333" s="38">
        <v>0</v>
      </c>
      <c r="AX333" s="38">
        <v>0</v>
      </c>
      <c r="AY333" s="38">
        <v>0</v>
      </c>
      <c r="AZ333" s="38">
        <v>0</v>
      </c>
      <c r="BA333" s="35"/>
      <c r="BB333" s="36"/>
      <c r="BC333" s="35"/>
      <c r="BD333" s="38">
        <v>0</v>
      </c>
    </row>
    <row r="334" spans="1:56" x14ac:dyDescent="0.2">
      <c r="A334" s="34">
        <v>800197111</v>
      </c>
      <c r="B334" s="34" t="s">
        <v>622</v>
      </c>
      <c r="C334" s="34" t="s">
        <v>623</v>
      </c>
      <c r="D334" s="35">
        <v>7784</v>
      </c>
      <c r="E334" s="35" t="str">
        <f>+CONCATENATE(C334,D334)</f>
        <v>COOE7784</v>
      </c>
      <c r="F334" s="35" t="str">
        <f>+CONCATENATE(A334,"_",E334)</f>
        <v>800197111_COOE7784</v>
      </c>
      <c r="G334" s="36">
        <v>45308</v>
      </c>
      <c r="H334" s="37">
        <v>3779038</v>
      </c>
      <c r="I334" s="37">
        <v>3779038</v>
      </c>
      <c r="J334" s="47" t="s">
        <v>863</v>
      </c>
      <c r="K334" s="35" t="s">
        <v>863</v>
      </c>
      <c r="L334" s="38">
        <v>0</v>
      </c>
      <c r="M334" s="39"/>
      <c r="N334" s="35" t="s">
        <v>860</v>
      </c>
      <c r="O334" s="36">
        <v>45308</v>
      </c>
      <c r="P334" s="36"/>
      <c r="Q334" s="36"/>
      <c r="R334" s="36"/>
      <c r="S334" s="35" t="str">
        <f>+IF(OR(N334="Devuelta",AB334&lt;&gt;0),$A$1-R334,IF(AND(Q334="",P334=""),"No radicada",IF(Q334&lt;&gt;"",$A$1-Q334,$A$1-P334)))</f>
        <v>No radicada</v>
      </c>
      <c r="T334" s="35" t="str">
        <f>+IF(S334="No radicada","No radicada",IF(S334&lt;1,"Corriente",IF(S334&lt;=30,"0-30",IF(AND(S334&lt;=60,S334&gt;30),"31-60",IF(AND(S334&lt;=90,S334&gt;60),"61-90",IF(AND(S334&lt;=180,S334&gt;90),"91-180",IF(AND(S334&lt;=360,S334&gt;180),"181-360",IF(S334&gt;360,"Más de 360"))))))))</f>
        <v>No radicada</v>
      </c>
      <c r="U334" s="38">
        <v>3779038</v>
      </c>
      <c r="V334" s="38">
        <v>3779038</v>
      </c>
      <c r="W334" s="38">
        <v>0</v>
      </c>
      <c r="X334" s="38">
        <v>0</v>
      </c>
      <c r="Y334" s="38">
        <v>0</v>
      </c>
      <c r="Z334" s="38">
        <v>0</v>
      </c>
      <c r="AA334" s="38">
        <v>0</v>
      </c>
      <c r="AB334" s="38">
        <v>0</v>
      </c>
      <c r="AC334" s="35"/>
      <c r="AD334" s="35"/>
      <c r="AE334" s="35"/>
      <c r="AF334" s="35"/>
      <c r="AG334" s="38">
        <v>0</v>
      </c>
      <c r="AH334" s="38">
        <v>0</v>
      </c>
      <c r="AI334" s="38">
        <v>0</v>
      </c>
      <c r="AJ334" s="35"/>
      <c r="AK334" s="35"/>
      <c r="AL334" s="35"/>
      <c r="AM334" s="35"/>
      <c r="AN334" s="35"/>
      <c r="AO334" s="35"/>
      <c r="AP334" s="38">
        <v>0</v>
      </c>
      <c r="AQ334" s="38">
        <v>0</v>
      </c>
      <c r="AR334" s="38">
        <v>3779038</v>
      </c>
      <c r="AS334" s="38">
        <v>0</v>
      </c>
      <c r="AT334" s="38">
        <v>0</v>
      </c>
      <c r="AU334" s="38">
        <v>0</v>
      </c>
      <c r="AV334" s="38">
        <v>0</v>
      </c>
      <c r="AW334" s="38">
        <v>0</v>
      </c>
      <c r="AX334" s="38">
        <v>0</v>
      </c>
      <c r="AY334" s="38">
        <v>0</v>
      </c>
      <c r="AZ334" s="38">
        <v>0</v>
      </c>
      <c r="BA334" s="35"/>
      <c r="BB334" s="36"/>
      <c r="BC334" s="35"/>
      <c r="BD334" s="38">
        <v>0</v>
      </c>
    </row>
    <row r="335" spans="1:56" x14ac:dyDescent="0.2">
      <c r="A335" s="34">
        <v>800197111</v>
      </c>
      <c r="B335" s="34" t="s">
        <v>622</v>
      </c>
      <c r="C335" s="34" t="s">
        <v>623</v>
      </c>
      <c r="D335" s="35">
        <v>7785</v>
      </c>
      <c r="E335" s="35" t="str">
        <f>+CONCATENATE(C335,D335)</f>
        <v>COOE7785</v>
      </c>
      <c r="F335" s="35" t="str">
        <f>+CONCATENATE(A335,"_",E335)</f>
        <v>800197111_COOE7785</v>
      </c>
      <c r="G335" s="36">
        <v>45308</v>
      </c>
      <c r="H335" s="37">
        <v>119400</v>
      </c>
      <c r="I335" s="37">
        <v>119400</v>
      </c>
      <c r="J335" s="47" t="s">
        <v>863</v>
      </c>
      <c r="K335" s="35" t="s">
        <v>863</v>
      </c>
      <c r="L335" s="38">
        <v>0</v>
      </c>
      <c r="M335" s="39"/>
      <c r="N335" s="35" t="s">
        <v>860</v>
      </c>
      <c r="O335" s="36">
        <v>45308</v>
      </c>
      <c r="P335" s="36"/>
      <c r="Q335" s="36"/>
      <c r="R335" s="36"/>
      <c r="S335" s="35" t="str">
        <f>+IF(OR(N335="Devuelta",AB335&lt;&gt;0),$A$1-R335,IF(AND(Q335="",P335=""),"No radicada",IF(Q335&lt;&gt;"",$A$1-Q335,$A$1-P335)))</f>
        <v>No radicada</v>
      </c>
      <c r="T335" s="35" t="str">
        <f>+IF(S335="No radicada","No radicada",IF(S335&lt;1,"Corriente",IF(S335&lt;=30,"0-30",IF(AND(S335&lt;=60,S335&gt;30),"31-60",IF(AND(S335&lt;=90,S335&gt;60),"61-90",IF(AND(S335&lt;=180,S335&gt;90),"91-180",IF(AND(S335&lt;=360,S335&gt;180),"181-360",IF(S335&gt;360,"Más de 360"))))))))</f>
        <v>No radicada</v>
      </c>
      <c r="U335" s="38">
        <v>119400</v>
      </c>
      <c r="V335" s="38">
        <v>119400</v>
      </c>
      <c r="W335" s="38">
        <v>0</v>
      </c>
      <c r="X335" s="38">
        <v>0</v>
      </c>
      <c r="Y335" s="38">
        <v>0</v>
      </c>
      <c r="Z335" s="38">
        <v>0</v>
      </c>
      <c r="AA335" s="38">
        <v>0</v>
      </c>
      <c r="AB335" s="38">
        <v>0</v>
      </c>
      <c r="AC335" s="35"/>
      <c r="AD335" s="35"/>
      <c r="AE335" s="35"/>
      <c r="AF335" s="35"/>
      <c r="AG335" s="38">
        <v>0</v>
      </c>
      <c r="AH335" s="38">
        <v>0</v>
      </c>
      <c r="AI335" s="38">
        <v>0</v>
      </c>
      <c r="AJ335" s="35"/>
      <c r="AK335" s="35"/>
      <c r="AL335" s="35"/>
      <c r="AM335" s="35"/>
      <c r="AN335" s="35"/>
      <c r="AO335" s="35"/>
      <c r="AP335" s="38">
        <v>0</v>
      </c>
      <c r="AQ335" s="38">
        <v>0</v>
      </c>
      <c r="AR335" s="38">
        <v>119400</v>
      </c>
      <c r="AS335" s="38">
        <v>0</v>
      </c>
      <c r="AT335" s="38">
        <v>0</v>
      </c>
      <c r="AU335" s="38">
        <v>0</v>
      </c>
      <c r="AV335" s="38">
        <v>0</v>
      </c>
      <c r="AW335" s="38">
        <v>0</v>
      </c>
      <c r="AX335" s="38">
        <v>0</v>
      </c>
      <c r="AY335" s="38">
        <v>0</v>
      </c>
      <c r="AZ335" s="38">
        <v>0</v>
      </c>
      <c r="BA335" s="35"/>
      <c r="BB335" s="36"/>
      <c r="BC335" s="35"/>
      <c r="BD335" s="38">
        <v>0</v>
      </c>
    </row>
    <row r="336" spans="1:56" x14ac:dyDescent="0.2">
      <c r="A336" s="34">
        <v>800197111</v>
      </c>
      <c r="B336" s="34" t="s">
        <v>622</v>
      </c>
      <c r="C336" s="34" t="s">
        <v>623</v>
      </c>
      <c r="D336" s="35">
        <v>7983</v>
      </c>
      <c r="E336" s="35" t="str">
        <f>+CONCATENATE(C336,D336)</f>
        <v>COOE7983</v>
      </c>
      <c r="F336" s="35" t="str">
        <f>+CONCATENATE(A336,"_",E336)</f>
        <v>800197111_COOE7983</v>
      </c>
      <c r="G336" s="36">
        <v>45321</v>
      </c>
      <c r="H336" s="37">
        <v>158128</v>
      </c>
      <c r="I336" s="37">
        <v>158128</v>
      </c>
      <c r="J336" s="47" t="s">
        <v>863</v>
      </c>
      <c r="K336" s="35" t="s">
        <v>863</v>
      </c>
      <c r="L336" s="38">
        <v>0</v>
      </c>
      <c r="M336" s="39"/>
      <c r="N336" s="35" t="s">
        <v>860</v>
      </c>
      <c r="O336" s="36">
        <v>45321</v>
      </c>
      <c r="P336" s="36"/>
      <c r="Q336" s="36"/>
      <c r="R336" s="36"/>
      <c r="S336" s="35" t="str">
        <f>+IF(OR(N336="Devuelta",AB336&lt;&gt;0),$A$1-R336,IF(AND(Q336="",P336=""),"No radicada",IF(Q336&lt;&gt;"",$A$1-Q336,$A$1-P336)))</f>
        <v>No radicada</v>
      </c>
      <c r="T336" s="35" t="str">
        <f>+IF(S336="No radicada","No radicada",IF(S336&lt;1,"Corriente",IF(S336&lt;=30,"0-30",IF(AND(S336&lt;=60,S336&gt;30),"31-60",IF(AND(S336&lt;=90,S336&gt;60),"61-90",IF(AND(S336&lt;=180,S336&gt;90),"91-180",IF(AND(S336&lt;=360,S336&gt;180),"181-360",IF(S336&gt;360,"Más de 360"))))))))</f>
        <v>No radicada</v>
      </c>
      <c r="U336" s="38">
        <v>158128</v>
      </c>
      <c r="V336" s="38">
        <v>158128</v>
      </c>
      <c r="W336" s="38">
        <v>0</v>
      </c>
      <c r="X336" s="38">
        <v>0</v>
      </c>
      <c r="Y336" s="38">
        <v>0</v>
      </c>
      <c r="Z336" s="38">
        <v>0</v>
      </c>
      <c r="AA336" s="38">
        <v>0</v>
      </c>
      <c r="AB336" s="38">
        <v>0</v>
      </c>
      <c r="AC336" s="35"/>
      <c r="AD336" s="35"/>
      <c r="AE336" s="35"/>
      <c r="AF336" s="35"/>
      <c r="AG336" s="38">
        <v>0</v>
      </c>
      <c r="AH336" s="38">
        <v>0</v>
      </c>
      <c r="AI336" s="38">
        <v>0</v>
      </c>
      <c r="AJ336" s="35"/>
      <c r="AK336" s="35"/>
      <c r="AL336" s="35"/>
      <c r="AM336" s="35"/>
      <c r="AN336" s="35"/>
      <c r="AO336" s="35"/>
      <c r="AP336" s="38">
        <v>0</v>
      </c>
      <c r="AQ336" s="38">
        <v>0</v>
      </c>
      <c r="AR336" s="38">
        <v>158128</v>
      </c>
      <c r="AS336" s="38">
        <v>0</v>
      </c>
      <c r="AT336" s="38">
        <v>0</v>
      </c>
      <c r="AU336" s="38">
        <v>0</v>
      </c>
      <c r="AV336" s="38">
        <v>0</v>
      </c>
      <c r="AW336" s="38">
        <v>0</v>
      </c>
      <c r="AX336" s="38">
        <v>0</v>
      </c>
      <c r="AY336" s="38">
        <v>0</v>
      </c>
      <c r="AZ336" s="38">
        <v>0</v>
      </c>
      <c r="BA336" s="35"/>
      <c r="BB336" s="36"/>
      <c r="BC336" s="35"/>
      <c r="BD336" s="38">
        <v>0</v>
      </c>
    </row>
    <row r="337" spans="1:56" x14ac:dyDescent="0.2">
      <c r="A337" s="34">
        <v>800197111</v>
      </c>
      <c r="B337" s="34" t="s">
        <v>622</v>
      </c>
      <c r="C337" s="34" t="s">
        <v>623</v>
      </c>
      <c r="D337" s="35">
        <v>8026</v>
      </c>
      <c r="E337" s="35" t="str">
        <f>+CONCATENATE(C337,D337)</f>
        <v>COOE8026</v>
      </c>
      <c r="F337" s="35" t="str">
        <f>+CONCATENATE(A337,"_",E337)</f>
        <v>800197111_COOE8026</v>
      </c>
      <c r="G337" s="36">
        <v>45322</v>
      </c>
      <c r="H337" s="37">
        <v>118596</v>
      </c>
      <c r="I337" s="37">
        <v>118596</v>
      </c>
      <c r="J337" s="47" t="s">
        <v>863</v>
      </c>
      <c r="K337" s="35" t="s">
        <v>863</v>
      </c>
      <c r="L337" s="38">
        <v>0</v>
      </c>
      <c r="M337" s="39"/>
      <c r="N337" s="35" t="s">
        <v>860</v>
      </c>
      <c r="O337" s="36">
        <v>45322</v>
      </c>
      <c r="P337" s="36"/>
      <c r="Q337" s="36"/>
      <c r="R337" s="36"/>
      <c r="S337" s="35" t="str">
        <f>+IF(OR(N337="Devuelta",AB337&lt;&gt;0),$A$1-R337,IF(AND(Q337="",P337=""),"No radicada",IF(Q337&lt;&gt;"",$A$1-Q337,$A$1-P337)))</f>
        <v>No radicada</v>
      </c>
      <c r="T337" s="35" t="str">
        <f>+IF(S337="No radicada","No radicada",IF(S337&lt;1,"Corriente",IF(S337&lt;=30,"0-30",IF(AND(S337&lt;=60,S337&gt;30),"31-60",IF(AND(S337&lt;=90,S337&gt;60),"61-90",IF(AND(S337&lt;=180,S337&gt;90),"91-180",IF(AND(S337&lt;=360,S337&gt;180),"181-360",IF(S337&gt;360,"Más de 360"))))))))</f>
        <v>No radicada</v>
      </c>
      <c r="U337" s="38">
        <v>118596</v>
      </c>
      <c r="V337" s="38">
        <v>118596</v>
      </c>
      <c r="W337" s="38">
        <v>0</v>
      </c>
      <c r="X337" s="38">
        <v>0</v>
      </c>
      <c r="Y337" s="38">
        <v>0</v>
      </c>
      <c r="Z337" s="38">
        <v>0</v>
      </c>
      <c r="AA337" s="38">
        <v>0</v>
      </c>
      <c r="AB337" s="38">
        <v>0</v>
      </c>
      <c r="AC337" s="35"/>
      <c r="AD337" s="35"/>
      <c r="AE337" s="35"/>
      <c r="AF337" s="35"/>
      <c r="AG337" s="38">
        <v>0</v>
      </c>
      <c r="AH337" s="38">
        <v>0</v>
      </c>
      <c r="AI337" s="38">
        <v>0</v>
      </c>
      <c r="AJ337" s="35"/>
      <c r="AK337" s="35"/>
      <c r="AL337" s="35"/>
      <c r="AM337" s="35"/>
      <c r="AN337" s="35"/>
      <c r="AO337" s="35"/>
      <c r="AP337" s="38">
        <v>0</v>
      </c>
      <c r="AQ337" s="38">
        <v>0</v>
      </c>
      <c r="AR337" s="38">
        <v>118596</v>
      </c>
      <c r="AS337" s="38">
        <v>0</v>
      </c>
      <c r="AT337" s="38">
        <v>0</v>
      </c>
      <c r="AU337" s="38">
        <v>0</v>
      </c>
      <c r="AV337" s="38">
        <v>0</v>
      </c>
      <c r="AW337" s="38">
        <v>0</v>
      </c>
      <c r="AX337" s="38">
        <v>0</v>
      </c>
      <c r="AY337" s="38">
        <v>0</v>
      </c>
      <c r="AZ337" s="38">
        <v>0</v>
      </c>
      <c r="BA337" s="35"/>
      <c r="BB337" s="36"/>
      <c r="BC337" s="35"/>
      <c r="BD337" s="38">
        <v>0</v>
      </c>
    </row>
    <row r="338" spans="1:56" x14ac:dyDescent="0.2">
      <c r="A338" s="34">
        <v>800197111</v>
      </c>
      <c r="B338" s="34" t="s">
        <v>622</v>
      </c>
      <c r="C338" s="34" t="s">
        <v>623</v>
      </c>
      <c r="D338" s="35">
        <v>8072</v>
      </c>
      <c r="E338" s="35" t="str">
        <f>+CONCATENATE(C338,D338)</f>
        <v>COOE8072</v>
      </c>
      <c r="F338" s="35" t="str">
        <f>+CONCATENATE(A338,"_",E338)</f>
        <v>800197111_COOE8072</v>
      </c>
      <c r="G338" s="36">
        <v>45322</v>
      </c>
      <c r="H338" s="37">
        <v>308948</v>
      </c>
      <c r="I338" s="37">
        <v>308948</v>
      </c>
      <c r="J338" s="47" t="s">
        <v>863</v>
      </c>
      <c r="K338" s="35" t="s">
        <v>863</v>
      </c>
      <c r="L338" s="38">
        <v>0</v>
      </c>
      <c r="M338" s="39"/>
      <c r="N338" s="35" t="s">
        <v>860</v>
      </c>
      <c r="O338" s="36">
        <v>45322</v>
      </c>
      <c r="P338" s="36"/>
      <c r="Q338" s="36"/>
      <c r="R338" s="36"/>
      <c r="S338" s="35" t="str">
        <f>+IF(OR(N338="Devuelta",AB338&lt;&gt;0),$A$1-R338,IF(AND(Q338="",P338=""),"No radicada",IF(Q338&lt;&gt;"",$A$1-Q338,$A$1-P338)))</f>
        <v>No radicada</v>
      </c>
      <c r="T338" s="35" t="str">
        <f>+IF(S338="No radicada","No radicada",IF(S338&lt;1,"Corriente",IF(S338&lt;=30,"0-30",IF(AND(S338&lt;=60,S338&gt;30),"31-60",IF(AND(S338&lt;=90,S338&gt;60),"61-90",IF(AND(S338&lt;=180,S338&gt;90),"91-180",IF(AND(S338&lt;=360,S338&gt;180),"181-360",IF(S338&gt;360,"Más de 360"))))))))</f>
        <v>No radicada</v>
      </c>
      <c r="U338" s="38">
        <v>308948</v>
      </c>
      <c r="V338" s="38">
        <v>308948</v>
      </c>
      <c r="W338" s="38">
        <v>0</v>
      </c>
      <c r="X338" s="38">
        <v>0</v>
      </c>
      <c r="Y338" s="38">
        <v>0</v>
      </c>
      <c r="Z338" s="38">
        <v>0</v>
      </c>
      <c r="AA338" s="38">
        <v>0</v>
      </c>
      <c r="AB338" s="38">
        <v>0</v>
      </c>
      <c r="AC338" s="35"/>
      <c r="AD338" s="35"/>
      <c r="AE338" s="35"/>
      <c r="AF338" s="35"/>
      <c r="AG338" s="38">
        <v>0</v>
      </c>
      <c r="AH338" s="38">
        <v>0</v>
      </c>
      <c r="AI338" s="38">
        <v>0</v>
      </c>
      <c r="AJ338" s="35"/>
      <c r="AK338" s="35"/>
      <c r="AL338" s="35"/>
      <c r="AM338" s="35" t="s">
        <v>628</v>
      </c>
      <c r="AN338" s="35"/>
      <c r="AO338" s="35"/>
      <c r="AP338" s="38">
        <v>0</v>
      </c>
      <c r="AQ338" s="38">
        <v>0</v>
      </c>
      <c r="AR338" s="38">
        <v>308948</v>
      </c>
      <c r="AS338" s="38">
        <v>0</v>
      </c>
      <c r="AT338" s="38">
        <v>0</v>
      </c>
      <c r="AU338" s="38">
        <v>0</v>
      </c>
      <c r="AV338" s="38">
        <v>0</v>
      </c>
      <c r="AW338" s="38">
        <v>0</v>
      </c>
      <c r="AX338" s="38">
        <v>0</v>
      </c>
      <c r="AY338" s="38">
        <v>0</v>
      </c>
      <c r="AZ338" s="38">
        <v>0</v>
      </c>
      <c r="BA338" s="35"/>
      <c r="BB338" s="36"/>
      <c r="BC338" s="35"/>
      <c r="BD338" s="38">
        <v>0</v>
      </c>
    </row>
    <row r="339" spans="1:56" x14ac:dyDescent="0.2">
      <c r="A339" s="34">
        <v>800197111</v>
      </c>
      <c r="B339" s="34" t="s">
        <v>622</v>
      </c>
      <c r="C339" s="34" t="s">
        <v>623</v>
      </c>
      <c r="D339" s="35">
        <v>8075</v>
      </c>
      <c r="E339" s="35" t="str">
        <f>+CONCATENATE(C339,D339)</f>
        <v>COOE8075</v>
      </c>
      <c r="F339" s="35" t="str">
        <f>+CONCATENATE(A339,"_",E339)</f>
        <v>800197111_COOE8075</v>
      </c>
      <c r="G339" s="36">
        <v>45322</v>
      </c>
      <c r="H339" s="37">
        <v>440220</v>
      </c>
      <c r="I339" s="37">
        <v>440220</v>
      </c>
      <c r="J339" s="47" t="s">
        <v>863</v>
      </c>
      <c r="K339" s="35" t="s">
        <v>863</v>
      </c>
      <c r="L339" s="38">
        <v>0</v>
      </c>
      <c r="M339" s="39"/>
      <c r="N339" s="35" t="s">
        <v>860</v>
      </c>
      <c r="O339" s="36">
        <v>45322</v>
      </c>
      <c r="P339" s="36"/>
      <c r="Q339" s="36"/>
      <c r="R339" s="36"/>
      <c r="S339" s="35" t="str">
        <f>+IF(OR(N339="Devuelta",AB339&lt;&gt;0),$A$1-R339,IF(AND(Q339="",P339=""),"No radicada",IF(Q339&lt;&gt;"",$A$1-Q339,$A$1-P339)))</f>
        <v>No radicada</v>
      </c>
      <c r="T339" s="35" t="str">
        <f>+IF(S339="No radicada","No radicada",IF(S339&lt;1,"Corriente",IF(S339&lt;=30,"0-30",IF(AND(S339&lt;=60,S339&gt;30),"31-60",IF(AND(S339&lt;=90,S339&gt;60),"61-90",IF(AND(S339&lt;=180,S339&gt;90),"91-180",IF(AND(S339&lt;=360,S339&gt;180),"181-360",IF(S339&gt;360,"Más de 360"))))))))</f>
        <v>No radicada</v>
      </c>
      <c r="U339" s="38">
        <v>440220</v>
      </c>
      <c r="V339" s="38">
        <v>440220</v>
      </c>
      <c r="W339" s="38">
        <v>0</v>
      </c>
      <c r="X339" s="38">
        <v>0</v>
      </c>
      <c r="Y339" s="38">
        <v>0</v>
      </c>
      <c r="Z339" s="38">
        <v>0</v>
      </c>
      <c r="AA339" s="38">
        <v>0</v>
      </c>
      <c r="AB339" s="38">
        <v>0</v>
      </c>
      <c r="AC339" s="35"/>
      <c r="AD339" s="35"/>
      <c r="AE339" s="35"/>
      <c r="AF339" s="35"/>
      <c r="AG339" s="38">
        <v>0</v>
      </c>
      <c r="AH339" s="38">
        <v>0</v>
      </c>
      <c r="AI339" s="38">
        <v>0</v>
      </c>
      <c r="AJ339" s="35"/>
      <c r="AK339" s="35"/>
      <c r="AL339" s="35"/>
      <c r="AM339" s="35"/>
      <c r="AN339" s="35"/>
      <c r="AO339" s="35"/>
      <c r="AP339" s="38">
        <v>0</v>
      </c>
      <c r="AQ339" s="38">
        <v>0</v>
      </c>
      <c r="AR339" s="38">
        <v>440220</v>
      </c>
      <c r="AS339" s="38">
        <v>0</v>
      </c>
      <c r="AT339" s="38">
        <v>0</v>
      </c>
      <c r="AU339" s="38">
        <v>0</v>
      </c>
      <c r="AV339" s="38">
        <v>0</v>
      </c>
      <c r="AW339" s="38">
        <v>0</v>
      </c>
      <c r="AX339" s="38">
        <v>0</v>
      </c>
      <c r="AY339" s="38">
        <v>0</v>
      </c>
      <c r="AZ339" s="38">
        <v>0</v>
      </c>
      <c r="BA339" s="35"/>
      <c r="BB339" s="36"/>
      <c r="BC339" s="35"/>
      <c r="BD339" s="38">
        <v>0</v>
      </c>
    </row>
    <row r="340" spans="1:56" x14ac:dyDescent="0.2">
      <c r="A340" s="34">
        <v>800197111</v>
      </c>
      <c r="B340" s="34" t="s">
        <v>622</v>
      </c>
      <c r="C340" s="34" t="s">
        <v>623</v>
      </c>
      <c r="D340" s="35">
        <v>8082</v>
      </c>
      <c r="E340" s="35" t="str">
        <f>+CONCATENATE(C340,D340)</f>
        <v>COOE8082</v>
      </c>
      <c r="F340" s="35" t="str">
        <f>+CONCATENATE(A340,"_",E340)</f>
        <v>800197111_COOE8082</v>
      </c>
      <c r="G340" s="36">
        <v>45322</v>
      </c>
      <c r="H340" s="37">
        <v>154474</v>
      </c>
      <c r="I340" s="37">
        <v>154474</v>
      </c>
      <c r="J340" s="47" t="s">
        <v>863</v>
      </c>
      <c r="K340" s="35" t="s">
        <v>863</v>
      </c>
      <c r="L340" s="38">
        <v>0</v>
      </c>
      <c r="M340" s="39"/>
      <c r="N340" s="35" t="s">
        <v>860</v>
      </c>
      <c r="O340" s="36">
        <v>45322</v>
      </c>
      <c r="P340" s="36"/>
      <c r="Q340" s="36"/>
      <c r="R340" s="36"/>
      <c r="S340" s="35" t="str">
        <f>+IF(OR(N340="Devuelta",AB340&lt;&gt;0),$A$1-R340,IF(AND(Q340="",P340=""),"No radicada",IF(Q340&lt;&gt;"",$A$1-Q340,$A$1-P340)))</f>
        <v>No radicada</v>
      </c>
      <c r="T340" s="35" t="str">
        <f>+IF(S340="No radicada","No radicada",IF(S340&lt;1,"Corriente",IF(S340&lt;=30,"0-30",IF(AND(S340&lt;=60,S340&gt;30),"31-60",IF(AND(S340&lt;=90,S340&gt;60),"61-90",IF(AND(S340&lt;=180,S340&gt;90),"91-180",IF(AND(S340&lt;=360,S340&gt;180),"181-360",IF(S340&gt;360,"Más de 360"))))))))</f>
        <v>No radicada</v>
      </c>
      <c r="U340" s="38">
        <v>154474</v>
      </c>
      <c r="V340" s="38">
        <v>154474</v>
      </c>
      <c r="W340" s="38">
        <v>0</v>
      </c>
      <c r="X340" s="38">
        <v>0</v>
      </c>
      <c r="Y340" s="38">
        <v>0</v>
      </c>
      <c r="Z340" s="38">
        <v>0</v>
      </c>
      <c r="AA340" s="38">
        <v>0</v>
      </c>
      <c r="AB340" s="38">
        <v>0</v>
      </c>
      <c r="AC340" s="35"/>
      <c r="AD340" s="35"/>
      <c r="AE340" s="35"/>
      <c r="AF340" s="35"/>
      <c r="AG340" s="38">
        <v>0</v>
      </c>
      <c r="AH340" s="38">
        <v>0</v>
      </c>
      <c r="AI340" s="38">
        <v>0</v>
      </c>
      <c r="AJ340" s="35"/>
      <c r="AK340" s="35"/>
      <c r="AL340" s="35"/>
      <c r="AM340" s="35"/>
      <c r="AN340" s="35"/>
      <c r="AO340" s="35"/>
      <c r="AP340" s="38">
        <v>0</v>
      </c>
      <c r="AQ340" s="38">
        <v>0</v>
      </c>
      <c r="AR340" s="38">
        <v>154474</v>
      </c>
      <c r="AS340" s="38">
        <v>0</v>
      </c>
      <c r="AT340" s="38">
        <v>0</v>
      </c>
      <c r="AU340" s="38">
        <v>0</v>
      </c>
      <c r="AV340" s="38">
        <v>0</v>
      </c>
      <c r="AW340" s="38">
        <v>0</v>
      </c>
      <c r="AX340" s="38">
        <v>0</v>
      </c>
      <c r="AY340" s="38">
        <v>0</v>
      </c>
      <c r="AZ340" s="38">
        <v>0</v>
      </c>
      <c r="BA340" s="35"/>
      <c r="BB340" s="36"/>
      <c r="BC340" s="35"/>
      <c r="BD340" s="38">
        <v>0</v>
      </c>
    </row>
    <row r="341" spans="1:56" x14ac:dyDescent="0.2">
      <c r="A341" s="34">
        <v>800197111</v>
      </c>
      <c r="B341" s="34" t="s">
        <v>622</v>
      </c>
      <c r="C341" s="34" t="s">
        <v>623</v>
      </c>
      <c r="D341" s="35">
        <v>9213</v>
      </c>
      <c r="E341" s="35" t="str">
        <f>+CONCATENATE(C341,D341)</f>
        <v>COOE9213</v>
      </c>
      <c r="F341" s="35" t="str">
        <f>+CONCATENATE(A341,"_",E341)</f>
        <v>800197111_COOE9213</v>
      </c>
      <c r="G341" s="36">
        <v>45351</v>
      </c>
      <c r="H341" s="37">
        <v>463422</v>
      </c>
      <c r="I341" s="37">
        <v>308948</v>
      </c>
      <c r="J341" s="47" t="s">
        <v>863</v>
      </c>
      <c r="K341" s="35" t="s">
        <v>863</v>
      </c>
      <c r="L341" s="38">
        <v>0</v>
      </c>
      <c r="M341" s="39"/>
      <c r="N341" s="35" t="s">
        <v>860</v>
      </c>
      <c r="O341" s="36">
        <v>45351</v>
      </c>
      <c r="P341" s="36"/>
      <c r="Q341" s="36"/>
      <c r="R341" s="36"/>
      <c r="S341" s="35" t="str">
        <f>+IF(OR(N341="Devuelta",AB341&lt;&gt;0),$A$1-R341,IF(AND(Q341="",P341=""),"No radicada",IF(Q341&lt;&gt;"",$A$1-Q341,$A$1-P341)))</f>
        <v>No radicada</v>
      </c>
      <c r="T341" s="35" t="str">
        <f>+IF(S341="No radicada","No radicada",IF(S341&lt;1,"Corriente",IF(S341&lt;=30,"0-30",IF(AND(S341&lt;=60,S341&gt;30),"31-60",IF(AND(S341&lt;=90,S341&gt;60),"61-90",IF(AND(S341&lt;=180,S341&gt;90),"91-180",IF(AND(S341&lt;=360,S341&gt;180),"181-360",IF(S341&gt;360,"Más de 360"))))))))</f>
        <v>No radicada</v>
      </c>
      <c r="U341" s="38">
        <v>154474</v>
      </c>
      <c r="V341" s="38">
        <v>154474</v>
      </c>
      <c r="W341" s="38">
        <v>0</v>
      </c>
      <c r="X341" s="38">
        <v>0</v>
      </c>
      <c r="Y341" s="38">
        <v>0</v>
      </c>
      <c r="Z341" s="38">
        <v>0</v>
      </c>
      <c r="AA341" s="38">
        <v>0</v>
      </c>
      <c r="AB341" s="38">
        <v>0</v>
      </c>
      <c r="AC341" s="35"/>
      <c r="AD341" s="35"/>
      <c r="AE341" s="35"/>
      <c r="AF341" s="35"/>
      <c r="AG341" s="38">
        <v>0</v>
      </c>
      <c r="AH341" s="38">
        <v>0</v>
      </c>
      <c r="AI341" s="38">
        <v>0</v>
      </c>
      <c r="AJ341" s="35"/>
      <c r="AK341" s="35"/>
      <c r="AL341" s="35"/>
      <c r="AM341" s="35"/>
      <c r="AN341" s="35"/>
      <c r="AO341" s="35"/>
      <c r="AP341" s="38">
        <v>0</v>
      </c>
      <c r="AQ341" s="38">
        <v>0</v>
      </c>
      <c r="AR341" s="38">
        <v>308948</v>
      </c>
      <c r="AS341" s="38">
        <v>0</v>
      </c>
      <c r="AT341" s="38">
        <v>0</v>
      </c>
      <c r="AU341" s="38">
        <v>0</v>
      </c>
      <c r="AV341" s="38">
        <v>0</v>
      </c>
      <c r="AW341" s="38">
        <v>0</v>
      </c>
      <c r="AX341" s="38">
        <v>0</v>
      </c>
      <c r="AY341" s="38">
        <v>0</v>
      </c>
      <c r="AZ341" s="38">
        <v>0</v>
      </c>
      <c r="BA341" s="35"/>
      <c r="BB341" s="36"/>
      <c r="BC341" s="35"/>
      <c r="BD341" s="38">
        <v>0</v>
      </c>
    </row>
    <row r="342" spans="1:56" x14ac:dyDescent="0.2">
      <c r="A342" s="34">
        <v>800197111</v>
      </c>
      <c r="B342" s="34" t="s">
        <v>622</v>
      </c>
      <c r="C342" s="34" t="s">
        <v>623</v>
      </c>
      <c r="D342" s="35">
        <v>9219</v>
      </c>
      <c r="E342" s="35" t="str">
        <f>+CONCATENATE(C342,D342)</f>
        <v>COOE9219</v>
      </c>
      <c r="F342" s="35" t="str">
        <f>+CONCATENATE(A342,"_",E342)</f>
        <v>800197111_COOE9219</v>
      </c>
      <c r="G342" s="36">
        <v>45351</v>
      </c>
      <c r="H342" s="37">
        <v>463422</v>
      </c>
      <c r="I342" s="37">
        <v>463422</v>
      </c>
      <c r="J342" s="47" t="s">
        <v>863</v>
      </c>
      <c r="K342" s="35" t="s">
        <v>863</v>
      </c>
      <c r="L342" s="38">
        <v>0</v>
      </c>
      <c r="M342" s="39"/>
      <c r="N342" s="35" t="s">
        <v>860</v>
      </c>
      <c r="O342" s="36">
        <v>45351</v>
      </c>
      <c r="P342" s="36"/>
      <c r="Q342" s="36"/>
      <c r="R342" s="36"/>
      <c r="S342" s="35" t="str">
        <f>+IF(OR(N342="Devuelta",AB342&lt;&gt;0),$A$1-R342,IF(AND(Q342="",P342=""),"No radicada",IF(Q342&lt;&gt;"",$A$1-Q342,$A$1-P342)))</f>
        <v>No radicada</v>
      </c>
      <c r="T342" s="35" t="str">
        <f>+IF(S342="No radicada","No radicada",IF(S342&lt;1,"Corriente",IF(S342&lt;=30,"0-30",IF(AND(S342&lt;=60,S342&gt;30),"31-60",IF(AND(S342&lt;=90,S342&gt;60),"61-90",IF(AND(S342&lt;=180,S342&gt;90),"91-180",IF(AND(S342&lt;=360,S342&gt;180),"181-360",IF(S342&gt;360,"Más de 360"))))))))</f>
        <v>No radicada</v>
      </c>
      <c r="U342" s="38">
        <v>463422</v>
      </c>
      <c r="V342" s="38">
        <v>463422</v>
      </c>
      <c r="W342" s="38">
        <v>0</v>
      </c>
      <c r="X342" s="38">
        <v>0</v>
      </c>
      <c r="Y342" s="38">
        <v>0</v>
      </c>
      <c r="Z342" s="38">
        <v>0</v>
      </c>
      <c r="AA342" s="38">
        <v>0</v>
      </c>
      <c r="AB342" s="38">
        <v>0</v>
      </c>
      <c r="AC342" s="35"/>
      <c r="AD342" s="35"/>
      <c r="AE342" s="35"/>
      <c r="AF342" s="35"/>
      <c r="AG342" s="38">
        <v>0</v>
      </c>
      <c r="AH342" s="38">
        <v>0</v>
      </c>
      <c r="AI342" s="38">
        <v>0</v>
      </c>
      <c r="AJ342" s="35"/>
      <c r="AK342" s="35"/>
      <c r="AL342" s="35"/>
      <c r="AM342" s="35"/>
      <c r="AN342" s="35"/>
      <c r="AO342" s="35"/>
      <c r="AP342" s="38">
        <v>0</v>
      </c>
      <c r="AQ342" s="38">
        <v>0</v>
      </c>
      <c r="AR342" s="38">
        <v>463422</v>
      </c>
      <c r="AS342" s="38">
        <v>0</v>
      </c>
      <c r="AT342" s="38">
        <v>0</v>
      </c>
      <c r="AU342" s="38">
        <v>0</v>
      </c>
      <c r="AV342" s="38">
        <v>0</v>
      </c>
      <c r="AW342" s="38">
        <v>0</v>
      </c>
      <c r="AX342" s="38">
        <v>0</v>
      </c>
      <c r="AY342" s="38">
        <v>0</v>
      </c>
      <c r="AZ342" s="38">
        <v>0</v>
      </c>
      <c r="BA342" s="35"/>
      <c r="BB342" s="36"/>
      <c r="BC342" s="35"/>
      <c r="BD342" s="38">
        <v>0</v>
      </c>
    </row>
    <row r="343" spans="1:56" x14ac:dyDescent="0.2">
      <c r="A343" s="34">
        <v>800197111</v>
      </c>
      <c r="B343" s="34" t="s">
        <v>622</v>
      </c>
      <c r="C343" s="34" t="s">
        <v>623</v>
      </c>
      <c r="D343" s="35">
        <v>11676</v>
      </c>
      <c r="E343" s="35" t="str">
        <f>+CONCATENATE(C343,D343)</f>
        <v>COOE11676</v>
      </c>
      <c r="F343" s="35" t="str">
        <f>+CONCATENATE(A343,"_",E343)</f>
        <v>800197111_COOE11676</v>
      </c>
      <c r="G343" s="36">
        <v>45443</v>
      </c>
      <c r="H343" s="37">
        <v>278528</v>
      </c>
      <c r="I343" s="37">
        <v>278528</v>
      </c>
      <c r="J343" s="47" t="s">
        <v>863</v>
      </c>
      <c r="K343" s="35" t="s">
        <v>863</v>
      </c>
      <c r="L343" s="38">
        <v>0</v>
      </c>
      <c r="M343" s="39"/>
      <c r="N343" s="35" t="s">
        <v>860</v>
      </c>
      <c r="O343" s="36">
        <v>45443</v>
      </c>
      <c r="P343" s="36"/>
      <c r="Q343" s="36"/>
      <c r="R343" s="36"/>
      <c r="S343" s="35" t="str">
        <f>+IF(OR(N343="Devuelta",AB343&lt;&gt;0),$A$1-R343,IF(AND(Q343="",P343=""),"No radicada",IF(Q343&lt;&gt;"",$A$1-Q343,$A$1-P343)))</f>
        <v>No radicada</v>
      </c>
      <c r="T343" s="35" t="str">
        <f>+IF(S343="No radicada","No radicada",IF(S343&lt;1,"Corriente",IF(S343&lt;=30,"0-30",IF(AND(S343&lt;=60,S343&gt;30),"31-60",IF(AND(S343&lt;=90,S343&gt;60),"61-90",IF(AND(S343&lt;=180,S343&gt;90),"91-180",IF(AND(S343&lt;=360,S343&gt;180),"181-360",IF(S343&gt;360,"Más de 360"))))))))</f>
        <v>No radicada</v>
      </c>
      <c r="U343" s="38">
        <v>278528</v>
      </c>
      <c r="V343" s="38">
        <v>278528</v>
      </c>
      <c r="W343" s="38">
        <v>0</v>
      </c>
      <c r="X343" s="38">
        <v>0</v>
      </c>
      <c r="Y343" s="38">
        <v>0</v>
      </c>
      <c r="Z343" s="38">
        <v>0</v>
      </c>
      <c r="AA343" s="38">
        <v>0</v>
      </c>
      <c r="AB343" s="38">
        <v>0</v>
      </c>
      <c r="AC343" s="35"/>
      <c r="AD343" s="35"/>
      <c r="AE343" s="35" t="s">
        <v>864</v>
      </c>
      <c r="AF343" s="35"/>
      <c r="AG343" s="38">
        <v>0</v>
      </c>
      <c r="AH343" s="38">
        <v>0</v>
      </c>
      <c r="AI343" s="38">
        <v>0</v>
      </c>
      <c r="AJ343" s="35"/>
      <c r="AK343" s="35"/>
      <c r="AL343" s="35"/>
      <c r="AM343" s="35"/>
      <c r="AN343" s="35"/>
      <c r="AO343" s="35"/>
      <c r="AP343" s="38">
        <v>0</v>
      </c>
      <c r="AQ343" s="38">
        <v>0</v>
      </c>
      <c r="AR343" s="38">
        <v>278528</v>
      </c>
      <c r="AS343" s="38">
        <v>0</v>
      </c>
      <c r="AT343" s="38">
        <v>0</v>
      </c>
      <c r="AU343" s="38">
        <v>0</v>
      </c>
      <c r="AV343" s="38">
        <v>0</v>
      </c>
      <c r="AW343" s="38">
        <v>0</v>
      </c>
      <c r="AX343" s="38">
        <v>0</v>
      </c>
      <c r="AY343" s="38">
        <v>0</v>
      </c>
      <c r="AZ343" s="38">
        <v>0</v>
      </c>
      <c r="BA343" s="35"/>
      <c r="BB343" s="36"/>
      <c r="BC343" s="35"/>
      <c r="BD343" s="38">
        <v>0</v>
      </c>
    </row>
    <row r="344" spans="1:56" x14ac:dyDescent="0.2">
      <c r="A344" s="34">
        <v>800197111</v>
      </c>
      <c r="B344" s="34" t="s">
        <v>622</v>
      </c>
      <c r="C344" s="34" t="s">
        <v>623</v>
      </c>
      <c r="D344" s="35">
        <v>11713</v>
      </c>
      <c r="E344" s="35" t="str">
        <f>+CONCATENATE(C344,D344)</f>
        <v>COOE11713</v>
      </c>
      <c r="F344" s="35" t="str">
        <f>+CONCATENATE(A344,"_",E344)</f>
        <v>800197111_COOE11713</v>
      </c>
      <c r="G344" s="36">
        <v>45443</v>
      </c>
      <c r="H344" s="37">
        <v>438690</v>
      </c>
      <c r="I344" s="37">
        <v>438690</v>
      </c>
      <c r="J344" s="47" t="s">
        <v>863</v>
      </c>
      <c r="K344" s="35" t="s">
        <v>863</v>
      </c>
      <c r="L344" s="38">
        <v>0</v>
      </c>
      <c r="M344" s="39"/>
      <c r="N344" s="35" t="s">
        <v>860</v>
      </c>
      <c r="O344" s="36">
        <v>45443</v>
      </c>
      <c r="P344" s="36"/>
      <c r="Q344" s="36"/>
      <c r="R344" s="36"/>
      <c r="S344" s="35" t="str">
        <f>+IF(OR(N344="Devuelta",AB344&lt;&gt;0),$A$1-R344,IF(AND(Q344="",P344=""),"No radicada",IF(Q344&lt;&gt;"",$A$1-Q344,$A$1-P344)))</f>
        <v>No radicada</v>
      </c>
      <c r="T344" s="35" t="str">
        <f>+IF(S344="No radicada","No radicada",IF(S344&lt;1,"Corriente",IF(S344&lt;=30,"0-30",IF(AND(S344&lt;=60,S344&gt;30),"31-60",IF(AND(S344&lt;=90,S344&gt;60),"61-90",IF(AND(S344&lt;=180,S344&gt;90),"91-180",IF(AND(S344&lt;=360,S344&gt;180),"181-360",IF(S344&gt;360,"Más de 360"))))))))</f>
        <v>No radicada</v>
      </c>
      <c r="U344" s="38">
        <v>438690</v>
      </c>
      <c r="V344" s="38">
        <v>438690</v>
      </c>
      <c r="W344" s="38">
        <v>0</v>
      </c>
      <c r="X344" s="38">
        <v>0</v>
      </c>
      <c r="Y344" s="38">
        <v>0</v>
      </c>
      <c r="Z344" s="38">
        <v>0</v>
      </c>
      <c r="AA344" s="38">
        <v>0</v>
      </c>
      <c r="AB344" s="38">
        <v>0</v>
      </c>
      <c r="AC344" s="35"/>
      <c r="AD344" s="35"/>
      <c r="AE344" s="35" t="s">
        <v>864</v>
      </c>
      <c r="AF344" s="35"/>
      <c r="AG344" s="38">
        <v>0</v>
      </c>
      <c r="AH344" s="38">
        <v>0</v>
      </c>
      <c r="AI344" s="38">
        <v>0</v>
      </c>
      <c r="AJ344" s="35"/>
      <c r="AK344" s="35"/>
      <c r="AL344" s="35"/>
      <c r="AM344" s="35"/>
      <c r="AN344" s="35"/>
      <c r="AO344" s="35"/>
      <c r="AP344" s="38">
        <v>0</v>
      </c>
      <c r="AQ344" s="38">
        <v>0</v>
      </c>
      <c r="AR344" s="38">
        <v>438690</v>
      </c>
      <c r="AS344" s="38">
        <v>0</v>
      </c>
      <c r="AT344" s="38">
        <v>0</v>
      </c>
      <c r="AU344" s="38">
        <v>0</v>
      </c>
      <c r="AV344" s="38">
        <v>0</v>
      </c>
      <c r="AW344" s="38">
        <v>0</v>
      </c>
      <c r="AX344" s="38">
        <v>0</v>
      </c>
      <c r="AY344" s="38">
        <v>0</v>
      </c>
      <c r="AZ344" s="38">
        <v>0</v>
      </c>
      <c r="BA344" s="35"/>
      <c r="BB344" s="36"/>
      <c r="BC344" s="35"/>
      <c r="BD344" s="38">
        <v>0</v>
      </c>
    </row>
    <row r="345" spans="1:56" x14ac:dyDescent="0.2">
      <c r="A345" s="34">
        <v>800197111</v>
      </c>
      <c r="B345" s="34" t="s">
        <v>622</v>
      </c>
      <c r="C345" s="34" t="s">
        <v>623</v>
      </c>
      <c r="D345" s="35">
        <v>12451</v>
      </c>
      <c r="E345" s="35" t="str">
        <f>+CONCATENATE(C345,D345)</f>
        <v>COOE12451</v>
      </c>
      <c r="F345" s="35" t="str">
        <f>+CONCATENATE(A345,"_",E345)</f>
        <v>800197111_COOE12451</v>
      </c>
      <c r="G345" s="36">
        <v>45470</v>
      </c>
      <c r="H345" s="37">
        <v>438690</v>
      </c>
      <c r="I345" s="37">
        <v>438690</v>
      </c>
      <c r="J345" s="47" t="s">
        <v>863</v>
      </c>
      <c r="K345" s="35" t="s">
        <v>863</v>
      </c>
      <c r="L345" s="38">
        <v>0</v>
      </c>
      <c r="M345" s="39"/>
      <c r="N345" s="35" t="s">
        <v>860</v>
      </c>
      <c r="O345" s="36">
        <v>45470</v>
      </c>
      <c r="P345" s="36"/>
      <c r="Q345" s="36"/>
      <c r="R345" s="36"/>
      <c r="S345" s="35" t="str">
        <f>+IF(OR(N345="Devuelta",AB345&lt;&gt;0),$A$1-R345,IF(AND(Q345="",P345=""),"No radicada",IF(Q345&lt;&gt;"",$A$1-Q345,$A$1-P345)))</f>
        <v>No radicada</v>
      </c>
      <c r="T345" s="35" t="str">
        <f>+IF(S345="No radicada","No radicada",IF(S345&lt;1,"Corriente",IF(S345&lt;=30,"0-30",IF(AND(S345&lt;=60,S345&gt;30),"31-60",IF(AND(S345&lt;=90,S345&gt;60),"61-90",IF(AND(S345&lt;=180,S345&gt;90),"91-180",IF(AND(S345&lt;=360,S345&gt;180),"181-360",IF(S345&gt;360,"Más de 360"))))))))</f>
        <v>No radicada</v>
      </c>
      <c r="U345" s="38">
        <v>438690</v>
      </c>
      <c r="V345" s="38">
        <v>438690</v>
      </c>
      <c r="W345" s="38">
        <v>0</v>
      </c>
      <c r="X345" s="38">
        <v>0</v>
      </c>
      <c r="Y345" s="38">
        <v>0</v>
      </c>
      <c r="Z345" s="38">
        <v>0</v>
      </c>
      <c r="AA345" s="38">
        <v>0</v>
      </c>
      <c r="AB345" s="38">
        <v>0</v>
      </c>
      <c r="AC345" s="35"/>
      <c r="AD345" s="35"/>
      <c r="AE345" s="35"/>
      <c r="AF345" s="35"/>
      <c r="AG345" s="38">
        <v>0</v>
      </c>
      <c r="AH345" s="38">
        <v>0</v>
      </c>
      <c r="AI345" s="38">
        <v>0</v>
      </c>
      <c r="AJ345" s="35"/>
      <c r="AK345" s="35"/>
      <c r="AL345" s="35"/>
      <c r="AM345" s="35"/>
      <c r="AN345" s="35"/>
      <c r="AO345" s="35"/>
      <c r="AP345" s="38">
        <v>0</v>
      </c>
      <c r="AQ345" s="38">
        <v>0</v>
      </c>
      <c r="AR345" s="38">
        <v>438690</v>
      </c>
      <c r="AS345" s="38">
        <v>0</v>
      </c>
      <c r="AT345" s="38">
        <v>0</v>
      </c>
      <c r="AU345" s="38">
        <v>0</v>
      </c>
      <c r="AV345" s="38">
        <v>0</v>
      </c>
      <c r="AW345" s="38">
        <v>0</v>
      </c>
      <c r="AX345" s="38">
        <v>0</v>
      </c>
      <c r="AY345" s="38">
        <v>0</v>
      </c>
      <c r="AZ345" s="38">
        <v>0</v>
      </c>
      <c r="BA345" s="35"/>
      <c r="BB345" s="36"/>
      <c r="BC345" s="35"/>
      <c r="BD345" s="38">
        <v>0</v>
      </c>
    </row>
    <row r="346" spans="1:56" x14ac:dyDescent="0.2">
      <c r="A346" s="34">
        <v>800197111</v>
      </c>
      <c r="B346" s="34" t="s">
        <v>622</v>
      </c>
      <c r="C346" s="34" t="s">
        <v>623</v>
      </c>
      <c r="D346" s="35">
        <v>12468</v>
      </c>
      <c r="E346" s="35" t="str">
        <f>+CONCATENATE(C346,D346)</f>
        <v>COOE12468</v>
      </c>
      <c r="F346" s="35" t="str">
        <f>+CONCATENATE(A346,"_",E346)</f>
        <v>800197111_COOE12468</v>
      </c>
      <c r="G346" s="36">
        <v>45470</v>
      </c>
      <c r="H346" s="37">
        <v>105660</v>
      </c>
      <c r="I346" s="37">
        <v>105660</v>
      </c>
      <c r="J346" s="47" t="s">
        <v>863</v>
      </c>
      <c r="K346" s="35" t="s">
        <v>863</v>
      </c>
      <c r="L346" s="38">
        <v>0</v>
      </c>
      <c r="M346" s="39"/>
      <c r="N346" s="35" t="s">
        <v>860</v>
      </c>
      <c r="O346" s="36">
        <v>45470</v>
      </c>
      <c r="P346" s="36"/>
      <c r="Q346" s="36"/>
      <c r="R346" s="36"/>
      <c r="S346" s="35" t="str">
        <f>+IF(OR(N346="Devuelta",AB346&lt;&gt;0),$A$1-R346,IF(AND(Q346="",P346=""),"No radicada",IF(Q346&lt;&gt;"",$A$1-Q346,$A$1-P346)))</f>
        <v>No radicada</v>
      </c>
      <c r="T346" s="35" t="str">
        <f>+IF(S346="No radicada","No radicada",IF(S346&lt;1,"Corriente",IF(S346&lt;=30,"0-30",IF(AND(S346&lt;=60,S346&gt;30),"31-60",IF(AND(S346&lt;=90,S346&gt;60),"61-90",IF(AND(S346&lt;=180,S346&gt;90),"91-180",IF(AND(S346&lt;=360,S346&gt;180),"181-360",IF(S346&gt;360,"Más de 360"))))))))</f>
        <v>No radicada</v>
      </c>
      <c r="U346" s="38">
        <v>105660</v>
      </c>
      <c r="V346" s="38">
        <v>105660</v>
      </c>
      <c r="W346" s="38">
        <v>0</v>
      </c>
      <c r="X346" s="38">
        <v>0</v>
      </c>
      <c r="Y346" s="38">
        <v>0</v>
      </c>
      <c r="Z346" s="38">
        <v>0</v>
      </c>
      <c r="AA346" s="38">
        <v>0</v>
      </c>
      <c r="AB346" s="38">
        <v>0</v>
      </c>
      <c r="AC346" s="35"/>
      <c r="AD346" s="35"/>
      <c r="AE346" s="35"/>
      <c r="AF346" s="35"/>
      <c r="AG346" s="38">
        <v>0</v>
      </c>
      <c r="AH346" s="38">
        <v>0</v>
      </c>
      <c r="AI346" s="38">
        <v>0</v>
      </c>
      <c r="AJ346" s="35"/>
      <c r="AK346" s="35"/>
      <c r="AL346" s="35"/>
      <c r="AM346" s="35" t="s">
        <v>628</v>
      </c>
      <c r="AN346" s="35"/>
      <c r="AO346" s="35"/>
      <c r="AP346" s="38">
        <v>0</v>
      </c>
      <c r="AQ346" s="38">
        <v>0</v>
      </c>
      <c r="AR346" s="38">
        <v>105660</v>
      </c>
      <c r="AS346" s="38">
        <v>0</v>
      </c>
      <c r="AT346" s="38">
        <v>0</v>
      </c>
      <c r="AU346" s="38">
        <v>0</v>
      </c>
      <c r="AV346" s="38">
        <v>0</v>
      </c>
      <c r="AW346" s="38">
        <v>0</v>
      </c>
      <c r="AX346" s="38">
        <v>0</v>
      </c>
      <c r="AY346" s="38">
        <v>0</v>
      </c>
      <c r="AZ346" s="38">
        <v>0</v>
      </c>
      <c r="BA346" s="35"/>
      <c r="BB346" s="36"/>
      <c r="BC346" s="35"/>
      <c r="BD346" s="38">
        <v>0</v>
      </c>
    </row>
    <row r="347" spans="1:56" x14ac:dyDescent="0.2">
      <c r="A347" s="34">
        <v>800197111</v>
      </c>
      <c r="B347" s="34" t="s">
        <v>622</v>
      </c>
      <c r="C347" s="34" t="s">
        <v>623</v>
      </c>
      <c r="D347" s="35">
        <v>13533</v>
      </c>
      <c r="E347" s="35" t="str">
        <f>+CONCATENATE(C347,D347)</f>
        <v>COOE13533</v>
      </c>
      <c r="F347" s="35" t="str">
        <f>+CONCATENATE(A347,"_",E347)</f>
        <v>800197111_COOE13533</v>
      </c>
      <c r="G347" s="36">
        <v>45504</v>
      </c>
      <c r="H347" s="37">
        <v>286778</v>
      </c>
      <c r="I347" s="37">
        <v>286778</v>
      </c>
      <c r="J347" s="47" t="s">
        <v>863</v>
      </c>
      <c r="K347" s="35" t="s">
        <v>863</v>
      </c>
      <c r="L347" s="38">
        <v>0</v>
      </c>
      <c r="M347" s="39"/>
      <c r="N347" s="35" t="s">
        <v>860</v>
      </c>
      <c r="O347" s="36">
        <v>45504</v>
      </c>
      <c r="P347" s="36"/>
      <c r="Q347" s="36"/>
      <c r="R347" s="36"/>
      <c r="S347" s="35" t="str">
        <f>+IF(OR(N347="Devuelta",AB347&lt;&gt;0),$A$1-R347,IF(AND(Q347="",P347=""),"No radicada",IF(Q347&lt;&gt;"",$A$1-Q347,$A$1-P347)))</f>
        <v>No radicada</v>
      </c>
      <c r="T347" s="35" t="str">
        <f>+IF(S347="No radicada","No radicada",IF(S347&lt;1,"Corriente",IF(S347&lt;=30,"0-30",IF(AND(S347&lt;=60,S347&gt;30),"31-60",IF(AND(S347&lt;=90,S347&gt;60),"61-90",IF(AND(S347&lt;=180,S347&gt;90),"91-180",IF(AND(S347&lt;=360,S347&gt;180),"181-360",IF(S347&gt;360,"Más de 360"))))))))</f>
        <v>No radicada</v>
      </c>
      <c r="U347" s="38">
        <v>286778</v>
      </c>
      <c r="V347" s="38">
        <v>286778</v>
      </c>
      <c r="W347" s="38">
        <v>0</v>
      </c>
      <c r="X347" s="38">
        <v>0</v>
      </c>
      <c r="Y347" s="38">
        <v>0</v>
      </c>
      <c r="Z347" s="38">
        <v>0</v>
      </c>
      <c r="AA347" s="38">
        <v>0</v>
      </c>
      <c r="AB347" s="38">
        <v>0</v>
      </c>
      <c r="AC347" s="35"/>
      <c r="AD347" s="35"/>
      <c r="AE347" s="35"/>
      <c r="AF347" s="35"/>
      <c r="AG347" s="38">
        <v>0</v>
      </c>
      <c r="AH347" s="38">
        <v>0</v>
      </c>
      <c r="AI347" s="38">
        <v>0</v>
      </c>
      <c r="AJ347" s="35"/>
      <c r="AK347" s="35"/>
      <c r="AL347" s="35"/>
      <c r="AM347" s="35"/>
      <c r="AN347" s="35"/>
      <c r="AO347" s="35"/>
      <c r="AP347" s="38">
        <v>0</v>
      </c>
      <c r="AQ347" s="38">
        <v>0</v>
      </c>
      <c r="AR347" s="38">
        <v>286778</v>
      </c>
      <c r="AS347" s="38">
        <v>0</v>
      </c>
      <c r="AT347" s="38">
        <v>0</v>
      </c>
      <c r="AU347" s="38">
        <v>0</v>
      </c>
      <c r="AV347" s="38">
        <v>0</v>
      </c>
      <c r="AW347" s="38">
        <v>0</v>
      </c>
      <c r="AX347" s="38">
        <v>0</v>
      </c>
      <c r="AY347" s="38">
        <v>0</v>
      </c>
      <c r="AZ347" s="38">
        <v>0</v>
      </c>
      <c r="BA347" s="35"/>
      <c r="BB347" s="36"/>
      <c r="BC347" s="35"/>
      <c r="BD347" s="38">
        <v>0</v>
      </c>
    </row>
    <row r="348" spans="1:56" x14ac:dyDescent="0.2">
      <c r="A348" s="34">
        <v>800197111</v>
      </c>
      <c r="B348" s="34" t="s">
        <v>622</v>
      </c>
      <c r="C348" s="34" t="s">
        <v>623</v>
      </c>
      <c r="D348" s="35">
        <v>14389</v>
      </c>
      <c r="E348" s="35" t="str">
        <f>+CONCATENATE(C348,D348)</f>
        <v>COOE14389</v>
      </c>
      <c r="F348" s="35" t="str">
        <f>+CONCATENATE(A348,"_",E348)</f>
        <v>800197111_COOE14389</v>
      </c>
      <c r="G348" s="36">
        <v>45534</v>
      </c>
      <c r="H348" s="37">
        <v>28220939</v>
      </c>
      <c r="I348" s="37">
        <v>28220939</v>
      </c>
      <c r="J348" s="47" t="s">
        <v>863</v>
      </c>
      <c r="K348" s="35" t="s">
        <v>863</v>
      </c>
      <c r="L348" s="38">
        <v>0</v>
      </c>
      <c r="M348" s="39"/>
      <c r="N348" s="35" t="s">
        <v>860</v>
      </c>
      <c r="O348" s="36">
        <v>45534</v>
      </c>
      <c r="P348" s="36"/>
      <c r="Q348" s="36"/>
      <c r="R348" s="36"/>
      <c r="S348" s="35" t="str">
        <f>+IF(OR(N348="Devuelta",AB348&lt;&gt;0),$A$1-R348,IF(AND(Q348="",P348=""),"No radicada",IF(Q348&lt;&gt;"",$A$1-Q348,$A$1-P348)))</f>
        <v>No radicada</v>
      </c>
      <c r="T348" s="35" t="str">
        <f>+IF(S348="No radicada","No radicada",IF(S348&lt;1,"Corriente",IF(S348&lt;=30,"0-30",IF(AND(S348&lt;=60,S348&gt;30),"31-60",IF(AND(S348&lt;=90,S348&gt;60),"61-90",IF(AND(S348&lt;=180,S348&gt;90),"91-180",IF(AND(S348&lt;=360,S348&gt;180),"181-360",IF(S348&gt;360,"Más de 360"))))))))</f>
        <v>No radicada</v>
      </c>
      <c r="U348" s="38">
        <v>28220939</v>
      </c>
      <c r="V348" s="38">
        <v>28220939</v>
      </c>
      <c r="W348" s="38">
        <v>0</v>
      </c>
      <c r="X348" s="38">
        <v>0</v>
      </c>
      <c r="Y348" s="38">
        <v>0</v>
      </c>
      <c r="Z348" s="38">
        <v>0</v>
      </c>
      <c r="AA348" s="38">
        <v>0</v>
      </c>
      <c r="AB348" s="38">
        <v>0</v>
      </c>
      <c r="AC348" s="35"/>
      <c r="AD348" s="35"/>
      <c r="AE348" s="35"/>
      <c r="AF348" s="35"/>
      <c r="AG348" s="38">
        <v>0</v>
      </c>
      <c r="AH348" s="38">
        <v>0</v>
      </c>
      <c r="AI348" s="38">
        <v>0</v>
      </c>
      <c r="AJ348" s="35"/>
      <c r="AK348" s="35"/>
      <c r="AL348" s="35"/>
      <c r="AM348" s="35" t="s">
        <v>628</v>
      </c>
      <c r="AN348" s="35"/>
      <c r="AO348" s="35"/>
      <c r="AP348" s="38">
        <v>0</v>
      </c>
      <c r="AQ348" s="38">
        <v>0</v>
      </c>
      <c r="AR348" s="38">
        <v>28220939</v>
      </c>
      <c r="AS348" s="38">
        <v>0</v>
      </c>
      <c r="AT348" s="38">
        <v>0</v>
      </c>
      <c r="AU348" s="38">
        <v>0</v>
      </c>
      <c r="AV348" s="38">
        <v>0</v>
      </c>
      <c r="AW348" s="38">
        <v>0</v>
      </c>
      <c r="AX348" s="38">
        <v>0</v>
      </c>
      <c r="AY348" s="38">
        <v>0</v>
      </c>
      <c r="AZ348" s="38">
        <v>0</v>
      </c>
      <c r="BA348" s="35"/>
      <c r="BB348" s="36"/>
      <c r="BC348" s="35"/>
      <c r="BD348" s="38">
        <v>0</v>
      </c>
    </row>
    <row r="349" spans="1:56" x14ac:dyDescent="0.2">
      <c r="A349" s="34">
        <v>800197111</v>
      </c>
      <c r="B349" s="34" t="s">
        <v>622</v>
      </c>
      <c r="C349" s="34" t="s">
        <v>623</v>
      </c>
      <c r="D349" s="35">
        <v>15085</v>
      </c>
      <c r="E349" s="35" t="str">
        <f>+CONCATENATE(C349,D349)</f>
        <v>COOE15085</v>
      </c>
      <c r="F349" s="35" t="str">
        <f>+CONCATENATE(A349,"_",E349)</f>
        <v>800197111_COOE15085</v>
      </c>
      <c r="G349" s="36">
        <v>45565</v>
      </c>
      <c r="H349" s="37">
        <v>329096</v>
      </c>
      <c r="I349" s="37">
        <v>329096</v>
      </c>
      <c r="J349" s="47" t="s">
        <v>863</v>
      </c>
      <c r="K349" s="35" t="s">
        <v>863</v>
      </c>
      <c r="L349" s="38">
        <v>0</v>
      </c>
      <c r="M349" s="39"/>
      <c r="N349" s="35" t="s">
        <v>860</v>
      </c>
      <c r="O349" s="36">
        <v>45565</v>
      </c>
      <c r="P349" s="36"/>
      <c r="Q349" s="36"/>
      <c r="R349" s="36"/>
      <c r="S349" s="35" t="str">
        <f>+IF(OR(N349="Devuelta",AB349&lt;&gt;0),$A$1-R349,IF(AND(Q349="",P349=""),"No radicada",IF(Q349&lt;&gt;"",$A$1-Q349,$A$1-P349)))</f>
        <v>No radicada</v>
      </c>
      <c r="T349" s="35" t="str">
        <f>+IF(S349="No radicada","No radicada",IF(S349&lt;1,"Corriente",IF(S349&lt;=30,"0-30",IF(AND(S349&lt;=60,S349&gt;30),"31-60",IF(AND(S349&lt;=90,S349&gt;60),"61-90",IF(AND(S349&lt;=180,S349&gt;90),"91-180",IF(AND(S349&lt;=360,S349&gt;180),"181-360",IF(S349&gt;360,"Más de 360"))))))))</f>
        <v>No radicada</v>
      </c>
      <c r="U349" s="38">
        <v>329096</v>
      </c>
      <c r="V349" s="38">
        <v>329096</v>
      </c>
      <c r="W349" s="38">
        <v>0</v>
      </c>
      <c r="X349" s="38">
        <v>0</v>
      </c>
      <c r="Y349" s="38">
        <v>0</v>
      </c>
      <c r="Z349" s="38">
        <v>0</v>
      </c>
      <c r="AA349" s="38">
        <v>0</v>
      </c>
      <c r="AB349" s="38">
        <v>0</v>
      </c>
      <c r="AC349" s="35"/>
      <c r="AD349" s="35"/>
      <c r="AE349" s="35"/>
      <c r="AF349" s="35"/>
      <c r="AG349" s="38">
        <v>0</v>
      </c>
      <c r="AH349" s="38">
        <v>0</v>
      </c>
      <c r="AI349" s="38">
        <v>0</v>
      </c>
      <c r="AJ349" s="35"/>
      <c r="AK349" s="35"/>
      <c r="AL349" s="35"/>
      <c r="AM349" s="35" t="s">
        <v>628</v>
      </c>
      <c r="AN349" s="35"/>
      <c r="AO349" s="35"/>
      <c r="AP349" s="38">
        <v>0</v>
      </c>
      <c r="AQ349" s="38">
        <v>0</v>
      </c>
      <c r="AR349" s="38">
        <v>329096</v>
      </c>
      <c r="AS349" s="38">
        <v>0</v>
      </c>
      <c r="AT349" s="38">
        <v>0</v>
      </c>
      <c r="AU349" s="38">
        <v>0</v>
      </c>
      <c r="AV349" s="38">
        <v>0</v>
      </c>
      <c r="AW349" s="38">
        <v>0</v>
      </c>
      <c r="AX349" s="38">
        <v>0</v>
      </c>
      <c r="AY349" s="38">
        <v>0</v>
      </c>
      <c r="AZ349" s="38">
        <v>0</v>
      </c>
      <c r="BA349" s="35"/>
      <c r="BB349" s="36"/>
      <c r="BC349" s="35"/>
      <c r="BD349" s="38">
        <v>0</v>
      </c>
    </row>
    <row r="350" spans="1:56" x14ac:dyDescent="0.2">
      <c r="A350" s="34">
        <v>800197111</v>
      </c>
      <c r="B350" s="34" t="s">
        <v>622</v>
      </c>
      <c r="C350" s="34" t="s">
        <v>623</v>
      </c>
      <c r="D350" s="35">
        <v>6954</v>
      </c>
      <c r="E350" s="35" t="str">
        <f>+CONCATENATE(C350,D350)</f>
        <v>COOE6954</v>
      </c>
      <c r="F350" s="35" t="str">
        <f>+CONCATENATE(A350,"_",E350)</f>
        <v>800197111_COOE6954</v>
      </c>
      <c r="G350" s="36">
        <v>45259</v>
      </c>
      <c r="H350" s="37">
        <v>1268447</v>
      </c>
      <c r="I350" s="37">
        <v>1268447</v>
      </c>
      <c r="J350" s="47" t="s">
        <v>863</v>
      </c>
      <c r="K350" s="35" t="s">
        <v>863</v>
      </c>
      <c r="L350" s="38">
        <v>0</v>
      </c>
      <c r="M350" s="39"/>
      <c r="N350" s="35"/>
      <c r="O350" s="36"/>
      <c r="P350" s="36"/>
      <c r="Q350" s="36"/>
      <c r="R350" s="36"/>
      <c r="S350" s="35" t="str">
        <f>+IF(OR(N350="Devuelta",AB350&lt;&gt;0),$A$1-R350,IF(AND(Q350="",P350=""),"No radicada",IF(Q350&lt;&gt;"",$A$1-Q350,$A$1-P350)))</f>
        <v>No radicada</v>
      </c>
      <c r="T350" s="35" t="str">
        <f>+IF(S350="No radicada","No radicada",IF(S350&lt;1,"Corriente",IF(S350&lt;=30,"0-30",IF(AND(S350&lt;=60,S350&gt;30),"31-60",IF(AND(S350&lt;=90,S350&gt;60),"61-90",IF(AND(S350&lt;=180,S350&gt;90),"91-180",IF(AND(S350&lt;=360,S350&gt;180),"181-360",IF(S350&gt;360,"Más de 360"))))))))</f>
        <v>No radicada</v>
      </c>
      <c r="U350" s="38">
        <v>0</v>
      </c>
      <c r="V350" s="38">
        <v>0</v>
      </c>
      <c r="W350" s="38">
        <v>0</v>
      </c>
      <c r="X350" s="38">
        <v>0</v>
      </c>
      <c r="Y350" s="38">
        <v>0</v>
      </c>
      <c r="Z350" s="38">
        <v>0</v>
      </c>
      <c r="AA350" s="38">
        <v>0</v>
      </c>
      <c r="AB350" s="38">
        <v>0</v>
      </c>
      <c r="AC350" s="35"/>
      <c r="AD350" s="35"/>
      <c r="AE350" s="35"/>
      <c r="AF350" s="35"/>
      <c r="AG350" s="38">
        <v>0</v>
      </c>
      <c r="AH350" s="38">
        <v>0</v>
      </c>
      <c r="AI350" s="38">
        <v>0</v>
      </c>
      <c r="AJ350" s="35"/>
      <c r="AK350" s="35"/>
      <c r="AL350" s="35"/>
      <c r="AM350" s="35"/>
      <c r="AN350" s="35"/>
      <c r="AO350" s="35"/>
      <c r="AP350" s="38">
        <v>0</v>
      </c>
      <c r="AQ350" s="38">
        <v>0</v>
      </c>
      <c r="AR350" s="38">
        <v>1268447</v>
      </c>
      <c r="AS350" s="38">
        <v>0</v>
      </c>
      <c r="AT350" s="38">
        <v>0</v>
      </c>
      <c r="AU350" s="38">
        <v>0</v>
      </c>
      <c r="AV350" s="38">
        <v>0</v>
      </c>
      <c r="AW350" s="38">
        <v>0</v>
      </c>
      <c r="AX350" s="38">
        <v>0</v>
      </c>
      <c r="AY350" s="38">
        <v>0</v>
      </c>
      <c r="AZ350" s="38">
        <v>0</v>
      </c>
      <c r="BA350" s="35"/>
      <c r="BB350" s="36"/>
      <c r="BC350" s="35"/>
      <c r="BD350" s="38">
        <v>0</v>
      </c>
    </row>
    <row r="351" spans="1:56" x14ac:dyDescent="0.2">
      <c r="A351" s="34">
        <v>800197111</v>
      </c>
      <c r="B351" s="34" t="s">
        <v>622</v>
      </c>
      <c r="C351" s="34" t="s">
        <v>623</v>
      </c>
      <c r="D351" s="35">
        <v>11403</v>
      </c>
      <c r="E351" s="35" t="str">
        <f>+CONCATENATE(C351,D351)</f>
        <v>COOE11403</v>
      </c>
      <c r="F351" s="35" t="str">
        <f>+CONCATENATE(A351,"_",E351)</f>
        <v>800197111_COOE11403</v>
      </c>
      <c r="G351" s="36">
        <v>45440</v>
      </c>
      <c r="H351" s="37">
        <v>172067</v>
      </c>
      <c r="I351" s="37">
        <v>172067</v>
      </c>
      <c r="J351" s="47" t="s">
        <v>863</v>
      </c>
      <c r="K351" s="35" t="s">
        <v>863</v>
      </c>
      <c r="L351" s="38">
        <v>0</v>
      </c>
      <c r="M351" s="39"/>
      <c r="N351" s="35"/>
      <c r="O351" s="36"/>
      <c r="P351" s="36"/>
      <c r="Q351" s="36"/>
      <c r="R351" s="36"/>
      <c r="S351" s="35" t="str">
        <f>+IF(OR(N351="Devuelta",AB351&lt;&gt;0),$A$1-R351,IF(AND(Q351="",P351=""),"No radicada",IF(Q351&lt;&gt;"",$A$1-Q351,$A$1-P351)))</f>
        <v>No radicada</v>
      </c>
      <c r="T351" s="35" t="str">
        <f>+IF(S351="No radicada","No radicada",IF(S351&lt;1,"Corriente",IF(S351&lt;=30,"0-30",IF(AND(S351&lt;=60,S351&gt;30),"31-60",IF(AND(S351&lt;=90,S351&gt;60),"61-90",IF(AND(S351&lt;=180,S351&gt;90),"91-180",IF(AND(S351&lt;=360,S351&gt;180),"181-360",IF(S351&gt;360,"Más de 360"))))))))</f>
        <v>No radicada</v>
      </c>
      <c r="U351" s="38">
        <v>0</v>
      </c>
      <c r="V351" s="38">
        <v>0</v>
      </c>
      <c r="W351" s="38">
        <v>0</v>
      </c>
      <c r="X351" s="38">
        <v>0</v>
      </c>
      <c r="Y351" s="38">
        <v>0</v>
      </c>
      <c r="Z351" s="38">
        <v>0</v>
      </c>
      <c r="AA351" s="38">
        <v>0</v>
      </c>
      <c r="AB351" s="38">
        <v>0</v>
      </c>
      <c r="AC351" s="35"/>
      <c r="AD351" s="35"/>
      <c r="AE351" s="35"/>
      <c r="AF351" s="35"/>
      <c r="AG351" s="38">
        <v>0</v>
      </c>
      <c r="AH351" s="38">
        <v>0</v>
      </c>
      <c r="AI351" s="38">
        <v>0</v>
      </c>
      <c r="AJ351" s="35"/>
      <c r="AK351" s="35"/>
      <c r="AL351" s="35"/>
      <c r="AM351" s="35"/>
      <c r="AN351" s="35"/>
      <c r="AO351" s="35"/>
      <c r="AP351" s="38">
        <v>0</v>
      </c>
      <c r="AQ351" s="38">
        <v>0</v>
      </c>
      <c r="AR351" s="38">
        <v>172067</v>
      </c>
      <c r="AS351" s="38">
        <v>0</v>
      </c>
      <c r="AT351" s="38">
        <v>0</v>
      </c>
      <c r="AU351" s="38">
        <v>0</v>
      </c>
      <c r="AV351" s="38">
        <v>0</v>
      </c>
      <c r="AW351" s="38">
        <v>0</v>
      </c>
      <c r="AX351" s="38">
        <v>0</v>
      </c>
      <c r="AY351" s="38">
        <v>0</v>
      </c>
      <c r="AZ351" s="38">
        <v>0</v>
      </c>
      <c r="BA351" s="35"/>
      <c r="BB351" s="36"/>
      <c r="BC351" s="35"/>
      <c r="BD351" s="38">
        <v>0</v>
      </c>
    </row>
    <row r="352" spans="1:56" x14ac:dyDescent="0.2">
      <c r="A352" s="34">
        <v>800197111</v>
      </c>
      <c r="B352" s="34" t="s">
        <v>622</v>
      </c>
      <c r="C352" s="34" t="s">
        <v>623</v>
      </c>
      <c r="D352" s="35">
        <v>12585</v>
      </c>
      <c r="E352" s="35" t="str">
        <f>+CONCATENATE(C352,D352)</f>
        <v>COOE12585</v>
      </c>
      <c r="F352" s="35" t="str">
        <f>+CONCATENATE(A352,"_",E352)</f>
        <v>800197111_COOE12585</v>
      </c>
      <c r="G352" s="36">
        <v>45476</v>
      </c>
      <c r="H352" s="37">
        <v>427140</v>
      </c>
      <c r="I352" s="37">
        <v>427140</v>
      </c>
      <c r="J352" s="47" t="s">
        <v>863</v>
      </c>
      <c r="K352" s="35" t="s">
        <v>863</v>
      </c>
      <c r="L352" s="38">
        <v>0</v>
      </c>
      <c r="M352" s="39"/>
      <c r="N352" s="35"/>
      <c r="O352" s="36"/>
      <c r="P352" s="36"/>
      <c r="Q352" s="36"/>
      <c r="R352" s="36"/>
      <c r="S352" s="35" t="str">
        <f>+IF(OR(N352="Devuelta",AB352&lt;&gt;0),$A$1-R352,IF(AND(Q352="",P352=""),"No radicada",IF(Q352&lt;&gt;"",$A$1-Q352,$A$1-P352)))</f>
        <v>No radicada</v>
      </c>
      <c r="T352" s="35" t="str">
        <f>+IF(S352="No radicada","No radicada",IF(S352&lt;1,"Corriente",IF(S352&lt;=30,"0-30",IF(AND(S352&lt;=60,S352&gt;30),"31-60",IF(AND(S352&lt;=90,S352&gt;60),"61-90",IF(AND(S352&lt;=180,S352&gt;90),"91-180",IF(AND(S352&lt;=360,S352&gt;180),"181-360",IF(S352&gt;360,"Más de 360"))))))))</f>
        <v>No radicada</v>
      </c>
      <c r="U352" s="38">
        <v>0</v>
      </c>
      <c r="V352" s="38">
        <v>0</v>
      </c>
      <c r="W352" s="38">
        <v>0</v>
      </c>
      <c r="X352" s="38">
        <v>0</v>
      </c>
      <c r="Y352" s="38">
        <v>0</v>
      </c>
      <c r="Z352" s="38">
        <v>0</v>
      </c>
      <c r="AA352" s="38">
        <v>0</v>
      </c>
      <c r="AB352" s="38">
        <v>0</v>
      </c>
      <c r="AC352" s="35"/>
      <c r="AD352" s="35"/>
      <c r="AE352" s="35"/>
      <c r="AF352" s="35"/>
      <c r="AG352" s="38">
        <v>0</v>
      </c>
      <c r="AH352" s="38">
        <v>0</v>
      </c>
      <c r="AI352" s="38">
        <v>0</v>
      </c>
      <c r="AJ352" s="35"/>
      <c r="AK352" s="35"/>
      <c r="AL352" s="35"/>
      <c r="AM352" s="35"/>
      <c r="AN352" s="35"/>
      <c r="AO352" s="35"/>
      <c r="AP352" s="38">
        <v>0</v>
      </c>
      <c r="AQ352" s="38">
        <v>0</v>
      </c>
      <c r="AR352" s="38">
        <v>427140</v>
      </c>
      <c r="AS352" s="38">
        <v>0</v>
      </c>
      <c r="AT352" s="38">
        <v>0</v>
      </c>
      <c r="AU352" s="38">
        <v>0</v>
      </c>
      <c r="AV352" s="38">
        <v>0</v>
      </c>
      <c r="AW352" s="38">
        <v>0</v>
      </c>
      <c r="AX352" s="38">
        <v>0</v>
      </c>
      <c r="AY352" s="38">
        <v>0</v>
      </c>
      <c r="AZ352" s="38">
        <v>0</v>
      </c>
      <c r="BA352" s="35"/>
      <c r="BB352" s="36"/>
      <c r="BC352" s="35"/>
      <c r="BD352" s="38">
        <v>0</v>
      </c>
    </row>
    <row r="353" spans="1:56" x14ac:dyDescent="0.2">
      <c r="A353" s="34">
        <v>800197111</v>
      </c>
      <c r="B353" s="34" t="s">
        <v>622</v>
      </c>
      <c r="C353" s="34" t="s">
        <v>623</v>
      </c>
      <c r="D353" s="35">
        <v>12586</v>
      </c>
      <c r="E353" s="35" t="str">
        <f>+CONCATENATE(C353,D353)</f>
        <v>COOE12586</v>
      </c>
      <c r="F353" s="35" t="str">
        <f>+CONCATENATE(A353,"_",E353)</f>
        <v>800197111_COOE12586</v>
      </c>
      <c r="G353" s="36">
        <v>45476</v>
      </c>
      <c r="H353" s="37">
        <v>565350</v>
      </c>
      <c r="I353" s="37">
        <v>565350</v>
      </c>
      <c r="J353" s="47" t="s">
        <v>863</v>
      </c>
      <c r="K353" s="35" t="s">
        <v>863</v>
      </c>
      <c r="L353" s="38">
        <v>0</v>
      </c>
      <c r="M353" s="39"/>
      <c r="N353" s="35"/>
      <c r="O353" s="36"/>
      <c r="P353" s="36"/>
      <c r="Q353" s="36"/>
      <c r="R353" s="36"/>
      <c r="S353" s="35" t="str">
        <f>+IF(OR(N353="Devuelta",AB353&lt;&gt;0),$A$1-R353,IF(AND(Q353="",P353=""),"No radicada",IF(Q353&lt;&gt;"",$A$1-Q353,$A$1-P353)))</f>
        <v>No radicada</v>
      </c>
      <c r="T353" s="35" t="str">
        <f>+IF(S353="No radicada","No radicada",IF(S353&lt;1,"Corriente",IF(S353&lt;=30,"0-30",IF(AND(S353&lt;=60,S353&gt;30),"31-60",IF(AND(S353&lt;=90,S353&gt;60),"61-90",IF(AND(S353&lt;=180,S353&gt;90),"91-180",IF(AND(S353&lt;=360,S353&gt;180),"181-360",IF(S353&gt;360,"Más de 360"))))))))</f>
        <v>No radicada</v>
      </c>
      <c r="U353" s="38">
        <v>0</v>
      </c>
      <c r="V353" s="38">
        <v>0</v>
      </c>
      <c r="W353" s="38">
        <v>0</v>
      </c>
      <c r="X353" s="38">
        <v>0</v>
      </c>
      <c r="Y353" s="38">
        <v>0</v>
      </c>
      <c r="Z353" s="38">
        <v>0</v>
      </c>
      <c r="AA353" s="38">
        <v>0</v>
      </c>
      <c r="AB353" s="38">
        <v>0</v>
      </c>
      <c r="AC353" s="35"/>
      <c r="AD353" s="35"/>
      <c r="AE353" s="35"/>
      <c r="AF353" s="35"/>
      <c r="AG353" s="38">
        <v>0</v>
      </c>
      <c r="AH353" s="38">
        <v>0</v>
      </c>
      <c r="AI353" s="38">
        <v>0</v>
      </c>
      <c r="AJ353" s="35"/>
      <c r="AK353" s="35"/>
      <c r="AL353" s="35"/>
      <c r="AM353" s="35"/>
      <c r="AN353" s="35"/>
      <c r="AO353" s="35"/>
      <c r="AP353" s="38">
        <v>0</v>
      </c>
      <c r="AQ353" s="38">
        <v>0</v>
      </c>
      <c r="AR353" s="38">
        <v>565350</v>
      </c>
      <c r="AS353" s="38">
        <v>0</v>
      </c>
      <c r="AT353" s="38">
        <v>0</v>
      </c>
      <c r="AU353" s="38">
        <v>0</v>
      </c>
      <c r="AV353" s="38">
        <v>0</v>
      </c>
      <c r="AW353" s="38">
        <v>0</v>
      </c>
      <c r="AX353" s="38">
        <v>0</v>
      </c>
      <c r="AY353" s="38">
        <v>0</v>
      </c>
      <c r="AZ353" s="38">
        <v>0</v>
      </c>
      <c r="BA353" s="35"/>
      <c r="BB353" s="36"/>
      <c r="BC353" s="35"/>
      <c r="BD353" s="38">
        <v>0</v>
      </c>
    </row>
    <row r="354" spans="1:56" x14ac:dyDescent="0.2">
      <c r="A354" s="34">
        <v>800197111</v>
      </c>
      <c r="B354" s="34" t="s">
        <v>622</v>
      </c>
      <c r="C354" s="34" t="s">
        <v>623</v>
      </c>
      <c r="D354" s="35">
        <v>12587</v>
      </c>
      <c r="E354" s="35" t="str">
        <f>+CONCATENATE(C354,D354)</f>
        <v>COOE12587</v>
      </c>
      <c r="F354" s="35" t="str">
        <f>+CONCATENATE(A354,"_",E354)</f>
        <v>800197111_COOE12587</v>
      </c>
      <c r="G354" s="36">
        <v>45476</v>
      </c>
      <c r="H354" s="37">
        <v>339719</v>
      </c>
      <c r="I354" s="37">
        <v>339719</v>
      </c>
      <c r="J354" s="47" t="s">
        <v>863</v>
      </c>
      <c r="K354" s="35" t="s">
        <v>863</v>
      </c>
      <c r="L354" s="38">
        <v>0</v>
      </c>
      <c r="M354" s="39"/>
      <c r="N354" s="35"/>
      <c r="O354" s="36"/>
      <c r="P354" s="36"/>
      <c r="Q354" s="36"/>
      <c r="R354" s="36"/>
      <c r="S354" s="35" t="str">
        <f>+IF(OR(N354="Devuelta",AB354&lt;&gt;0),$A$1-R354,IF(AND(Q354="",P354=""),"No radicada",IF(Q354&lt;&gt;"",$A$1-Q354,$A$1-P354)))</f>
        <v>No radicada</v>
      </c>
      <c r="T354" s="35" t="str">
        <f>+IF(S354="No radicada","No radicada",IF(S354&lt;1,"Corriente",IF(S354&lt;=30,"0-30",IF(AND(S354&lt;=60,S354&gt;30),"31-60",IF(AND(S354&lt;=90,S354&gt;60),"61-90",IF(AND(S354&lt;=180,S354&gt;90),"91-180",IF(AND(S354&lt;=360,S354&gt;180),"181-360",IF(S354&gt;360,"Más de 360"))))))))</f>
        <v>No radicada</v>
      </c>
      <c r="U354" s="38">
        <v>0</v>
      </c>
      <c r="V354" s="38">
        <v>0</v>
      </c>
      <c r="W354" s="38">
        <v>0</v>
      </c>
      <c r="X354" s="38">
        <v>0</v>
      </c>
      <c r="Y354" s="38">
        <v>0</v>
      </c>
      <c r="Z354" s="38">
        <v>0</v>
      </c>
      <c r="AA354" s="38">
        <v>0</v>
      </c>
      <c r="AB354" s="38">
        <v>0</v>
      </c>
      <c r="AC354" s="35"/>
      <c r="AD354" s="35"/>
      <c r="AE354" s="35"/>
      <c r="AF354" s="35"/>
      <c r="AG354" s="38">
        <v>0</v>
      </c>
      <c r="AH354" s="38">
        <v>0</v>
      </c>
      <c r="AI354" s="38">
        <v>0</v>
      </c>
      <c r="AJ354" s="35"/>
      <c r="AK354" s="35"/>
      <c r="AL354" s="35"/>
      <c r="AM354" s="35"/>
      <c r="AN354" s="35"/>
      <c r="AO354" s="35"/>
      <c r="AP354" s="38">
        <v>0</v>
      </c>
      <c r="AQ354" s="38">
        <v>0</v>
      </c>
      <c r="AR354" s="38">
        <v>339719</v>
      </c>
      <c r="AS354" s="38">
        <v>0</v>
      </c>
      <c r="AT354" s="38">
        <v>0</v>
      </c>
      <c r="AU354" s="38">
        <v>0</v>
      </c>
      <c r="AV354" s="38">
        <v>0</v>
      </c>
      <c r="AW354" s="38">
        <v>0</v>
      </c>
      <c r="AX354" s="38">
        <v>0</v>
      </c>
      <c r="AY354" s="38">
        <v>0</v>
      </c>
      <c r="AZ354" s="38">
        <v>0</v>
      </c>
      <c r="BA354" s="35"/>
      <c r="BB354" s="36"/>
      <c r="BC354" s="35"/>
      <c r="BD354" s="38">
        <v>0</v>
      </c>
    </row>
    <row r="355" spans="1:56" x14ac:dyDescent="0.2">
      <c r="A355" s="34">
        <v>800197111</v>
      </c>
      <c r="B355" s="34" t="s">
        <v>622</v>
      </c>
      <c r="C355" s="34" t="s">
        <v>623</v>
      </c>
      <c r="D355" s="35">
        <v>12588</v>
      </c>
      <c r="E355" s="35" t="str">
        <f>+CONCATENATE(C355,D355)</f>
        <v>COOE12588</v>
      </c>
      <c r="F355" s="35" t="str">
        <f>+CONCATENATE(A355,"_",E355)</f>
        <v>800197111_COOE12588</v>
      </c>
      <c r="G355" s="36">
        <v>45476</v>
      </c>
      <c r="H355" s="37">
        <v>458340</v>
      </c>
      <c r="I355" s="37">
        <v>458340</v>
      </c>
      <c r="J355" s="47" t="s">
        <v>863</v>
      </c>
      <c r="K355" s="35" t="s">
        <v>863</v>
      </c>
      <c r="L355" s="38">
        <v>0</v>
      </c>
      <c r="M355" s="39"/>
      <c r="N355" s="35"/>
      <c r="O355" s="36"/>
      <c r="P355" s="36"/>
      <c r="Q355" s="36"/>
      <c r="R355" s="36"/>
      <c r="S355" s="35" t="str">
        <f>+IF(OR(N355="Devuelta",AB355&lt;&gt;0),$A$1-R355,IF(AND(Q355="",P355=""),"No radicada",IF(Q355&lt;&gt;"",$A$1-Q355,$A$1-P355)))</f>
        <v>No radicada</v>
      </c>
      <c r="T355" s="35" t="str">
        <f>+IF(S355="No radicada","No radicada",IF(S355&lt;1,"Corriente",IF(S355&lt;=30,"0-30",IF(AND(S355&lt;=60,S355&gt;30),"31-60",IF(AND(S355&lt;=90,S355&gt;60),"61-90",IF(AND(S355&lt;=180,S355&gt;90),"91-180",IF(AND(S355&lt;=360,S355&gt;180),"181-360",IF(S355&gt;360,"Más de 360"))))))))</f>
        <v>No radicada</v>
      </c>
      <c r="U355" s="38">
        <v>0</v>
      </c>
      <c r="V355" s="38">
        <v>0</v>
      </c>
      <c r="W355" s="38">
        <v>0</v>
      </c>
      <c r="X355" s="38">
        <v>0</v>
      </c>
      <c r="Y355" s="38">
        <v>0</v>
      </c>
      <c r="Z355" s="38">
        <v>0</v>
      </c>
      <c r="AA355" s="38">
        <v>0</v>
      </c>
      <c r="AB355" s="38">
        <v>0</v>
      </c>
      <c r="AC355" s="35"/>
      <c r="AD355" s="35"/>
      <c r="AE355" s="35"/>
      <c r="AF355" s="35"/>
      <c r="AG355" s="38">
        <v>0</v>
      </c>
      <c r="AH355" s="38">
        <v>0</v>
      </c>
      <c r="AI355" s="38">
        <v>0</v>
      </c>
      <c r="AJ355" s="35"/>
      <c r="AK355" s="35"/>
      <c r="AL355" s="35"/>
      <c r="AM355" s="35"/>
      <c r="AN355" s="35"/>
      <c r="AO355" s="35"/>
      <c r="AP355" s="38">
        <v>0</v>
      </c>
      <c r="AQ355" s="38">
        <v>0</v>
      </c>
      <c r="AR355" s="38">
        <v>458340</v>
      </c>
      <c r="AS355" s="38">
        <v>0</v>
      </c>
      <c r="AT355" s="38">
        <v>0</v>
      </c>
      <c r="AU355" s="38">
        <v>0</v>
      </c>
      <c r="AV355" s="38">
        <v>0</v>
      </c>
      <c r="AW355" s="38">
        <v>0</v>
      </c>
      <c r="AX355" s="38">
        <v>0</v>
      </c>
      <c r="AY355" s="38">
        <v>0</v>
      </c>
      <c r="AZ355" s="38">
        <v>0</v>
      </c>
      <c r="BA355" s="35"/>
      <c r="BB355" s="36"/>
      <c r="BC355" s="35"/>
      <c r="BD355" s="38">
        <v>0</v>
      </c>
    </row>
    <row r="356" spans="1:56" x14ac:dyDescent="0.2">
      <c r="A356" s="34">
        <v>800197111</v>
      </c>
      <c r="B356" s="34" t="s">
        <v>622</v>
      </c>
      <c r="C356" s="34" t="s">
        <v>623</v>
      </c>
      <c r="D356" s="35">
        <v>12589</v>
      </c>
      <c r="E356" s="35" t="str">
        <f>+CONCATENATE(C356,D356)</f>
        <v>COOE12589</v>
      </c>
      <c r="F356" s="35" t="str">
        <f>+CONCATENATE(A356,"_",E356)</f>
        <v>800197111_COOE12589</v>
      </c>
      <c r="G356" s="36">
        <v>45476</v>
      </c>
      <c r="H356" s="37">
        <v>8352</v>
      </c>
      <c r="I356" s="37">
        <v>8352</v>
      </c>
      <c r="J356" s="47" t="s">
        <v>863</v>
      </c>
      <c r="K356" s="35" t="s">
        <v>863</v>
      </c>
      <c r="L356" s="38">
        <v>0</v>
      </c>
      <c r="M356" s="39"/>
      <c r="N356" s="35"/>
      <c r="O356" s="36"/>
      <c r="P356" s="36"/>
      <c r="Q356" s="36"/>
      <c r="R356" s="36"/>
      <c r="S356" s="35" t="str">
        <f>+IF(OR(N356="Devuelta",AB356&lt;&gt;0),$A$1-R356,IF(AND(Q356="",P356=""),"No radicada",IF(Q356&lt;&gt;"",$A$1-Q356,$A$1-P356)))</f>
        <v>No radicada</v>
      </c>
      <c r="T356" s="35" t="str">
        <f>+IF(S356="No radicada","No radicada",IF(S356&lt;1,"Corriente",IF(S356&lt;=30,"0-30",IF(AND(S356&lt;=60,S356&gt;30),"31-60",IF(AND(S356&lt;=90,S356&gt;60),"61-90",IF(AND(S356&lt;=180,S356&gt;90),"91-180",IF(AND(S356&lt;=360,S356&gt;180),"181-360",IF(S356&gt;360,"Más de 360"))))))))</f>
        <v>No radicada</v>
      </c>
      <c r="U356" s="38">
        <v>0</v>
      </c>
      <c r="V356" s="38">
        <v>0</v>
      </c>
      <c r="W356" s="38">
        <v>0</v>
      </c>
      <c r="X356" s="38">
        <v>0</v>
      </c>
      <c r="Y356" s="38">
        <v>0</v>
      </c>
      <c r="Z356" s="38">
        <v>0</v>
      </c>
      <c r="AA356" s="38">
        <v>0</v>
      </c>
      <c r="AB356" s="38">
        <v>0</v>
      </c>
      <c r="AC356" s="35"/>
      <c r="AD356" s="35"/>
      <c r="AE356" s="35"/>
      <c r="AF356" s="35"/>
      <c r="AG356" s="38">
        <v>0</v>
      </c>
      <c r="AH356" s="38">
        <v>0</v>
      </c>
      <c r="AI356" s="38">
        <v>0</v>
      </c>
      <c r="AJ356" s="35"/>
      <c r="AK356" s="35"/>
      <c r="AL356" s="35"/>
      <c r="AM356" s="35"/>
      <c r="AN356" s="35"/>
      <c r="AO356" s="35"/>
      <c r="AP356" s="38">
        <v>0</v>
      </c>
      <c r="AQ356" s="38">
        <v>0</v>
      </c>
      <c r="AR356" s="38">
        <v>8352</v>
      </c>
      <c r="AS356" s="38">
        <v>0</v>
      </c>
      <c r="AT356" s="38">
        <v>0</v>
      </c>
      <c r="AU356" s="38">
        <v>0</v>
      </c>
      <c r="AV356" s="38">
        <v>0</v>
      </c>
      <c r="AW356" s="38">
        <v>0</v>
      </c>
      <c r="AX356" s="38">
        <v>0</v>
      </c>
      <c r="AY356" s="38">
        <v>0</v>
      </c>
      <c r="AZ356" s="38">
        <v>0</v>
      </c>
      <c r="BA356" s="35"/>
      <c r="BB356" s="36"/>
      <c r="BC356" s="35"/>
      <c r="BD356" s="38">
        <v>0</v>
      </c>
    </row>
    <row r="357" spans="1:56" x14ac:dyDescent="0.2">
      <c r="A357" s="34">
        <v>800197111</v>
      </c>
      <c r="B357" s="34" t="s">
        <v>622</v>
      </c>
      <c r="C357" s="34" t="s">
        <v>623</v>
      </c>
      <c r="D357" s="35">
        <v>12590</v>
      </c>
      <c r="E357" s="35" t="str">
        <f>+CONCATENATE(C357,D357)</f>
        <v>COOE12590</v>
      </c>
      <c r="F357" s="35" t="str">
        <f>+CONCATENATE(A357,"_",E357)</f>
        <v>800197111_COOE12590</v>
      </c>
      <c r="G357" s="36">
        <v>45476</v>
      </c>
      <c r="H357" s="37">
        <v>339719</v>
      </c>
      <c r="I357" s="37">
        <v>339719</v>
      </c>
      <c r="J357" s="47" t="s">
        <v>863</v>
      </c>
      <c r="K357" s="35" t="s">
        <v>863</v>
      </c>
      <c r="L357" s="38">
        <v>0</v>
      </c>
      <c r="M357" s="39"/>
      <c r="N357" s="35"/>
      <c r="O357" s="36"/>
      <c r="P357" s="36"/>
      <c r="Q357" s="36"/>
      <c r="R357" s="36"/>
      <c r="S357" s="35" t="str">
        <f>+IF(OR(N357="Devuelta",AB357&lt;&gt;0),$A$1-R357,IF(AND(Q357="",P357=""),"No radicada",IF(Q357&lt;&gt;"",$A$1-Q357,$A$1-P357)))</f>
        <v>No radicada</v>
      </c>
      <c r="T357" s="35" t="str">
        <f>+IF(S357="No radicada","No radicada",IF(S357&lt;1,"Corriente",IF(S357&lt;=30,"0-30",IF(AND(S357&lt;=60,S357&gt;30),"31-60",IF(AND(S357&lt;=90,S357&gt;60),"61-90",IF(AND(S357&lt;=180,S357&gt;90),"91-180",IF(AND(S357&lt;=360,S357&gt;180),"181-360",IF(S357&gt;360,"Más de 360"))))))))</f>
        <v>No radicada</v>
      </c>
      <c r="U357" s="38">
        <v>0</v>
      </c>
      <c r="V357" s="38">
        <v>0</v>
      </c>
      <c r="W357" s="38">
        <v>0</v>
      </c>
      <c r="X357" s="38">
        <v>0</v>
      </c>
      <c r="Y357" s="38">
        <v>0</v>
      </c>
      <c r="Z357" s="38">
        <v>0</v>
      </c>
      <c r="AA357" s="38">
        <v>0</v>
      </c>
      <c r="AB357" s="38">
        <v>0</v>
      </c>
      <c r="AC357" s="35"/>
      <c r="AD357" s="35"/>
      <c r="AE357" s="35"/>
      <c r="AF357" s="35"/>
      <c r="AG357" s="38">
        <v>0</v>
      </c>
      <c r="AH357" s="38">
        <v>0</v>
      </c>
      <c r="AI357" s="38">
        <v>0</v>
      </c>
      <c r="AJ357" s="35"/>
      <c r="AK357" s="35"/>
      <c r="AL357" s="35"/>
      <c r="AM357" s="35"/>
      <c r="AN357" s="35"/>
      <c r="AO357" s="35"/>
      <c r="AP357" s="38">
        <v>0</v>
      </c>
      <c r="AQ357" s="38">
        <v>0</v>
      </c>
      <c r="AR357" s="38">
        <v>339719</v>
      </c>
      <c r="AS357" s="38">
        <v>0</v>
      </c>
      <c r="AT357" s="38">
        <v>0</v>
      </c>
      <c r="AU357" s="38">
        <v>0</v>
      </c>
      <c r="AV357" s="38">
        <v>0</v>
      </c>
      <c r="AW357" s="38">
        <v>0</v>
      </c>
      <c r="AX357" s="38">
        <v>0</v>
      </c>
      <c r="AY357" s="38">
        <v>0</v>
      </c>
      <c r="AZ357" s="38">
        <v>0</v>
      </c>
      <c r="BA357" s="35"/>
      <c r="BB357" s="36"/>
      <c r="BC357" s="35"/>
      <c r="BD357" s="38">
        <v>0</v>
      </c>
    </row>
    <row r="358" spans="1:56" x14ac:dyDescent="0.2">
      <c r="A358" s="34">
        <v>800197111</v>
      </c>
      <c r="B358" s="34" t="s">
        <v>622</v>
      </c>
      <c r="C358" s="34" t="s">
        <v>623</v>
      </c>
      <c r="D358" s="35">
        <v>12591</v>
      </c>
      <c r="E358" s="35" t="str">
        <f>+CONCATENATE(C358,D358)</f>
        <v>COOE12591</v>
      </c>
      <c r="F358" s="35" t="str">
        <f>+CONCATENATE(A358,"_",E358)</f>
        <v>800197111_COOE12591</v>
      </c>
      <c r="G358" s="36">
        <v>45476</v>
      </c>
      <c r="H358" s="37">
        <v>339719</v>
      </c>
      <c r="I358" s="37">
        <v>339719</v>
      </c>
      <c r="J358" s="47" t="s">
        <v>863</v>
      </c>
      <c r="K358" s="35" t="s">
        <v>863</v>
      </c>
      <c r="L358" s="38">
        <v>0</v>
      </c>
      <c r="M358" s="39"/>
      <c r="N358" s="35"/>
      <c r="O358" s="36"/>
      <c r="P358" s="36"/>
      <c r="Q358" s="36"/>
      <c r="R358" s="36"/>
      <c r="S358" s="35" t="str">
        <f>+IF(OR(N358="Devuelta",AB358&lt;&gt;0),$A$1-R358,IF(AND(Q358="",P358=""),"No radicada",IF(Q358&lt;&gt;"",$A$1-Q358,$A$1-P358)))</f>
        <v>No radicada</v>
      </c>
      <c r="T358" s="35" t="str">
        <f>+IF(S358="No radicada","No radicada",IF(S358&lt;1,"Corriente",IF(S358&lt;=30,"0-30",IF(AND(S358&lt;=60,S358&gt;30),"31-60",IF(AND(S358&lt;=90,S358&gt;60),"61-90",IF(AND(S358&lt;=180,S358&gt;90),"91-180",IF(AND(S358&lt;=360,S358&gt;180),"181-360",IF(S358&gt;360,"Más de 360"))))))))</f>
        <v>No radicada</v>
      </c>
      <c r="U358" s="38">
        <v>0</v>
      </c>
      <c r="V358" s="38">
        <v>0</v>
      </c>
      <c r="W358" s="38">
        <v>0</v>
      </c>
      <c r="X358" s="38">
        <v>0</v>
      </c>
      <c r="Y358" s="38">
        <v>0</v>
      </c>
      <c r="Z358" s="38">
        <v>0</v>
      </c>
      <c r="AA358" s="38">
        <v>0</v>
      </c>
      <c r="AB358" s="38">
        <v>0</v>
      </c>
      <c r="AC358" s="35"/>
      <c r="AD358" s="35"/>
      <c r="AE358" s="35"/>
      <c r="AF358" s="35"/>
      <c r="AG358" s="38">
        <v>0</v>
      </c>
      <c r="AH358" s="38">
        <v>0</v>
      </c>
      <c r="AI358" s="38">
        <v>0</v>
      </c>
      <c r="AJ358" s="35"/>
      <c r="AK358" s="35"/>
      <c r="AL358" s="35"/>
      <c r="AM358" s="35"/>
      <c r="AN358" s="35"/>
      <c r="AO358" s="35"/>
      <c r="AP358" s="38">
        <v>0</v>
      </c>
      <c r="AQ358" s="38">
        <v>0</v>
      </c>
      <c r="AR358" s="38">
        <v>339719</v>
      </c>
      <c r="AS358" s="38">
        <v>0</v>
      </c>
      <c r="AT358" s="38">
        <v>0</v>
      </c>
      <c r="AU358" s="38">
        <v>0</v>
      </c>
      <c r="AV358" s="38">
        <v>0</v>
      </c>
      <c r="AW358" s="38">
        <v>0</v>
      </c>
      <c r="AX358" s="38">
        <v>0</v>
      </c>
      <c r="AY358" s="38">
        <v>0</v>
      </c>
      <c r="AZ358" s="38">
        <v>0</v>
      </c>
      <c r="BA358" s="35"/>
      <c r="BB358" s="36"/>
      <c r="BC358" s="35"/>
      <c r="BD358" s="38">
        <v>0</v>
      </c>
    </row>
    <row r="359" spans="1:56" x14ac:dyDescent="0.2">
      <c r="A359" s="34">
        <v>800197111</v>
      </c>
      <c r="B359" s="34" t="s">
        <v>622</v>
      </c>
      <c r="C359" s="34" t="s">
        <v>866</v>
      </c>
      <c r="D359" s="35">
        <v>16</v>
      </c>
      <c r="E359" s="35" t="str">
        <f>+CONCATENATE(C359,D359)</f>
        <v>FPU16</v>
      </c>
      <c r="F359" s="35" t="str">
        <f>+CONCATENATE(A359,"_",E359)</f>
        <v>800197111_FPU16</v>
      </c>
      <c r="G359" s="36">
        <v>45374</v>
      </c>
      <c r="H359" s="37">
        <v>522240</v>
      </c>
      <c r="I359" s="37">
        <v>522240</v>
      </c>
      <c r="J359" s="47" t="s">
        <v>863</v>
      </c>
      <c r="K359" s="35" t="s">
        <v>863</v>
      </c>
      <c r="L359" s="38">
        <v>0</v>
      </c>
      <c r="M359" s="39"/>
      <c r="N359" s="35"/>
      <c r="O359" s="36"/>
      <c r="P359" s="36"/>
      <c r="Q359" s="36"/>
      <c r="R359" s="36"/>
      <c r="S359" s="35" t="str">
        <f>+IF(OR(N359="Devuelta",AB359&lt;&gt;0),$A$1-R359,IF(AND(Q359="",P359=""),"No radicada",IF(Q359&lt;&gt;"",$A$1-Q359,$A$1-P359)))</f>
        <v>No radicada</v>
      </c>
      <c r="T359" s="35" t="str">
        <f>+IF(S359="No radicada","No radicada",IF(S359&lt;1,"Corriente",IF(S359&lt;=30,"0-30",IF(AND(S359&lt;=60,S359&gt;30),"31-60",IF(AND(S359&lt;=90,S359&gt;60),"61-90",IF(AND(S359&lt;=180,S359&gt;90),"91-180",IF(AND(S359&lt;=360,S359&gt;180),"181-360",IF(S359&gt;360,"Más de 360"))))))))</f>
        <v>No radicada</v>
      </c>
      <c r="U359" s="38">
        <v>0</v>
      </c>
      <c r="V359" s="38">
        <v>0</v>
      </c>
      <c r="W359" s="38">
        <v>0</v>
      </c>
      <c r="X359" s="38">
        <v>0</v>
      </c>
      <c r="Y359" s="38">
        <v>0</v>
      </c>
      <c r="Z359" s="38">
        <v>0</v>
      </c>
      <c r="AA359" s="38">
        <v>0</v>
      </c>
      <c r="AB359" s="38">
        <v>0</v>
      </c>
      <c r="AC359" s="35"/>
      <c r="AD359" s="35"/>
      <c r="AE359" s="35"/>
      <c r="AF359" s="35"/>
      <c r="AG359" s="38">
        <v>0</v>
      </c>
      <c r="AH359" s="38">
        <v>0</v>
      </c>
      <c r="AI359" s="38">
        <v>0</v>
      </c>
      <c r="AJ359" s="35"/>
      <c r="AK359" s="35"/>
      <c r="AL359" s="35"/>
      <c r="AM359" s="35"/>
      <c r="AN359" s="35"/>
      <c r="AO359" s="35"/>
      <c r="AP359" s="38">
        <v>0</v>
      </c>
      <c r="AQ359" s="38">
        <v>0</v>
      </c>
      <c r="AR359" s="38">
        <v>522240</v>
      </c>
      <c r="AS359" s="38">
        <v>0</v>
      </c>
      <c r="AT359" s="38">
        <v>0</v>
      </c>
      <c r="AU359" s="38">
        <v>0</v>
      </c>
      <c r="AV359" s="38">
        <v>0</v>
      </c>
      <c r="AW359" s="38">
        <v>0</v>
      </c>
      <c r="AX359" s="38">
        <v>0</v>
      </c>
      <c r="AY359" s="38">
        <v>0</v>
      </c>
      <c r="AZ359" s="38">
        <v>0</v>
      </c>
      <c r="BA359" s="35"/>
      <c r="BB359" s="36"/>
      <c r="BC359" s="35"/>
      <c r="BD359" s="38">
        <v>0</v>
      </c>
    </row>
    <row r="360" spans="1:56" x14ac:dyDescent="0.2">
      <c r="A360" s="34">
        <v>800197111</v>
      </c>
      <c r="B360" s="34" t="s">
        <v>622</v>
      </c>
      <c r="C360" s="34" t="s">
        <v>866</v>
      </c>
      <c r="D360" s="35">
        <v>37</v>
      </c>
      <c r="E360" s="35" t="str">
        <f>+CONCATENATE(C360,D360)</f>
        <v>FPU37</v>
      </c>
      <c r="F360" s="35" t="str">
        <f>+CONCATENATE(A360,"_",E360)</f>
        <v>800197111_FPU37</v>
      </c>
      <c r="G360" s="36">
        <v>45400</v>
      </c>
      <c r="H360" s="37">
        <v>159364.79999999999</v>
      </c>
      <c r="I360" s="37">
        <v>159364.79999999999</v>
      </c>
      <c r="J360" s="47" t="s">
        <v>863</v>
      </c>
      <c r="K360" s="35" t="s">
        <v>863</v>
      </c>
      <c r="L360" s="38">
        <v>0</v>
      </c>
      <c r="M360" s="39"/>
      <c r="N360" s="35"/>
      <c r="O360" s="36"/>
      <c r="P360" s="36"/>
      <c r="Q360" s="36"/>
      <c r="R360" s="36"/>
      <c r="S360" s="35" t="str">
        <f>+IF(OR(N360="Devuelta",AB360&lt;&gt;0),$A$1-R360,IF(AND(Q360="",P360=""),"No radicada",IF(Q360&lt;&gt;"",$A$1-Q360,$A$1-P360)))</f>
        <v>No radicada</v>
      </c>
      <c r="T360" s="35" t="str">
        <f>+IF(S360="No radicada","No radicada",IF(S360&lt;1,"Corriente",IF(S360&lt;=30,"0-30",IF(AND(S360&lt;=60,S360&gt;30),"31-60",IF(AND(S360&lt;=90,S360&gt;60),"61-90",IF(AND(S360&lt;=180,S360&gt;90),"91-180",IF(AND(S360&lt;=360,S360&gt;180),"181-360",IF(S360&gt;360,"Más de 360"))))))))</f>
        <v>No radicada</v>
      </c>
      <c r="U360" s="38">
        <v>0</v>
      </c>
      <c r="V360" s="38">
        <v>0</v>
      </c>
      <c r="W360" s="38">
        <v>0</v>
      </c>
      <c r="X360" s="38">
        <v>0</v>
      </c>
      <c r="Y360" s="38">
        <v>0</v>
      </c>
      <c r="Z360" s="38">
        <v>0</v>
      </c>
      <c r="AA360" s="38">
        <v>0</v>
      </c>
      <c r="AB360" s="38">
        <v>0</v>
      </c>
      <c r="AC360" s="35"/>
      <c r="AD360" s="35"/>
      <c r="AE360" s="35"/>
      <c r="AF360" s="35"/>
      <c r="AG360" s="38">
        <v>0</v>
      </c>
      <c r="AH360" s="38">
        <v>0</v>
      </c>
      <c r="AI360" s="38">
        <v>0</v>
      </c>
      <c r="AJ360" s="35"/>
      <c r="AK360" s="35"/>
      <c r="AL360" s="35"/>
      <c r="AM360" s="35"/>
      <c r="AN360" s="35"/>
      <c r="AO360" s="35"/>
      <c r="AP360" s="38">
        <v>0</v>
      </c>
      <c r="AQ360" s="38">
        <v>0</v>
      </c>
      <c r="AR360" s="38">
        <v>159364.79999999999</v>
      </c>
      <c r="AS360" s="38">
        <v>0</v>
      </c>
      <c r="AT360" s="38">
        <v>0</v>
      </c>
      <c r="AU360" s="38">
        <v>0</v>
      </c>
      <c r="AV360" s="38">
        <v>0</v>
      </c>
      <c r="AW360" s="38">
        <v>0</v>
      </c>
      <c r="AX360" s="38">
        <v>0</v>
      </c>
      <c r="AY360" s="38">
        <v>0</v>
      </c>
      <c r="AZ360" s="38">
        <v>0</v>
      </c>
      <c r="BA360" s="35"/>
      <c r="BB360" s="36"/>
      <c r="BC360" s="35"/>
      <c r="BD360" s="38">
        <v>0</v>
      </c>
    </row>
    <row r="361" spans="1:56" x14ac:dyDescent="0.2">
      <c r="A361" s="34">
        <v>800197111</v>
      </c>
      <c r="B361" s="34" t="s">
        <v>622</v>
      </c>
      <c r="C361" s="34" t="s">
        <v>866</v>
      </c>
      <c r="D361" s="35">
        <v>42</v>
      </c>
      <c r="E361" s="35" t="str">
        <f>+CONCATENATE(C361,D361)</f>
        <v>FPU42</v>
      </c>
      <c r="F361" s="35" t="str">
        <f>+CONCATENATE(A361,"_",E361)</f>
        <v>800197111_FPU42</v>
      </c>
      <c r="G361" s="36">
        <v>45412</v>
      </c>
      <c r="H361" s="37">
        <v>344219.4</v>
      </c>
      <c r="I361" s="37">
        <v>344219.4</v>
      </c>
      <c r="J361" s="47" t="s">
        <v>863</v>
      </c>
      <c r="K361" s="35" t="s">
        <v>863</v>
      </c>
      <c r="L361" s="38">
        <v>0</v>
      </c>
      <c r="M361" s="39"/>
      <c r="N361" s="35"/>
      <c r="O361" s="36"/>
      <c r="P361" s="36"/>
      <c r="Q361" s="36"/>
      <c r="R361" s="36"/>
      <c r="S361" s="35" t="str">
        <f>+IF(OR(N361="Devuelta",AB361&lt;&gt;0),$A$1-R361,IF(AND(Q361="",P361=""),"No radicada",IF(Q361&lt;&gt;"",$A$1-Q361,$A$1-P361)))</f>
        <v>No radicada</v>
      </c>
      <c r="T361" s="35" t="str">
        <f>+IF(S361="No radicada","No radicada",IF(S361&lt;1,"Corriente",IF(S361&lt;=30,"0-30",IF(AND(S361&lt;=60,S361&gt;30),"31-60",IF(AND(S361&lt;=90,S361&gt;60),"61-90",IF(AND(S361&lt;=180,S361&gt;90),"91-180",IF(AND(S361&lt;=360,S361&gt;180),"181-360",IF(S361&gt;360,"Más de 360"))))))))</f>
        <v>No radicada</v>
      </c>
      <c r="U361" s="38">
        <v>0</v>
      </c>
      <c r="V361" s="38">
        <v>0</v>
      </c>
      <c r="W361" s="38">
        <v>0</v>
      </c>
      <c r="X361" s="38">
        <v>0</v>
      </c>
      <c r="Y361" s="38">
        <v>0</v>
      </c>
      <c r="Z361" s="38">
        <v>0</v>
      </c>
      <c r="AA361" s="38">
        <v>0</v>
      </c>
      <c r="AB361" s="38">
        <v>0</v>
      </c>
      <c r="AC361" s="35"/>
      <c r="AD361" s="35"/>
      <c r="AE361" s="35"/>
      <c r="AF361" s="35"/>
      <c r="AG361" s="38">
        <v>0</v>
      </c>
      <c r="AH361" s="38">
        <v>0</v>
      </c>
      <c r="AI361" s="38">
        <v>0</v>
      </c>
      <c r="AJ361" s="35"/>
      <c r="AK361" s="35"/>
      <c r="AL361" s="35"/>
      <c r="AM361" s="35"/>
      <c r="AN361" s="35"/>
      <c r="AO361" s="35"/>
      <c r="AP361" s="38">
        <v>0</v>
      </c>
      <c r="AQ361" s="38">
        <v>0</v>
      </c>
      <c r="AR361" s="38">
        <v>344219.4</v>
      </c>
      <c r="AS361" s="38">
        <v>0</v>
      </c>
      <c r="AT361" s="38">
        <v>0</v>
      </c>
      <c r="AU361" s="38">
        <v>0</v>
      </c>
      <c r="AV361" s="38">
        <v>0</v>
      </c>
      <c r="AW361" s="38">
        <v>0</v>
      </c>
      <c r="AX361" s="38">
        <v>0</v>
      </c>
      <c r="AY361" s="38">
        <v>0</v>
      </c>
      <c r="AZ361" s="38">
        <v>0</v>
      </c>
      <c r="BA361" s="35"/>
      <c r="BB361" s="36"/>
      <c r="BC361" s="35"/>
      <c r="BD361" s="38">
        <v>0</v>
      </c>
    </row>
    <row r="362" spans="1:56" x14ac:dyDescent="0.2">
      <c r="A362" s="34">
        <v>800197111</v>
      </c>
      <c r="B362" s="34" t="s">
        <v>622</v>
      </c>
      <c r="C362" s="34" t="s">
        <v>866</v>
      </c>
      <c r="D362" s="35">
        <v>63</v>
      </c>
      <c r="E362" s="35" t="str">
        <f>+CONCATENATE(C362,D362)</f>
        <v>FPU63</v>
      </c>
      <c r="F362" s="35" t="str">
        <f>+CONCATENATE(A362,"_",E362)</f>
        <v>800197111_FPU63</v>
      </c>
      <c r="G362" s="36">
        <v>45433</v>
      </c>
      <c r="H362" s="37">
        <v>300150</v>
      </c>
      <c r="I362" s="37">
        <v>300150</v>
      </c>
      <c r="J362" s="47" t="s">
        <v>863</v>
      </c>
      <c r="K362" s="35" t="s">
        <v>863</v>
      </c>
      <c r="L362" s="38">
        <v>0</v>
      </c>
      <c r="M362" s="39"/>
      <c r="N362" s="35"/>
      <c r="O362" s="36"/>
      <c r="P362" s="36"/>
      <c r="Q362" s="36"/>
      <c r="R362" s="36"/>
      <c r="S362" s="35" t="str">
        <f>+IF(OR(N362="Devuelta",AB362&lt;&gt;0),$A$1-R362,IF(AND(Q362="",P362=""),"No radicada",IF(Q362&lt;&gt;"",$A$1-Q362,$A$1-P362)))</f>
        <v>No radicada</v>
      </c>
      <c r="T362" s="35" t="str">
        <f>+IF(S362="No radicada","No radicada",IF(S362&lt;1,"Corriente",IF(S362&lt;=30,"0-30",IF(AND(S362&lt;=60,S362&gt;30),"31-60",IF(AND(S362&lt;=90,S362&gt;60),"61-90",IF(AND(S362&lt;=180,S362&gt;90),"91-180",IF(AND(S362&lt;=360,S362&gt;180),"181-360",IF(S362&gt;360,"Más de 360"))))))))</f>
        <v>No radicada</v>
      </c>
      <c r="U362" s="38">
        <v>0</v>
      </c>
      <c r="V362" s="38">
        <v>0</v>
      </c>
      <c r="W362" s="38">
        <v>0</v>
      </c>
      <c r="X362" s="38">
        <v>0</v>
      </c>
      <c r="Y362" s="38">
        <v>0</v>
      </c>
      <c r="Z362" s="38">
        <v>0</v>
      </c>
      <c r="AA362" s="38">
        <v>0</v>
      </c>
      <c r="AB362" s="38">
        <v>0</v>
      </c>
      <c r="AC362" s="35"/>
      <c r="AD362" s="35"/>
      <c r="AE362" s="35"/>
      <c r="AF362" s="35"/>
      <c r="AG362" s="38">
        <v>0</v>
      </c>
      <c r="AH362" s="38">
        <v>0</v>
      </c>
      <c r="AI362" s="38">
        <v>0</v>
      </c>
      <c r="AJ362" s="35"/>
      <c r="AK362" s="35"/>
      <c r="AL362" s="35"/>
      <c r="AM362" s="35"/>
      <c r="AN362" s="35"/>
      <c r="AO362" s="35"/>
      <c r="AP362" s="38">
        <v>0</v>
      </c>
      <c r="AQ362" s="38">
        <v>0</v>
      </c>
      <c r="AR362" s="38">
        <v>300150</v>
      </c>
      <c r="AS362" s="38">
        <v>0</v>
      </c>
      <c r="AT362" s="38">
        <v>0</v>
      </c>
      <c r="AU362" s="38">
        <v>0</v>
      </c>
      <c r="AV362" s="38">
        <v>0</v>
      </c>
      <c r="AW362" s="38">
        <v>0</v>
      </c>
      <c r="AX362" s="38">
        <v>0</v>
      </c>
      <c r="AY362" s="38">
        <v>0</v>
      </c>
      <c r="AZ362" s="38">
        <v>0</v>
      </c>
      <c r="BA362" s="35"/>
      <c r="BB362" s="36"/>
      <c r="BC362" s="35"/>
      <c r="BD362" s="38">
        <v>0</v>
      </c>
    </row>
    <row r="363" spans="1:56" x14ac:dyDescent="0.2">
      <c r="A363" s="34">
        <v>800197111</v>
      </c>
      <c r="B363" s="34" t="s">
        <v>622</v>
      </c>
      <c r="C363" s="34" t="s">
        <v>866</v>
      </c>
      <c r="D363" s="35">
        <v>102</v>
      </c>
      <c r="E363" s="35" t="str">
        <f>+CONCATENATE(C363,D363)</f>
        <v>FPU102</v>
      </c>
      <c r="F363" s="35" t="str">
        <f>+CONCATENATE(A363,"_",E363)</f>
        <v>800197111_FPU102</v>
      </c>
      <c r="G363" s="36">
        <v>45471</v>
      </c>
      <c r="H363" s="37">
        <v>592980</v>
      </c>
      <c r="I363" s="37">
        <v>592980</v>
      </c>
      <c r="J363" s="47" t="s">
        <v>863</v>
      </c>
      <c r="K363" s="35" t="s">
        <v>863</v>
      </c>
      <c r="L363" s="38">
        <v>0</v>
      </c>
      <c r="M363" s="39"/>
      <c r="N363" s="35"/>
      <c r="O363" s="36"/>
      <c r="P363" s="36"/>
      <c r="Q363" s="36"/>
      <c r="R363" s="36"/>
      <c r="S363" s="35" t="str">
        <f>+IF(OR(N363="Devuelta",AB363&lt;&gt;0),$A$1-R363,IF(AND(Q363="",P363=""),"No radicada",IF(Q363&lt;&gt;"",$A$1-Q363,$A$1-P363)))</f>
        <v>No radicada</v>
      </c>
      <c r="T363" s="35" t="str">
        <f>+IF(S363="No radicada","No radicada",IF(S363&lt;1,"Corriente",IF(S363&lt;=30,"0-30",IF(AND(S363&lt;=60,S363&gt;30),"31-60",IF(AND(S363&lt;=90,S363&gt;60),"61-90",IF(AND(S363&lt;=180,S363&gt;90),"91-180",IF(AND(S363&lt;=360,S363&gt;180),"181-360",IF(S363&gt;360,"Más de 360"))))))))</f>
        <v>No radicada</v>
      </c>
      <c r="U363" s="38">
        <v>0</v>
      </c>
      <c r="V363" s="38">
        <v>0</v>
      </c>
      <c r="W363" s="38">
        <v>0</v>
      </c>
      <c r="X363" s="38">
        <v>0</v>
      </c>
      <c r="Y363" s="38">
        <v>0</v>
      </c>
      <c r="Z363" s="38">
        <v>0</v>
      </c>
      <c r="AA363" s="38">
        <v>0</v>
      </c>
      <c r="AB363" s="38">
        <v>0</v>
      </c>
      <c r="AC363" s="35"/>
      <c r="AD363" s="35"/>
      <c r="AE363" s="35"/>
      <c r="AF363" s="35"/>
      <c r="AG363" s="38">
        <v>0</v>
      </c>
      <c r="AH363" s="38">
        <v>0</v>
      </c>
      <c r="AI363" s="38">
        <v>0</v>
      </c>
      <c r="AJ363" s="35"/>
      <c r="AK363" s="35"/>
      <c r="AL363" s="35"/>
      <c r="AM363" s="35"/>
      <c r="AN363" s="35"/>
      <c r="AO363" s="35"/>
      <c r="AP363" s="38">
        <v>0</v>
      </c>
      <c r="AQ363" s="38">
        <v>0</v>
      </c>
      <c r="AR363" s="38">
        <v>592980</v>
      </c>
      <c r="AS363" s="38">
        <v>0</v>
      </c>
      <c r="AT363" s="38">
        <v>0</v>
      </c>
      <c r="AU363" s="38">
        <v>0</v>
      </c>
      <c r="AV363" s="38">
        <v>0</v>
      </c>
      <c r="AW363" s="38">
        <v>0</v>
      </c>
      <c r="AX363" s="38">
        <v>0</v>
      </c>
      <c r="AY363" s="38">
        <v>0</v>
      </c>
      <c r="AZ363" s="38">
        <v>0</v>
      </c>
      <c r="BA363" s="35"/>
      <c r="BB363" s="36"/>
      <c r="BC363" s="35"/>
      <c r="BD363" s="38">
        <v>0</v>
      </c>
    </row>
    <row r="364" spans="1:56" x14ac:dyDescent="0.2">
      <c r="A364" s="34">
        <v>800197111</v>
      </c>
      <c r="B364" s="34" t="s">
        <v>622</v>
      </c>
      <c r="C364" s="34" t="s">
        <v>866</v>
      </c>
      <c r="D364" s="35">
        <v>104</v>
      </c>
      <c r="E364" s="35" t="str">
        <f>+CONCATENATE(C364,D364)</f>
        <v>FPU104</v>
      </c>
      <c r="F364" s="35" t="str">
        <f>+CONCATENATE(A364,"_",E364)</f>
        <v>800197111_FPU104</v>
      </c>
      <c r="G364" s="36">
        <v>45475</v>
      </c>
      <c r="H364" s="37">
        <v>458959.2</v>
      </c>
      <c r="I364" s="37">
        <v>458959.2</v>
      </c>
      <c r="J364" s="47" t="s">
        <v>863</v>
      </c>
      <c r="K364" s="35" t="s">
        <v>863</v>
      </c>
      <c r="L364" s="38">
        <v>0</v>
      </c>
      <c r="M364" s="39"/>
      <c r="N364" s="35"/>
      <c r="O364" s="36"/>
      <c r="P364" s="36"/>
      <c r="Q364" s="36"/>
      <c r="R364" s="36"/>
      <c r="S364" s="35" t="str">
        <f>+IF(OR(N364="Devuelta",AB364&lt;&gt;0),$A$1-R364,IF(AND(Q364="",P364=""),"No radicada",IF(Q364&lt;&gt;"",$A$1-Q364,$A$1-P364)))</f>
        <v>No radicada</v>
      </c>
      <c r="T364" s="35" t="str">
        <f>+IF(S364="No radicada","No radicada",IF(S364&lt;1,"Corriente",IF(S364&lt;=30,"0-30",IF(AND(S364&lt;=60,S364&gt;30),"31-60",IF(AND(S364&lt;=90,S364&gt;60),"61-90",IF(AND(S364&lt;=180,S364&gt;90),"91-180",IF(AND(S364&lt;=360,S364&gt;180),"181-360",IF(S364&gt;360,"Más de 360"))))))))</f>
        <v>No radicada</v>
      </c>
      <c r="U364" s="38">
        <v>0</v>
      </c>
      <c r="V364" s="38">
        <v>0</v>
      </c>
      <c r="W364" s="38">
        <v>0</v>
      </c>
      <c r="X364" s="38">
        <v>0</v>
      </c>
      <c r="Y364" s="38">
        <v>0</v>
      </c>
      <c r="Z364" s="38">
        <v>0</v>
      </c>
      <c r="AA364" s="38">
        <v>0</v>
      </c>
      <c r="AB364" s="38">
        <v>0</v>
      </c>
      <c r="AC364" s="35"/>
      <c r="AD364" s="35"/>
      <c r="AE364" s="35"/>
      <c r="AF364" s="35"/>
      <c r="AG364" s="38">
        <v>0</v>
      </c>
      <c r="AH364" s="38">
        <v>0</v>
      </c>
      <c r="AI364" s="38">
        <v>0</v>
      </c>
      <c r="AJ364" s="35"/>
      <c r="AK364" s="35"/>
      <c r="AL364" s="35"/>
      <c r="AM364" s="35"/>
      <c r="AN364" s="35"/>
      <c r="AO364" s="35"/>
      <c r="AP364" s="38">
        <v>0</v>
      </c>
      <c r="AQ364" s="38">
        <v>0</v>
      </c>
      <c r="AR364" s="38">
        <v>458959.2</v>
      </c>
      <c r="AS364" s="38">
        <v>0</v>
      </c>
      <c r="AT364" s="38">
        <v>0</v>
      </c>
      <c r="AU364" s="38">
        <v>0</v>
      </c>
      <c r="AV364" s="38">
        <v>0</v>
      </c>
      <c r="AW364" s="38">
        <v>0</v>
      </c>
      <c r="AX364" s="38">
        <v>0</v>
      </c>
      <c r="AY364" s="38">
        <v>0</v>
      </c>
      <c r="AZ364" s="38">
        <v>0</v>
      </c>
      <c r="BA364" s="35"/>
      <c r="BB364" s="36"/>
      <c r="BC364" s="35"/>
      <c r="BD364" s="38">
        <v>0</v>
      </c>
    </row>
    <row r="365" spans="1:56" x14ac:dyDescent="0.2">
      <c r="A365" s="34">
        <v>800197111</v>
      </c>
      <c r="B365" s="34" t="s">
        <v>622</v>
      </c>
      <c r="C365" s="34" t="s">
        <v>866</v>
      </c>
      <c r="D365" s="35">
        <v>135</v>
      </c>
      <c r="E365" s="35" t="str">
        <f>+CONCATENATE(C365,D365)</f>
        <v>FPU135</v>
      </c>
      <c r="F365" s="35" t="str">
        <f>+CONCATENATE(A365,"_",E365)</f>
        <v>800197111_FPU135</v>
      </c>
      <c r="G365" s="36">
        <v>45497</v>
      </c>
      <c r="H365" s="37">
        <v>463421.7</v>
      </c>
      <c r="I365" s="37">
        <v>463421.7</v>
      </c>
      <c r="J365" s="47" t="s">
        <v>863</v>
      </c>
      <c r="K365" s="35" t="s">
        <v>863</v>
      </c>
      <c r="L365" s="38">
        <v>0</v>
      </c>
      <c r="M365" s="39"/>
      <c r="N365" s="35"/>
      <c r="O365" s="36"/>
      <c r="P365" s="36"/>
      <c r="Q365" s="36"/>
      <c r="R365" s="36"/>
      <c r="S365" s="35" t="str">
        <f>+IF(OR(N365="Devuelta",AB365&lt;&gt;0),$A$1-R365,IF(AND(Q365="",P365=""),"No radicada",IF(Q365&lt;&gt;"",$A$1-Q365,$A$1-P365)))</f>
        <v>No radicada</v>
      </c>
      <c r="T365" s="35" t="str">
        <f>+IF(S365="No radicada","No radicada",IF(S365&lt;1,"Corriente",IF(S365&lt;=30,"0-30",IF(AND(S365&lt;=60,S365&gt;30),"31-60",IF(AND(S365&lt;=90,S365&gt;60),"61-90",IF(AND(S365&lt;=180,S365&gt;90),"91-180",IF(AND(S365&lt;=360,S365&gt;180),"181-360",IF(S365&gt;360,"Más de 360"))))))))</f>
        <v>No radicada</v>
      </c>
      <c r="U365" s="38">
        <v>0</v>
      </c>
      <c r="V365" s="38">
        <v>0</v>
      </c>
      <c r="W365" s="38">
        <v>0</v>
      </c>
      <c r="X365" s="38">
        <v>0</v>
      </c>
      <c r="Y365" s="38">
        <v>0</v>
      </c>
      <c r="Z365" s="38">
        <v>0</v>
      </c>
      <c r="AA365" s="38">
        <v>0</v>
      </c>
      <c r="AB365" s="38">
        <v>0</v>
      </c>
      <c r="AC365" s="35"/>
      <c r="AD365" s="35"/>
      <c r="AE365" s="35"/>
      <c r="AF365" s="35"/>
      <c r="AG365" s="38">
        <v>0</v>
      </c>
      <c r="AH365" s="38">
        <v>0</v>
      </c>
      <c r="AI365" s="38">
        <v>0</v>
      </c>
      <c r="AJ365" s="35"/>
      <c r="AK365" s="35"/>
      <c r="AL365" s="35"/>
      <c r="AM365" s="35"/>
      <c r="AN365" s="35"/>
      <c r="AO365" s="35"/>
      <c r="AP365" s="38">
        <v>0</v>
      </c>
      <c r="AQ365" s="38">
        <v>0</v>
      </c>
      <c r="AR365" s="38">
        <v>463421.7</v>
      </c>
      <c r="AS365" s="38">
        <v>0</v>
      </c>
      <c r="AT365" s="38">
        <v>0</v>
      </c>
      <c r="AU365" s="38">
        <v>0</v>
      </c>
      <c r="AV365" s="38">
        <v>0</v>
      </c>
      <c r="AW365" s="38">
        <v>0</v>
      </c>
      <c r="AX365" s="38">
        <v>0</v>
      </c>
      <c r="AY365" s="38">
        <v>0</v>
      </c>
      <c r="AZ365" s="38">
        <v>0</v>
      </c>
      <c r="BA365" s="35"/>
      <c r="BB365" s="36"/>
      <c r="BC365" s="35"/>
      <c r="BD365" s="38">
        <v>0</v>
      </c>
    </row>
    <row r="366" spans="1:56" x14ac:dyDescent="0.2">
      <c r="A366" s="34">
        <v>800197111</v>
      </c>
      <c r="B366" s="34" t="s">
        <v>622</v>
      </c>
      <c r="C366" s="34" t="s">
        <v>866</v>
      </c>
      <c r="D366" s="35">
        <v>138</v>
      </c>
      <c r="E366" s="35" t="str">
        <f>+CONCATENATE(C366,D366)</f>
        <v>FPU138</v>
      </c>
      <c r="F366" s="35" t="str">
        <f>+CONCATENATE(A366,"_",E366)</f>
        <v>800197111_FPU138</v>
      </c>
      <c r="G366" s="36">
        <v>45499</v>
      </c>
      <c r="H366" s="37">
        <v>344219.4</v>
      </c>
      <c r="I366" s="37">
        <v>344219.4</v>
      </c>
      <c r="J366" s="47" t="s">
        <v>863</v>
      </c>
      <c r="K366" s="35" t="s">
        <v>863</v>
      </c>
      <c r="L366" s="38">
        <v>0</v>
      </c>
      <c r="M366" s="39"/>
      <c r="N366" s="35"/>
      <c r="O366" s="36"/>
      <c r="P366" s="36"/>
      <c r="Q366" s="36"/>
      <c r="R366" s="36"/>
      <c r="S366" s="35" t="str">
        <f>+IF(OR(N366="Devuelta",AB366&lt;&gt;0),$A$1-R366,IF(AND(Q366="",P366=""),"No radicada",IF(Q366&lt;&gt;"",$A$1-Q366,$A$1-P366)))</f>
        <v>No radicada</v>
      </c>
      <c r="T366" s="35" t="str">
        <f>+IF(S366="No radicada","No radicada",IF(S366&lt;1,"Corriente",IF(S366&lt;=30,"0-30",IF(AND(S366&lt;=60,S366&gt;30),"31-60",IF(AND(S366&lt;=90,S366&gt;60),"61-90",IF(AND(S366&lt;=180,S366&gt;90),"91-180",IF(AND(S366&lt;=360,S366&gt;180),"181-360",IF(S366&gt;360,"Más de 360"))))))))</f>
        <v>No radicada</v>
      </c>
      <c r="U366" s="38">
        <v>0</v>
      </c>
      <c r="V366" s="38">
        <v>0</v>
      </c>
      <c r="W366" s="38">
        <v>0</v>
      </c>
      <c r="X366" s="38">
        <v>0</v>
      </c>
      <c r="Y366" s="38">
        <v>0</v>
      </c>
      <c r="Z366" s="38">
        <v>0</v>
      </c>
      <c r="AA366" s="38">
        <v>0</v>
      </c>
      <c r="AB366" s="38">
        <v>0</v>
      </c>
      <c r="AC366" s="35"/>
      <c r="AD366" s="35"/>
      <c r="AE366" s="35"/>
      <c r="AF366" s="35"/>
      <c r="AG366" s="38">
        <v>0</v>
      </c>
      <c r="AH366" s="38">
        <v>0</v>
      </c>
      <c r="AI366" s="38">
        <v>0</v>
      </c>
      <c r="AJ366" s="35"/>
      <c r="AK366" s="35"/>
      <c r="AL366" s="35"/>
      <c r="AM366" s="35"/>
      <c r="AN366" s="35"/>
      <c r="AO366" s="35"/>
      <c r="AP366" s="38">
        <v>0</v>
      </c>
      <c r="AQ366" s="38">
        <v>0</v>
      </c>
      <c r="AR366" s="38">
        <v>344219.4</v>
      </c>
      <c r="AS366" s="38">
        <v>0</v>
      </c>
      <c r="AT366" s="38">
        <v>0</v>
      </c>
      <c r="AU366" s="38">
        <v>0</v>
      </c>
      <c r="AV366" s="38">
        <v>0</v>
      </c>
      <c r="AW366" s="38">
        <v>0</v>
      </c>
      <c r="AX366" s="38">
        <v>0</v>
      </c>
      <c r="AY366" s="38">
        <v>0</v>
      </c>
      <c r="AZ366" s="38">
        <v>0</v>
      </c>
      <c r="BA366" s="35"/>
      <c r="BB366" s="36"/>
      <c r="BC366" s="35"/>
      <c r="BD366" s="38">
        <v>0</v>
      </c>
    </row>
    <row r="367" spans="1:56" x14ac:dyDescent="0.2">
      <c r="A367" s="34">
        <v>800197111</v>
      </c>
      <c r="B367" s="34" t="s">
        <v>622</v>
      </c>
      <c r="C367" s="34" t="s">
        <v>866</v>
      </c>
      <c r="D367" s="35">
        <v>141</v>
      </c>
      <c r="E367" s="35" t="str">
        <f>+CONCATENATE(C367,D367)</f>
        <v>FPU141</v>
      </c>
      <c r="F367" s="35" t="str">
        <f>+CONCATENATE(A367,"_",E367)</f>
        <v>800197111_FPU141</v>
      </c>
      <c r="G367" s="36">
        <v>45504</v>
      </c>
      <c r="H367" s="37">
        <v>243750</v>
      </c>
      <c r="I367" s="37">
        <v>243750</v>
      </c>
      <c r="J367" s="47" t="s">
        <v>863</v>
      </c>
      <c r="K367" s="35" t="s">
        <v>863</v>
      </c>
      <c r="L367" s="38">
        <v>0</v>
      </c>
      <c r="M367" s="39"/>
      <c r="N367" s="35"/>
      <c r="O367" s="36"/>
      <c r="P367" s="36"/>
      <c r="Q367" s="36"/>
      <c r="R367" s="36"/>
      <c r="S367" s="35" t="str">
        <f>+IF(OR(N367="Devuelta",AB367&lt;&gt;0),$A$1-R367,IF(AND(Q367="",P367=""),"No radicada",IF(Q367&lt;&gt;"",$A$1-Q367,$A$1-P367)))</f>
        <v>No radicada</v>
      </c>
      <c r="T367" s="35" t="str">
        <f>+IF(S367="No radicada","No radicada",IF(S367&lt;1,"Corriente",IF(S367&lt;=30,"0-30",IF(AND(S367&lt;=60,S367&gt;30),"31-60",IF(AND(S367&lt;=90,S367&gt;60),"61-90",IF(AND(S367&lt;=180,S367&gt;90),"91-180",IF(AND(S367&lt;=360,S367&gt;180),"181-360",IF(S367&gt;360,"Más de 360"))))))))</f>
        <v>No radicada</v>
      </c>
      <c r="U367" s="38">
        <v>0</v>
      </c>
      <c r="V367" s="38">
        <v>0</v>
      </c>
      <c r="W367" s="38">
        <v>0</v>
      </c>
      <c r="X367" s="38">
        <v>0</v>
      </c>
      <c r="Y367" s="38">
        <v>0</v>
      </c>
      <c r="Z367" s="38">
        <v>0</v>
      </c>
      <c r="AA367" s="38">
        <v>0</v>
      </c>
      <c r="AB367" s="38">
        <v>0</v>
      </c>
      <c r="AC367" s="35"/>
      <c r="AD367" s="35"/>
      <c r="AE367" s="35"/>
      <c r="AF367" s="35"/>
      <c r="AG367" s="38">
        <v>0</v>
      </c>
      <c r="AH367" s="38">
        <v>0</v>
      </c>
      <c r="AI367" s="38">
        <v>0</v>
      </c>
      <c r="AJ367" s="35"/>
      <c r="AK367" s="35"/>
      <c r="AL367" s="35"/>
      <c r="AM367" s="35"/>
      <c r="AN367" s="35"/>
      <c r="AO367" s="35"/>
      <c r="AP367" s="38">
        <v>0</v>
      </c>
      <c r="AQ367" s="38">
        <v>0</v>
      </c>
      <c r="AR367" s="38">
        <v>243750</v>
      </c>
      <c r="AS367" s="38">
        <v>0</v>
      </c>
      <c r="AT367" s="38">
        <v>0</v>
      </c>
      <c r="AU367" s="38">
        <v>0</v>
      </c>
      <c r="AV367" s="38">
        <v>0</v>
      </c>
      <c r="AW367" s="38">
        <v>0</v>
      </c>
      <c r="AX367" s="38">
        <v>0</v>
      </c>
      <c r="AY367" s="38">
        <v>0</v>
      </c>
      <c r="AZ367" s="38">
        <v>0</v>
      </c>
      <c r="BA367" s="35"/>
      <c r="BB367" s="36"/>
      <c r="BC367" s="35"/>
      <c r="BD367" s="38">
        <v>0</v>
      </c>
    </row>
    <row r="368" spans="1:56" x14ac:dyDescent="0.2">
      <c r="A368" s="34">
        <v>800197111</v>
      </c>
      <c r="B368" s="34" t="s">
        <v>622</v>
      </c>
      <c r="C368" s="34" t="s">
        <v>866</v>
      </c>
      <c r="D368" s="35">
        <v>174</v>
      </c>
      <c r="E368" s="35" t="str">
        <f>+CONCATENATE(C368,D368)</f>
        <v>FPU174</v>
      </c>
      <c r="F368" s="35" t="str">
        <f>+CONCATENATE(A368,"_",E368)</f>
        <v>800197111_FPU174</v>
      </c>
      <c r="G368" s="36">
        <v>45532</v>
      </c>
      <c r="H368" s="37">
        <v>877380</v>
      </c>
      <c r="I368" s="37">
        <v>877380</v>
      </c>
      <c r="J368" s="47" t="s">
        <v>863</v>
      </c>
      <c r="K368" s="35" t="s">
        <v>863</v>
      </c>
      <c r="L368" s="38">
        <v>0</v>
      </c>
      <c r="M368" s="39"/>
      <c r="N368" s="35"/>
      <c r="O368" s="36"/>
      <c r="P368" s="36"/>
      <c r="Q368" s="36"/>
      <c r="R368" s="36"/>
      <c r="S368" s="35" t="str">
        <f>+IF(OR(N368="Devuelta",AB368&lt;&gt;0),$A$1-R368,IF(AND(Q368="",P368=""),"No radicada",IF(Q368&lt;&gt;"",$A$1-Q368,$A$1-P368)))</f>
        <v>No radicada</v>
      </c>
      <c r="T368" s="35" t="str">
        <f>+IF(S368="No radicada","No radicada",IF(S368&lt;1,"Corriente",IF(S368&lt;=30,"0-30",IF(AND(S368&lt;=60,S368&gt;30),"31-60",IF(AND(S368&lt;=90,S368&gt;60),"61-90",IF(AND(S368&lt;=180,S368&gt;90),"91-180",IF(AND(S368&lt;=360,S368&gt;180),"181-360",IF(S368&gt;360,"Más de 360"))))))))</f>
        <v>No radicada</v>
      </c>
      <c r="U368" s="38">
        <v>0</v>
      </c>
      <c r="V368" s="38">
        <v>0</v>
      </c>
      <c r="W368" s="38">
        <v>0</v>
      </c>
      <c r="X368" s="38">
        <v>0</v>
      </c>
      <c r="Y368" s="38">
        <v>0</v>
      </c>
      <c r="Z368" s="38">
        <v>0</v>
      </c>
      <c r="AA368" s="38">
        <v>0</v>
      </c>
      <c r="AB368" s="38">
        <v>0</v>
      </c>
      <c r="AC368" s="35"/>
      <c r="AD368" s="35"/>
      <c r="AE368" s="35"/>
      <c r="AF368" s="35"/>
      <c r="AG368" s="38">
        <v>0</v>
      </c>
      <c r="AH368" s="38">
        <v>0</v>
      </c>
      <c r="AI368" s="38">
        <v>0</v>
      </c>
      <c r="AJ368" s="35"/>
      <c r="AK368" s="35"/>
      <c r="AL368" s="35"/>
      <c r="AM368" s="35"/>
      <c r="AN368" s="35"/>
      <c r="AO368" s="35"/>
      <c r="AP368" s="38">
        <v>0</v>
      </c>
      <c r="AQ368" s="38">
        <v>0</v>
      </c>
      <c r="AR368" s="38">
        <v>877380</v>
      </c>
      <c r="AS368" s="38">
        <v>0</v>
      </c>
      <c r="AT368" s="38">
        <v>0</v>
      </c>
      <c r="AU368" s="38">
        <v>0</v>
      </c>
      <c r="AV368" s="38">
        <v>0</v>
      </c>
      <c r="AW368" s="38">
        <v>0</v>
      </c>
      <c r="AX368" s="38">
        <v>0</v>
      </c>
      <c r="AY368" s="38">
        <v>0</v>
      </c>
      <c r="AZ368" s="38">
        <v>0</v>
      </c>
      <c r="BA368" s="35"/>
      <c r="BB368" s="36"/>
      <c r="BC368" s="35"/>
      <c r="BD368" s="38">
        <v>0</v>
      </c>
    </row>
    <row r="369" spans="1:56" x14ac:dyDescent="0.2">
      <c r="A369" s="34">
        <v>800197111</v>
      </c>
      <c r="B369" s="34" t="s">
        <v>622</v>
      </c>
      <c r="C369" s="34" t="s">
        <v>643</v>
      </c>
      <c r="D369" s="35">
        <v>32</v>
      </c>
      <c r="E369" s="35" t="str">
        <f>+CONCATENATE(C369,D369)</f>
        <v>COE32</v>
      </c>
      <c r="F369" s="35" t="str">
        <f>+CONCATENATE(A369,"_",E369)</f>
        <v>800197111_COE32</v>
      </c>
      <c r="G369" s="36">
        <v>45481</v>
      </c>
      <c r="H369" s="37">
        <v>20801040.800000001</v>
      </c>
      <c r="I369" s="37">
        <v>20801040.800000001</v>
      </c>
      <c r="J369" s="47" t="e">
        <v>#N/A</v>
      </c>
      <c r="K369" s="35" t="s">
        <v>863</v>
      </c>
      <c r="L369" s="38">
        <v>0</v>
      </c>
      <c r="M369" s="39"/>
      <c r="N369" s="35" t="s">
        <v>860</v>
      </c>
      <c r="O369" s="36">
        <v>45481</v>
      </c>
      <c r="P369" s="36"/>
      <c r="Q369" s="36"/>
      <c r="R369" s="36"/>
      <c r="S369" s="35" t="str">
        <f>+IF(OR(N369="Devuelta",AB369&lt;&gt;0),$A$1-R369,IF(AND(Q369="",P369=""),"No radicada",IF(Q369&lt;&gt;"",$A$1-Q369,$A$1-P369)))</f>
        <v>No radicada</v>
      </c>
      <c r="T369" s="35" t="str">
        <f>+IF(S369="No radicada","No radicada",IF(S369&lt;1,"Corriente",IF(S369&lt;=30,"0-30",IF(AND(S369&lt;=60,S369&gt;30),"31-60",IF(AND(S369&lt;=90,S369&gt;60),"61-90",IF(AND(S369&lt;=180,S369&gt;90),"91-180",IF(AND(S369&lt;=360,S369&gt;180),"181-360",IF(S369&gt;360,"Más de 360"))))))))</f>
        <v>No radicada</v>
      </c>
      <c r="U369" s="38">
        <v>20801041</v>
      </c>
      <c r="V369" s="38">
        <v>20801041</v>
      </c>
      <c r="W369" s="38">
        <v>0</v>
      </c>
      <c r="X369" s="38">
        <v>0</v>
      </c>
      <c r="Y369" s="38">
        <v>0</v>
      </c>
      <c r="Z369" s="38">
        <v>0</v>
      </c>
      <c r="AA369" s="38">
        <v>0</v>
      </c>
      <c r="AB369" s="38">
        <v>0</v>
      </c>
      <c r="AC369" s="35"/>
      <c r="AD369" s="35"/>
      <c r="AE369" s="35"/>
      <c r="AF369" s="35"/>
      <c r="AG369" s="38">
        <v>0</v>
      </c>
      <c r="AH369" s="38">
        <v>0</v>
      </c>
      <c r="AI369" s="38">
        <v>0</v>
      </c>
      <c r="AJ369" s="35"/>
      <c r="AK369" s="35"/>
      <c r="AL369" s="35"/>
      <c r="AM369" s="35" t="s">
        <v>628</v>
      </c>
      <c r="AN369" s="35"/>
      <c r="AO369" s="35"/>
      <c r="AP369" s="38">
        <v>0</v>
      </c>
      <c r="AQ369" s="38">
        <v>0</v>
      </c>
      <c r="AR369" s="38">
        <v>20801040.800000001</v>
      </c>
      <c r="AS369" s="38">
        <v>0</v>
      </c>
      <c r="AT369" s="38">
        <v>0</v>
      </c>
      <c r="AU369" s="38">
        <v>0</v>
      </c>
      <c r="AV369" s="38">
        <v>0</v>
      </c>
      <c r="AW369" s="38">
        <v>0</v>
      </c>
      <c r="AX369" s="38">
        <v>0</v>
      </c>
      <c r="AY369" s="38">
        <v>0</v>
      </c>
      <c r="AZ369" s="38">
        <v>0</v>
      </c>
      <c r="BA369" s="35"/>
      <c r="BB369" s="36"/>
      <c r="BC369" s="35"/>
      <c r="BD369" s="38">
        <v>0</v>
      </c>
    </row>
    <row r="370" spans="1:56" x14ac:dyDescent="0.2">
      <c r="A370" s="34">
        <v>800197111</v>
      </c>
      <c r="B370" s="34" t="s">
        <v>622</v>
      </c>
      <c r="C370" s="34" t="s">
        <v>643</v>
      </c>
      <c r="D370" s="35">
        <v>36</v>
      </c>
      <c r="E370" s="35" t="str">
        <f>+CONCATENATE(C370,D370)</f>
        <v>COE36</v>
      </c>
      <c r="F370" s="35" t="str">
        <f>+CONCATENATE(A370,"_",E370)</f>
        <v>800197111_COE36</v>
      </c>
      <c r="G370" s="36">
        <v>45504</v>
      </c>
      <c r="H370" s="37">
        <v>18244916.199999999</v>
      </c>
      <c r="I370" s="37">
        <v>18244916.199999999</v>
      </c>
      <c r="J370" s="47" t="e">
        <v>#N/A</v>
      </c>
      <c r="K370" s="35" t="s">
        <v>863</v>
      </c>
      <c r="L370" s="38">
        <v>0</v>
      </c>
      <c r="M370" s="39"/>
      <c r="N370" s="35" t="s">
        <v>860</v>
      </c>
      <c r="O370" s="36">
        <v>45504</v>
      </c>
      <c r="P370" s="36"/>
      <c r="Q370" s="36"/>
      <c r="R370" s="36"/>
      <c r="S370" s="35" t="str">
        <f>+IF(OR(N370="Devuelta",AB370&lt;&gt;0),$A$1-R370,IF(AND(Q370="",P370=""),"No radicada",IF(Q370&lt;&gt;"",$A$1-Q370,$A$1-P370)))</f>
        <v>No radicada</v>
      </c>
      <c r="T370" s="35" t="str">
        <f>+IF(S370="No radicada","No radicada",IF(S370&lt;1,"Corriente",IF(S370&lt;=30,"0-30",IF(AND(S370&lt;=60,S370&gt;30),"31-60",IF(AND(S370&lt;=90,S370&gt;60),"61-90",IF(AND(S370&lt;=180,S370&gt;90),"91-180",IF(AND(S370&lt;=360,S370&gt;180),"181-360",IF(S370&gt;360,"Más de 360"))))))))</f>
        <v>No radicada</v>
      </c>
      <c r="U370" s="38">
        <v>18244916</v>
      </c>
      <c r="V370" s="38">
        <v>18244916</v>
      </c>
      <c r="W370" s="38">
        <v>0</v>
      </c>
      <c r="X370" s="38">
        <v>0</v>
      </c>
      <c r="Y370" s="38">
        <v>0</v>
      </c>
      <c r="Z370" s="38">
        <v>0</v>
      </c>
      <c r="AA370" s="38">
        <v>0</v>
      </c>
      <c r="AB370" s="38">
        <v>0</v>
      </c>
      <c r="AC370" s="35"/>
      <c r="AD370" s="35"/>
      <c r="AE370" s="35"/>
      <c r="AF370" s="35"/>
      <c r="AG370" s="38">
        <v>0</v>
      </c>
      <c r="AH370" s="38">
        <v>0</v>
      </c>
      <c r="AI370" s="38">
        <v>0</v>
      </c>
      <c r="AJ370" s="35"/>
      <c r="AK370" s="35"/>
      <c r="AL370" s="35"/>
      <c r="AM370" s="35"/>
      <c r="AN370" s="35"/>
      <c r="AO370" s="35"/>
      <c r="AP370" s="38">
        <v>0</v>
      </c>
      <c r="AQ370" s="38">
        <v>0</v>
      </c>
      <c r="AR370" s="38">
        <v>18244916.199999999</v>
      </c>
      <c r="AS370" s="38">
        <v>0</v>
      </c>
      <c r="AT370" s="38">
        <v>0</v>
      </c>
      <c r="AU370" s="38">
        <v>0</v>
      </c>
      <c r="AV370" s="38">
        <v>0</v>
      </c>
      <c r="AW370" s="38">
        <v>0</v>
      </c>
      <c r="AX370" s="38">
        <v>0</v>
      </c>
      <c r="AY370" s="38">
        <v>0</v>
      </c>
      <c r="AZ370" s="38">
        <v>0</v>
      </c>
      <c r="BA370" s="35"/>
      <c r="BB370" s="36"/>
      <c r="BC370" s="35"/>
      <c r="BD370" s="38">
        <v>0</v>
      </c>
    </row>
    <row r="371" spans="1:56" x14ac:dyDescent="0.2">
      <c r="A371" s="34">
        <v>800197111</v>
      </c>
      <c r="B371" s="34" t="s">
        <v>622</v>
      </c>
      <c r="C371" s="34" t="s">
        <v>643</v>
      </c>
      <c r="D371" s="35">
        <v>37</v>
      </c>
      <c r="E371" s="35" t="str">
        <f>+CONCATENATE(C371,D371)</f>
        <v>COE37</v>
      </c>
      <c r="F371" s="35" t="str">
        <f>+CONCATENATE(A371,"_",E371)</f>
        <v>800197111_COE37</v>
      </c>
      <c r="G371" s="36">
        <v>45504</v>
      </c>
      <c r="H371" s="37">
        <v>1591175</v>
      </c>
      <c r="I371" s="37">
        <v>1591175</v>
      </c>
      <c r="J371" s="47" t="e">
        <v>#N/A</v>
      </c>
      <c r="K371" s="35" t="s">
        <v>863</v>
      </c>
      <c r="L371" s="38">
        <v>0</v>
      </c>
      <c r="M371" s="39"/>
      <c r="N371" s="35" t="s">
        <v>860</v>
      </c>
      <c r="O371" s="36">
        <v>45504</v>
      </c>
      <c r="P371" s="36"/>
      <c r="Q371" s="36"/>
      <c r="R371" s="36"/>
      <c r="S371" s="35" t="str">
        <f>+IF(OR(N371="Devuelta",AB371&lt;&gt;0),$A$1-R371,IF(AND(Q371="",P371=""),"No radicada",IF(Q371&lt;&gt;"",$A$1-Q371,$A$1-P371)))</f>
        <v>No radicada</v>
      </c>
      <c r="T371" s="35" t="str">
        <f>+IF(S371="No radicada","No radicada",IF(S371&lt;1,"Corriente",IF(S371&lt;=30,"0-30",IF(AND(S371&lt;=60,S371&gt;30),"31-60",IF(AND(S371&lt;=90,S371&gt;60),"61-90",IF(AND(S371&lt;=180,S371&gt;90),"91-180",IF(AND(S371&lt;=360,S371&gt;180),"181-360",IF(S371&gt;360,"Más de 360"))))))))</f>
        <v>No radicada</v>
      </c>
      <c r="U371" s="38">
        <v>1591175</v>
      </c>
      <c r="V371" s="38">
        <v>1591175</v>
      </c>
      <c r="W371" s="38">
        <v>0</v>
      </c>
      <c r="X371" s="38">
        <v>0</v>
      </c>
      <c r="Y371" s="38">
        <v>0</v>
      </c>
      <c r="Z371" s="38">
        <v>0</v>
      </c>
      <c r="AA371" s="38">
        <v>0</v>
      </c>
      <c r="AB371" s="38">
        <v>0</v>
      </c>
      <c r="AC371" s="35"/>
      <c r="AD371" s="35"/>
      <c r="AE371" s="35"/>
      <c r="AF371" s="35"/>
      <c r="AG371" s="38">
        <v>0</v>
      </c>
      <c r="AH371" s="38">
        <v>0</v>
      </c>
      <c r="AI371" s="38">
        <v>0</v>
      </c>
      <c r="AJ371" s="35"/>
      <c r="AK371" s="35"/>
      <c r="AL371" s="35"/>
      <c r="AM371" s="35"/>
      <c r="AN371" s="35"/>
      <c r="AO371" s="35"/>
      <c r="AP371" s="38">
        <v>0</v>
      </c>
      <c r="AQ371" s="38">
        <v>0</v>
      </c>
      <c r="AR371" s="38">
        <v>1591175</v>
      </c>
      <c r="AS371" s="38">
        <v>0</v>
      </c>
      <c r="AT371" s="38">
        <v>0</v>
      </c>
      <c r="AU371" s="38">
        <v>0</v>
      </c>
      <c r="AV371" s="38">
        <v>0</v>
      </c>
      <c r="AW371" s="38">
        <v>0</v>
      </c>
      <c r="AX371" s="38">
        <v>0</v>
      </c>
      <c r="AY371" s="38">
        <v>0</v>
      </c>
      <c r="AZ371" s="38">
        <v>0</v>
      </c>
      <c r="BA371" s="35"/>
      <c r="BB371" s="36"/>
      <c r="BC371" s="35"/>
      <c r="BD371" s="38">
        <v>0</v>
      </c>
    </row>
    <row r="372" spans="1:56" x14ac:dyDescent="0.2">
      <c r="A372" s="34">
        <v>800197111</v>
      </c>
      <c r="B372" s="34" t="s">
        <v>622</v>
      </c>
      <c r="C372" s="34" t="s">
        <v>623</v>
      </c>
      <c r="D372" s="35">
        <v>16190</v>
      </c>
      <c r="E372" s="35" t="str">
        <f>+CONCATENATE(C372,D372)</f>
        <v>COOE16190</v>
      </c>
      <c r="F372" s="35" t="str">
        <f>+CONCATENATE(A372,"_",E372)</f>
        <v>800197111_COOE16190</v>
      </c>
      <c r="G372" s="36">
        <v>45610</v>
      </c>
      <c r="H372" s="37">
        <v>11833361</v>
      </c>
      <c r="I372" s="37">
        <v>11833361</v>
      </c>
      <c r="J372" s="47" t="e">
        <v>#N/A</v>
      </c>
      <c r="K372" s="35" t="s">
        <v>863</v>
      </c>
      <c r="L372" s="38">
        <v>0</v>
      </c>
      <c r="M372" s="39"/>
      <c r="N372" s="35" t="s">
        <v>860</v>
      </c>
      <c r="O372" s="36">
        <v>45610</v>
      </c>
      <c r="P372" s="36"/>
      <c r="Q372" s="36"/>
      <c r="R372" s="36"/>
      <c r="S372" s="35" t="str">
        <f>+IF(OR(N372="Devuelta",AB372&lt;&gt;0),$A$1-R372,IF(AND(Q372="",P372=""),"No radicada",IF(Q372&lt;&gt;"",$A$1-Q372,$A$1-P372)))</f>
        <v>No radicada</v>
      </c>
      <c r="T372" s="35" t="str">
        <f>+IF(S372="No radicada","No radicada",IF(S372&lt;1,"Corriente",IF(S372&lt;=30,"0-30",IF(AND(S372&lt;=60,S372&gt;30),"31-60",IF(AND(S372&lt;=90,S372&gt;60),"61-90",IF(AND(S372&lt;=180,S372&gt;90),"91-180",IF(AND(S372&lt;=360,S372&gt;180),"181-360",IF(S372&gt;360,"Más de 360"))))))))</f>
        <v>No radicada</v>
      </c>
      <c r="U372" s="38">
        <v>11833361</v>
      </c>
      <c r="V372" s="38">
        <v>11833361</v>
      </c>
      <c r="W372" s="38">
        <v>0</v>
      </c>
      <c r="X372" s="38">
        <v>0</v>
      </c>
      <c r="Y372" s="38">
        <v>0</v>
      </c>
      <c r="Z372" s="38">
        <v>0</v>
      </c>
      <c r="AA372" s="38">
        <v>0</v>
      </c>
      <c r="AB372" s="38">
        <v>0</v>
      </c>
      <c r="AC372" s="35"/>
      <c r="AD372" s="35"/>
      <c r="AE372" s="35"/>
      <c r="AF372" s="35"/>
      <c r="AG372" s="38">
        <v>0</v>
      </c>
      <c r="AH372" s="38">
        <v>0</v>
      </c>
      <c r="AI372" s="38">
        <v>0</v>
      </c>
      <c r="AJ372" s="35"/>
      <c r="AK372" s="35"/>
      <c r="AL372" s="35"/>
      <c r="AM372" s="35" t="s">
        <v>628</v>
      </c>
      <c r="AN372" s="35"/>
      <c r="AO372" s="35"/>
      <c r="AP372" s="38">
        <v>0</v>
      </c>
      <c r="AQ372" s="38">
        <v>0</v>
      </c>
      <c r="AR372" s="38">
        <v>11833361</v>
      </c>
      <c r="AS372" s="38">
        <v>0</v>
      </c>
      <c r="AT372" s="38">
        <v>0</v>
      </c>
      <c r="AU372" s="38">
        <v>0</v>
      </c>
      <c r="AV372" s="38">
        <v>0</v>
      </c>
      <c r="AW372" s="38">
        <v>0</v>
      </c>
      <c r="AX372" s="38">
        <v>0</v>
      </c>
      <c r="AY372" s="38">
        <v>0</v>
      </c>
      <c r="AZ372" s="38">
        <v>0</v>
      </c>
      <c r="BA372" s="35"/>
      <c r="BB372" s="36"/>
      <c r="BC372" s="35"/>
      <c r="BD372" s="38">
        <v>0</v>
      </c>
    </row>
    <row r="373" spans="1:56" x14ac:dyDescent="0.2">
      <c r="A373" s="34">
        <v>800197111</v>
      </c>
      <c r="B373" s="34" t="s">
        <v>622</v>
      </c>
      <c r="C373" s="34" t="s">
        <v>643</v>
      </c>
      <c r="D373" s="35">
        <v>66</v>
      </c>
      <c r="E373" s="35" t="str">
        <f>+CONCATENATE(C373,D373)</f>
        <v>COE66</v>
      </c>
      <c r="F373" s="35" t="str">
        <f>+CONCATENATE(A373,"_",E373)</f>
        <v>800197111_COE66</v>
      </c>
      <c r="G373" s="36">
        <v>45576</v>
      </c>
      <c r="H373" s="37">
        <v>21415600</v>
      </c>
      <c r="I373" s="37">
        <v>21415600</v>
      </c>
      <c r="J373" s="47" t="e">
        <v>#N/A</v>
      </c>
      <c r="K373" s="35" t="s">
        <v>863</v>
      </c>
      <c r="L373" s="38">
        <v>0</v>
      </c>
      <c r="M373" s="39"/>
      <c r="N373" s="35"/>
      <c r="O373" s="36"/>
      <c r="P373" s="36"/>
      <c r="Q373" s="36"/>
      <c r="R373" s="36"/>
      <c r="S373" s="35" t="str">
        <f>+IF(OR(N373="Devuelta",AB373&lt;&gt;0),$A$1-R373,IF(AND(Q373="",P373=""),"No radicada",IF(Q373&lt;&gt;"",$A$1-Q373,$A$1-P373)))</f>
        <v>No radicada</v>
      </c>
      <c r="T373" s="35" t="str">
        <f>+IF(S373="No radicada","No radicada",IF(S373&lt;1,"Corriente",IF(S373&lt;=30,"0-30",IF(AND(S373&lt;=60,S373&gt;30),"31-60",IF(AND(S373&lt;=90,S373&gt;60),"61-90",IF(AND(S373&lt;=180,S373&gt;90),"91-180",IF(AND(S373&lt;=360,S373&gt;180),"181-360",IF(S373&gt;360,"Más de 360"))))))))</f>
        <v>No radicada</v>
      </c>
      <c r="U373" s="38">
        <v>0</v>
      </c>
      <c r="V373" s="38">
        <v>0</v>
      </c>
      <c r="W373" s="38">
        <v>0</v>
      </c>
      <c r="X373" s="38">
        <v>0</v>
      </c>
      <c r="Y373" s="38">
        <v>0</v>
      </c>
      <c r="Z373" s="38">
        <v>0</v>
      </c>
      <c r="AA373" s="38">
        <v>0</v>
      </c>
      <c r="AB373" s="38">
        <v>0</v>
      </c>
      <c r="AC373" s="35"/>
      <c r="AD373" s="35"/>
      <c r="AE373" s="35"/>
      <c r="AF373" s="35"/>
      <c r="AG373" s="38">
        <v>0</v>
      </c>
      <c r="AH373" s="38">
        <v>0</v>
      </c>
      <c r="AI373" s="38">
        <v>0</v>
      </c>
      <c r="AJ373" s="35"/>
      <c r="AK373" s="35"/>
      <c r="AL373" s="35"/>
      <c r="AM373" s="35"/>
      <c r="AN373" s="35"/>
      <c r="AO373" s="35"/>
      <c r="AP373" s="38">
        <v>0</v>
      </c>
      <c r="AQ373" s="38">
        <v>0</v>
      </c>
      <c r="AR373" s="38">
        <v>21415600</v>
      </c>
      <c r="AS373" s="38">
        <v>0</v>
      </c>
      <c r="AT373" s="38">
        <v>0</v>
      </c>
      <c r="AU373" s="38">
        <v>0</v>
      </c>
      <c r="AV373" s="38">
        <v>0</v>
      </c>
      <c r="AW373" s="38">
        <v>0</v>
      </c>
      <c r="AX373" s="38">
        <v>0</v>
      </c>
      <c r="AY373" s="38">
        <v>0</v>
      </c>
      <c r="AZ373" s="38">
        <v>0</v>
      </c>
      <c r="BA373" s="35"/>
      <c r="BB373" s="36"/>
      <c r="BC373" s="35"/>
      <c r="BD373" s="38">
        <v>0</v>
      </c>
    </row>
    <row r="374" spans="1:56" x14ac:dyDescent="0.2">
      <c r="A374" s="34">
        <v>800197111</v>
      </c>
      <c r="B374" s="34" t="s">
        <v>622</v>
      </c>
      <c r="C374" s="34" t="s">
        <v>643</v>
      </c>
      <c r="D374" s="35">
        <v>67</v>
      </c>
      <c r="E374" s="35" t="str">
        <f>+CONCATENATE(C374,D374)</f>
        <v>COE67</v>
      </c>
      <c r="F374" s="35" t="str">
        <f>+CONCATENATE(A374,"_",E374)</f>
        <v>800197111_COE67</v>
      </c>
      <c r="G374" s="36">
        <v>45576</v>
      </c>
      <c r="H374" s="37">
        <v>2029925</v>
      </c>
      <c r="I374" s="37">
        <v>2029925</v>
      </c>
      <c r="J374" s="47" t="e">
        <v>#N/A</v>
      </c>
      <c r="K374" s="35" t="s">
        <v>863</v>
      </c>
      <c r="L374" s="38">
        <v>0</v>
      </c>
      <c r="M374" s="39"/>
      <c r="N374" s="35"/>
      <c r="O374" s="36"/>
      <c r="P374" s="36"/>
      <c r="Q374" s="36"/>
      <c r="R374" s="36"/>
      <c r="S374" s="35" t="str">
        <f>+IF(OR(N374="Devuelta",AB374&lt;&gt;0),$A$1-R374,IF(AND(Q374="",P374=""),"No radicada",IF(Q374&lt;&gt;"",$A$1-Q374,$A$1-P374)))</f>
        <v>No radicada</v>
      </c>
      <c r="T374" s="35" t="str">
        <f>+IF(S374="No radicada","No radicada",IF(S374&lt;1,"Corriente",IF(S374&lt;=30,"0-30",IF(AND(S374&lt;=60,S374&gt;30),"31-60",IF(AND(S374&lt;=90,S374&gt;60),"61-90",IF(AND(S374&lt;=180,S374&gt;90),"91-180",IF(AND(S374&lt;=360,S374&gt;180),"181-360",IF(S374&gt;360,"Más de 360"))))))))</f>
        <v>No radicada</v>
      </c>
      <c r="U374" s="38">
        <v>0</v>
      </c>
      <c r="V374" s="38">
        <v>0</v>
      </c>
      <c r="W374" s="38">
        <v>0</v>
      </c>
      <c r="X374" s="38">
        <v>0</v>
      </c>
      <c r="Y374" s="38">
        <v>0</v>
      </c>
      <c r="Z374" s="38">
        <v>0</v>
      </c>
      <c r="AA374" s="38">
        <v>0</v>
      </c>
      <c r="AB374" s="38">
        <v>0</v>
      </c>
      <c r="AC374" s="35"/>
      <c r="AD374" s="35"/>
      <c r="AE374" s="35"/>
      <c r="AF374" s="35"/>
      <c r="AG374" s="38">
        <v>0</v>
      </c>
      <c r="AH374" s="38">
        <v>0</v>
      </c>
      <c r="AI374" s="38">
        <v>0</v>
      </c>
      <c r="AJ374" s="35"/>
      <c r="AK374" s="35"/>
      <c r="AL374" s="35"/>
      <c r="AM374" s="35"/>
      <c r="AN374" s="35"/>
      <c r="AO374" s="35"/>
      <c r="AP374" s="38">
        <v>0</v>
      </c>
      <c r="AQ374" s="38">
        <v>0</v>
      </c>
      <c r="AR374" s="38">
        <v>2029925</v>
      </c>
      <c r="AS374" s="38">
        <v>0</v>
      </c>
      <c r="AT374" s="38">
        <v>0</v>
      </c>
      <c r="AU374" s="38">
        <v>0</v>
      </c>
      <c r="AV374" s="38">
        <v>0</v>
      </c>
      <c r="AW374" s="38">
        <v>0</v>
      </c>
      <c r="AX374" s="38">
        <v>0</v>
      </c>
      <c r="AY374" s="38">
        <v>0</v>
      </c>
      <c r="AZ374" s="38">
        <v>0</v>
      </c>
      <c r="BA374" s="35"/>
      <c r="BB374" s="36"/>
      <c r="BC374" s="35"/>
      <c r="BD374" s="38">
        <v>0</v>
      </c>
    </row>
    <row r="375" spans="1:56" x14ac:dyDescent="0.2">
      <c r="A375" s="34">
        <v>800197111</v>
      </c>
      <c r="B375" s="34" t="s">
        <v>622</v>
      </c>
      <c r="C375" s="34" t="s">
        <v>643</v>
      </c>
      <c r="D375" s="35">
        <v>75</v>
      </c>
      <c r="E375" s="35" t="str">
        <f>+CONCATENATE(C375,D375)</f>
        <v>COE75</v>
      </c>
      <c r="F375" s="35" t="str">
        <f>+CONCATENATE(A375,"_",E375)</f>
        <v>800197111_COE75</v>
      </c>
      <c r="G375" s="36">
        <v>45712</v>
      </c>
      <c r="H375" s="37">
        <v>515508</v>
      </c>
      <c r="I375" s="37">
        <v>515508</v>
      </c>
      <c r="J375" s="47" t="e">
        <v>#N/A</v>
      </c>
      <c r="K375" s="35" t="s">
        <v>863</v>
      </c>
      <c r="L375" s="38">
        <v>0</v>
      </c>
      <c r="M375" s="39"/>
      <c r="N375" s="35"/>
      <c r="O375" s="36"/>
      <c r="P375" s="36"/>
      <c r="Q375" s="36"/>
      <c r="R375" s="36"/>
      <c r="S375" s="35" t="str">
        <f>+IF(OR(N375="Devuelta",AB375&lt;&gt;0),$A$1-R375,IF(AND(Q375="",P375=""),"No radicada",IF(Q375&lt;&gt;"",$A$1-Q375,$A$1-P375)))</f>
        <v>No radicada</v>
      </c>
      <c r="T375" s="35" t="str">
        <f>+IF(S375="No radicada","No radicada",IF(S375&lt;1,"Corriente",IF(S375&lt;=30,"0-30",IF(AND(S375&lt;=60,S375&gt;30),"31-60",IF(AND(S375&lt;=90,S375&gt;60),"61-90",IF(AND(S375&lt;=180,S375&gt;90),"91-180",IF(AND(S375&lt;=360,S375&gt;180),"181-360",IF(S375&gt;360,"Más de 360"))))))))</f>
        <v>No radicada</v>
      </c>
      <c r="U375" s="38">
        <v>0</v>
      </c>
      <c r="V375" s="38">
        <v>0</v>
      </c>
      <c r="W375" s="38">
        <v>0</v>
      </c>
      <c r="X375" s="38">
        <v>0</v>
      </c>
      <c r="Y375" s="38">
        <v>0</v>
      </c>
      <c r="Z375" s="38">
        <v>0</v>
      </c>
      <c r="AA375" s="38">
        <v>0</v>
      </c>
      <c r="AB375" s="38">
        <v>0</v>
      </c>
      <c r="AC375" s="35"/>
      <c r="AD375" s="35"/>
      <c r="AE375" s="35"/>
      <c r="AF375" s="35"/>
      <c r="AG375" s="38">
        <v>0</v>
      </c>
      <c r="AH375" s="38">
        <v>0</v>
      </c>
      <c r="AI375" s="38">
        <v>0</v>
      </c>
      <c r="AJ375" s="35"/>
      <c r="AK375" s="35"/>
      <c r="AL375" s="35"/>
      <c r="AM375" s="35"/>
      <c r="AN375" s="35"/>
      <c r="AO375" s="35"/>
      <c r="AP375" s="38">
        <v>0</v>
      </c>
      <c r="AQ375" s="38">
        <v>0</v>
      </c>
      <c r="AR375" s="38">
        <v>515508</v>
      </c>
      <c r="AS375" s="38">
        <v>0</v>
      </c>
      <c r="AT375" s="38">
        <v>0</v>
      </c>
      <c r="AU375" s="38">
        <v>0</v>
      </c>
      <c r="AV375" s="38">
        <v>0</v>
      </c>
      <c r="AW375" s="38">
        <v>0</v>
      </c>
      <c r="AX375" s="38">
        <v>0</v>
      </c>
      <c r="AY375" s="38">
        <v>0</v>
      </c>
      <c r="AZ375" s="38">
        <v>0</v>
      </c>
      <c r="BA375" s="35"/>
      <c r="BB375" s="36"/>
      <c r="BC375" s="35"/>
      <c r="BD375" s="38">
        <v>0</v>
      </c>
    </row>
    <row r="376" spans="1:56" x14ac:dyDescent="0.2">
      <c r="A376" s="34">
        <v>800197111</v>
      </c>
      <c r="B376" s="34" t="s">
        <v>622</v>
      </c>
      <c r="C376" s="34" t="s">
        <v>643</v>
      </c>
      <c r="D376" s="35">
        <v>76</v>
      </c>
      <c r="E376" s="35" t="str">
        <f>+CONCATENATE(C376,D376)</f>
        <v>COE76</v>
      </c>
      <c r="F376" s="35" t="str">
        <f>+CONCATENATE(A376,"_",E376)</f>
        <v>800197111_COE76</v>
      </c>
      <c r="G376" s="36">
        <v>45712</v>
      </c>
      <c r="H376" s="37">
        <v>431640</v>
      </c>
      <c r="I376" s="37">
        <v>431640</v>
      </c>
      <c r="J376" s="47" t="e">
        <v>#N/A</v>
      </c>
      <c r="K376" s="35" t="s">
        <v>863</v>
      </c>
      <c r="L376" s="38">
        <v>0</v>
      </c>
      <c r="M376" s="39"/>
      <c r="N376" s="35"/>
      <c r="O376" s="36"/>
      <c r="P376" s="36"/>
      <c r="Q376" s="36"/>
      <c r="R376" s="36"/>
      <c r="S376" s="35" t="str">
        <f>+IF(OR(N376="Devuelta",AB376&lt;&gt;0),$A$1-R376,IF(AND(Q376="",P376=""),"No radicada",IF(Q376&lt;&gt;"",$A$1-Q376,$A$1-P376)))</f>
        <v>No radicada</v>
      </c>
      <c r="T376" s="35" t="str">
        <f>+IF(S376="No radicada","No radicada",IF(S376&lt;1,"Corriente",IF(S376&lt;=30,"0-30",IF(AND(S376&lt;=60,S376&gt;30),"31-60",IF(AND(S376&lt;=90,S376&gt;60),"61-90",IF(AND(S376&lt;=180,S376&gt;90),"91-180",IF(AND(S376&lt;=360,S376&gt;180),"181-360",IF(S376&gt;360,"Más de 360"))))))))</f>
        <v>No radicada</v>
      </c>
      <c r="U376" s="38">
        <v>0</v>
      </c>
      <c r="V376" s="38">
        <v>0</v>
      </c>
      <c r="W376" s="38">
        <v>0</v>
      </c>
      <c r="X376" s="38">
        <v>0</v>
      </c>
      <c r="Y376" s="38">
        <v>0</v>
      </c>
      <c r="Z376" s="38">
        <v>0</v>
      </c>
      <c r="AA376" s="38">
        <v>0</v>
      </c>
      <c r="AB376" s="38">
        <v>0</v>
      </c>
      <c r="AC376" s="35"/>
      <c r="AD376" s="35"/>
      <c r="AE376" s="35"/>
      <c r="AF376" s="35"/>
      <c r="AG376" s="38">
        <v>0</v>
      </c>
      <c r="AH376" s="38">
        <v>0</v>
      </c>
      <c r="AI376" s="38">
        <v>0</v>
      </c>
      <c r="AJ376" s="35"/>
      <c r="AK376" s="35"/>
      <c r="AL376" s="35"/>
      <c r="AM376" s="35"/>
      <c r="AN376" s="35"/>
      <c r="AO376" s="35"/>
      <c r="AP376" s="38">
        <v>0</v>
      </c>
      <c r="AQ376" s="38">
        <v>0</v>
      </c>
      <c r="AR376" s="38">
        <v>431640</v>
      </c>
      <c r="AS376" s="38">
        <v>0</v>
      </c>
      <c r="AT376" s="38">
        <v>0</v>
      </c>
      <c r="AU376" s="38">
        <v>0</v>
      </c>
      <c r="AV376" s="38">
        <v>0</v>
      </c>
      <c r="AW376" s="38">
        <v>0</v>
      </c>
      <c r="AX376" s="38">
        <v>0</v>
      </c>
      <c r="AY376" s="38">
        <v>0</v>
      </c>
      <c r="AZ376" s="38">
        <v>0</v>
      </c>
      <c r="BA376" s="35"/>
      <c r="BB376" s="36"/>
      <c r="BC376" s="35"/>
      <c r="BD376" s="38">
        <v>0</v>
      </c>
    </row>
    <row r="377" spans="1:56" x14ac:dyDescent="0.2">
      <c r="A377" s="34">
        <v>800197111</v>
      </c>
      <c r="B377" s="34" t="s">
        <v>622</v>
      </c>
      <c r="C377" s="34" t="s">
        <v>643</v>
      </c>
      <c r="D377" s="35">
        <v>77</v>
      </c>
      <c r="E377" s="35" t="str">
        <f>+CONCATENATE(C377,D377)</f>
        <v>COE77</v>
      </c>
      <c r="F377" s="35" t="str">
        <f>+CONCATENATE(A377,"_",E377)</f>
        <v>800197111_COE77</v>
      </c>
      <c r="G377" s="36">
        <v>45712</v>
      </c>
      <c r="H377" s="37">
        <v>394270</v>
      </c>
      <c r="I377" s="37">
        <v>394270</v>
      </c>
      <c r="J377" s="47" t="e">
        <v>#N/A</v>
      </c>
      <c r="K377" s="35" t="s">
        <v>863</v>
      </c>
      <c r="L377" s="38">
        <v>0</v>
      </c>
      <c r="M377" s="39"/>
      <c r="N377" s="35"/>
      <c r="O377" s="36"/>
      <c r="P377" s="36"/>
      <c r="Q377" s="36"/>
      <c r="R377" s="36"/>
      <c r="S377" s="35" t="str">
        <f>+IF(OR(N377="Devuelta",AB377&lt;&gt;0),$A$1-R377,IF(AND(Q377="",P377=""),"No radicada",IF(Q377&lt;&gt;"",$A$1-Q377,$A$1-P377)))</f>
        <v>No radicada</v>
      </c>
      <c r="T377" s="35" t="str">
        <f>+IF(S377="No radicada","No radicada",IF(S377&lt;1,"Corriente",IF(S377&lt;=30,"0-30",IF(AND(S377&lt;=60,S377&gt;30),"31-60",IF(AND(S377&lt;=90,S377&gt;60),"61-90",IF(AND(S377&lt;=180,S377&gt;90),"91-180",IF(AND(S377&lt;=360,S377&gt;180),"181-360",IF(S377&gt;360,"Más de 360"))))))))</f>
        <v>No radicada</v>
      </c>
      <c r="U377" s="38">
        <v>0</v>
      </c>
      <c r="V377" s="38">
        <v>0</v>
      </c>
      <c r="W377" s="38">
        <v>0</v>
      </c>
      <c r="X377" s="38">
        <v>0</v>
      </c>
      <c r="Y377" s="38">
        <v>0</v>
      </c>
      <c r="Z377" s="38">
        <v>0</v>
      </c>
      <c r="AA377" s="38">
        <v>0</v>
      </c>
      <c r="AB377" s="38">
        <v>0</v>
      </c>
      <c r="AC377" s="35"/>
      <c r="AD377" s="35"/>
      <c r="AE377" s="35"/>
      <c r="AF377" s="35"/>
      <c r="AG377" s="38">
        <v>0</v>
      </c>
      <c r="AH377" s="38">
        <v>0</v>
      </c>
      <c r="AI377" s="38">
        <v>0</v>
      </c>
      <c r="AJ377" s="35"/>
      <c r="AK377" s="35"/>
      <c r="AL377" s="35"/>
      <c r="AM377" s="35"/>
      <c r="AN377" s="35"/>
      <c r="AO377" s="35"/>
      <c r="AP377" s="38">
        <v>0</v>
      </c>
      <c r="AQ377" s="38">
        <v>0</v>
      </c>
      <c r="AR377" s="38">
        <v>394270</v>
      </c>
      <c r="AS377" s="38">
        <v>0</v>
      </c>
      <c r="AT377" s="38">
        <v>0</v>
      </c>
      <c r="AU377" s="38">
        <v>0</v>
      </c>
      <c r="AV377" s="38">
        <v>0</v>
      </c>
      <c r="AW377" s="38">
        <v>0</v>
      </c>
      <c r="AX377" s="38">
        <v>0</v>
      </c>
      <c r="AY377" s="38">
        <v>0</v>
      </c>
      <c r="AZ377" s="38">
        <v>0</v>
      </c>
      <c r="BA377" s="35"/>
      <c r="BB377" s="36"/>
      <c r="BC377" s="35"/>
      <c r="BD377" s="38">
        <v>0</v>
      </c>
    </row>
    <row r="378" spans="1:56" x14ac:dyDescent="0.2">
      <c r="A378" s="34">
        <v>800197111</v>
      </c>
      <c r="B378" s="34" t="s">
        <v>622</v>
      </c>
      <c r="C378" s="34" t="s">
        <v>643</v>
      </c>
      <c r="D378" s="35">
        <v>78</v>
      </c>
      <c r="E378" s="35" t="str">
        <f>+CONCATENATE(C378,D378)</f>
        <v>COE78</v>
      </c>
      <c r="F378" s="35" t="str">
        <f>+CONCATENATE(A378,"_",E378)</f>
        <v>800197111_COE78</v>
      </c>
      <c r="G378" s="36">
        <v>45712</v>
      </c>
      <c r="H378" s="37">
        <v>458959</v>
      </c>
      <c r="I378" s="37">
        <v>458959</v>
      </c>
      <c r="J378" s="47" t="e">
        <v>#N/A</v>
      </c>
      <c r="K378" s="35" t="s">
        <v>863</v>
      </c>
      <c r="L378" s="38">
        <v>0</v>
      </c>
      <c r="M378" s="39"/>
      <c r="N378" s="35"/>
      <c r="O378" s="36"/>
      <c r="P378" s="36"/>
      <c r="Q378" s="36"/>
      <c r="R378" s="36"/>
      <c r="S378" s="35" t="str">
        <f>+IF(OR(N378="Devuelta",AB378&lt;&gt;0),$A$1-R378,IF(AND(Q378="",P378=""),"No radicada",IF(Q378&lt;&gt;"",$A$1-Q378,$A$1-P378)))</f>
        <v>No radicada</v>
      </c>
      <c r="T378" s="35" t="str">
        <f>+IF(S378="No radicada","No radicada",IF(S378&lt;1,"Corriente",IF(S378&lt;=30,"0-30",IF(AND(S378&lt;=60,S378&gt;30),"31-60",IF(AND(S378&lt;=90,S378&gt;60),"61-90",IF(AND(S378&lt;=180,S378&gt;90),"91-180",IF(AND(S378&lt;=360,S378&gt;180),"181-360",IF(S378&gt;360,"Más de 360"))))))))</f>
        <v>No radicada</v>
      </c>
      <c r="U378" s="38">
        <v>0</v>
      </c>
      <c r="V378" s="38">
        <v>0</v>
      </c>
      <c r="W378" s="38">
        <v>0</v>
      </c>
      <c r="X378" s="38">
        <v>0</v>
      </c>
      <c r="Y378" s="38">
        <v>0</v>
      </c>
      <c r="Z378" s="38">
        <v>0</v>
      </c>
      <c r="AA378" s="38">
        <v>0</v>
      </c>
      <c r="AB378" s="38">
        <v>0</v>
      </c>
      <c r="AC378" s="35"/>
      <c r="AD378" s="35"/>
      <c r="AE378" s="35"/>
      <c r="AF378" s="35"/>
      <c r="AG378" s="38">
        <v>0</v>
      </c>
      <c r="AH378" s="38">
        <v>0</v>
      </c>
      <c r="AI378" s="38">
        <v>0</v>
      </c>
      <c r="AJ378" s="35"/>
      <c r="AK378" s="35"/>
      <c r="AL378" s="35"/>
      <c r="AM378" s="35"/>
      <c r="AN378" s="35"/>
      <c r="AO378" s="35"/>
      <c r="AP378" s="38">
        <v>0</v>
      </c>
      <c r="AQ378" s="38">
        <v>0</v>
      </c>
      <c r="AR378" s="38">
        <v>458959</v>
      </c>
      <c r="AS378" s="38">
        <v>0</v>
      </c>
      <c r="AT378" s="38">
        <v>0</v>
      </c>
      <c r="AU378" s="38">
        <v>0</v>
      </c>
      <c r="AV378" s="38">
        <v>0</v>
      </c>
      <c r="AW378" s="38">
        <v>0</v>
      </c>
      <c r="AX378" s="38">
        <v>0</v>
      </c>
      <c r="AY378" s="38">
        <v>0</v>
      </c>
      <c r="AZ378" s="38">
        <v>0</v>
      </c>
      <c r="BA378" s="35"/>
      <c r="BB378" s="36"/>
      <c r="BC378" s="35"/>
      <c r="BD378" s="38">
        <v>0</v>
      </c>
    </row>
    <row r="379" spans="1:56" x14ac:dyDescent="0.2">
      <c r="A379" s="34">
        <v>800197111</v>
      </c>
      <c r="B379" s="34" t="s">
        <v>622</v>
      </c>
      <c r="C379" s="34" t="s">
        <v>643</v>
      </c>
      <c r="D379" s="35">
        <v>79</v>
      </c>
      <c r="E379" s="35" t="str">
        <f>+CONCATENATE(C379,D379)</f>
        <v>COE79</v>
      </c>
      <c r="F379" s="35" t="str">
        <f>+CONCATENATE(A379,"_",E379)</f>
        <v>800197111_COE79</v>
      </c>
      <c r="G379" s="36">
        <v>45712</v>
      </c>
      <c r="H379" s="37">
        <v>458959</v>
      </c>
      <c r="I379" s="37">
        <v>458959</v>
      </c>
      <c r="J379" s="47" t="e">
        <v>#N/A</v>
      </c>
      <c r="K379" s="35" t="s">
        <v>863</v>
      </c>
      <c r="L379" s="38">
        <v>0</v>
      </c>
      <c r="M379" s="39"/>
      <c r="N379" s="35"/>
      <c r="O379" s="36"/>
      <c r="P379" s="36"/>
      <c r="Q379" s="36"/>
      <c r="R379" s="36"/>
      <c r="S379" s="35" t="str">
        <f>+IF(OR(N379="Devuelta",AB379&lt;&gt;0),$A$1-R379,IF(AND(Q379="",P379=""),"No radicada",IF(Q379&lt;&gt;"",$A$1-Q379,$A$1-P379)))</f>
        <v>No radicada</v>
      </c>
      <c r="T379" s="35" t="str">
        <f>+IF(S379="No radicada","No radicada",IF(S379&lt;1,"Corriente",IF(S379&lt;=30,"0-30",IF(AND(S379&lt;=60,S379&gt;30),"31-60",IF(AND(S379&lt;=90,S379&gt;60),"61-90",IF(AND(S379&lt;=180,S379&gt;90),"91-180",IF(AND(S379&lt;=360,S379&gt;180),"181-360",IF(S379&gt;360,"Más de 360"))))))))</f>
        <v>No radicada</v>
      </c>
      <c r="U379" s="38">
        <v>0</v>
      </c>
      <c r="V379" s="38">
        <v>0</v>
      </c>
      <c r="W379" s="38">
        <v>0</v>
      </c>
      <c r="X379" s="38">
        <v>0</v>
      </c>
      <c r="Y379" s="38">
        <v>0</v>
      </c>
      <c r="Z379" s="38">
        <v>0</v>
      </c>
      <c r="AA379" s="38">
        <v>0</v>
      </c>
      <c r="AB379" s="38">
        <v>0</v>
      </c>
      <c r="AC379" s="35"/>
      <c r="AD379" s="35"/>
      <c r="AE379" s="35"/>
      <c r="AF379" s="35"/>
      <c r="AG379" s="38">
        <v>0</v>
      </c>
      <c r="AH379" s="38">
        <v>0</v>
      </c>
      <c r="AI379" s="38">
        <v>0</v>
      </c>
      <c r="AJ379" s="35"/>
      <c r="AK379" s="35"/>
      <c r="AL379" s="35"/>
      <c r="AM379" s="35"/>
      <c r="AN379" s="35"/>
      <c r="AO379" s="35"/>
      <c r="AP379" s="38">
        <v>0</v>
      </c>
      <c r="AQ379" s="38">
        <v>0</v>
      </c>
      <c r="AR379" s="38">
        <v>458959</v>
      </c>
      <c r="AS379" s="38">
        <v>0</v>
      </c>
      <c r="AT379" s="38">
        <v>0</v>
      </c>
      <c r="AU379" s="38">
        <v>0</v>
      </c>
      <c r="AV379" s="38">
        <v>0</v>
      </c>
      <c r="AW379" s="38">
        <v>0</v>
      </c>
      <c r="AX379" s="38">
        <v>0</v>
      </c>
      <c r="AY379" s="38">
        <v>0</v>
      </c>
      <c r="AZ379" s="38">
        <v>0</v>
      </c>
      <c r="BA379" s="35"/>
      <c r="BB379" s="36"/>
      <c r="BC379" s="35"/>
      <c r="BD379" s="38">
        <v>0</v>
      </c>
    </row>
    <row r="380" spans="1:56" x14ac:dyDescent="0.2">
      <c r="A380" s="34">
        <v>800197111</v>
      </c>
      <c r="B380" s="34" t="s">
        <v>622</v>
      </c>
      <c r="C380" s="34" t="s">
        <v>643</v>
      </c>
      <c r="D380" s="35">
        <v>80</v>
      </c>
      <c r="E380" s="35" t="str">
        <f>+CONCATENATE(C380,D380)</f>
        <v>COE80</v>
      </c>
      <c r="F380" s="35" t="str">
        <f>+CONCATENATE(A380,"_",E380)</f>
        <v>800197111_COE80</v>
      </c>
      <c r="G380" s="36">
        <v>45712</v>
      </c>
      <c r="H380" s="37">
        <v>458959</v>
      </c>
      <c r="I380" s="37">
        <v>458959</v>
      </c>
      <c r="J380" s="47" t="e">
        <v>#N/A</v>
      </c>
      <c r="K380" s="35" t="s">
        <v>863</v>
      </c>
      <c r="L380" s="38">
        <v>0</v>
      </c>
      <c r="M380" s="39"/>
      <c r="N380" s="35"/>
      <c r="O380" s="36"/>
      <c r="P380" s="36"/>
      <c r="Q380" s="36"/>
      <c r="R380" s="36"/>
      <c r="S380" s="35" t="str">
        <f>+IF(OR(N380="Devuelta",AB380&lt;&gt;0),$A$1-R380,IF(AND(Q380="",P380=""),"No radicada",IF(Q380&lt;&gt;"",$A$1-Q380,$A$1-P380)))</f>
        <v>No radicada</v>
      </c>
      <c r="T380" s="35" t="str">
        <f>+IF(S380="No radicada","No radicada",IF(S380&lt;1,"Corriente",IF(S380&lt;=30,"0-30",IF(AND(S380&lt;=60,S380&gt;30),"31-60",IF(AND(S380&lt;=90,S380&gt;60),"61-90",IF(AND(S380&lt;=180,S380&gt;90),"91-180",IF(AND(S380&lt;=360,S380&gt;180),"181-360",IF(S380&gt;360,"Más de 360"))))))))</f>
        <v>No radicada</v>
      </c>
      <c r="U380" s="38">
        <v>0</v>
      </c>
      <c r="V380" s="38">
        <v>0</v>
      </c>
      <c r="W380" s="38">
        <v>0</v>
      </c>
      <c r="X380" s="38">
        <v>0</v>
      </c>
      <c r="Y380" s="38">
        <v>0</v>
      </c>
      <c r="Z380" s="38">
        <v>0</v>
      </c>
      <c r="AA380" s="38">
        <v>0</v>
      </c>
      <c r="AB380" s="38">
        <v>0</v>
      </c>
      <c r="AC380" s="35"/>
      <c r="AD380" s="35"/>
      <c r="AE380" s="35"/>
      <c r="AF380" s="35"/>
      <c r="AG380" s="38">
        <v>0</v>
      </c>
      <c r="AH380" s="38">
        <v>0</v>
      </c>
      <c r="AI380" s="38">
        <v>0</v>
      </c>
      <c r="AJ380" s="35"/>
      <c r="AK380" s="35"/>
      <c r="AL380" s="35"/>
      <c r="AM380" s="35"/>
      <c r="AN380" s="35"/>
      <c r="AO380" s="35"/>
      <c r="AP380" s="38">
        <v>0</v>
      </c>
      <c r="AQ380" s="38">
        <v>0</v>
      </c>
      <c r="AR380" s="38">
        <v>458959</v>
      </c>
      <c r="AS380" s="38">
        <v>0</v>
      </c>
      <c r="AT380" s="38">
        <v>0</v>
      </c>
      <c r="AU380" s="38">
        <v>0</v>
      </c>
      <c r="AV380" s="38">
        <v>0</v>
      </c>
      <c r="AW380" s="38">
        <v>0</v>
      </c>
      <c r="AX380" s="38">
        <v>0</v>
      </c>
      <c r="AY380" s="38">
        <v>0</v>
      </c>
      <c r="AZ380" s="38">
        <v>0</v>
      </c>
      <c r="BA380" s="35"/>
      <c r="BB380" s="36"/>
      <c r="BC380" s="35"/>
      <c r="BD380" s="38">
        <v>0</v>
      </c>
    </row>
    <row r="381" spans="1:56" x14ac:dyDescent="0.2">
      <c r="A381" s="34">
        <v>800197111</v>
      </c>
      <c r="B381" s="34" t="s">
        <v>622</v>
      </c>
      <c r="C381" s="34" t="s">
        <v>643</v>
      </c>
      <c r="D381" s="35">
        <v>81</v>
      </c>
      <c r="E381" s="35" t="str">
        <f>+CONCATENATE(C381,D381)</f>
        <v>COE81</v>
      </c>
      <c r="F381" s="35" t="str">
        <f>+CONCATENATE(A381,"_",E381)</f>
        <v>800197111_COE81</v>
      </c>
      <c r="G381" s="36">
        <v>45712</v>
      </c>
      <c r="H381" s="37">
        <v>458959</v>
      </c>
      <c r="I381" s="37">
        <v>458959</v>
      </c>
      <c r="J381" s="47" t="e">
        <v>#N/A</v>
      </c>
      <c r="K381" s="35" t="s">
        <v>863</v>
      </c>
      <c r="L381" s="38">
        <v>0</v>
      </c>
      <c r="M381" s="39"/>
      <c r="N381" s="35"/>
      <c r="O381" s="36"/>
      <c r="P381" s="36"/>
      <c r="Q381" s="36"/>
      <c r="R381" s="36"/>
      <c r="S381" s="35" t="str">
        <f>+IF(OR(N381="Devuelta",AB381&lt;&gt;0),$A$1-R381,IF(AND(Q381="",P381=""),"No radicada",IF(Q381&lt;&gt;"",$A$1-Q381,$A$1-P381)))</f>
        <v>No radicada</v>
      </c>
      <c r="T381" s="35" t="str">
        <f>+IF(S381="No radicada","No radicada",IF(S381&lt;1,"Corriente",IF(S381&lt;=30,"0-30",IF(AND(S381&lt;=60,S381&gt;30),"31-60",IF(AND(S381&lt;=90,S381&gt;60),"61-90",IF(AND(S381&lt;=180,S381&gt;90),"91-180",IF(AND(S381&lt;=360,S381&gt;180),"181-360",IF(S381&gt;360,"Más de 360"))))))))</f>
        <v>No radicada</v>
      </c>
      <c r="U381" s="38">
        <v>0</v>
      </c>
      <c r="V381" s="38">
        <v>0</v>
      </c>
      <c r="W381" s="38">
        <v>0</v>
      </c>
      <c r="X381" s="38">
        <v>0</v>
      </c>
      <c r="Y381" s="38">
        <v>0</v>
      </c>
      <c r="Z381" s="38">
        <v>0</v>
      </c>
      <c r="AA381" s="38">
        <v>0</v>
      </c>
      <c r="AB381" s="38">
        <v>0</v>
      </c>
      <c r="AC381" s="35"/>
      <c r="AD381" s="35"/>
      <c r="AE381" s="35"/>
      <c r="AF381" s="35"/>
      <c r="AG381" s="38">
        <v>0</v>
      </c>
      <c r="AH381" s="38">
        <v>0</v>
      </c>
      <c r="AI381" s="38">
        <v>0</v>
      </c>
      <c r="AJ381" s="35"/>
      <c r="AK381" s="35"/>
      <c r="AL381" s="35"/>
      <c r="AM381" s="35"/>
      <c r="AN381" s="35"/>
      <c r="AO381" s="35"/>
      <c r="AP381" s="38">
        <v>0</v>
      </c>
      <c r="AQ381" s="38">
        <v>0</v>
      </c>
      <c r="AR381" s="38">
        <v>458959</v>
      </c>
      <c r="AS381" s="38">
        <v>0</v>
      </c>
      <c r="AT381" s="38">
        <v>0</v>
      </c>
      <c r="AU381" s="38">
        <v>0</v>
      </c>
      <c r="AV381" s="38">
        <v>0</v>
      </c>
      <c r="AW381" s="38">
        <v>0</v>
      </c>
      <c r="AX381" s="38">
        <v>0</v>
      </c>
      <c r="AY381" s="38">
        <v>0</v>
      </c>
      <c r="AZ381" s="38">
        <v>0</v>
      </c>
      <c r="BA381" s="35"/>
      <c r="BB381" s="36"/>
      <c r="BC381" s="35"/>
      <c r="BD381" s="38">
        <v>0</v>
      </c>
    </row>
    <row r="382" spans="1:56" x14ac:dyDescent="0.2">
      <c r="A382" s="34">
        <v>800197111</v>
      </c>
      <c r="B382" s="34" t="s">
        <v>622</v>
      </c>
      <c r="C382" s="34" t="s">
        <v>643</v>
      </c>
      <c r="D382" s="35">
        <v>82</v>
      </c>
      <c r="E382" s="35" t="str">
        <f>+CONCATENATE(C382,D382)</f>
        <v>COE82</v>
      </c>
      <c r="F382" s="35" t="str">
        <f>+CONCATENATE(A382,"_",E382)</f>
        <v>800197111_COE82</v>
      </c>
      <c r="G382" s="36">
        <v>45712</v>
      </c>
      <c r="H382" s="37">
        <v>431640</v>
      </c>
      <c r="I382" s="37">
        <v>431640</v>
      </c>
      <c r="J382" s="47" t="e">
        <v>#N/A</v>
      </c>
      <c r="K382" s="35" t="s">
        <v>863</v>
      </c>
      <c r="L382" s="38">
        <v>0</v>
      </c>
      <c r="M382" s="39"/>
      <c r="N382" s="35"/>
      <c r="O382" s="36"/>
      <c r="P382" s="36"/>
      <c r="Q382" s="36"/>
      <c r="R382" s="36"/>
      <c r="S382" s="35" t="str">
        <f>+IF(OR(N382="Devuelta",AB382&lt;&gt;0),$A$1-R382,IF(AND(Q382="",P382=""),"No radicada",IF(Q382&lt;&gt;"",$A$1-Q382,$A$1-P382)))</f>
        <v>No radicada</v>
      </c>
      <c r="T382" s="35" t="str">
        <f>+IF(S382="No radicada","No radicada",IF(S382&lt;1,"Corriente",IF(S382&lt;=30,"0-30",IF(AND(S382&lt;=60,S382&gt;30),"31-60",IF(AND(S382&lt;=90,S382&gt;60),"61-90",IF(AND(S382&lt;=180,S382&gt;90),"91-180",IF(AND(S382&lt;=360,S382&gt;180),"181-360",IF(S382&gt;360,"Más de 360"))))))))</f>
        <v>No radicada</v>
      </c>
      <c r="U382" s="38">
        <v>0</v>
      </c>
      <c r="V382" s="38">
        <v>0</v>
      </c>
      <c r="W382" s="38">
        <v>0</v>
      </c>
      <c r="X382" s="38">
        <v>0</v>
      </c>
      <c r="Y382" s="38">
        <v>0</v>
      </c>
      <c r="Z382" s="38">
        <v>0</v>
      </c>
      <c r="AA382" s="38">
        <v>0</v>
      </c>
      <c r="AB382" s="38">
        <v>0</v>
      </c>
      <c r="AC382" s="35"/>
      <c r="AD382" s="35"/>
      <c r="AE382" s="35"/>
      <c r="AF382" s="35"/>
      <c r="AG382" s="38">
        <v>0</v>
      </c>
      <c r="AH382" s="38">
        <v>0</v>
      </c>
      <c r="AI382" s="38">
        <v>0</v>
      </c>
      <c r="AJ382" s="35"/>
      <c r="AK382" s="35"/>
      <c r="AL382" s="35"/>
      <c r="AM382" s="35"/>
      <c r="AN382" s="35"/>
      <c r="AO382" s="35"/>
      <c r="AP382" s="38">
        <v>0</v>
      </c>
      <c r="AQ382" s="38">
        <v>0</v>
      </c>
      <c r="AR382" s="38">
        <v>431640</v>
      </c>
      <c r="AS382" s="38">
        <v>0</v>
      </c>
      <c r="AT382" s="38">
        <v>0</v>
      </c>
      <c r="AU382" s="38">
        <v>0</v>
      </c>
      <c r="AV382" s="38">
        <v>0</v>
      </c>
      <c r="AW382" s="38">
        <v>0</v>
      </c>
      <c r="AX382" s="38">
        <v>0</v>
      </c>
      <c r="AY382" s="38">
        <v>0</v>
      </c>
      <c r="AZ382" s="38">
        <v>0</v>
      </c>
      <c r="BA382" s="35"/>
      <c r="BB382" s="36"/>
      <c r="BC382" s="35"/>
      <c r="BD382" s="38">
        <v>0</v>
      </c>
    </row>
    <row r="383" spans="1:56" x14ac:dyDescent="0.2">
      <c r="A383" s="34">
        <v>800197111</v>
      </c>
      <c r="B383" s="34" t="s">
        <v>622</v>
      </c>
      <c r="C383" s="34" t="s">
        <v>643</v>
      </c>
      <c r="D383" s="35">
        <v>83</v>
      </c>
      <c r="E383" s="35" t="str">
        <f>+CONCATENATE(C383,D383)</f>
        <v>COE83</v>
      </c>
      <c r="F383" s="35" t="str">
        <f>+CONCATENATE(A383,"_",E383)</f>
        <v>800197111_COE83</v>
      </c>
      <c r="G383" s="36">
        <v>45712</v>
      </c>
      <c r="H383" s="37">
        <v>515508</v>
      </c>
      <c r="I383" s="37">
        <v>515508</v>
      </c>
      <c r="J383" s="47" t="e">
        <v>#N/A</v>
      </c>
      <c r="K383" s="35" t="s">
        <v>863</v>
      </c>
      <c r="L383" s="38">
        <v>0</v>
      </c>
      <c r="M383" s="39"/>
      <c r="N383" s="35"/>
      <c r="O383" s="36"/>
      <c r="P383" s="36"/>
      <c r="Q383" s="36"/>
      <c r="R383" s="36"/>
      <c r="S383" s="35" t="str">
        <f>+IF(OR(N383="Devuelta",AB383&lt;&gt;0),$A$1-R383,IF(AND(Q383="",P383=""),"No radicada",IF(Q383&lt;&gt;"",$A$1-Q383,$A$1-P383)))</f>
        <v>No radicada</v>
      </c>
      <c r="T383" s="35" t="str">
        <f>+IF(S383="No radicada","No radicada",IF(S383&lt;1,"Corriente",IF(S383&lt;=30,"0-30",IF(AND(S383&lt;=60,S383&gt;30),"31-60",IF(AND(S383&lt;=90,S383&gt;60),"61-90",IF(AND(S383&lt;=180,S383&gt;90),"91-180",IF(AND(S383&lt;=360,S383&gt;180),"181-360",IF(S383&gt;360,"Más de 360"))))))))</f>
        <v>No radicada</v>
      </c>
      <c r="U383" s="38">
        <v>0</v>
      </c>
      <c r="V383" s="38">
        <v>0</v>
      </c>
      <c r="W383" s="38">
        <v>0</v>
      </c>
      <c r="X383" s="38">
        <v>0</v>
      </c>
      <c r="Y383" s="38">
        <v>0</v>
      </c>
      <c r="Z383" s="38">
        <v>0</v>
      </c>
      <c r="AA383" s="38">
        <v>0</v>
      </c>
      <c r="AB383" s="38">
        <v>0</v>
      </c>
      <c r="AC383" s="35"/>
      <c r="AD383" s="35"/>
      <c r="AE383" s="35"/>
      <c r="AF383" s="35"/>
      <c r="AG383" s="38">
        <v>0</v>
      </c>
      <c r="AH383" s="38">
        <v>0</v>
      </c>
      <c r="AI383" s="38">
        <v>0</v>
      </c>
      <c r="AJ383" s="35"/>
      <c r="AK383" s="35"/>
      <c r="AL383" s="35"/>
      <c r="AM383" s="35"/>
      <c r="AN383" s="35"/>
      <c r="AO383" s="35"/>
      <c r="AP383" s="38">
        <v>0</v>
      </c>
      <c r="AQ383" s="38">
        <v>0</v>
      </c>
      <c r="AR383" s="38">
        <v>515508</v>
      </c>
      <c r="AS383" s="38">
        <v>0</v>
      </c>
      <c r="AT383" s="38">
        <v>0</v>
      </c>
      <c r="AU383" s="38">
        <v>0</v>
      </c>
      <c r="AV383" s="38">
        <v>0</v>
      </c>
      <c r="AW383" s="38">
        <v>0</v>
      </c>
      <c r="AX383" s="38">
        <v>0</v>
      </c>
      <c r="AY383" s="38">
        <v>0</v>
      </c>
      <c r="AZ383" s="38">
        <v>0</v>
      </c>
      <c r="BA383" s="35"/>
      <c r="BB383" s="36"/>
      <c r="BC383" s="35"/>
      <c r="BD383" s="38">
        <v>0</v>
      </c>
    </row>
    <row r="384" spans="1:56" x14ac:dyDescent="0.2">
      <c r="A384" s="34">
        <v>800197111</v>
      </c>
      <c r="B384" s="34" t="s">
        <v>622</v>
      </c>
      <c r="C384" s="34" t="s">
        <v>643</v>
      </c>
      <c r="D384" s="35">
        <v>84</v>
      </c>
      <c r="E384" s="35" t="str">
        <f>+CONCATENATE(C384,D384)</f>
        <v>COE84</v>
      </c>
      <c r="F384" s="35" t="str">
        <f>+CONCATENATE(A384,"_",E384)</f>
        <v>800197111_COE84</v>
      </c>
      <c r="G384" s="36">
        <v>45712</v>
      </c>
      <c r="H384" s="37">
        <v>300150</v>
      </c>
      <c r="I384" s="37">
        <v>300150</v>
      </c>
      <c r="J384" s="47" t="e">
        <v>#N/A</v>
      </c>
      <c r="K384" s="35" t="s">
        <v>863</v>
      </c>
      <c r="L384" s="38">
        <v>0</v>
      </c>
      <c r="M384" s="39"/>
      <c r="N384" s="35"/>
      <c r="O384" s="36"/>
      <c r="P384" s="36"/>
      <c r="Q384" s="36"/>
      <c r="R384" s="36"/>
      <c r="S384" s="35" t="str">
        <f>+IF(OR(N384="Devuelta",AB384&lt;&gt;0),$A$1-R384,IF(AND(Q384="",P384=""),"No radicada",IF(Q384&lt;&gt;"",$A$1-Q384,$A$1-P384)))</f>
        <v>No radicada</v>
      </c>
      <c r="T384" s="35" t="str">
        <f>+IF(S384="No radicada","No radicada",IF(S384&lt;1,"Corriente",IF(S384&lt;=30,"0-30",IF(AND(S384&lt;=60,S384&gt;30),"31-60",IF(AND(S384&lt;=90,S384&gt;60),"61-90",IF(AND(S384&lt;=180,S384&gt;90),"91-180",IF(AND(S384&lt;=360,S384&gt;180),"181-360",IF(S384&gt;360,"Más de 360"))))))))</f>
        <v>No radicada</v>
      </c>
      <c r="U384" s="38">
        <v>0</v>
      </c>
      <c r="V384" s="38">
        <v>0</v>
      </c>
      <c r="W384" s="38">
        <v>0</v>
      </c>
      <c r="X384" s="38">
        <v>0</v>
      </c>
      <c r="Y384" s="38">
        <v>0</v>
      </c>
      <c r="Z384" s="38">
        <v>0</v>
      </c>
      <c r="AA384" s="38">
        <v>0</v>
      </c>
      <c r="AB384" s="38">
        <v>0</v>
      </c>
      <c r="AC384" s="35"/>
      <c r="AD384" s="35"/>
      <c r="AE384" s="35"/>
      <c r="AF384" s="35"/>
      <c r="AG384" s="38">
        <v>0</v>
      </c>
      <c r="AH384" s="38">
        <v>0</v>
      </c>
      <c r="AI384" s="38">
        <v>0</v>
      </c>
      <c r="AJ384" s="35"/>
      <c r="AK384" s="35"/>
      <c r="AL384" s="35"/>
      <c r="AM384" s="35"/>
      <c r="AN384" s="35"/>
      <c r="AO384" s="35"/>
      <c r="AP384" s="38">
        <v>0</v>
      </c>
      <c r="AQ384" s="38">
        <v>0</v>
      </c>
      <c r="AR384" s="38">
        <v>300150</v>
      </c>
      <c r="AS384" s="38">
        <v>0</v>
      </c>
      <c r="AT384" s="38">
        <v>0</v>
      </c>
      <c r="AU384" s="38">
        <v>0</v>
      </c>
      <c r="AV384" s="38">
        <v>0</v>
      </c>
      <c r="AW384" s="38">
        <v>0</v>
      </c>
      <c r="AX384" s="38">
        <v>0</v>
      </c>
      <c r="AY384" s="38">
        <v>0</v>
      </c>
      <c r="AZ384" s="38">
        <v>0</v>
      </c>
      <c r="BA384" s="35"/>
      <c r="BB384" s="36"/>
      <c r="BC384" s="35"/>
      <c r="BD384" s="38">
        <v>0</v>
      </c>
    </row>
    <row r="385" spans="1:56" x14ac:dyDescent="0.2">
      <c r="A385" s="34">
        <v>800197111</v>
      </c>
      <c r="B385" s="34" t="s">
        <v>622</v>
      </c>
      <c r="C385" s="34" t="s">
        <v>643</v>
      </c>
      <c r="D385" s="35">
        <v>85</v>
      </c>
      <c r="E385" s="35" t="str">
        <f>+CONCATENATE(C385,D385)</f>
        <v>COE85</v>
      </c>
      <c r="F385" s="35" t="str">
        <f>+CONCATENATE(A385,"_",E385)</f>
        <v>800197111_COE85</v>
      </c>
      <c r="G385" s="36">
        <v>45712</v>
      </c>
      <c r="H385" s="37">
        <v>295703</v>
      </c>
      <c r="I385" s="37">
        <v>295703</v>
      </c>
      <c r="J385" s="47" t="e">
        <v>#N/A</v>
      </c>
      <c r="K385" s="35" t="s">
        <v>863</v>
      </c>
      <c r="L385" s="38">
        <v>0</v>
      </c>
      <c r="M385" s="39"/>
      <c r="N385" s="35"/>
      <c r="O385" s="36"/>
      <c r="P385" s="36"/>
      <c r="Q385" s="36"/>
      <c r="R385" s="36"/>
      <c r="S385" s="35" t="str">
        <f>+IF(OR(N385="Devuelta",AB385&lt;&gt;0),$A$1-R385,IF(AND(Q385="",P385=""),"No radicada",IF(Q385&lt;&gt;"",$A$1-Q385,$A$1-P385)))</f>
        <v>No radicada</v>
      </c>
      <c r="T385" s="35" t="str">
        <f>+IF(S385="No radicada","No radicada",IF(S385&lt;1,"Corriente",IF(S385&lt;=30,"0-30",IF(AND(S385&lt;=60,S385&gt;30),"31-60",IF(AND(S385&lt;=90,S385&gt;60),"61-90",IF(AND(S385&lt;=180,S385&gt;90),"91-180",IF(AND(S385&lt;=360,S385&gt;180),"181-360",IF(S385&gt;360,"Más de 360"))))))))</f>
        <v>No radicada</v>
      </c>
      <c r="U385" s="38">
        <v>0</v>
      </c>
      <c r="V385" s="38">
        <v>0</v>
      </c>
      <c r="W385" s="38">
        <v>0</v>
      </c>
      <c r="X385" s="38">
        <v>0</v>
      </c>
      <c r="Y385" s="38">
        <v>0</v>
      </c>
      <c r="Z385" s="38">
        <v>0</v>
      </c>
      <c r="AA385" s="38">
        <v>0</v>
      </c>
      <c r="AB385" s="38">
        <v>0</v>
      </c>
      <c r="AC385" s="35"/>
      <c r="AD385" s="35"/>
      <c r="AE385" s="35"/>
      <c r="AF385" s="35"/>
      <c r="AG385" s="38">
        <v>0</v>
      </c>
      <c r="AH385" s="38">
        <v>0</v>
      </c>
      <c r="AI385" s="38">
        <v>0</v>
      </c>
      <c r="AJ385" s="35"/>
      <c r="AK385" s="35"/>
      <c r="AL385" s="35"/>
      <c r="AM385" s="35"/>
      <c r="AN385" s="35"/>
      <c r="AO385" s="35"/>
      <c r="AP385" s="38">
        <v>0</v>
      </c>
      <c r="AQ385" s="38">
        <v>0</v>
      </c>
      <c r="AR385" s="38">
        <v>295703</v>
      </c>
      <c r="AS385" s="38">
        <v>0</v>
      </c>
      <c r="AT385" s="38">
        <v>0</v>
      </c>
      <c r="AU385" s="38">
        <v>0</v>
      </c>
      <c r="AV385" s="38">
        <v>0</v>
      </c>
      <c r="AW385" s="38">
        <v>0</v>
      </c>
      <c r="AX385" s="38">
        <v>0</v>
      </c>
      <c r="AY385" s="38">
        <v>0</v>
      </c>
      <c r="AZ385" s="38">
        <v>0</v>
      </c>
      <c r="BA385" s="35"/>
      <c r="BB385" s="36"/>
      <c r="BC385" s="35"/>
      <c r="BD385" s="38">
        <v>0</v>
      </c>
    </row>
    <row r="386" spans="1:56" x14ac:dyDescent="0.2">
      <c r="A386" s="34">
        <v>800197111</v>
      </c>
      <c r="B386" s="34" t="s">
        <v>622</v>
      </c>
      <c r="C386" s="34" t="s">
        <v>643</v>
      </c>
      <c r="D386" s="35">
        <v>86</v>
      </c>
      <c r="E386" s="35" t="str">
        <f>+CONCATENATE(C386,D386)</f>
        <v>COE86</v>
      </c>
      <c r="F386" s="35" t="str">
        <f>+CONCATENATE(A386,"_",E386)</f>
        <v>800197111_COE86</v>
      </c>
      <c r="G386" s="36">
        <v>45712</v>
      </c>
      <c r="H386" s="37">
        <v>295703</v>
      </c>
      <c r="I386" s="37">
        <v>295703</v>
      </c>
      <c r="J386" s="47" t="e">
        <v>#N/A</v>
      </c>
      <c r="K386" s="35" t="s">
        <v>863</v>
      </c>
      <c r="L386" s="38">
        <v>0</v>
      </c>
      <c r="M386" s="39"/>
      <c r="N386" s="35"/>
      <c r="O386" s="36"/>
      <c r="P386" s="36"/>
      <c r="Q386" s="36"/>
      <c r="R386" s="36"/>
      <c r="S386" s="35" t="str">
        <f>+IF(OR(N386="Devuelta",AB386&lt;&gt;0),$A$1-R386,IF(AND(Q386="",P386=""),"No radicada",IF(Q386&lt;&gt;"",$A$1-Q386,$A$1-P386)))</f>
        <v>No radicada</v>
      </c>
      <c r="T386" s="35" t="str">
        <f>+IF(S386="No radicada","No radicada",IF(S386&lt;1,"Corriente",IF(S386&lt;=30,"0-30",IF(AND(S386&lt;=60,S386&gt;30),"31-60",IF(AND(S386&lt;=90,S386&gt;60),"61-90",IF(AND(S386&lt;=180,S386&gt;90),"91-180",IF(AND(S386&lt;=360,S386&gt;180),"181-360",IF(S386&gt;360,"Más de 360"))))))))</f>
        <v>No radicada</v>
      </c>
      <c r="U386" s="38">
        <v>0</v>
      </c>
      <c r="V386" s="38">
        <v>0</v>
      </c>
      <c r="W386" s="38">
        <v>0</v>
      </c>
      <c r="X386" s="38">
        <v>0</v>
      </c>
      <c r="Y386" s="38">
        <v>0</v>
      </c>
      <c r="Z386" s="38">
        <v>0</v>
      </c>
      <c r="AA386" s="38">
        <v>0</v>
      </c>
      <c r="AB386" s="38">
        <v>0</v>
      </c>
      <c r="AC386" s="35"/>
      <c r="AD386" s="35"/>
      <c r="AE386" s="35"/>
      <c r="AF386" s="35"/>
      <c r="AG386" s="38">
        <v>0</v>
      </c>
      <c r="AH386" s="38">
        <v>0</v>
      </c>
      <c r="AI386" s="38">
        <v>0</v>
      </c>
      <c r="AJ386" s="35"/>
      <c r="AK386" s="35"/>
      <c r="AL386" s="35"/>
      <c r="AM386" s="35"/>
      <c r="AN386" s="35"/>
      <c r="AO386" s="35"/>
      <c r="AP386" s="38">
        <v>0</v>
      </c>
      <c r="AQ386" s="38">
        <v>0</v>
      </c>
      <c r="AR386" s="38">
        <v>295703</v>
      </c>
      <c r="AS386" s="38">
        <v>0</v>
      </c>
      <c r="AT386" s="38">
        <v>0</v>
      </c>
      <c r="AU386" s="38">
        <v>0</v>
      </c>
      <c r="AV386" s="38">
        <v>0</v>
      </c>
      <c r="AW386" s="38">
        <v>0</v>
      </c>
      <c r="AX386" s="38">
        <v>0</v>
      </c>
      <c r="AY386" s="38">
        <v>0</v>
      </c>
      <c r="AZ386" s="38">
        <v>0</v>
      </c>
      <c r="BA386" s="35"/>
      <c r="BB386" s="36"/>
      <c r="BC386" s="35"/>
      <c r="BD386" s="38">
        <v>0</v>
      </c>
    </row>
    <row r="387" spans="1:56" x14ac:dyDescent="0.2">
      <c r="A387" s="34">
        <v>800197111</v>
      </c>
      <c r="B387" s="34" t="s">
        <v>622</v>
      </c>
      <c r="C387" s="34" t="s">
        <v>643</v>
      </c>
      <c r="D387" s="35">
        <v>87</v>
      </c>
      <c r="E387" s="35" t="str">
        <f>+CONCATENATE(C387,D387)</f>
        <v>COE87</v>
      </c>
      <c r="F387" s="35" t="str">
        <f>+CONCATENATE(A387,"_",E387)</f>
        <v>800197111_COE87</v>
      </c>
      <c r="G387" s="36">
        <v>45712</v>
      </c>
      <c r="H387" s="37">
        <v>344219</v>
      </c>
      <c r="I387" s="37">
        <v>344219</v>
      </c>
      <c r="J387" s="47" t="e">
        <v>#N/A</v>
      </c>
      <c r="K387" s="35" t="s">
        <v>863</v>
      </c>
      <c r="L387" s="38">
        <v>0</v>
      </c>
      <c r="M387" s="39"/>
      <c r="N387" s="35"/>
      <c r="O387" s="36"/>
      <c r="P387" s="36"/>
      <c r="Q387" s="36"/>
      <c r="R387" s="36"/>
      <c r="S387" s="35" t="str">
        <f>+IF(OR(N387="Devuelta",AB387&lt;&gt;0),$A$1-R387,IF(AND(Q387="",P387=""),"No radicada",IF(Q387&lt;&gt;"",$A$1-Q387,$A$1-P387)))</f>
        <v>No radicada</v>
      </c>
      <c r="T387" s="35" t="str">
        <f>+IF(S387="No radicada","No radicada",IF(S387&lt;1,"Corriente",IF(S387&lt;=30,"0-30",IF(AND(S387&lt;=60,S387&gt;30),"31-60",IF(AND(S387&lt;=90,S387&gt;60),"61-90",IF(AND(S387&lt;=180,S387&gt;90),"91-180",IF(AND(S387&lt;=360,S387&gt;180),"181-360",IF(S387&gt;360,"Más de 360"))))))))</f>
        <v>No radicada</v>
      </c>
      <c r="U387" s="38">
        <v>0</v>
      </c>
      <c r="V387" s="38">
        <v>0</v>
      </c>
      <c r="W387" s="38">
        <v>0</v>
      </c>
      <c r="X387" s="38">
        <v>0</v>
      </c>
      <c r="Y387" s="38">
        <v>0</v>
      </c>
      <c r="Z387" s="38">
        <v>0</v>
      </c>
      <c r="AA387" s="38">
        <v>0</v>
      </c>
      <c r="AB387" s="38">
        <v>0</v>
      </c>
      <c r="AC387" s="35"/>
      <c r="AD387" s="35"/>
      <c r="AE387" s="35"/>
      <c r="AF387" s="35"/>
      <c r="AG387" s="38">
        <v>0</v>
      </c>
      <c r="AH387" s="38">
        <v>0</v>
      </c>
      <c r="AI387" s="38">
        <v>0</v>
      </c>
      <c r="AJ387" s="35"/>
      <c r="AK387" s="35"/>
      <c r="AL387" s="35"/>
      <c r="AM387" s="35"/>
      <c r="AN387" s="35"/>
      <c r="AO387" s="35"/>
      <c r="AP387" s="38">
        <v>0</v>
      </c>
      <c r="AQ387" s="38">
        <v>0</v>
      </c>
      <c r="AR387" s="38">
        <v>344219</v>
      </c>
      <c r="AS387" s="38">
        <v>0</v>
      </c>
      <c r="AT387" s="38">
        <v>0</v>
      </c>
      <c r="AU387" s="38">
        <v>0</v>
      </c>
      <c r="AV387" s="38">
        <v>0</v>
      </c>
      <c r="AW387" s="38">
        <v>0</v>
      </c>
      <c r="AX387" s="38">
        <v>0</v>
      </c>
      <c r="AY387" s="38">
        <v>0</v>
      </c>
      <c r="AZ387" s="38">
        <v>0</v>
      </c>
      <c r="BA387" s="35"/>
      <c r="BB387" s="36"/>
      <c r="BC387" s="35"/>
      <c r="BD387" s="38">
        <v>0</v>
      </c>
    </row>
    <row r="388" spans="1:56" x14ac:dyDescent="0.2">
      <c r="A388" s="34">
        <v>800197111</v>
      </c>
      <c r="B388" s="34" t="s">
        <v>622</v>
      </c>
      <c r="C388" s="34" t="s">
        <v>643</v>
      </c>
      <c r="D388" s="35">
        <v>88</v>
      </c>
      <c r="E388" s="35" t="str">
        <f>+CONCATENATE(C388,D388)</f>
        <v>COE88</v>
      </c>
      <c r="F388" s="35" t="str">
        <f>+CONCATENATE(A388,"_",E388)</f>
        <v>800197111_COE88</v>
      </c>
      <c r="G388" s="36">
        <v>45712</v>
      </c>
      <c r="H388" s="37">
        <v>229480</v>
      </c>
      <c r="I388" s="37">
        <v>0.4</v>
      </c>
      <c r="J388" s="47" t="e">
        <v>#N/A</v>
      </c>
      <c r="K388" s="35" t="s">
        <v>863</v>
      </c>
      <c r="L388" s="38">
        <v>0</v>
      </c>
      <c r="M388" s="39"/>
      <c r="N388" s="35"/>
      <c r="O388" s="36"/>
      <c r="P388" s="36"/>
      <c r="Q388" s="36"/>
      <c r="R388" s="36"/>
      <c r="S388" s="35" t="str">
        <f>+IF(OR(N388="Devuelta",AB388&lt;&gt;0),$A$1-R388,IF(AND(Q388="",P388=""),"No radicada",IF(Q388&lt;&gt;"",$A$1-Q388,$A$1-P388)))</f>
        <v>No radicada</v>
      </c>
      <c r="T388" s="35" t="str">
        <f>+IF(S388="No radicada","No radicada",IF(S388&lt;1,"Corriente",IF(S388&lt;=30,"0-30",IF(AND(S388&lt;=60,S388&gt;30),"31-60",IF(AND(S388&lt;=90,S388&gt;60),"61-90",IF(AND(S388&lt;=180,S388&gt;90),"91-180",IF(AND(S388&lt;=360,S388&gt;180),"181-360",IF(S388&gt;360,"Más de 360"))))))))</f>
        <v>No radicada</v>
      </c>
      <c r="U388" s="38">
        <v>0</v>
      </c>
      <c r="V388" s="38">
        <v>0</v>
      </c>
      <c r="W388" s="38">
        <v>0</v>
      </c>
      <c r="X388" s="38">
        <v>0</v>
      </c>
      <c r="Y388" s="38">
        <v>0</v>
      </c>
      <c r="Z388" s="38">
        <v>0</v>
      </c>
      <c r="AA388" s="38">
        <v>0</v>
      </c>
      <c r="AB388" s="38">
        <v>0</v>
      </c>
      <c r="AC388" s="35"/>
      <c r="AD388" s="35"/>
      <c r="AE388" s="35"/>
      <c r="AF388" s="35"/>
      <c r="AG388" s="38">
        <v>0</v>
      </c>
      <c r="AH388" s="38">
        <v>0</v>
      </c>
      <c r="AI388" s="38">
        <v>0</v>
      </c>
      <c r="AJ388" s="35"/>
      <c r="AK388" s="35"/>
      <c r="AL388" s="35"/>
      <c r="AM388" s="35"/>
      <c r="AN388" s="35"/>
      <c r="AO388" s="35"/>
      <c r="AP388" s="38">
        <v>0</v>
      </c>
      <c r="AQ388" s="38">
        <v>0</v>
      </c>
      <c r="AR388" s="38">
        <v>0.4</v>
      </c>
      <c r="AS388" s="38">
        <v>0</v>
      </c>
      <c r="AT388" s="38">
        <v>0</v>
      </c>
      <c r="AU388" s="38">
        <v>0</v>
      </c>
      <c r="AV388" s="38">
        <v>0</v>
      </c>
      <c r="AW388" s="38">
        <v>0</v>
      </c>
      <c r="AX388" s="38">
        <v>0</v>
      </c>
      <c r="AY388" s="38">
        <v>0</v>
      </c>
      <c r="AZ388" s="38">
        <v>0</v>
      </c>
      <c r="BA388" s="35"/>
      <c r="BB388" s="36"/>
      <c r="BC388" s="35"/>
      <c r="BD388" s="38">
        <v>0</v>
      </c>
    </row>
    <row r="389" spans="1:56" x14ac:dyDescent="0.2">
      <c r="A389" s="34">
        <v>800197111</v>
      </c>
      <c r="B389" s="34" t="s">
        <v>622</v>
      </c>
      <c r="C389" s="34" t="s">
        <v>643</v>
      </c>
      <c r="D389" s="35">
        <v>89</v>
      </c>
      <c r="E389" s="35" t="str">
        <f>+CONCATENATE(C389,D389)</f>
        <v>COE89</v>
      </c>
      <c r="F389" s="35" t="str">
        <f>+CONCATENATE(A389,"_",E389)</f>
        <v>800197111_COE89</v>
      </c>
      <c r="G389" s="36">
        <v>45712</v>
      </c>
      <c r="H389" s="37">
        <v>522240</v>
      </c>
      <c r="I389" s="37">
        <v>522240</v>
      </c>
      <c r="J389" s="47" t="e">
        <v>#N/A</v>
      </c>
      <c r="K389" s="35" t="s">
        <v>863</v>
      </c>
      <c r="L389" s="38">
        <v>0</v>
      </c>
      <c r="M389" s="39"/>
      <c r="N389" s="35"/>
      <c r="O389" s="36"/>
      <c r="P389" s="36"/>
      <c r="Q389" s="36"/>
      <c r="R389" s="36"/>
      <c r="S389" s="35" t="str">
        <f>+IF(OR(N389="Devuelta",AB389&lt;&gt;0),$A$1-R389,IF(AND(Q389="",P389=""),"No radicada",IF(Q389&lt;&gt;"",$A$1-Q389,$A$1-P389)))</f>
        <v>No radicada</v>
      </c>
      <c r="T389" s="35" t="str">
        <f>+IF(S389="No radicada","No radicada",IF(S389&lt;1,"Corriente",IF(S389&lt;=30,"0-30",IF(AND(S389&lt;=60,S389&gt;30),"31-60",IF(AND(S389&lt;=90,S389&gt;60),"61-90",IF(AND(S389&lt;=180,S389&gt;90),"91-180",IF(AND(S389&lt;=360,S389&gt;180),"181-360",IF(S389&gt;360,"Más de 360"))))))))</f>
        <v>No radicada</v>
      </c>
      <c r="U389" s="38">
        <v>0</v>
      </c>
      <c r="V389" s="38">
        <v>0</v>
      </c>
      <c r="W389" s="38">
        <v>0</v>
      </c>
      <c r="X389" s="38">
        <v>0</v>
      </c>
      <c r="Y389" s="38">
        <v>0</v>
      </c>
      <c r="Z389" s="38">
        <v>0</v>
      </c>
      <c r="AA389" s="38">
        <v>0</v>
      </c>
      <c r="AB389" s="38">
        <v>0</v>
      </c>
      <c r="AC389" s="35"/>
      <c r="AD389" s="35"/>
      <c r="AE389" s="35"/>
      <c r="AF389" s="35"/>
      <c r="AG389" s="38">
        <v>0</v>
      </c>
      <c r="AH389" s="38">
        <v>0</v>
      </c>
      <c r="AI389" s="38">
        <v>0</v>
      </c>
      <c r="AJ389" s="35"/>
      <c r="AK389" s="35"/>
      <c r="AL389" s="35"/>
      <c r="AM389" s="35"/>
      <c r="AN389" s="35"/>
      <c r="AO389" s="35"/>
      <c r="AP389" s="38">
        <v>0</v>
      </c>
      <c r="AQ389" s="38">
        <v>0</v>
      </c>
      <c r="AR389" s="38">
        <v>522240</v>
      </c>
      <c r="AS389" s="38">
        <v>0</v>
      </c>
      <c r="AT389" s="38">
        <v>0</v>
      </c>
      <c r="AU389" s="38">
        <v>0</v>
      </c>
      <c r="AV389" s="38">
        <v>0</v>
      </c>
      <c r="AW389" s="38">
        <v>0</v>
      </c>
      <c r="AX389" s="38">
        <v>0</v>
      </c>
      <c r="AY389" s="38">
        <v>0</v>
      </c>
      <c r="AZ389" s="38">
        <v>0</v>
      </c>
      <c r="BA389" s="35"/>
      <c r="BB389" s="36"/>
      <c r="BC389" s="35"/>
      <c r="BD389" s="38">
        <v>0</v>
      </c>
    </row>
    <row r="390" spans="1:56" x14ac:dyDescent="0.2">
      <c r="A390" s="34">
        <v>800197111</v>
      </c>
      <c r="B390" s="34" t="s">
        <v>622</v>
      </c>
      <c r="C390" s="34" t="s">
        <v>643</v>
      </c>
      <c r="D390" s="35">
        <v>90</v>
      </c>
      <c r="E390" s="35" t="str">
        <f>+CONCATENATE(C390,D390)</f>
        <v>COE90</v>
      </c>
      <c r="F390" s="35" t="str">
        <f>+CONCATENATE(A390,"_",E390)</f>
        <v>800197111_COE90</v>
      </c>
      <c r="G390" s="36">
        <v>45712</v>
      </c>
      <c r="H390" s="37">
        <v>463422</v>
      </c>
      <c r="I390" s="37">
        <v>463422</v>
      </c>
      <c r="J390" s="47" t="e">
        <v>#N/A</v>
      </c>
      <c r="K390" s="35" t="s">
        <v>863</v>
      </c>
      <c r="L390" s="38">
        <v>0</v>
      </c>
      <c r="M390" s="39"/>
      <c r="N390" s="35"/>
      <c r="O390" s="36"/>
      <c r="P390" s="36"/>
      <c r="Q390" s="36"/>
      <c r="R390" s="36"/>
      <c r="S390" s="35" t="str">
        <f>+IF(OR(N390="Devuelta",AB390&lt;&gt;0),$A$1-R390,IF(AND(Q390="",P390=""),"No radicada",IF(Q390&lt;&gt;"",$A$1-Q390,$A$1-P390)))</f>
        <v>No radicada</v>
      </c>
      <c r="T390" s="35" t="str">
        <f>+IF(S390="No radicada","No radicada",IF(S390&lt;1,"Corriente",IF(S390&lt;=30,"0-30",IF(AND(S390&lt;=60,S390&gt;30),"31-60",IF(AND(S390&lt;=90,S390&gt;60),"61-90",IF(AND(S390&lt;=180,S390&gt;90),"91-180",IF(AND(S390&lt;=360,S390&gt;180),"181-360",IF(S390&gt;360,"Más de 360"))))))))</f>
        <v>No radicada</v>
      </c>
      <c r="U390" s="38">
        <v>0</v>
      </c>
      <c r="V390" s="38">
        <v>0</v>
      </c>
      <c r="W390" s="38">
        <v>0</v>
      </c>
      <c r="X390" s="38">
        <v>0</v>
      </c>
      <c r="Y390" s="38">
        <v>0</v>
      </c>
      <c r="Z390" s="38">
        <v>0</v>
      </c>
      <c r="AA390" s="38">
        <v>0</v>
      </c>
      <c r="AB390" s="38">
        <v>0</v>
      </c>
      <c r="AC390" s="35"/>
      <c r="AD390" s="35"/>
      <c r="AE390" s="35"/>
      <c r="AF390" s="35"/>
      <c r="AG390" s="38">
        <v>0</v>
      </c>
      <c r="AH390" s="38">
        <v>0</v>
      </c>
      <c r="AI390" s="38">
        <v>0</v>
      </c>
      <c r="AJ390" s="35"/>
      <c r="AK390" s="35"/>
      <c r="AL390" s="35"/>
      <c r="AM390" s="35"/>
      <c r="AN390" s="35"/>
      <c r="AO390" s="35"/>
      <c r="AP390" s="38">
        <v>0</v>
      </c>
      <c r="AQ390" s="38">
        <v>0</v>
      </c>
      <c r="AR390" s="38">
        <v>463422</v>
      </c>
      <c r="AS390" s="38">
        <v>0</v>
      </c>
      <c r="AT390" s="38">
        <v>0</v>
      </c>
      <c r="AU390" s="38">
        <v>0</v>
      </c>
      <c r="AV390" s="38">
        <v>0</v>
      </c>
      <c r="AW390" s="38">
        <v>0</v>
      </c>
      <c r="AX390" s="38">
        <v>0</v>
      </c>
      <c r="AY390" s="38">
        <v>0</v>
      </c>
      <c r="AZ390" s="38">
        <v>0</v>
      </c>
      <c r="BA390" s="35"/>
      <c r="BB390" s="36"/>
      <c r="BC390" s="35"/>
      <c r="BD390" s="38">
        <v>0</v>
      </c>
    </row>
    <row r="391" spans="1:56" x14ac:dyDescent="0.2">
      <c r="A391" s="34">
        <v>800197111</v>
      </c>
      <c r="B391" s="34" t="s">
        <v>622</v>
      </c>
      <c r="C391" s="34" t="s">
        <v>643</v>
      </c>
      <c r="D391" s="35">
        <v>91</v>
      </c>
      <c r="E391" s="35" t="str">
        <f>+CONCATENATE(C391,D391)</f>
        <v>COE91</v>
      </c>
      <c r="F391" s="35" t="str">
        <f>+CONCATENATE(A391,"_",E391)</f>
        <v>800197111_COE91</v>
      </c>
      <c r="G391" s="36">
        <v>45712</v>
      </c>
      <c r="H391" s="37">
        <v>300150</v>
      </c>
      <c r="I391" s="37">
        <v>300150</v>
      </c>
      <c r="J391" s="47" t="e">
        <v>#N/A</v>
      </c>
      <c r="K391" s="35" t="s">
        <v>863</v>
      </c>
      <c r="L391" s="38">
        <v>0</v>
      </c>
      <c r="M391" s="39"/>
      <c r="N391" s="35"/>
      <c r="O391" s="36"/>
      <c r="P391" s="36"/>
      <c r="Q391" s="36"/>
      <c r="R391" s="36"/>
      <c r="S391" s="35" t="str">
        <f>+IF(OR(N391="Devuelta",AB391&lt;&gt;0),$A$1-R391,IF(AND(Q391="",P391=""),"No radicada",IF(Q391&lt;&gt;"",$A$1-Q391,$A$1-P391)))</f>
        <v>No radicada</v>
      </c>
      <c r="T391" s="35" t="str">
        <f>+IF(S391="No radicada","No radicada",IF(S391&lt;1,"Corriente",IF(S391&lt;=30,"0-30",IF(AND(S391&lt;=60,S391&gt;30),"31-60",IF(AND(S391&lt;=90,S391&gt;60),"61-90",IF(AND(S391&lt;=180,S391&gt;90),"91-180",IF(AND(S391&lt;=360,S391&gt;180),"181-360",IF(S391&gt;360,"Más de 360"))))))))</f>
        <v>No radicada</v>
      </c>
      <c r="U391" s="38">
        <v>0</v>
      </c>
      <c r="V391" s="38">
        <v>0</v>
      </c>
      <c r="W391" s="38">
        <v>0</v>
      </c>
      <c r="X391" s="38">
        <v>0</v>
      </c>
      <c r="Y391" s="38">
        <v>0</v>
      </c>
      <c r="Z391" s="38">
        <v>0</v>
      </c>
      <c r="AA391" s="38">
        <v>0</v>
      </c>
      <c r="AB391" s="38">
        <v>0</v>
      </c>
      <c r="AC391" s="35"/>
      <c r="AD391" s="35"/>
      <c r="AE391" s="35"/>
      <c r="AF391" s="35"/>
      <c r="AG391" s="38">
        <v>0</v>
      </c>
      <c r="AH391" s="38">
        <v>0</v>
      </c>
      <c r="AI391" s="38">
        <v>0</v>
      </c>
      <c r="AJ391" s="35"/>
      <c r="AK391" s="35"/>
      <c r="AL391" s="35"/>
      <c r="AM391" s="35"/>
      <c r="AN391" s="35"/>
      <c r="AO391" s="35"/>
      <c r="AP391" s="38">
        <v>0</v>
      </c>
      <c r="AQ391" s="38">
        <v>0</v>
      </c>
      <c r="AR391" s="38">
        <v>300150</v>
      </c>
      <c r="AS391" s="38">
        <v>0</v>
      </c>
      <c r="AT391" s="38">
        <v>0</v>
      </c>
      <c r="AU391" s="38">
        <v>0</v>
      </c>
      <c r="AV391" s="38">
        <v>0</v>
      </c>
      <c r="AW391" s="38">
        <v>0</v>
      </c>
      <c r="AX391" s="38">
        <v>0</v>
      </c>
      <c r="AY391" s="38">
        <v>0</v>
      </c>
      <c r="AZ391" s="38">
        <v>0</v>
      </c>
      <c r="BA391" s="35"/>
      <c r="BB391" s="36"/>
      <c r="BC391" s="35"/>
      <c r="BD391" s="38">
        <v>0</v>
      </c>
    </row>
    <row r="392" spans="1:56" x14ac:dyDescent="0.2">
      <c r="A392" s="34">
        <v>800197111</v>
      </c>
      <c r="B392" s="34" t="s">
        <v>622</v>
      </c>
      <c r="C392" s="34" t="s">
        <v>643</v>
      </c>
      <c r="D392" s="35">
        <v>92</v>
      </c>
      <c r="E392" s="35" t="str">
        <f>+CONCATENATE(C392,D392)</f>
        <v>COE92</v>
      </c>
      <c r="F392" s="35" t="str">
        <f>+CONCATENATE(A392,"_",E392)</f>
        <v>800197111_COE92</v>
      </c>
      <c r="G392" s="36">
        <v>45712</v>
      </c>
      <c r="H392" s="37">
        <v>344219</v>
      </c>
      <c r="I392" s="37">
        <v>344219</v>
      </c>
      <c r="J392" s="47" t="e">
        <v>#N/A</v>
      </c>
      <c r="K392" s="35" t="s">
        <v>863</v>
      </c>
      <c r="L392" s="38">
        <v>0</v>
      </c>
      <c r="M392" s="39"/>
      <c r="N392" s="35"/>
      <c r="O392" s="36"/>
      <c r="P392" s="36"/>
      <c r="Q392" s="36"/>
      <c r="R392" s="36"/>
      <c r="S392" s="35" t="str">
        <f>+IF(OR(N392="Devuelta",AB392&lt;&gt;0),$A$1-R392,IF(AND(Q392="",P392=""),"No radicada",IF(Q392&lt;&gt;"",$A$1-Q392,$A$1-P392)))</f>
        <v>No radicada</v>
      </c>
      <c r="T392" s="35" t="str">
        <f>+IF(S392="No radicada","No radicada",IF(S392&lt;1,"Corriente",IF(S392&lt;=30,"0-30",IF(AND(S392&lt;=60,S392&gt;30),"31-60",IF(AND(S392&lt;=90,S392&gt;60),"61-90",IF(AND(S392&lt;=180,S392&gt;90),"91-180",IF(AND(S392&lt;=360,S392&gt;180),"181-360",IF(S392&gt;360,"Más de 360"))))))))</f>
        <v>No radicada</v>
      </c>
      <c r="U392" s="38">
        <v>0</v>
      </c>
      <c r="V392" s="38">
        <v>0</v>
      </c>
      <c r="W392" s="38">
        <v>0</v>
      </c>
      <c r="X392" s="38">
        <v>0</v>
      </c>
      <c r="Y392" s="38">
        <v>0</v>
      </c>
      <c r="Z392" s="38">
        <v>0</v>
      </c>
      <c r="AA392" s="38">
        <v>0</v>
      </c>
      <c r="AB392" s="38">
        <v>0</v>
      </c>
      <c r="AC392" s="35"/>
      <c r="AD392" s="35"/>
      <c r="AE392" s="35"/>
      <c r="AF392" s="35"/>
      <c r="AG392" s="38">
        <v>0</v>
      </c>
      <c r="AH392" s="38">
        <v>0</v>
      </c>
      <c r="AI392" s="38">
        <v>0</v>
      </c>
      <c r="AJ392" s="35"/>
      <c r="AK392" s="35"/>
      <c r="AL392" s="35"/>
      <c r="AM392" s="35"/>
      <c r="AN392" s="35"/>
      <c r="AO392" s="35"/>
      <c r="AP392" s="38">
        <v>0</v>
      </c>
      <c r="AQ392" s="38">
        <v>0</v>
      </c>
      <c r="AR392" s="38">
        <v>344219</v>
      </c>
      <c r="AS392" s="38">
        <v>0</v>
      </c>
      <c r="AT392" s="38">
        <v>0</v>
      </c>
      <c r="AU392" s="38">
        <v>0</v>
      </c>
      <c r="AV392" s="38">
        <v>0</v>
      </c>
      <c r="AW392" s="38">
        <v>0</v>
      </c>
      <c r="AX392" s="38">
        <v>0</v>
      </c>
      <c r="AY392" s="38">
        <v>0</v>
      </c>
      <c r="AZ392" s="38">
        <v>0</v>
      </c>
      <c r="BA392" s="35"/>
      <c r="BB392" s="36"/>
      <c r="BC392" s="35"/>
      <c r="BD392" s="38">
        <v>0</v>
      </c>
    </row>
    <row r="393" spans="1:56" x14ac:dyDescent="0.2">
      <c r="A393" s="34">
        <v>800197111</v>
      </c>
      <c r="B393" s="34" t="s">
        <v>622</v>
      </c>
      <c r="C393" s="34" t="s">
        <v>643</v>
      </c>
      <c r="D393" s="35">
        <v>93</v>
      </c>
      <c r="E393" s="35" t="str">
        <f>+CONCATENATE(C393,D393)</f>
        <v>COE93</v>
      </c>
      <c r="F393" s="35" t="str">
        <f>+CONCATENATE(A393,"_",E393)</f>
        <v>800197111_COE93</v>
      </c>
      <c r="G393" s="36">
        <v>45712</v>
      </c>
      <c r="H393" s="37">
        <v>344219</v>
      </c>
      <c r="I393" s="37">
        <v>344219</v>
      </c>
      <c r="J393" s="47" t="e">
        <v>#N/A</v>
      </c>
      <c r="K393" s="35" t="s">
        <v>863</v>
      </c>
      <c r="L393" s="38">
        <v>0</v>
      </c>
      <c r="M393" s="39"/>
      <c r="N393" s="35"/>
      <c r="O393" s="36"/>
      <c r="P393" s="36"/>
      <c r="Q393" s="36"/>
      <c r="R393" s="36"/>
      <c r="S393" s="35" t="str">
        <f>+IF(OR(N393="Devuelta",AB393&lt;&gt;0),$A$1-R393,IF(AND(Q393="",P393=""),"No radicada",IF(Q393&lt;&gt;"",$A$1-Q393,$A$1-P393)))</f>
        <v>No radicada</v>
      </c>
      <c r="T393" s="35" t="str">
        <f>+IF(S393="No radicada","No radicada",IF(S393&lt;1,"Corriente",IF(S393&lt;=30,"0-30",IF(AND(S393&lt;=60,S393&gt;30),"31-60",IF(AND(S393&lt;=90,S393&gt;60),"61-90",IF(AND(S393&lt;=180,S393&gt;90),"91-180",IF(AND(S393&lt;=360,S393&gt;180),"181-360",IF(S393&gt;360,"Más de 360"))))))))</f>
        <v>No radicada</v>
      </c>
      <c r="U393" s="38">
        <v>0</v>
      </c>
      <c r="V393" s="38">
        <v>0</v>
      </c>
      <c r="W393" s="38">
        <v>0</v>
      </c>
      <c r="X393" s="38">
        <v>0</v>
      </c>
      <c r="Y393" s="38">
        <v>0</v>
      </c>
      <c r="Z393" s="38">
        <v>0</v>
      </c>
      <c r="AA393" s="38">
        <v>0</v>
      </c>
      <c r="AB393" s="38">
        <v>0</v>
      </c>
      <c r="AC393" s="35"/>
      <c r="AD393" s="35"/>
      <c r="AE393" s="35"/>
      <c r="AF393" s="35"/>
      <c r="AG393" s="38">
        <v>0</v>
      </c>
      <c r="AH393" s="38">
        <v>0</v>
      </c>
      <c r="AI393" s="38">
        <v>0</v>
      </c>
      <c r="AJ393" s="35"/>
      <c r="AK393" s="35"/>
      <c r="AL393" s="35"/>
      <c r="AM393" s="35"/>
      <c r="AN393" s="35"/>
      <c r="AO393" s="35"/>
      <c r="AP393" s="38">
        <v>0</v>
      </c>
      <c r="AQ393" s="38">
        <v>0</v>
      </c>
      <c r="AR393" s="38">
        <v>344219</v>
      </c>
      <c r="AS393" s="38">
        <v>0</v>
      </c>
      <c r="AT393" s="38">
        <v>0</v>
      </c>
      <c r="AU393" s="38">
        <v>0</v>
      </c>
      <c r="AV393" s="38">
        <v>0</v>
      </c>
      <c r="AW393" s="38">
        <v>0</v>
      </c>
      <c r="AX393" s="38">
        <v>0</v>
      </c>
      <c r="AY393" s="38">
        <v>0</v>
      </c>
      <c r="AZ393" s="38">
        <v>0</v>
      </c>
      <c r="BA393" s="35"/>
      <c r="BB393" s="36"/>
      <c r="BC393" s="35"/>
      <c r="BD393" s="38">
        <v>0</v>
      </c>
    </row>
    <row r="394" spans="1:56" x14ac:dyDescent="0.2">
      <c r="A394" s="34">
        <v>800197111</v>
      </c>
      <c r="B394" s="34" t="s">
        <v>622</v>
      </c>
      <c r="C394" s="34" t="s">
        <v>643</v>
      </c>
      <c r="D394" s="35">
        <v>94</v>
      </c>
      <c r="E394" s="35" t="str">
        <f>+CONCATENATE(C394,D394)</f>
        <v>COE94</v>
      </c>
      <c r="F394" s="35" t="str">
        <f>+CONCATENATE(A394,"_",E394)</f>
        <v>800197111_COE94</v>
      </c>
      <c r="G394" s="36">
        <v>45712</v>
      </c>
      <c r="H394" s="37">
        <v>458959</v>
      </c>
      <c r="I394" s="37">
        <v>458959</v>
      </c>
      <c r="J394" s="47" t="e">
        <v>#N/A</v>
      </c>
      <c r="K394" s="35" t="s">
        <v>863</v>
      </c>
      <c r="L394" s="38">
        <v>0</v>
      </c>
      <c r="M394" s="39"/>
      <c r="N394" s="35"/>
      <c r="O394" s="36"/>
      <c r="P394" s="36"/>
      <c r="Q394" s="36"/>
      <c r="R394" s="36"/>
      <c r="S394" s="35" t="str">
        <f>+IF(OR(N394="Devuelta",AB394&lt;&gt;0),$A$1-R394,IF(AND(Q394="",P394=""),"No radicada",IF(Q394&lt;&gt;"",$A$1-Q394,$A$1-P394)))</f>
        <v>No radicada</v>
      </c>
      <c r="T394" s="35" t="str">
        <f>+IF(S394="No radicada","No radicada",IF(S394&lt;1,"Corriente",IF(S394&lt;=30,"0-30",IF(AND(S394&lt;=60,S394&gt;30),"31-60",IF(AND(S394&lt;=90,S394&gt;60),"61-90",IF(AND(S394&lt;=180,S394&gt;90),"91-180",IF(AND(S394&lt;=360,S394&gt;180),"181-360",IF(S394&gt;360,"Más de 360"))))))))</f>
        <v>No radicada</v>
      </c>
      <c r="U394" s="38">
        <v>0</v>
      </c>
      <c r="V394" s="38">
        <v>0</v>
      </c>
      <c r="W394" s="38">
        <v>0</v>
      </c>
      <c r="X394" s="38">
        <v>0</v>
      </c>
      <c r="Y394" s="38">
        <v>0</v>
      </c>
      <c r="Z394" s="38">
        <v>0</v>
      </c>
      <c r="AA394" s="38">
        <v>0</v>
      </c>
      <c r="AB394" s="38">
        <v>0</v>
      </c>
      <c r="AC394" s="35"/>
      <c r="AD394" s="35"/>
      <c r="AE394" s="35"/>
      <c r="AF394" s="35"/>
      <c r="AG394" s="38">
        <v>0</v>
      </c>
      <c r="AH394" s="38">
        <v>0</v>
      </c>
      <c r="AI394" s="38">
        <v>0</v>
      </c>
      <c r="AJ394" s="35"/>
      <c r="AK394" s="35"/>
      <c r="AL394" s="35"/>
      <c r="AM394" s="35"/>
      <c r="AN394" s="35"/>
      <c r="AO394" s="35"/>
      <c r="AP394" s="38">
        <v>0</v>
      </c>
      <c r="AQ394" s="38">
        <v>0</v>
      </c>
      <c r="AR394" s="38">
        <v>458959</v>
      </c>
      <c r="AS394" s="38">
        <v>0</v>
      </c>
      <c r="AT394" s="38">
        <v>0</v>
      </c>
      <c r="AU394" s="38">
        <v>0</v>
      </c>
      <c r="AV394" s="38">
        <v>0</v>
      </c>
      <c r="AW394" s="38">
        <v>0</v>
      </c>
      <c r="AX394" s="38">
        <v>0</v>
      </c>
      <c r="AY394" s="38">
        <v>0</v>
      </c>
      <c r="AZ394" s="38">
        <v>0</v>
      </c>
      <c r="BA394" s="35"/>
      <c r="BB394" s="36"/>
      <c r="BC394" s="35"/>
      <c r="BD394" s="38">
        <v>0</v>
      </c>
    </row>
    <row r="395" spans="1:56" x14ac:dyDescent="0.2">
      <c r="A395" s="34">
        <v>800197111</v>
      </c>
      <c r="B395" s="34" t="s">
        <v>622</v>
      </c>
      <c r="C395" s="34" t="s">
        <v>643</v>
      </c>
      <c r="D395" s="35">
        <v>95</v>
      </c>
      <c r="E395" s="35" t="str">
        <f>+CONCATENATE(C395,D395)</f>
        <v>COE95</v>
      </c>
      <c r="F395" s="35" t="str">
        <f>+CONCATENATE(A395,"_",E395)</f>
        <v>800197111_COE95</v>
      </c>
      <c r="G395" s="36">
        <v>45712</v>
      </c>
      <c r="H395" s="37">
        <v>344219</v>
      </c>
      <c r="I395" s="37">
        <v>344219</v>
      </c>
      <c r="J395" s="47" t="e">
        <v>#N/A</v>
      </c>
      <c r="K395" s="35" t="s">
        <v>863</v>
      </c>
      <c r="L395" s="38">
        <v>0</v>
      </c>
      <c r="M395" s="39"/>
      <c r="N395" s="35"/>
      <c r="O395" s="36"/>
      <c r="P395" s="36"/>
      <c r="Q395" s="36"/>
      <c r="R395" s="36"/>
      <c r="S395" s="35" t="str">
        <f>+IF(OR(N395="Devuelta",AB395&lt;&gt;0),$A$1-R395,IF(AND(Q395="",P395=""),"No radicada",IF(Q395&lt;&gt;"",$A$1-Q395,$A$1-P395)))</f>
        <v>No radicada</v>
      </c>
      <c r="T395" s="35" t="str">
        <f>+IF(S395="No radicada","No radicada",IF(S395&lt;1,"Corriente",IF(S395&lt;=30,"0-30",IF(AND(S395&lt;=60,S395&gt;30),"31-60",IF(AND(S395&lt;=90,S395&gt;60),"61-90",IF(AND(S395&lt;=180,S395&gt;90),"91-180",IF(AND(S395&lt;=360,S395&gt;180),"181-360",IF(S395&gt;360,"Más de 360"))))))))</f>
        <v>No radicada</v>
      </c>
      <c r="U395" s="38">
        <v>0</v>
      </c>
      <c r="V395" s="38">
        <v>0</v>
      </c>
      <c r="W395" s="38">
        <v>0</v>
      </c>
      <c r="X395" s="38">
        <v>0</v>
      </c>
      <c r="Y395" s="38">
        <v>0</v>
      </c>
      <c r="Z395" s="38">
        <v>0</v>
      </c>
      <c r="AA395" s="38">
        <v>0</v>
      </c>
      <c r="AB395" s="38">
        <v>0</v>
      </c>
      <c r="AC395" s="35"/>
      <c r="AD395" s="35"/>
      <c r="AE395" s="35"/>
      <c r="AF395" s="35"/>
      <c r="AG395" s="38">
        <v>0</v>
      </c>
      <c r="AH395" s="38">
        <v>0</v>
      </c>
      <c r="AI395" s="38">
        <v>0</v>
      </c>
      <c r="AJ395" s="35"/>
      <c r="AK395" s="35"/>
      <c r="AL395" s="35"/>
      <c r="AM395" s="35"/>
      <c r="AN395" s="35"/>
      <c r="AO395" s="35"/>
      <c r="AP395" s="38">
        <v>0</v>
      </c>
      <c r="AQ395" s="38">
        <v>0</v>
      </c>
      <c r="AR395" s="38">
        <v>344219</v>
      </c>
      <c r="AS395" s="38">
        <v>0</v>
      </c>
      <c r="AT395" s="38">
        <v>0</v>
      </c>
      <c r="AU395" s="38">
        <v>0</v>
      </c>
      <c r="AV395" s="38">
        <v>0</v>
      </c>
      <c r="AW395" s="38">
        <v>0</v>
      </c>
      <c r="AX395" s="38">
        <v>0</v>
      </c>
      <c r="AY395" s="38">
        <v>0</v>
      </c>
      <c r="AZ395" s="38">
        <v>0</v>
      </c>
      <c r="BA395" s="35"/>
      <c r="BB395" s="36"/>
      <c r="BC395" s="35"/>
      <c r="BD395" s="38">
        <v>0</v>
      </c>
    </row>
    <row r="396" spans="1:56" x14ac:dyDescent="0.2">
      <c r="A396" s="34">
        <v>800197111</v>
      </c>
      <c r="B396" s="34" t="s">
        <v>622</v>
      </c>
      <c r="C396" s="34" t="s">
        <v>643</v>
      </c>
      <c r="D396" s="35">
        <v>96</v>
      </c>
      <c r="E396" s="35" t="str">
        <f>+CONCATENATE(C396,D396)</f>
        <v>COE96</v>
      </c>
      <c r="F396" s="35" t="str">
        <f>+CONCATENATE(A396,"_",E396)</f>
        <v>800197111_COE96</v>
      </c>
      <c r="G396" s="36">
        <v>45712</v>
      </c>
      <c r="H396" s="37">
        <v>344219</v>
      </c>
      <c r="I396" s="37">
        <v>344219</v>
      </c>
      <c r="J396" s="47" t="e">
        <v>#N/A</v>
      </c>
      <c r="K396" s="35" t="s">
        <v>863</v>
      </c>
      <c r="L396" s="38">
        <v>0</v>
      </c>
      <c r="M396" s="39"/>
      <c r="N396" s="35"/>
      <c r="O396" s="36"/>
      <c r="P396" s="36"/>
      <c r="Q396" s="36"/>
      <c r="R396" s="36"/>
      <c r="S396" s="35" t="str">
        <f>+IF(OR(N396="Devuelta",AB396&lt;&gt;0),$A$1-R396,IF(AND(Q396="",P396=""),"No radicada",IF(Q396&lt;&gt;"",$A$1-Q396,$A$1-P396)))</f>
        <v>No radicada</v>
      </c>
      <c r="T396" s="35" t="str">
        <f>+IF(S396="No radicada","No radicada",IF(S396&lt;1,"Corriente",IF(S396&lt;=30,"0-30",IF(AND(S396&lt;=60,S396&gt;30),"31-60",IF(AND(S396&lt;=90,S396&gt;60),"61-90",IF(AND(S396&lt;=180,S396&gt;90),"91-180",IF(AND(S396&lt;=360,S396&gt;180),"181-360",IF(S396&gt;360,"Más de 360"))))))))</f>
        <v>No radicada</v>
      </c>
      <c r="U396" s="38">
        <v>0</v>
      </c>
      <c r="V396" s="38">
        <v>0</v>
      </c>
      <c r="W396" s="38">
        <v>0</v>
      </c>
      <c r="X396" s="38">
        <v>0</v>
      </c>
      <c r="Y396" s="38">
        <v>0</v>
      </c>
      <c r="Z396" s="38">
        <v>0</v>
      </c>
      <c r="AA396" s="38">
        <v>0</v>
      </c>
      <c r="AB396" s="38">
        <v>0</v>
      </c>
      <c r="AC396" s="35"/>
      <c r="AD396" s="35"/>
      <c r="AE396" s="35"/>
      <c r="AF396" s="35"/>
      <c r="AG396" s="38">
        <v>0</v>
      </c>
      <c r="AH396" s="38">
        <v>0</v>
      </c>
      <c r="AI396" s="38">
        <v>0</v>
      </c>
      <c r="AJ396" s="35"/>
      <c r="AK396" s="35"/>
      <c r="AL396" s="35"/>
      <c r="AM396" s="35"/>
      <c r="AN396" s="35"/>
      <c r="AO396" s="35"/>
      <c r="AP396" s="38">
        <v>0</v>
      </c>
      <c r="AQ396" s="38">
        <v>0</v>
      </c>
      <c r="AR396" s="38">
        <v>344219</v>
      </c>
      <c r="AS396" s="38">
        <v>0</v>
      </c>
      <c r="AT396" s="38">
        <v>0</v>
      </c>
      <c r="AU396" s="38">
        <v>0</v>
      </c>
      <c r="AV396" s="38">
        <v>0</v>
      </c>
      <c r="AW396" s="38">
        <v>0</v>
      </c>
      <c r="AX396" s="38">
        <v>0</v>
      </c>
      <c r="AY396" s="38">
        <v>0</v>
      </c>
      <c r="AZ396" s="38">
        <v>0</v>
      </c>
      <c r="BA396" s="35"/>
      <c r="BB396" s="36"/>
      <c r="BC396" s="35"/>
      <c r="BD396" s="38">
        <v>0</v>
      </c>
    </row>
    <row r="397" spans="1:56" x14ac:dyDescent="0.2">
      <c r="A397" s="34">
        <v>800197111</v>
      </c>
      <c r="B397" s="34" t="s">
        <v>622</v>
      </c>
      <c r="C397" s="34" t="s">
        <v>643</v>
      </c>
      <c r="D397" s="35">
        <v>97</v>
      </c>
      <c r="E397" s="35" t="str">
        <f>+CONCATENATE(C397,D397)</f>
        <v>COE97</v>
      </c>
      <c r="F397" s="35" t="str">
        <f>+CONCATENATE(A397,"_",E397)</f>
        <v>800197111_COE97</v>
      </c>
      <c r="G397" s="36">
        <v>45712</v>
      </c>
      <c r="H397" s="37">
        <v>344219</v>
      </c>
      <c r="I397" s="37">
        <v>344219</v>
      </c>
      <c r="J397" s="47" t="e">
        <v>#N/A</v>
      </c>
      <c r="K397" s="35" t="s">
        <v>863</v>
      </c>
      <c r="L397" s="38">
        <v>0</v>
      </c>
      <c r="M397" s="39"/>
      <c r="N397" s="35"/>
      <c r="O397" s="36"/>
      <c r="P397" s="36"/>
      <c r="Q397" s="36"/>
      <c r="R397" s="36"/>
      <c r="S397" s="35" t="str">
        <f>+IF(OR(N397="Devuelta",AB397&lt;&gt;0),$A$1-R397,IF(AND(Q397="",P397=""),"No radicada",IF(Q397&lt;&gt;"",$A$1-Q397,$A$1-P397)))</f>
        <v>No radicada</v>
      </c>
      <c r="T397" s="35" t="str">
        <f>+IF(S397="No radicada","No radicada",IF(S397&lt;1,"Corriente",IF(S397&lt;=30,"0-30",IF(AND(S397&lt;=60,S397&gt;30),"31-60",IF(AND(S397&lt;=90,S397&gt;60),"61-90",IF(AND(S397&lt;=180,S397&gt;90),"91-180",IF(AND(S397&lt;=360,S397&gt;180),"181-360",IF(S397&gt;360,"Más de 360"))))))))</f>
        <v>No radicada</v>
      </c>
      <c r="U397" s="38">
        <v>0</v>
      </c>
      <c r="V397" s="38">
        <v>0</v>
      </c>
      <c r="W397" s="38">
        <v>0</v>
      </c>
      <c r="X397" s="38">
        <v>0</v>
      </c>
      <c r="Y397" s="38">
        <v>0</v>
      </c>
      <c r="Z397" s="38">
        <v>0</v>
      </c>
      <c r="AA397" s="38">
        <v>0</v>
      </c>
      <c r="AB397" s="38">
        <v>0</v>
      </c>
      <c r="AC397" s="35"/>
      <c r="AD397" s="35"/>
      <c r="AE397" s="35"/>
      <c r="AF397" s="35"/>
      <c r="AG397" s="38">
        <v>0</v>
      </c>
      <c r="AH397" s="38">
        <v>0</v>
      </c>
      <c r="AI397" s="38">
        <v>0</v>
      </c>
      <c r="AJ397" s="35"/>
      <c r="AK397" s="35"/>
      <c r="AL397" s="35"/>
      <c r="AM397" s="35"/>
      <c r="AN397" s="35"/>
      <c r="AO397" s="35"/>
      <c r="AP397" s="38">
        <v>0</v>
      </c>
      <c r="AQ397" s="38">
        <v>0</v>
      </c>
      <c r="AR397" s="38">
        <v>344219</v>
      </c>
      <c r="AS397" s="38">
        <v>0</v>
      </c>
      <c r="AT397" s="38">
        <v>0</v>
      </c>
      <c r="AU397" s="38">
        <v>0</v>
      </c>
      <c r="AV397" s="38">
        <v>0</v>
      </c>
      <c r="AW397" s="38">
        <v>0</v>
      </c>
      <c r="AX397" s="38">
        <v>0</v>
      </c>
      <c r="AY397" s="38">
        <v>0</v>
      </c>
      <c r="AZ397" s="38">
        <v>0</v>
      </c>
      <c r="BA397" s="35"/>
      <c r="BB397" s="36"/>
      <c r="BC397" s="35"/>
      <c r="BD397" s="38">
        <v>0</v>
      </c>
    </row>
    <row r="398" spans="1:56" x14ac:dyDescent="0.2">
      <c r="A398" s="34">
        <v>800197111</v>
      </c>
      <c r="B398" s="34" t="s">
        <v>622</v>
      </c>
      <c r="C398" s="34" t="s">
        <v>643</v>
      </c>
      <c r="D398" s="35">
        <v>98</v>
      </c>
      <c r="E398" s="35" t="str">
        <f>+CONCATENATE(C398,D398)</f>
        <v>COE98</v>
      </c>
      <c r="F398" s="35" t="str">
        <f>+CONCATENATE(A398,"_",E398)</f>
        <v>800197111_COE98</v>
      </c>
      <c r="G398" s="36">
        <v>45712</v>
      </c>
      <c r="H398" s="37">
        <v>463422</v>
      </c>
      <c r="I398" s="37">
        <v>463422</v>
      </c>
      <c r="J398" s="47" t="e">
        <v>#N/A</v>
      </c>
      <c r="K398" s="35" t="s">
        <v>863</v>
      </c>
      <c r="L398" s="38">
        <v>0</v>
      </c>
      <c r="M398" s="39"/>
      <c r="N398" s="35"/>
      <c r="O398" s="36"/>
      <c r="P398" s="36"/>
      <c r="Q398" s="36"/>
      <c r="R398" s="36"/>
      <c r="S398" s="35" t="str">
        <f>+IF(OR(N398="Devuelta",AB398&lt;&gt;0),$A$1-R398,IF(AND(Q398="",P398=""),"No radicada",IF(Q398&lt;&gt;"",$A$1-Q398,$A$1-P398)))</f>
        <v>No radicada</v>
      </c>
      <c r="T398" s="35" t="str">
        <f>+IF(S398="No radicada","No radicada",IF(S398&lt;1,"Corriente",IF(S398&lt;=30,"0-30",IF(AND(S398&lt;=60,S398&gt;30),"31-60",IF(AND(S398&lt;=90,S398&gt;60),"61-90",IF(AND(S398&lt;=180,S398&gt;90),"91-180",IF(AND(S398&lt;=360,S398&gt;180),"181-360",IF(S398&gt;360,"Más de 360"))))))))</f>
        <v>No radicada</v>
      </c>
      <c r="U398" s="38">
        <v>0</v>
      </c>
      <c r="V398" s="38">
        <v>0</v>
      </c>
      <c r="W398" s="38">
        <v>0</v>
      </c>
      <c r="X398" s="38">
        <v>0</v>
      </c>
      <c r="Y398" s="38">
        <v>0</v>
      </c>
      <c r="Z398" s="38">
        <v>0</v>
      </c>
      <c r="AA398" s="38">
        <v>0</v>
      </c>
      <c r="AB398" s="38">
        <v>0</v>
      </c>
      <c r="AC398" s="35"/>
      <c r="AD398" s="35"/>
      <c r="AE398" s="35"/>
      <c r="AF398" s="35"/>
      <c r="AG398" s="38">
        <v>0</v>
      </c>
      <c r="AH398" s="38">
        <v>0</v>
      </c>
      <c r="AI398" s="38">
        <v>0</v>
      </c>
      <c r="AJ398" s="35"/>
      <c r="AK398" s="35"/>
      <c r="AL398" s="35"/>
      <c r="AM398" s="35"/>
      <c r="AN398" s="35"/>
      <c r="AO398" s="35"/>
      <c r="AP398" s="38">
        <v>0</v>
      </c>
      <c r="AQ398" s="38">
        <v>0</v>
      </c>
      <c r="AR398" s="38">
        <v>463422</v>
      </c>
      <c r="AS398" s="38">
        <v>0</v>
      </c>
      <c r="AT398" s="38">
        <v>0</v>
      </c>
      <c r="AU398" s="38">
        <v>0</v>
      </c>
      <c r="AV398" s="38">
        <v>0</v>
      </c>
      <c r="AW398" s="38">
        <v>0</v>
      </c>
      <c r="AX398" s="38">
        <v>0</v>
      </c>
      <c r="AY398" s="38">
        <v>0</v>
      </c>
      <c r="AZ398" s="38">
        <v>0</v>
      </c>
      <c r="BA398" s="35"/>
      <c r="BB398" s="36"/>
      <c r="BC398" s="35"/>
      <c r="BD398" s="38">
        <v>0</v>
      </c>
    </row>
    <row r="399" spans="1:56" x14ac:dyDescent="0.2">
      <c r="A399" s="34">
        <v>800197111</v>
      </c>
      <c r="B399" s="34" t="s">
        <v>622</v>
      </c>
      <c r="C399" s="34" t="s">
        <v>643</v>
      </c>
      <c r="D399" s="35">
        <v>99</v>
      </c>
      <c r="E399" s="35" t="str">
        <f>+CONCATENATE(C399,D399)</f>
        <v>COE99</v>
      </c>
      <c r="F399" s="35" t="str">
        <f>+CONCATENATE(A399,"_",E399)</f>
        <v>800197111_COE99</v>
      </c>
      <c r="G399" s="36">
        <v>45712</v>
      </c>
      <c r="H399" s="37">
        <v>386631</v>
      </c>
      <c r="I399" s="37">
        <v>386631</v>
      </c>
      <c r="J399" s="47" t="e">
        <v>#N/A</v>
      </c>
      <c r="K399" s="35" t="s">
        <v>863</v>
      </c>
      <c r="L399" s="38">
        <v>0</v>
      </c>
      <c r="M399" s="39"/>
      <c r="N399" s="35"/>
      <c r="O399" s="36"/>
      <c r="P399" s="36"/>
      <c r="Q399" s="36"/>
      <c r="R399" s="36"/>
      <c r="S399" s="35" t="str">
        <f>+IF(OR(N399="Devuelta",AB399&lt;&gt;0),$A$1-R399,IF(AND(Q399="",P399=""),"No radicada",IF(Q399&lt;&gt;"",$A$1-Q399,$A$1-P399)))</f>
        <v>No radicada</v>
      </c>
      <c r="T399" s="35" t="str">
        <f>+IF(S399="No radicada","No radicada",IF(S399&lt;1,"Corriente",IF(S399&lt;=30,"0-30",IF(AND(S399&lt;=60,S399&gt;30),"31-60",IF(AND(S399&lt;=90,S399&gt;60),"61-90",IF(AND(S399&lt;=180,S399&gt;90),"91-180",IF(AND(S399&lt;=360,S399&gt;180),"181-360",IF(S399&gt;360,"Más de 360"))))))))</f>
        <v>No radicada</v>
      </c>
      <c r="U399" s="38">
        <v>0</v>
      </c>
      <c r="V399" s="38">
        <v>0</v>
      </c>
      <c r="W399" s="38">
        <v>0</v>
      </c>
      <c r="X399" s="38">
        <v>0</v>
      </c>
      <c r="Y399" s="38">
        <v>0</v>
      </c>
      <c r="Z399" s="38">
        <v>0</v>
      </c>
      <c r="AA399" s="38">
        <v>0</v>
      </c>
      <c r="AB399" s="38">
        <v>0</v>
      </c>
      <c r="AC399" s="35"/>
      <c r="AD399" s="35"/>
      <c r="AE399" s="35"/>
      <c r="AF399" s="35"/>
      <c r="AG399" s="38">
        <v>0</v>
      </c>
      <c r="AH399" s="38">
        <v>0</v>
      </c>
      <c r="AI399" s="38">
        <v>0</v>
      </c>
      <c r="AJ399" s="35"/>
      <c r="AK399" s="35"/>
      <c r="AL399" s="35"/>
      <c r="AM399" s="35"/>
      <c r="AN399" s="35"/>
      <c r="AO399" s="35"/>
      <c r="AP399" s="38">
        <v>0</v>
      </c>
      <c r="AQ399" s="38">
        <v>0</v>
      </c>
      <c r="AR399" s="38">
        <v>386631</v>
      </c>
      <c r="AS399" s="38">
        <v>0</v>
      </c>
      <c r="AT399" s="38">
        <v>0</v>
      </c>
      <c r="AU399" s="38">
        <v>0</v>
      </c>
      <c r="AV399" s="38">
        <v>0</v>
      </c>
      <c r="AW399" s="38">
        <v>0</v>
      </c>
      <c r="AX399" s="38">
        <v>0</v>
      </c>
      <c r="AY399" s="38">
        <v>0</v>
      </c>
      <c r="AZ399" s="38">
        <v>0</v>
      </c>
      <c r="BA399" s="35"/>
      <c r="BB399" s="36"/>
      <c r="BC399" s="35"/>
      <c r="BD399" s="38">
        <v>0</v>
      </c>
    </row>
    <row r="400" spans="1:56" x14ac:dyDescent="0.2">
      <c r="A400" s="34">
        <v>800197111</v>
      </c>
      <c r="B400" s="34" t="s">
        <v>622</v>
      </c>
      <c r="C400" s="34" t="s">
        <v>643</v>
      </c>
      <c r="D400" s="35">
        <v>100</v>
      </c>
      <c r="E400" s="35" t="str">
        <f>+CONCATENATE(C400,D400)</f>
        <v>COE100</v>
      </c>
      <c r="F400" s="35" t="str">
        <f>+CONCATENATE(A400,"_",E400)</f>
        <v>800197111_COE100</v>
      </c>
      <c r="G400" s="36">
        <v>45712</v>
      </c>
      <c r="H400" s="37">
        <v>877380</v>
      </c>
      <c r="I400" s="37">
        <v>877380</v>
      </c>
      <c r="J400" s="47" t="e">
        <v>#N/A</v>
      </c>
      <c r="K400" s="35" t="s">
        <v>863</v>
      </c>
      <c r="L400" s="38">
        <v>0</v>
      </c>
      <c r="M400" s="39"/>
      <c r="N400" s="35"/>
      <c r="O400" s="36"/>
      <c r="P400" s="36"/>
      <c r="Q400" s="36"/>
      <c r="R400" s="36"/>
      <c r="S400" s="35" t="str">
        <f>+IF(OR(N400="Devuelta",AB400&lt;&gt;0),$A$1-R400,IF(AND(Q400="",P400=""),"No radicada",IF(Q400&lt;&gt;"",$A$1-Q400,$A$1-P400)))</f>
        <v>No radicada</v>
      </c>
      <c r="T400" s="35" t="str">
        <f>+IF(S400="No radicada","No radicada",IF(S400&lt;1,"Corriente",IF(S400&lt;=30,"0-30",IF(AND(S400&lt;=60,S400&gt;30),"31-60",IF(AND(S400&lt;=90,S400&gt;60),"61-90",IF(AND(S400&lt;=180,S400&gt;90),"91-180",IF(AND(S400&lt;=360,S400&gt;180),"181-360",IF(S400&gt;360,"Más de 360"))))))))</f>
        <v>No radicada</v>
      </c>
      <c r="U400" s="38">
        <v>0</v>
      </c>
      <c r="V400" s="38">
        <v>0</v>
      </c>
      <c r="W400" s="38">
        <v>0</v>
      </c>
      <c r="X400" s="38">
        <v>0</v>
      </c>
      <c r="Y400" s="38">
        <v>0</v>
      </c>
      <c r="Z400" s="38">
        <v>0</v>
      </c>
      <c r="AA400" s="38">
        <v>0</v>
      </c>
      <c r="AB400" s="38">
        <v>0</v>
      </c>
      <c r="AC400" s="35"/>
      <c r="AD400" s="35"/>
      <c r="AE400" s="35"/>
      <c r="AF400" s="35"/>
      <c r="AG400" s="38">
        <v>0</v>
      </c>
      <c r="AH400" s="38">
        <v>0</v>
      </c>
      <c r="AI400" s="38">
        <v>0</v>
      </c>
      <c r="AJ400" s="35"/>
      <c r="AK400" s="35"/>
      <c r="AL400" s="35"/>
      <c r="AM400" s="35"/>
      <c r="AN400" s="35"/>
      <c r="AO400" s="35"/>
      <c r="AP400" s="38">
        <v>0</v>
      </c>
      <c r="AQ400" s="38">
        <v>0</v>
      </c>
      <c r="AR400" s="38">
        <v>877380</v>
      </c>
      <c r="AS400" s="38">
        <v>0</v>
      </c>
      <c r="AT400" s="38">
        <v>0</v>
      </c>
      <c r="AU400" s="38">
        <v>0</v>
      </c>
      <c r="AV400" s="38">
        <v>0</v>
      </c>
      <c r="AW400" s="38">
        <v>0</v>
      </c>
      <c r="AX400" s="38">
        <v>0</v>
      </c>
      <c r="AY400" s="38">
        <v>0</v>
      </c>
      <c r="AZ400" s="38">
        <v>0</v>
      </c>
      <c r="BA400" s="35"/>
      <c r="BB400" s="36"/>
      <c r="BC400" s="35"/>
      <c r="BD400" s="38">
        <v>0</v>
      </c>
    </row>
    <row r="401" spans="1:56" x14ac:dyDescent="0.2">
      <c r="A401" s="34">
        <v>800197111</v>
      </c>
      <c r="B401" s="34" t="s">
        <v>622</v>
      </c>
      <c r="C401" s="34" t="s">
        <v>643</v>
      </c>
      <c r="D401" s="35">
        <v>101</v>
      </c>
      <c r="E401" s="35" t="str">
        <f>+CONCATENATE(C401,D401)</f>
        <v>COE101</v>
      </c>
      <c r="F401" s="35" t="str">
        <f>+CONCATENATE(A401,"_",E401)</f>
        <v>800197111_COE101</v>
      </c>
      <c r="G401" s="36">
        <v>45712</v>
      </c>
      <c r="H401" s="37">
        <v>105660</v>
      </c>
      <c r="I401" s="37">
        <v>105660</v>
      </c>
      <c r="J401" s="47" t="e">
        <v>#N/A</v>
      </c>
      <c r="K401" s="35" t="s">
        <v>863</v>
      </c>
      <c r="L401" s="38">
        <v>0</v>
      </c>
      <c r="M401" s="39"/>
      <c r="N401" s="35"/>
      <c r="O401" s="36"/>
      <c r="P401" s="36"/>
      <c r="Q401" s="36"/>
      <c r="R401" s="36"/>
      <c r="S401" s="35" t="str">
        <f>+IF(OR(N401="Devuelta",AB401&lt;&gt;0),$A$1-R401,IF(AND(Q401="",P401=""),"No radicada",IF(Q401&lt;&gt;"",$A$1-Q401,$A$1-P401)))</f>
        <v>No radicada</v>
      </c>
      <c r="T401" s="35" t="str">
        <f>+IF(S401="No radicada","No radicada",IF(S401&lt;1,"Corriente",IF(S401&lt;=30,"0-30",IF(AND(S401&lt;=60,S401&gt;30),"31-60",IF(AND(S401&lt;=90,S401&gt;60),"61-90",IF(AND(S401&lt;=180,S401&gt;90),"91-180",IF(AND(S401&lt;=360,S401&gt;180),"181-360",IF(S401&gt;360,"Más de 360"))))))))</f>
        <v>No radicada</v>
      </c>
      <c r="U401" s="38">
        <v>0</v>
      </c>
      <c r="V401" s="38">
        <v>0</v>
      </c>
      <c r="W401" s="38">
        <v>0</v>
      </c>
      <c r="X401" s="38">
        <v>0</v>
      </c>
      <c r="Y401" s="38">
        <v>0</v>
      </c>
      <c r="Z401" s="38">
        <v>0</v>
      </c>
      <c r="AA401" s="38">
        <v>0</v>
      </c>
      <c r="AB401" s="38">
        <v>0</v>
      </c>
      <c r="AC401" s="35"/>
      <c r="AD401" s="35"/>
      <c r="AE401" s="35"/>
      <c r="AF401" s="35"/>
      <c r="AG401" s="38">
        <v>0</v>
      </c>
      <c r="AH401" s="38">
        <v>0</v>
      </c>
      <c r="AI401" s="38">
        <v>0</v>
      </c>
      <c r="AJ401" s="35"/>
      <c r="AK401" s="35"/>
      <c r="AL401" s="35"/>
      <c r="AM401" s="35"/>
      <c r="AN401" s="35"/>
      <c r="AO401" s="35"/>
      <c r="AP401" s="38">
        <v>0</v>
      </c>
      <c r="AQ401" s="38">
        <v>0</v>
      </c>
      <c r="AR401" s="38">
        <v>105660</v>
      </c>
      <c r="AS401" s="38">
        <v>0</v>
      </c>
      <c r="AT401" s="38">
        <v>0</v>
      </c>
      <c r="AU401" s="38">
        <v>0</v>
      </c>
      <c r="AV401" s="38">
        <v>0</v>
      </c>
      <c r="AW401" s="38">
        <v>0</v>
      </c>
      <c r="AX401" s="38">
        <v>0</v>
      </c>
      <c r="AY401" s="38">
        <v>0</v>
      </c>
      <c r="AZ401" s="38">
        <v>0</v>
      </c>
      <c r="BA401" s="35"/>
      <c r="BB401" s="36"/>
      <c r="BC401" s="35"/>
      <c r="BD401" s="38">
        <v>0</v>
      </c>
    </row>
    <row r="402" spans="1:56" x14ac:dyDescent="0.2">
      <c r="A402" s="34">
        <v>800197111</v>
      </c>
      <c r="B402" s="34" t="s">
        <v>622</v>
      </c>
      <c r="C402" s="34" t="s">
        <v>643</v>
      </c>
      <c r="D402" s="35">
        <v>102</v>
      </c>
      <c r="E402" s="35" t="str">
        <f>+CONCATENATE(C402,D402)</f>
        <v>COE102</v>
      </c>
      <c r="F402" s="35" t="str">
        <f>+CONCATENATE(A402,"_",E402)</f>
        <v>800197111_COE102</v>
      </c>
      <c r="G402" s="36">
        <v>45712</v>
      </c>
      <c r="H402" s="37">
        <v>434852</v>
      </c>
      <c r="I402" s="37">
        <v>434852</v>
      </c>
      <c r="J402" s="47" t="e">
        <v>#N/A</v>
      </c>
      <c r="K402" s="35" t="s">
        <v>863</v>
      </c>
      <c r="L402" s="38">
        <v>0</v>
      </c>
      <c r="M402" s="39"/>
      <c r="N402" s="35"/>
      <c r="O402" s="36"/>
      <c r="P402" s="36"/>
      <c r="Q402" s="36"/>
      <c r="R402" s="36"/>
      <c r="S402" s="35" t="str">
        <f>+IF(OR(N402="Devuelta",AB402&lt;&gt;0),$A$1-R402,IF(AND(Q402="",P402=""),"No radicada",IF(Q402&lt;&gt;"",$A$1-Q402,$A$1-P402)))</f>
        <v>No radicada</v>
      </c>
      <c r="T402" s="35" t="str">
        <f>+IF(S402="No radicada","No radicada",IF(S402&lt;1,"Corriente",IF(S402&lt;=30,"0-30",IF(AND(S402&lt;=60,S402&gt;30),"31-60",IF(AND(S402&lt;=90,S402&gt;60),"61-90",IF(AND(S402&lt;=180,S402&gt;90),"91-180",IF(AND(S402&lt;=360,S402&gt;180),"181-360",IF(S402&gt;360,"Más de 360"))))))))</f>
        <v>No radicada</v>
      </c>
      <c r="U402" s="38">
        <v>0</v>
      </c>
      <c r="V402" s="38">
        <v>0</v>
      </c>
      <c r="W402" s="38">
        <v>0</v>
      </c>
      <c r="X402" s="38">
        <v>0</v>
      </c>
      <c r="Y402" s="38">
        <v>0</v>
      </c>
      <c r="Z402" s="38">
        <v>0</v>
      </c>
      <c r="AA402" s="38">
        <v>0</v>
      </c>
      <c r="AB402" s="38">
        <v>0</v>
      </c>
      <c r="AC402" s="35"/>
      <c r="AD402" s="35"/>
      <c r="AE402" s="35"/>
      <c r="AF402" s="35"/>
      <c r="AG402" s="38">
        <v>0</v>
      </c>
      <c r="AH402" s="38">
        <v>0</v>
      </c>
      <c r="AI402" s="38">
        <v>0</v>
      </c>
      <c r="AJ402" s="35"/>
      <c r="AK402" s="35"/>
      <c r="AL402" s="35"/>
      <c r="AM402" s="35"/>
      <c r="AN402" s="35"/>
      <c r="AO402" s="35"/>
      <c r="AP402" s="38">
        <v>0</v>
      </c>
      <c r="AQ402" s="38">
        <v>0</v>
      </c>
      <c r="AR402" s="38">
        <v>434852</v>
      </c>
      <c r="AS402" s="38">
        <v>0</v>
      </c>
      <c r="AT402" s="38">
        <v>0</v>
      </c>
      <c r="AU402" s="38">
        <v>0</v>
      </c>
      <c r="AV402" s="38">
        <v>0</v>
      </c>
      <c r="AW402" s="38">
        <v>0</v>
      </c>
      <c r="AX402" s="38">
        <v>0</v>
      </c>
      <c r="AY402" s="38">
        <v>0</v>
      </c>
      <c r="AZ402" s="38">
        <v>0</v>
      </c>
      <c r="BA402" s="35"/>
      <c r="BB402" s="36"/>
      <c r="BC402" s="35"/>
      <c r="BD402" s="38">
        <v>0</v>
      </c>
    </row>
    <row r="403" spans="1:56" x14ac:dyDescent="0.2">
      <c r="A403" s="34">
        <v>800197111</v>
      </c>
      <c r="B403" s="34" t="s">
        <v>622</v>
      </c>
      <c r="C403" s="34" t="s">
        <v>643</v>
      </c>
      <c r="D403" s="35">
        <v>103</v>
      </c>
      <c r="E403" s="35" t="str">
        <f>+CONCATENATE(C403,D403)</f>
        <v>COE103</v>
      </c>
      <c r="F403" s="35" t="str">
        <f>+CONCATENATE(A403,"_",E403)</f>
        <v>800197111_COE103</v>
      </c>
      <c r="G403" s="36">
        <v>45712</v>
      </c>
      <c r="H403" s="37">
        <v>877380</v>
      </c>
      <c r="I403" s="37">
        <v>877380</v>
      </c>
      <c r="J403" s="47" t="e">
        <v>#N/A</v>
      </c>
      <c r="K403" s="35" t="s">
        <v>863</v>
      </c>
      <c r="L403" s="38">
        <v>0</v>
      </c>
      <c r="M403" s="39"/>
      <c r="N403" s="35"/>
      <c r="O403" s="36"/>
      <c r="P403" s="36"/>
      <c r="Q403" s="36"/>
      <c r="R403" s="36"/>
      <c r="S403" s="35" t="str">
        <f>+IF(OR(N403="Devuelta",AB403&lt;&gt;0),$A$1-R403,IF(AND(Q403="",P403=""),"No radicada",IF(Q403&lt;&gt;"",$A$1-Q403,$A$1-P403)))</f>
        <v>No radicada</v>
      </c>
      <c r="T403" s="35" t="str">
        <f>+IF(S403="No radicada","No radicada",IF(S403&lt;1,"Corriente",IF(S403&lt;=30,"0-30",IF(AND(S403&lt;=60,S403&gt;30),"31-60",IF(AND(S403&lt;=90,S403&gt;60),"61-90",IF(AND(S403&lt;=180,S403&gt;90),"91-180",IF(AND(S403&lt;=360,S403&gt;180),"181-360",IF(S403&gt;360,"Más de 360"))))))))</f>
        <v>No radicada</v>
      </c>
      <c r="U403" s="38">
        <v>0</v>
      </c>
      <c r="V403" s="38">
        <v>0</v>
      </c>
      <c r="W403" s="38">
        <v>0</v>
      </c>
      <c r="X403" s="38">
        <v>0</v>
      </c>
      <c r="Y403" s="38">
        <v>0</v>
      </c>
      <c r="Z403" s="38">
        <v>0</v>
      </c>
      <c r="AA403" s="38">
        <v>0</v>
      </c>
      <c r="AB403" s="38">
        <v>0</v>
      </c>
      <c r="AC403" s="35"/>
      <c r="AD403" s="35"/>
      <c r="AE403" s="35"/>
      <c r="AF403" s="35"/>
      <c r="AG403" s="38">
        <v>0</v>
      </c>
      <c r="AH403" s="38">
        <v>0</v>
      </c>
      <c r="AI403" s="38">
        <v>0</v>
      </c>
      <c r="AJ403" s="35"/>
      <c r="AK403" s="35"/>
      <c r="AL403" s="35"/>
      <c r="AM403" s="35"/>
      <c r="AN403" s="35"/>
      <c r="AO403" s="35"/>
      <c r="AP403" s="38">
        <v>0</v>
      </c>
      <c r="AQ403" s="38">
        <v>0</v>
      </c>
      <c r="AR403" s="38">
        <v>877380</v>
      </c>
      <c r="AS403" s="38">
        <v>0</v>
      </c>
      <c r="AT403" s="38">
        <v>0</v>
      </c>
      <c r="AU403" s="38">
        <v>0</v>
      </c>
      <c r="AV403" s="38">
        <v>0</v>
      </c>
      <c r="AW403" s="38">
        <v>0</v>
      </c>
      <c r="AX403" s="38">
        <v>0</v>
      </c>
      <c r="AY403" s="38">
        <v>0</v>
      </c>
      <c r="AZ403" s="38">
        <v>0</v>
      </c>
      <c r="BA403" s="35"/>
      <c r="BB403" s="36"/>
      <c r="BC403" s="35"/>
      <c r="BD403" s="38">
        <v>0</v>
      </c>
    </row>
    <row r="404" spans="1:56" x14ac:dyDescent="0.2">
      <c r="A404" s="34">
        <v>800197111</v>
      </c>
      <c r="B404" s="34" t="s">
        <v>622</v>
      </c>
      <c r="C404" s="34" t="s">
        <v>643</v>
      </c>
      <c r="D404" s="35">
        <v>104</v>
      </c>
      <c r="E404" s="35" t="str">
        <f>+CONCATENATE(C404,D404)</f>
        <v>COE104</v>
      </c>
      <c r="F404" s="35" t="str">
        <f>+CONCATENATE(A404,"_",E404)</f>
        <v>800197111_COE104</v>
      </c>
      <c r="G404" s="36">
        <v>45712</v>
      </c>
      <c r="H404" s="37">
        <v>642576</v>
      </c>
      <c r="I404" s="37">
        <v>642576</v>
      </c>
      <c r="J404" s="47" t="e">
        <v>#N/A</v>
      </c>
      <c r="K404" s="35" t="s">
        <v>863</v>
      </c>
      <c r="L404" s="38">
        <v>0</v>
      </c>
      <c r="M404" s="39"/>
      <c r="N404" s="35"/>
      <c r="O404" s="36"/>
      <c r="P404" s="36"/>
      <c r="Q404" s="36"/>
      <c r="R404" s="36"/>
      <c r="S404" s="35" t="str">
        <f>+IF(OR(N404="Devuelta",AB404&lt;&gt;0),$A$1-R404,IF(AND(Q404="",P404=""),"No radicada",IF(Q404&lt;&gt;"",$A$1-Q404,$A$1-P404)))</f>
        <v>No radicada</v>
      </c>
      <c r="T404" s="35" t="str">
        <f>+IF(S404="No radicada","No radicada",IF(S404&lt;1,"Corriente",IF(S404&lt;=30,"0-30",IF(AND(S404&lt;=60,S404&gt;30),"31-60",IF(AND(S404&lt;=90,S404&gt;60),"61-90",IF(AND(S404&lt;=180,S404&gt;90),"91-180",IF(AND(S404&lt;=360,S404&gt;180),"181-360",IF(S404&gt;360,"Más de 360"))))))))</f>
        <v>No radicada</v>
      </c>
      <c r="U404" s="38">
        <v>0</v>
      </c>
      <c r="V404" s="38">
        <v>0</v>
      </c>
      <c r="W404" s="38">
        <v>0</v>
      </c>
      <c r="X404" s="38">
        <v>0</v>
      </c>
      <c r="Y404" s="38">
        <v>0</v>
      </c>
      <c r="Z404" s="38">
        <v>0</v>
      </c>
      <c r="AA404" s="38">
        <v>0</v>
      </c>
      <c r="AB404" s="38">
        <v>0</v>
      </c>
      <c r="AC404" s="35"/>
      <c r="AD404" s="35"/>
      <c r="AE404" s="35"/>
      <c r="AF404" s="35"/>
      <c r="AG404" s="38">
        <v>0</v>
      </c>
      <c r="AH404" s="38">
        <v>0</v>
      </c>
      <c r="AI404" s="38">
        <v>0</v>
      </c>
      <c r="AJ404" s="35"/>
      <c r="AK404" s="35"/>
      <c r="AL404" s="35"/>
      <c r="AM404" s="35"/>
      <c r="AN404" s="35"/>
      <c r="AO404" s="35"/>
      <c r="AP404" s="38">
        <v>0</v>
      </c>
      <c r="AQ404" s="38">
        <v>0</v>
      </c>
      <c r="AR404" s="38">
        <v>642576</v>
      </c>
      <c r="AS404" s="38">
        <v>0</v>
      </c>
      <c r="AT404" s="38">
        <v>0</v>
      </c>
      <c r="AU404" s="38">
        <v>0</v>
      </c>
      <c r="AV404" s="38">
        <v>0</v>
      </c>
      <c r="AW404" s="38">
        <v>0</v>
      </c>
      <c r="AX404" s="38">
        <v>0</v>
      </c>
      <c r="AY404" s="38">
        <v>0</v>
      </c>
      <c r="AZ404" s="38">
        <v>0</v>
      </c>
      <c r="BA404" s="35"/>
      <c r="BB404" s="36"/>
      <c r="BC404" s="35"/>
      <c r="BD404" s="38">
        <v>0</v>
      </c>
    </row>
    <row r="405" spans="1:56" x14ac:dyDescent="0.2">
      <c r="A405" s="34">
        <v>800197111</v>
      </c>
      <c r="B405" s="34" t="s">
        <v>622</v>
      </c>
      <c r="C405" s="34" t="s">
        <v>643</v>
      </c>
      <c r="D405" s="35">
        <v>105</v>
      </c>
      <c r="E405" s="35" t="str">
        <f>+CONCATENATE(C405,D405)</f>
        <v>COE105</v>
      </c>
      <c r="F405" s="35" t="str">
        <f>+CONCATENATE(A405,"_",E405)</f>
        <v>800197111_COE105</v>
      </c>
      <c r="G405" s="36">
        <v>45712</v>
      </c>
      <c r="H405" s="37">
        <v>344219</v>
      </c>
      <c r="I405" s="37">
        <v>344219</v>
      </c>
      <c r="J405" s="47" t="e">
        <v>#N/A</v>
      </c>
      <c r="K405" s="35" t="s">
        <v>863</v>
      </c>
      <c r="L405" s="38">
        <v>0</v>
      </c>
      <c r="M405" s="39"/>
      <c r="N405" s="35"/>
      <c r="O405" s="36"/>
      <c r="P405" s="36"/>
      <c r="Q405" s="36"/>
      <c r="R405" s="36"/>
      <c r="S405" s="35" t="str">
        <f>+IF(OR(N405="Devuelta",AB405&lt;&gt;0),$A$1-R405,IF(AND(Q405="",P405=""),"No radicada",IF(Q405&lt;&gt;"",$A$1-Q405,$A$1-P405)))</f>
        <v>No radicada</v>
      </c>
      <c r="T405" s="35" t="str">
        <f>+IF(S405="No radicada","No radicada",IF(S405&lt;1,"Corriente",IF(S405&lt;=30,"0-30",IF(AND(S405&lt;=60,S405&gt;30),"31-60",IF(AND(S405&lt;=90,S405&gt;60),"61-90",IF(AND(S405&lt;=180,S405&gt;90),"91-180",IF(AND(S405&lt;=360,S405&gt;180),"181-360",IF(S405&gt;360,"Más de 360"))))))))</f>
        <v>No radicada</v>
      </c>
      <c r="U405" s="38">
        <v>0</v>
      </c>
      <c r="V405" s="38">
        <v>0</v>
      </c>
      <c r="W405" s="38">
        <v>0</v>
      </c>
      <c r="X405" s="38">
        <v>0</v>
      </c>
      <c r="Y405" s="38">
        <v>0</v>
      </c>
      <c r="Z405" s="38">
        <v>0</v>
      </c>
      <c r="AA405" s="38">
        <v>0</v>
      </c>
      <c r="AB405" s="38">
        <v>0</v>
      </c>
      <c r="AC405" s="35"/>
      <c r="AD405" s="35"/>
      <c r="AE405" s="35"/>
      <c r="AF405" s="35"/>
      <c r="AG405" s="38">
        <v>0</v>
      </c>
      <c r="AH405" s="38">
        <v>0</v>
      </c>
      <c r="AI405" s="38">
        <v>0</v>
      </c>
      <c r="AJ405" s="35"/>
      <c r="AK405" s="35"/>
      <c r="AL405" s="35"/>
      <c r="AM405" s="35"/>
      <c r="AN405" s="35"/>
      <c r="AO405" s="35"/>
      <c r="AP405" s="38">
        <v>0</v>
      </c>
      <c r="AQ405" s="38">
        <v>0</v>
      </c>
      <c r="AR405" s="38">
        <v>344219</v>
      </c>
      <c r="AS405" s="38">
        <v>0</v>
      </c>
      <c r="AT405" s="38">
        <v>0</v>
      </c>
      <c r="AU405" s="38">
        <v>0</v>
      </c>
      <c r="AV405" s="38">
        <v>0</v>
      </c>
      <c r="AW405" s="38">
        <v>0</v>
      </c>
      <c r="AX405" s="38">
        <v>0</v>
      </c>
      <c r="AY405" s="38">
        <v>0</v>
      </c>
      <c r="AZ405" s="38">
        <v>0</v>
      </c>
      <c r="BA405" s="35"/>
      <c r="BB405" s="36"/>
      <c r="BC405" s="35"/>
      <c r="BD405" s="38">
        <v>0</v>
      </c>
    </row>
    <row r="406" spans="1:56" x14ac:dyDescent="0.2">
      <c r="A406" s="34">
        <v>800197111</v>
      </c>
      <c r="B406" s="34" t="s">
        <v>622</v>
      </c>
      <c r="C406" s="34" t="s">
        <v>643</v>
      </c>
      <c r="D406" s="35">
        <v>106</v>
      </c>
      <c r="E406" s="35" t="str">
        <f>+CONCATENATE(C406,D406)</f>
        <v>COE106</v>
      </c>
      <c r="F406" s="35" t="str">
        <f>+CONCATENATE(A406,"_",E406)</f>
        <v>800197111_COE106</v>
      </c>
      <c r="G406" s="36">
        <v>45712</v>
      </c>
      <c r="H406" s="37">
        <v>600300</v>
      </c>
      <c r="I406" s="37">
        <v>600300</v>
      </c>
      <c r="J406" s="47" t="e">
        <v>#N/A</v>
      </c>
      <c r="K406" s="35" t="s">
        <v>863</v>
      </c>
      <c r="L406" s="38">
        <v>0</v>
      </c>
      <c r="M406" s="39"/>
      <c r="N406" s="35"/>
      <c r="O406" s="36"/>
      <c r="P406" s="36"/>
      <c r="Q406" s="36"/>
      <c r="R406" s="36"/>
      <c r="S406" s="35" t="str">
        <f>+IF(OR(N406="Devuelta",AB406&lt;&gt;0),$A$1-R406,IF(AND(Q406="",P406=""),"No radicada",IF(Q406&lt;&gt;"",$A$1-Q406,$A$1-P406)))</f>
        <v>No radicada</v>
      </c>
      <c r="T406" s="35" t="str">
        <f>+IF(S406="No radicada","No radicada",IF(S406&lt;1,"Corriente",IF(S406&lt;=30,"0-30",IF(AND(S406&lt;=60,S406&gt;30),"31-60",IF(AND(S406&lt;=90,S406&gt;60),"61-90",IF(AND(S406&lt;=180,S406&gt;90),"91-180",IF(AND(S406&lt;=360,S406&gt;180),"181-360",IF(S406&gt;360,"Más de 360"))))))))</f>
        <v>No radicada</v>
      </c>
      <c r="U406" s="38">
        <v>0</v>
      </c>
      <c r="V406" s="38">
        <v>0</v>
      </c>
      <c r="W406" s="38">
        <v>0</v>
      </c>
      <c r="X406" s="38">
        <v>0</v>
      </c>
      <c r="Y406" s="38">
        <v>0</v>
      </c>
      <c r="Z406" s="38">
        <v>0</v>
      </c>
      <c r="AA406" s="38">
        <v>0</v>
      </c>
      <c r="AB406" s="38">
        <v>0</v>
      </c>
      <c r="AC406" s="35"/>
      <c r="AD406" s="35"/>
      <c r="AE406" s="35"/>
      <c r="AF406" s="35"/>
      <c r="AG406" s="38">
        <v>0</v>
      </c>
      <c r="AH406" s="38">
        <v>0</v>
      </c>
      <c r="AI406" s="38">
        <v>0</v>
      </c>
      <c r="AJ406" s="35"/>
      <c r="AK406" s="35"/>
      <c r="AL406" s="35"/>
      <c r="AM406" s="35"/>
      <c r="AN406" s="35"/>
      <c r="AO406" s="35"/>
      <c r="AP406" s="38">
        <v>0</v>
      </c>
      <c r="AQ406" s="38">
        <v>0</v>
      </c>
      <c r="AR406" s="38">
        <v>600300</v>
      </c>
      <c r="AS406" s="38">
        <v>0</v>
      </c>
      <c r="AT406" s="38">
        <v>0</v>
      </c>
      <c r="AU406" s="38">
        <v>0</v>
      </c>
      <c r="AV406" s="38">
        <v>0</v>
      </c>
      <c r="AW406" s="38">
        <v>0</v>
      </c>
      <c r="AX406" s="38">
        <v>0</v>
      </c>
      <c r="AY406" s="38">
        <v>0</v>
      </c>
      <c r="AZ406" s="38">
        <v>0</v>
      </c>
      <c r="BA406" s="35"/>
      <c r="BB406" s="36"/>
      <c r="BC406" s="35"/>
      <c r="BD406" s="38">
        <v>0</v>
      </c>
    </row>
    <row r="407" spans="1:56" x14ac:dyDescent="0.2">
      <c r="A407" s="34">
        <v>800197111</v>
      </c>
      <c r="B407" s="34" t="s">
        <v>622</v>
      </c>
      <c r="C407" s="34" t="s">
        <v>643</v>
      </c>
      <c r="D407" s="35">
        <v>107</v>
      </c>
      <c r="E407" s="35" t="str">
        <f>+CONCATENATE(C407,D407)</f>
        <v>COE107</v>
      </c>
      <c r="F407" s="35" t="str">
        <f>+CONCATENATE(A407,"_",E407)</f>
        <v>800197111_COE107</v>
      </c>
      <c r="G407" s="36">
        <v>45712</v>
      </c>
      <c r="H407" s="37">
        <v>463422</v>
      </c>
      <c r="I407" s="37">
        <v>463422</v>
      </c>
      <c r="J407" s="47" t="e">
        <v>#N/A</v>
      </c>
      <c r="K407" s="35" t="s">
        <v>863</v>
      </c>
      <c r="L407" s="38">
        <v>0</v>
      </c>
      <c r="M407" s="39"/>
      <c r="N407" s="35"/>
      <c r="O407" s="36"/>
      <c r="P407" s="36"/>
      <c r="Q407" s="36"/>
      <c r="R407" s="36"/>
      <c r="S407" s="35" t="str">
        <f>+IF(OR(N407="Devuelta",AB407&lt;&gt;0),$A$1-R407,IF(AND(Q407="",P407=""),"No radicada",IF(Q407&lt;&gt;"",$A$1-Q407,$A$1-P407)))</f>
        <v>No radicada</v>
      </c>
      <c r="T407" s="35" t="str">
        <f>+IF(S407="No radicada","No radicada",IF(S407&lt;1,"Corriente",IF(S407&lt;=30,"0-30",IF(AND(S407&lt;=60,S407&gt;30),"31-60",IF(AND(S407&lt;=90,S407&gt;60),"61-90",IF(AND(S407&lt;=180,S407&gt;90),"91-180",IF(AND(S407&lt;=360,S407&gt;180),"181-360",IF(S407&gt;360,"Más de 360"))))))))</f>
        <v>No radicada</v>
      </c>
      <c r="U407" s="38">
        <v>0</v>
      </c>
      <c r="V407" s="38">
        <v>0</v>
      </c>
      <c r="W407" s="38">
        <v>0</v>
      </c>
      <c r="X407" s="38">
        <v>0</v>
      </c>
      <c r="Y407" s="38">
        <v>0</v>
      </c>
      <c r="Z407" s="38">
        <v>0</v>
      </c>
      <c r="AA407" s="38">
        <v>0</v>
      </c>
      <c r="AB407" s="38">
        <v>0</v>
      </c>
      <c r="AC407" s="35"/>
      <c r="AD407" s="35"/>
      <c r="AE407" s="35"/>
      <c r="AF407" s="35"/>
      <c r="AG407" s="38">
        <v>0</v>
      </c>
      <c r="AH407" s="38">
        <v>0</v>
      </c>
      <c r="AI407" s="38">
        <v>0</v>
      </c>
      <c r="AJ407" s="35"/>
      <c r="AK407" s="35"/>
      <c r="AL407" s="35"/>
      <c r="AM407" s="35"/>
      <c r="AN407" s="35"/>
      <c r="AO407" s="35"/>
      <c r="AP407" s="38">
        <v>0</v>
      </c>
      <c r="AQ407" s="38">
        <v>0</v>
      </c>
      <c r="AR407" s="38">
        <v>463422</v>
      </c>
      <c r="AS407" s="38">
        <v>0</v>
      </c>
      <c r="AT407" s="38">
        <v>0</v>
      </c>
      <c r="AU407" s="38">
        <v>0</v>
      </c>
      <c r="AV407" s="38">
        <v>0</v>
      </c>
      <c r="AW407" s="38">
        <v>0</v>
      </c>
      <c r="AX407" s="38">
        <v>0</v>
      </c>
      <c r="AY407" s="38">
        <v>0</v>
      </c>
      <c r="AZ407" s="38">
        <v>0</v>
      </c>
      <c r="BA407" s="35"/>
      <c r="BB407" s="36"/>
      <c r="BC407" s="35"/>
      <c r="BD407" s="38">
        <v>0</v>
      </c>
    </row>
    <row r="408" spans="1:56" x14ac:dyDescent="0.2">
      <c r="A408" s="34">
        <v>800197111</v>
      </c>
      <c r="B408" s="34" t="s">
        <v>622</v>
      </c>
      <c r="C408" s="34" t="s">
        <v>643</v>
      </c>
      <c r="D408" s="35">
        <v>108</v>
      </c>
      <c r="E408" s="35" t="str">
        <f>+CONCATENATE(C408,D408)</f>
        <v>COE108</v>
      </c>
      <c r="F408" s="35" t="str">
        <f>+CONCATENATE(A408,"_",E408)</f>
        <v>800197111_COE108</v>
      </c>
      <c r="G408" s="36">
        <v>45712</v>
      </c>
      <c r="H408" s="37">
        <v>463422</v>
      </c>
      <c r="I408" s="37">
        <v>463422</v>
      </c>
      <c r="J408" s="47" t="e">
        <v>#N/A</v>
      </c>
      <c r="K408" s="35" t="s">
        <v>863</v>
      </c>
      <c r="L408" s="38">
        <v>0</v>
      </c>
      <c r="M408" s="39"/>
      <c r="N408" s="35"/>
      <c r="O408" s="36"/>
      <c r="P408" s="36"/>
      <c r="Q408" s="36"/>
      <c r="R408" s="36"/>
      <c r="S408" s="35" t="str">
        <f>+IF(OR(N408="Devuelta",AB408&lt;&gt;0),$A$1-R408,IF(AND(Q408="",P408=""),"No radicada",IF(Q408&lt;&gt;"",$A$1-Q408,$A$1-P408)))</f>
        <v>No radicada</v>
      </c>
      <c r="T408" s="35" t="str">
        <f>+IF(S408="No radicada","No radicada",IF(S408&lt;1,"Corriente",IF(S408&lt;=30,"0-30",IF(AND(S408&lt;=60,S408&gt;30),"31-60",IF(AND(S408&lt;=90,S408&gt;60),"61-90",IF(AND(S408&lt;=180,S408&gt;90),"91-180",IF(AND(S408&lt;=360,S408&gt;180),"181-360",IF(S408&gt;360,"Más de 360"))))))))</f>
        <v>No radicada</v>
      </c>
      <c r="U408" s="38">
        <v>0</v>
      </c>
      <c r="V408" s="38">
        <v>0</v>
      </c>
      <c r="W408" s="38">
        <v>0</v>
      </c>
      <c r="X408" s="38">
        <v>0</v>
      </c>
      <c r="Y408" s="38">
        <v>0</v>
      </c>
      <c r="Z408" s="38">
        <v>0</v>
      </c>
      <c r="AA408" s="38">
        <v>0</v>
      </c>
      <c r="AB408" s="38">
        <v>0</v>
      </c>
      <c r="AC408" s="35"/>
      <c r="AD408" s="35"/>
      <c r="AE408" s="35"/>
      <c r="AF408" s="35"/>
      <c r="AG408" s="38">
        <v>0</v>
      </c>
      <c r="AH408" s="38">
        <v>0</v>
      </c>
      <c r="AI408" s="38">
        <v>0</v>
      </c>
      <c r="AJ408" s="35"/>
      <c r="AK408" s="35"/>
      <c r="AL408" s="35"/>
      <c r="AM408" s="35"/>
      <c r="AN408" s="35"/>
      <c r="AO408" s="35"/>
      <c r="AP408" s="38">
        <v>0</v>
      </c>
      <c r="AQ408" s="38">
        <v>0</v>
      </c>
      <c r="AR408" s="38">
        <v>463422</v>
      </c>
      <c r="AS408" s="38">
        <v>0</v>
      </c>
      <c r="AT408" s="38">
        <v>0</v>
      </c>
      <c r="AU408" s="38">
        <v>0</v>
      </c>
      <c r="AV408" s="38">
        <v>0</v>
      </c>
      <c r="AW408" s="38">
        <v>0</v>
      </c>
      <c r="AX408" s="38">
        <v>0</v>
      </c>
      <c r="AY408" s="38">
        <v>0</v>
      </c>
      <c r="AZ408" s="38">
        <v>0</v>
      </c>
      <c r="BA408" s="35"/>
      <c r="BB408" s="36"/>
      <c r="BC408" s="35"/>
      <c r="BD408" s="38">
        <v>0</v>
      </c>
    </row>
    <row r="409" spans="1:56" x14ac:dyDescent="0.2">
      <c r="A409" s="34">
        <v>800197111</v>
      </c>
      <c r="B409" s="34" t="s">
        <v>622</v>
      </c>
      <c r="C409" s="34" t="s">
        <v>643</v>
      </c>
      <c r="D409" s="35">
        <v>109</v>
      </c>
      <c r="E409" s="35" t="str">
        <f>+CONCATENATE(C409,D409)</f>
        <v>COE109</v>
      </c>
      <c r="F409" s="35" t="str">
        <f>+CONCATENATE(A409,"_",E409)</f>
        <v>800197111_COE109</v>
      </c>
      <c r="G409" s="36">
        <v>45712</v>
      </c>
      <c r="H409" s="37">
        <v>386550</v>
      </c>
      <c r="I409" s="37">
        <v>386550</v>
      </c>
      <c r="J409" s="47" t="e">
        <v>#N/A</v>
      </c>
      <c r="K409" s="35" t="s">
        <v>863</v>
      </c>
      <c r="L409" s="38">
        <v>0</v>
      </c>
      <c r="M409" s="39"/>
      <c r="N409" s="35"/>
      <c r="O409" s="36"/>
      <c r="P409" s="36"/>
      <c r="Q409" s="36"/>
      <c r="R409" s="36"/>
      <c r="S409" s="35" t="str">
        <f>+IF(OR(N409="Devuelta",AB409&lt;&gt;0),$A$1-R409,IF(AND(Q409="",P409=""),"No radicada",IF(Q409&lt;&gt;"",$A$1-Q409,$A$1-P409)))</f>
        <v>No radicada</v>
      </c>
      <c r="T409" s="35" t="str">
        <f>+IF(S409="No radicada","No radicada",IF(S409&lt;1,"Corriente",IF(S409&lt;=30,"0-30",IF(AND(S409&lt;=60,S409&gt;30),"31-60",IF(AND(S409&lt;=90,S409&gt;60),"61-90",IF(AND(S409&lt;=180,S409&gt;90),"91-180",IF(AND(S409&lt;=360,S409&gt;180),"181-360",IF(S409&gt;360,"Más de 360"))))))))</f>
        <v>No radicada</v>
      </c>
      <c r="U409" s="38">
        <v>0</v>
      </c>
      <c r="V409" s="38">
        <v>0</v>
      </c>
      <c r="W409" s="38">
        <v>0</v>
      </c>
      <c r="X409" s="38">
        <v>0</v>
      </c>
      <c r="Y409" s="38">
        <v>0</v>
      </c>
      <c r="Z409" s="38">
        <v>0</v>
      </c>
      <c r="AA409" s="38">
        <v>0</v>
      </c>
      <c r="AB409" s="38">
        <v>0</v>
      </c>
      <c r="AC409" s="35"/>
      <c r="AD409" s="35"/>
      <c r="AE409" s="35"/>
      <c r="AF409" s="35"/>
      <c r="AG409" s="38">
        <v>0</v>
      </c>
      <c r="AH409" s="38">
        <v>0</v>
      </c>
      <c r="AI409" s="38">
        <v>0</v>
      </c>
      <c r="AJ409" s="35"/>
      <c r="AK409" s="35"/>
      <c r="AL409" s="35"/>
      <c r="AM409" s="35"/>
      <c r="AN409" s="35"/>
      <c r="AO409" s="35"/>
      <c r="AP409" s="38">
        <v>0</v>
      </c>
      <c r="AQ409" s="38">
        <v>0</v>
      </c>
      <c r="AR409" s="38">
        <v>386550</v>
      </c>
      <c r="AS409" s="38">
        <v>0</v>
      </c>
      <c r="AT409" s="38">
        <v>0</v>
      </c>
      <c r="AU409" s="38">
        <v>0</v>
      </c>
      <c r="AV409" s="38">
        <v>0</v>
      </c>
      <c r="AW409" s="38">
        <v>0</v>
      </c>
      <c r="AX409" s="38">
        <v>0</v>
      </c>
      <c r="AY409" s="38">
        <v>0</v>
      </c>
      <c r="AZ409" s="38">
        <v>0</v>
      </c>
      <c r="BA409" s="35"/>
      <c r="BB409" s="36"/>
      <c r="BC409" s="35"/>
      <c r="BD409" s="38">
        <v>0</v>
      </c>
    </row>
    <row r="410" spans="1:56" x14ac:dyDescent="0.2">
      <c r="A410" s="34">
        <v>800197111</v>
      </c>
      <c r="B410" s="34" t="s">
        <v>622</v>
      </c>
      <c r="C410" s="34" t="s">
        <v>643</v>
      </c>
      <c r="D410" s="35">
        <v>110</v>
      </c>
      <c r="E410" s="35" t="str">
        <f>+CONCATENATE(C410,D410)</f>
        <v>COE110</v>
      </c>
      <c r="F410" s="35" t="str">
        <f>+CONCATENATE(A410,"_",E410)</f>
        <v>800197111_COE110</v>
      </c>
      <c r="G410" s="36">
        <v>45713</v>
      </c>
      <c r="H410" s="37">
        <v>454918</v>
      </c>
      <c r="I410" s="37">
        <v>454918</v>
      </c>
      <c r="J410" s="47" t="e">
        <v>#N/A</v>
      </c>
      <c r="K410" s="35" t="s">
        <v>863</v>
      </c>
      <c r="L410" s="38">
        <v>0</v>
      </c>
      <c r="M410" s="39"/>
      <c r="N410" s="35"/>
      <c r="O410" s="36"/>
      <c r="P410" s="36"/>
      <c r="Q410" s="36"/>
      <c r="R410" s="36"/>
      <c r="S410" s="35" t="str">
        <f>+IF(OR(N410="Devuelta",AB410&lt;&gt;0),$A$1-R410,IF(AND(Q410="",P410=""),"No radicada",IF(Q410&lt;&gt;"",$A$1-Q410,$A$1-P410)))</f>
        <v>No radicada</v>
      </c>
      <c r="T410" s="35" t="str">
        <f>+IF(S410="No radicada","No radicada",IF(S410&lt;1,"Corriente",IF(S410&lt;=30,"0-30",IF(AND(S410&lt;=60,S410&gt;30),"31-60",IF(AND(S410&lt;=90,S410&gt;60),"61-90",IF(AND(S410&lt;=180,S410&gt;90),"91-180",IF(AND(S410&lt;=360,S410&gt;180),"181-360",IF(S410&gt;360,"Más de 360"))))))))</f>
        <v>No radicada</v>
      </c>
      <c r="U410" s="38">
        <v>0</v>
      </c>
      <c r="V410" s="38">
        <v>0</v>
      </c>
      <c r="W410" s="38">
        <v>0</v>
      </c>
      <c r="X410" s="38">
        <v>0</v>
      </c>
      <c r="Y410" s="38">
        <v>0</v>
      </c>
      <c r="Z410" s="38">
        <v>0</v>
      </c>
      <c r="AA410" s="38">
        <v>0</v>
      </c>
      <c r="AB410" s="38">
        <v>0</v>
      </c>
      <c r="AC410" s="35"/>
      <c r="AD410" s="35"/>
      <c r="AE410" s="35"/>
      <c r="AF410" s="35"/>
      <c r="AG410" s="38">
        <v>0</v>
      </c>
      <c r="AH410" s="38">
        <v>0</v>
      </c>
      <c r="AI410" s="38">
        <v>0</v>
      </c>
      <c r="AJ410" s="35"/>
      <c r="AK410" s="35"/>
      <c r="AL410" s="35"/>
      <c r="AM410" s="35"/>
      <c r="AN410" s="35"/>
      <c r="AO410" s="35"/>
      <c r="AP410" s="38">
        <v>0</v>
      </c>
      <c r="AQ410" s="38">
        <v>0</v>
      </c>
      <c r="AR410" s="38">
        <v>454918</v>
      </c>
      <c r="AS410" s="38">
        <v>0</v>
      </c>
      <c r="AT410" s="38">
        <v>0</v>
      </c>
      <c r="AU410" s="38">
        <v>0</v>
      </c>
      <c r="AV410" s="38">
        <v>0</v>
      </c>
      <c r="AW410" s="38">
        <v>0</v>
      </c>
      <c r="AX410" s="38">
        <v>0</v>
      </c>
      <c r="AY410" s="38">
        <v>0</v>
      </c>
      <c r="AZ410" s="38">
        <v>0</v>
      </c>
      <c r="BA410" s="35"/>
      <c r="BB410" s="36"/>
      <c r="BC410" s="35"/>
      <c r="BD410" s="38">
        <v>0</v>
      </c>
    </row>
    <row r="411" spans="1:56" x14ac:dyDescent="0.2">
      <c r="A411" s="34">
        <v>800197111</v>
      </c>
      <c r="B411" s="34" t="s">
        <v>622</v>
      </c>
      <c r="C411" s="34" t="s">
        <v>643</v>
      </c>
      <c r="D411" s="35">
        <v>111</v>
      </c>
      <c r="E411" s="35" t="str">
        <f>+CONCATENATE(C411,D411)</f>
        <v>COE111</v>
      </c>
      <c r="F411" s="35" t="str">
        <f>+CONCATENATE(A411,"_",E411)</f>
        <v>800197111_COE111</v>
      </c>
      <c r="G411" s="36">
        <v>45713</v>
      </c>
      <c r="H411" s="37">
        <v>359856</v>
      </c>
      <c r="I411" s="37">
        <v>359856</v>
      </c>
      <c r="J411" s="47" t="e">
        <v>#N/A</v>
      </c>
      <c r="K411" s="35" t="s">
        <v>863</v>
      </c>
      <c r="L411" s="38">
        <v>0</v>
      </c>
      <c r="M411" s="39"/>
      <c r="N411" s="35"/>
      <c r="O411" s="36"/>
      <c r="P411" s="36"/>
      <c r="Q411" s="36"/>
      <c r="R411" s="36"/>
      <c r="S411" s="35" t="str">
        <f>+IF(OR(N411="Devuelta",AB411&lt;&gt;0),$A$1-R411,IF(AND(Q411="",P411=""),"No radicada",IF(Q411&lt;&gt;"",$A$1-Q411,$A$1-P411)))</f>
        <v>No radicada</v>
      </c>
      <c r="T411" s="35" t="str">
        <f>+IF(S411="No radicada","No radicada",IF(S411&lt;1,"Corriente",IF(S411&lt;=30,"0-30",IF(AND(S411&lt;=60,S411&gt;30),"31-60",IF(AND(S411&lt;=90,S411&gt;60),"61-90",IF(AND(S411&lt;=180,S411&gt;90),"91-180",IF(AND(S411&lt;=360,S411&gt;180),"181-360",IF(S411&gt;360,"Más de 360"))))))))</f>
        <v>No radicada</v>
      </c>
      <c r="U411" s="38">
        <v>0</v>
      </c>
      <c r="V411" s="38">
        <v>0</v>
      </c>
      <c r="W411" s="38">
        <v>0</v>
      </c>
      <c r="X411" s="38">
        <v>0</v>
      </c>
      <c r="Y411" s="38">
        <v>0</v>
      </c>
      <c r="Z411" s="38">
        <v>0</v>
      </c>
      <c r="AA411" s="38">
        <v>0</v>
      </c>
      <c r="AB411" s="38">
        <v>0</v>
      </c>
      <c r="AC411" s="35"/>
      <c r="AD411" s="35"/>
      <c r="AE411" s="35"/>
      <c r="AF411" s="35"/>
      <c r="AG411" s="38">
        <v>0</v>
      </c>
      <c r="AH411" s="38">
        <v>0</v>
      </c>
      <c r="AI411" s="38">
        <v>0</v>
      </c>
      <c r="AJ411" s="35"/>
      <c r="AK411" s="35"/>
      <c r="AL411" s="35"/>
      <c r="AM411" s="35"/>
      <c r="AN411" s="35"/>
      <c r="AO411" s="35"/>
      <c r="AP411" s="38">
        <v>0</v>
      </c>
      <c r="AQ411" s="38">
        <v>0</v>
      </c>
      <c r="AR411" s="38">
        <v>359856</v>
      </c>
      <c r="AS411" s="38">
        <v>0</v>
      </c>
      <c r="AT411" s="38">
        <v>0</v>
      </c>
      <c r="AU411" s="38">
        <v>0</v>
      </c>
      <c r="AV411" s="38">
        <v>0</v>
      </c>
      <c r="AW411" s="38">
        <v>0</v>
      </c>
      <c r="AX411" s="38">
        <v>0</v>
      </c>
      <c r="AY411" s="38">
        <v>0</v>
      </c>
      <c r="AZ411" s="38">
        <v>0</v>
      </c>
      <c r="BA411" s="35"/>
      <c r="BB411" s="36"/>
      <c r="BC411" s="35"/>
      <c r="BD411" s="38">
        <v>0</v>
      </c>
    </row>
    <row r="412" spans="1:56" x14ac:dyDescent="0.2">
      <c r="A412" s="34">
        <v>800197111</v>
      </c>
      <c r="B412" s="34" t="s">
        <v>622</v>
      </c>
      <c r="C412" s="34" t="s">
        <v>643</v>
      </c>
      <c r="D412" s="35">
        <v>112</v>
      </c>
      <c r="E412" s="35" t="str">
        <f>+CONCATENATE(C412,D412)</f>
        <v>COE112</v>
      </c>
      <c r="F412" s="35" t="str">
        <f>+CONCATENATE(A412,"_",E412)</f>
        <v>800197111_COE112</v>
      </c>
      <c r="G412" s="36">
        <v>45713</v>
      </c>
      <c r="H412" s="37">
        <v>592980</v>
      </c>
      <c r="I412" s="37">
        <v>592980</v>
      </c>
      <c r="J412" s="47" t="e">
        <v>#N/A</v>
      </c>
      <c r="K412" s="35" t="s">
        <v>863</v>
      </c>
      <c r="L412" s="38">
        <v>0</v>
      </c>
      <c r="M412" s="39"/>
      <c r="N412" s="35"/>
      <c r="O412" s="36"/>
      <c r="P412" s="36"/>
      <c r="Q412" s="36"/>
      <c r="R412" s="36"/>
      <c r="S412" s="35" t="str">
        <f>+IF(OR(N412="Devuelta",AB412&lt;&gt;0),$A$1-R412,IF(AND(Q412="",P412=""),"No radicada",IF(Q412&lt;&gt;"",$A$1-Q412,$A$1-P412)))</f>
        <v>No radicada</v>
      </c>
      <c r="T412" s="35" t="str">
        <f>+IF(S412="No radicada","No radicada",IF(S412&lt;1,"Corriente",IF(S412&lt;=30,"0-30",IF(AND(S412&lt;=60,S412&gt;30),"31-60",IF(AND(S412&lt;=90,S412&gt;60),"61-90",IF(AND(S412&lt;=180,S412&gt;90),"91-180",IF(AND(S412&lt;=360,S412&gt;180),"181-360",IF(S412&gt;360,"Más de 360"))))))))</f>
        <v>No radicada</v>
      </c>
      <c r="U412" s="38">
        <v>0</v>
      </c>
      <c r="V412" s="38">
        <v>0</v>
      </c>
      <c r="W412" s="38">
        <v>0</v>
      </c>
      <c r="X412" s="38">
        <v>0</v>
      </c>
      <c r="Y412" s="38">
        <v>0</v>
      </c>
      <c r="Z412" s="38">
        <v>0</v>
      </c>
      <c r="AA412" s="38">
        <v>0</v>
      </c>
      <c r="AB412" s="38">
        <v>0</v>
      </c>
      <c r="AC412" s="35"/>
      <c r="AD412" s="35"/>
      <c r="AE412" s="35"/>
      <c r="AF412" s="35"/>
      <c r="AG412" s="38">
        <v>0</v>
      </c>
      <c r="AH412" s="38">
        <v>0</v>
      </c>
      <c r="AI412" s="38">
        <v>0</v>
      </c>
      <c r="AJ412" s="35"/>
      <c r="AK412" s="35"/>
      <c r="AL412" s="35"/>
      <c r="AM412" s="35"/>
      <c r="AN412" s="35"/>
      <c r="AO412" s="35"/>
      <c r="AP412" s="38">
        <v>0</v>
      </c>
      <c r="AQ412" s="38">
        <v>0</v>
      </c>
      <c r="AR412" s="38">
        <v>592980</v>
      </c>
      <c r="AS412" s="38">
        <v>0</v>
      </c>
      <c r="AT412" s="38">
        <v>0</v>
      </c>
      <c r="AU412" s="38">
        <v>0</v>
      </c>
      <c r="AV412" s="38">
        <v>0</v>
      </c>
      <c r="AW412" s="38">
        <v>0</v>
      </c>
      <c r="AX412" s="38">
        <v>0</v>
      </c>
      <c r="AY412" s="38">
        <v>0</v>
      </c>
      <c r="AZ412" s="38">
        <v>0</v>
      </c>
      <c r="BA412" s="35"/>
      <c r="BB412" s="36"/>
      <c r="BC412" s="35"/>
      <c r="BD412" s="38">
        <v>0</v>
      </c>
    </row>
    <row r="413" spans="1:56" x14ac:dyDescent="0.2">
      <c r="A413" s="34">
        <v>800197111</v>
      </c>
      <c r="B413" s="34" t="s">
        <v>622</v>
      </c>
      <c r="C413" s="34" t="s">
        <v>643</v>
      </c>
      <c r="D413" s="35">
        <v>113</v>
      </c>
      <c r="E413" s="35" t="str">
        <f>+CONCATENATE(C413,D413)</f>
        <v>COE113</v>
      </c>
      <c r="F413" s="35" t="str">
        <f>+CONCATENATE(A413,"_",E413)</f>
        <v>800197111_COE113</v>
      </c>
      <c r="G413" s="36">
        <v>45713</v>
      </c>
      <c r="H413" s="37">
        <v>344219</v>
      </c>
      <c r="I413" s="37">
        <v>344219</v>
      </c>
      <c r="J413" s="47" t="e">
        <v>#N/A</v>
      </c>
      <c r="K413" s="35" t="s">
        <v>863</v>
      </c>
      <c r="L413" s="38">
        <v>0</v>
      </c>
      <c r="M413" s="39"/>
      <c r="N413" s="35"/>
      <c r="O413" s="36"/>
      <c r="P413" s="36"/>
      <c r="Q413" s="36"/>
      <c r="R413" s="36"/>
      <c r="S413" s="35" t="str">
        <f>+IF(OR(N413="Devuelta",AB413&lt;&gt;0),$A$1-R413,IF(AND(Q413="",P413=""),"No radicada",IF(Q413&lt;&gt;"",$A$1-Q413,$A$1-P413)))</f>
        <v>No radicada</v>
      </c>
      <c r="T413" s="35" t="str">
        <f>+IF(S413="No radicada","No radicada",IF(S413&lt;1,"Corriente",IF(S413&lt;=30,"0-30",IF(AND(S413&lt;=60,S413&gt;30),"31-60",IF(AND(S413&lt;=90,S413&gt;60),"61-90",IF(AND(S413&lt;=180,S413&gt;90),"91-180",IF(AND(S413&lt;=360,S413&gt;180),"181-360",IF(S413&gt;360,"Más de 360"))))))))</f>
        <v>No radicada</v>
      </c>
      <c r="U413" s="38">
        <v>0</v>
      </c>
      <c r="V413" s="38">
        <v>0</v>
      </c>
      <c r="W413" s="38">
        <v>0</v>
      </c>
      <c r="X413" s="38">
        <v>0</v>
      </c>
      <c r="Y413" s="38">
        <v>0</v>
      </c>
      <c r="Z413" s="38">
        <v>0</v>
      </c>
      <c r="AA413" s="38">
        <v>0</v>
      </c>
      <c r="AB413" s="38">
        <v>0</v>
      </c>
      <c r="AC413" s="35"/>
      <c r="AD413" s="35"/>
      <c r="AE413" s="35"/>
      <c r="AF413" s="35"/>
      <c r="AG413" s="38">
        <v>0</v>
      </c>
      <c r="AH413" s="38">
        <v>0</v>
      </c>
      <c r="AI413" s="38">
        <v>0</v>
      </c>
      <c r="AJ413" s="35"/>
      <c r="AK413" s="35"/>
      <c r="AL413" s="35"/>
      <c r="AM413" s="35"/>
      <c r="AN413" s="35"/>
      <c r="AO413" s="35"/>
      <c r="AP413" s="38">
        <v>0</v>
      </c>
      <c r="AQ413" s="38">
        <v>0</v>
      </c>
      <c r="AR413" s="38">
        <v>344219</v>
      </c>
      <c r="AS413" s="38">
        <v>0</v>
      </c>
      <c r="AT413" s="38">
        <v>0</v>
      </c>
      <c r="AU413" s="38">
        <v>0</v>
      </c>
      <c r="AV413" s="38">
        <v>0</v>
      </c>
      <c r="AW413" s="38">
        <v>0</v>
      </c>
      <c r="AX413" s="38">
        <v>0</v>
      </c>
      <c r="AY413" s="38">
        <v>0</v>
      </c>
      <c r="AZ413" s="38">
        <v>0</v>
      </c>
      <c r="BA413" s="35"/>
      <c r="BB413" s="36"/>
      <c r="BC413" s="35"/>
      <c r="BD413" s="38">
        <v>0</v>
      </c>
    </row>
    <row r="414" spans="1:56" x14ac:dyDescent="0.2">
      <c r="A414" s="34">
        <v>800197111</v>
      </c>
      <c r="B414" s="34" t="s">
        <v>622</v>
      </c>
      <c r="C414" s="34" t="s">
        <v>643</v>
      </c>
      <c r="D414" s="35">
        <v>114</v>
      </c>
      <c r="E414" s="35" t="str">
        <f>+CONCATENATE(C414,D414)</f>
        <v>COE114</v>
      </c>
      <c r="F414" s="35" t="str">
        <f>+CONCATENATE(A414,"_",E414)</f>
        <v>800197111_COE114</v>
      </c>
      <c r="G414" s="36">
        <v>45713</v>
      </c>
      <c r="H414" s="37">
        <v>592980</v>
      </c>
      <c r="I414" s="37">
        <v>592980</v>
      </c>
      <c r="J414" s="47" t="e">
        <v>#N/A</v>
      </c>
      <c r="K414" s="35" t="s">
        <v>863</v>
      </c>
      <c r="L414" s="38">
        <v>0</v>
      </c>
      <c r="M414" s="39"/>
      <c r="N414" s="35"/>
      <c r="O414" s="36"/>
      <c r="P414" s="36"/>
      <c r="Q414" s="36"/>
      <c r="R414" s="36"/>
      <c r="S414" s="35" t="str">
        <f>+IF(OR(N414="Devuelta",AB414&lt;&gt;0),$A$1-R414,IF(AND(Q414="",P414=""),"No radicada",IF(Q414&lt;&gt;"",$A$1-Q414,$A$1-P414)))</f>
        <v>No radicada</v>
      </c>
      <c r="T414" s="35" t="str">
        <f>+IF(S414="No radicada","No radicada",IF(S414&lt;1,"Corriente",IF(S414&lt;=30,"0-30",IF(AND(S414&lt;=60,S414&gt;30),"31-60",IF(AND(S414&lt;=90,S414&gt;60),"61-90",IF(AND(S414&lt;=180,S414&gt;90),"91-180",IF(AND(S414&lt;=360,S414&gt;180),"181-360",IF(S414&gt;360,"Más de 360"))))))))</f>
        <v>No radicada</v>
      </c>
      <c r="U414" s="38">
        <v>0</v>
      </c>
      <c r="V414" s="38">
        <v>0</v>
      </c>
      <c r="W414" s="38">
        <v>0</v>
      </c>
      <c r="X414" s="38">
        <v>0</v>
      </c>
      <c r="Y414" s="38">
        <v>0</v>
      </c>
      <c r="Z414" s="38">
        <v>0</v>
      </c>
      <c r="AA414" s="38">
        <v>0</v>
      </c>
      <c r="AB414" s="38">
        <v>0</v>
      </c>
      <c r="AC414" s="35"/>
      <c r="AD414" s="35"/>
      <c r="AE414" s="35"/>
      <c r="AF414" s="35"/>
      <c r="AG414" s="38">
        <v>0</v>
      </c>
      <c r="AH414" s="38">
        <v>0</v>
      </c>
      <c r="AI414" s="38">
        <v>0</v>
      </c>
      <c r="AJ414" s="35"/>
      <c r="AK414" s="35"/>
      <c r="AL414" s="35"/>
      <c r="AM414" s="35"/>
      <c r="AN414" s="35"/>
      <c r="AO414" s="35"/>
      <c r="AP414" s="38">
        <v>0</v>
      </c>
      <c r="AQ414" s="38">
        <v>0</v>
      </c>
      <c r="AR414" s="38">
        <v>592980</v>
      </c>
      <c r="AS414" s="38">
        <v>0</v>
      </c>
      <c r="AT414" s="38">
        <v>0</v>
      </c>
      <c r="AU414" s="38">
        <v>0</v>
      </c>
      <c r="AV414" s="38">
        <v>0</v>
      </c>
      <c r="AW414" s="38">
        <v>0</v>
      </c>
      <c r="AX414" s="38">
        <v>0</v>
      </c>
      <c r="AY414" s="38">
        <v>0</v>
      </c>
      <c r="AZ414" s="38">
        <v>0</v>
      </c>
      <c r="BA414" s="35"/>
      <c r="BB414" s="36"/>
      <c r="BC414" s="35"/>
      <c r="BD414" s="38">
        <v>0</v>
      </c>
    </row>
    <row r="415" spans="1:56" x14ac:dyDescent="0.2">
      <c r="A415" s="34">
        <v>800197111</v>
      </c>
      <c r="B415" s="34" t="s">
        <v>622</v>
      </c>
      <c r="C415" s="34" t="s">
        <v>643</v>
      </c>
      <c r="D415" s="35">
        <v>115</v>
      </c>
      <c r="E415" s="35" t="str">
        <f>+CONCATENATE(C415,D415)</f>
        <v>COE115</v>
      </c>
      <c r="F415" s="35" t="str">
        <f>+CONCATENATE(A415,"_",E415)</f>
        <v>800197111_COE115</v>
      </c>
      <c r="G415" s="36">
        <v>45713</v>
      </c>
      <c r="H415" s="37">
        <v>295703</v>
      </c>
      <c r="I415" s="37">
        <v>295703</v>
      </c>
      <c r="J415" s="47" t="e">
        <v>#N/A</v>
      </c>
      <c r="K415" s="35" t="s">
        <v>863</v>
      </c>
      <c r="L415" s="38">
        <v>0</v>
      </c>
      <c r="M415" s="39"/>
      <c r="N415" s="35"/>
      <c r="O415" s="36"/>
      <c r="P415" s="36"/>
      <c r="Q415" s="36"/>
      <c r="R415" s="36"/>
      <c r="S415" s="35" t="str">
        <f>+IF(OR(N415="Devuelta",AB415&lt;&gt;0),$A$1-R415,IF(AND(Q415="",P415=""),"No radicada",IF(Q415&lt;&gt;"",$A$1-Q415,$A$1-P415)))</f>
        <v>No radicada</v>
      </c>
      <c r="T415" s="35" t="str">
        <f>+IF(S415="No radicada","No radicada",IF(S415&lt;1,"Corriente",IF(S415&lt;=30,"0-30",IF(AND(S415&lt;=60,S415&gt;30),"31-60",IF(AND(S415&lt;=90,S415&gt;60),"61-90",IF(AND(S415&lt;=180,S415&gt;90),"91-180",IF(AND(S415&lt;=360,S415&gt;180),"181-360",IF(S415&gt;360,"Más de 360"))))))))</f>
        <v>No radicada</v>
      </c>
      <c r="U415" s="38">
        <v>0</v>
      </c>
      <c r="V415" s="38">
        <v>0</v>
      </c>
      <c r="W415" s="38">
        <v>0</v>
      </c>
      <c r="X415" s="38">
        <v>0</v>
      </c>
      <c r="Y415" s="38">
        <v>0</v>
      </c>
      <c r="Z415" s="38">
        <v>0</v>
      </c>
      <c r="AA415" s="38">
        <v>0</v>
      </c>
      <c r="AB415" s="38">
        <v>0</v>
      </c>
      <c r="AC415" s="35"/>
      <c r="AD415" s="35"/>
      <c r="AE415" s="35"/>
      <c r="AF415" s="35"/>
      <c r="AG415" s="38">
        <v>0</v>
      </c>
      <c r="AH415" s="38">
        <v>0</v>
      </c>
      <c r="AI415" s="38">
        <v>0</v>
      </c>
      <c r="AJ415" s="35"/>
      <c r="AK415" s="35"/>
      <c r="AL415" s="35"/>
      <c r="AM415" s="35"/>
      <c r="AN415" s="35"/>
      <c r="AO415" s="35"/>
      <c r="AP415" s="38">
        <v>0</v>
      </c>
      <c r="AQ415" s="38">
        <v>0</v>
      </c>
      <c r="AR415" s="38">
        <v>295703</v>
      </c>
      <c r="AS415" s="38">
        <v>0</v>
      </c>
      <c r="AT415" s="38">
        <v>0</v>
      </c>
      <c r="AU415" s="38">
        <v>0</v>
      </c>
      <c r="AV415" s="38">
        <v>0</v>
      </c>
      <c r="AW415" s="38">
        <v>0</v>
      </c>
      <c r="AX415" s="38">
        <v>0</v>
      </c>
      <c r="AY415" s="38">
        <v>0</v>
      </c>
      <c r="AZ415" s="38">
        <v>0</v>
      </c>
      <c r="BA415" s="35"/>
      <c r="BB415" s="36"/>
      <c r="BC415" s="35"/>
      <c r="BD415" s="38">
        <v>0</v>
      </c>
    </row>
    <row r="416" spans="1:56" x14ac:dyDescent="0.2">
      <c r="A416" s="34">
        <v>800197111</v>
      </c>
      <c r="B416" s="34" t="s">
        <v>622</v>
      </c>
      <c r="C416" s="34" t="s">
        <v>643</v>
      </c>
      <c r="D416" s="35">
        <v>116</v>
      </c>
      <c r="E416" s="35" t="str">
        <f>+CONCATENATE(C416,D416)</f>
        <v>COE116</v>
      </c>
      <c r="F416" s="35" t="str">
        <f>+CONCATENATE(A416,"_",E416)</f>
        <v>800197111_COE116</v>
      </c>
      <c r="G416" s="36">
        <v>45713</v>
      </c>
      <c r="H416" s="37">
        <v>300150</v>
      </c>
      <c r="I416" s="37">
        <v>300150</v>
      </c>
      <c r="J416" s="47" t="e">
        <v>#N/A</v>
      </c>
      <c r="K416" s="35" t="s">
        <v>863</v>
      </c>
      <c r="L416" s="38">
        <v>0</v>
      </c>
      <c r="M416" s="39"/>
      <c r="N416" s="35"/>
      <c r="O416" s="36"/>
      <c r="P416" s="36"/>
      <c r="Q416" s="36"/>
      <c r="R416" s="36"/>
      <c r="S416" s="35" t="str">
        <f>+IF(OR(N416="Devuelta",AB416&lt;&gt;0),$A$1-R416,IF(AND(Q416="",P416=""),"No radicada",IF(Q416&lt;&gt;"",$A$1-Q416,$A$1-P416)))</f>
        <v>No radicada</v>
      </c>
      <c r="T416" s="35" t="str">
        <f>+IF(S416="No radicada","No radicada",IF(S416&lt;1,"Corriente",IF(S416&lt;=30,"0-30",IF(AND(S416&lt;=60,S416&gt;30),"31-60",IF(AND(S416&lt;=90,S416&gt;60),"61-90",IF(AND(S416&lt;=180,S416&gt;90),"91-180",IF(AND(S416&lt;=360,S416&gt;180),"181-360",IF(S416&gt;360,"Más de 360"))))))))</f>
        <v>No radicada</v>
      </c>
      <c r="U416" s="38">
        <v>0</v>
      </c>
      <c r="V416" s="38">
        <v>0</v>
      </c>
      <c r="W416" s="38">
        <v>0</v>
      </c>
      <c r="X416" s="38">
        <v>0</v>
      </c>
      <c r="Y416" s="38">
        <v>0</v>
      </c>
      <c r="Z416" s="38">
        <v>0</v>
      </c>
      <c r="AA416" s="38">
        <v>0</v>
      </c>
      <c r="AB416" s="38">
        <v>0</v>
      </c>
      <c r="AC416" s="35"/>
      <c r="AD416" s="35"/>
      <c r="AE416" s="35"/>
      <c r="AF416" s="35"/>
      <c r="AG416" s="38">
        <v>0</v>
      </c>
      <c r="AH416" s="38">
        <v>0</v>
      </c>
      <c r="AI416" s="38">
        <v>0</v>
      </c>
      <c r="AJ416" s="35"/>
      <c r="AK416" s="35"/>
      <c r="AL416" s="35"/>
      <c r="AM416" s="35"/>
      <c r="AN416" s="35"/>
      <c r="AO416" s="35"/>
      <c r="AP416" s="38">
        <v>0</v>
      </c>
      <c r="AQ416" s="38">
        <v>0</v>
      </c>
      <c r="AR416" s="38">
        <v>300150</v>
      </c>
      <c r="AS416" s="38">
        <v>0</v>
      </c>
      <c r="AT416" s="38">
        <v>0</v>
      </c>
      <c r="AU416" s="38">
        <v>0</v>
      </c>
      <c r="AV416" s="38">
        <v>0</v>
      </c>
      <c r="AW416" s="38">
        <v>0</v>
      </c>
      <c r="AX416" s="38">
        <v>0</v>
      </c>
      <c r="AY416" s="38">
        <v>0</v>
      </c>
      <c r="AZ416" s="38">
        <v>0</v>
      </c>
      <c r="BA416" s="35"/>
      <c r="BB416" s="36"/>
      <c r="BC416" s="35"/>
      <c r="BD416" s="38">
        <v>0</v>
      </c>
    </row>
    <row r="417" spans="1:56" x14ac:dyDescent="0.2">
      <c r="A417" s="34">
        <v>800197111</v>
      </c>
      <c r="B417" s="34" t="s">
        <v>622</v>
      </c>
      <c r="C417" s="34" t="s">
        <v>643</v>
      </c>
      <c r="D417" s="35">
        <v>117</v>
      </c>
      <c r="E417" s="35" t="str">
        <f>+CONCATENATE(C417,D417)</f>
        <v>COE117</v>
      </c>
      <c r="F417" s="35" t="str">
        <f>+CONCATENATE(A417,"_",E417)</f>
        <v>800197111_COE117</v>
      </c>
      <c r="G417" s="36">
        <v>45713</v>
      </c>
      <c r="H417" s="37">
        <v>300150</v>
      </c>
      <c r="I417" s="37">
        <v>300150</v>
      </c>
      <c r="J417" s="47" t="e">
        <v>#N/A</v>
      </c>
      <c r="K417" s="35" t="s">
        <v>863</v>
      </c>
      <c r="L417" s="38">
        <v>0</v>
      </c>
      <c r="M417" s="39"/>
      <c r="N417" s="35"/>
      <c r="O417" s="36"/>
      <c r="P417" s="36"/>
      <c r="Q417" s="36"/>
      <c r="R417" s="36"/>
      <c r="S417" s="35" t="str">
        <f>+IF(OR(N417="Devuelta",AB417&lt;&gt;0),$A$1-R417,IF(AND(Q417="",P417=""),"No radicada",IF(Q417&lt;&gt;"",$A$1-Q417,$A$1-P417)))</f>
        <v>No radicada</v>
      </c>
      <c r="T417" s="35" t="str">
        <f>+IF(S417="No radicada","No radicada",IF(S417&lt;1,"Corriente",IF(S417&lt;=30,"0-30",IF(AND(S417&lt;=60,S417&gt;30),"31-60",IF(AND(S417&lt;=90,S417&gt;60),"61-90",IF(AND(S417&lt;=180,S417&gt;90),"91-180",IF(AND(S417&lt;=360,S417&gt;180),"181-360",IF(S417&gt;360,"Más de 360"))))))))</f>
        <v>No radicada</v>
      </c>
      <c r="U417" s="38">
        <v>0</v>
      </c>
      <c r="V417" s="38">
        <v>0</v>
      </c>
      <c r="W417" s="38">
        <v>0</v>
      </c>
      <c r="X417" s="38">
        <v>0</v>
      </c>
      <c r="Y417" s="38">
        <v>0</v>
      </c>
      <c r="Z417" s="38">
        <v>0</v>
      </c>
      <c r="AA417" s="38">
        <v>0</v>
      </c>
      <c r="AB417" s="38">
        <v>0</v>
      </c>
      <c r="AC417" s="35"/>
      <c r="AD417" s="35"/>
      <c r="AE417" s="35"/>
      <c r="AF417" s="35"/>
      <c r="AG417" s="38">
        <v>0</v>
      </c>
      <c r="AH417" s="38">
        <v>0</v>
      </c>
      <c r="AI417" s="38">
        <v>0</v>
      </c>
      <c r="AJ417" s="35"/>
      <c r="AK417" s="35"/>
      <c r="AL417" s="35"/>
      <c r="AM417" s="35"/>
      <c r="AN417" s="35"/>
      <c r="AO417" s="35"/>
      <c r="AP417" s="38">
        <v>0</v>
      </c>
      <c r="AQ417" s="38">
        <v>0</v>
      </c>
      <c r="AR417" s="38">
        <v>300150</v>
      </c>
      <c r="AS417" s="38">
        <v>0</v>
      </c>
      <c r="AT417" s="38">
        <v>0</v>
      </c>
      <c r="AU417" s="38">
        <v>0</v>
      </c>
      <c r="AV417" s="38">
        <v>0</v>
      </c>
      <c r="AW417" s="38">
        <v>0</v>
      </c>
      <c r="AX417" s="38">
        <v>0</v>
      </c>
      <c r="AY417" s="38">
        <v>0</v>
      </c>
      <c r="AZ417" s="38">
        <v>0</v>
      </c>
      <c r="BA417" s="35"/>
      <c r="BB417" s="36"/>
      <c r="BC417" s="35"/>
      <c r="BD417" s="38">
        <v>0</v>
      </c>
    </row>
    <row r="418" spans="1:56" x14ac:dyDescent="0.2">
      <c r="A418" s="34">
        <v>800197111</v>
      </c>
      <c r="B418" s="34" t="s">
        <v>622</v>
      </c>
      <c r="C418" s="34" t="s">
        <v>643</v>
      </c>
      <c r="D418" s="35">
        <v>118</v>
      </c>
      <c r="E418" s="35" t="str">
        <f>+CONCATENATE(C418,D418)</f>
        <v>COE118</v>
      </c>
      <c r="F418" s="35" t="str">
        <f>+CONCATENATE(A418,"_",E418)</f>
        <v>800197111_COE118</v>
      </c>
      <c r="G418" s="36">
        <v>45713</v>
      </c>
      <c r="H418" s="37">
        <v>463422</v>
      </c>
      <c r="I418" s="37">
        <v>463422</v>
      </c>
      <c r="J418" s="47" t="e">
        <v>#N/A</v>
      </c>
      <c r="K418" s="35" t="s">
        <v>863</v>
      </c>
      <c r="L418" s="38">
        <v>0</v>
      </c>
      <c r="M418" s="39"/>
      <c r="N418" s="35"/>
      <c r="O418" s="36"/>
      <c r="P418" s="36"/>
      <c r="Q418" s="36"/>
      <c r="R418" s="36"/>
      <c r="S418" s="35" t="str">
        <f>+IF(OR(N418="Devuelta",AB418&lt;&gt;0),$A$1-R418,IF(AND(Q418="",P418=""),"No radicada",IF(Q418&lt;&gt;"",$A$1-Q418,$A$1-P418)))</f>
        <v>No radicada</v>
      </c>
      <c r="T418" s="35" t="str">
        <f>+IF(S418="No radicada","No radicada",IF(S418&lt;1,"Corriente",IF(S418&lt;=30,"0-30",IF(AND(S418&lt;=60,S418&gt;30),"31-60",IF(AND(S418&lt;=90,S418&gt;60),"61-90",IF(AND(S418&lt;=180,S418&gt;90),"91-180",IF(AND(S418&lt;=360,S418&gt;180),"181-360",IF(S418&gt;360,"Más de 360"))))))))</f>
        <v>No radicada</v>
      </c>
      <c r="U418" s="38">
        <v>0</v>
      </c>
      <c r="V418" s="38">
        <v>0</v>
      </c>
      <c r="W418" s="38">
        <v>0</v>
      </c>
      <c r="X418" s="38">
        <v>0</v>
      </c>
      <c r="Y418" s="38">
        <v>0</v>
      </c>
      <c r="Z418" s="38">
        <v>0</v>
      </c>
      <c r="AA418" s="38">
        <v>0</v>
      </c>
      <c r="AB418" s="38">
        <v>0</v>
      </c>
      <c r="AC418" s="35"/>
      <c r="AD418" s="35"/>
      <c r="AE418" s="35"/>
      <c r="AF418" s="35"/>
      <c r="AG418" s="38">
        <v>0</v>
      </c>
      <c r="AH418" s="38">
        <v>0</v>
      </c>
      <c r="AI418" s="38">
        <v>0</v>
      </c>
      <c r="AJ418" s="35"/>
      <c r="AK418" s="35"/>
      <c r="AL418" s="35"/>
      <c r="AM418" s="35"/>
      <c r="AN418" s="35"/>
      <c r="AO418" s="35"/>
      <c r="AP418" s="38">
        <v>0</v>
      </c>
      <c r="AQ418" s="38">
        <v>0</v>
      </c>
      <c r="AR418" s="38">
        <v>463422</v>
      </c>
      <c r="AS418" s="38">
        <v>0</v>
      </c>
      <c r="AT418" s="38">
        <v>0</v>
      </c>
      <c r="AU418" s="38">
        <v>0</v>
      </c>
      <c r="AV418" s="38">
        <v>0</v>
      </c>
      <c r="AW418" s="38">
        <v>0</v>
      </c>
      <c r="AX418" s="38">
        <v>0</v>
      </c>
      <c r="AY418" s="38">
        <v>0</v>
      </c>
      <c r="AZ418" s="38">
        <v>0</v>
      </c>
      <c r="BA418" s="35"/>
      <c r="BB418" s="36"/>
      <c r="BC418" s="35"/>
      <c r="BD418" s="38">
        <v>0</v>
      </c>
    </row>
    <row r="419" spans="1:56" x14ac:dyDescent="0.2">
      <c r="A419" s="34">
        <v>800197111</v>
      </c>
      <c r="B419" s="34" t="s">
        <v>622</v>
      </c>
      <c r="C419" s="34" t="s">
        <v>643</v>
      </c>
      <c r="D419" s="35">
        <v>119</v>
      </c>
      <c r="E419" s="35" t="str">
        <f>+CONCATENATE(C419,D419)</f>
        <v>COE119</v>
      </c>
      <c r="F419" s="35" t="str">
        <f>+CONCATENATE(A419,"_",E419)</f>
        <v>800197111_COE119</v>
      </c>
      <c r="G419" s="36">
        <v>45713</v>
      </c>
      <c r="H419" s="37">
        <v>554880</v>
      </c>
      <c r="I419" s="37">
        <v>554880</v>
      </c>
      <c r="J419" s="47" t="e">
        <v>#N/A</v>
      </c>
      <c r="K419" s="35" t="s">
        <v>863</v>
      </c>
      <c r="L419" s="38">
        <v>0</v>
      </c>
      <c r="M419" s="39"/>
      <c r="N419" s="35"/>
      <c r="O419" s="36"/>
      <c r="P419" s="36"/>
      <c r="Q419" s="36"/>
      <c r="R419" s="36"/>
      <c r="S419" s="35" t="str">
        <f>+IF(OR(N419="Devuelta",AB419&lt;&gt;0),$A$1-R419,IF(AND(Q419="",P419=""),"No radicada",IF(Q419&lt;&gt;"",$A$1-Q419,$A$1-P419)))</f>
        <v>No radicada</v>
      </c>
      <c r="T419" s="35" t="str">
        <f>+IF(S419="No radicada","No radicada",IF(S419&lt;1,"Corriente",IF(S419&lt;=30,"0-30",IF(AND(S419&lt;=60,S419&gt;30),"31-60",IF(AND(S419&lt;=90,S419&gt;60),"61-90",IF(AND(S419&lt;=180,S419&gt;90),"91-180",IF(AND(S419&lt;=360,S419&gt;180),"181-360",IF(S419&gt;360,"Más de 360"))))))))</f>
        <v>No radicada</v>
      </c>
      <c r="U419" s="38">
        <v>0</v>
      </c>
      <c r="V419" s="38">
        <v>0</v>
      </c>
      <c r="W419" s="38">
        <v>0</v>
      </c>
      <c r="X419" s="38">
        <v>0</v>
      </c>
      <c r="Y419" s="38">
        <v>0</v>
      </c>
      <c r="Z419" s="38">
        <v>0</v>
      </c>
      <c r="AA419" s="38">
        <v>0</v>
      </c>
      <c r="AB419" s="38">
        <v>0</v>
      </c>
      <c r="AC419" s="35"/>
      <c r="AD419" s="35"/>
      <c r="AE419" s="35"/>
      <c r="AF419" s="35"/>
      <c r="AG419" s="38">
        <v>0</v>
      </c>
      <c r="AH419" s="38">
        <v>0</v>
      </c>
      <c r="AI419" s="38">
        <v>0</v>
      </c>
      <c r="AJ419" s="35"/>
      <c r="AK419" s="35"/>
      <c r="AL419" s="35"/>
      <c r="AM419" s="35"/>
      <c r="AN419" s="35"/>
      <c r="AO419" s="35"/>
      <c r="AP419" s="38">
        <v>0</v>
      </c>
      <c r="AQ419" s="38">
        <v>0</v>
      </c>
      <c r="AR419" s="38">
        <v>554880</v>
      </c>
      <c r="AS419" s="38">
        <v>0</v>
      </c>
      <c r="AT419" s="38">
        <v>0</v>
      </c>
      <c r="AU419" s="38">
        <v>0</v>
      </c>
      <c r="AV419" s="38">
        <v>0</v>
      </c>
      <c r="AW419" s="38">
        <v>0</v>
      </c>
      <c r="AX419" s="38">
        <v>0</v>
      </c>
      <c r="AY419" s="38">
        <v>0</v>
      </c>
      <c r="AZ419" s="38">
        <v>0</v>
      </c>
      <c r="BA419" s="35"/>
      <c r="BB419" s="36"/>
      <c r="BC419" s="35"/>
      <c r="BD419" s="38">
        <v>0</v>
      </c>
    </row>
    <row r="420" spans="1:56" x14ac:dyDescent="0.2">
      <c r="A420" s="34">
        <v>800197111</v>
      </c>
      <c r="B420" s="34" t="s">
        <v>622</v>
      </c>
      <c r="C420" s="34" t="s">
        <v>643</v>
      </c>
      <c r="D420" s="35">
        <v>120</v>
      </c>
      <c r="E420" s="35" t="str">
        <f>+CONCATENATE(C420,D420)</f>
        <v>COE120</v>
      </c>
      <c r="F420" s="35" t="str">
        <f>+CONCATENATE(A420,"_",E420)</f>
        <v>800197111_COE120</v>
      </c>
      <c r="G420" s="36">
        <v>45713</v>
      </c>
      <c r="H420" s="37">
        <v>344219</v>
      </c>
      <c r="I420" s="37">
        <v>344219</v>
      </c>
      <c r="J420" s="47" t="e">
        <v>#N/A</v>
      </c>
      <c r="K420" s="35" t="s">
        <v>863</v>
      </c>
      <c r="L420" s="38">
        <v>0</v>
      </c>
      <c r="M420" s="39"/>
      <c r="N420" s="35"/>
      <c r="O420" s="36"/>
      <c r="P420" s="36"/>
      <c r="Q420" s="36"/>
      <c r="R420" s="36"/>
      <c r="S420" s="35" t="str">
        <f>+IF(OR(N420="Devuelta",AB420&lt;&gt;0),$A$1-R420,IF(AND(Q420="",P420=""),"No radicada",IF(Q420&lt;&gt;"",$A$1-Q420,$A$1-P420)))</f>
        <v>No radicada</v>
      </c>
      <c r="T420" s="35" t="str">
        <f>+IF(S420="No radicada","No radicada",IF(S420&lt;1,"Corriente",IF(S420&lt;=30,"0-30",IF(AND(S420&lt;=60,S420&gt;30),"31-60",IF(AND(S420&lt;=90,S420&gt;60),"61-90",IF(AND(S420&lt;=180,S420&gt;90),"91-180",IF(AND(S420&lt;=360,S420&gt;180),"181-360",IF(S420&gt;360,"Más de 360"))))))))</f>
        <v>No radicada</v>
      </c>
      <c r="U420" s="38">
        <v>0</v>
      </c>
      <c r="V420" s="38">
        <v>0</v>
      </c>
      <c r="W420" s="38">
        <v>0</v>
      </c>
      <c r="X420" s="38">
        <v>0</v>
      </c>
      <c r="Y420" s="38">
        <v>0</v>
      </c>
      <c r="Z420" s="38">
        <v>0</v>
      </c>
      <c r="AA420" s="38">
        <v>0</v>
      </c>
      <c r="AB420" s="38">
        <v>0</v>
      </c>
      <c r="AC420" s="35"/>
      <c r="AD420" s="35"/>
      <c r="AE420" s="35"/>
      <c r="AF420" s="35"/>
      <c r="AG420" s="38">
        <v>0</v>
      </c>
      <c r="AH420" s="38">
        <v>0</v>
      </c>
      <c r="AI420" s="38">
        <v>0</v>
      </c>
      <c r="AJ420" s="35"/>
      <c r="AK420" s="35"/>
      <c r="AL420" s="35"/>
      <c r="AM420" s="35"/>
      <c r="AN420" s="35"/>
      <c r="AO420" s="35"/>
      <c r="AP420" s="38">
        <v>0</v>
      </c>
      <c r="AQ420" s="38">
        <v>0</v>
      </c>
      <c r="AR420" s="38">
        <v>344219</v>
      </c>
      <c r="AS420" s="38">
        <v>0</v>
      </c>
      <c r="AT420" s="38">
        <v>0</v>
      </c>
      <c r="AU420" s="38">
        <v>0</v>
      </c>
      <c r="AV420" s="38">
        <v>0</v>
      </c>
      <c r="AW420" s="38">
        <v>0</v>
      </c>
      <c r="AX420" s="38">
        <v>0</v>
      </c>
      <c r="AY420" s="38">
        <v>0</v>
      </c>
      <c r="AZ420" s="38">
        <v>0</v>
      </c>
      <c r="BA420" s="35"/>
      <c r="BB420" s="36"/>
      <c r="BC420" s="35"/>
      <c r="BD420" s="38">
        <v>0</v>
      </c>
    </row>
    <row r="421" spans="1:56" x14ac:dyDescent="0.2">
      <c r="A421" s="34">
        <v>800197111</v>
      </c>
      <c r="B421" s="34" t="s">
        <v>622</v>
      </c>
      <c r="C421" s="34" t="s">
        <v>643</v>
      </c>
      <c r="D421" s="35">
        <v>121</v>
      </c>
      <c r="E421" s="35" t="str">
        <f>+CONCATENATE(C421,D421)</f>
        <v>COE121</v>
      </c>
      <c r="F421" s="35" t="str">
        <f>+CONCATENATE(A421,"_",E421)</f>
        <v>800197111_COE121</v>
      </c>
      <c r="G421" s="36">
        <v>45713</v>
      </c>
      <c r="H421" s="37">
        <v>344219</v>
      </c>
      <c r="I421" s="37">
        <v>344219</v>
      </c>
      <c r="J421" s="47" t="e">
        <v>#N/A</v>
      </c>
      <c r="K421" s="35" t="s">
        <v>863</v>
      </c>
      <c r="L421" s="38">
        <v>0</v>
      </c>
      <c r="M421" s="39"/>
      <c r="N421" s="35"/>
      <c r="O421" s="36"/>
      <c r="P421" s="36"/>
      <c r="Q421" s="36"/>
      <c r="R421" s="36"/>
      <c r="S421" s="35" t="str">
        <f>+IF(OR(N421="Devuelta",AB421&lt;&gt;0),$A$1-R421,IF(AND(Q421="",P421=""),"No radicada",IF(Q421&lt;&gt;"",$A$1-Q421,$A$1-P421)))</f>
        <v>No radicada</v>
      </c>
      <c r="T421" s="35" t="str">
        <f>+IF(S421="No radicada","No radicada",IF(S421&lt;1,"Corriente",IF(S421&lt;=30,"0-30",IF(AND(S421&lt;=60,S421&gt;30),"31-60",IF(AND(S421&lt;=90,S421&gt;60),"61-90",IF(AND(S421&lt;=180,S421&gt;90),"91-180",IF(AND(S421&lt;=360,S421&gt;180),"181-360",IF(S421&gt;360,"Más de 360"))))))))</f>
        <v>No radicada</v>
      </c>
      <c r="U421" s="38">
        <v>0</v>
      </c>
      <c r="V421" s="38">
        <v>0</v>
      </c>
      <c r="W421" s="38">
        <v>0</v>
      </c>
      <c r="X421" s="38">
        <v>0</v>
      </c>
      <c r="Y421" s="38">
        <v>0</v>
      </c>
      <c r="Z421" s="38">
        <v>0</v>
      </c>
      <c r="AA421" s="38">
        <v>0</v>
      </c>
      <c r="AB421" s="38">
        <v>0</v>
      </c>
      <c r="AC421" s="35"/>
      <c r="AD421" s="35"/>
      <c r="AE421" s="35"/>
      <c r="AF421" s="35"/>
      <c r="AG421" s="38">
        <v>0</v>
      </c>
      <c r="AH421" s="38">
        <v>0</v>
      </c>
      <c r="AI421" s="38">
        <v>0</v>
      </c>
      <c r="AJ421" s="35"/>
      <c r="AK421" s="35"/>
      <c r="AL421" s="35"/>
      <c r="AM421" s="35"/>
      <c r="AN421" s="35"/>
      <c r="AO421" s="35"/>
      <c r="AP421" s="38">
        <v>0</v>
      </c>
      <c r="AQ421" s="38">
        <v>0</v>
      </c>
      <c r="AR421" s="38">
        <v>344219</v>
      </c>
      <c r="AS421" s="38">
        <v>0</v>
      </c>
      <c r="AT421" s="38">
        <v>0</v>
      </c>
      <c r="AU421" s="38">
        <v>0</v>
      </c>
      <c r="AV421" s="38">
        <v>0</v>
      </c>
      <c r="AW421" s="38">
        <v>0</v>
      </c>
      <c r="AX421" s="38">
        <v>0</v>
      </c>
      <c r="AY421" s="38">
        <v>0</v>
      </c>
      <c r="AZ421" s="38">
        <v>0</v>
      </c>
      <c r="BA421" s="35"/>
      <c r="BB421" s="36"/>
      <c r="BC421" s="35"/>
      <c r="BD421" s="38">
        <v>0</v>
      </c>
    </row>
    <row r="422" spans="1:56" x14ac:dyDescent="0.2">
      <c r="A422" s="34">
        <v>800197111</v>
      </c>
      <c r="B422" s="34" t="s">
        <v>622</v>
      </c>
      <c r="C422" s="34" t="s">
        <v>643</v>
      </c>
      <c r="D422" s="35">
        <v>122</v>
      </c>
      <c r="E422" s="35" t="str">
        <f>+CONCATENATE(C422,D422)</f>
        <v>COE122</v>
      </c>
      <c r="F422" s="35" t="str">
        <f>+CONCATENATE(A422,"_",E422)</f>
        <v>800197111_COE122</v>
      </c>
      <c r="G422" s="36">
        <v>45713</v>
      </c>
      <c r="H422" s="37">
        <v>295703</v>
      </c>
      <c r="I422" s="37">
        <v>295703</v>
      </c>
      <c r="J422" s="47" t="e">
        <v>#N/A</v>
      </c>
      <c r="K422" s="35" t="s">
        <v>863</v>
      </c>
      <c r="L422" s="38">
        <v>0</v>
      </c>
      <c r="M422" s="39"/>
      <c r="N422" s="35"/>
      <c r="O422" s="36"/>
      <c r="P422" s="36"/>
      <c r="Q422" s="36"/>
      <c r="R422" s="36"/>
      <c r="S422" s="35" t="str">
        <f>+IF(OR(N422="Devuelta",AB422&lt;&gt;0),$A$1-R422,IF(AND(Q422="",P422=""),"No radicada",IF(Q422&lt;&gt;"",$A$1-Q422,$A$1-P422)))</f>
        <v>No radicada</v>
      </c>
      <c r="T422" s="35" t="str">
        <f>+IF(S422="No radicada","No radicada",IF(S422&lt;1,"Corriente",IF(S422&lt;=30,"0-30",IF(AND(S422&lt;=60,S422&gt;30),"31-60",IF(AND(S422&lt;=90,S422&gt;60),"61-90",IF(AND(S422&lt;=180,S422&gt;90),"91-180",IF(AND(S422&lt;=360,S422&gt;180),"181-360",IF(S422&gt;360,"Más de 360"))))))))</f>
        <v>No radicada</v>
      </c>
      <c r="U422" s="38">
        <v>0</v>
      </c>
      <c r="V422" s="38">
        <v>0</v>
      </c>
      <c r="W422" s="38">
        <v>0</v>
      </c>
      <c r="X422" s="38">
        <v>0</v>
      </c>
      <c r="Y422" s="38">
        <v>0</v>
      </c>
      <c r="Z422" s="38">
        <v>0</v>
      </c>
      <c r="AA422" s="38">
        <v>0</v>
      </c>
      <c r="AB422" s="38">
        <v>0</v>
      </c>
      <c r="AC422" s="35"/>
      <c r="AD422" s="35"/>
      <c r="AE422" s="35"/>
      <c r="AF422" s="35"/>
      <c r="AG422" s="38">
        <v>0</v>
      </c>
      <c r="AH422" s="38">
        <v>0</v>
      </c>
      <c r="AI422" s="38">
        <v>0</v>
      </c>
      <c r="AJ422" s="35"/>
      <c r="AK422" s="35"/>
      <c r="AL422" s="35"/>
      <c r="AM422" s="35"/>
      <c r="AN422" s="35"/>
      <c r="AO422" s="35"/>
      <c r="AP422" s="38">
        <v>0</v>
      </c>
      <c r="AQ422" s="38">
        <v>0</v>
      </c>
      <c r="AR422" s="38">
        <v>295703</v>
      </c>
      <c r="AS422" s="38">
        <v>0</v>
      </c>
      <c r="AT422" s="38">
        <v>0</v>
      </c>
      <c r="AU422" s="38">
        <v>0</v>
      </c>
      <c r="AV422" s="38">
        <v>0</v>
      </c>
      <c r="AW422" s="38">
        <v>0</v>
      </c>
      <c r="AX422" s="38">
        <v>0</v>
      </c>
      <c r="AY422" s="38">
        <v>0</v>
      </c>
      <c r="AZ422" s="38">
        <v>0</v>
      </c>
      <c r="BA422" s="35"/>
      <c r="BB422" s="36"/>
      <c r="BC422" s="35"/>
      <c r="BD422" s="38">
        <v>0</v>
      </c>
    </row>
    <row r="423" spans="1:56" x14ac:dyDescent="0.2">
      <c r="A423" s="34">
        <v>800197111</v>
      </c>
      <c r="B423" s="34" t="s">
        <v>622</v>
      </c>
      <c r="C423" s="34" t="s">
        <v>643</v>
      </c>
      <c r="D423" s="35">
        <v>123</v>
      </c>
      <c r="E423" s="35" t="str">
        <f>+CONCATENATE(C423,D423)</f>
        <v>COE123</v>
      </c>
      <c r="F423" s="35" t="str">
        <f>+CONCATENATE(A423,"_",E423)</f>
        <v>800197111_COE123</v>
      </c>
      <c r="G423" s="36">
        <v>45713</v>
      </c>
      <c r="H423" s="37">
        <v>344219</v>
      </c>
      <c r="I423" s="37">
        <v>344219</v>
      </c>
      <c r="J423" s="47" t="e">
        <v>#N/A</v>
      </c>
      <c r="K423" s="35" t="s">
        <v>863</v>
      </c>
      <c r="L423" s="38">
        <v>0</v>
      </c>
      <c r="M423" s="39"/>
      <c r="N423" s="35"/>
      <c r="O423" s="36"/>
      <c r="P423" s="36"/>
      <c r="Q423" s="36"/>
      <c r="R423" s="36"/>
      <c r="S423" s="35" t="str">
        <f>+IF(OR(N423="Devuelta",AB423&lt;&gt;0),$A$1-R423,IF(AND(Q423="",P423=""),"No radicada",IF(Q423&lt;&gt;"",$A$1-Q423,$A$1-P423)))</f>
        <v>No radicada</v>
      </c>
      <c r="T423" s="35" t="str">
        <f>+IF(S423="No radicada","No radicada",IF(S423&lt;1,"Corriente",IF(S423&lt;=30,"0-30",IF(AND(S423&lt;=60,S423&gt;30),"31-60",IF(AND(S423&lt;=90,S423&gt;60),"61-90",IF(AND(S423&lt;=180,S423&gt;90),"91-180",IF(AND(S423&lt;=360,S423&gt;180),"181-360",IF(S423&gt;360,"Más de 360"))))))))</f>
        <v>No radicada</v>
      </c>
      <c r="U423" s="38">
        <v>0</v>
      </c>
      <c r="V423" s="38">
        <v>0</v>
      </c>
      <c r="W423" s="38">
        <v>0</v>
      </c>
      <c r="X423" s="38">
        <v>0</v>
      </c>
      <c r="Y423" s="38">
        <v>0</v>
      </c>
      <c r="Z423" s="38">
        <v>0</v>
      </c>
      <c r="AA423" s="38">
        <v>0</v>
      </c>
      <c r="AB423" s="38">
        <v>0</v>
      </c>
      <c r="AC423" s="35"/>
      <c r="AD423" s="35"/>
      <c r="AE423" s="35"/>
      <c r="AF423" s="35"/>
      <c r="AG423" s="38">
        <v>0</v>
      </c>
      <c r="AH423" s="38">
        <v>0</v>
      </c>
      <c r="AI423" s="38">
        <v>0</v>
      </c>
      <c r="AJ423" s="35"/>
      <c r="AK423" s="35"/>
      <c r="AL423" s="35"/>
      <c r="AM423" s="35"/>
      <c r="AN423" s="35"/>
      <c r="AO423" s="35"/>
      <c r="AP423" s="38">
        <v>0</v>
      </c>
      <c r="AQ423" s="38">
        <v>0</v>
      </c>
      <c r="AR423" s="38">
        <v>344219</v>
      </c>
      <c r="AS423" s="38">
        <v>0</v>
      </c>
      <c r="AT423" s="38">
        <v>0</v>
      </c>
      <c r="AU423" s="38">
        <v>0</v>
      </c>
      <c r="AV423" s="38">
        <v>0</v>
      </c>
      <c r="AW423" s="38">
        <v>0</v>
      </c>
      <c r="AX423" s="38">
        <v>0</v>
      </c>
      <c r="AY423" s="38">
        <v>0</v>
      </c>
      <c r="AZ423" s="38">
        <v>0</v>
      </c>
      <c r="BA423" s="35"/>
      <c r="BB423" s="36"/>
      <c r="BC423" s="35"/>
      <c r="BD423" s="38">
        <v>0</v>
      </c>
    </row>
    <row r="424" spans="1:56" x14ac:dyDescent="0.2">
      <c r="A424" s="34">
        <v>800197111</v>
      </c>
      <c r="B424" s="34" t="s">
        <v>622</v>
      </c>
      <c r="C424" s="34" t="s">
        <v>643</v>
      </c>
      <c r="D424" s="35">
        <v>124</v>
      </c>
      <c r="E424" s="35" t="str">
        <f>+CONCATENATE(C424,D424)</f>
        <v>COE124</v>
      </c>
      <c r="F424" s="35" t="str">
        <f>+CONCATENATE(A424,"_",E424)</f>
        <v>800197111_COE124</v>
      </c>
      <c r="G424" s="36">
        <v>45713</v>
      </c>
      <c r="H424" s="37">
        <v>592980</v>
      </c>
      <c r="I424" s="37">
        <v>592980</v>
      </c>
      <c r="J424" s="47" t="e">
        <v>#N/A</v>
      </c>
      <c r="K424" s="35" t="s">
        <v>863</v>
      </c>
      <c r="L424" s="38">
        <v>0</v>
      </c>
      <c r="M424" s="39"/>
      <c r="N424" s="35"/>
      <c r="O424" s="36"/>
      <c r="P424" s="36"/>
      <c r="Q424" s="36"/>
      <c r="R424" s="36"/>
      <c r="S424" s="35" t="str">
        <f>+IF(OR(N424="Devuelta",AB424&lt;&gt;0),$A$1-R424,IF(AND(Q424="",P424=""),"No radicada",IF(Q424&lt;&gt;"",$A$1-Q424,$A$1-P424)))</f>
        <v>No radicada</v>
      </c>
      <c r="T424" s="35" t="str">
        <f>+IF(S424="No radicada","No radicada",IF(S424&lt;1,"Corriente",IF(S424&lt;=30,"0-30",IF(AND(S424&lt;=60,S424&gt;30),"31-60",IF(AND(S424&lt;=90,S424&gt;60),"61-90",IF(AND(S424&lt;=180,S424&gt;90),"91-180",IF(AND(S424&lt;=360,S424&gt;180),"181-360",IF(S424&gt;360,"Más de 360"))))))))</f>
        <v>No radicada</v>
      </c>
      <c r="U424" s="38">
        <v>0</v>
      </c>
      <c r="V424" s="38">
        <v>0</v>
      </c>
      <c r="W424" s="38">
        <v>0</v>
      </c>
      <c r="X424" s="38">
        <v>0</v>
      </c>
      <c r="Y424" s="38">
        <v>0</v>
      </c>
      <c r="Z424" s="38">
        <v>0</v>
      </c>
      <c r="AA424" s="38">
        <v>0</v>
      </c>
      <c r="AB424" s="38">
        <v>0</v>
      </c>
      <c r="AC424" s="35"/>
      <c r="AD424" s="35"/>
      <c r="AE424" s="35"/>
      <c r="AF424" s="35"/>
      <c r="AG424" s="38">
        <v>0</v>
      </c>
      <c r="AH424" s="38">
        <v>0</v>
      </c>
      <c r="AI424" s="38">
        <v>0</v>
      </c>
      <c r="AJ424" s="35"/>
      <c r="AK424" s="35"/>
      <c r="AL424" s="35"/>
      <c r="AM424" s="35"/>
      <c r="AN424" s="35"/>
      <c r="AO424" s="35"/>
      <c r="AP424" s="38">
        <v>0</v>
      </c>
      <c r="AQ424" s="38">
        <v>0</v>
      </c>
      <c r="AR424" s="38">
        <v>592980</v>
      </c>
      <c r="AS424" s="38">
        <v>0</v>
      </c>
      <c r="AT424" s="38">
        <v>0</v>
      </c>
      <c r="AU424" s="38">
        <v>0</v>
      </c>
      <c r="AV424" s="38">
        <v>0</v>
      </c>
      <c r="AW424" s="38">
        <v>0</v>
      </c>
      <c r="AX424" s="38">
        <v>0</v>
      </c>
      <c r="AY424" s="38">
        <v>0</v>
      </c>
      <c r="AZ424" s="38">
        <v>0</v>
      </c>
      <c r="BA424" s="35"/>
      <c r="BB424" s="36"/>
      <c r="BC424" s="35"/>
      <c r="BD424" s="38">
        <v>0</v>
      </c>
    </row>
    <row r="425" spans="1:56" x14ac:dyDescent="0.2">
      <c r="A425" s="34">
        <v>800197111</v>
      </c>
      <c r="B425" s="34" t="s">
        <v>622</v>
      </c>
      <c r="C425" s="34" t="s">
        <v>643</v>
      </c>
      <c r="D425" s="35">
        <v>125</v>
      </c>
      <c r="E425" s="35" t="str">
        <f>+CONCATENATE(C425,D425)</f>
        <v>COE125</v>
      </c>
      <c r="F425" s="35" t="str">
        <f>+CONCATENATE(A425,"_",E425)</f>
        <v>800197111_COE125</v>
      </c>
      <c r="G425" s="36">
        <v>45713</v>
      </c>
      <c r="H425" s="37">
        <v>295650</v>
      </c>
      <c r="I425" s="37">
        <v>295650</v>
      </c>
      <c r="J425" s="47" t="e">
        <v>#N/A</v>
      </c>
      <c r="K425" s="35" t="s">
        <v>863</v>
      </c>
      <c r="L425" s="38">
        <v>0</v>
      </c>
      <c r="M425" s="39"/>
      <c r="N425" s="35"/>
      <c r="O425" s="36"/>
      <c r="P425" s="36"/>
      <c r="Q425" s="36"/>
      <c r="R425" s="36"/>
      <c r="S425" s="35" t="str">
        <f>+IF(OR(N425="Devuelta",AB425&lt;&gt;0),$A$1-R425,IF(AND(Q425="",P425=""),"No radicada",IF(Q425&lt;&gt;"",$A$1-Q425,$A$1-P425)))</f>
        <v>No radicada</v>
      </c>
      <c r="T425" s="35" t="str">
        <f>+IF(S425="No radicada","No radicada",IF(S425&lt;1,"Corriente",IF(S425&lt;=30,"0-30",IF(AND(S425&lt;=60,S425&gt;30),"31-60",IF(AND(S425&lt;=90,S425&gt;60),"61-90",IF(AND(S425&lt;=180,S425&gt;90),"91-180",IF(AND(S425&lt;=360,S425&gt;180),"181-360",IF(S425&gt;360,"Más de 360"))))))))</f>
        <v>No radicada</v>
      </c>
      <c r="U425" s="38">
        <v>0</v>
      </c>
      <c r="V425" s="38">
        <v>0</v>
      </c>
      <c r="W425" s="38">
        <v>0</v>
      </c>
      <c r="X425" s="38">
        <v>0</v>
      </c>
      <c r="Y425" s="38">
        <v>0</v>
      </c>
      <c r="Z425" s="38">
        <v>0</v>
      </c>
      <c r="AA425" s="38">
        <v>0</v>
      </c>
      <c r="AB425" s="38">
        <v>0</v>
      </c>
      <c r="AC425" s="35"/>
      <c r="AD425" s="35"/>
      <c r="AE425" s="35"/>
      <c r="AF425" s="35"/>
      <c r="AG425" s="38">
        <v>0</v>
      </c>
      <c r="AH425" s="38">
        <v>0</v>
      </c>
      <c r="AI425" s="38">
        <v>0</v>
      </c>
      <c r="AJ425" s="35"/>
      <c r="AK425" s="35"/>
      <c r="AL425" s="35"/>
      <c r="AM425" s="35"/>
      <c r="AN425" s="35"/>
      <c r="AO425" s="35"/>
      <c r="AP425" s="38">
        <v>0</v>
      </c>
      <c r="AQ425" s="38">
        <v>0</v>
      </c>
      <c r="AR425" s="38">
        <v>295650</v>
      </c>
      <c r="AS425" s="38">
        <v>0</v>
      </c>
      <c r="AT425" s="38">
        <v>0</v>
      </c>
      <c r="AU425" s="38">
        <v>0</v>
      </c>
      <c r="AV425" s="38">
        <v>0</v>
      </c>
      <c r="AW425" s="38">
        <v>0</v>
      </c>
      <c r="AX425" s="38">
        <v>0</v>
      </c>
      <c r="AY425" s="38">
        <v>0</v>
      </c>
      <c r="AZ425" s="38">
        <v>0</v>
      </c>
      <c r="BA425" s="35"/>
      <c r="BB425" s="36"/>
      <c r="BC425" s="35"/>
      <c r="BD425" s="38">
        <v>0</v>
      </c>
    </row>
    <row r="426" spans="1:56" x14ac:dyDescent="0.2">
      <c r="A426" s="34">
        <v>800197111</v>
      </c>
      <c r="B426" s="34" t="s">
        <v>622</v>
      </c>
      <c r="C426" s="34" t="s">
        <v>643</v>
      </c>
      <c r="D426" s="35">
        <v>126</v>
      </c>
      <c r="E426" s="35" t="str">
        <f>+CONCATENATE(C426,D426)</f>
        <v>COE126</v>
      </c>
      <c r="F426" s="35" t="str">
        <f>+CONCATENATE(A426,"_",E426)</f>
        <v>800197111_COE126</v>
      </c>
      <c r="G426" s="36">
        <v>45713</v>
      </c>
      <c r="H426" s="37">
        <v>344160</v>
      </c>
      <c r="I426" s="37">
        <v>344160</v>
      </c>
      <c r="J426" s="47" t="e">
        <v>#N/A</v>
      </c>
      <c r="K426" s="35" t="s">
        <v>863</v>
      </c>
      <c r="L426" s="38">
        <v>0</v>
      </c>
      <c r="M426" s="39"/>
      <c r="N426" s="35"/>
      <c r="O426" s="36"/>
      <c r="P426" s="36"/>
      <c r="Q426" s="36"/>
      <c r="R426" s="36"/>
      <c r="S426" s="35" t="str">
        <f>+IF(OR(N426="Devuelta",AB426&lt;&gt;0),$A$1-R426,IF(AND(Q426="",P426=""),"No radicada",IF(Q426&lt;&gt;"",$A$1-Q426,$A$1-P426)))</f>
        <v>No radicada</v>
      </c>
      <c r="T426" s="35" t="str">
        <f>+IF(S426="No radicada","No radicada",IF(S426&lt;1,"Corriente",IF(S426&lt;=30,"0-30",IF(AND(S426&lt;=60,S426&gt;30),"31-60",IF(AND(S426&lt;=90,S426&gt;60),"61-90",IF(AND(S426&lt;=180,S426&gt;90),"91-180",IF(AND(S426&lt;=360,S426&gt;180),"181-360",IF(S426&gt;360,"Más de 360"))))))))</f>
        <v>No radicada</v>
      </c>
      <c r="U426" s="38">
        <v>0</v>
      </c>
      <c r="V426" s="38">
        <v>0</v>
      </c>
      <c r="W426" s="38">
        <v>0</v>
      </c>
      <c r="X426" s="38">
        <v>0</v>
      </c>
      <c r="Y426" s="38">
        <v>0</v>
      </c>
      <c r="Z426" s="38">
        <v>0</v>
      </c>
      <c r="AA426" s="38">
        <v>0</v>
      </c>
      <c r="AB426" s="38">
        <v>0</v>
      </c>
      <c r="AC426" s="35"/>
      <c r="AD426" s="35"/>
      <c r="AE426" s="35"/>
      <c r="AF426" s="35"/>
      <c r="AG426" s="38">
        <v>0</v>
      </c>
      <c r="AH426" s="38">
        <v>0</v>
      </c>
      <c r="AI426" s="38">
        <v>0</v>
      </c>
      <c r="AJ426" s="35"/>
      <c r="AK426" s="35"/>
      <c r="AL426" s="35"/>
      <c r="AM426" s="35"/>
      <c r="AN426" s="35"/>
      <c r="AO426" s="35"/>
      <c r="AP426" s="38">
        <v>0</v>
      </c>
      <c r="AQ426" s="38">
        <v>0</v>
      </c>
      <c r="AR426" s="38">
        <v>344160</v>
      </c>
      <c r="AS426" s="38">
        <v>0</v>
      </c>
      <c r="AT426" s="38">
        <v>0</v>
      </c>
      <c r="AU426" s="38">
        <v>0</v>
      </c>
      <c r="AV426" s="38">
        <v>0</v>
      </c>
      <c r="AW426" s="38">
        <v>0</v>
      </c>
      <c r="AX426" s="38">
        <v>0</v>
      </c>
      <c r="AY426" s="38">
        <v>0</v>
      </c>
      <c r="AZ426" s="38">
        <v>0</v>
      </c>
      <c r="BA426" s="35"/>
      <c r="BB426" s="36"/>
      <c r="BC426" s="35"/>
      <c r="BD426" s="38">
        <v>0</v>
      </c>
    </row>
    <row r="427" spans="1:56" x14ac:dyDescent="0.2">
      <c r="A427" s="34">
        <v>800197111</v>
      </c>
      <c r="B427" s="34" t="s">
        <v>622</v>
      </c>
      <c r="C427" s="34" t="s">
        <v>643</v>
      </c>
      <c r="D427" s="35">
        <v>127</v>
      </c>
      <c r="E427" s="35" t="str">
        <f>+CONCATENATE(C427,D427)</f>
        <v>COE127</v>
      </c>
      <c r="F427" s="35" t="str">
        <f>+CONCATENATE(A427,"_",E427)</f>
        <v>800197111_COE127</v>
      </c>
      <c r="G427" s="36">
        <v>45713</v>
      </c>
      <c r="H427" s="37">
        <v>592980</v>
      </c>
      <c r="I427" s="37">
        <v>592980</v>
      </c>
      <c r="J427" s="47" t="e">
        <v>#N/A</v>
      </c>
      <c r="K427" s="35" t="s">
        <v>863</v>
      </c>
      <c r="L427" s="38">
        <v>0</v>
      </c>
      <c r="M427" s="39"/>
      <c r="N427" s="35"/>
      <c r="O427" s="36"/>
      <c r="P427" s="36"/>
      <c r="Q427" s="36"/>
      <c r="R427" s="36"/>
      <c r="S427" s="35" t="str">
        <f>+IF(OR(N427="Devuelta",AB427&lt;&gt;0),$A$1-R427,IF(AND(Q427="",P427=""),"No radicada",IF(Q427&lt;&gt;"",$A$1-Q427,$A$1-P427)))</f>
        <v>No radicada</v>
      </c>
      <c r="T427" s="35" t="str">
        <f>+IF(S427="No radicada","No radicada",IF(S427&lt;1,"Corriente",IF(S427&lt;=30,"0-30",IF(AND(S427&lt;=60,S427&gt;30),"31-60",IF(AND(S427&lt;=90,S427&gt;60),"61-90",IF(AND(S427&lt;=180,S427&gt;90),"91-180",IF(AND(S427&lt;=360,S427&gt;180),"181-360",IF(S427&gt;360,"Más de 360"))))))))</f>
        <v>No radicada</v>
      </c>
      <c r="U427" s="38">
        <v>0</v>
      </c>
      <c r="V427" s="38">
        <v>0</v>
      </c>
      <c r="W427" s="38">
        <v>0</v>
      </c>
      <c r="X427" s="38">
        <v>0</v>
      </c>
      <c r="Y427" s="38">
        <v>0</v>
      </c>
      <c r="Z427" s="38">
        <v>0</v>
      </c>
      <c r="AA427" s="38">
        <v>0</v>
      </c>
      <c r="AB427" s="38">
        <v>0</v>
      </c>
      <c r="AC427" s="35"/>
      <c r="AD427" s="35"/>
      <c r="AE427" s="35"/>
      <c r="AF427" s="35"/>
      <c r="AG427" s="38">
        <v>0</v>
      </c>
      <c r="AH427" s="38">
        <v>0</v>
      </c>
      <c r="AI427" s="38">
        <v>0</v>
      </c>
      <c r="AJ427" s="35"/>
      <c r="AK427" s="35"/>
      <c r="AL427" s="35"/>
      <c r="AM427" s="35"/>
      <c r="AN427" s="35"/>
      <c r="AO427" s="35"/>
      <c r="AP427" s="38">
        <v>0</v>
      </c>
      <c r="AQ427" s="38">
        <v>0</v>
      </c>
      <c r="AR427" s="38">
        <v>592980</v>
      </c>
      <c r="AS427" s="38">
        <v>0</v>
      </c>
      <c r="AT427" s="38">
        <v>0</v>
      </c>
      <c r="AU427" s="38">
        <v>0</v>
      </c>
      <c r="AV427" s="38">
        <v>0</v>
      </c>
      <c r="AW427" s="38">
        <v>0</v>
      </c>
      <c r="AX427" s="38">
        <v>0</v>
      </c>
      <c r="AY427" s="38">
        <v>0</v>
      </c>
      <c r="AZ427" s="38">
        <v>0</v>
      </c>
      <c r="BA427" s="35"/>
      <c r="BB427" s="36"/>
      <c r="BC427" s="35"/>
      <c r="BD427" s="38">
        <v>0</v>
      </c>
    </row>
    <row r="428" spans="1:56" x14ac:dyDescent="0.2">
      <c r="A428" s="34">
        <v>800197111</v>
      </c>
      <c r="B428" s="34" t="s">
        <v>622</v>
      </c>
      <c r="C428" s="34" t="s">
        <v>643</v>
      </c>
      <c r="D428" s="35">
        <v>128</v>
      </c>
      <c r="E428" s="35" t="str">
        <f>+CONCATENATE(C428,D428)</f>
        <v>COE128</v>
      </c>
      <c r="F428" s="35" t="str">
        <f>+CONCATENATE(A428,"_",E428)</f>
        <v>800197111_COE128</v>
      </c>
      <c r="G428" s="36">
        <v>45713</v>
      </c>
      <c r="H428" s="37">
        <v>344160</v>
      </c>
      <c r="I428" s="37">
        <v>344160</v>
      </c>
      <c r="J428" s="47" t="e">
        <v>#N/A</v>
      </c>
      <c r="K428" s="35" t="s">
        <v>863</v>
      </c>
      <c r="L428" s="38">
        <v>0</v>
      </c>
      <c r="M428" s="39"/>
      <c r="N428" s="35"/>
      <c r="O428" s="36"/>
      <c r="P428" s="36"/>
      <c r="Q428" s="36"/>
      <c r="R428" s="36"/>
      <c r="S428" s="35" t="str">
        <f>+IF(OR(N428="Devuelta",AB428&lt;&gt;0),$A$1-R428,IF(AND(Q428="",P428=""),"No radicada",IF(Q428&lt;&gt;"",$A$1-Q428,$A$1-P428)))</f>
        <v>No radicada</v>
      </c>
      <c r="T428" s="35" t="str">
        <f>+IF(S428="No radicada","No radicada",IF(S428&lt;1,"Corriente",IF(S428&lt;=30,"0-30",IF(AND(S428&lt;=60,S428&gt;30),"31-60",IF(AND(S428&lt;=90,S428&gt;60),"61-90",IF(AND(S428&lt;=180,S428&gt;90),"91-180",IF(AND(S428&lt;=360,S428&gt;180),"181-360",IF(S428&gt;360,"Más de 360"))))))))</f>
        <v>No radicada</v>
      </c>
      <c r="U428" s="38">
        <v>0</v>
      </c>
      <c r="V428" s="38">
        <v>0</v>
      </c>
      <c r="W428" s="38">
        <v>0</v>
      </c>
      <c r="X428" s="38">
        <v>0</v>
      </c>
      <c r="Y428" s="38">
        <v>0</v>
      </c>
      <c r="Z428" s="38">
        <v>0</v>
      </c>
      <c r="AA428" s="38">
        <v>0</v>
      </c>
      <c r="AB428" s="38">
        <v>0</v>
      </c>
      <c r="AC428" s="35"/>
      <c r="AD428" s="35"/>
      <c r="AE428" s="35"/>
      <c r="AF428" s="35"/>
      <c r="AG428" s="38">
        <v>0</v>
      </c>
      <c r="AH428" s="38">
        <v>0</v>
      </c>
      <c r="AI428" s="38">
        <v>0</v>
      </c>
      <c r="AJ428" s="35"/>
      <c r="AK428" s="35"/>
      <c r="AL428" s="35"/>
      <c r="AM428" s="35"/>
      <c r="AN428" s="35"/>
      <c r="AO428" s="35"/>
      <c r="AP428" s="38">
        <v>0</v>
      </c>
      <c r="AQ428" s="38">
        <v>0</v>
      </c>
      <c r="AR428" s="38">
        <v>344160</v>
      </c>
      <c r="AS428" s="38">
        <v>0</v>
      </c>
      <c r="AT428" s="38">
        <v>0</v>
      </c>
      <c r="AU428" s="38">
        <v>0</v>
      </c>
      <c r="AV428" s="38">
        <v>0</v>
      </c>
      <c r="AW428" s="38">
        <v>0</v>
      </c>
      <c r="AX428" s="38">
        <v>0</v>
      </c>
      <c r="AY428" s="38">
        <v>0</v>
      </c>
      <c r="AZ428" s="38">
        <v>0</v>
      </c>
      <c r="BA428" s="35"/>
      <c r="BB428" s="36"/>
      <c r="BC428" s="35"/>
      <c r="BD428" s="38">
        <v>0</v>
      </c>
    </row>
    <row r="429" spans="1:56" x14ac:dyDescent="0.2">
      <c r="A429" s="34">
        <v>800197111</v>
      </c>
      <c r="B429" s="34" t="s">
        <v>622</v>
      </c>
      <c r="C429" s="34" t="s">
        <v>643</v>
      </c>
      <c r="D429" s="35">
        <v>129</v>
      </c>
      <c r="E429" s="35" t="str">
        <f>+CONCATENATE(C429,D429)</f>
        <v>COE129</v>
      </c>
      <c r="F429" s="35" t="str">
        <f>+CONCATENATE(A429,"_",E429)</f>
        <v>800197111_COE129</v>
      </c>
      <c r="G429" s="36">
        <v>45713</v>
      </c>
      <c r="H429" s="37">
        <v>344160</v>
      </c>
      <c r="I429" s="37">
        <v>344160</v>
      </c>
      <c r="J429" s="47" t="e">
        <v>#N/A</v>
      </c>
      <c r="K429" s="35" t="s">
        <v>863</v>
      </c>
      <c r="L429" s="38">
        <v>0</v>
      </c>
      <c r="M429" s="39"/>
      <c r="N429" s="35"/>
      <c r="O429" s="36"/>
      <c r="P429" s="36"/>
      <c r="Q429" s="36"/>
      <c r="R429" s="36"/>
      <c r="S429" s="35" t="str">
        <f>+IF(OR(N429="Devuelta",AB429&lt;&gt;0),$A$1-R429,IF(AND(Q429="",P429=""),"No radicada",IF(Q429&lt;&gt;"",$A$1-Q429,$A$1-P429)))</f>
        <v>No radicada</v>
      </c>
      <c r="T429" s="35" t="str">
        <f>+IF(S429="No radicada","No radicada",IF(S429&lt;1,"Corriente",IF(S429&lt;=30,"0-30",IF(AND(S429&lt;=60,S429&gt;30),"31-60",IF(AND(S429&lt;=90,S429&gt;60),"61-90",IF(AND(S429&lt;=180,S429&gt;90),"91-180",IF(AND(S429&lt;=360,S429&gt;180),"181-360",IF(S429&gt;360,"Más de 360"))))))))</f>
        <v>No radicada</v>
      </c>
      <c r="U429" s="38">
        <v>0</v>
      </c>
      <c r="V429" s="38">
        <v>0</v>
      </c>
      <c r="W429" s="38">
        <v>0</v>
      </c>
      <c r="X429" s="38">
        <v>0</v>
      </c>
      <c r="Y429" s="38">
        <v>0</v>
      </c>
      <c r="Z429" s="38">
        <v>0</v>
      </c>
      <c r="AA429" s="38">
        <v>0</v>
      </c>
      <c r="AB429" s="38">
        <v>0</v>
      </c>
      <c r="AC429" s="35"/>
      <c r="AD429" s="35"/>
      <c r="AE429" s="35"/>
      <c r="AF429" s="35"/>
      <c r="AG429" s="38">
        <v>0</v>
      </c>
      <c r="AH429" s="38">
        <v>0</v>
      </c>
      <c r="AI429" s="38">
        <v>0</v>
      </c>
      <c r="AJ429" s="35"/>
      <c r="AK429" s="35"/>
      <c r="AL429" s="35"/>
      <c r="AM429" s="35"/>
      <c r="AN429" s="35"/>
      <c r="AO429" s="35"/>
      <c r="AP429" s="38">
        <v>0</v>
      </c>
      <c r="AQ429" s="38">
        <v>0</v>
      </c>
      <c r="AR429" s="38">
        <v>344160</v>
      </c>
      <c r="AS429" s="38">
        <v>0</v>
      </c>
      <c r="AT429" s="38">
        <v>0</v>
      </c>
      <c r="AU429" s="38">
        <v>0</v>
      </c>
      <c r="AV429" s="38">
        <v>0</v>
      </c>
      <c r="AW429" s="38">
        <v>0</v>
      </c>
      <c r="AX429" s="38">
        <v>0</v>
      </c>
      <c r="AY429" s="38">
        <v>0</v>
      </c>
      <c r="AZ429" s="38">
        <v>0</v>
      </c>
      <c r="BA429" s="35"/>
      <c r="BB429" s="36"/>
      <c r="BC429" s="35"/>
      <c r="BD429" s="38">
        <v>0</v>
      </c>
    </row>
    <row r="430" spans="1:56" x14ac:dyDescent="0.2">
      <c r="A430" s="34">
        <v>800197111</v>
      </c>
      <c r="B430" s="34" t="s">
        <v>622</v>
      </c>
      <c r="C430" s="34" t="s">
        <v>643</v>
      </c>
      <c r="D430" s="35">
        <v>130</v>
      </c>
      <c r="E430" s="35" t="str">
        <f>+CONCATENATE(C430,D430)</f>
        <v>COE130</v>
      </c>
      <c r="F430" s="35" t="str">
        <f>+CONCATENATE(A430,"_",E430)</f>
        <v>800197111_COE130</v>
      </c>
      <c r="G430" s="36">
        <v>45713</v>
      </c>
      <c r="H430" s="37">
        <v>394200</v>
      </c>
      <c r="I430" s="37">
        <v>394200</v>
      </c>
      <c r="J430" s="47" t="e">
        <v>#N/A</v>
      </c>
      <c r="K430" s="35" t="s">
        <v>863</v>
      </c>
      <c r="L430" s="38">
        <v>0</v>
      </c>
      <c r="M430" s="39"/>
      <c r="N430" s="35"/>
      <c r="O430" s="36"/>
      <c r="P430" s="36"/>
      <c r="Q430" s="36"/>
      <c r="R430" s="36"/>
      <c r="S430" s="35" t="str">
        <f>+IF(OR(N430="Devuelta",AB430&lt;&gt;0),$A$1-R430,IF(AND(Q430="",P430=""),"No radicada",IF(Q430&lt;&gt;"",$A$1-Q430,$A$1-P430)))</f>
        <v>No radicada</v>
      </c>
      <c r="T430" s="35" t="str">
        <f>+IF(S430="No radicada","No radicada",IF(S430&lt;1,"Corriente",IF(S430&lt;=30,"0-30",IF(AND(S430&lt;=60,S430&gt;30),"31-60",IF(AND(S430&lt;=90,S430&gt;60),"61-90",IF(AND(S430&lt;=180,S430&gt;90),"91-180",IF(AND(S430&lt;=360,S430&gt;180),"181-360",IF(S430&gt;360,"Más de 360"))))))))</f>
        <v>No radicada</v>
      </c>
      <c r="U430" s="38">
        <v>0</v>
      </c>
      <c r="V430" s="38">
        <v>0</v>
      </c>
      <c r="W430" s="38">
        <v>0</v>
      </c>
      <c r="X430" s="38">
        <v>0</v>
      </c>
      <c r="Y430" s="38">
        <v>0</v>
      </c>
      <c r="Z430" s="38">
        <v>0</v>
      </c>
      <c r="AA430" s="38">
        <v>0</v>
      </c>
      <c r="AB430" s="38">
        <v>0</v>
      </c>
      <c r="AC430" s="35"/>
      <c r="AD430" s="35"/>
      <c r="AE430" s="35"/>
      <c r="AF430" s="35"/>
      <c r="AG430" s="38">
        <v>0</v>
      </c>
      <c r="AH430" s="38">
        <v>0</v>
      </c>
      <c r="AI430" s="38">
        <v>0</v>
      </c>
      <c r="AJ430" s="35"/>
      <c r="AK430" s="35"/>
      <c r="AL430" s="35"/>
      <c r="AM430" s="35"/>
      <c r="AN430" s="35"/>
      <c r="AO430" s="35"/>
      <c r="AP430" s="38">
        <v>0</v>
      </c>
      <c r="AQ430" s="38">
        <v>0</v>
      </c>
      <c r="AR430" s="38">
        <v>394200</v>
      </c>
      <c r="AS430" s="38">
        <v>0</v>
      </c>
      <c r="AT430" s="38">
        <v>0</v>
      </c>
      <c r="AU430" s="38">
        <v>0</v>
      </c>
      <c r="AV430" s="38">
        <v>0</v>
      </c>
      <c r="AW430" s="38">
        <v>0</v>
      </c>
      <c r="AX430" s="38">
        <v>0</v>
      </c>
      <c r="AY430" s="38">
        <v>0</v>
      </c>
      <c r="AZ430" s="38">
        <v>0</v>
      </c>
      <c r="BA430" s="35"/>
      <c r="BB430" s="36"/>
      <c r="BC430" s="35"/>
      <c r="BD430" s="38">
        <v>0</v>
      </c>
    </row>
    <row r="431" spans="1:56" x14ac:dyDescent="0.2">
      <c r="A431" s="34">
        <v>800197111</v>
      </c>
      <c r="B431" s="34" t="s">
        <v>622</v>
      </c>
      <c r="C431" s="34" t="s">
        <v>643</v>
      </c>
      <c r="D431" s="35">
        <v>131</v>
      </c>
      <c r="E431" s="35" t="str">
        <f>+CONCATENATE(C431,D431)</f>
        <v>COE131</v>
      </c>
      <c r="F431" s="35" t="str">
        <f>+CONCATENATE(A431,"_",E431)</f>
        <v>800197111_COE131</v>
      </c>
      <c r="G431" s="36">
        <v>45713</v>
      </c>
      <c r="H431" s="37">
        <v>344160</v>
      </c>
      <c r="I431" s="37">
        <v>344160</v>
      </c>
      <c r="J431" s="47" t="e">
        <v>#N/A</v>
      </c>
      <c r="K431" s="35" t="s">
        <v>863</v>
      </c>
      <c r="L431" s="38">
        <v>0</v>
      </c>
      <c r="M431" s="39"/>
      <c r="N431" s="35"/>
      <c r="O431" s="36"/>
      <c r="P431" s="36"/>
      <c r="Q431" s="36"/>
      <c r="R431" s="36"/>
      <c r="S431" s="35" t="str">
        <f>+IF(OR(N431="Devuelta",AB431&lt;&gt;0),$A$1-R431,IF(AND(Q431="",P431=""),"No radicada",IF(Q431&lt;&gt;"",$A$1-Q431,$A$1-P431)))</f>
        <v>No radicada</v>
      </c>
      <c r="T431" s="35" t="str">
        <f>+IF(S431="No radicada","No radicada",IF(S431&lt;1,"Corriente",IF(S431&lt;=30,"0-30",IF(AND(S431&lt;=60,S431&gt;30),"31-60",IF(AND(S431&lt;=90,S431&gt;60),"61-90",IF(AND(S431&lt;=180,S431&gt;90),"91-180",IF(AND(S431&lt;=360,S431&gt;180),"181-360",IF(S431&gt;360,"Más de 360"))))))))</f>
        <v>No radicada</v>
      </c>
      <c r="U431" s="38">
        <v>0</v>
      </c>
      <c r="V431" s="38">
        <v>0</v>
      </c>
      <c r="W431" s="38">
        <v>0</v>
      </c>
      <c r="X431" s="38">
        <v>0</v>
      </c>
      <c r="Y431" s="38">
        <v>0</v>
      </c>
      <c r="Z431" s="38">
        <v>0</v>
      </c>
      <c r="AA431" s="38">
        <v>0</v>
      </c>
      <c r="AB431" s="38">
        <v>0</v>
      </c>
      <c r="AC431" s="35"/>
      <c r="AD431" s="35"/>
      <c r="AE431" s="35"/>
      <c r="AF431" s="35"/>
      <c r="AG431" s="38">
        <v>0</v>
      </c>
      <c r="AH431" s="38">
        <v>0</v>
      </c>
      <c r="AI431" s="38">
        <v>0</v>
      </c>
      <c r="AJ431" s="35"/>
      <c r="AK431" s="35"/>
      <c r="AL431" s="35"/>
      <c r="AM431" s="35"/>
      <c r="AN431" s="35"/>
      <c r="AO431" s="35"/>
      <c r="AP431" s="38">
        <v>0</v>
      </c>
      <c r="AQ431" s="38">
        <v>0</v>
      </c>
      <c r="AR431" s="38">
        <v>344160</v>
      </c>
      <c r="AS431" s="38">
        <v>0</v>
      </c>
      <c r="AT431" s="38">
        <v>0</v>
      </c>
      <c r="AU431" s="38">
        <v>0</v>
      </c>
      <c r="AV431" s="38">
        <v>0</v>
      </c>
      <c r="AW431" s="38">
        <v>0</v>
      </c>
      <c r="AX431" s="38">
        <v>0</v>
      </c>
      <c r="AY431" s="38">
        <v>0</v>
      </c>
      <c r="AZ431" s="38">
        <v>0</v>
      </c>
      <c r="BA431" s="35"/>
      <c r="BB431" s="36"/>
      <c r="BC431" s="35"/>
      <c r="BD431" s="38">
        <v>0</v>
      </c>
    </row>
    <row r="432" spans="1:56" x14ac:dyDescent="0.2">
      <c r="A432" s="34">
        <v>800197111</v>
      </c>
      <c r="B432" s="34" t="s">
        <v>622</v>
      </c>
      <c r="C432" s="34" t="s">
        <v>643</v>
      </c>
      <c r="D432" s="35">
        <v>132</v>
      </c>
      <c r="E432" s="35" t="str">
        <f>+CONCATENATE(C432,D432)</f>
        <v>COE132</v>
      </c>
      <c r="F432" s="35" t="str">
        <f>+CONCATENATE(A432,"_",E432)</f>
        <v>800197111_COE132</v>
      </c>
      <c r="G432" s="36">
        <v>45713</v>
      </c>
      <c r="H432" s="37">
        <v>344160</v>
      </c>
      <c r="I432" s="37">
        <v>344160</v>
      </c>
      <c r="J432" s="47" t="e">
        <v>#N/A</v>
      </c>
      <c r="K432" s="35" t="s">
        <v>863</v>
      </c>
      <c r="L432" s="38">
        <v>0</v>
      </c>
      <c r="M432" s="39"/>
      <c r="N432" s="35"/>
      <c r="O432" s="36"/>
      <c r="P432" s="36"/>
      <c r="Q432" s="36"/>
      <c r="R432" s="36"/>
      <c r="S432" s="35" t="str">
        <f>+IF(OR(N432="Devuelta",AB432&lt;&gt;0),$A$1-R432,IF(AND(Q432="",P432=""),"No radicada",IF(Q432&lt;&gt;"",$A$1-Q432,$A$1-P432)))</f>
        <v>No radicada</v>
      </c>
      <c r="T432" s="35" t="str">
        <f>+IF(S432="No radicada","No radicada",IF(S432&lt;1,"Corriente",IF(S432&lt;=30,"0-30",IF(AND(S432&lt;=60,S432&gt;30),"31-60",IF(AND(S432&lt;=90,S432&gt;60),"61-90",IF(AND(S432&lt;=180,S432&gt;90),"91-180",IF(AND(S432&lt;=360,S432&gt;180),"181-360",IF(S432&gt;360,"Más de 360"))))))))</f>
        <v>No radicada</v>
      </c>
      <c r="U432" s="38">
        <v>0</v>
      </c>
      <c r="V432" s="38">
        <v>0</v>
      </c>
      <c r="W432" s="38">
        <v>0</v>
      </c>
      <c r="X432" s="38">
        <v>0</v>
      </c>
      <c r="Y432" s="38">
        <v>0</v>
      </c>
      <c r="Z432" s="38">
        <v>0</v>
      </c>
      <c r="AA432" s="38">
        <v>0</v>
      </c>
      <c r="AB432" s="38">
        <v>0</v>
      </c>
      <c r="AC432" s="35"/>
      <c r="AD432" s="35"/>
      <c r="AE432" s="35"/>
      <c r="AF432" s="35"/>
      <c r="AG432" s="38">
        <v>0</v>
      </c>
      <c r="AH432" s="38">
        <v>0</v>
      </c>
      <c r="AI432" s="38">
        <v>0</v>
      </c>
      <c r="AJ432" s="35"/>
      <c r="AK432" s="35"/>
      <c r="AL432" s="35"/>
      <c r="AM432" s="35"/>
      <c r="AN432" s="35"/>
      <c r="AO432" s="35"/>
      <c r="AP432" s="38">
        <v>0</v>
      </c>
      <c r="AQ432" s="38">
        <v>0</v>
      </c>
      <c r="AR432" s="38">
        <v>344160</v>
      </c>
      <c r="AS432" s="38">
        <v>0</v>
      </c>
      <c r="AT432" s="38">
        <v>0</v>
      </c>
      <c r="AU432" s="38">
        <v>0</v>
      </c>
      <c r="AV432" s="38">
        <v>0</v>
      </c>
      <c r="AW432" s="38">
        <v>0</v>
      </c>
      <c r="AX432" s="38">
        <v>0</v>
      </c>
      <c r="AY432" s="38">
        <v>0</v>
      </c>
      <c r="AZ432" s="38">
        <v>0</v>
      </c>
      <c r="BA432" s="35"/>
      <c r="BB432" s="36"/>
      <c r="BC432" s="35"/>
      <c r="BD432" s="38">
        <v>0</v>
      </c>
    </row>
    <row r="433" spans="1:56" x14ac:dyDescent="0.2">
      <c r="A433" s="34">
        <v>800197111</v>
      </c>
      <c r="B433" s="34" t="s">
        <v>622</v>
      </c>
      <c r="C433" s="34" t="s">
        <v>643</v>
      </c>
      <c r="D433" s="35">
        <v>133</v>
      </c>
      <c r="E433" s="35" t="str">
        <f>+CONCATENATE(C433,D433)</f>
        <v>COE133</v>
      </c>
      <c r="F433" s="35" t="str">
        <f>+CONCATENATE(A433,"_",E433)</f>
        <v>800197111_COE133</v>
      </c>
      <c r="G433" s="36">
        <v>45713</v>
      </c>
      <c r="H433" s="37">
        <v>877380</v>
      </c>
      <c r="I433" s="37">
        <v>877380</v>
      </c>
      <c r="J433" s="47" t="e">
        <v>#N/A</v>
      </c>
      <c r="K433" s="35" t="s">
        <v>863</v>
      </c>
      <c r="L433" s="38">
        <v>0</v>
      </c>
      <c r="M433" s="39"/>
      <c r="N433" s="35"/>
      <c r="O433" s="36"/>
      <c r="P433" s="36"/>
      <c r="Q433" s="36"/>
      <c r="R433" s="36"/>
      <c r="S433" s="35" t="str">
        <f>+IF(OR(N433="Devuelta",AB433&lt;&gt;0),$A$1-R433,IF(AND(Q433="",P433=""),"No radicada",IF(Q433&lt;&gt;"",$A$1-Q433,$A$1-P433)))</f>
        <v>No radicada</v>
      </c>
      <c r="T433" s="35" t="str">
        <f>+IF(S433="No radicada","No radicada",IF(S433&lt;1,"Corriente",IF(S433&lt;=30,"0-30",IF(AND(S433&lt;=60,S433&gt;30),"31-60",IF(AND(S433&lt;=90,S433&gt;60),"61-90",IF(AND(S433&lt;=180,S433&gt;90),"91-180",IF(AND(S433&lt;=360,S433&gt;180),"181-360",IF(S433&gt;360,"Más de 360"))))))))</f>
        <v>No radicada</v>
      </c>
      <c r="U433" s="38">
        <v>0</v>
      </c>
      <c r="V433" s="38">
        <v>0</v>
      </c>
      <c r="W433" s="38">
        <v>0</v>
      </c>
      <c r="X433" s="38">
        <v>0</v>
      </c>
      <c r="Y433" s="38">
        <v>0</v>
      </c>
      <c r="Z433" s="38">
        <v>0</v>
      </c>
      <c r="AA433" s="38">
        <v>0</v>
      </c>
      <c r="AB433" s="38">
        <v>0</v>
      </c>
      <c r="AC433" s="35"/>
      <c r="AD433" s="35"/>
      <c r="AE433" s="35"/>
      <c r="AF433" s="35"/>
      <c r="AG433" s="38">
        <v>0</v>
      </c>
      <c r="AH433" s="38">
        <v>0</v>
      </c>
      <c r="AI433" s="38">
        <v>0</v>
      </c>
      <c r="AJ433" s="35"/>
      <c r="AK433" s="35"/>
      <c r="AL433" s="35"/>
      <c r="AM433" s="35"/>
      <c r="AN433" s="35"/>
      <c r="AO433" s="35"/>
      <c r="AP433" s="38">
        <v>0</v>
      </c>
      <c r="AQ433" s="38">
        <v>0</v>
      </c>
      <c r="AR433" s="38">
        <v>877380</v>
      </c>
      <c r="AS433" s="38">
        <v>0</v>
      </c>
      <c r="AT433" s="38">
        <v>0</v>
      </c>
      <c r="AU433" s="38">
        <v>0</v>
      </c>
      <c r="AV433" s="38">
        <v>0</v>
      </c>
      <c r="AW433" s="38">
        <v>0</v>
      </c>
      <c r="AX433" s="38">
        <v>0</v>
      </c>
      <c r="AY433" s="38">
        <v>0</v>
      </c>
      <c r="AZ433" s="38">
        <v>0</v>
      </c>
      <c r="BA433" s="35"/>
      <c r="BB433" s="36"/>
      <c r="BC433" s="35"/>
      <c r="BD433" s="38">
        <v>0</v>
      </c>
    </row>
    <row r="434" spans="1:56" x14ac:dyDescent="0.2">
      <c r="A434" s="34">
        <v>800197111</v>
      </c>
      <c r="B434" s="34" t="s">
        <v>622</v>
      </c>
      <c r="C434" s="34" t="s">
        <v>643</v>
      </c>
      <c r="D434" s="35">
        <v>134</v>
      </c>
      <c r="E434" s="35" t="str">
        <f>+CONCATENATE(C434,D434)</f>
        <v>COE134</v>
      </c>
      <c r="F434" s="35" t="str">
        <f>+CONCATENATE(A434,"_",E434)</f>
        <v>800197111_COE134</v>
      </c>
      <c r="G434" s="36">
        <v>45713</v>
      </c>
      <c r="H434" s="37">
        <v>295650</v>
      </c>
      <c r="I434" s="37">
        <v>295650</v>
      </c>
      <c r="J434" s="47" t="e">
        <v>#N/A</v>
      </c>
      <c r="K434" s="35" t="s">
        <v>863</v>
      </c>
      <c r="L434" s="38">
        <v>0</v>
      </c>
      <c r="M434" s="39"/>
      <c r="N434" s="35"/>
      <c r="O434" s="36"/>
      <c r="P434" s="36"/>
      <c r="Q434" s="36"/>
      <c r="R434" s="36"/>
      <c r="S434" s="35" t="str">
        <f>+IF(OR(N434="Devuelta",AB434&lt;&gt;0),$A$1-R434,IF(AND(Q434="",P434=""),"No radicada",IF(Q434&lt;&gt;"",$A$1-Q434,$A$1-P434)))</f>
        <v>No radicada</v>
      </c>
      <c r="T434" s="35" t="str">
        <f>+IF(S434="No radicada","No radicada",IF(S434&lt;1,"Corriente",IF(S434&lt;=30,"0-30",IF(AND(S434&lt;=60,S434&gt;30),"31-60",IF(AND(S434&lt;=90,S434&gt;60),"61-90",IF(AND(S434&lt;=180,S434&gt;90),"91-180",IF(AND(S434&lt;=360,S434&gt;180),"181-360",IF(S434&gt;360,"Más de 360"))))))))</f>
        <v>No radicada</v>
      </c>
      <c r="U434" s="38">
        <v>0</v>
      </c>
      <c r="V434" s="38">
        <v>0</v>
      </c>
      <c r="W434" s="38">
        <v>0</v>
      </c>
      <c r="X434" s="38">
        <v>0</v>
      </c>
      <c r="Y434" s="38">
        <v>0</v>
      </c>
      <c r="Z434" s="38">
        <v>0</v>
      </c>
      <c r="AA434" s="38">
        <v>0</v>
      </c>
      <c r="AB434" s="38">
        <v>0</v>
      </c>
      <c r="AC434" s="35"/>
      <c r="AD434" s="35"/>
      <c r="AE434" s="35"/>
      <c r="AF434" s="35"/>
      <c r="AG434" s="38">
        <v>0</v>
      </c>
      <c r="AH434" s="38">
        <v>0</v>
      </c>
      <c r="AI434" s="38">
        <v>0</v>
      </c>
      <c r="AJ434" s="35"/>
      <c r="AK434" s="35"/>
      <c r="AL434" s="35"/>
      <c r="AM434" s="35"/>
      <c r="AN434" s="35"/>
      <c r="AO434" s="35"/>
      <c r="AP434" s="38">
        <v>0</v>
      </c>
      <c r="AQ434" s="38">
        <v>0</v>
      </c>
      <c r="AR434" s="38">
        <v>295650</v>
      </c>
      <c r="AS434" s="38">
        <v>0</v>
      </c>
      <c r="AT434" s="38">
        <v>0</v>
      </c>
      <c r="AU434" s="38">
        <v>0</v>
      </c>
      <c r="AV434" s="38">
        <v>0</v>
      </c>
      <c r="AW434" s="38">
        <v>0</v>
      </c>
      <c r="AX434" s="38">
        <v>0</v>
      </c>
      <c r="AY434" s="38">
        <v>0</v>
      </c>
      <c r="AZ434" s="38">
        <v>0</v>
      </c>
      <c r="BA434" s="35"/>
      <c r="BB434" s="36"/>
      <c r="BC434" s="35"/>
      <c r="BD434" s="38">
        <v>0</v>
      </c>
    </row>
    <row r="435" spans="1:56" x14ac:dyDescent="0.2">
      <c r="A435" s="34">
        <v>800197111</v>
      </c>
      <c r="B435" s="34" t="s">
        <v>622</v>
      </c>
      <c r="C435" s="34" t="s">
        <v>643</v>
      </c>
      <c r="D435" s="35">
        <v>135</v>
      </c>
      <c r="E435" s="35" t="str">
        <f>+CONCATENATE(C435,D435)</f>
        <v>COE135</v>
      </c>
      <c r="F435" s="35" t="str">
        <f>+CONCATENATE(A435,"_",E435)</f>
        <v>800197111_COE135</v>
      </c>
      <c r="G435" s="36">
        <v>45713</v>
      </c>
      <c r="H435" s="37">
        <v>344160</v>
      </c>
      <c r="I435" s="37">
        <v>344160</v>
      </c>
      <c r="J435" s="47" t="e">
        <v>#N/A</v>
      </c>
      <c r="K435" s="35" t="s">
        <v>863</v>
      </c>
      <c r="L435" s="38">
        <v>0</v>
      </c>
      <c r="M435" s="39"/>
      <c r="N435" s="35"/>
      <c r="O435" s="36"/>
      <c r="P435" s="36"/>
      <c r="Q435" s="36"/>
      <c r="R435" s="36"/>
      <c r="S435" s="35" t="str">
        <f>+IF(OR(N435="Devuelta",AB435&lt;&gt;0),$A$1-R435,IF(AND(Q435="",P435=""),"No radicada",IF(Q435&lt;&gt;"",$A$1-Q435,$A$1-P435)))</f>
        <v>No radicada</v>
      </c>
      <c r="T435" s="35" t="str">
        <f>+IF(S435="No radicada","No radicada",IF(S435&lt;1,"Corriente",IF(S435&lt;=30,"0-30",IF(AND(S435&lt;=60,S435&gt;30),"31-60",IF(AND(S435&lt;=90,S435&gt;60),"61-90",IF(AND(S435&lt;=180,S435&gt;90),"91-180",IF(AND(S435&lt;=360,S435&gt;180),"181-360",IF(S435&gt;360,"Más de 360"))))))))</f>
        <v>No radicada</v>
      </c>
      <c r="U435" s="38">
        <v>0</v>
      </c>
      <c r="V435" s="38">
        <v>0</v>
      </c>
      <c r="W435" s="38">
        <v>0</v>
      </c>
      <c r="X435" s="38">
        <v>0</v>
      </c>
      <c r="Y435" s="38">
        <v>0</v>
      </c>
      <c r="Z435" s="38">
        <v>0</v>
      </c>
      <c r="AA435" s="38">
        <v>0</v>
      </c>
      <c r="AB435" s="38">
        <v>0</v>
      </c>
      <c r="AC435" s="35"/>
      <c r="AD435" s="35"/>
      <c r="AE435" s="35"/>
      <c r="AF435" s="35"/>
      <c r="AG435" s="38">
        <v>0</v>
      </c>
      <c r="AH435" s="38">
        <v>0</v>
      </c>
      <c r="AI435" s="38">
        <v>0</v>
      </c>
      <c r="AJ435" s="35"/>
      <c r="AK435" s="35"/>
      <c r="AL435" s="35"/>
      <c r="AM435" s="35"/>
      <c r="AN435" s="35"/>
      <c r="AO435" s="35"/>
      <c r="AP435" s="38">
        <v>0</v>
      </c>
      <c r="AQ435" s="38">
        <v>0</v>
      </c>
      <c r="AR435" s="38">
        <v>344160</v>
      </c>
      <c r="AS435" s="38">
        <v>0</v>
      </c>
      <c r="AT435" s="38">
        <v>0</v>
      </c>
      <c r="AU435" s="38">
        <v>0</v>
      </c>
      <c r="AV435" s="38">
        <v>0</v>
      </c>
      <c r="AW435" s="38">
        <v>0</v>
      </c>
      <c r="AX435" s="38">
        <v>0</v>
      </c>
      <c r="AY435" s="38">
        <v>0</v>
      </c>
      <c r="AZ435" s="38">
        <v>0</v>
      </c>
      <c r="BA435" s="35"/>
      <c r="BB435" s="36"/>
      <c r="BC435" s="35"/>
      <c r="BD435" s="38">
        <v>0</v>
      </c>
    </row>
    <row r="436" spans="1:56" x14ac:dyDescent="0.2">
      <c r="A436" s="34">
        <v>800197111</v>
      </c>
      <c r="B436" s="34" t="s">
        <v>622</v>
      </c>
      <c r="C436" s="34" t="s">
        <v>643</v>
      </c>
      <c r="D436" s="35">
        <v>136</v>
      </c>
      <c r="E436" s="35" t="str">
        <f>+CONCATENATE(C436,D436)</f>
        <v>COE136</v>
      </c>
      <c r="F436" s="35" t="str">
        <f>+CONCATENATE(A436,"_",E436)</f>
        <v>800197111_COE136</v>
      </c>
      <c r="G436" s="36">
        <v>45713</v>
      </c>
      <c r="H436" s="37">
        <v>295650</v>
      </c>
      <c r="I436" s="37">
        <v>295650</v>
      </c>
      <c r="J436" s="47" t="e">
        <v>#N/A</v>
      </c>
      <c r="K436" s="35" t="s">
        <v>863</v>
      </c>
      <c r="L436" s="38">
        <v>0</v>
      </c>
      <c r="M436" s="39"/>
      <c r="N436" s="35"/>
      <c r="O436" s="36"/>
      <c r="P436" s="36"/>
      <c r="Q436" s="36"/>
      <c r="R436" s="36"/>
      <c r="S436" s="35" t="str">
        <f>+IF(OR(N436="Devuelta",AB436&lt;&gt;0),$A$1-R436,IF(AND(Q436="",P436=""),"No radicada",IF(Q436&lt;&gt;"",$A$1-Q436,$A$1-P436)))</f>
        <v>No radicada</v>
      </c>
      <c r="T436" s="35" t="str">
        <f>+IF(S436="No radicada","No radicada",IF(S436&lt;1,"Corriente",IF(S436&lt;=30,"0-30",IF(AND(S436&lt;=60,S436&gt;30),"31-60",IF(AND(S436&lt;=90,S436&gt;60),"61-90",IF(AND(S436&lt;=180,S436&gt;90),"91-180",IF(AND(S436&lt;=360,S436&gt;180),"181-360",IF(S436&gt;360,"Más de 360"))))))))</f>
        <v>No radicada</v>
      </c>
      <c r="U436" s="38">
        <v>0</v>
      </c>
      <c r="V436" s="38">
        <v>0</v>
      </c>
      <c r="W436" s="38">
        <v>0</v>
      </c>
      <c r="X436" s="38">
        <v>0</v>
      </c>
      <c r="Y436" s="38">
        <v>0</v>
      </c>
      <c r="Z436" s="38">
        <v>0</v>
      </c>
      <c r="AA436" s="38">
        <v>0</v>
      </c>
      <c r="AB436" s="38">
        <v>0</v>
      </c>
      <c r="AC436" s="35"/>
      <c r="AD436" s="35"/>
      <c r="AE436" s="35"/>
      <c r="AF436" s="35"/>
      <c r="AG436" s="38">
        <v>0</v>
      </c>
      <c r="AH436" s="38">
        <v>0</v>
      </c>
      <c r="AI436" s="38">
        <v>0</v>
      </c>
      <c r="AJ436" s="35"/>
      <c r="AK436" s="35"/>
      <c r="AL436" s="35"/>
      <c r="AM436" s="35"/>
      <c r="AN436" s="35"/>
      <c r="AO436" s="35"/>
      <c r="AP436" s="38">
        <v>0</v>
      </c>
      <c r="AQ436" s="38">
        <v>0</v>
      </c>
      <c r="AR436" s="38">
        <v>295650</v>
      </c>
      <c r="AS436" s="38">
        <v>0</v>
      </c>
      <c r="AT436" s="38">
        <v>0</v>
      </c>
      <c r="AU436" s="38">
        <v>0</v>
      </c>
      <c r="AV436" s="38">
        <v>0</v>
      </c>
      <c r="AW436" s="38">
        <v>0</v>
      </c>
      <c r="AX436" s="38">
        <v>0</v>
      </c>
      <c r="AY436" s="38">
        <v>0</v>
      </c>
      <c r="AZ436" s="38">
        <v>0</v>
      </c>
      <c r="BA436" s="35"/>
      <c r="BB436" s="36"/>
      <c r="BC436" s="35"/>
      <c r="BD436" s="38">
        <v>0</v>
      </c>
    </row>
    <row r="437" spans="1:56" x14ac:dyDescent="0.2">
      <c r="A437" s="34">
        <v>800197111</v>
      </c>
      <c r="B437" s="34" t="s">
        <v>622</v>
      </c>
      <c r="C437" s="34" t="s">
        <v>643</v>
      </c>
      <c r="D437" s="35">
        <v>137</v>
      </c>
      <c r="E437" s="35" t="str">
        <f>+CONCATENATE(C437,D437)</f>
        <v>COE137</v>
      </c>
      <c r="F437" s="35" t="str">
        <f>+CONCATENATE(A437,"_",E437)</f>
        <v>800197111_COE137</v>
      </c>
      <c r="G437" s="36">
        <v>45713</v>
      </c>
      <c r="H437" s="37">
        <v>344160</v>
      </c>
      <c r="I437" s="37">
        <v>344160</v>
      </c>
      <c r="J437" s="47" t="e">
        <v>#N/A</v>
      </c>
      <c r="K437" s="35" t="s">
        <v>863</v>
      </c>
      <c r="L437" s="38">
        <v>0</v>
      </c>
      <c r="M437" s="39"/>
      <c r="N437" s="35"/>
      <c r="O437" s="36"/>
      <c r="P437" s="36"/>
      <c r="Q437" s="36"/>
      <c r="R437" s="36"/>
      <c r="S437" s="35" t="str">
        <f>+IF(OR(N437="Devuelta",AB437&lt;&gt;0),$A$1-R437,IF(AND(Q437="",P437=""),"No radicada",IF(Q437&lt;&gt;"",$A$1-Q437,$A$1-P437)))</f>
        <v>No radicada</v>
      </c>
      <c r="T437" s="35" t="str">
        <f>+IF(S437="No radicada","No radicada",IF(S437&lt;1,"Corriente",IF(S437&lt;=30,"0-30",IF(AND(S437&lt;=60,S437&gt;30),"31-60",IF(AND(S437&lt;=90,S437&gt;60),"61-90",IF(AND(S437&lt;=180,S437&gt;90),"91-180",IF(AND(S437&lt;=360,S437&gt;180),"181-360",IF(S437&gt;360,"Más de 360"))))))))</f>
        <v>No radicada</v>
      </c>
      <c r="U437" s="38">
        <v>0</v>
      </c>
      <c r="V437" s="38">
        <v>0</v>
      </c>
      <c r="W437" s="38">
        <v>0</v>
      </c>
      <c r="X437" s="38">
        <v>0</v>
      </c>
      <c r="Y437" s="38">
        <v>0</v>
      </c>
      <c r="Z437" s="38">
        <v>0</v>
      </c>
      <c r="AA437" s="38">
        <v>0</v>
      </c>
      <c r="AB437" s="38">
        <v>0</v>
      </c>
      <c r="AC437" s="35"/>
      <c r="AD437" s="35"/>
      <c r="AE437" s="35"/>
      <c r="AF437" s="35"/>
      <c r="AG437" s="38">
        <v>0</v>
      </c>
      <c r="AH437" s="38">
        <v>0</v>
      </c>
      <c r="AI437" s="38">
        <v>0</v>
      </c>
      <c r="AJ437" s="35"/>
      <c r="AK437" s="35"/>
      <c r="AL437" s="35"/>
      <c r="AM437" s="35"/>
      <c r="AN437" s="35"/>
      <c r="AO437" s="35"/>
      <c r="AP437" s="38">
        <v>0</v>
      </c>
      <c r="AQ437" s="38">
        <v>0</v>
      </c>
      <c r="AR437" s="38">
        <v>344160</v>
      </c>
      <c r="AS437" s="38">
        <v>0</v>
      </c>
      <c r="AT437" s="38">
        <v>0</v>
      </c>
      <c r="AU437" s="38">
        <v>0</v>
      </c>
      <c r="AV437" s="38">
        <v>0</v>
      </c>
      <c r="AW437" s="38">
        <v>0</v>
      </c>
      <c r="AX437" s="38">
        <v>0</v>
      </c>
      <c r="AY437" s="38">
        <v>0</v>
      </c>
      <c r="AZ437" s="38">
        <v>0</v>
      </c>
      <c r="BA437" s="35"/>
      <c r="BB437" s="36"/>
      <c r="BC437" s="35"/>
      <c r="BD437" s="38">
        <v>0</v>
      </c>
    </row>
    <row r="438" spans="1:56" x14ac:dyDescent="0.2">
      <c r="A438" s="34">
        <v>800197111</v>
      </c>
      <c r="B438" s="34" t="s">
        <v>622</v>
      </c>
      <c r="C438" s="34" t="s">
        <v>643</v>
      </c>
      <c r="D438" s="35">
        <v>138</v>
      </c>
      <c r="E438" s="35" t="str">
        <f>+CONCATENATE(C438,D438)</f>
        <v>COE138</v>
      </c>
      <c r="F438" s="35" t="str">
        <f>+CONCATENATE(A438,"_",E438)</f>
        <v>800197111_COE138</v>
      </c>
      <c r="G438" s="36">
        <v>45713</v>
      </c>
      <c r="H438" s="37">
        <v>344219</v>
      </c>
      <c r="I438" s="37">
        <v>344219</v>
      </c>
      <c r="J438" s="47" t="e">
        <v>#N/A</v>
      </c>
      <c r="K438" s="35" t="s">
        <v>863</v>
      </c>
      <c r="L438" s="38">
        <v>0</v>
      </c>
      <c r="M438" s="39"/>
      <c r="N438" s="35"/>
      <c r="O438" s="36"/>
      <c r="P438" s="36"/>
      <c r="Q438" s="36"/>
      <c r="R438" s="36"/>
      <c r="S438" s="35" t="str">
        <f>+IF(OR(N438="Devuelta",AB438&lt;&gt;0),$A$1-R438,IF(AND(Q438="",P438=""),"No radicada",IF(Q438&lt;&gt;"",$A$1-Q438,$A$1-P438)))</f>
        <v>No radicada</v>
      </c>
      <c r="T438" s="35" t="str">
        <f>+IF(S438="No radicada","No radicada",IF(S438&lt;1,"Corriente",IF(S438&lt;=30,"0-30",IF(AND(S438&lt;=60,S438&gt;30),"31-60",IF(AND(S438&lt;=90,S438&gt;60),"61-90",IF(AND(S438&lt;=180,S438&gt;90),"91-180",IF(AND(S438&lt;=360,S438&gt;180),"181-360",IF(S438&gt;360,"Más de 360"))))))))</f>
        <v>No radicada</v>
      </c>
      <c r="U438" s="38">
        <v>0</v>
      </c>
      <c r="V438" s="38">
        <v>0</v>
      </c>
      <c r="W438" s="38">
        <v>0</v>
      </c>
      <c r="X438" s="38">
        <v>0</v>
      </c>
      <c r="Y438" s="38">
        <v>0</v>
      </c>
      <c r="Z438" s="38">
        <v>0</v>
      </c>
      <c r="AA438" s="38">
        <v>0</v>
      </c>
      <c r="AB438" s="38">
        <v>0</v>
      </c>
      <c r="AC438" s="35"/>
      <c r="AD438" s="35"/>
      <c r="AE438" s="35"/>
      <c r="AF438" s="35"/>
      <c r="AG438" s="38">
        <v>0</v>
      </c>
      <c r="AH438" s="38">
        <v>0</v>
      </c>
      <c r="AI438" s="38">
        <v>0</v>
      </c>
      <c r="AJ438" s="35"/>
      <c r="AK438" s="35"/>
      <c r="AL438" s="35"/>
      <c r="AM438" s="35"/>
      <c r="AN438" s="35"/>
      <c r="AO438" s="35"/>
      <c r="AP438" s="38">
        <v>0</v>
      </c>
      <c r="AQ438" s="38">
        <v>0</v>
      </c>
      <c r="AR438" s="38">
        <v>344219</v>
      </c>
      <c r="AS438" s="38">
        <v>0</v>
      </c>
      <c r="AT438" s="38">
        <v>0</v>
      </c>
      <c r="AU438" s="38">
        <v>0</v>
      </c>
      <c r="AV438" s="38">
        <v>0</v>
      </c>
      <c r="AW438" s="38">
        <v>0</v>
      </c>
      <c r="AX438" s="38">
        <v>0</v>
      </c>
      <c r="AY438" s="38">
        <v>0</v>
      </c>
      <c r="AZ438" s="38">
        <v>0</v>
      </c>
      <c r="BA438" s="35"/>
      <c r="BB438" s="36"/>
      <c r="BC438" s="35"/>
      <c r="BD438" s="38">
        <v>0</v>
      </c>
    </row>
    <row r="439" spans="1:56" x14ac:dyDescent="0.2">
      <c r="A439" s="34">
        <v>800197111</v>
      </c>
      <c r="B439" s="34" t="s">
        <v>622</v>
      </c>
      <c r="C439" s="34" t="s">
        <v>643</v>
      </c>
      <c r="D439" s="35">
        <v>139</v>
      </c>
      <c r="E439" s="35" t="str">
        <f>+CONCATENATE(C439,D439)</f>
        <v>COE139</v>
      </c>
      <c r="F439" s="35" t="str">
        <f>+CONCATENATE(A439,"_",E439)</f>
        <v>800197111_COE139</v>
      </c>
      <c r="G439" s="36">
        <v>45713</v>
      </c>
      <c r="H439" s="37">
        <v>344250</v>
      </c>
      <c r="I439" s="37">
        <v>344250</v>
      </c>
      <c r="J439" s="47" t="e">
        <v>#N/A</v>
      </c>
      <c r="K439" s="35" t="s">
        <v>863</v>
      </c>
      <c r="L439" s="38">
        <v>0</v>
      </c>
      <c r="M439" s="39"/>
      <c r="N439" s="35"/>
      <c r="O439" s="36"/>
      <c r="P439" s="36"/>
      <c r="Q439" s="36"/>
      <c r="R439" s="36"/>
      <c r="S439" s="35" t="str">
        <f>+IF(OR(N439="Devuelta",AB439&lt;&gt;0),$A$1-R439,IF(AND(Q439="",P439=""),"No radicada",IF(Q439&lt;&gt;"",$A$1-Q439,$A$1-P439)))</f>
        <v>No radicada</v>
      </c>
      <c r="T439" s="35" t="str">
        <f>+IF(S439="No radicada","No radicada",IF(S439&lt;1,"Corriente",IF(S439&lt;=30,"0-30",IF(AND(S439&lt;=60,S439&gt;30),"31-60",IF(AND(S439&lt;=90,S439&gt;60),"61-90",IF(AND(S439&lt;=180,S439&gt;90),"91-180",IF(AND(S439&lt;=360,S439&gt;180),"181-360",IF(S439&gt;360,"Más de 360"))))))))</f>
        <v>No radicada</v>
      </c>
      <c r="U439" s="38">
        <v>0</v>
      </c>
      <c r="V439" s="38">
        <v>0</v>
      </c>
      <c r="W439" s="38">
        <v>0</v>
      </c>
      <c r="X439" s="38">
        <v>0</v>
      </c>
      <c r="Y439" s="38">
        <v>0</v>
      </c>
      <c r="Z439" s="38">
        <v>0</v>
      </c>
      <c r="AA439" s="38">
        <v>0</v>
      </c>
      <c r="AB439" s="38">
        <v>0</v>
      </c>
      <c r="AC439" s="35"/>
      <c r="AD439" s="35"/>
      <c r="AE439" s="35"/>
      <c r="AF439" s="35"/>
      <c r="AG439" s="38">
        <v>0</v>
      </c>
      <c r="AH439" s="38">
        <v>0</v>
      </c>
      <c r="AI439" s="38">
        <v>0</v>
      </c>
      <c r="AJ439" s="35"/>
      <c r="AK439" s="35"/>
      <c r="AL439" s="35"/>
      <c r="AM439" s="35"/>
      <c r="AN439" s="35"/>
      <c r="AO439" s="35"/>
      <c r="AP439" s="38">
        <v>0</v>
      </c>
      <c r="AQ439" s="38">
        <v>0</v>
      </c>
      <c r="AR439" s="38">
        <v>344250</v>
      </c>
      <c r="AS439" s="38">
        <v>0</v>
      </c>
      <c r="AT439" s="38">
        <v>0</v>
      </c>
      <c r="AU439" s="38">
        <v>0</v>
      </c>
      <c r="AV439" s="38">
        <v>0</v>
      </c>
      <c r="AW439" s="38">
        <v>0</v>
      </c>
      <c r="AX439" s="38">
        <v>0</v>
      </c>
      <c r="AY439" s="38">
        <v>0</v>
      </c>
      <c r="AZ439" s="38">
        <v>0</v>
      </c>
      <c r="BA439" s="35"/>
      <c r="BB439" s="36"/>
      <c r="BC439" s="35"/>
      <c r="BD439" s="38">
        <v>0</v>
      </c>
    </row>
    <row r="440" spans="1:56" x14ac:dyDescent="0.2">
      <c r="A440" s="34">
        <v>800197111</v>
      </c>
      <c r="B440" s="34" t="s">
        <v>622</v>
      </c>
      <c r="C440" s="34" t="s">
        <v>643</v>
      </c>
      <c r="D440" s="35">
        <v>140</v>
      </c>
      <c r="E440" s="35" t="str">
        <f>+CONCATENATE(C440,D440)</f>
        <v>COE140</v>
      </c>
      <c r="F440" s="35" t="str">
        <f>+CONCATENATE(A440,"_",E440)</f>
        <v>800197111_COE140</v>
      </c>
      <c r="G440" s="36">
        <v>45713</v>
      </c>
      <c r="H440" s="37">
        <v>344219</v>
      </c>
      <c r="I440" s="37">
        <v>344219</v>
      </c>
      <c r="J440" s="47" t="e">
        <v>#N/A</v>
      </c>
      <c r="K440" s="35" t="s">
        <v>863</v>
      </c>
      <c r="L440" s="38">
        <v>0</v>
      </c>
      <c r="M440" s="39"/>
      <c r="N440" s="35"/>
      <c r="O440" s="36"/>
      <c r="P440" s="36"/>
      <c r="Q440" s="36"/>
      <c r="R440" s="36"/>
      <c r="S440" s="35" t="str">
        <f>+IF(OR(N440="Devuelta",AB440&lt;&gt;0),$A$1-R440,IF(AND(Q440="",P440=""),"No radicada",IF(Q440&lt;&gt;"",$A$1-Q440,$A$1-P440)))</f>
        <v>No radicada</v>
      </c>
      <c r="T440" s="35" t="str">
        <f>+IF(S440="No radicada","No radicada",IF(S440&lt;1,"Corriente",IF(S440&lt;=30,"0-30",IF(AND(S440&lt;=60,S440&gt;30),"31-60",IF(AND(S440&lt;=90,S440&gt;60),"61-90",IF(AND(S440&lt;=180,S440&gt;90),"91-180",IF(AND(S440&lt;=360,S440&gt;180),"181-360",IF(S440&gt;360,"Más de 360"))))))))</f>
        <v>No radicada</v>
      </c>
      <c r="U440" s="38">
        <v>0</v>
      </c>
      <c r="V440" s="38">
        <v>0</v>
      </c>
      <c r="W440" s="38">
        <v>0</v>
      </c>
      <c r="X440" s="38">
        <v>0</v>
      </c>
      <c r="Y440" s="38">
        <v>0</v>
      </c>
      <c r="Z440" s="38">
        <v>0</v>
      </c>
      <c r="AA440" s="38">
        <v>0</v>
      </c>
      <c r="AB440" s="38">
        <v>0</v>
      </c>
      <c r="AC440" s="35"/>
      <c r="AD440" s="35"/>
      <c r="AE440" s="35"/>
      <c r="AF440" s="35"/>
      <c r="AG440" s="38">
        <v>0</v>
      </c>
      <c r="AH440" s="38">
        <v>0</v>
      </c>
      <c r="AI440" s="38">
        <v>0</v>
      </c>
      <c r="AJ440" s="35"/>
      <c r="AK440" s="35"/>
      <c r="AL440" s="35"/>
      <c r="AM440" s="35"/>
      <c r="AN440" s="35"/>
      <c r="AO440" s="35"/>
      <c r="AP440" s="38">
        <v>0</v>
      </c>
      <c r="AQ440" s="38">
        <v>0</v>
      </c>
      <c r="AR440" s="38">
        <v>344219</v>
      </c>
      <c r="AS440" s="38">
        <v>0</v>
      </c>
      <c r="AT440" s="38">
        <v>0</v>
      </c>
      <c r="AU440" s="38">
        <v>0</v>
      </c>
      <c r="AV440" s="38">
        <v>0</v>
      </c>
      <c r="AW440" s="38">
        <v>0</v>
      </c>
      <c r="AX440" s="38">
        <v>0</v>
      </c>
      <c r="AY440" s="38">
        <v>0</v>
      </c>
      <c r="AZ440" s="38">
        <v>0</v>
      </c>
      <c r="BA440" s="35"/>
      <c r="BB440" s="36"/>
      <c r="BC440" s="35"/>
      <c r="BD440" s="38">
        <v>0</v>
      </c>
    </row>
    <row r="441" spans="1:56" x14ac:dyDescent="0.2">
      <c r="A441" s="34">
        <v>800197111</v>
      </c>
      <c r="B441" s="34" t="s">
        <v>622</v>
      </c>
      <c r="C441" s="34" t="s">
        <v>643</v>
      </c>
      <c r="D441" s="35">
        <v>141</v>
      </c>
      <c r="E441" s="35" t="str">
        <f>+CONCATENATE(C441,D441)</f>
        <v>COE141</v>
      </c>
      <c r="F441" s="35" t="str">
        <f>+CONCATENATE(A441,"_",E441)</f>
        <v>800197111_COE141</v>
      </c>
      <c r="G441" s="36">
        <v>45713</v>
      </c>
      <c r="H441" s="37">
        <v>344219</v>
      </c>
      <c r="I441" s="37">
        <v>344219</v>
      </c>
      <c r="J441" s="47" t="e">
        <v>#N/A</v>
      </c>
      <c r="K441" s="35" t="s">
        <v>863</v>
      </c>
      <c r="L441" s="38">
        <v>0</v>
      </c>
      <c r="M441" s="39"/>
      <c r="N441" s="35"/>
      <c r="O441" s="36"/>
      <c r="P441" s="36"/>
      <c r="Q441" s="36"/>
      <c r="R441" s="36"/>
      <c r="S441" s="35" t="str">
        <f>+IF(OR(N441="Devuelta",AB441&lt;&gt;0),$A$1-R441,IF(AND(Q441="",P441=""),"No radicada",IF(Q441&lt;&gt;"",$A$1-Q441,$A$1-P441)))</f>
        <v>No radicada</v>
      </c>
      <c r="T441" s="35" t="str">
        <f>+IF(S441="No radicada","No radicada",IF(S441&lt;1,"Corriente",IF(S441&lt;=30,"0-30",IF(AND(S441&lt;=60,S441&gt;30),"31-60",IF(AND(S441&lt;=90,S441&gt;60),"61-90",IF(AND(S441&lt;=180,S441&gt;90),"91-180",IF(AND(S441&lt;=360,S441&gt;180),"181-360",IF(S441&gt;360,"Más de 360"))))))))</f>
        <v>No radicada</v>
      </c>
      <c r="U441" s="38">
        <v>0</v>
      </c>
      <c r="V441" s="38">
        <v>0</v>
      </c>
      <c r="W441" s="38">
        <v>0</v>
      </c>
      <c r="X441" s="38">
        <v>0</v>
      </c>
      <c r="Y441" s="38">
        <v>0</v>
      </c>
      <c r="Z441" s="38">
        <v>0</v>
      </c>
      <c r="AA441" s="38">
        <v>0</v>
      </c>
      <c r="AB441" s="38">
        <v>0</v>
      </c>
      <c r="AC441" s="35"/>
      <c r="AD441" s="35"/>
      <c r="AE441" s="35"/>
      <c r="AF441" s="35"/>
      <c r="AG441" s="38">
        <v>0</v>
      </c>
      <c r="AH441" s="38">
        <v>0</v>
      </c>
      <c r="AI441" s="38">
        <v>0</v>
      </c>
      <c r="AJ441" s="35"/>
      <c r="AK441" s="35"/>
      <c r="AL441" s="35"/>
      <c r="AM441" s="35"/>
      <c r="AN441" s="35"/>
      <c r="AO441" s="35"/>
      <c r="AP441" s="38">
        <v>0</v>
      </c>
      <c r="AQ441" s="38">
        <v>0</v>
      </c>
      <c r="AR441" s="38">
        <v>344219</v>
      </c>
      <c r="AS441" s="38">
        <v>0</v>
      </c>
      <c r="AT441" s="38">
        <v>0</v>
      </c>
      <c r="AU441" s="38">
        <v>0</v>
      </c>
      <c r="AV441" s="38">
        <v>0</v>
      </c>
      <c r="AW441" s="38">
        <v>0</v>
      </c>
      <c r="AX441" s="38">
        <v>0</v>
      </c>
      <c r="AY441" s="38">
        <v>0</v>
      </c>
      <c r="AZ441" s="38">
        <v>0</v>
      </c>
      <c r="BA441" s="35"/>
      <c r="BB441" s="36"/>
      <c r="BC441" s="35"/>
      <c r="BD441" s="38">
        <v>0</v>
      </c>
    </row>
    <row r="442" spans="1:56" x14ac:dyDescent="0.2">
      <c r="A442" s="34">
        <v>800197111</v>
      </c>
      <c r="B442" s="34" t="s">
        <v>622</v>
      </c>
      <c r="C442" s="34" t="s">
        <v>643</v>
      </c>
      <c r="D442" s="35">
        <v>142</v>
      </c>
      <c r="E442" s="35" t="str">
        <f>+CONCATENATE(C442,D442)</f>
        <v>COE142</v>
      </c>
      <c r="F442" s="35" t="str">
        <f>+CONCATENATE(A442,"_",E442)</f>
        <v>800197111_COE142</v>
      </c>
      <c r="G442" s="36">
        <v>45713</v>
      </c>
      <c r="H442" s="37">
        <v>481932</v>
      </c>
      <c r="I442" s="37">
        <v>481932</v>
      </c>
      <c r="J442" s="47" t="e">
        <v>#N/A</v>
      </c>
      <c r="K442" s="35" t="s">
        <v>863</v>
      </c>
      <c r="L442" s="38">
        <v>0</v>
      </c>
      <c r="M442" s="39"/>
      <c r="N442" s="35"/>
      <c r="O442" s="36"/>
      <c r="P442" s="36"/>
      <c r="Q442" s="36"/>
      <c r="R442" s="36"/>
      <c r="S442" s="35" t="str">
        <f>+IF(OR(N442="Devuelta",AB442&lt;&gt;0),$A$1-R442,IF(AND(Q442="",P442=""),"No radicada",IF(Q442&lt;&gt;"",$A$1-Q442,$A$1-P442)))</f>
        <v>No radicada</v>
      </c>
      <c r="T442" s="35" t="str">
        <f>+IF(S442="No radicada","No radicada",IF(S442&lt;1,"Corriente",IF(S442&lt;=30,"0-30",IF(AND(S442&lt;=60,S442&gt;30),"31-60",IF(AND(S442&lt;=90,S442&gt;60),"61-90",IF(AND(S442&lt;=180,S442&gt;90),"91-180",IF(AND(S442&lt;=360,S442&gt;180),"181-360",IF(S442&gt;360,"Más de 360"))))))))</f>
        <v>No radicada</v>
      </c>
      <c r="U442" s="38">
        <v>0</v>
      </c>
      <c r="V442" s="38">
        <v>0</v>
      </c>
      <c r="W442" s="38">
        <v>0</v>
      </c>
      <c r="X442" s="38">
        <v>0</v>
      </c>
      <c r="Y442" s="38">
        <v>0</v>
      </c>
      <c r="Z442" s="38">
        <v>0</v>
      </c>
      <c r="AA442" s="38">
        <v>0</v>
      </c>
      <c r="AB442" s="38">
        <v>0</v>
      </c>
      <c r="AC442" s="35"/>
      <c r="AD442" s="35"/>
      <c r="AE442" s="35"/>
      <c r="AF442" s="35"/>
      <c r="AG442" s="38">
        <v>0</v>
      </c>
      <c r="AH442" s="38">
        <v>0</v>
      </c>
      <c r="AI442" s="38">
        <v>0</v>
      </c>
      <c r="AJ442" s="35"/>
      <c r="AK442" s="35"/>
      <c r="AL442" s="35"/>
      <c r="AM442" s="35"/>
      <c r="AN442" s="35"/>
      <c r="AO442" s="35"/>
      <c r="AP442" s="38">
        <v>0</v>
      </c>
      <c r="AQ442" s="38">
        <v>0</v>
      </c>
      <c r="AR442" s="38">
        <v>481932</v>
      </c>
      <c r="AS442" s="38">
        <v>0</v>
      </c>
      <c r="AT442" s="38">
        <v>0</v>
      </c>
      <c r="AU442" s="38">
        <v>0</v>
      </c>
      <c r="AV442" s="38">
        <v>0</v>
      </c>
      <c r="AW442" s="38">
        <v>0</v>
      </c>
      <c r="AX442" s="38">
        <v>0</v>
      </c>
      <c r="AY442" s="38">
        <v>0</v>
      </c>
      <c r="AZ442" s="38">
        <v>0</v>
      </c>
      <c r="BA442" s="35"/>
      <c r="BB442" s="36"/>
      <c r="BC442" s="35"/>
      <c r="BD442" s="38">
        <v>0</v>
      </c>
    </row>
    <row r="443" spans="1:56" x14ac:dyDescent="0.2">
      <c r="A443" s="34">
        <v>800197111</v>
      </c>
      <c r="B443" s="34" t="s">
        <v>622</v>
      </c>
      <c r="C443" s="34" t="s">
        <v>643</v>
      </c>
      <c r="D443" s="35">
        <v>143</v>
      </c>
      <c r="E443" s="35" t="str">
        <f>+CONCATENATE(C443,D443)</f>
        <v>COE143</v>
      </c>
      <c r="F443" s="35" t="str">
        <f>+CONCATENATE(A443,"_",E443)</f>
        <v>800197111_COE143</v>
      </c>
      <c r="G443" s="36">
        <v>45713</v>
      </c>
      <c r="H443" s="37">
        <v>344219</v>
      </c>
      <c r="I443" s="37">
        <v>344219</v>
      </c>
      <c r="J443" s="47" t="e">
        <v>#N/A</v>
      </c>
      <c r="K443" s="35" t="s">
        <v>863</v>
      </c>
      <c r="L443" s="38">
        <v>0</v>
      </c>
      <c r="M443" s="39"/>
      <c r="N443" s="35"/>
      <c r="O443" s="36"/>
      <c r="P443" s="36"/>
      <c r="Q443" s="36"/>
      <c r="R443" s="36"/>
      <c r="S443" s="35" t="str">
        <f>+IF(OR(N443="Devuelta",AB443&lt;&gt;0),$A$1-R443,IF(AND(Q443="",P443=""),"No radicada",IF(Q443&lt;&gt;"",$A$1-Q443,$A$1-P443)))</f>
        <v>No radicada</v>
      </c>
      <c r="T443" s="35" t="str">
        <f>+IF(S443="No radicada","No radicada",IF(S443&lt;1,"Corriente",IF(S443&lt;=30,"0-30",IF(AND(S443&lt;=60,S443&gt;30),"31-60",IF(AND(S443&lt;=90,S443&gt;60),"61-90",IF(AND(S443&lt;=180,S443&gt;90),"91-180",IF(AND(S443&lt;=360,S443&gt;180),"181-360",IF(S443&gt;360,"Más de 360"))))))))</f>
        <v>No radicada</v>
      </c>
      <c r="U443" s="38">
        <v>0</v>
      </c>
      <c r="V443" s="38">
        <v>0</v>
      </c>
      <c r="W443" s="38">
        <v>0</v>
      </c>
      <c r="X443" s="38">
        <v>0</v>
      </c>
      <c r="Y443" s="38">
        <v>0</v>
      </c>
      <c r="Z443" s="38">
        <v>0</v>
      </c>
      <c r="AA443" s="38">
        <v>0</v>
      </c>
      <c r="AB443" s="38">
        <v>0</v>
      </c>
      <c r="AC443" s="35"/>
      <c r="AD443" s="35"/>
      <c r="AE443" s="35"/>
      <c r="AF443" s="35"/>
      <c r="AG443" s="38">
        <v>0</v>
      </c>
      <c r="AH443" s="38">
        <v>0</v>
      </c>
      <c r="AI443" s="38">
        <v>0</v>
      </c>
      <c r="AJ443" s="35"/>
      <c r="AK443" s="35"/>
      <c r="AL443" s="35"/>
      <c r="AM443" s="35"/>
      <c r="AN443" s="35"/>
      <c r="AO443" s="35"/>
      <c r="AP443" s="38">
        <v>0</v>
      </c>
      <c r="AQ443" s="38">
        <v>0</v>
      </c>
      <c r="AR443" s="38">
        <v>344219</v>
      </c>
      <c r="AS443" s="38">
        <v>0</v>
      </c>
      <c r="AT443" s="38">
        <v>0</v>
      </c>
      <c r="AU443" s="38">
        <v>0</v>
      </c>
      <c r="AV443" s="38">
        <v>0</v>
      </c>
      <c r="AW443" s="38">
        <v>0</v>
      </c>
      <c r="AX443" s="38">
        <v>0</v>
      </c>
      <c r="AY443" s="38">
        <v>0</v>
      </c>
      <c r="AZ443" s="38">
        <v>0</v>
      </c>
      <c r="BA443" s="35"/>
      <c r="BB443" s="36"/>
      <c r="BC443" s="35"/>
      <c r="BD443" s="38">
        <v>0</v>
      </c>
    </row>
    <row r="444" spans="1:56" x14ac:dyDescent="0.2">
      <c r="A444" s="34">
        <v>800197111</v>
      </c>
      <c r="B444" s="34" t="s">
        <v>622</v>
      </c>
      <c r="C444" s="34" t="s">
        <v>643</v>
      </c>
      <c r="D444" s="35">
        <v>144</v>
      </c>
      <c r="E444" s="35" t="str">
        <f>+CONCATENATE(C444,D444)</f>
        <v>COE144</v>
      </c>
      <c r="F444" s="35" t="str">
        <f>+CONCATENATE(A444,"_",E444)</f>
        <v>800197111_COE144</v>
      </c>
      <c r="G444" s="36">
        <v>45713</v>
      </c>
      <c r="H444" s="37">
        <v>229480</v>
      </c>
      <c r="I444" s="37">
        <v>229480</v>
      </c>
      <c r="J444" s="47" t="e">
        <v>#N/A</v>
      </c>
      <c r="K444" s="35" t="s">
        <v>863</v>
      </c>
      <c r="L444" s="38">
        <v>0</v>
      </c>
      <c r="M444" s="39"/>
      <c r="N444" s="35"/>
      <c r="O444" s="36"/>
      <c r="P444" s="36"/>
      <c r="Q444" s="36"/>
      <c r="R444" s="36"/>
      <c r="S444" s="35" t="str">
        <f>+IF(OR(N444="Devuelta",AB444&lt;&gt;0),$A$1-R444,IF(AND(Q444="",P444=""),"No radicada",IF(Q444&lt;&gt;"",$A$1-Q444,$A$1-P444)))</f>
        <v>No radicada</v>
      </c>
      <c r="T444" s="35" t="str">
        <f>+IF(S444="No radicada","No radicada",IF(S444&lt;1,"Corriente",IF(S444&lt;=30,"0-30",IF(AND(S444&lt;=60,S444&gt;30),"31-60",IF(AND(S444&lt;=90,S444&gt;60),"61-90",IF(AND(S444&lt;=180,S444&gt;90),"91-180",IF(AND(S444&lt;=360,S444&gt;180),"181-360",IF(S444&gt;360,"Más de 360"))))))))</f>
        <v>No radicada</v>
      </c>
      <c r="U444" s="38">
        <v>0</v>
      </c>
      <c r="V444" s="38">
        <v>0</v>
      </c>
      <c r="W444" s="38">
        <v>0</v>
      </c>
      <c r="X444" s="38">
        <v>0</v>
      </c>
      <c r="Y444" s="38">
        <v>0</v>
      </c>
      <c r="Z444" s="38">
        <v>0</v>
      </c>
      <c r="AA444" s="38">
        <v>0</v>
      </c>
      <c r="AB444" s="38">
        <v>0</v>
      </c>
      <c r="AC444" s="35"/>
      <c r="AD444" s="35"/>
      <c r="AE444" s="35"/>
      <c r="AF444" s="35"/>
      <c r="AG444" s="38">
        <v>0</v>
      </c>
      <c r="AH444" s="38">
        <v>0</v>
      </c>
      <c r="AI444" s="38">
        <v>0</v>
      </c>
      <c r="AJ444" s="35"/>
      <c r="AK444" s="35"/>
      <c r="AL444" s="35"/>
      <c r="AM444" s="35"/>
      <c r="AN444" s="35"/>
      <c r="AO444" s="35"/>
      <c r="AP444" s="38">
        <v>0</v>
      </c>
      <c r="AQ444" s="38">
        <v>0</v>
      </c>
      <c r="AR444" s="38">
        <v>229480</v>
      </c>
      <c r="AS444" s="38">
        <v>0</v>
      </c>
      <c r="AT444" s="38">
        <v>0</v>
      </c>
      <c r="AU444" s="38">
        <v>0</v>
      </c>
      <c r="AV444" s="38">
        <v>0</v>
      </c>
      <c r="AW444" s="38">
        <v>0</v>
      </c>
      <c r="AX444" s="38">
        <v>0</v>
      </c>
      <c r="AY444" s="38">
        <v>0</v>
      </c>
      <c r="AZ444" s="38">
        <v>0</v>
      </c>
      <c r="BA444" s="35"/>
      <c r="BB444" s="36"/>
      <c r="BC444" s="35"/>
      <c r="BD444" s="38">
        <v>0</v>
      </c>
    </row>
    <row r="445" spans="1:56" x14ac:dyDescent="0.2">
      <c r="A445" s="34">
        <v>800197111</v>
      </c>
      <c r="B445" s="34" t="s">
        <v>622</v>
      </c>
      <c r="C445" s="34" t="s">
        <v>643</v>
      </c>
      <c r="D445" s="35">
        <v>145</v>
      </c>
      <c r="E445" s="35" t="str">
        <f>+CONCATENATE(C445,D445)</f>
        <v>COE145</v>
      </c>
      <c r="F445" s="35" t="str">
        <f>+CONCATENATE(A445,"_",E445)</f>
        <v>800197111_COE145</v>
      </c>
      <c r="G445" s="36">
        <v>45713</v>
      </c>
      <c r="H445" s="37">
        <v>386550</v>
      </c>
      <c r="I445" s="37">
        <v>386550</v>
      </c>
      <c r="J445" s="47" t="e">
        <v>#N/A</v>
      </c>
      <c r="K445" s="35" t="s">
        <v>863</v>
      </c>
      <c r="L445" s="38">
        <v>0</v>
      </c>
      <c r="M445" s="39"/>
      <c r="N445" s="35"/>
      <c r="O445" s="36"/>
      <c r="P445" s="36"/>
      <c r="Q445" s="36"/>
      <c r="R445" s="36"/>
      <c r="S445" s="35" t="str">
        <f>+IF(OR(N445="Devuelta",AB445&lt;&gt;0),$A$1-R445,IF(AND(Q445="",P445=""),"No radicada",IF(Q445&lt;&gt;"",$A$1-Q445,$A$1-P445)))</f>
        <v>No radicada</v>
      </c>
      <c r="T445" s="35" t="str">
        <f>+IF(S445="No radicada","No radicada",IF(S445&lt;1,"Corriente",IF(S445&lt;=30,"0-30",IF(AND(S445&lt;=60,S445&gt;30),"31-60",IF(AND(S445&lt;=90,S445&gt;60),"61-90",IF(AND(S445&lt;=180,S445&gt;90),"91-180",IF(AND(S445&lt;=360,S445&gt;180),"181-360",IF(S445&gt;360,"Más de 360"))))))))</f>
        <v>No radicada</v>
      </c>
      <c r="U445" s="38">
        <v>0</v>
      </c>
      <c r="V445" s="38">
        <v>0</v>
      </c>
      <c r="W445" s="38">
        <v>0</v>
      </c>
      <c r="X445" s="38">
        <v>0</v>
      </c>
      <c r="Y445" s="38">
        <v>0</v>
      </c>
      <c r="Z445" s="38">
        <v>0</v>
      </c>
      <c r="AA445" s="38">
        <v>0</v>
      </c>
      <c r="AB445" s="38">
        <v>0</v>
      </c>
      <c r="AC445" s="35"/>
      <c r="AD445" s="35"/>
      <c r="AE445" s="35"/>
      <c r="AF445" s="35"/>
      <c r="AG445" s="38">
        <v>0</v>
      </c>
      <c r="AH445" s="38">
        <v>0</v>
      </c>
      <c r="AI445" s="38">
        <v>0</v>
      </c>
      <c r="AJ445" s="35"/>
      <c r="AK445" s="35"/>
      <c r="AL445" s="35"/>
      <c r="AM445" s="35"/>
      <c r="AN445" s="35"/>
      <c r="AO445" s="35"/>
      <c r="AP445" s="38">
        <v>0</v>
      </c>
      <c r="AQ445" s="38">
        <v>0</v>
      </c>
      <c r="AR445" s="38">
        <v>386550</v>
      </c>
      <c r="AS445" s="38">
        <v>0</v>
      </c>
      <c r="AT445" s="38">
        <v>0</v>
      </c>
      <c r="AU445" s="38">
        <v>0</v>
      </c>
      <c r="AV445" s="38">
        <v>0</v>
      </c>
      <c r="AW445" s="38">
        <v>0</v>
      </c>
      <c r="AX445" s="38">
        <v>0</v>
      </c>
      <c r="AY445" s="38">
        <v>0</v>
      </c>
      <c r="AZ445" s="38">
        <v>0</v>
      </c>
      <c r="BA445" s="35"/>
      <c r="BB445" s="36"/>
      <c r="BC445" s="35"/>
      <c r="BD445" s="38">
        <v>0</v>
      </c>
    </row>
    <row r="446" spans="1:56" x14ac:dyDescent="0.2">
      <c r="A446" s="34">
        <v>800197111</v>
      </c>
      <c r="B446" s="34" t="s">
        <v>622</v>
      </c>
      <c r="C446" s="34" t="s">
        <v>865</v>
      </c>
      <c r="D446" s="35">
        <v>1719</v>
      </c>
      <c r="E446" s="35" t="str">
        <f>+CONCATENATE(C446,D446)</f>
        <v>COO1719</v>
      </c>
      <c r="F446" s="35" t="str">
        <f>+CONCATENATE(A446,"_",E446)</f>
        <v>800197111_COO1719</v>
      </c>
      <c r="G446" s="36">
        <v>44956</v>
      </c>
      <c r="H446" s="37">
        <v>32220</v>
      </c>
      <c r="I446" s="37">
        <v>32220</v>
      </c>
      <c r="J446" s="47" t="e">
        <v>#N/A</v>
      </c>
      <c r="K446" s="35" t="s">
        <v>863</v>
      </c>
      <c r="L446" s="38">
        <v>0</v>
      </c>
      <c r="M446" s="39"/>
      <c r="N446" s="35"/>
      <c r="O446" s="36"/>
      <c r="P446" s="36"/>
      <c r="Q446" s="36"/>
      <c r="R446" s="36"/>
      <c r="S446" s="35" t="str">
        <f>+IF(OR(N446="Devuelta",AB446&lt;&gt;0),$A$1-R446,IF(AND(Q446="",P446=""),"No radicada",IF(Q446&lt;&gt;"",$A$1-Q446,$A$1-P446)))</f>
        <v>No radicada</v>
      </c>
      <c r="T446" s="35" t="str">
        <f>+IF(S446="No radicada","No radicada",IF(S446&lt;1,"Corriente",IF(S446&lt;=30,"0-30",IF(AND(S446&lt;=60,S446&gt;30),"31-60",IF(AND(S446&lt;=90,S446&gt;60),"61-90",IF(AND(S446&lt;=180,S446&gt;90),"91-180",IF(AND(S446&lt;=360,S446&gt;180),"181-360",IF(S446&gt;360,"Más de 360"))))))))</f>
        <v>No radicada</v>
      </c>
      <c r="U446" s="38">
        <v>0</v>
      </c>
      <c r="V446" s="38">
        <v>0</v>
      </c>
      <c r="W446" s="38">
        <v>0</v>
      </c>
      <c r="X446" s="38">
        <v>0</v>
      </c>
      <c r="Y446" s="38">
        <v>0</v>
      </c>
      <c r="Z446" s="38">
        <v>0</v>
      </c>
      <c r="AA446" s="38">
        <v>0</v>
      </c>
      <c r="AB446" s="38">
        <v>0</v>
      </c>
      <c r="AC446" s="35"/>
      <c r="AD446" s="35"/>
      <c r="AE446" s="35"/>
      <c r="AF446" s="35"/>
      <c r="AG446" s="38">
        <v>0</v>
      </c>
      <c r="AH446" s="38">
        <v>0</v>
      </c>
      <c r="AI446" s="38">
        <v>0</v>
      </c>
      <c r="AJ446" s="35"/>
      <c r="AK446" s="35"/>
      <c r="AL446" s="35"/>
      <c r="AM446" s="35"/>
      <c r="AN446" s="35"/>
      <c r="AO446" s="35"/>
      <c r="AP446" s="38">
        <v>0</v>
      </c>
      <c r="AQ446" s="38">
        <v>0</v>
      </c>
      <c r="AR446" s="38">
        <v>32220</v>
      </c>
      <c r="AS446" s="38">
        <v>0</v>
      </c>
      <c r="AT446" s="38">
        <v>0</v>
      </c>
      <c r="AU446" s="38">
        <v>0</v>
      </c>
      <c r="AV446" s="38">
        <v>0</v>
      </c>
      <c r="AW446" s="38">
        <v>0</v>
      </c>
      <c r="AX446" s="38">
        <v>0</v>
      </c>
      <c r="AY446" s="38">
        <v>0</v>
      </c>
      <c r="AZ446" s="38">
        <v>0</v>
      </c>
      <c r="BA446" s="35"/>
      <c r="BB446" s="36"/>
      <c r="BC446" s="35"/>
      <c r="BD446" s="38">
        <v>0</v>
      </c>
    </row>
    <row r="447" spans="1:56" x14ac:dyDescent="0.2">
      <c r="A447" s="34">
        <v>800197111</v>
      </c>
      <c r="B447" s="34" t="s">
        <v>622</v>
      </c>
      <c r="C447" s="34" t="s">
        <v>623</v>
      </c>
      <c r="D447" s="35">
        <v>4533</v>
      </c>
      <c r="E447" s="35" t="str">
        <f>+CONCATENATE(C447,D447)</f>
        <v>COOE4533</v>
      </c>
      <c r="F447" s="35" t="str">
        <f>+CONCATENATE(A447,"_",E447)</f>
        <v>800197111_COOE4533</v>
      </c>
      <c r="G447" s="36">
        <v>45099</v>
      </c>
      <c r="H447" s="37">
        <v>196111</v>
      </c>
      <c r="I447" s="37">
        <v>196111</v>
      </c>
      <c r="J447" s="47" t="s">
        <v>978</v>
      </c>
      <c r="K447" s="35" t="s">
        <v>978</v>
      </c>
      <c r="L447" s="38">
        <v>0</v>
      </c>
      <c r="M447" s="39"/>
      <c r="N447" s="35" t="s">
        <v>625</v>
      </c>
      <c r="O447" s="36">
        <v>45099</v>
      </c>
      <c r="P447" s="36">
        <v>45128</v>
      </c>
      <c r="Q447" s="36">
        <v>45169</v>
      </c>
      <c r="R447" s="36"/>
      <c r="S447" s="35">
        <f>+IF(OR(N447="Devuelta",AB447&lt;&gt;0),$A$1-R447,IF(AND(Q447="",P447=""),"No radicada",IF(Q447&lt;&gt;"",$A$1-Q447,$A$1-P447)))</f>
        <v>547</v>
      </c>
      <c r="T447" s="35" t="str">
        <f>+IF(S447="No radicada","No radicada",IF(S447&lt;1,"Corriente",IF(S447&lt;=30,"0-30",IF(AND(S447&lt;=60,S447&gt;30),"31-60",IF(AND(S447&lt;=90,S447&gt;60),"61-90",IF(AND(S447&lt;=180,S447&gt;90),"91-180",IF(AND(S447&lt;=360,S447&gt;180),"181-360",IF(S447&gt;360,"Más de 360"))))))))</f>
        <v>Más de 360</v>
      </c>
      <c r="U447" s="38">
        <v>196110.81</v>
      </c>
      <c r="V447" s="38">
        <v>196110.81</v>
      </c>
      <c r="W447" s="38">
        <v>31312</v>
      </c>
      <c r="X447" s="38">
        <v>0</v>
      </c>
      <c r="Y447" s="38">
        <v>0</v>
      </c>
      <c r="Z447" s="38">
        <v>0</v>
      </c>
      <c r="AA447" s="38">
        <v>0</v>
      </c>
      <c r="AB447" s="38">
        <v>0</v>
      </c>
      <c r="AC447" s="35"/>
      <c r="AD447" s="35"/>
      <c r="AE447" s="35"/>
      <c r="AF447" s="35" t="s">
        <v>921</v>
      </c>
      <c r="AG447" s="38">
        <v>0</v>
      </c>
      <c r="AH447" s="38">
        <v>164798</v>
      </c>
      <c r="AI447" s="38">
        <v>0</v>
      </c>
      <c r="AJ447" s="35"/>
      <c r="AK447" s="35"/>
      <c r="AL447" s="35"/>
      <c r="AM447" s="35" t="s">
        <v>628</v>
      </c>
      <c r="AN447" s="35"/>
      <c r="AO447" s="35" t="s">
        <v>943</v>
      </c>
      <c r="AP447" s="38">
        <v>0</v>
      </c>
      <c r="AQ447" s="38">
        <v>0</v>
      </c>
      <c r="AR447" s="38">
        <v>0</v>
      </c>
      <c r="AS447" s="38">
        <v>0</v>
      </c>
      <c r="AT447" s="38">
        <v>0</v>
      </c>
      <c r="AU447" s="38">
        <v>0</v>
      </c>
      <c r="AV447" s="38">
        <v>196111</v>
      </c>
      <c r="AW447" s="38">
        <v>0</v>
      </c>
      <c r="AX447" s="38">
        <v>0</v>
      </c>
      <c r="AY447" s="38">
        <v>0</v>
      </c>
      <c r="AZ447" s="38">
        <v>0</v>
      </c>
      <c r="BA447" s="35"/>
      <c r="BB447" s="36"/>
      <c r="BC447" s="35"/>
      <c r="BD447" s="38">
        <v>0</v>
      </c>
    </row>
    <row r="448" spans="1:56" x14ac:dyDescent="0.2">
      <c r="A448" s="34">
        <v>800197111</v>
      </c>
      <c r="B448" s="34" t="s">
        <v>622</v>
      </c>
      <c r="C448" s="34" t="s">
        <v>623</v>
      </c>
      <c r="D448" s="35">
        <v>4536</v>
      </c>
      <c r="E448" s="35" t="str">
        <f>+CONCATENATE(C448,D448)</f>
        <v>COOE4536</v>
      </c>
      <c r="F448" s="35" t="str">
        <f>+CONCATENATE(A448,"_",E448)</f>
        <v>800197111_COOE4536</v>
      </c>
      <c r="G448" s="36">
        <v>45099</v>
      </c>
      <c r="H448" s="37">
        <v>331320</v>
      </c>
      <c r="I448" s="37">
        <v>331320</v>
      </c>
      <c r="J448" s="47" t="s">
        <v>978</v>
      </c>
      <c r="K448" s="35" t="s">
        <v>978</v>
      </c>
      <c r="L448" s="38">
        <v>0</v>
      </c>
      <c r="M448" s="39"/>
      <c r="N448" s="35" t="s">
        <v>625</v>
      </c>
      <c r="O448" s="36">
        <v>45099</v>
      </c>
      <c r="P448" s="36">
        <v>45128</v>
      </c>
      <c r="Q448" s="36">
        <v>45169</v>
      </c>
      <c r="R448" s="36"/>
      <c r="S448" s="35">
        <f>+IF(OR(N448="Devuelta",AB448&lt;&gt;0),$A$1-R448,IF(AND(Q448="",P448=""),"No radicada",IF(Q448&lt;&gt;"",$A$1-Q448,$A$1-P448)))</f>
        <v>547</v>
      </c>
      <c r="T448" s="35" t="str">
        <f>+IF(S448="No radicada","No radicada",IF(S448&lt;1,"Corriente",IF(S448&lt;=30,"0-30",IF(AND(S448&lt;=60,S448&gt;30),"31-60",IF(AND(S448&lt;=90,S448&gt;60),"61-90",IF(AND(S448&lt;=180,S448&gt;90),"91-180",IF(AND(S448&lt;=360,S448&gt;180),"181-360",IF(S448&gt;360,"Más de 360"))))))))</f>
        <v>Más de 360</v>
      </c>
      <c r="U448" s="38">
        <v>331320.28000000003</v>
      </c>
      <c r="V448" s="38">
        <v>331320.28000000003</v>
      </c>
      <c r="W448" s="38">
        <v>52900</v>
      </c>
      <c r="X448" s="38">
        <v>0</v>
      </c>
      <c r="Y448" s="38">
        <v>0</v>
      </c>
      <c r="Z448" s="38">
        <v>0</v>
      </c>
      <c r="AA448" s="38">
        <v>0</v>
      </c>
      <c r="AB448" s="38">
        <v>0</v>
      </c>
      <c r="AC448" s="35"/>
      <c r="AD448" s="35"/>
      <c r="AE448" s="35"/>
      <c r="AF448" s="35" t="s">
        <v>921</v>
      </c>
      <c r="AG448" s="38">
        <v>0</v>
      </c>
      <c r="AH448" s="38">
        <v>278420</v>
      </c>
      <c r="AI448" s="38">
        <v>0</v>
      </c>
      <c r="AJ448" s="35"/>
      <c r="AK448" s="35"/>
      <c r="AL448" s="35"/>
      <c r="AM448" s="35" t="s">
        <v>628</v>
      </c>
      <c r="AN448" s="35"/>
      <c r="AO448" s="35" t="s">
        <v>943</v>
      </c>
      <c r="AP448" s="38">
        <v>0</v>
      </c>
      <c r="AQ448" s="38">
        <v>0</v>
      </c>
      <c r="AR448" s="38">
        <v>0</v>
      </c>
      <c r="AS448" s="38">
        <v>0</v>
      </c>
      <c r="AT448" s="38">
        <v>0</v>
      </c>
      <c r="AU448" s="38">
        <v>0</v>
      </c>
      <c r="AV448" s="38">
        <v>331320</v>
      </c>
      <c r="AW448" s="38">
        <v>0</v>
      </c>
      <c r="AX448" s="38">
        <v>0</v>
      </c>
      <c r="AY448" s="38">
        <v>0</v>
      </c>
      <c r="AZ448" s="38">
        <v>0</v>
      </c>
      <c r="BA448" s="35"/>
      <c r="BB448" s="36"/>
      <c r="BC448" s="35"/>
      <c r="BD448" s="38">
        <v>0</v>
      </c>
    </row>
    <row r="449" spans="1:56" x14ac:dyDescent="0.2">
      <c r="A449" s="34">
        <v>800197111</v>
      </c>
      <c r="B449" s="34" t="s">
        <v>622</v>
      </c>
      <c r="C449" s="34" t="s">
        <v>623</v>
      </c>
      <c r="D449" s="35">
        <v>4539</v>
      </c>
      <c r="E449" s="35" t="str">
        <f>+CONCATENATE(C449,D449)</f>
        <v>COOE4539</v>
      </c>
      <c r="F449" s="35" t="str">
        <f>+CONCATENATE(A449,"_",E449)</f>
        <v>800197111_COOE4539</v>
      </c>
      <c r="G449" s="36">
        <v>45099</v>
      </c>
      <c r="H449" s="37">
        <v>261481</v>
      </c>
      <c r="I449" s="37">
        <v>261481</v>
      </c>
      <c r="J449" s="47" t="s">
        <v>978</v>
      </c>
      <c r="K449" s="35" t="s">
        <v>978</v>
      </c>
      <c r="L449" s="38">
        <v>0</v>
      </c>
      <c r="M449" s="39"/>
      <c r="N449" s="35" t="s">
        <v>625</v>
      </c>
      <c r="O449" s="36">
        <v>45099</v>
      </c>
      <c r="P449" s="36">
        <v>45128</v>
      </c>
      <c r="Q449" s="36">
        <v>45169</v>
      </c>
      <c r="R449" s="36"/>
      <c r="S449" s="35">
        <f>+IF(OR(N449="Devuelta",AB449&lt;&gt;0),$A$1-R449,IF(AND(Q449="",P449=""),"No radicada",IF(Q449&lt;&gt;"",$A$1-Q449,$A$1-P449)))</f>
        <v>547</v>
      </c>
      <c r="T449" s="35" t="str">
        <f>+IF(S449="No radicada","No radicada",IF(S449&lt;1,"Corriente",IF(S449&lt;=30,"0-30",IF(AND(S449&lt;=60,S449&gt;30),"31-60",IF(AND(S449&lt;=90,S449&gt;60),"61-90",IF(AND(S449&lt;=180,S449&gt;90),"91-180",IF(AND(S449&lt;=360,S449&gt;180),"181-360",IF(S449&gt;360,"Más de 360"))))))))</f>
        <v>Más de 360</v>
      </c>
      <c r="U449" s="38">
        <v>261481.08</v>
      </c>
      <c r="V449" s="38">
        <v>261481.08</v>
      </c>
      <c r="W449" s="38">
        <v>41749</v>
      </c>
      <c r="X449" s="38">
        <v>0</v>
      </c>
      <c r="Y449" s="38">
        <v>0</v>
      </c>
      <c r="Z449" s="38">
        <v>0</v>
      </c>
      <c r="AA449" s="38">
        <v>0</v>
      </c>
      <c r="AB449" s="38">
        <v>0</v>
      </c>
      <c r="AC449" s="35"/>
      <c r="AD449" s="35"/>
      <c r="AE449" s="35"/>
      <c r="AF449" s="35" t="s">
        <v>921</v>
      </c>
      <c r="AG449" s="38">
        <v>0</v>
      </c>
      <c r="AH449" s="38">
        <v>219732</v>
      </c>
      <c r="AI449" s="38">
        <v>0</v>
      </c>
      <c r="AJ449" s="35"/>
      <c r="AK449" s="35"/>
      <c r="AL449" s="35"/>
      <c r="AM449" s="35" t="s">
        <v>628</v>
      </c>
      <c r="AN449" s="35"/>
      <c r="AO449" s="35" t="s">
        <v>943</v>
      </c>
      <c r="AP449" s="38">
        <v>0</v>
      </c>
      <c r="AQ449" s="38">
        <v>0</v>
      </c>
      <c r="AR449" s="38">
        <v>0</v>
      </c>
      <c r="AS449" s="38">
        <v>0</v>
      </c>
      <c r="AT449" s="38">
        <v>0</v>
      </c>
      <c r="AU449" s="38">
        <v>0</v>
      </c>
      <c r="AV449" s="38">
        <v>261481</v>
      </c>
      <c r="AW449" s="38">
        <v>0</v>
      </c>
      <c r="AX449" s="38">
        <v>0</v>
      </c>
      <c r="AY449" s="38">
        <v>0</v>
      </c>
      <c r="AZ449" s="38">
        <v>0</v>
      </c>
      <c r="BA449" s="35"/>
      <c r="BB449" s="36"/>
      <c r="BC449" s="35"/>
      <c r="BD449" s="38">
        <v>0</v>
      </c>
    </row>
    <row r="450" spans="1:56" x14ac:dyDescent="0.2">
      <c r="A450" s="34">
        <v>800197111</v>
      </c>
      <c r="B450" s="34" t="s">
        <v>622</v>
      </c>
      <c r="C450" s="34" t="s">
        <v>623</v>
      </c>
      <c r="D450" s="35">
        <v>4540</v>
      </c>
      <c r="E450" s="35" t="str">
        <f>+CONCATENATE(C450,D450)</f>
        <v>COOE4540</v>
      </c>
      <c r="F450" s="35" t="str">
        <f>+CONCATENATE(A450,"_",E450)</f>
        <v>800197111_COOE4540</v>
      </c>
      <c r="G450" s="36">
        <v>45099</v>
      </c>
      <c r="H450" s="37">
        <v>196111</v>
      </c>
      <c r="I450" s="37">
        <v>196111</v>
      </c>
      <c r="J450" s="47" t="s">
        <v>978</v>
      </c>
      <c r="K450" s="35" t="s">
        <v>978</v>
      </c>
      <c r="L450" s="38">
        <v>0</v>
      </c>
      <c r="M450" s="39"/>
      <c r="N450" s="35" t="s">
        <v>625</v>
      </c>
      <c r="O450" s="36">
        <v>45099</v>
      </c>
      <c r="P450" s="36">
        <v>45128</v>
      </c>
      <c r="Q450" s="36">
        <v>45169</v>
      </c>
      <c r="R450" s="36"/>
      <c r="S450" s="35">
        <f>+IF(OR(N450="Devuelta",AB450&lt;&gt;0),$A$1-R450,IF(AND(Q450="",P450=""),"No radicada",IF(Q450&lt;&gt;"",$A$1-Q450,$A$1-P450)))</f>
        <v>547</v>
      </c>
      <c r="T450" s="35" t="str">
        <f>+IF(S450="No radicada","No radicada",IF(S450&lt;1,"Corriente",IF(S450&lt;=30,"0-30",IF(AND(S450&lt;=60,S450&gt;30),"31-60",IF(AND(S450&lt;=90,S450&gt;60),"61-90",IF(AND(S450&lt;=180,S450&gt;90),"91-180",IF(AND(S450&lt;=360,S450&gt;180),"181-360",IF(S450&gt;360,"Más de 360"))))))))</f>
        <v>Más de 360</v>
      </c>
      <c r="U450" s="38">
        <v>196110.81</v>
      </c>
      <c r="V450" s="38">
        <v>196110.81</v>
      </c>
      <c r="W450" s="38">
        <v>31312</v>
      </c>
      <c r="X450" s="38">
        <v>0</v>
      </c>
      <c r="Y450" s="38">
        <v>0</v>
      </c>
      <c r="Z450" s="38">
        <v>0</v>
      </c>
      <c r="AA450" s="38">
        <v>0</v>
      </c>
      <c r="AB450" s="38">
        <v>0</v>
      </c>
      <c r="AC450" s="35"/>
      <c r="AD450" s="35"/>
      <c r="AE450" s="35"/>
      <c r="AF450" s="35" t="s">
        <v>921</v>
      </c>
      <c r="AG450" s="38">
        <v>0</v>
      </c>
      <c r="AH450" s="38">
        <v>164798</v>
      </c>
      <c r="AI450" s="38">
        <v>0</v>
      </c>
      <c r="AJ450" s="35"/>
      <c r="AK450" s="35"/>
      <c r="AL450" s="35"/>
      <c r="AM450" s="35" t="s">
        <v>628</v>
      </c>
      <c r="AN450" s="35"/>
      <c r="AO450" s="35" t="s">
        <v>943</v>
      </c>
      <c r="AP450" s="38">
        <v>0</v>
      </c>
      <c r="AQ450" s="38">
        <v>0</v>
      </c>
      <c r="AR450" s="38">
        <v>0</v>
      </c>
      <c r="AS450" s="38">
        <v>0</v>
      </c>
      <c r="AT450" s="38">
        <v>0</v>
      </c>
      <c r="AU450" s="38">
        <v>0</v>
      </c>
      <c r="AV450" s="38">
        <v>196111</v>
      </c>
      <c r="AW450" s="38">
        <v>0</v>
      </c>
      <c r="AX450" s="38">
        <v>0</v>
      </c>
      <c r="AY450" s="38">
        <v>0</v>
      </c>
      <c r="AZ450" s="38">
        <v>0</v>
      </c>
      <c r="BA450" s="35"/>
      <c r="BB450" s="36"/>
      <c r="BC450" s="35"/>
      <c r="BD450" s="38">
        <v>0</v>
      </c>
    </row>
    <row r="451" spans="1:56" x14ac:dyDescent="0.2">
      <c r="A451" s="34">
        <v>800197111</v>
      </c>
      <c r="B451" s="34" t="s">
        <v>622</v>
      </c>
      <c r="C451" s="34" t="s">
        <v>623</v>
      </c>
      <c r="D451" s="35">
        <v>4541</v>
      </c>
      <c r="E451" s="35" t="str">
        <f>+CONCATENATE(C451,D451)</f>
        <v>COOE4541</v>
      </c>
      <c r="F451" s="35" t="str">
        <f>+CONCATENATE(A451,"_",E451)</f>
        <v>800197111_COOE4541</v>
      </c>
      <c r="G451" s="36">
        <v>45099</v>
      </c>
      <c r="H451" s="37">
        <v>248490</v>
      </c>
      <c r="I451" s="37">
        <v>248490</v>
      </c>
      <c r="J451" s="47" t="s">
        <v>978</v>
      </c>
      <c r="K451" s="35" t="s">
        <v>978</v>
      </c>
      <c r="L451" s="38">
        <v>0</v>
      </c>
      <c r="M451" s="39"/>
      <c r="N451" s="35" t="s">
        <v>625</v>
      </c>
      <c r="O451" s="36">
        <v>45099</v>
      </c>
      <c r="P451" s="36">
        <v>45128</v>
      </c>
      <c r="Q451" s="36">
        <v>45169</v>
      </c>
      <c r="R451" s="36"/>
      <c r="S451" s="35">
        <f>+IF(OR(N451="Devuelta",AB451&lt;&gt;0),$A$1-R451,IF(AND(Q451="",P451=""),"No radicada",IF(Q451&lt;&gt;"",$A$1-Q451,$A$1-P451)))</f>
        <v>547</v>
      </c>
      <c r="T451" s="35" t="str">
        <f>+IF(S451="No radicada","No radicada",IF(S451&lt;1,"Corriente",IF(S451&lt;=30,"0-30",IF(AND(S451&lt;=60,S451&gt;30),"31-60",IF(AND(S451&lt;=90,S451&gt;60),"61-90",IF(AND(S451&lt;=180,S451&gt;90),"91-180",IF(AND(S451&lt;=360,S451&gt;180),"181-360",IF(S451&gt;360,"Más de 360"))))))))</f>
        <v>Más de 360</v>
      </c>
      <c r="U451" s="38">
        <v>248490.21</v>
      </c>
      <c r="V451" s="38">
        <v>248490.21</v>
      </c>
      <c r="W451" s="38">
        <v>39675</v>
      </c>
      <c r="X451" s="38">
        <v>0</v>
      </c>
      <c r="Y451" s="38">
        <v>0</v>
      </c>
      <c r="Z451" s="38">
        <v>0</v>
      </c>
      <c r="AA451" s="38">
        <v>0</v>
      </c>
      <c r="AB451" s="38">
        <v>0</v>
      </c>
      <c r="AC451" s="35"/>
      <c r="AD451" s="35"/>
      <c r="AE451" s="35"/>
      <c r="AF451" s="35" t="s">
        <v>921</v>
      </c>
      <c r="AG451" s="38">
        <v>0</v>
      </c>
      <c r="AH451" s="38">
        <v>208815</v>
      </c>
      <c r="AI451" s="38">
        <v>0</v>
      </c>
      <c r="AJ451" s="35"/>
      <c r="AK451" s="35"/>
      <c r="AL451" s="35"/>
      <c r="AM451" s="35" t="s">
        <v>628</v>
      </c>
      <c r="AN451" s="35"/>
      <c r="AO451" s="35" t="s">
        <v>943</v>
      </c>
      <c r="AP451" s="38">
        <v>0</v>
      </c>
      <c r="AQ451" s="38">
        <v>0</v>
      </c>
      <c r="AR451" s="38">
        <v>0</v>
      </c>
      <c r="AS451" s="38">
        <v>0</v>
      </c>
      <c r="AT451" s="38">
        <v>0</v>
      </c>
      <c r="AU451" s="38">
        <v>0</v>
      </c>
      <c r="AV451" s="38">
        <v>248490</v>
      </c>
      <c r="AW451" s="38">
        <v>0</v>
      </c>
      <c r="AX451" s="38">
        <v>0</v>
      </c>
      <c r="AY451" s="38">
        <v>0</v>
      </c>
      <c r="AZ451" s="38">
        <v>0</v>
      </c>
      <c r="BA451" s="35"/>
      <c r="BB451" s="36"/>
      <c r="BC451" s="35"/>
      <c r="BD451" s="38">
        <v>0</v>
      </c>
    </row>
    <row r="452" spans="1:56" x14ac:dyDescent="0.2">
      <c r="A452" s="34">
        <v>800197111</v>
      </c>
      <c r="B452" s="34" t="s">
        <v>622</v>
      </c>
      <c r="C452" s="34" t="s">
        <v>623</v>
      </c>
      <c r="D452" s="35">
        <v>4542</v>
      </c>
      <c r="E452" s="35" t="str">
        <f>+CONCATENATE(C452,D452)</f>
        <v>COOE4542</v>
      </c>
      <c r="F452" s="35" t="str">
        <f>+CONCATENATE(A452,"_",E452)</f>
        <v>800197111_COOE4542</v>
      </c>
      <c r="G452" s="36">
        <v>45099</v>
      </c>
      <c r="H452" s="37">
        <v>248490</v>
      </c>
      <c r="I452" s="37">
        <v>248490</v>
      </c>
      <c r="J452" s="47" t="s">
        <v>978</v>
      </c>
      <c r="K452" s="35" t="s">
        <v>978</v>
      </c>
      <c r="L452" s="38">
        <v>0</v>
      </c>
      <c r="M452" s="39"/>
      <c r="N452" s="35" t="s">
        <v>625</v>
      </c>
      <c r="O452" s="36">
        <v>45099</v>
      </c>
      <c r="P452" s="36">
        <v>45128</v>
      </c>
      <c r="Q452" s="36">
        <v>45169</v>
      </c>
      <c r="R452" s="36"/>
      <c r="S452" s="35">
        <f>+IF(OR(N452="Devuelta",AB452&lt;&gt;0),$A$1-R452,IF(AND(Q452="",P452=""),"No radicada",IF(Q452&lt;&gt;"",$A$1-Q452,$A$1-P452)))</f>
        <v>547</v>
      </c>
      <c r="T452" s="35" t="str">
        <f>+IF(S452="No radicada","No radicada",IF(S452&lt;1,"Corriente",IF(S452&lt;=30,"0-30",IF(AND(S452&lt;=60,S452&gt;30),"31-60",IF(AND(S452&lt;=90,S452&gt;60),"61-90",IF(AND(S452&lt;=180,S452&gt;90),"91-180",IF(AND(S452&lt;=360,S452&gt;180),"181-360",IF(S452&gt;360,"Más de 360"))))))))</f>
        <v>Más de 360</v>
      </c>
      <c r="U452" s="38">
        <v>248490.21</v>
      </c>
      <c r="V452" s="38">
        <v>248490.21</v>
      </c>
      <c r="W452" s="38">
        <v>39675</v>
      </c>
      <c r="X452" s="38">
        <v>0</v>
      </c>
      <c r="Y452" s="38">
        <v>0</v>
      </c>
      <c r="Z452" s="38">
        <v>0</v>
      </c>
      <c r="AA452" s="38">
        <v>0</v>
      </c>
      <c r="AB452" s="38">
        <v>0</v>
      </c>
      <c r="AC452" s="35"/>
      <c r="AD452" s="35"/>
      <c r="AE452" s="35"/>
      <c r="AF452" s="35" t="s">
        <v>921</v>
      </c>
      <c r="AG452" s="38">
        <v>0</v>
      </c>
      <c r="AH452" s="38">
        <v>208815</v>
      </c>
      <c r="AI452" s="38">
        <v>0</v>
      </c>
      <c r="AJ452" s="35"/>
      <c r="AK452" s="35"/>
      <c r="AL452" s="35"/>
      <c r="AM452" s="35" t="s">
        <v>628</v>
      </c>
      <c r="AN452" s="35"/>
      <c r="AO452" s="35" t="s">
        <v>943</v>
      </c>
      <c r="AP452" s="38">
        <v>0</v>
      </c>
      <c r="AQ452" s="38">
        <v>0</v>
      </c>
      <c r="AR452" s="38">
        <v>0</v>
      </c>
      <c r="AS452" s="38">
        <v>0</v>
      </c>
      <c r="AT452" s="38">
        <v>0</v>
      </c>
      <c r="AU452" s="38">
        <v>0</v>
      </c>
      <c r="AV452" s="38">
        <v>248490</v>
      </c>
      <c r="AW452" s="38">
        <v>0</v>
      </c>
      <c r="AX452" s="38">
        <v>0</v>
      </c>
      <c r="AY452" s="38">
        <v>0</v>
      </c>
      <c r="AZ452" s="38">
        <v>0</v>
      </c>
      <c r="BA452" s="35"/>
      <c r="BB452" s="36"/>
      <c r="BC452" s="35"/>
      <c r="BD452" s="38">
        <v>0</v>
      </c>
    </row>
    <row r="453" spans="1:56" x14ac:dyDescent="0.2">
      <c r="A453" s="34">
        <v>800197111</v>
      </c>
      <c r="B453" s="34" t="s">
        <v>622</v>
      </c>
      <c r="C453" s="34" t="s">
        <v>623</v>
      </c>
      <c r="D453" s="35">
        <v>4544</v>
      </c>
      <c r="E453" s="35" t="str">
        <f>+CONCATENATE(C453,D453)</f>
        <v>COOE4544</v>
      </c>
      <c r="F453" s="35" t="str">
        <f>+CONCATENATE(A453,"_",E453)</f>
        <v>800197111_COOE4544</v>
      </c>
      <c r="G453" s="36">
        <v>45099</v>
      </c>
      <c r="H453" s="37">
        <v>331320</v>
      </c>
      <c r="I453" s="37">
        <v>331320</v>
      </c>
      <c r="J453" s="47" t="s">
        <v>978</v>
      </c>
      <c r="K453" s="35" t="s">
        <v>978</v>
      </c>
      <c r="L453" s="38">
        <v>0</v>
      </c>
      <c r="M453" s="39"/>
      <c r="N453" s="35" t="s">
        <v>625</v>
      </c>
      <c r="O453" s="36">
        <v>45099</v>
      </c>
      <c r="P453" s="36">
        <v>45128</v>
      </c>
      <c r="Q453" s="36">
        <v>45169</v>
      </c>
      <c r="R453" s="36"/>
      <c r="S453" s="35">
        <f>+IF(OR(N453="Devuelta",AB453&lt;&gt;0),$A$1-R453,IF(AND(Q453="",P453=""),"No radicada",IF(Q453&lt;&gt;"",$A$1-Q453,$A$1-P453)))</f>
        <v>547</v>
      </c>
      <c r="T453" s="35" t="str">
        <f>+IF(S453="No radicada","No radicada",IF(S453&lt;1,"Corriente",IF(S453&lt;=30,"0-30",IF(AND(S453&lt;=60,S453&gt;30),"31-60",IF(AND(S453&lt;=90,S453&gt;60),"61-90",IF(AND(S453&lt;=180,S453&gt;90),"91-180",IF(AND(S453&lt;=360,S453&gt;180),"181-360",IF(S453&gt;360,"Más de 360"))))))))</f>
        <v>Más de 360</v>
      </c>
      <c r="U453" s="38">
        <v>331320.28000000003</v>
      </c>
      <c r="V453" s="38">
        <v>331320.28000000003</v>
      </c>
      <c r="W453" s="38">
        <v>52900</v>
      </c>
      <c r="X453" s="38">
        <v>0</v>
      </c>
      <c r="Y453" s="38">
        <v>0</v>
      </c>
      <c r="Z453" s="38">
        <v>0</v>
      </c>
      <c r="AA453" s="38">
        <v>0</v>
      </c>
      <c r="AB453" s="38">
        <v>0</v>
      </c>
      <c r="AC453" s="35"/>
      <c r="AD453" s="35"/>
      <c r="AE453" s="35"/>
      <c r="AF453" s="35" t="s">
        <v>921</v>
      </c>
      <c r="AG453" s="38">
        <v>0</v>
      </c>
      <c r="AH453" s="38">
        <v>278420</v>
      </c>
      <c r="AI453" s="38">
        <v>0</v>
      </c>
      <c r="AJ453" s="35"/>
      <c r="AK453" s="35"/>
      <c r="AL453" s="35"/>
      <c r="AM453" s="35" t="s">
        <v>628</v>
      </c>
      <c r="AN453" s="35"/>
      <c r="AO453" s="35" t="s">
        <v>943</v>
      </c>
      <c r="AP453" s="38">
        <v>0</v>
      </c>
      <c r="AQ453" s="38">
        <v>0</v>
      </c>
      <c r="AR453" s="38">
        <v>0</v>
      </c>
      <c r="AS453" s="38">
        <v>0</v>
      </c>
      <c r="AT453" s="38">
        <v>0</v>
      </c>
      <c r="AU453" s="38">
        <v>0</v>
      </c>
      <c r="AV453" s="38">
        <v>331320</v>
      </c>
      <c r="AW453" s="38">
        <v>0</v>
      </c>
      <c r="AX453" s="38">
        <v>0</v>
      </c>
      <c r="AY453" s="38">
        <v>0</v>
      </c>
      <c r="AZ453" s="38">
        <v>0</v>
      </c>
      <c r="BA453" s="35"/>
      <c r="BB453" s="36"/>
      <c r="BC453" s="35"/>
      <c r="BD453" s="38">
        <v>0</v>
      </c>
    </row>
    <row r="454" spans="1:56" x14ac:dyDescent="0.2">
      <c r="A454" s="34">
        <v>800197111</v>
      </c>
      <c r="B454" s="34" t="s">
        <v>622</v>
      </c>
      <c r="C454" s="34" t="s">
        <v>623</v>
      </c>
      <c r="D454" s="35">
        <v>4546</v>
      </c>
      <c r="E454" s="35" t="str">
        <f>+CONCATENATE(C454,D454)</f>
        <v>COOE4546</v>
      </c>
      <c r="F454" s="35" t="str">
        <f>+CONCATENATE(A454,"_",E454)</f>
        <v>800197111_COOE4546</v>
      </c>
      <c r="G454" s="36">
        <v>45099</v>
      </c>
      <c r="H454" s="37">
        <v>331320</v>
      </c>
      <c r="I454" s="37">
        <v>331320</v>
      </c>
      <c r="J454" s="47" t="s">
        <v>978</v>
      </c>
      <c r="K454" s="35" t="s">
        <v>978</v>
      </c>
      <c r="L454" s="38">
        <v>0</v>
      </c>
      <c r="M454" s="39"/>
      <c r="N454" s="35" t="s">
        <v>625</v>
      </c>
      <c r="O454" s="36">
        <v>45099</v>
      </c>
      <c r="P454" s="36">
        <v>45128</v>
      </c>
      <c r="Q454" s="36">
        <v>45169</v>
      </c>
      <c r="R454" s="36"/>
      <c r="S454" s="35">
        <f>+IF(OR(N454="Devuelta",AB454&lt;&gt;0),$A$1-R454,IF(AND(Q454="",P454=""),"No radicada",IF(Q454&lt;&gt;"",$A$1-Q454,$A$1-P454)))</f>
        <v>547</v>
      </c>
      <c r="T454" s="35" t="str">
        <f>+IF(S454="No radicada","No radicada",IF(S454&lt;1,"Corriente",IF(S454&lt;=30,"0-30",IF(AND(S454&lt;=60,S454&gt;30),"31-60",IF(AND(S454&lt;=90,S454&gt;60),"61-90",IF(AND(S454&lt;=180,S454&gt;90),"91-180",IF(AND(S454&lt;=360,S454&gt;180),"181-360",IF(S454&gt;360,"Más de 360"))))))))</f>
        <v>Más de 360</v>
      </c>
      <c r="U454" s="38">
        <v>331320.28000000003</v>
      </c>
      <c r="V454" s="38">
        <v>331320.28000000003</v>
      </c>
      <c r="W454" s="38">
        <v>52900</v>
      </c>
      <c r="X454" s="38">
        <v>0</v>
      </c>
      <c r="Y454" s="38">
        <v>0</v>
      </c>
      <c r="Z454" s="38">
        <v>0</v>
      </c>
      <c r="AA454" s="38">
        <v>0</v>
      </c>
      <c r="AB454" s="38">
        <v>0</v>
      </c>
      <c r="AC454" s="35"/>
      <c r="AD454" s="35"/>
      <c r="AE454" s="35"/>
      <c r="AF454" s="35" t="s">
        <v>921</v>
      </c>
      <c r="AG454" s="38">
        <v>0</v>
      </c>
      <c r="AH454" s="38">
        <v>278420</v>
      </c>
      <c r="AI454" s="38">
        <v>0</v>
      </c>
      <c r="AJ454" s="35"/>
      <c r="AK454" s="35"/>
      <c r="AL454" s="35"/>
      <c r="AM454" s="35" t="s">
        <v>628</v>
      </c>
      <c r="AN454" s="35"/>
      <c r="AO454" s="35" t="s">
        <v>943</v>
      </c>
      <c r="AP454" s="38">
        <v>0</v>
      </c>
      <c r="AQ454" s="38">
        <v>0</v>
      </c>
      <c r="AR454" s="38">
        <v>0</v>
      </c>
      <c r="AS454" s="38">
        <v>0</v>
      </c>
      <c r="AT454" s="38">
        <v>0</v>
      </c>
      <c r="AU454" s="38">
        <v>0</v>
      </c>
      <c r="AV454" s="38">
        <v>331320</v>
      </c>
      <c r="AW454" s="38">
        <v>0</v>
      </c>
      <c r="AX454" s="38">
        <v>0</v>
      </c>
      <c r="AY454" s="38">
        <v>0</v>
      </c>
      <c r="AZ454" s="38">
        <v>0</v>
      </c>
      <c r="BA454" s="35"/>
      <c r="BB454" s="36"/>
      <c r="BC454" s="35"/>
      <c r="BD454" s="38">
        <v>0</v>
      </c>
    </row>
    <row r="455" spans="1:56" x14ac:dyDescent="0.2">
      <c r="A455" s="34">
        <v>800197111</v>
      </c>
      <c r="B455" s="34" t="s">
        <v>622</v>
      </c>
      <c r="C455" s="34" t="s">
        <v>623</v>
      </c>
      <c r="D455" s="35">
        <v>4548</v>
      </c>
      <c r="E455" s="35" t="str">
        <f>+CONCATENATE(C455,D455)</f>
        <v>COOE4548</v>
      </c>
      <c r="F455" s="35" t="str">
        <f>+CONCATENATE(A455,"_",E455)</f>
        <v>800197111_COOE4548</v>
      </c>
      <c r="G455" s="36">
        <v>45099</v>
      </c>
      <c r="H455" s="37">
        <v>196111</v>
      </c>
      <c r="I455" s="37">
        <v>196111</v>
      </c>
      <c r="J455" s="47" t="s">
        <v>978</v>
      </c>
      <c r="K455" s="35" t="s">
        <v>978</v>
      </c>
      <c r="L455" s="38">
        <v>0</v>
      </c>
      <c r="M455" s="39"/>
      <c r="N455" s="35" t="s">
        <v>625</v>
      </c>
      <c r="O455" s="36">
        <v>45099</v>
      </c>
      <c r="P455" s="36">
        <v>45128</v>
      </c>
      <c r="Q455" s="36">
        <v>45169</v>
      </c>
      <c r="R455" s="36"/>
      <c r="S455" s="35">
        <f>+IF(OR(N455="Devuelta",AB455&lt;&gt;0),$A$1-R455,IF(AND(Q455="",P455=""),"No radicada",IF(Q455&lt;&gt;"",$A$1-Q455,$A$1-P455)))</f>
        <v>547</v>
      </c>
      <c r="T455" s="35" t="str">
        <f>+IF(S455="No radicada","No radicada",IF(S455&lt;1,"Corriente",IF(S455&lt;=30,"0-30",IF(AND(S455&lt;=60,S455&gt;30),"31-60",IF(AND(S455&lt;=90,S455&gt;60),"61-90",IF(AND(S455&lt;=180,S455&gt;90),"91-180",IF(AND(S455&lt;=360,S455&gt;180),"181-360",IF(S455&gt;360,"Más de 360"))))))))</f>
        <v>Más de 360</v>
      </c>
      <c r="U455" s="38">
        <v>196110.81</v>
      </c>
      <c r="V455" s="38">
        <v>196110.81</v>
      </c>
      <c r="W455" s="38">
        <v>31312</v>
      </c>
      <c r="X455" s="38">
        <v>0</v>
      </c>
      <c r="Y455" s="38">
        <v>0</v>
      </c>
      <c r="Z455" s="38">
        <v>0</v>
      </c>
      <c r="AA455" s="38">
        <v>0</v>
      </c>
      <c r="AB455" s="38">
        <v>0</v>
      </c>
      <c r="AC455" s="35"/>
      <c r="AD455" s="35"/>
      <c r="AE455" s="35"/>
      <c r="AF455" s="35" t="s">
        <v>921</v>
      </c>
      <c r="AG455" s="38">
        <v>0</v>
      </c>
      <c r="AH455" s="38">
        <v>164798</v>
      </c>
      <c r="AI455" s="38">
        <v>0</v>
      </c>
      <c r="AJ455" s="35"/>
      <c r="AK455" s="35"/>
      <c r="AL455" s="35"/>
      <c r="AM455" s="35" t="s">
        <v>628</v>
      </c>
      <c r="AN455" s="35"/>
      <c r="AO455" s="35" t="s">
        <v>943</v>
      </c>
      <c r="AP455" s="38">
        <v>0</v>
      </c>
      <c r="AQ455" s="38">
        <v>0</v>
      </c>
      <c r="AR455" s="38">
        <v>0</v>
      </c>
      <c r="AS455" s="38">
        <v>0</v>
      </c>
      <c r="AT455" s="38">
        <v>0</v>
      </c>
      <c r="AU455" s="38">
        <v>0</v>
      </c>
      <c r="AV455" s="38">
        <v>196111</v>
      </c>
      <c r="AW455" s="38">
        <v>0</v>
      </c>
      <c r="AX455" s="38">
        <v>0</v>
      </c>
      <c r="AY455" s="38">
        <v>0</v>
      </c>
      <c r="AZ455" s="38">
        <v>0</v>
      </c>
      <c r="BA455" s="35"/>
      <c r="BB455" s="36"/>
      <c r="BC455" s="35"/>
      <c r="BD455" s="38">
        <v>0</v>
      </c>
    </row>
    <row r="456" spans="1:56" x14ac:dyDescent="0.2">
      <c r="A456" s="34">
        <v>800197111</v>
      </c>
      <c r="B456" s="34" t="s">
        <v>622</v>
      </c>
      <c r="C456" s="34" t="s">
        <v>623</v>
      </c>
      <c r="D456" s="35">
        <v>4549</v>
      </c>
      <c r="E456" s="35" t="str">
        <f>+CONCATENATE(C456,D456)</f>
        <v>COOE4549</v>
      </c>
      <c r="F456" s="35" t="str">
        <f>+CONCATENATE(A456,"_",E456)</f>
        <v>800197111_COOE4549</v>
      </c>
      <c r="G456" s="36">
        <v>45099</v>
      </c>
      <c r="H456" s="37">
        <v>165660</v>
      </c>
      <c r="I456" s="37">
        <v>165660</v>
      </c>
      <c r="J456" s="47" t="s">
        <v>978</v>
      </c>
      <c r="K456" s="35" t="s">
        <v>978</v>
      </c>
      <c r="L456" s="38">
        <v>0</v>
      </c>
      <c r="M456" s="39"/>
      <c r="N456" s="35" t="s">
        <v>625</v>
      </c>
      <c r="O456" s="36">
        <v>45099</v>
      </c>
      <c r="P456" s="36">
        <v>45128</v>
      </c>
      <c r="Q456" s="36">
        <v>45169</v>
      </c>
      <c r="R456" s="36"/>
      <c r="S456" s="35">
        <f>+IF(OR(N456="Devuelta",AB456&lt;&gt;0),$A$1-R456,IF(AND(Q456="",P456=""),"No radicada",IF(Q456&lt;&gt;"",$A$1-Q456,$A$1-P456)))</f>
        <v>547</v>
      </c>
      <c r="T456" s="35" t="str">
        <f>+IF(S456="No radicada","No radicada",IF(S456&lt;1,"Corriente",IF(S456&lt;=30,"0-30",IF(AND(S456&lt;=60,S456&gt;30),"31-60",IF(AND(S456&lt;=90,S456&gt;60),"61-90",IF(AND(S456&lt;=180,S456&gt;90),"91-180",IF(AND(S456&lt;=360,S456&gt;180),"181-360",IF(S456&gt;360,"Más de 360"))))))))</f>
        <v>Más de 360</v>
      </c>
      <c r="U456" s="38">
        <v>165660.14000000001</v>
      </c>
      <c r="V456" s="38">
        <v>165660.14000000001</v>
      </c>
      <c r="W456" s="38">
        <v>26450</v>
      </c>
      <c r="X456" s="38">
        <v>0</v>
      </c>
      <c r="Y456" s="38">
        <v>0</v>
      </c>
      <c r="Z456" s="38">
        <v>0</v>
      </c>
      <c r="AA456" s="38">
        <v>0</v>
      </c>
      <c r="AB456" s="38">
        <v>0</v>
      </c>
      <c r="AC456" s="35"/>
      <c r="AD456" s="35"/>
      <c r="AE456" s="35"/>
      <c r="AF456" s="35" t="s">
        <v>921</v>
      </c>
      <c r="AG456" s="38">
        <v>0</v>
      </c>
      <c r="AH456" s="38">
        <v>139210</v>
      </c>
      <c r="AI456" s="38">
        <v>0</v>
      </c>
      <c r="AJ456" s="35"/>
      <c r="AK456" s="35"/>
      <c r="AL456" s="35"/>
      <c r="AM456" s="35" t="s">
        <v>628</v>
      </c>
      <c r="AN456" s="35"/>
      <c r="AO456" s="35" t="s">
        <v>943</v>
      </c>
      <c r="AP456" s="38">
        <v>0</v>
      </c>
      <c r="AQ456" s="38">
        <v>0</v>
      </c>
      <c r="AR456" s="38">
        <v>0</v>
      </c>
      <c r="AS456" s="38">
        <v>0</v>
      </c>
      <c r="AT456" s="38">
        <v>0</v>
      </c>
      <c r="AU456" s="38">
        <v>0</v>
      </c>
      <c r="AV456" s="38">
        <v>165660</v>
      </c>
      <c r="AW456" s="38">
        <v>0</v>
      </c>
      <c r="AX456" s="38">
        <v>0</v>
      </c>
      <c r="AY456" s="38">
        <v>0</v>
      </c>
      <c r="AZ456" s="38">
        <v>0</v>
      </c>
      <c r="BA456" s="35"/>
      <c r="BB456" s="36"/>
      <c r="BC456" s="35"/>
      <c r="BD456" s="38">
        <v>0</v>
      </c>
    </row>
    <row r="457" spans="1:56" x14ac:dyDescent="0.2">
      <c r="A457" s="34">
        <v>800197111</v>
      </c>
      <c r="B457" s="34" t="s">
        <v>622</v>
      </c>
      <c r="C457" s="34" t="s">
        <v>623</v>
      </c>
      <c r="D457" s="35">
        <v>4552</v>
      </c>
      <c r="E457" s="35" t="str">
        <f>+CONCATENATE(C457,D457)</f>
        <v>COOE4552</v>
      </c>
      <c r="F457" s="35" t="str">
        <f>+CONCATENATE(A457,"_",E457)</f>
        <v>800197111_COOE4552</v>
      </c>
      <c r="G457" s="36">
        <v>45099</v>
      </c>
      <c r="H457" s="37">
        <v>196111</v>
      </c>
      <c r="I457" s="37">
        <v>196111</v>
      </c>
      <c r="J457" s="47" t="s">
        <v>978</v>
      </c>
      <c r="K457" s="35" t="s">
        <v>978</v>
      </c>
      <c r="L457" s="38">
        <v>0</v>
      </c>
      <c r="M457" s="39"/>
      <c r="N457" s="35" t="s">
        <v>625</v>
      </c>
      <c r="O457" s="36">
        <v>45099</v>
      </c>
      <c r="P457" s="36">
        <v>45128</v>
      </c>
      <c r="Q457" s="36">
        <v>45169</v>
      </c>
      <c r="R457" s="36"/>
      <c r="S457" s="35">
        <f>+IF(OR(N457="Devuelta",AB457&lt;&gt;0),$A$1-R457,IF(AND(Q457="",P457=""),"No radicada",IF(Q457&lt;&gt;"",$A$1-Q457,$A$1-P457)))</f>
        <v>547</v>
      </c>
      <c r="T457" s="35" t="str">
        <f>+IF(S457="No radicada","No radicada",IF(S457&lt;1,"Corriente",IF(S457&lt;=30,"0-30",IF(AND(S457&lt;=60,S457&gt;30),"31-60",IF(AND(S457&lt;=90,S457&gt;60),"61-90",IF(AND(S457&lt;=180,S457&gt;90),"91-180",IF(AND(S457&lt;=360,S457&gt;180),"181-360",IF(S457&gt;360,"Más de 360"))))))))</f>
        <v>Más de 360</v>
      </c>
      <c r="U457" s="38">
        <v>196110.81</v>
      </c>
      <c r="V457" s="38">
        <v>196110.81</v>
      </c>
      <c r="W457" s="38">
        <v>31312</v>
      </c>
      <c r="X457" s="38">
        <v>0</v>
      </c>
      <c r="Y457" s="38">
        <v>0</v>
      </c>
      <c r="Z457" s="38">
        <v>0</v>
      </c>
      <c r="AA457" s="38">
        <v>0</v>
      </c>
      <c r="AB457" s="38">
        <v>0</v>
      </c>
      <c r="AC457" s="35"/>
      <c r="AD457" s="35"/>
      <c r="AE457" s="35"/>
      <c r="AF457" s="35" t="s">
        <v>921</v>
      </c>
      <c r="AG457" s="38">
        <v>0</v>
      </c>
      <c r="AH457" s="38">
        <v>164798</v>
      </c>
      <c r="AI457" s="38">
        <v>0</v>
      </c>
      <c r="AJ457" s="35"/>
      <c r="AK457" s="35"/>
      <c r="AL457" s="35"/>
      <c r="AM457" s="35" t="s">
        <v>628</v>
      </c>
      <c r="AN457" s="35"/>
      <c r="AO457" s="35" t="s">
        <v>943</v>
      </c>
      <c r="AP457" s="38">
        <v>0</v>
      </c>
      <c r="AQ457" s="38">
        <v>0</v>
      </c>
      <c r="AR457" s="38">
        <v>0</v>
      </c>
      <c r="AS457" s="38">
        <v>0</v>
      </c>
      <c r="AT457" s="38">
        <v>0</v>
      </c>
      <c r="AU457" s="38">
        <v>0</v>
      </c>
      <c r="AV457" s="38">
        <v>196111</v>
      </c>
      <c r="AW457" s="38">
        <v>0</v>
      </c>
      <c r="AX457" s="38">
        <v>0</v>
      </c>
      <c r="AY457" s="38">
        <v>0</v>
      </c>
      <c r="AZ457" s="38">
        <v>0</v>
      </c>
      <c r="BA457" s="35"/>
      <c r="BB457" s="36"/>
      <c r="BC457" s="35"/>
      <c r="BD457" s="38">
        <v>0</v>
      </c>
    </row>
    <row r="458" spans="1:56" x14ac:dyDescent="0.2">
      <c r="A458" s="34">
        <v>800197111</v>
      </c>
      <c r="B458" s="34" t="s">
        <v>622</v>
      </c>
      <c r="C458" s="34" t="s">
        <v>623</v>
      </c>
      <c r="D458" s="35">
        <v>4555</v>
      </c>
      <c r="E458" s="35" t="str">
        <f>+CONCATENATE(C458,D458)</f>
        <v>COOE4555</v>
      </c>
      <c r="F458" s="35" t="str">
        <f>+CONCATENATE(A458,"_",E458)</f>
        <v>800197111_COOE4555</v>
      </c>
      <c r="G458" s="36">
        <v>45099</v>
      </c>
      <c r="H458" s="37">
        <v>248490</v>
      </c>
      <c r="I458" s="37">
        <v>248490</v>
      </c>
      <c r="J458" s="47" t="s">
        <v>978</v>
      </c>
      <c r="K458" s="35" t="s">
        <v>978</v>
      </c>
      <c r="L458" s="38">
        <v>0</v>
      </c>
      <c r="M458" s="39"/>
      <c r="N458" s="35" t="s">
        <v>625</v>
      </c>
      <c r="O458" s="36">
        <v>45099</v>
      </c>
      <c r="P458" s="36">
        <v>45128</v>
      </c>
      <c r="Q458" s="36">
        <v>45169</v>
      </c>
      <c r="R458" s="36"/>
      <c r="S458" s="35">
        <f>+IF(OR(N458="Devuelta",AB458&lt;&gt;0),$A$1-R458,IF(AND(Q458="",P458=""),"No radicada",IF(Q458&lt;&gt;"",$A$1-Q458,$A$1-P458)))</f>
        <v>547</v>
      </c>
      <c r="T458" s="35" t="str">
        <f>+IF(S458="No radicada","No radicada",IF(S458&lt;1,"Corriente",IF(S458&lt;=30,"0-30",IF(AND(S458&lt;=60,S458&gt;30),"31-60",IF(AND(S458&lt;=90,S458&gt;60),"61-90",IF(AND(S458&lt;=180,S458&gt;90),"91-180",IF(AND(S458&lt;=360,S458&gt;180),"181-360",IF(S458&gt;360,"Más de 360"))))))))</f>
        <v>Más de 360</v>
      </c>
      <c r="U458" s="38">
        <v>248490.21</v>
      </c>
      <c r="V458" s="38">
        <v>248490.21</v>
      </c>
      <c r="W458" s="38">
        <v>39675</v>
      </c>
      <c r="X458" s="38">
        <v>0</v>
      </c>
      <c r="Y458" s="38">
        <v>0</v>
      </c>
      <c r="Z458" s="38">
        <v>0</v>
      </c>
      <c r="AA458" s="38">
        <v>0</v>
      </c>
      <c r="AB458" s="38">
        <v>0</v>
      </c>
      <c r="AC458" s="35"/>
      <c r="AD458" s="35"/>
      <c r="AE458" s="35"/>
      <c r="AF458" s="35" t="s">
        <v>921</v>
      </c>
      <c r="AG458" s="38">
        <v>0</v>
      </c>
      <c r="AH458" s="38">
        <v>208815</v>
      </c>
      <c r="AI458" s="38">
        <v>0</v>
      </c>
      <c r="AJ458" s="35"/>
      <c r="AK458" s="35"/>
      <c r="AL458" s="35"/>
      <c r="AM458" s="35" t="s">
        <v>628</v>
      </c>
      <c r="AN458" s="35"/>
      <c r="AO458" s="35" t="s">
        <v>943</v>
      </c>
      <c r="AP458" s="38">
        <v>0</v>
      </c>
      <c r="AQ458" s="38">
        <v>0</v>
      </c>
      <c r="AR458" s="38">
        <v>0</v>
      </c>
      <c r="AS458" s="38">
        <v>0</v>
      </c>
      <c r="AT458" s="38">
        <v>0</v>
      </c>
      <c r="AU458" s="38">
        <v>0</v>
      </c>
      <c r="AV458" s="38">
        <v>248490</v>
      </c>
      <c r="AW458" s="38">
        <v>0</v>
      </c>
      <c r="AX458" s="38">
        <v>0</v>
      </c>
      <c r="AY458" s="38">
        <v>0</v>
      </c>
      <c r="AZ458" s="38">
        <v>0</v>
      </c>
      <c r="BA458" s="35"/>
      <c r="BB458" s="36"/>
      <c r="BC458" s="35"/>
      <c r="BD458" s="38">
        <v>0</v>
      </c>
    </row>
    <row r="459" spans="1:56" x14ac:dyDescent="0.2">
      <c r="A459" s="34">
        <v>800197111</v>
      </c>
      <c r="B459" s="34" t="s">
        <v>622</v>
      </c>
      <c r="C459" s="34" t="s">
        <v>623</v>
      </c>
      <c r="D459" s="35">
        <v>4556</v>
      </c>
      <c r="E459" s="35" t="str">
        <f>+CONCATENATE(C459,D459)</f>
        <v>COOE4556</v>
      </c>
      <c r="F459" s="35" t="str">
        <f>+CONCATENATE(A459,"_",E459)</f>
        <v>800197111_COOE4556</v>
      </c>
      <c r="G459" s="36">
        <v>45099</v>
      </c>
      <c r="H459" s="37">
        <v>248490</v>
      </c>
      <c r="I459" s="37">
        <v>248490</v>
      </c>
      <c r="J459" s="47" t="s">
        <v>978</v>
      </c>
      <c r="K459" s="35" t="s">
        <v>978</v>
      </c>
      <c r="L459" s="38">
        <v>0</v>
      </c>
      <c r="M459" s="39"/>
      <c r="N459" s="35" t="s">
        <v>625</v>
      </c>
      <c r="O459" s="36">
        <v>45099</v>
      </c>
      <c r="P459" s="36">
        <v>45128</v>
      </c>
      <c r="Q459" s="36">
        <v>45169</v>
      </c>
      <c r="R459" s="36"/>
      <c r="S459" s="35">
        <f>+IF(OR(N459="Devuelta",AB459&lt;&gt;0),$A$1-R459,IF(AND(Q459="",P459=""),"No radicada",IF(Q459&lt;&gt;"",$A$1-Q459,$A$1-P459)))</f>
        <v>547</v>
      </c>
      <c r="T459" s="35" t="str">
        <f>+IF(S459="No radicada","No radicada",IF(S459&lt;1,"Corriente",IF(S459&lt;=30,"0-30",IF(AND(S459&lt;=60,S459&gt;30),"31-60",IF(AND(S459&lt;=90,S459&gt;60),"61-90",IF(AND(S459&lt;=180,S459&gt;90),"91-180",IF(AND(S459&lt;=360,S459&gt;180),"181-360",IF(S459&gt;360,"Más de 360"))))))))</f>
        <v>Más de 360</v>
      </c>
      <c r="U459" s="38">
        <v>248490.21</v>
      </c>
      <c r="V459" s="38">
        <v>248490.21</v>
      </c>
      <c r="W459" s="38">
        <v>39675</v>
      </c>
      <c r="X459" s="38">
        <v>0</v>
      </c>
      <c r="Y459" s="38">
        <v>0</v>
      </c>
      <c r="Z459" s="38">
        <v>0</v>
      </c>
      <c r="AA459" s="38">
        <v>0</v>
      </c>
      <c r="AB459" s="38">
        <v>0</v>
      </c>
      <c r="AC459" s="35"/>
      <c r="AD459" s="35"/>
      <c r="AE459" s="35"/>
      <c r="AF459" s="35" t="s">
        <v>921</v>
      </c>
      <c r="AG459" s="38">
        <v>0</v>
      </c>
      <c r="AH459" s="38">
        <v>208815</v>
      </c>
      <c r="AI459" s="38">
        <v>0</v>
      </c>
      <c r="AJ459" s="35"/>
      <c r="AK459" s="35"/>
      <c r="AL459" s="35"/>
      <c r="AM459" s="35" t="s">
        <v>628</v>
      </c>
      <c r="AN459" s="35"/>
      <c r="AO459" s="35" t="s">
        <v>943</v>
      </c>
      <c r="AP459" s="38">
        <v>0</v>
      </c>
      <c r="AQ459" s="38">
        <v>0</v>
      </c>
      <c r="AR459" s="38">
        <v>0</v>
      </c>
      <c r="AS459" s="38">
        <v>0</v>
      </c>
      <c r="AT459" s="38">
        <v>0</v>
      </c>
      <c r="AU459" s="38">
        <v>0</v>
      </c>
      <c r="AV459" s="38">
        <v>248490</v>
      </c>
      <c r="AW459" s="38">
        <v>0</v>
      </c>
      <c r="AX459" s="38">
        <v>0</v>
      </c>
      <c r="AY459" s="38">
        <v>0</v>
      </c>
      <c r="AZ459" s="38">
        <v>0</v>
      </c>
      <c r="BA459" s="35"/>
      <c r="BB459" s="36"/>
      <c r="BC459" s="35"/>
      <c r="BD459" s="38">
        <v>0</v>
      </c>
    </row>
    <row r="460" spans="1:56" x14ac:dyDescent="0.2">
      <c r="A460" s="34">
        <v>800197111</v>
      </c>
      <c r="B460" s="34" t="s">
        <v>622</v>
      </c>
      <c r="C460" s="34" t="s">
        <v>623</v>
      </c>
      <c r="D460" s="35">
        <v>4557</v>
      </c>
      <c r="E460" s="35" t="str">
        <f>+CONCATENATE(C460,D460)</f>
        <v>COOE4557</v>
      </c>
      <c r="F460" s="35" t="str">
        <f>+CONCATENATE(A460,"_",E460)</f>
        <v>800197111_COOE4557</v>
      </c>
      <c r="G460" s="36">
        <v>45099</v>
      </c>
      <c r="H460" s="37">
        <v>261481</v>
      </c>
      <c r="I460" s="37">
        <v>261481</v>
      </c>
      <c r="J460" s="47" t="s">
        <v>978</v>
      </c>
      <c r="K460" s="35" t="s">
        <v>978</v>
      </c>
      <c r="L460" s="38">
        <v>0</v>
      </c>
      <c r="M460" s="39"/>
      <c r="N460" s="35" t="s">
        <v>625</v>
      </c>
      <c r="O460" s="36">
        <v>45099</v>
      </c>
      <c r="P460" s="36">
        <v>45128</v>
      </c>
      <c r="Q460" s="36">
        <v>45169</v>
      </c>
      <c r="R460" s="36"/>
      <c r="S460" s="35">
        <f>+IF(OR(N460="Devuelta",AB460&lt;&gt;0),$A$1-R460,IF(AND(Q460="",P460=""),"No radicada",IF(Q460&lt;&gt;"",$A$1-Q460,$A$1-P460)))</f>
        <v>547</v>
      </c>
      <c r="T460" s="35" t="str">
        <f>+IF(S460="No radicada","No radicada",IF(S460&lt;1,"Corriente",IF(S460&lt;=30,"0-30",IF(AND(S460&lt;=60,S460&gt;30),"31-60",IF(AND(S460&lt;=90,S460&gt;60),"61-90",IF(AND(S460&lt;=180,S460&gt;90),"91-180",IF(AND(S460&lt;=360,S460&gt;180),"181-360",IF(S460&gt;360,"Más de 360"))))))))</f>
        <v>Más de 360</v>
      </c>
      <c r="U460" s="38">
        <v>261481.08</v>
      </c>
      <c r="V460" s="38">
        <v>261481.08</v>
      </c>
      <c r="W460" s="38">
        <v>41749</v>
      </c>
      <c r="X460" s="38">
        <v>0</v>
      </c>
      <c r="Y460" s="38">
        <v>0</v>
      </c>
      <c r="Z460" s="38">
        <v>0</v>
      </c>
      <c r="AA460" s="38">
        <v>0</v>
      </c>
      <c r="AB460" s="38">
        <v>0</v>
      </c>
      <c r="AC460" s="35"/>
      <c r="AD460" s="35"/>
      <c r="AE460" s="35"/>
      <c r="AF460" s="35" t="s">
        <v>921</v>
      </c>
      <c r="AG460" s="38">
        <v>0</v>
      </c>
      <c r="AH460" s="38">
        <v>219732</v>
      </c>
      <c r="AI460" s="38">
        <v>0</v>
      </c>
      <c r="AJ460" s="35"/>
      <c r="AK460" s="35"/>
      <c r="AL460" s="35"/>
      <c r="AM460" s="35" t="s">
        <v>628</v>
      </c>
      <c r="AN460" s="35"/>
      <c r="AO460" s="35" t="s">
        <v>943</v>
      </c>
      <c r="AP460" s="38">
        <v>0</v>
      </c>
      <c r="AQ460" s="38">
        <v>0</v>
      </c>
      <c r="AR460" s="38">
        <v>0</v>
      </c>
      <c r="AS460" s="38">
        <v>0</v>
      </c>
      <c r="AT460" s="38">
        <v>0</v>
      </c>
      <c r="AU460" s="38">
        <v>0</v>
      </c>
      <c r="AV460" s="38">
        <v>261481</v>
      </c>
      <c r="AW460" s="38">
        <v>0</v>
      </c>
      <c r="AX460" s="38">
        <v>0</v>
      </c>
      <c r="AY460" s="38">
        <v>0</v>
      </c>
      <c r="AZ460" s="38">
        <v>0</v>
      </c>
      <c r="BA460" s="35"/>
      <c r="BB460" s="36"/>
      <c r="BC460" s="35"/>
      <c r="BD460" s="38">
        <v>0</v>
      </c>
    </row>
    <row r="461" spans="1:56" x14ac:dyDescent="0.2">
      <c r="A461" s="34">
        <v>800197111</v>
      </c>
      <c r="B461" s="34" t="s">
        <v>622</v>
      </c>
      <c r="C461" s="34" t="s">
        <v>623</v>
      </c>
      <c r="D461" s="35">
        <v>4558</v>
      </c>
      <c r="E461" s="35" t="str">
        <f>+CONCATENATE(C461,D461)</f>
        <v>COOE4558</v>
      </c>
      <c r="F461" s="35" t="str">
        <f>+CONCATENATE(A461,"_",E461)</f>
        <v>800197111_COOE4558</v>
      </c>
      <c r="G461" s="36">
        <v>45099</v>
      </c>
      <c r="H461" s="37">
        <v>389431</v>
      </c>
      <c r="I461" s="37">
        <v>389431</v>
      </c>
      <c r="J461" s="47" t="s">
        <v>978</v>
      </c>
      <c r="K461" s="35" t="s">
        <v>978</v>
      </c>
      <c r="L461" s="38">
        <v>0</v>
      </c>
      <c r="M461" s="39"/>
      <c r="N461" s="35" t="s">
        <v>625</v>
      </c>
      <c r="O461" s="36">
        <v>45099</v>
      </c>
      <c r="P461" s="36">
        <v>45128</v>
      </c>
      <c r="Q461" s="36">
        <v>45169</v>
      </c>
      <c r="R461" s="36"/>
      <c r="S461" s="35">
        <f>+IF(OR(N461="Devuelta",AB461&lt;&gt;0),$A$1-R461,IF(AND(Q461="",P461=""),"No radicada",IF(Q461&lt;&gt;"",$A$1-Q461,$A$1-P461)))</f>
        <v>547</v>
      </c>
      <c r="T461" s="35" t="str">
        <f>+IF(S461="No radicada","No radicada",IF(S461&lt;1,"Corriente",IF(S461&lt;=30,"0-30",IF(AND(S461&lt;=60,S461&gt;30),"31-60",IF(AND(S461&lt;=90,S461&gt;60),"61-90",IF(AND(S461&lt;=180,S461&gt;90),"91-180",IF(AND(S461&lt;=360,S461&gt;180),"181-360",IF(S461&gt;360,"Más de 360"))))))))</f>
        <v>Más de 360</v>
      </c>
      <c r="U461" s="38">
        <v>389430.59</v>
      </c>
      <c r="V461" s="38">
        <v>389430.59</v>
      </c>
      <c r="W461" s="38">
        <v>62178</v>
      </c>
      <c r="X461" s="38">
        <v>0</v>
      </c>
      <c r="Y461" s="38">
        <v>0</v>
      </c>
      <c r="Z461" s="38">
        <v>0</v>
      </c>
      <c r="AA461" s="38">
        <v>0</v>
      </c>
      <c r="AB461" s="38">
        <v>0</v>
      </c>
      <c r="AC461" s="35"/>
      <c r="AD461" s="35"/>
      <c r="AE461" s="35"/>
      <c r="AF461" s="35" t="s">
        <v>921</v>
      </c>
      <c r="AG461" s="38">
        <v>0</v>
      </c>
      <c r="AH461" s="38">
        <v>327252</v>
      </c>
      <c r="AI461" s="38">
        <v>0</v>
      </c>
      <c r="AJ461" s="35"/>
      <c r="AK461" s="35"/>
      <c r="AL461" s="35"/>
      <c r="AM461" s="35" t="s">
        <v>628</v>
      </c>
      <c r="AN461" s="35"/>
      <c r="AO461" s="35" t="s">
        <v>943</v>
      </c>
      <c r="AP461" s="38">
        <v>0</v>
      </c>
      <c r="AQ461" s="38">
        <v>0</v>
      </c>
      <c r="AR461" s="38">
        <v>0</v>
      </c>
      <c r="AS461" s="38">
        <v>0</v>
      </c>
      <c r="AT461" s="38">
        <v>0</v>
      </c>
      <c r="AU461" s="38">
        <v>0</v>
      </c>
      <c r="AV461" s="38">
        <v>389431</v>
      </c>
      <c r="AW461" s="38">
        <v>0</v>
      </c>
      <c r="AX461" s="38">
        <v>0</v>
      </c>
      <c r="AY461" s="38">
        <v>0</v>
      </c>
      <c r="AZ461" s="38">
        <v>0</v>
      </c>
      <c r="BA461" s="35"/>
      <c r="BB461" s="36"/>
      <c r="BC461" s="35"/>
      <c r="BD461" s="38">
        <v>0</v>
      </c>
    </row>
    <row r="462" spans="1:56" x14ac:dyDescent="0.2">
      <c r="A462" s="34">
        <v>800197111</v>
      </c>
      <c r="B462" s="34" t="s">
        <v>622</v>
      </c>
      <c r="C462" s="34" t="s">
        <v>623</v>
      </c>
      <c r="D462" s="35">
        <v>4576</v>
      </c>
      <c r="E462" s="35" t="str">
        <f>+CONCATENATE(C462,D462)</f>
        <v>COOE4576</v>
      </c>
      <c r="F462" s="35" t="str">
        <f>+CONCATENATE(A462,"_",E462)</f>
        <v>800197111_COOE4576</v>
      </c>
      <c r="G462" s="36">
        <v>45100</v>
      </c>
      <c r="H462" s="37">
        <v>130741</v>
      </c>
      <c r="I462" s="37">
        <v>130741</v>
      </c>
      <c r="J462" s="47" t="s">
        <v>978</v>
      </c>
      <c r="K462" s="35" t="s">
        <v>978</v>
      </c>
      <c r="L462" s="38">
        <v>0</v>
      </c>
      <c r="M462" s="39"/>
      <c r="N462" s="35" t="s">
        <v>625</v>
      </c>
      <c r="O462" s="36">
        <v>45100</v>
      </c>
      <c r="P462" s="36">
        <v>45128</v>
      </c>
      <c r="Q462" s="36">
        <v>45169</v>
      </c>
      <c r="R462" s="36"/>
      <c r="S462" s="35">
        <f>+IF(OR(N462="Devuelta",AB462&lt;&gt;0),$A$1-R462,IF(AND(Q462="",P462=""),"No radicada",IF(Q462&lt;&gt;"",$A$1-Q462,$A$1-P462)))</f>
        <v>547</v>
      </c>
      <c r="T462" s="35" t="str">
        <f>+IF(S462="No radicada","No radicada",IF(S462&lt;1,"Corriente",IF(S462&lt;=30,"0-30",IF(AND(S462&lt;=60,S462&gt;30),"31-60",IF(AND(S462&lt;=90,S462&gt;60),"61-90",IF(AND(S462&lt;=180,S462&gt;90),"91-180",IF(AND(S462&lt;=360,S462&gt;180),"181-360",IF(S462&gt;360,"Más de 360"))))))))</f>
        <v>Más de 360</v>
      </c>
      <c r="U462" s="38">
        <v>130740.54</v>
      </c>
      <c r="V462" s="38">
        <v>130740.54</v>
      </c>
      <c r="W462" s="38">
        <v>20875</v>
      </c>
      <c r="X462" s="38">
        <v>0</v>
      </c>
      <c r="Y462" s="38">
        <v>0</v>
      </c>
      <c r="Z462" s="38">
        <v>0</v>
      </c>
      <c r="AA462" s="38">
        <v>0</v>
      </c>
      <c r="AB462" s="38">
        <v>0</v>
      </c>
      <c r="AC462" s="35"/>
      <c r="AD462" s="35"/>
      <c r="AE462" s="35"/>
      <c r="AF462" s="35" t="s">
        <v>921</v>
      </c>
      <c r="AG462" s="38">
        <v>0</v>
      </c>
      <c r="AH462" s="38">
        <v>109865</v>
      </c>
      <c r="AI462" s="38">
        <v>0</v>
      </c>
      <c r="AJ462" s="35"/>
      <c r="AK462" s="35"/>
      <c r="AL462" s="35"/>
      <c r="AM462" s="35" t="s">
        <v>628</v>
      </c>
      <c r="AN462" s="35"/>
      <c r="AO462" s="35" t="s">
        <v>943</v>
      </c>
      <c r="AP462" s="38">
        <v>0</v>
      </c>
      <c r="AQ462" s="38">
        <v>0</v>
      </c>
      <c r="AR462" s="38">
        <v>0</v>
      </c>
      <c r="AS462" s="38">
        <v>0</v>
      </c>
      <c r="AT462" s="38">
        <v>0</v>
      </c>
      <c r="AU462" s="38">
        <v>0</v>
      </c>
      <c r="AV462" s="38">
        <v>130741</v>
      </c>
      <c r="AW462" s="38">
        <v>0</v>
      </c>
      <c r="AX462" s="38">
        <v>0</v>
      </c>
      <c r="AY462" s="38">
        <v>0</v>
      </c>
      <c r="AZ462" s="38">
        <v>0</v>
      </c>
      <c r="BA462" s="35"/>
      <c r="BB462" s="36"/>
      <c r="BC462" s="35"/>
      <c r="BD462" s="38">
        <v>0</v>
      </c>
    </row>
    <row r="463" spans="1:56" x14ac:dyDescent="0.2">
      <c r="A463" s="34">
        <v>800197111</v>
      </c>
      <c r="B463" s="34" t="s">
        <v>622</v>
      </c>
      <c r="C463" s="34" t="s">
        <v>623</v>
      </c>
      <c r="D463" s="35">
        <v>4605</v>
      </c>
      <c r="E463" s="35" t="str">
        <f>+CONCATENATE(C463,D463)</f>
        <v>COOE4605</v>
      </c>
      <c r="F463" s="35" t="str">
        <f>+CONCATENATE(A463,"_",E463)</f>
        <v>800197111_COOE4605</v>
      </c>
      <c r="G463" s="36">
        <v>45104</v>
      </c>
      <c r="H463" s="37">
        <v>248490</v>
      </c>
      <c r="I463" s="37">
        <v>248490</v>
      </c>
      <c r="J463" s="47" t="s">
        <v>978</v>
      </c>
      <c r="K463" s="35" t="s">
        <v>978</v>
      </c>
      <c r="L463" s="38">
        <v>0</v>
      </c>
      <c r="M463" s="39"/>
      <c r="N463" s="35" t="s">
        <v>625</v>
      </c>
      <c r="O463" s="36">
        <v>45104</v>
      </c>
      <c r="P463" s="36">
        <v>45128</v>
      </c>
      <c r="Q463" s="36">
        <v>45169</v>
      </c>
      <c r="R463" s="36"/>
      <c r="S463" s="35">
        <f>+IF(OR(N463="Devuelta",AB463&lt;&gt;0),$A$1-R463,IF(AND(Q463="",P463=""),"No radicada",IF(Q463&lt;&gt;"",$A$1-Q463,$A$1-P463)))</f>
        <v>547</v>
      </c>
      <c r="T463" s="35" t="str">
        <f>+IF(S463="No radicada","No radicada",IF(S463&lt;1,"Corriente",IF(S463&lt;=30,"0-30",IF(AND(S463&lt;=60,S463&gt;30),"31-60",IF(AND(S463&lt;=90,S463&gt;60),"61-90",IF(AND(S463&lt;=180,S463&gt;90),"91-180",IF(AND(S463&lt;=360,S463&gt;180),"181-360",IF(S463&gt;360,"Más de 360"))))))))</f>
        <v>Más de 360</v>
      </c>
      <c r="U463" s="38">
        <v>248490.21</v>
      </c>
      <c r="V463" s="38">
        <v>248490.21</v>
      </c>
      <c r="W463" s="38">
        <v>39675</v>
      </c>
      <c r="X463" s="38">
        <v>0</v>
      </c>
      <c r="Y463" s="38">
        <v>0</v>
      </c>
      <c r="Z463" s="38">
        <v>0</v>
      </c>
      <c r="AA463" s="38">
        <v>0</v>
      </c>
      <c r="AB463" s="38">
        <v>0</v>
      </c>
      <c r="AC463" s="35"/>
      <c r="AD463" s="35"/>
      <c r="AE463" s="35"/>
      <c r="AF463" s="35" t="s">
        <v>921</v>
      </c>
      <c r="AG463" s="38">
        <v>0</v>
      </c>
      <c r="AH463" s="38">
        <v>208815</v>
      </c>
      <c r="AI463" s="38">
        <v>0</v>
      </c>
      <c r="AJ463" s="35"/>
      <c r="AK463" s="35"/>
      <c r="AL463" s="35"/>
      <c r="AM463" s="35" t="s">
        <v>628</v>
      </c>
      <c r="AN463" s="35"/>
      <c r="AO463" s="35" t="s">
        <v>943</v>
      </c>
      <c r="AP463" s="38">
        <v>0</v>
      </c>
      <c r="AQ463" s="38">
        <v>0</v>
      </c>
      <c r="AR463" s="38">
        <v>0</v>
      </c>
      <c r="AS463" s="38">
        <v>0</v>
      </c>
      <c r="AT463" s="38">
        <v>0</v>
      </c>
      <c r="AU463" s="38">
        <v>0</v>
      </c>
      <c r="AV463" s="38">
        <v>248490</v>
      </c>
      <c r="AW463" s="38">
        <v>0</v>
      </c>
      <c r="AX463" s="38">
        <v>0</v>
      </c>
      <c r="AY463" s="38">
        <v>0</v>
      </c>
      <c r="AZ463" s="38">
        <v>0</v>
      </c>
      <c r="BA463" s="35"/>
      <c r="BB463" s="36"/>
      <c r="BC463" s="35"/>
      <c r="BD463" s="38">
        <v>0</v>
      </c>
    </row>
    <row r="464" spans="1:56" x14ac:dyDescent="0.2">
      <c r="A464" s="34">
        <v>800197111</v>
      </c>
      <c r="B464" s="34" t="s">
        <v>622</v>
      </c>
      <c r="C464" s="34" t="s">
        <v>623</v>
      </c>
      <c r="D464" s="35">
        <v>4606</v>
      </c>
      <c r="E464" s="35" t="str">
        <f>+CONCATENATE(C464,D464)</f>
        <v>COOE4606</v>
      </c>
      <c r="F464" s="35" t="str">
        <f>+CONCATENATE(A464,"_",E464)</f>
        <v>800197111_COOE4606</v>
      </c>
      <c r="G464" s="36">
        <v>45104</v>
      </c>
      <c r="H464" s="37">
        <v>196110</v>
      </c>
      <c r="I464" s="37">
        <v>196110</v>
      </c>
      <c r="J464" s="47" t="s">
        <v>978</v>
      </c>
      <c r="K464" s="35" t="s">
        <v>978</v>
      </c>
      <c r="L464" s="38">
        <v>0</v>
      </c>
      <c r="M464" s="39"/>
      <c r="N464" s="35" t="s">
        <v>625</v>
      </c>
      <c r="O464" s="36">
        <v>45104</v>
      </c>
      <c r="P464" s="36">
        <v>45128</v>
      </c>
      <c r="Q464" s="36">
        <v>45169</v>
      </c>
      <c r="R464" s="36"/>
      <c r="S464" s="35">
        <f>+IF(OR(N464="Devuelta",AB464&lt;&gt;0),$A$1-R464,IF(AND(Q464="",P464=""),"No radicada",IF(Q464&lt;&gt;"",$A$1-Q464,$A$1-P464)))</f>
        <v>547</v>
      </c>
      <c r="T464" s="35" t="str">
        <f>+IF(S464="No radicada","No radicada",IF(S464&lt;1,"Corriente",IF(S464&lt;=30,"0-30",IF(AND(S464&lt;=60,S464&gt;30),"31-60",IF(AND(S464&lt;=90,S464&gt;60),"61-90",IF(AND(S464&lt;=180,S464&gt;90),"91-180",IF(AND(S464&lt;=360,S464&gt;180),"181-360",IF(S464&gt;360,"Más de 360"))))))))</f>
        <v>Más de 360</v>
      </c>
      <c r="U464" s="38">
        <v>196110.45</v>
      </c>
      <c r="V464" s="38">
        <v>196110.45</v>
      </c>
      <c r="W464" s="38">
        <v>31312</v>
      </c>
      <c r="X464" s="38">
        <v>0</v>
      </c>
      <c r="Y464" s="38">
        <v>0</v>
      </c>
      <c r="Z464" s="38">
        <v>0</v>
      </c>
      <c r="AA464" s="38">
        <v>0</v>
      </c>
      <c r="AB464" s="38">
        <v>0</v>
      </c>
      <c r="AC464" s="35"/>
      <c r="AD464" s="35"/>
      <c r="AE464" s="35"/>
      <c r="AF464" s="35" t="s">
        <v>921</v>
      </c>
      <c r="AG464" s="38">
        <v>0</v>
      </c>
      <c r="AH464" s="38">
        <v>164798</v>
      </c>
      <c r="AI464" s="38">
        <v>0</v>
      </c>
      <c r="AJ464" s="35"/>
      <c r="AK464" s="35"/>
      <c r="AL464" s="35"/>
      <c r="AM464" s="35" t="s">
        <v>628</v>
      </c>
      <c r="AN464" s="35"/>
      <c r="AO464" s="35" t="s">
        <v>943</v>
      </c>
      <c r="AP464" s="38">
        <v>0</v>
      </c>
      <c r="AQ464" s="38">
        <v>0</v>
      </c>
      <c r="AR464" s="38">
        <v>0</v>
      </c>
      <c r="AS464" s="38">
        <v>0</v>
      </c>
      <c r="AT464" s="38">
        <v>0</v>
      </c>
      <c r="AU464" s="38">
        <v>0</v>
      </c>
      <c r="AV464" s="38">
        <v>196110</v>
      </c>
      <c r="AW464" s="38">
        <v>0</v>
      </c>
      <c r="AX464" s="38">
        <v>0</v>
      </c>
      <c r="AY464" s="38">
        <v>0</v>
      </c>
      <c r="AZ464" s="38">
        <v>0</v>
      </c>
      <c r="BA464" s="35"/>
      <c r="BB464" s="36"/>
      <c r="BC464" s="35"/>
      <c r="BD464" s="38">
        <v>0</v>
      </c>
    </row>
    <row r="465" spans="1:56" x14ac:dyDescent="0.2">
      <c r="A465" s="34">
        <v>800197111</v>
      </c>
      <c r="B465" s="34" t="s">
        <v>622</v>
      </c>
      <c r="C465" s="34" t="s">
        <v>623</v>
      </c>
      <c r="D465" s="35">
        <v>4609</v>
      </c>
      <c r="E465" s="35" t="str">
        <f>+CONCATENATE(C465,D465)</f>
        <v>COOE4609</v>
      </c>
      <c r="F465" s="35" t="str">
        <f>+CONCATENATE(A465,"_",E465)</f>
        <v>800197111_COOE4609</v>
      </c>
      <c r="G465" s="36">
        <v>45104</v>
      </c>
      <c r="H465" s="37">
        <v>196111</v>
      </c>
      <c r="I465" s="37">
        <v>196111</v>
      </c>
      <c r="J465" s="47" t="s">
        <v>978</v>
      </c>
      <c r="K465" s="35" t="s">
        <v>978</v>
      </c>
      <c r="L465" s="38">
        <v>0</v>
      </c>
      <c r="M465" s="39"/>
      <c r="N465" s="35" t="s">
        <v>625</v>
      </c>
      <c r="O465" s="36">
        <v>45104</v>
      </c>
      <c r="P465" s="36">
        <v>45128</v>
      </c>
      <c r="Q465" s="36">
        <v>45169</v>
      </c>
      <c r="R465" s="36"/>
      <c r="S465" s="35">
        <f>+IF(OR(N465="Devuelta",AB465&lt;&gt;0),$A$1-R465,IF(AND(Q465="",P465=""),"No radicada",IF(Q465&lt;&gt;"",$A$1-Q465,$A$1-P465)))</f>
        <v>547</v>
      </c>
      <c r="T465" s="35" t="str">
        <f>+IF(S465="No radicada","No radicada",IF(S465&lt;1,"Corriente",IF(S465&lt;=30,"0-30",IF(AND(S465&lt;=60,S465&gt;30),"31-60",IF(AND(S465&lt;=90,S465&gt;60),"61-90",IF(AND(S465&lt;=180,S465&gt;90),"91-180",IF(AND(S465&lt;=360,S465&gt;180),"181-360",IF(S465&gt;360,"Más de 360"))))))))</f>
        <v>Más de 360</v>
      </c>
      <c r="U465" s="38">
        <v>196110.81</v>
      </c>
      <c r="V465" s="38">
        <v>196110.81</v>
      </c>
      <c r="W465" s="38">
        <v>31312</v>
      </c>
      <c r="X465" s="38">
        <v>0</v>
      </c>
      <c r="Y465" s="38">
        <v>0</v>
      </c>
      <c r="Z465" s="38">
        <v>0</v>
      </c>
      <c r="AA465" s="38">
        <v>0</v>
      </c>
      <c r="AB465" s="38">
        <v>0</v>
      </c>
      <c r="AC465" s="35"/>
      <c r="AD465" s="35"/>
      <c r="AE465" s="35"/>
      <c r="AF465" s="35" t="s">
        <v>921</v>
      </c>
      <c r="AG465" s="38">
        <v>0</v>
      </c>
      <c r="AH465" s="38">
        <v>164798</v>
      </c>
      <c r="AI465" s="38">
        <v>0</v>
      </c>
      <c r="AJ465" s="35"/>
      <c r="AK465" s="35"/>
      <c r="AL465" s="35"/>
      <c r="AM465" s="35" t="s">
        <v>628</v>
      </c>
      <c r="AN465" s="35"/>
      <c r="AO465" s="35" t="s">
        <v>943</v>
      </c>
      <c r="AP465" s="38">
        <v>0</v>
      </c>
      <c r="AQ465" s="38">
        <v>0</v>
      </c>
      <c r="AR465" s="38">
        <v>0</v>
      </c>
      <c r="AS465" s="38">
        <v>0</v>
      </c>
      <c r="AT465" s="38">
        <v>0</v>
      </c>
      <c r="AU465" s="38">
        <v>0</v>
      </c>
      <c r="AV465" s="38">
        <v>196111</v>
      </c>
      <c r="AW465" s="38">
        <v>0</v>
      </c>
      <c r="AX465" s="38">
        <v>0</v>
      </c>
      <c r="AY465" s="38">
        <v>0</v>
      </c>
      <c r="AZ465" s="38">
        <v>0</v>
      </c>
      <c r="BA465" s="35"/>
      <c r="BB465" s="36"/>
      <c r="BC465" s="35"/>
      <c r="BD465" s="38">
        <v>0</v>
      </c>
    </row>
    <row r="466" spans="1:56" x14ac:dyDescent="0.2">
      <c r="A466" s="34">
        <v>800197111</v>
      </c>
      <c r="B466" s="34" t="s">
        <v>622</v>
      </c>
      <c r="C466" s="34" t="s">
        <v>623</v>
      </c>
      <c r="D466" s="35">
        <v>4612</v>
      </c>
      <c r="E466" s="35" t="str">
        <f>+CONCATENATE(C466,D466)</f>
        <v>COOE4612</v>
      </c>
      <c r="F466" s="35" t="str">
        <f>+CONCATENATE(A466,"_",E466)</f>
        <v>800197111_COOE4612</v>
      </c>
      <c r="G466" s="36">
        <v>45104</v>
      </c>
      <c r="H466" s="37">
        <v>196111</v>
      </c>
      <c r="I466" s="37">
        <v>196111</v>
      </c>
      <c r="J466" s="47" t="s">
        <v>978</v>
      </c>
      <c r="K466" s="35" t="s">
        <v>978</v>
      </c>
      <c r="L466" s="38">
        <v>0</v>
      </c>
      <c r="M466" s="39"/>
      <c r="N466" s="35" t="s">
        <v>625</v>
      </c>
      <c r="O466" s="36">
        <v>45104</v>
      </c>
      <c r="P466" s="36">
        <v>45128</v>
      </c>
      <c r="Q466" s="36">
        <v>45169</v>
      </c>
      <c r="R466" s="36"/>
      <c r="S466" s="35">
        <f>+IF(OR(N466="Devuelta",AB466&lt;&gt;0),$A$1-R466,IF(AND(Q466="",P466=""),"No radicada",IF(Q466&lt;&gt;"",$A$1-Q466,$A$1-P466)))</f>
        <v>547</v>
      </c>
      <c r="T466" s="35" t="str">
        <f>+IF(S466="No radicada","No radicada",IF(S466&lt;1,"Corriente",IF(S466&lt;=30,"0-30",IF(AND(S466&lt;=60,S466&gt;30),"31-60",IF(AND(S466&lt;=90,S466&gt;60),"61-90",IF(AND(S466&lt;=180,S466&gt;90),"91-180",IF(AND(S466&lt;=360,S466&gt;180),"181-360",IF(S466&gt;360,"Más de 360"))))))))</f>
        <v>Más de 360</v>
      </c>
      <c r="U466" s="38">
        <v>196110.81</v>
      </c>
      <c r="V466" s="38">
        <v>196110.81</v>
      </c>
      <c r="W466" s="38">
        <v>31312</v>
      </c>
      <c r="X466" s="38">
        <v>0</v>
      </c>
      <c r="Y466" s="38">
        <v>0</v>
      </c>
      <c r="Z466" s="38">
        <v>0</v>
      </c>
      <c r="AA466" s="38">
        <v>0</v>
      </c>
      <c r="AB466" s="38">
        <v>0</v>
      </c>
      <c r="AC466" s="35"/>
      <c r="AD466" s="35"/>
      <c r="AE466" s="35"/>
      <c r="AF466" s="35" t="s">
        <v>921</v>
      </c>
      <c r="AG466" s="38">
        <v>0</v>
      </c>
      <c r="AH466" s="38">
        <v>164798</v>
      </c>
      <c r="AI466" s="38">
        <v>0</v>
      </c>
      <c r="AJ466" s="35"/>
      <c r="AK466" s="35"/>
      <c r="AL466" s="35"/>
      <c r="AM466" s="35" t="s">
        <v>628</v>
      </c>
      <c r="AN466" s="35"/>
      <c r="AO466" s="35" t="s">
        <v>943</v>
      </c>
      <c r="AP466" s="38">
        <v>0</v>
      </c>
      <c r="AQ466" s="38">
        <v>0</v>
      </c>
      <c r="AR466" s="38">
        <v>0</v>
      </c>
      <c r="AS466" s="38">
        <v>0</v>
      </c>
      <c r="AT466" s="38">
        <v>0</v>
      </c>
      <c r="AU466" s="38">
        <v>0</v>
      </c>
      <c r="AV466" s="38">
        <v>196111</v>
      </c>
      <c r="AW466" s="38">
        <v>0</v>
      </c>
      <c r="AX466" s="38">
        <v>0</v>
      </c>
      <c r="AY466" s="38">
        <v>0</v>
      </c>
      <c r="AZ466" s="38">
        <v>0</v>
      </c>
      <c r="BA466" s="35"/>
      <c r="BB466" s="36"/>
      <c r="BC466" s="35"/>
      <c r="BD466" s="38">
        <v>0</v>
      </c>
    </row>
    <row r="467" spans="1:56" x14ac:dyDescent="0.2">
      <c r="A467" s="34">
        <v>800197111</v>
      </c>
      <c r="B467" s="34" t="s">
        <v>622</v>
      </c>
      <c r="C467" s="34" t="s">
        <v>623</v>
      </c>
      <c r="D467" s="35">
        <v>4613</v>
      </c>
      <c r="E467" s="35" t="str">
        <f>+CONCATENATE(C467,D467)</f>
        <v>COOE4613</v>
      </c>
      <c r="F467" s="35" t="str">
        <f>+CONCATENATE(A467,"_",E467)</f>
        <v>800197111_COOE4613</v>
      </c>
      <c r="G467" s="36">
        <v>45104</v>
      </c>
      <c r="H467" s="37">
        <v>196111</v>
      </c>
      <c r="I467" s="37">
        <v>196111</v>
      </c>
      <c r="J467" s="47" t="s">
        <v>978</v>
      </c>
      <c r="K467" s="35" t="s">
        <v>978</v>
      </c>
      <c r="L467" s="38">
        <v>0</v>
      </c>
      <c r="M467" s="39"/>
      <c r="N467" s="35" t="s">
        <v>625</v>
      </c>
      <c r="O467" s="36">
        <v>45104</v>
      </c>
      <c r="P467" s="36">
        <v>45128</v>
      </c>
      <c r="Q467" s="36">
        <v>45169</v>
      </c>
      <c r="R467" s="36"/>
      <c r="S467" s="35">
        <f>+IF(OR(N467="Devuelta",AB467&lt;&gt;0),$A$1-R467,IF(AND(Q467="",P467=""),"No radicada",IF(Q467&lt;&gt;"",$A$1-Q467,$A$1-P467)))</f>
        <v>547</v>
      </c>
      <c r="T467" s="35" t="str">
        <f>+IF(S467="No radicada","No radicada",IF(S467&lt;1,"Corriente",IF(S467&lt;=30,"0-30",IF(AND(S467&lt;=60,S467&gt;30),"31-60",IF(AND(S467&lt;=90,S467&gt;60),"61-90",IF(AND(S467&lt;=180,S467&gt;90),"91-180",IF(AND(S467&lt;=360,S467&gt;180),"181-360",IF(S467&gt;360,"Más de 360"))))))))</f>
        <v>Más de 360</v>
      </c>
      <c r="U467" s="38">
        <v>196110.81</v>
      </c>
      <c r="V467" s="38">
        <v>196110.81</v>
      </c>
      <c r="W467" s="38">
        <v>31312</v>
      </c>
      <c r="X467" s="38">
        <v>0</v>
      </c>
      <c r="Y467" s="38">
        <v>0</v>
      </c>
      <c r="Z467" s="38">
        <v>0</v>
      </c>
      <c r="AA467" s="38">
        <v>0</v>
      </c>
      <c r="AB467" s="38">
        <v>0</v>
      </c>
      <c r="AC467" s="35"/>
      <c r="AD467" s="35"/>
      <c r="AE467" s="35"/>
      <c r="AF467" s="35" t="s">
        <v>921</v>
      </c>
      <c r="AG467" s="38">
        <v>0</v>
      </c>
      <c r="AH467" s="38">
        <v>164798</v>
      </c>
      <c r="AI467" s="38">
        <v>0</v>
      </c>
      <c r="AJ467" s="35"/>
      <c r="AK467" s="35"/>
      <c r="AL467" s="35"/>
      <c r="AM467" s="35" t="s">
        <v>628</v>
      </c>
      <c r="AN467" s="35"/>
      <c r="AO467" s="35" t="s">
        <v>943</v>
      </c>
      <c r="AP467" s="38">
        <v>0</v>
      </c>
      <c r="AQ467" s="38">
        <v>0</v>
      </c>
      <c r="AR467" s="38">
        <v>0</v>
      </c>
      <c r="AS467" s="38">
        <v>0</v>
      </c>
      <c r="AT467" s="38">
        <v>0</v>
      </c>
      <c r="AU467" s="38">
        <v>0</v>
      </c>
      <c r="AV467" s="38">
        <v>196111</v>
      </c>
      <c r="AW467" s="38">
        <v>0</v>
      </c>
      <c r="AX467" s="38">
        <v>0</v>
      </c>
      <c r="AY467" s="38">
        <v>0</v>
      </c>
      <c r="AZ467" s="38">
        <v>0</v>
      </c>
      <c r="BA467" s="35"/>
      <c r="BB467" s="36"/>
      <c r="BC467" s="35"/>
      <c r="BD467" s="38">
        <v>0</v>
      </c>
    </row>
    <row r="468" spans="1:56" x14ac:dyDescent="0.2">
      <c r="A468" s="34">
        <v>800197111</v>
      </c>
      <c r="B468" s="34" t="s">
        <v>622</v>
      </c>
      <c r="C468" s="34" t="s">
        <v>623</v>
      </c>
      <c r="D468" s="35">
        <v>4615</v>
      </c>
      <c r="E468" s="35" t="str">
        <f>+CONCATENATE(C468,D468)</f>
        <v>COOE4615</v>
      </c>
      <c r="F468" s="35" t="str">
        <f>+CONCATENATE(A468,"_",E468)</f>
        <v>800197111_COOE4615</v>
      </c>
      <c r="G468" s="36">
        <v>45104</v>
      </c>
      <c r="H468" s="37">
        <v>261481</v>
      </c>
      <c r="I468" s="37">
        <v>261481</v>
      </c>
      <c r="J468" s="47" t="s">
        <v>978</v>
      </c>
      <c r="K468" s="35" t="s">
        <v>978</v>
      </c>
      <c r="L468" s="38">
        <v>0</v>
      </c>
      <c r="M468" s="39"/>
      <c r="N468" s="35" t="s">
        <v>625</v>
      </c>
      <c r="O468" s="36">
        <v>45104</v>
      </c>
      <c r="P468" s="36">
        <v>45128</v>
      </c>
      <c r="Q468" s="36">
        <v>45169</v>
      </c>
      <c r="R468" s="36"/>
      <c r="S468" s="35">
        <f>+IF(OR(N468="Devuelta",AB468&lt;&gt;0),$A$1-R468,IF(AND(Q468="",P468=""),"No radicada",IF(Q468&lt;&gt;"",$A$1-Q468,$A$1-P468)))</f>
        <v>547</v>
      </c>
      <c r="T468" s="35" t="str">
        <f>+IF(S468="No radicada","No radicada",IF(S468&lt;1,"Corriente",IF(S468&lt;=30,"0-30",IF(AND(S468&lt;=60,S468&gt;30),"31-60",IF(AND(S468&lt;=90,S468&gt;60),"61-90",IF(AND(S468&lt;=180,S468&gt;90),"91-180",IF(AND(S468&lt;=360,S468&gt;180),"181-360",IF(S468&gt;360,"Más de 360"))))))))</f>
        <v>Más de 360</v>
      </c>
      <c r="U468" s="38">
        <v>261480.72</v>
      </c>
      <c r="V468" s="38">
        <v>261480.72</v>
      </c>
      <c r="W468" s="38">
        <v>41749</v>
      </c>
      <c r="X468" s="38">
        <v>0</v>
      </c>
      <c r="Y468" s="38">
        <v>0</v>
      </c>
      <c r="Z468" s="38">
        <v>0</v>
      </c>
      <c r="AA468" s="38">
        <v>0</v>
      </c>
      <c r="AB468" s="38">
        <v>0</v>
      </c>
      <c r="AC468" s="35"/>
      <c r="AD468" s="35"/>
      <c r="AE468" s="35"/>
      <c r="AF468" s="35" t="s">
        <v>921</v>
      </c>
      <c r="AG468" s="38">
        <v>0</v>
      </c>
      <c r="AH468" s="38">
        <v>219732</v>
      </c>
      <c r="AI468" s="38">
        <v>0</v>
      </c>
      <c r="AJ468" s="35"/>
      <c r="AK468" s="35"/>
      <c r="AL468" s="35"/>
      <c r="AM468" s="35" t="s">
        <v>628</v>
      </c>
      <c r="AN468" s="35"/>
      <c r="AO468" s="35" t="s">
        <v>943</v>
      </c>
      <c r="AP468" s="38">
        <v>0</v>
      </c>
      <c r="AQ468" s="38">
        <v>0</v>
      </c>
      <c r="AR468" s="38">
        <v>0</v>
      </c>
      <c r="AS468" s="38">
        <v>0</v>
      </c>
      <c r="AT468" s="38">
        <v>0</v>
      </c>
      <c r="AU468" s="38">
        <v>0</v>
      </c>
      <c r="AV468" s="38">
        <v>261481</v>
      </c>
      <c r="AW468" s="38">
        <v>0</v>
      </c>
      <c r="AX468" s="38">
        <v>0</v>
      </c>
      <c r="AY468" s="38">
        <v>0</v>
      </c>
      <c r="AZ468" s="38">
        <v>0</v>
      </c>
      <c r="BA468" s="35"/>
      <c r="BB468" s="36"/>
      <c r="BC468" s="35"/>
      <c r="BD468" s="38">
        <v>0</v>
      </c>
    </row>
    <row r="469" spans="1:56" x14ac:dyDescent="0.2">
      <c r="A469" s="34">
        <v>800197111</v>
      </c>
      <c r="B469" s="34" t="s">
        <v>622</v>
      </c>
      <c r="C469" s="34" t="s">
        <v>623</v>
      </c>
      <c r="D469" s="35">
        <v>4616</v>
      </c>
      <c r="E469" s="35" t="str">
        <f>+CONCATENATE(C469,D469)</f>
        <v>COOE4616</v>
      </c>
      <c r="F469" s="35" t="str">
        <f>+CONCATENATE(A469,"_",E469)</f>
        <v>800197111_COOE4616</v>
      </c>
      <c r="G469" s="36">
        <v>45104</v>
      </c>
      <c r="H469" s="37">
        <v>248490</v>
      </c>
      <c r="I469" s="37">
        <v>248490</v>
      </c>
      <c r="J469" s="47" t="s">
        <v>978</v>
      </c>
      <c r="K469" s="35" t="s">
        <v>978</v>
      </c>
      <c r="L469" s="38">
        <v>0</v>
      </c>
      <c r="M469" s="39"/>
      <c r="N469" s="35" t="s">
        <v>625</v>
      </c>
      <c r="O469" s="36">
        <v>45104</v>
      </c>
      <c r="P469" s="36">
        <v>45128</v>
      </c>
      <c r="Q469" s="36">
        <v>45169</v>
      </c>
      <c r="R469" s="36"/>
      <c r="S469" s="35">
        <f>+IF(OR(N469="Devuelta",AB469&lt;&gt;0),$A$1-R469,IF(AND(Q469="",P469=""),"No radicada",IF(Q469&lt;&gt;"",$A$1-Q469,$A$1-P469)))</f>
        <v>547</v>
      </c>
      <c r="T469" s="35" t="str">
        <f>+IF(S469="No radicada","No radicada",IF(S469&lt;1,"Corriente",IF(S469&lt;=30,"0-30",IF(AND(S469&lt;=60,S469&gt;30),"31-60",IF(AND(S469&lt;=90,S469&gt;60),"61-90",IF(AND(S469&lt;=180,S469&gt;90),"91-180",IF(AND(S469&lt;=360,S469&gt;180),"181-360",IF(S469&gt;360,"Más de 360"))))))))</f>
        <v>Más de 360</v>
      </c>
      <c r="U469" s="38">
        <v>248490.21</v>
      </c>
      <c r="V469" s="38">
        <v>248490.21</v>
      </c>
      <c r="W469" s="38">
        <v>39675</v>
      </c>
      <c r="X469" s="38">
        <v>0</v>
      </c>
      <c r="Y469" s="38">
        <v>0</v>
      </c>
      <c r="Z469" s="38">
        <v>0</v>
      </c>
      <c r="AA469" s="38">
        <v>0</v>
      </c>
      <c r="AB469" s="38">
        <v>0</v>
      </c>
      <c r="AC469" s="35"/>
      <c r="AD469" s="35"/>
      <c r="AE469" s="35"/>
      <c r="AF469" s="35" t="s">
        <v>921</v>
      </c>
      <c r="AG469" s="38">
        <v>0</v>
      </c>
      <c r="AH469" s="38">
        <v>208815</v>
      </c>
      <c r="AI469" s="38">
        <v>0</v>
      </c>
      <c r="AJ469" s="35"/>
      <c r="AK469" s="35"/>
      <c r="AL469" s="35"/>
      <c r="AM469" s="35" t="s">
        <v>628</v>
      </c>
      <c r="AN469" s="35"/>
      <c r="AO469" s="35" t="s">
        <v>943</v>
      </c>
      <c r="AP469" s="38">
        <v>0</v>
      </c>
      <c r="AQ469" s="38">
        <v>0</v>
      </c>
      <c r="AR469" s="38">
        <v>0</v>
      </c>
      <c r="AS469" s="38">
        <v>0</v>
      </c>
      <c r="AT469" s="38">
        <v>0</v>
      </c>
      <c r="AU469" s="38">
        <v>0</v>
      </c>
      <c r="AV469" s="38">
        <v>248490</v>
      </c>
      <c r="AW469" s="38">
        <v>0</v>
      </c>
      <c r="AX469" s="38">
        <v>0</v>
      </c>
      <c r="AY469" s="38">
        <v>0</v>
      </c>
      <c r="AZ469" s="38">
        <v>0</v>
      </c>
      <c r="BA469" s="35"/>
      <c r="BB469" s="36"/>
      <c r="BC469" s="35"/>
      <c r="BD469" s="38">
        <v>0</v>
      </c>
    </row>
    <row r="470" spans="1:56" x14ac:dyDescent="0.2">
      <c r="A470" s="34">
        <v>800197111</v>
      </c>
      <c r="B470" s="34" t="s">
        <v>622</v>
      </c>
      <c r="C470" s="34" t="s">
        <v>623</v>
      </c>
      <c r="D470" s="35">
        <v>4617</v>
      </c>
      <c r="E470" s="35" t="str">
        <f>+CONCATENATE(C470,D470)</f>
        <v>COOE4617</v>
      </c>
      <c r="F470" s="35" t="str">
        <f>+CONCATENATE(A470,"_",E470)</f>
        <v>800197111_COOE4617</v>
      </c>
      <c r="G470" s="36">
        <v>45104</v>
      </c>
      <c r="H470" s="37">
        <v>248490</v>
      </c>
      <c r="I470" s="37">
        <v>248490</v>
      </c>
      <c r="J470" s="47" t="s">
        <v>978</v>
      </c>
      <c r="K470" s="35" t="s">
        <v>978</v>
      </c>
      <c r="L470" s="38">
        <v>0</v>
      </c>
      <c r="M470" s="39"/>
      <c r="N470" s="35" t="s">
        <v>625</v>
      </c>
      <c r="O470" s="36">
        <v>45104</v>
      </c>
      <c r="P470" s="36">
        <v>45128</v>
      </c>
      <c r="Q470" s="36">
        <v>45169</v>
      </c>
      <c r="R470" s="36"/>
      <c r="S470" s="35">
        <f>+IF(OR(N470="Devuelta",AB470&lt;&gt;0),$A$1-R470,IF(AND(Q470="",P470=""),"No radicada",IF(Q470&lt;&gt;"",$A$1-Q470,$A$1-P470)))</f>
        <v>547</v>
      </c>
      <c r="T470" s="35" t="str">
        <f>+IF(S470="No radicada","No radicada",IF(S470&lt;1,"Corriente",IF(S470&lt;=30,"0-30",IF(AND(S470&lt;=60,S470&gt;30),"31-60",IF(AND(S470&lt;=90,S470&gt;60),"61-90",IF(AND(S470&lt;=180,S470&gt;90),"91-180",IF(AND(S470&lt;=360,S470&gt;180),"181-360",IF(S470&gt;360,"Más de 360"))))))))</f>
        <v>Más de 360</v>
      </c>
      <c r="U470" s="38">
        <v>248490.21</v>
      </c>
      <c r="V470" s="38">
        <v>248490.21</v>
      </c>
      <c r="W470" s="38">
        <v>39675</v>
      </c>
      <c r="X470" s="38">
        <v>0</v>
      </c>
      <c r="Y470" s="38">
        <v>0</v>
      </c>
      <c r="Z470" s="38">
        <v>0</v>
      </c>
      <c r="AA470" s="38">
        <v>0</v>
      </c>
      <c r="AB470" s="38">
        <v>0</v>
      </c>
      <c r="AC470" s="35"/>
      <c r="AD470" s="35"/>
      <c r="AE470" s="35"/>
      <c r="AF470" s="35" t="s">
        <v>921</v>
      </c>
      <c r="AG470" s="38">
        <v>0</v>
      </c>
      <c r="AH470" s="38">
        <v>208815</v>
      </c>
      <c r="AI470" s="38">
        <v>0</v>
      </c>
      <c r="AJ470" s="35"/>
      <c r="AK470" s="35"/>
      <c r="AL470" s="35"/>
      <c r="AM470" s="35" t="s">
        <v>628</v>
      </c>
      <c r="AN470" s="35"/>
      <c r="AO470" s="35" t="s">
        <v>943</v>
      </c>
      <c r="AP470" s="38">
        <v>0</v>
      </c>
      <c r="AQ470" s="38">
        <v>0</v>
      </c>
      <c r="AR470" s="38">
        <v>0</v>
      </c>
      <c r="AS470" s="38">
        <v>0</v>
      </c>
      <c r="AT470" s="38">
        <v>0</v>
      </c>
      <c r="AU470" s="38">
        <v>0</v>
      </c>
      <c r="AV470" s="38">
        <v>248490</v>
      </c>
      <c r="AW470" s="38">
        <v>0</v>
      </c>
      <c r="AX470" s="38">
        <v>0</v>
      </c>
      <c r="AY470" s="38">
        <v>0</v>
      </c>
      <c r="AZ470" s="38">
        <v>0</v>
      </c>
      <c r="BA470" s="35"/>
      <c r="BB470" s="36"/>
      <c r="BC470" s="35"/>
      <c r="BD470" s="38">
        <v>0</v>
      </c>
    </row>
    <row r="471" spans="1:56" x14ac:dyDescent="0.2">
      <c r="A471" s="34">
        <v>800197111</v>
      </c>
      <c r="B471" s="34" t="s">
        <v>622</v>
      </c>
      <c r="C471" s="34" t="s">
        <v>623</v>
      </c>
      <c r="D471" s="35">
        <v>4618</v>
      </c>
      <c r="E471" s="35" t="str">
        <f>+CONCATENATE(C471,D471)</f>
        <v>COOE4618</v>
      </c>
      <c r="F471" s="35" t="str">
        <f>+CONCATENATE(A471,"_",E471)</f>
        <v>800197111_COOE4618</v>
      </c>
      <c r="G471" s="36">
        <v>45104</v>
      </c>
      <c r="H471" s="37">
        <v>196111</v>
      </c>
      <c r="I471" s="37">
        <v>196111</v>
      </c>
      <c r="J471" s="47" t="s">
        <v>978</v>
      </c>
      <c r="K471" s="35" t="s">
        <v>978</v>
      </c>
      <c r="L471" s="38">
        <v>0</v>
      </c>
      <c r="M471" s="39"/>
      <c r="N471" s="35" t="s">
        <v>625</v>
      </c>
      <c r="O471" s="36">
        <v>45104</v>
      </c>
      <c r="P471" s="36">
        <v>45128</v>
      </c>
      <c r="Q471" s="36">
        <v>45169</v>
      </c>
      <c r="R471" s="36"/>
      <c r="S471" s="35">
        <f>+IF(OR(N471="Devuelta",AB471&lt;&gt;0),$A$1-R471,IF(AND(Q471="",P471=""),"No radicada",IF(Q471&lt;&gt;"",$A$1-Q471,$A$1-P471)))</f>
        <v>547</v>
      </c>
      <c r="T471" s="35" t="str">
        <f>+IF(S471="No radicada","No radicada",IF(S471&lt;1,"Corriente",IF(S471&lt;=30,"0-30",IF(AND(S471&lt;=60,S471&gt;30),"31-60",IF(AND(S471&lt;=90,S471&gt;60),"61-90",IF(AND(S471&lt;=180,S471&gt;90),"91-180",IF(AND(S471&lt;=360,S471&gt;180),"181-360",IF(S471&gt;360,"Más de 360"))))))))</f>
        <v>Más de 360</v>
      </c>
      <c r="U471" s="38">
        <v>196110.81</v>
      </c>
      <c r="V471" s="38">
        <v>196110.81</v>
      </c>
      <c r="W471" s="38">
        <v>31312</v>
      </c>
      <c r="X471" s="38">
        <v>0</v>
      </c>
      <c r="Y471" s="38">
        <v>0</v>
      </c>
      <c r="Z471" s="38">
        <v>0</v>
      </c>
      <c r="AA471" s="38">
        <v>0</v>
      </c>
      <c r="AB471" s="38">
        <v>0</v>
      </c>
      <c r="AC471" s="35"/>
      <c r="AD471" s="35"/>
      <c r="AE471" s="35"/>
      <c r="AF471" s="35" t="s">
        <v>921</v>
      </c>
      <c r="AG471" s="38">
        <v>0</v>
      </c>
      <c r="AH471" s="38">
        <v>164798</v>
      </c>
      <c r="AI471" s="38">
        <v>0</v>
      </c>
      <c r="AJ471" s="35"/>
      <c r="AK471" s="35"/>
      <c r="AL471" s="35"/>
      <c r="AM471" s="35" t="s">
        <v>628</v>
      </c>
      <c r="AN471" s="35"/>
      <c r="AO471" s="35" t="s">
        <v>943</v>
      </c>
      <c r="AP471" s="38">
        <v>0</v>
      </c>
      <c r="AQ471" s="38">
        <v>0</v>
      </c>
      <c r="AR471" s="38">
        <v>0</v>
      </c>
      <c r="AS471" s="38">
        <v>0</v>
      </c>
      <c r="AT471" s="38">
        <v>0</v>
      </c>
      <c r="AU471" s="38">
        <v>0</v>
      </c>
      <c r="AV471" s="38">
        <v>196111</v>
      </c>
      <c r="AW471" s="38">
        <v>0</v>
      </c>
      <c r="AX471" s="38">
        <v>0</v>
      </c>
      <c r="AY471" s="38">
        <v>0</v>
      </c>
      <c r="AZ471" s="38">
        <v>0</v>
      </c>
      <c r="BA471" s="35"/>
      <c r="BB471" s="36"/>
      <c r="BC471" s="35"/>
      <c r="BD471" s="38">
        <v>0</v>
      </c>
    </row>
    <row r="472" spans="1:56" x14ac:dyDescent="0.2">
      <c r="A472" s="34">
        <v>800197111</v>
      </c>
      <c r="B472" s="34" t="s">
        <v>622</v>
      </c>
      <c r="C472" s="34" t="s">
        <v>623</v>
      </c>
      <c r="D472" s="35">
        <v>4619</v>
      </c>
      <c r="E472" s="35" t="str">
        <f>+CONCATENATE(C472,D472)</f>
        <v>COOE4619</v>
      </c>
      <c r="F472" s="35" t="str">
        <f>+CONCATENATE(A472,"_",E472)</f>
        <v>800197111_COOE4619</v>
      </c>
      <c r="G472" s="36">
        <v>45104</v>
      </c>
      <c r="H472" s="37">
        <v>196111</v>
      </c>
      <c r="I472" s="37">
        <v>196111</v>
      </c>
      <c r="J472" s="47" t="s">
        <v>978</v>
      </c>
      <c r="K472" s="35" t="s">
        <v>978</v>
      </c>
      <c r="L472" s="38">
        <v>0</v>
      </c>
      <c r="M472" s="39"/>
      <c r="N472" s="35" t="s">
        <v>625</v>
      </c>
      <c r="O472" s="36">
        <v>45104</v>
      </c>
      <c r="P472" s="36">
        <v>45128</v>
      </c>
      <c r="Q472" s="36">
        <v>45169</v>
      </c>
      <c r="R472" s="36"/>
      <c r="S472" s="35">
        <f>+IF(OR(N472="Devuelta",AB472&lt;&gt;0),$A$1-R472,IF(AND(Q472="",P472=""),"No radicada",IF(Q472&lt;&gt;"",$A$1-Q472,$A$1-P472)))</f>
        <v>547</v>
      </c>
      <c r="T472" s="35" t="str">
        <f>+IF(S472="No radicada","No radicada",IF(S472&lt;1,"Corriente",IF(S472&lt;=30,"0-30",IF(AND(S472&lt;=60,S472&gt;30),"31-60",IF(AND(S472&lt;=90,S472&gt;60),"61-90",IF(AND(S472&lt;=180,S472&gt;90),"91-180",IF(AND(S472&lt;=360,S472&gt;180),"181-360",IF(S472&gt;360,"Más de 360"))))))))</f>
        <v>Más de 360</v>
      </c>
      <c r="U472" s="38">
        <v>196110.81</v>
      </c>
      <c r="V472" s="38">
        <v>196110.81</v>
      </c>
      <c r="W472" s="38">
        <v>31312</v>
      </c>
      <c r="X472" s="38">
        <v>0</v>
      </c>
      <c r="Y472" s="38">
        <v>0</v>
      </c>
      <c r="Z472" s="38">
        <v>0</v>
      </c>
      <c r="AA472" s="38">
        <v>0</v>
      </c>
      <c r="AB472" s="38">
        <v>0</v>
      </c>
      <c r="AC472" s="35"/>
      <c r="AD472" s="35"/>
      <c r="AE472" s="35"/>
      <c r="AF472" s="35" t="s">
        <v>921</v>
      </c>
      <c r="AG472" s="38">
        <v>0</v>
      </c>
      <c r="AH472" s="38">
        <v>164798</v>
      </c>
      <c r="AI472" s="38">
        <v>0</v>
      </c>
      <c r="AJ472" s="35"/>
      <c r="AK472" s="35"/>
      <c r="AL472" s="35"/>
      <c r="AM472" s="35" t="s">
        <v>628</v>
      </c>
      <c r="AN472" s="35"/>
      <c r="AO472" s="35" t="s">
        <v>943</v>
      </c>
      <c r="AP472" s="38">
        <v>0</v>
      </c>
      <c r="AQ472" s="38">
        <v>0</v>
      </c>
      <c r="AR472" s="38">
        <v>0</v>
      </c>
      <c r="AS472" s="38">
        <v>0</v>
      </c>
      <c r="AT472" s="38">
        <v>0</v>
      </c>
      <c r="AU472" s="38">
        <v>0</v>
      </c>
      <c r="AV472" s="38">
        <v>196111</v>
      </c>
      <c r="AW472" s="38">
        <v>0</v>
      </c>
      <c r="AX472" s="38">
        <v>0</v>
      </c>
      <c r="AY472" s="38">
        <v>0</v>
      </c>
      <c r="AZ472" s="38">
        <v>0</v>
      </c>
      <c r="BA472" s="35"/>
      <c r="BB472" s="36"/>
      <c r="BC472" s="35"/>
      <c r="BD472" s="38">
        <v>0</v>
      </c>
    </row>
    <row r="473" spans="1:56" x14ac:dyDescent="0.2">
      <c r="A473" s="34">
        <v>800197111</v>
      </c>
      <c r="B473" s="34" t="s">
        <v>622</v>
      </c>
      <c r="C473" s="34" t="s">
        <v>623</v>
      </c>
      <c r="D473" s="35">
        <v>4621</v>
      </c>
      <c r="E473" s="35" t="str">
        <f>+CONCATENATE(C473,D473)</f>
        <v>COOE4621</v>
      </c>
      <c r="F473" s="35" t="str">
        <f>+CONCATENATE(A473,"_",E473)</f>
        <v>800197111_COOE4621</v>
      </c>
      <c r="G473" s="36">
        <v>45104</v>
      </c>
      <c r="H473" s="37">
        <v>196111</v>
      </c>
      <c r="I473" s="37">
        <v>196111</v>
      </c>
      <c r="J473" s="47" t="s">
        <v>978</v>
      </c>
      <c r="K473" s="35" t="s">
        <v>978</v>
      </c>
      <c r="L473" s="38">
        <v>0</v>
      </c>
      <c r="M473" s="39"/>
      <c r="N473" s="35" t="s">
        <v>625</v>
      </c>
      <c r="O473" s="36">
        <v>45104</v>
      </c>
      <c r="P473" s="36">
        <v>45128</v>
      </c>
      <c r="Q473" s="36">
        <v>45169</v>
      </c>
      <c r="R473" s="36"/>
      <c r="S473" s="35">
        <f>+IF(OR(N473="Devuelta",AB473&lt;&gt;0),$A$1-R473,IF(AND(Q473="",P473=""),"No radicada",IF(Q473&lt;&gt;"",$A$1-Q473,$A$1-P473)))</f>
        <v>547</v>
      </c>
      <c r="T473" s="35" t="str">
        <f>+IF(S473="No radicada","No radicada",IF(S473&lt;1,"Corriente",IF(S473&lt;=30,"0-30",IF(AND(S473&lt;=60,S473&gt;30),"31-60",IF(AND(S473&lt;=90,S473&gt;60),"61-90",IF(AND(S473&lt;=180,S473&gt;90),"91-180",IF(AND(S473&lt;=360,S473&gt;180),"181-360",IF(S473&gt;360,"Más de 360"))))))))</f>
        <v>Más de 360</v>
      </c>
      <c r="U473" s="38">
        <v>196110.81</v>
      </c>
      <c r="V473" s="38">
        <v>196110.81</v>
      </c>
      <c r="W473" s="38">
        <v>31312</v>
      </c>
      <c r="X473" s="38">
        <v>0</v>
      </c>
      <c r="Y473" s="38">
        <v>0</v>
      </c>
      <c r="Z473" s="38">
        <v>0</v>
      </c>
      <c r="AA473" s="38">
        <v>0</v>
      </c>
      <c r="AB473" s="38">
        <v>0</v>
      </c>
      <c r="AC473" s="35"/>
      <c r="AD473" s="35"/>
      <c r="AE473" s="35"/>
      <c r="AF473" s="35" t="s">
        <v>921</v>
      </c>
      <c r="AG473" s="38">
        <v>0</v>
      </c>
      <c r="AH473" s="38">
        <v>164798</v>
      </c>
      <c r="AI473" s="38">
        <v>0</v>
      </c>
      <c r="AJ473" s="35"/>
      <c r="AK473" s="35"/>
      <c r="AL473" s="35"/>
      <c r="AM473" s="35" t="s">
        <v>628</v>
      </c>
      <c r="AN473" s="35"/>
      <c r="AO473" s="35" t="s">
        <v>943</v>
      </c>
      <c r="AP473" s="38">
        <v>0</v>
      </c>
      <c r="AQ473" s="38">
        <v>0</v>
      </c>
      <c r="AR473" s="38">
        <v>0</v>
      </c>
      <c r="AS473" s="38">
        <v>0</v>
      </c>
      <c r="AT473" s="38">
        <v>0</v>
      </c>
      <c r="AU473" s="38">
        <v>0</v>
      </c>
      <c r="AV473" s="38">
        <v>196111</v>
      </c>
      <c r="AW473" s="38">
        <v>0</v>
      </c>
      <c r="AX473" s="38">
        <v>0</v>
      </c>
      <c r="AY473" s="38">
        <v>0</v>
      </c>
      <c r="AZ473" s="38">
        <v>0</v>
      </c>
      <c r="BA473" s="35"/>
      <c r="BB473" s="36"/>
      <c r="BC473" s="35"/>
      <c r="BD473" s="38">
        <v>0</v>
      </c>
    </row>
    <row r="474" spans="1:56" x14ac:dyDescent="0.2">
      <c r="A474" s="34">
        <v>800197111</v>
      </c>
      <c r="B474" s="34" t="s">
        <v>622</v>
      </c>
      <c r="C474" s="34" t="s">
        <v>623</v>
      </c>
      <c r="D474" s="35">
        <v>4624</v>
      </c>
      <c r="E474" s="35" t="str">
        <f>+CONCATENATE(C474,D474)</f>
        <v>COOE4624</v>
      </c>
      <c r="F474" s="35" t="str">
        <f>+CONCATENATE(A474,"_",E474)</f>
        <v>800197111_COOE4624</v>
      </c>
      <c r="G474" s="36">
        <v>45104</v>
      </c>
      <c r="H474" s="37">
        <v>196111</v>
      </c>
      <c r="I474" s="37">
        <v>196111</v>
      </c>
      <c r="J474" s="47" t="s">
        <v>978</v>
      </c>
      <c r="K474" s="35" t="s">
        <v>978</v>
      </c>
      <c r="L474" s="38">
        <v>0</v>
      </c>
      <c r="M474" s="39"/>
      <c r="N474" s="35" t="s">
        <v>625</v>
      </c>
      <c r="O474" s="36">
        <v>45104</v>
      </c>
      <c r="P474" s="36">
        <v>45128</v>
      </c>
      <c r="Q474" s="36">
        <v>45169</v>
      </c>
      <c r="R474" s="36"/>
      <c r="S474" s="35">
        <f>+IF(OR(N474="Devuelta",AB474&lt;&gt;0),$A$1-R474,IF(AND(Q474="",P474=""),"No radicada",IF(Q474&lt;&gt;"",$A$1-Q474,$A$1-P474)))</f>
        <v>547</v>
      </c>
      <c r="T474" s="35" t="str">
        <f>+IF(S474="No radicada","No radicada",IF(S474&lt;1,"Corriente",IF(S474&lt;=30,"0-30",IF(AND(S474&lt;=60,S474&gt;30),"31-60",IF(AND(S474&lt;=90,S474&gt;60),"61-90",IF(AND(S474&lt;=180,S474&gt;90),"91-180",IF(AND(S474&lt;=360,S474&gt;180),"181-360",IF(S474&gt;360,"Más de 360"))))))))</f>
        <v>Más de 360</v>
      </c>
      <c r="U474" s="38">
        <v>196110.81</v>
      </c>
      <c r="V474" s="38">
        <v>196110.81</v>
      </c>
      <c r="W474" s="38">
        <v>31312</v>
      </c>
      <c r="X474" s="38">
        <v>0</v>
      </c>
      <c r="Y474" s="38">
        <v>0</v>
      </c>
      <c r="Z474" s="38">
        <v>0</v>
      </c>
      <c r="AA474" s="38">
        <v>0</v>
      </c>
      <c r="AB474" s="38">
        <v>0</v>
      </c>
      <c r="AC474" s="35"/>
      <c r="AD474" s="35"/>
      <c r="AE474" s="35"/>
      <c r="AF474" s="35" t="s">
        <v>921</v>
      </c>
      <c r="AG474" s="38">
        <v>0</v>
      </c>
      <c r="AH474" s="38">
        <v>164798</v>
      </c>
      <c r="AI474" s="38">
        <v>0</v>
      </c>
      <c r="AJ474" s="35"/>
      <c r="AK474" s="35"/>
      <c r="AL474" s="35"/>
      <c r="AM474" s="35" t="s">
        <v>628</v>
      </c>
      <c r="AN474" s="35"/>
      <c r="AO474" s="35" t="s">
        <v>943</v>
      </c>
      <c r="AP474" s="38">
        <v>0</v>
      </c>
      <c r="AQ474" s="38">
        <v>0</v>
      </c>
      <c r="AR474" s="38">
        <v>0</v>
      </c>
      <c r="AS474" s="38">
        <v>0</v>
      </c>
      <c r="AT474" s="38">
        <v>0</v>
      </c>
      <c r="AU474" s="38">
        <v>0</v>
      </c>
      <c r="AV474" s="38">
        <v>196111</v>
      </c>
      <c r="AW474" s="38">
        <v>0</v>
      </c>
      <c r="AX474" s="38">
        <v>0</v>
      </c>
      <c r="AY474" s="38">
        <v>0</v>
      </c>
      <c r="AZ474" s="38">
        <v>0</v>
      </c>
      <c r="BA474" s="35"/>
      <c r="BB474" s="36"/>
      <c r="BC474" s="35"/>
      <c r="BD474" s="38">
        <v>0</v>
      </c>
    </row>
    <row r="475" spans="1:56" x14ac:dyDescent="0.2">
      <c r="A475" s="34">
        <v>800197111</v>
      </c>
      <c r="B475" s="34" t="s">
        <v>622</v>
      </c>
      <c r="C475" s="34" t="s">
        <v>623</v>
      </c>
      <c r="D475" s="35">
        <v>4625</v>
      </c>
      <c r="E475" s="35" t="str">
        <f>+CONCATENATE(C475,D475)</f>
        <v>COOE4625</v>
      </c>
      <c r="F475" s="35" t="str">
        <f>+CONCATENATE(A475,"_",E475)</f>
        <v>800197111_COOE4625</v>
      </c>
      <c r="G475" s="36">
        <v>45104</v>
      </c>
      <c r="H475" s="37">
        <v>196111</v>
      </c>
      <c r="I475" s="37">
        <v>196111</v>
      </c>
      <c r="J475" s="47" t="s">
        <v>978</v>
      </c>
      <c r="K475" s="35" t="s">
        <v>978</v>
      </c>
      <c r="L475" s="38">
        <v>0</v>
      </c>
      <c r="M475" s="39"/>
      <c r="N475" s="35" t="s">
        <v>625</v>
      </c>
      <c r="O475" s="36">
        <v>45104</v>
      </c>
      <c r="P475" s="36">
        <v>45128</v>
      </c>
      <c r="Q475" s="36">
        <v>45169</v>
      </c>
      <c r="R475" s="36"/>
      <c r="S475" s="35">
        <f>+IF(OR(N475="Devuelta",AB475&lt;&gt;0),$A$1-R475,IF(AND(Q475="",P475=""),"No radicada",IF(Q475&lt;&gt;"",$A$1-Q475,$A$1-P475)))</f>
        <v>547</v>
      </c>
      <c r="T475" s="35" t="str">
        <f>+IF(S475="No radicada","No radicada",IF(S475&lt;1,"Corriente",IF(S475&lt;=30,"0-30",IF(AND(S475&lt;=60,S475&gt;30),"31-60",IF(AND(S475&lt;=90,S475&gt;60),"61-90",IF(AND(S475&lt;=180,S475&gt;90),"91-180",IF(AND(S475&lt;=360,S475&gt;180),"181-360",IF(S475&gt;360,"Más de 360"))))))))</f>
        <v>Más de 360</v>
      </c>
      <c r="U475" s="38">
        <v>196110.81</v>
      </c>
      <c r="V475" s="38">
        <v>196110.81</v>
      </c>
      <c r="W475" s="38">
        <v>31312</v>
      </c>
      <c r="X475" s="38">
        <v>0</v>
      </c>
      <c r="Y475" s="38">
        <v>0</v>
      </c>
      <c r="Z475" s="38">
        <v>0</v>
      </c>
      <c r="AA475" s="38">
        <v>0</v>
      </c>
      <c r="AB475" s="38">
        <v>0</v>
      </c>
      <c r="AC475" s="35"/>
      <c r="AD475" s="35"/>
      <c r="AE475" s="35"/>
      <c r="AF475" s="35" t="s">
        <v>921</v>
      </c>
      <c r="AG475" s="38">
        <v>0</v>
      </c>
      <c r="AH475" s="38">
        <v>164798</v>
      </c>
      <c r="AI475" s="38">
        <v>0</v>
      </c>
      <c r="AJ475" s="35"/>
      <c r="AK475" s="35"/>
      <c r="AL475" s="35"/>
      <c r="AM475" s="35" t="s">
        <v>628</v>
      </c>
      <c r="AN475" s="35"/>
      <c r="AO475" s="35" t="s">
        <v>943</v>
      </c>
      <c r="AP475" s="38">
        <v>0</v>
      </c>
      <c r="AQ475" s="38">
        <v>0</v>
      </c>
      <c r="AR475" s="38">
        <v>0</v>
      </c>
      <c r="AS475" s="38">
        <v>0</v>
      </c>
      <c r="AT475" s="38">
        <v>0</v>
      </c>
      <c r="AU475" s="38">
        <v>0</v>
      </c>
      <c r="AV475" s="38">
        <v>196111</v>
      </c>
      <c r="AW475" s="38">
        <v>0</v>
      </c>
      <c r="AX475" s="38">
        <v>0</v>
      </c>
      <c r="AY475" s="38">
        <v>0</v>
      </c>
      <c r="AZ475" s="38">
        <v>0</v>
      </c>
      <c r="BA475" s="35"/>
      <c r="BB475" s="36"/>
      <c r="BC475" s="35"/>
      <c r="BD475" s="38">
        <v>0</v>
      </c>
    </row>
    <row r="476" spans="1:56" x14ac:dyDescent="0.2">
      <c r="A476" s="34">
        <v>800197111</v>
      </c>
      <c r="B476" s="34" t="s">
        <v>622</v>
      </c>
      <c r="C476" s="34" t="s">
        <v>623</v>
      </c>
      <c r="D476" s="35">
        <v>4626</v>
      </c>
      <c r="E476" s="35" t="str">
        <f>+CONCATENATE(C476,D476)</f>
        <v>COOE4626</v>
      </c>
      <c r="F476" s="35" t="str">
        <f>+CONCATENATE(A476,"_",E476)</f>
        <v>800197111_COOE4626</v>
      </c>
      <c r="G476" s="36">
        <v>45104</v>
      </c>
      <c r="H476" s="37">
        <v>196111</v>
      </c>
      <c r="I476" s="37">
        <v>196111</v>
      </c>
      <c r="J476" s="47" t="s">
        <v>978</v>
      </c>
      <c r="K476" s="35" t="s">
        <v>978</v>
      </c>
      <c r="L476" s="38">
        <v>0</v>
      </c>
      <c r="M476" s="39"/>
      <c r="N476" s="35" t="s">
        <v>625</v>
      </c>
      <c r="O476" s="36">
        <v>45104</v>
      </c>
      <c r="P476" s="36">
        <v>45128</v>
      </c>
      <c r="Q476" s="36">
        <v>45169</v>
      </c>
      <c r="R476" s="36"/>
      <c r="S476" s="35">
        <f>+IF(OR(N476="Devuelta",AB476&lt;&gt;0),$A$1-R476,IF(AND(Q476="",P476=""),"No radicada",IF(Q476&lt;&gt;"",$A$1-Q476,$A$1-P476)))</f>
        <v>547</v>
      </c>
      <c r="T476" s="35" t="str">
        <f>+IF(S476="No radicada","No radicada",IF(S476&lt;1,"Corriente",IF(S476&lt;=30,"0-30",IF(AND(S476&lt;=60,S476&gt;30),"31-60",IF(AND(S476&lt;=90,S476&gt;60),"61-90",IF(AND(S476&lt;=180,S476&gt;90),"91-180",IF(AND(S476&lt;=360,S476&gt;180),"181-360",IF(S476&gt;360,"Más de 360"))))))))</f>
        <v>Más de 360</v>
      </c>
      <c r="U476" s="38">
        <v>196110.81</v>
      </c>
      <c r="V476" s="38">
        <v>196110.81</v>
      </c>
      <c r="W476" s="38">
        <v>31312</v>
      </c>
      <c r="X476" s="38">
        <v>0</v>
      </c>
      <c r="Y476" s="38">
        <v>0</v>
      </c>
      <c r="Z476" s="38">
        <v>0</v>
      </c>
      <c r="AA476" s="38">
        <v>0</v>
      </c>
      <c r="AB476" s="38">
        <v>0</v>
      </c>
      <c r="AC476" s="35"/>
      <c r="AD476" s="35"/>
      <c r="AE476" s="35"/>
      <c r="AF476" s="35" t="s">
        <v>921</v>
      </c>
      <c r="AG476" s="38">
        <v>0</v>
      </c>
      <c r="AH476" s="38">
        <v>164798</v>
      </c>
      <c r="AI476" s="38">
        <v>0</v>
      </c>
      <c r="AJ476" s="35"/>
      <c r="AK476" s="35"/>
      <c r="AL476" s="35"/>
      <c r="AM476" s="35" t="s">
        <v>628</v>
      </c>
      <c r="AN476" s="35"/>
      <c r="AO476" s="35" t="s">
        <v>943</v>
      </c>
      <c r="AP476" s="38">
        <v>0</v>
      </c>
      <c r="AQ476" s="38">
        <v>0</v>
      </c>
      <c r="AR476" s="38">
        <v>0</v>
      </c>
      <c r="AS476" s="38">
        <v>0</v>
      </c>
      <c r="AT476" s="38">
        <v>0</v>
      </c>
      <c r="AU476" s="38">
        <v>0</v>
      </c>
      <c r="AV476" s="38">
        <v>196111</v>
      </c>
      <c r="AW476" s="38">
        <v>0</v>
      </c>
      <c r="AX476" s="38">
        <v>0</v>
      </c>
      <c r="AY476" s="38">
        <v>0</v>
      </c>
      <c r="AZ476" s="38">
        <v>0</v>
      </c>
      <c r="BA476" s="35"/>
      <c r="BB476" s="36"/>
      <c r="BC476" s="35"/>
      <c r="BD476" s="38">
        <v>0</v>
      </c>
    </row>
    <row r="477" spans="1:56" x14ac:dyDescent="0.2">
      <c r="A477" s="34">
        <v>800197111</v>
      </c>
      <c r="B477" s="34" t="s">
        <v>622</v>
      </c>
      <c r="C477" s="34" t="s">
        <v>623</v>
      </c>
      <c r="D477" s="35">
        <v>4627</v>
      </c>
      <c r="E477" s="35" t="str">
        <f>+CONCATENATE(C477,D477)</f>
        <v>COOE4627</v>
      </c>
      <c r="F477" s="35" t="str">
        <f>+CONCATENATE(A477,"_",E477)</f>
        <v>800197111_COOE4627</v>
      </c>
      <c r="G477" s="36">
        <v>45104</v>
      </c>
      <c r="H477" s="37">
        <v>248490</v>
      </c>
      <c r="I477" s="37">
        <v>248490</v>
      </c>
      <c r="J477" s="47" t="s">
        <v>978</v>
      </c>
      <c r="K477" s="35" t="s">
        <v>978</v>
      </c>
      <c r="L477" s="38">
        <v>0</v>
      </c>
      <c r="M477" s="39"/>
      <c r="N477" s="35" t="s">
        <v>625</v>
      </c>
      <c r="O477" s="36">
        <v>45104</v>
      </c>
      <c r="P477" s="36">
        <v>45128</v>
      </c>
      <c r="Q477" s="36">
        <v>45169</v>
      </c>
      <c r="R477" s="36"/>
      <c r="S477" s="35">
        <f>+IF(OR(N477="Devuelta",AB477&lt;&gt;0),$A$1-R477,IF(AND(Q477="",P477=""),"No radicada",IF(Q477&lt;&gt;"",$A$1-Q477,$A$1-P477)))</f>
        <v>547</v>
      </c>
      <c r="T477" s="35" t="str">
        <f>+IF(S477="No radicada","No radicada",IF(S477&lt;1,"Corriente",IF(S477&lt;=30,"0-30",IF(AND(S477&lt;=60,S477&gt;30),"31-60",IF(AND(S477&lt;=90,S477&gt;60),"61-90",IF(AND(S477&lt;=180,S477&gt;90),"91-180",IF(AND(S477&lt;=360,S477&gt;180),"181-360",IF(S477&gt;360,"Más de 360"))))))))</f>
        <v>Más de 360</v>
      </c>
      <c r="U477" s="38">
        <v>248490.21</v>
      </c>
      <c r="V477" s="38">
        <v>248490.21</v>
      </c>
      <c r="W477" s="38">
        <v>39675</v>
      </c>
      <c r="X477" s="38">
        <v>0</v>
      </c>
      <c r="Y477" s="38">
        <v>0</v>
      </c>
      <c r="Z477" s="38">
        <v>0</v>
      </c>
      <c r="AA477" s="38">
        <v>0</v>
      </c>
      <c r="AB477" s="38">
        <v>0</v>
      </c>
      <c r="AC477" s="35"/>
      <c r="AD477" s="35"/>
      <c r="AE477" s="35"/>
      <c r="AF477" s="35" t="s">
        <v>921</v>
      </c>
      <c r="AG477" s="38">
        <v>0</v>
      </c>
      <c r="AH477" s="38">
        <v>208815</v>
      </c>
      <c r="AI477" s="38">
        <v>0</v>
      </c>
      <c r="AJ477" s="35"/>
      <c r="AK477" s="35"/>
      <c r="AL477" s="35"/>
      <c r="AM477" s="35" t="s">
        <v>628</v>
      </c>
      <c r="AN477" s="35"/>
      <c r="AO477" s="35" t="s">
        <v>943</v>
      </c>
      <c r="AP477" s="38">
        <v>0</v>
      </c>
      <c r="AQ477" s="38">
        <v>0</v>
      </c>
      <c r="AR477" s="38">
        <v>0</v>
      </c>
      <c r="AS477" s="38">
        <v>0</v>
      </c>
      <c r="AT477" s="38">
        <v>0</v>
      </c>
      <c r="AU477" s="38">
        <v>0</v>
      </c>
      <c r="AV477" s="38">
        <v>248490</v>
      </c>
      <c r="AW477" s="38">
        <v>0</v>
      </c>
      <c r="AX477" s="38">
        <v>0</v>
      </c>
      <c r="AY477" s="38">
        <v>0</v>
      </c>
      <c r="AZ477" s="38">
        <v>0</v>
      </c>
      <c r="BA477" s="35"/>
      <c r="BB477" s="36"/>
      <c r="BC477" s="35"/>
      <c r="BD477" s="38">
        <v>0</v>
      </c>
    </row>
    <row r="478" spans="1:56" x14ac:dyDescent="0.2">
      <c r="A478" s="34">
        <v>800197111</v>
      </c>
      <c r="B478" s="34" t="s">
        <v>622</v>
      </c>
      <c r="C478" s="34" t="s">
        <v>623</v>
      </c>
      <c r="D478" s="35">
        <v>4628</v>
      </c>
      <c r="E478" s="35" t="str">
        <f>+CONCATENATE(C478,D478)</f>
        <v>COOE4628</v>
      </c>
      <c r="F478" s="35" t="str">
        <f>+CONCATENATE(A478,"_",E478)</f>
        <v>800197111_COOE4628</v>
      </c>
      <c r="G478" s="36">
        <v>45104</v>
      </c>
      <c r="H478" s="37">
        <v>165660</v>
      </c>
      <c r="I478" s="37">
        <v>165660</v>
      </c>
      <c r="J478" s="47" t="s">
        <v>978</v>
      </c>
      <c r="K478" s="35" t="s">
        <v>978</v>
      </c>
      <c r="L478" s="38">
        <v>0</v>
      </c>
      <c r="M478" s="39"/>
      <c r="N478" s="35" t="s">
        <v>625</v>
      </c>
      <c r="O478" s="36">
        <v>45104</v>
      </c>
      <c r="P478" s="36">
        <v>45128</v>
      </c>
      <c r="Q478" s="36">
        <v>45169</v>
      </c>
      <c r="R478" s="36"/>
      <c r="S478" s="35">
        <f>+IF(OR(N478="Devuelta",AB478&lt;&gt;0),$A$1-R478,IF(AND(Q478="",P478=""),"No radicada",IF(Q478&lt;&gt;"",$A$1-Q478,$A$1-P478)))</f>
        <v>547</v>
      </c>
      <c r="T478" s="35" t="str">
        <f>+IF(S478="No radicada","No radicada",IF(S478&lt;1,"Corriente",IF(S478&lt;=30,"0-30",IF(AND(S478&lt;=60,S478&gt;30),"31-60",IF(AND(S478&lt;=90,S478&gt;60),"61-90",IF(AND(S478&lt;=180,S478&gt;90),"91-180",IF(AND(S478&lt;=360,S478&gt;180),"181-360",IF(S478&gt;360,"Más de 360"))))))))</f>
        <v>Más de 360</v>
      </c>
      <c r="U478" s="38">
        <v>165660.14000000001</v>
      </c>
      <c r="V478" s="38">
        <v>165660.14000000001</v>
      </c>
      <c r="W478" s="38">
        <v>26450</v>
      </c>
      <c r="X478" s="38">
        <v>0</v>
      </c>
      <c r="Y478" s="38">
        <v>0</v>
      </c>
      <c r="Z478" s="38">
        <v>0</v>
      </c>
      <c r="AA478" s="38">
        <v>0</v>
      </c>
      <c r="AB478" s="38">
        <v>0</v>
      </c>
      <c r="AC478" s="35"/>
      <c r="AD478" s="35"/>
      <c r="AE478" s="35"/>
      <c r="AF478" s="35" t="s">
        <v>921</v>
      </c>
      <c r="AG478" s="38">
        <v>0</v>
      </c>
      <c r="AH478" s="38">
        <v>139210</v>
      </c>
      <c r="AI478" s="38">
        <v>0</v>
      </c>
      <c r="AJ478" s="35"/>
      <c r="AK478" s="35"/>
      <c r="AL478" s="35"/>
      <c r="AM478" s="35" t="s">
        <v>628</v>
      </c>
      <c r="AN478" s="35"/>
      <c r="AO478" s="35" t="s">
        <v>943</v>
      </c>
      <c r="AP478" s="38">
        <v>0</v>
      </c>
      <c r="AQ478" s="38">
        <v>0</v>
      </c>
      <c r="AR478" s="38">
        <v>0</v>
      </c>
      <c r="AS478" s="38">
        <v>0</v>
      </c>
      <c r="AT478" s="38">
        <v>0</v>
      </c>
      <c r="AU478" s="38">
        <v>0</v>
      </c>
      <c r="AV478" s="38">
        <v>165660</v>
      </c>
      <c r="AW478" s="38">
        <v>0</v>
      </c>
      <c r="AX478" s="38">
        <v>0</v>
      </c>
      <c r="AY478" s="38">
        <v>0</v>
      </c>
      <c r="AZ478" s="38">
        <v>0</v>
      </c>
      <c r="BA478" s="35"/>
      <c r="BB478" s="36"/>
      <c r="BC478" s="35"/>
      <c r="BD478" s="38">
        <v>0</v>
      </c>
    </row>
    <row r="479" spans="1:56" x14ac:dyDescent="0.2">
      <c r="A479" s="34">
        <v>800197111</v>
      </c>
      <c r="B479" s="34" t="s">
        <v>622</v>
      </c>
      <c r="C479" s="34" t="s">
        <v>623</v>
      </c>
      <c r="D479" s="35">
        <v>4629</v>
      </c>
      <c r="E479" s="35" t="str">
        <f>+CONCATENATE(C479,D479)</f>
        <v>COOE4629</v>
      </c>
      <c r="F479" s="35" t="str">
        <f>+CONCATENATE(A479,"_",E479)</f>
        <v>800197111_COOE4629</v>
      </c>
      <c r="G479" s="36">
        <v>45104</v>
      </c>
      <c r="H479" s="37">
        <v>261481</v>
      </c>
      <c r="I479" s="37">
        <v>261481</v>
      </c>
      <c r="J479" s="47" t="s">
        <v>978</v>
      </c>
      <c r="K479" s="35" t="s">
        <v>978</v>
      </c>
      <c r="L479" s="38">
        <v>0</v>
      </c>
      <c r="M479" s="39"/>
      <c r="N479" s="35" t="s">
        <v>625</v>
      </c>
      <c r="O479" s="36">
        <v>45104</v>
      </c>
      <c r="P479" s="36">
        <v>45128</v>
      </c>
      <c r="Q479" s="36">
        <v>45169</v>
      </c>
      <c r="R479" s="36"/>
      <c r="S479" s="35">
        <f>+IF(OR(N479="Devuelta",AB479&lt;&gt;0),$A$1-R479,IF(AND(Q479="",P479=""),"No radicada",IF(Q479&lt;&gt;"",$A$1-Q479,$A$1-P479)))</f>
        <v>547</v>
      </c>
      <c r="T479" s="35" t="str">
        <f>+IF(S479="No radicada","No radicada",IF(S479&lt;1,"Corriente",IF(S479&lt;=30,"0-30",IF(AND(S479&lt;=60,S479&gt;30),"31-60",IF(AND(S479&lt;=90,S479&gt;60),"61-90",IF(AND(S479&lt;=180,S479&gt;90),"91-180",IF(AND(S479&lt;=360,S479&gt;180),"181-360",IF(S479&gt;360,"Más de 360"))))))))</f>
        <v>Más de 360</v>
      </c>
      <c r="U479" s="38">
        <v>261480.72</v>
      </c>
      <c r="V479" s="38">
        <v>261480.72</v>
      </c>
      <c r="W479" s="38">
        <v>41749</v>
      </c>
      <c r="X479" s="38">
        <v>0</v>
      </c>
      <c r="Y479" s="38">
        <v>0</v>
      </c>
      <c r="Z479" s="38">
        <v>0</v>
      </c>
      <c r="AA479" s="38">
        <v>0</v>
      </c>
      <c r="AB479" s="38">
        <v>0</v>
      </c>
      <c r="AC479" s="35"/>
      <c r="AD479" s="35"/>
      <c r="AE479" s="35"/>
      <c r="AF479" s="35" t="s">
        <v>921</v>
      </c>
      <c r="AG479" s="38">
        <v>0</v>
      </c>
      <c r="AH479" s="38">
        <v>219731</v>
      </c>
      <c r="AI479" s="38">
        <v>0</v>
      </c>
      <c r="AJ479" s="35"/>
      <c r="AK479" s="35"/>
      <c r="AL479" s="35"/>
      <c r="AM479" s="35" t="s">
        <v>628</v>
      </c>
      <c r="AN479" s="35"/>
      <c r="AO479" s="35" t="s">
        <v>943</v>
      </c>
      <c r="AP479" s="38">
        <v>0</v>
      </c>
      <c r="AQ479" s="38">
        <v>0</v>
      </c>
      <c r="AR479" s="38">
        <v>0</v>
      </c>
      <c r="AS479" s="38">
        <v>0</v>
      </c>
      <c r="AT479" s="38">
        <v>0</v>
      </c>
      <c r="AU479" s="38">
        <v>0</v>
      </c>
      <c r="AV479" s="38">
        <v>261481</v>
      </c>
      <c r="AW479" s="38">
        <v>0</v>
      </c>
      <c r="AX479" s="38">
        <v>0</v>
      </c>
      <c r="AY479" s="38">
        <v>0</v>
      </c>
      <c r="AZ479" s="38">
        <v>0</v>
      </c>
      <c r="BA479" s="35"/>
      <c r="BB479" s="36"/>
      <c r="BC479" s="35"/>
      <c r="BD479" s="38">
        <v>0</v>
      </c>
    </row>
    <row r="480" spans="1:56" x14ac:dyDescent="0.2">
      <c r="A480" s="34">
        <v>800197111</v>
      </c>
      <c r="B480" s="34" t="s">
        <v>622</v>
      </c>
      <c r="C480" s="34" t="s">
        <v>623</v>
      </c>
      <c r="D480" s="35">
        <v>4630</v>
      </c>
      <c r="E480" s="35" t="str">
        <f>+CONCATENATE(C480,D480)</f>
        <v>COOE4630</v>
      </c>
      <c r="F480" s="35" t="str">
        <f>+CONCATENATE(A480,"_",E480)</f>
        <v>800197111_COOE4630</v>
      </c>
      <c r="G480" s="36">
        <v>45104</v>
      </c>
      <c r="H480" s="37">
        <v>261481</v>
      </c>
      <c r="I480" s="37">
        <v>261481</v>
      </c>
      <c r="J480" s="47" t="s">
        <v>978</v>
      </c>
      <c r="K480" s="35" t="s">
        <v>978</v>
      </c>
      <c r="L480" s="38">
        <v>0</v>
      </c>
      <c r="M480" s="39"/>
      <c r="N480" s="35" t="s">
        <v>625</v>
      </c>
      <c r="O480" s="36">
        <v>45104</v>
      </c>
      <c r="P480" s="36">
        <v>45128</v>
      </c>
      <c r="Q480" s="36">
        <v>45169</v>
      </c>
      <c r="R480" s="36"/>
      <c r="S480" s="35">
        <f>+IF(OR(N480="Devuelta",AB480&lt;&gt;0),$A$1-R480,IF(AND(Q480="",P480=""),"No radicada",IF(Q480&lt;&gt;"",$A$1-Q480,$A$1-P480)))</f>
        <v>547</v>
      </c>
      <c r="T480" s="35" t="str">
        <f>+IF(S480="No radicada","No radicada",IF(S480&lt;1,"Corriente",IF(S480&lt;=30,"0-30",IF(AND(S480&lt;=60,S480&gt;30),"31-60",IF(AND(S480&lt;=90,S480&gt;60),"61-90",IF(AND(S480&lt;=180,S480&gt;90),"91-180",IF(AND(S480&lt;=360,S480&gt;180),"181-360",IF(S480&gt;360,"Más de 360"))))))))</f>
        <v>Más de 360</v>
      </c>
      <c r="U480" s="38">
        <v>261480.72</v>
      </c>
      <c r="V480" s="38">
        <v>261480.72</v>
      </c>
      <c r="W480" s="38">
        <v>41749</v>
      </c>
      <c r="X480" s="38">
        <v>0</v>
      </c>
      <c r="Y480" s="38">
        <v>0</v>
      </c>
      <c r="Z480" s="38">
        <v>0</v>
      </c>
      <c r="AA480" s="38">
        <v>0</v>
      </c>
      <c r="AB480" s="38">
        <v>0</v>
      </c>
      <c r="AC480" s="35"/>
      <c r="AD480" s="35"/>
      <c r="AE480" s="35"/>
      <c r="AF480" s="35" t="s">
        <v>921</v>
      </c>
      <c r="AG480" s="38">
        <v>0</v>
      </c>
      <c r="AH480" s="38">
        <v>219731</v>
      </c>
      <c r="AI480" s="38">
        <v>0</v>
      </c>
      <c r="AJ480" s="35"/>
      <c r="AK480" s="35"/>
      <c r="AL480" s="35"/>
      <c r="AM480" s="35" t="s">
        <v>628</v>
      </c>
      <c r="AN480" s="35"/>
      <c r="AO480" s="35" t="s">
        <v>943</v>
      </c>
      <c r="AP480" s="38">
        <v>0</v>
      </c>
      <c r="AQ480" s="38">
        <v>0</v>
      </c>
      <c r="AR480" s="38">
        <v>0</v>
      </c>
      <c r="AS480" s="38">
        <v>0</v>
      </c>
      <c r="AT480" s="38">
        <v>0</v>
      </c>
      <c r="AU480" s="38">
        <v>0</v>
      </c>
      <c r="AV480" s="38">
        <v>261481</v>
      </c>
      <c r="AW480" s="38">
        <v>0</v>
      </c>
      <c r="AX480" s="38">
        <v>0</v>
      </c>
      <c r="AY480" s="38">
        <v>0</v>
      </c>
      <c r="AZ480" s="38">
        <v>0</v>
      </c>
      <c r="BA480" s="35"/>
      <c r="BB480" s="36"/>
      <c r="BC480" s="35"/>
      <c r="BD480" s="38">
        <v>0</v>
      </c>
    </row>
    <row r="481" spans="1:56" x14ac:dyDescent="0.2">
      <c r="A481" s="34">
        <v>800197111</v>
      </c>
      <c r="B481" s="34" t="s">
        <v>622</v>
      </c>
      <c r="C481" s="34" t="s">
        <v>623</v>
      </c>
      <c r="D481" s="35">
        <v>4632</v>
      </c>
      <c r="E481" s="35" t="str">
        <f>+CONCATENATE(C481,D481)</f>
        <v>COOE4632</v>
      </c>
      <c r="F481" s="35" t="str">
        <f>+CONCATENATE(A481,"_",E481)</f>
        <v>800197111_COOE4632</v>
      </c>
      <c r="G481" s="36">
        <v>45104</v>
      </c>
      <c r="H481" s="37">
        <v>331320</v>
      </c>
      <c r="I481" s="37">
        <v>331320</v>
      </c>
      <c r="J481" s="47" t="s">
        <v>978</v>
      </c>
      <c r="K481" s="35" t="s">
        <v>978</v>
      </c>
      <c r="L481" s="38">
        <v>0</v>
      </c>
      <c r="M481" s="39"/>
      <c r="N481" s="35" t="s">
        <v>625</v>
      </c>
      <c r="O481" s="36">
        <v>45104</v>
      </c>
      <c r="P481" s="36">
        <v>45128</v>
      </c>
      <c r="Q481" s="36">
        <v>45169</v>
      </c>
      <c r="R481" s="36"/>
      <c r="S481" s="35">
        <f>+IF(OR(N481="Devuelta",AB481&lt;&gt;0),$A$1-R481,IF(AND(Q481="",P481=""),"No radicada",IF(Q481&lt;&gt;"",$A$1-Q481,$A$1-P481)))</f>
        <v>547</v>
      </c>
      <c r="T481" s="35" t="str">
        <f>+IF(S481="No radicada","No radicada",IF(S481&lt;1,"Corriente",IF(S481&lt;=30,"0-30",IF(AND(S481&lt;=60,S481&gt;30),"31-60",IF(AND(S481&lt;=90,S481&gt;60),"61-90",IF(AND(S481&lt;=180,S481&gt;90),"91-180",IF(AND(S481&lt;=360,S481&gt;180),"181-360",IF(S481&gt;360,"Más de 360"))))))))</f>
        <v>Más de 360</v>
      </c>
      <c r="U481" s="38">
        <v>331320.28000000003</v>
      </c>
      <c r="V481" s="38">
        <v>331320.28000000003</v>
      </c>
      <c r="W481" s="38">
        <v>52900</v>
      </c>
      <c r="X481" s="38">
        <v>0</v>
      </c>
      <c r="Y481" s="38">
        <v>0</v>
      </c>
      <c r="Z481" s="38">
        <v>0</v>
      </c>
      <c r="AA481" s="38">
        <v>0</v>
      </c>
      <c r="AB481" s="38">
        <v>0</v>
      </c>
      <c r="AC481" s="35"/>
      <c r="AD481" s="35"/>
      <c r="AE481" s="35"/>
      <c r="AF481" s="35" t="s">
        <v>921</v>
      </c>
      <c r="AG481" s="38">
        <v>0</v>
      </c>
      <c r="AH481" s="38">
        <v>278420</v>
      </c>
      <c r="AI481" s="38">
        <v>0</v>
      </c>
      <c r="AJ481" s="35"/>
      <c r="AK481" s="35"/>
      <c r="AL481" s="35"/>
      <c r="AM481" s="35" t="s">
        <v>628</v>
      </c>
      <c r="AN481" s="35"/>
      <c r="AO481" s="35" t="s">
        <v>943</v>
      </c>
      <c r="AP481" s="38">
        <v>0</v>
      </c>
      <c r="AQ481" s="38">
        <v>0</v>
      </c>
      <c r="AR481" s="38">
        <v>0</v>
      </c>
      <c r="AS481" s="38">
        <v>0</v>
      </c>
      <c r="AT481" s="38">
        <v>0</v>
      </c>
      <c r="AU481" s="38">
        <v>0</v>
      </c>
      <c r="AV481" s="38">
        <v>331320</v>
      </c>
      <c r="AW481" s="38">
        <v>0</v>
      </c>
      <c r="AX481" s="38">
        <v>0</v>
      </c>
      <c r="AY481" s="38">
        <v>0</v>
      </c>
      <c r="AZ481" s="38">
        <v>0</v>
      </c>
      <c r="BA481" s="35"/>
      <c r="BB481" s="36"/>
      <c r="BC481" s="35"/>
      <c r="BD481" s="38">
        <v>0</v>
      </c>
    </row>
    <row r="482" spans="1:56" x14ac:dyDescent="0.2">
      <c r="A482" s="34">
        <v>800197111</v>
      </c>
      <c r="B482" s="34" t="s">
        <v>622</v>
      </c>
      <c r="C482" s="34" t="s">
        <v>623</v>
      </c>
      <c r="D482" s="35">
        <v>4634</v>
      </c>
      <c r="E482" s="35" t="str">
        <f>+CONCATENATE(C482,D482)</f>
        <v>COOE4634</v>
      </c>
      <c r="F482" s="35" t="str">
        <f>+CONCATENATE(A482,"_",E482)</f>
        <v>800197111_COOE4634</v>
      </c>
      <c r="G482" s="36">
        <v>45104</v>
      </c>
      <c r="H482" s="37">
        <v>261481</v>
      </c>
      <c r="I482" s="37">
        <v>261481</v>
      </c>
      <c r="J482" s="47" t="s">
        <v>978</v>
      </c>
      <c r="K482" s="35" t="s">
        <v>978</v>
      </c>
      <c r="L482" s="38">
        <v>0</v>
      </c>
      <c r="M482" s="39"/>
      <c r="N482" s="35" t="s">
        <v>625</v>
      </c>
      <c r="O482" s="36">
        <v>45104</v>
      </c>
      <c r="P482" s="36">
        <v>45128</v>
      </c>
      <c r="Q482" s="36">
        <v>45169</v>
      </c>
      <c r="R482" s="36"/>
      <c r="S482" s="35">
        <f>+IF(OR(N482="Devuelta",AB482&lt;&gt;0),$A$1-R482,IF(AND(Q482="",P482=""),"No radicada",IF(Q482&lt;&gt;"",$A$1-Q482,$A$1-P482)))</f>
        <v>547</v>
      </c>
      <c r="T482" s="35" t="str">
        <f>+IF(S482="No radicada","No radicada",IF(S482&lt;1,"Corriente",IF(S482&lt;=30,"0-30",IF(AND(S482&lt;=60,S482&gt;30),"31-60",IF(AND(S482&lt;=90,S482&gt;60),"61-90",IF(AND(S482&lt;=180,S482&gt;90),"91-180",IF(AND(S482&lt;=360,S482&gt;180),"181-360",IF(S482&gt;360,"Más de 360"))))))))</f>
        <v>Más de 360</v>
      </c>
      <c r="U482" s="38">
        <v>261480.72</v>
      </c>
      <c r="V482" s="38">
        <v>261480.72</v>
      </c>
      <c r="W482" s="38">
        <v>41749</v>
      </c>
      <c r="X482" s="38">
        <v>0</v>
      </c>
      <c r="Y482" s="38">
        <v>0</v>
      </c>
      <c r="Z482" s="38">
        <v>0</v>
      </c>
      <c r="AA482" s="38">
        <v>0</v>
      </c>
      <c r="AB482" s="38">
        <v>0</v>
      </c>
      <c r="AC482" s="35"/>
      <c r="AD482" s="35"/>
      <c r="AE482" s="35"/>
      <c r="AF482" s="35" t="s">
        <v>921</v>
      </c>
      <c r="AG482" s="38">
        <v>0</v>
      </c>
      <c r="AH482" s="38">
        <v>219731</v>
      </c>
      <c r="AI482" s="38">
        <v>0</v>
      </c>
      <c r="AJ482" s="35"/>
      <c r="AK482" s="35"/>
      <c r="AL482" s="35"/>
      <c r="AM482" s="35" t="s">
        <v>628</v>
      </c>
      <c r="AN482" s="35"/>
      <c r="AO482" s="35" t="s">
        <v>943</v>
      </c>
      <c r="AP482" s="38">
        <v>0</v>
      </c>
      <c r="AQ482" s="38">
        <v>0</v>
      </c>
      <c r="AR482" s="38">
        <v>0</v>
      </c>
      <c r="AS482" s="38">
        <v>0</v>
      </c>
      <c r="AT482" s="38">
        <v>0</v>
      </c>
      <c r="AU482" s="38">
        <v>0</v>
      </c>
      <c r="AV482" s="38">
        <v>261481</v>
      </c>
      <c r="AW482" s="38">
        <v>0</v>
      </c>
      <c r="AX482" s="38">
        <v>0</v>
      </c>
      <c r="AY482" s="38">
        <v>0</v>
      </c>
      <c r="AZ482" s="38">
        <v>0</v>
      </c>
      <c r="BA482" s="35"/>
      <c r="BB482" s="36"/>
      <c r="BC482" s="35"/>
      <c r="BD482" s="38">
        <v>0</v>
      </c>
    </row>
    <row r="483" spans="1:56" x14ac:dyDescent="0.2">
      <c r="A483" s="34">
        <v>800197111</v>
      </c>
      <c r="B483" s="34" t="s">
        <v>622</v>
      </c>
      <c r="C483" s="34" t="s">
        <v>623</v>
      </c>
      <c r="D483" s="35">
        <v>4689</v>
      </c>
      <c r="E483" s="35" t="str">
        <f>+CONCATENATE(C483,D483)</f>
        <v>COOE4689</v>
      </c>
      <c r="F483" s="35" t="str">
        <f>+CONCATENATE(A483,"_",E483)</f>
        <v>800197111_COOE4689</v>
      </c>
      <c r="G483" s="36">
        <v>45107</v>
      </c>
      <c r="H483" s="37">
        <v>196111</v>
      </c>
      <c r="I483" s="37">
        <v>196111</v>
      </c>
      <c r="J483" s="47" t="s">
        <v>978</v>
      </c>
      <c r="K483" s="35" t="s">
        <v>978</v>
      </c>
      <c r="L483" s="38">
        <v>0</v>
      </c>
      <c r="M483" s="39"/>
      <c r="N483" s="35" t="s">
        <v>625</v>
      </c>
      <c r="O483" s="36">
        <v>45107</v>
      </c>
      <c r="P483" s="36">
        <v>45128</v>
      </c>
      <c r="Q483" s="36">
        <v>45169</v>
      </c>
      <c r="R483" s="36"/>
      <c r="S483" s="35">
        <f>+IF(OR(N483="Devuelta",AB483&lt;&gt;0),$A$1-R483,IF(AND(Q483="",P483=""),"No radicada",IF(Q483&lt;&gt;"",$A$1-Q483,$A$1-P483)))</f>
        <v>547</v>
      </c>
      <c r="T483" s="35" t="str">
        <f>+IF(S483="No radicada","No radicada",IF(S483&lt;1,"Corriente",IF(S483&lt;=30,"0-30",IF(AND(S483&lt;=60,S483&gt;30),"31-60",IF(AND(S483&lt;=90,S483&gt;60),"61-90",IF(AND(S483&lt;=180,S483&gt;90),"91-180",IF(AND(S483&lt;=360,S483&gt;180),"181-360",IF(S483&gt;360,"Más de 360"))))))))</f>
        <v>Más de 360</v>
      </c>
      <c r="U483" s="38">
        <v>196110.81</v>
      </c>
      <c r="V483" s="38">
        <v>196110.81</v>
      </c>
      <c r="W483" s="38">
        <v>31312</v>
      </c>
      <c r="X483" s="38">
        <v>0</v>
      </c>
      <c r="Y483" s="38">
        <v>0</v>
      </c>
      <c r="Z483" s="38">
        <v>0</v>
      </c>
      <c r="AA483" s="38">
        <v>0</v>
      </c>
      <c r="AB483" s="38">
        <v>0</v>
      </c>
      <c r="AC483" s="35"/>
      <c r="AD483" s="35"/>
      <c r="AE483" s="35"/>
      <c r="AF483" s="35" t="s">
        <v>921</v>
      </c>
      <c r="AG483" s="38">
        <v>0</v>
      </c>
      <c r="AH483" s="38">
        <v>164798</v>
      </c>
      <c r="AI483" s="38">
        <v>0</v>
      </c>
      <c r="AJ483" s="35"/>
      <c r="AK483" s="35"/>
      <c r="AL483" s="35"/>
      <c r="AM483" s="35" t="s">
        <v>628</v>
      </c>
      <c r="AN483" s="35"/>
      <c r="AO483" s="35" t="s">
        <v>943</v>
      </c>
      <c r="AP483" s="38">
        <v>0</v>
      </c>
      <c r="AQ483" s="38">
        <v>0</v>
      </c>
      <c r="AR483" s="38">
        <v>0</v>
      </c>
      <c r="AS483" s="38">
        <v>0</v>
      </c>
      <c r="AT483" s="38">
        <v>0</v>
      </c>
      <c r="AU483" s="38">
        <v>0</v>
      </c>
      <c r="AV483" s="38">
        <v>196111</v>
      </c>
      <c r="AW483" s="38">
        <v>0</v>
      </c>
      <c r="AX483" s="38">
        <v>0</v>
      </c>
      <c r="AY483" s="38">
        <v>0</v>
      </c>
      <c r="AZ483" s="38">
        <v>0</v>
      </c>
      <c r="BA483" s="35"/>
      <c r="BB483" s="36"/>
      <c r="BC483" s="35"/>
      <c r="BD483" s="38">
        <v>0</v>
      </c>
    </row>
    <row r="484" spans="1:56" x14ac:dyDescent="0.2">
      <c r="A484" s="34">
        <v>800197111</v>
      </c>
      <c r="B484" s="34" t="s">
        <v>622</v>
      </c>
      <c r="C484" s="34" t="s">
        <v>623</v>
      </c>
      <c r="D484" s="35">
        <v>4692</v>
      </c>
      <c r="E484" s="35" t="str">
        <f>+CONCATENATE(C484,D484)</f>
        <v>COOE4692</v>
      </c>
      <c r="F484" s="35" t="str">
        <f>+CONCATENATE(A484,"_",E484)</f>
        <v>800197111_COOE4692</v>
      </c>
      <c r="G484" s="36">
        <v>45107</v>
      </c>
      <c r="H484" s="37">
        <v>331320</v>
      </c>
      <c r="I484" s="37">
        <v>331320</v>
      </c>
      <c r="J484" s="47" t="s">
        <v>978</v>
      </c>
      <c r="K484" s="35" t="s">
        <v>978</v>
      </c>
      <c r="L484" s="38">
        <v>0</v>
      </c>
      <c r="M484" s="39"/>
      <c r="N484" s="35" t="s">
        <v>625</v>
      </c>
      <c r="O484" s="36">
        <v>45107</v>
      </c>
      <c r="P484" s="36">
        <v>45128</v>
      </c>
      <c r="Q484" s="36">
        <v>45169</v>
      </c>
      <c r="R484" s="36"/>
      <c r="S484" s="35">
        <f>+IF(OR(N484="Devuelta",AB484&lt;&gt;0),$A$1-R484,IF(AND(Q484="",P484=""),"No radicada",IF(Q484&lt;&gt;"",$A$1-Q484,$A$1-P484)))</f>
        <v>547</v>
      </c>
      <c r="T484" s="35" t="str">
        <f>+IF(S484="No radicada","No radicada",IF(S484&lt;1,"Corriente",IF(S484&lt;=30,"0-30",IF(AND(S484&lt;=60,S484&gt;30),"31-60",IF(AND(S484&lt;=90,S484&gt;60),"61-90",IF(AND(S484&lt;=180,S484&gt;90),"91-180",IF(AND(S484&lt;=360,S484&gt;180),"181-360",IF(S484&gt;360,"Más de 360"))))))))</f>
        <v>Más de 360</v>
      </c>
      <c r="U484" s="38">
        <v>331320.28000000003</v>
      </c>
      <c r="V484" s="38">
        <v>331320.28000000003</v>
      </c>
      <c r="W484" s="38">
        <v>52900</v>
      </c>
      <c r="X484" s="38">
        <v>0</v>
      </c>
      <c r="Y484" s="38">
        <v>0</v>
      </c>
      <c r="Z484" s="38">
        <v>0</v>
      </c>
      <c r="AA484" s="38">
        <v>0</v>
      </c>
      <c r="AB484" s="38">
        <v>0</v>
      </c>
      <c r="AC484" s="35"/>
      <c r="AD484" s="35"/>
      <c r="AE484" s="35"/>
      <c r="AF484" s="35" t="s">
        <v>921</v>
      </c>
      <c r="AG484" s="38">
        <v>0</v>
      </c>
      <c r="AH484" s="38">
        <v>278420</v>
      </c>
      <c r="AI484" s="38">
        <v>0</v>
      </c>
      <c r="AJ484" s="35"/>
      <c r="AK484" s="35"/>
      <c r="AL484" s="35"/>
      <c r="AM484" s="35" t="s">
        <v>628</v>
      </c>
      <c r="AN484" s="35"/>
      <c r="AO484" s="35" t="s">
        <v>943</v>
      </c>
      <c r="AP484" s="38">
        <v>0</v>
      </c>
      <c r="AQ484" s="38">
        <v>0</v>
      </c>
      <c r="AR484" s="38">
        <v>0</v>
      </c>
      <c r="AS484" s="38">
        <v>0</v>
      </c>
      <c r="AT484" s="38">
        <v>0</v>
      </c>
      <c r="AU484" s="38">
        <v>0</v>
      </c>
      <c r="AV484" s="38">
        <v>331320</v>
      </c>
      <c r="AW484" s="38">
        <v>0</v>
      </c>
      <c r="AX484" s="38">
        <v>0</v>
      </c>
      <c r="AY484" s="38">
        <v>0</v>
      </c>
      <c r="AZ484" s="38">
        <v>0</v>
      </c>
      <c r="BA484" s="35"/>
      <c r="BB484" s="36"/>
      <c r="BC484" s="35"/>
      <c r="BD484" s="38">
        <v>0</v>
      </c>
    </row>
    <row r="485" spans="1:56" x14ac:dyDescent="0.2">
      <c r="A485" s="34">
        <v>800197111</v>
      </c>
      <c r="B485" s="34" t="s">
        <v>622</v>
      </c>
      <c r="C485" s="34" t="s">
        <v>623</v>
      </c>
      <c r="D485" s="35">
        <v>4697</v>
      </c>
      <c r="E485" s="35" t="str">
        <f>+CONCATENATE(C485,D485)</f>
        <v>COOE4697</v>
      </c>
      <c r="F485" s="35" t="str">
        <f>+CONCATENATE(A485,"_",E485)</f>
        <v>800197111_COOE4697</v>
      </c>
      <c r="G485" s="36">
        <v>45107</v>
      </c>
      <c r="H485" s="37">
        <v>196111</v>
      </c>
      <c r="I485" s="37">
        <v>196111</v>
      </c>
      <c r="J485" s="47" t="s">
        <v>978</v>
      </c>
      <c r="K485" s="35" t="s">
        <v>978</v>
      </c>
      <c r="L485" s="38">
        <v>0</v>
      </c>
      <c r="M485" s="39"/>
      <c r="N485" s="35" t="s">
        <v>625</v>
      </c>
      <c r="O485" s="36">
        <v>45107</v>
      </c>
      <c r="P485" s="36">
        <v>45128</v>
      </c>
      <c r="Q485" s="36">
        <v>45169</v>
      </c>
      <c r="R485" s="36"/>
      <c r="S485" s="35">
        <f>+IF(OR(N485="Devuelta",AB485&lt;&gt;0),$A$1-R485,IF(AND(Q485="",P485=""),"No radicada",IF(Q485&lt;&gt;"",$A$1-Q485,$A$1-P485)))</f>
        <v>547</v>
      </c>
      <c r="T485" s="35" t="str">
        <f>+IF(S485="No radicada","No radicada",IF(S485&lt;1,"Corriente",IF(S485&lt;=30,"0-30",IF(AND(S485&lt;=60,S485&gt;30),"31-60",IF(AND(S485&lt;=90,S485&gt;60),"61-90",IF(AND(S485&lt;=180,S485&gt;90),"91-180",IF(AND(S485&lt;=360,S485&gt;180),"181-360",IF(S485&gt;360,"Más de 360"))))))))</f>
        <v>Más de 360</v>
      </c>
      <c r="U485" s="38">
        <v>196110.81</v>
      </c>
      <c r="V485" s="38">
        <v>196110.81</v>
      </c>
      <c r="W485" s="38">
        <v>31312</v>
      </c>
      <c r="X485" s="38">
        <v>0</v>
      </c>
      <c r="Y485" s="38">
        <v>0</v>
      </c>
      <c r="Z485" s="38">
        <v>0</v>
      </c>
      <c r="AA485" s="38">
        <v>0</v>
      </c>
      <c r="AB485" s="38">
        <v>0</v>
      </c>
      <c r="AC485" s="35"/>
      <c r="AD485" s="35"/>
      <c r="AE485" s="35"/>
      <c r="AF485" s="35" t="s">
        <v>921</v>
      </c>
      <c r="AG485" s="38">
        <v>0</v>
      </c>
      <c r="AH485" s="38">
        <v>164798</v>
      </c>
      <c r="AI485" s="38">
        <v>0</v>
      </c>
      <c r="AJ485" s="35"/>
      <c r="AK485" s="35"/>
      <c r="AL485" s="35"/>
      <c r="AM485" s="35" t="s">
        <v>628</v>
      </c>
      <c r="AN485" s="35"/>
      <c r="AO485" s="35" t="s">
        <v>943</v>
      </c>
      <c r="AP485" s="38">
        <v>0</v>
      </c>
      <c r="AQ485" s="38">
        <v>0</v>
      </c>
      <c r="AR485" s="38">
        <v>0</v>
      </c>
      <c r="AS485" s="38">
        <v>0</v>
      </c>
      <c r="AT485" s="38">
        <v>0</v>
      </c>
      <c r="AU485" s="38">
        <v>0</v>
      </c>
      <c r="AV485" s="38">
        <v>196111</v>
      </c>
      <c r="AW485" s="38">
        <v>0</v>
      </c>
      <c r="AX485" s="38">
        <v>0</v>
      </c>
      <c r="AY485" s="38">
        <v>0</v>
      </c>
      <c r="AZ485" s="38">
        <v>0</v>
      </c>
      <c r="BA485" s="35"/>
      <c r="BB485" s="36"/>
      <c r="BC485" s="35"/>
      <c r="BD485" s="38">
        <v>0</v>
      </c>
    </row>
    <row r="486" spans="1:56" x14ac:dyDescent="0.2">
      <c r="A486" s="34">
        <v>800197111</v>
      </c>
      <c r="B486" s="34" t="s">
        <v>622</v>
      </c>
      <c r="C486" s="34" t="s">
        <v>623</v>
      </c>
      <c r="D486" s="35">
        <v>4701</v>
      </c>
      <c r="E486" s="35" t="str">
        <f>+CONCATENATE(C486,D486)</f>
        <v>COOE4701</v>
      </c>
      <c r="F486" s="35" t="str">
        <f>+CONCATENATE(A486,"_",E486)</f>
        <v>800197111_COOE4701</v>
      </c>
      <c r="G486" s="36">
        <v>45107</v>
      </c>
      <c r="H486" s="37">
        <v>196111</v>
      </c>
      <c r="I486" s="37">
        <v>196111</v>
      </c>
      <c r="J486" s="47" t="s">
        <v>978</v>
      </c>
      <c r="K486" s="35" t="s">
        <v>978</v>
      </c>
      <c r="L486" s="38">
        <v>0</v>
      </c>
      <c r="M486" s="39"/>
      <c r="N486" s="35" t="s">
        <v>625</v>
      </c>
      <c r="O486" s="36">
        <v>45107</v>
      </c>
      <c r="P486" s="36">
        <v>45128</v>
      </c>
      <c r="Q486" s="36">
        <v>45169</v>
      </c>
      <c r="R486" s="36"/>
      <c r="S486" s="35">
        <f>+IF(OR(N486="Devuelta",AB486&lt;&gt;0),$A$1-R486,IF(AND(Q486="",P486=""),"No radicada",IF(Q486&lt;&gt;"",$A$1-Q486,$A$1-P486)))</f>
        <v>547</v>
      </c>
      <c r="T486" s="35" t="str">
        <f>+IF(S486="No radicada","No radicada",IF(S486&lt;1,"Corriente",IF(S486&lt;=30,"0-30",IF(AND(S486&lt;=60,S486&gt;30),"31-60",IF(AND(S486&lt;=90,S486&gt;60),"61-90",IF(AND(S486&lt;=180,S486&gt;90),"91-180",IF(AND(S486&lt;=360,S486&gt;180),"181-360",IF(S486&gt;360,"Más de 360"))))))))</f>
        <v>Más de 360</v>
      </c>
      <c r="U486" s="38">
        <v>196110.81</v>
      </c>
      <c r="V486" s="38">
        <v>196110.81</v>
      </c>
      <c r="W486" s="38">
        <v>31312</v>
      </c>
      <c r="X486" s="38">
        <v>0</v>
      </c>
      <c r="Y486" s="38">
        <v>0</v>
      </c>
      <c r="Z486" s="38">
        <v>0</v>
      </c>
      <c r="AA486" s="38">
        <v>0</v>
      </c>
      <c r="AB486" s="38">
        <v>0</v>
      </c>
      <c r="AC486" s="35"/>
      <c r="AD486" s="35"/>
      <c r="AE486" s="35"/>
      <c r="AF486" s="35" t="s">
        <v>921</v>
      </c>
      <c r="AG486" s="38">
        <v>0</v>
      </c>
      <c r="AH486" s="38">
        <v>164798</v>
      </c>
      <c r="AI486" s="38">
        <v>0</v>
      </c>
      <c r="AJ486" s="35"/>
      <c r="AK486" s="35"/>
      <c r="AL486" s="35"/>
      <c r="AM486" s="35" t="s">
        <v>628</v>
      </c>
      <c r="AN486" s="35"/>
      <c r="AO486" s="35" t="s">
        <v>943</v>
      </c>
      <c r="AP486" s="38">
        <v>0</v>
      </c>
      <c r="AQ486" s="38">
        <v>0</v>
      </c>
      <c r="AR486" s="38">
        <v>0</v>
      </c>
      <c r="AS486" s="38">
        <v>0</v>
      </c>
      <c r="AT486" s="38">
        <v>0</v>
      </c>
      <c r="AU486" s="38">
        <v>0</v>
      </c>
      <c r="AV486" s="38">
        <v>196111</v>
      </c>
      <c r="AW486" s="38">
        <v>0</v>
      </c>
      <c r="AX486" s="38">
        <v>0</v>
      </c>
      <c r="AY486" s="38">
        <v>0</v>
      </c>
      <c r="AZ486" s="38">
        <v>0</v>
      </c>
      <c r="BA486" s="35"/>
      <c r="BB486" s="36"/>
      <c r="BC486" s="35"/>
      <c r="BD486" s="38">
        <v>0</v>
      </c>
    </row>
    <row r="487" spans="1:56" x14ac:dyDescent="0.2">
      <c r="A487" s="34">
        <v>800197111</v>
      </c>
      <c r="B487" s="34" t="s">
        <v>622</v>
      </c>
      <c r="C487" s="34" t="s">
        <v>623</v>
      </c>
      <c r="D487" s="35">
        <v>4702</v>
      </c>
      <c r="E487" s="35" t="str">
        <f>+CONCATENATE(C487,D487)</f>
        <v>COOE4702</v>
      </c>
      <c r="F487" s="35" t="str">
        <f>+CONCATENATE(A487,"_",E487)</f>
        <v>800197111_COOE4702</v>
      </c>
      <c r="G487" s="36">
        <v>45107</v>
      </c>
      <c r="H487" s="37">
        <v>196111</v>
      </c>
      <c r="I487" s="37">
        <v>196111</v>
      </c>
      <c r="J487" s="47" t="s">
        <v>978</v>
      </c>
      <c r="K487" s="35" t="s">
        <v>978</v>
      </c>
      <c r="L487" s="38">
        <v>0</v>
      </c>
      <c r="M487" s="39"/>
      <c r="N487" s="35" t="s">
        <v>625</v>
      </c>
      <c r="O487" s="36">
        <v>45107</v>
      </c>
      <c r="P487" s="36">
        <v>45128</v>
      </c>
      <c r="Q487" s="36">
        <v>45169</v>
      </c>
      <c r="R487" s="36"/>
      <c r="S487" s="35">
        <f>+IF(OR(N487="Devuelta",AB487&lt;&gt;0),$A$1-R487,IF(AND(Q487="",P487=""),"No radicada",IF(Q487&lt;&gt;"",$A$1-Q487,$A$1-P487)))</f>
        <v>547</v>
      </c>
      <c r="T487" s="35" t="str">
        <f>+IF(S487="No radicada","No radicada",IF(S487&lt;1,"Corriente",IF(S487&lt;=30,"0-30",IF(AND(S487&lt;=60,S487&gt;30),"31-60",IF(AND(S487&lt;=90,S487&gt;60),"61-90",IF(AND(S487&lt;=180,S487&gt;90),"91-180",IF(AND(S487&lt;=360,S487&gt;180),"181-360",IF(S487&gt;360,"Más de 360"))))))))</f>
        <v>Más de 360</v>
      </c>
      <c r="U487" s="38">
        <v>196110.81</v>
      </c>
      <c r="V487" s="38">
        <v>196110.81</v>
      </c>
      <c r="W487" s="38">
        <v>31312</v>
      </c>
      <c r="X487" s="38">
        <v>0</v>
      </c>
      <c r="Y487" s="38">
        <v>0</v>
      </c>
      <c r="Z487" s="38">
        <v>0</v>
      </c>
      <c r="AA487" s="38">
        <v>0</v>
      </c>
      <c r="AB487" s="38">
        <v>0</v>
      </c>
      <c r="AC487" s="35"/>
      <c r="AD487" s="35"/>
      <c r="AE487" s="35"/>
      <c r="AF487" s="35" t="s">
        <v>921</v>
      </c>
      <c r="AG487" s="38">
        <v>0</v>
      </c>
      <c r="AH487" s="38">
        <v>164798</v>
      </c>
      <c r="AI487" s="38">
        <v>0</v>
      </c>
      <c r="AJ487" s="35"/>
      <c r="AK487" s="35"/>
      <c r="AL487" s="35"/>
      <c r="AM487" s="35" t="s">
        <v>628</v>
      </c>
      <c r="AN487" s="35"/>
      <c r="AO487" s="35" t="s">
        <v>943</v>
      </c>
      <c r="AP487" s="38">
        <v>0</v>
      </c>
      <c r="AQ487" s="38">
        <v>0</v>
      </c>
      <c r="AR487" s="38">
        <v>0</v>
      </c>
      <c r="AS487" s="38">
        <v>0</v>
      </c>
      <c r="AT487" s="38">
        <v>0</v>
      </c>
      <c r="AU487" s="38">
        <v>0</v>
      </c>
      <c r="AV487" s="38">
        <v>196111</v>
      </c>
      <c r="AW487" s="38">
        <v>0</v>
      </c>
      <c r="AX487" s="38">
        <v>0</v>
      </c>
      <c r="AY487" s="38">
        <v>0</v>
      </c>
      <c r="AZ487" s="38">
        <v>0</v>
      </c>
      <c r="BA487" s="35"/>
      <c r="BB487" s="36"/>
      <c r="BC487" s="35"/>
      <c r="BD487" s="38">
        <v>0</v>
      </c>
    </row>
    <row r="488" spans="1:56" x14ac:dyDescent="0.2">
      <c r="A488" s="34">
        <v>800197111</v>
      </c>
      <c r="B488" s="34" t="s">
        <v>622</v>
      </c>
      <c r="C488" s="34" t="s">
        <v>623</v>
      </c>
      <c r="D488" s="35">
        <v>4704</v>
      </c>
      <c r="E488" s="35" t="str">
        <f>+CONCATENATE(C488,D488)</f>
        <v>COOE4704</v>
      </c>
      <c r="F488" s="35" t="str">
        <f>+CONCATENATE(A488,"_",E488)</f>
        <v>800197111_COOE4704</v>
      </c>
      <c r="G488" s="36">
        <v>45107</v>
      </c>
      <c r="H488" s="37">
        <v>196111</v>
      </c>
      <c r="I488" s="37">
        <v>196111</v>
      </c>
      <c r="J488" s="47" t="s">
        <v>978</v>
      </c>
      <c r="K488" s="35" t="s">
        <v>978</v>
      </c>
      <c r="L488" s="38">
        <v>0</v>
      </c>
      <c r="M488" s="39"/>
      <c r="N488" s="35" t="s">
        <v>625</v>
      </c>
      <c r="O488" s="36">
        <v>45107</v>
      </c>
      <c r="P488" s="36">
        <v>45128</v>
      </c>
      <c r="Q488" s="36">
        <v>45169</v>
      </c>
      <c r="R488" s="36"/>
      <c r="S488" s="35">
        <f>+IF(OR(N488="Devuelta",AB488&lt;&gt;0),$A$1-R488,IF(AND(Q488="",P488=""),"No radicada",IF(Q488&lt;&gt;"",$A$1-Q488,$A$1-P488)))</f>
        <v>547</v>
      </c>
      <c r="T488" s="35" t="str">
        <f>+IF(S488="No radicada","No radicada",IF(S488&lt;1,"Corriente",IF(S488&lt;=30,"0-30",IF(AND(S488&lt;=60,S488&gt;30),"31-60",IF(AND(S488&lt;=90,S488&gt;60),"61-90",IF(AND(S488&lt;=180,S488&gt;90),"91-180",IF(AND(S488&lt;=360,S488&gt;180),"181-360",IF(S488&gt;360,"Más de 360"))))))))</f>
        <v>Más de 360</v>
      </c>
      <c r="U488" s="38">
        <v>196110.81</v>
      </c>
      <c r="V488" s="38">
        <v>196110.81</v>
      </c>
      <c r="W488" s="38">
        <v>31312</v>
      </c>
      <c r="X488" s="38">
        <v>0</v>
      </c>
      <c r="Y488" s="38">
        <v>0</v>
      </c>
      <c r="Z488" s="38">
        <v>0</v>
      </c>
      <c r="AA488" s="38">
        <v>0</v>
      </c>
      <c r="AB488" s="38">
        <v>0</v>
      </c>
      <c r="AC488" s="35"/>
      <c r="AD488" s="35"/>
      <c r="AE488" s="35"/>
      <c r="AF488" s="35" t="s">
        <v>921</v>
      </c>
      <c r="AG488" s="38">
        <v>0</v>
      </c>
      <c r="AH488" s="38">
        <v>164798</v>
      </c>
      <c r="AI488" s="38">
        <v>0</v>
      </c>
      <c r="AJ488" s="35"/>
      <c r="AK488" s="35"/>
      <c r="AL488" s="35"/>
      <c r="AM488" s="35" t="s">
        <v>628</v>
      </c>
      <c r="AN488" s="35"/>
      <c r="AO488" s="35" t="s">
        <v>943</v>
      </c>
      <c r="AP488" s="38">
        <v>0</v>
      </c>
      <c r="AQ488" s="38">
        <v>0</v>
      </c>
      <c r="AR488" s="38">
        <v>0</v>
      </c>
      <c r="AS488" s="38">
        <v>0</v>
      </c>
      <c r="AT488" s="38">
        <v>0</v>
      </c>
      <c r="AU488" s="38">
        <v>0</v>
      </c>
      <c r="AV488" s="38">
        <v>196111</v>
      </c>
      <c r="AW488" s="38">
        <v>0</v>
      </c>
      <c r="AX488" s="38">
        <v>0</v>
      </c>
      <c r="AY488" s="38">
        <v>0</v>
      </c>
      <c r="AZ488" s="38">
        <v>0</v>
      </c>
      <c r="BA488" s="35"/>
      <c r="BB488" s="36"/>
      <c r="BC488" s="35"/>
      <c r="BD488" s="38">
        <v>0</v>
      </c>
    </row>
    <row r="489" spans="1:56" x14ac:dyDescent="0.2">
      <c r="A489" s="34">
        <v>800197111</v>
      </c>
      <c r="B489" s="34" t="s">
        <v>622</v>
      </c>
      <c r="C489" s="34" t="s">
        <v>623</v>
      </c>
      <c r="D489" s="35">
        <v>4705</v>
      </c>
      <c r="E489" s="35" t="str">
        <f>+CONCATENATE(C489,D489)</f>
        <v>COOE4705</v>
      </c>
      <c r="F489" s="35" t="str">
        <f>+CONCATENATE(A489,"_",E489)</f>
        <v>800197111_COOE4705</v>
      </c>
      <c r="G489" s="36">
        <v>45107</v>
      </c>
      <c r="H489" s="37">
        <v>196111</v>
      </c>
      <c r="I489" s="37">
        <v>196111</v>
      </c>
      <c r="J489" s="47" t="s">
        <v>978</v>
      </c>
      <c r="K489" s="35" t="s">
        <v>978</v>
      </c>
      <c r="L489" s="38">
        <v>0</v>
      </c>
      <c r="M489" s="39"/>
      <c r="N489" s="35" t="s">
        <v>625</v>
      </c>
      <c r="O489" s="36">
        <v>45107</v>
      </c>
      <c r="P489" s="36">
        <v>45128</v>
      </c>
      <c r="Q489" s="36">
        <v>45169</v>
      </c>
      <c r="R489" s="36"/>
      <c r="S489" s="35">
        <f>+IF(OR(N489="Devuelta",AB489&lt;&gt;0),$A$1-R489,IF(AND(Q489="",P489=""),"No radicada",IF(Q489&lt;&gt;"",$A$1-Q489,$A$1-P489)))</f>
        <v>547</v>
      </c>
      <c r="T489" s="35" t="str">
        <f>+IF(S489="No radicada","No radicada",IF(S489&lt;1,"Corriente",IF(S489&lt;=30,"0-30",IF(AND(S489&lt;=60,S489&gt;30),"31-60",IF(AND(S489&lt;=90,S489&gt;60),"61-90",IF(AND(S489&lt;=180,S489&gt;90),"91-180",IF(AND(S489&lt;=360,S489&gt;180),"181-360",IF(S489&gt;360,"Más de 360"))))))))</f>
        <v>Más de 360</v>
      </c>
      <c r="U489" s="38">
        <v>196110.81</v>
      </c>
      <c r="V489" s="38">
        <v>196110.81</v>
      </c>
      <c r="W489" s="38">
        <v>31312</v>
      </c>
      <c r="X489" s="38">
        <v>0</v>
      </c>
      <c r="Y489" s="38">
        <v>0</v>
      </c>
      <c r="Z489" s="38">
        <v>0</v>
      </c>
      <c r="AA489" s="38">
        <v>0</v>
      </c>
      <c r="AB489" s="38">
        <v>0</v>
      </c>
      <c r="AC489" s="35"/>
      <c r="AD489" s="35"/>
      <c r="AE489" s="35"/>
      <c r="AF489" s="35" t="s">
        <v>921</v>
      </c>
      <c r="AG489" s="38">
        <v>0</v>
      </c>
      <c r="AH489" s="38">
        <v>164798</v>
      </c>
      <c r="AI489" s="38">
        <v>0</v>
      </c>
      <c r="AJ489" s="35"/>
      <c r="AK489" s="35"/>
      <c r="AL489" s="35"/>
      <c r="AM489" s="35" t="s">
        <v>628</v>
      </c>
      <c r="AN489" s="35"/>
      <c r="AO489" s="35" t="s">
        <v>943</v>
      </c>
      <c r="AP489" s="38">
        <v>0</v>
      </c>
      <c r="AQ489" s="38">
        <v>0</v>
      </c>
      <c r="AR489" s="38">
        <v>0</v>
      </c>
      <c r="AS489" s="38">
        <v>0</v>
      </c>
      <c r="AT489" s="38">
        <v>0</v>
      </c>
      <c r="AU489" s="38">
        <v>0</v>
      </c>
      <c r="AV489" s="38">
        <v>196111</v>
      </c>
      <c r="AW489" s="38">
        <v>0</v>
      </c>
      <c r="AX489" s="38">
        <v>0</v>
      </c>
      <c r="AY489" s="38">
        <v>0</v>
      </c>
      <c r="AZ489" s="38">
        <v>0</v>
      </c>
      <c r="BA489" s="35"/>
      <c r="BB489" s="36"/>
      <c r="BC489" s="35"/>
      <c r="BD489" s="38">
        <v>0</v>
      </c>
    </row>
    <row r="490" spans="1:56" x14ac:dyDescent="0.2">
      <c r="A490" s="34">
        <v>800197111</v>
      </c>
      <c r="B490" s="34" t="s">
        <v>622</v>
      </c>
      <c r="C490" s="34" t="s">
        <v>623</v>
      </c>
      <c r="D490" s="35">
        <v>4706</v>
      </c>
      <c r="E490" s="35" t="str">
        <f>+CONCATENATE(C490,D490)</f>
        <v>COOE4706</v>
      </c>
      <c r="F490" s="35" t="str">
        <f>+CONCATENATE(A490,"_",E490)</f>
        <v>800197111_COOE4706</v>
      </c>
      <c r="G490" s="36">
        <v>45107</v>
      </c>
      <c r="H490" s="37">
        <v>196111</v>
      </c>
      <c r="I490" s="37">
        <v>196111</v>
      </c>
      <c r="J490" s="47" t="s">
        <v>978</v>
      </c>
      <c r="K490" s="35" t="s">
        <v>978</v>
      </c>
      <c r="L490" s="38">
        <v>0</v>
      </c>
      <c r="M490" s="39"/>
      <c r="N490" s="35" t="s">
        <v>625</v>
      </c>
      <c r="O490" s="36">
        <v>45107</v>
      </c>
      <c r="P490" s="36">
        <v>45128</v>
      </c>
      <c r="Q490" s="36">
        <v>45169</v>
      </c>
      <c r="R490" s="36"/>
      <c r="S490" s="35">
        <f>+IF(OR(N490="Devuelta",AB490&lt;&gt;0),$A$1-R490,IF(AND(Q490="",P490=""),"No radicada",IF(Q490&lt;&gt;"",$A$1-Q490,$A$1-P490)))</f>
        <v>547</v>
      </c>
      <c r="T490" s="35" t="str">
        <f>+IF(S490="No radicada","No radicada",IF(S490&lt;1,"Corriente",IF(S490&lt;=30,"0-30",IF(AND(S490&lt;=60,S490&gt;30),"31-60",IF(AND(S490&lt;=90,S490&gt;60),"61-90",IF(AND(S490&lt;=180,S490&gt;90),"91-180",IF(AND(S490&lt;=360,S490&gt;180),"181-360",IF(S490&gt;360,"Más de 360"))))))))</f>
        <v>Más de 360</v>
      </c>
      <c r="U490" s="38">
        <v>196110.81</v>
      </c>
      <c r="V490" s="38">
        <v>196110.81</v>
      </c>
      <c r="W490" s="38">
        <v>31312</v>
      </c>
      <c r="X490" s="38">
        <v>0</v>
      </c>
      <c r="Y490" s="38">
        <v>0</v>
      </c>
      <c r="Z490" s="38">
        <v>0</v>
      </c>
      <c r="AA490" s="38">
        <v>0</v>
      </c>
      <c r="AB490" s="38">
        <v>0</v>
      </c>
      <c r="AC490" s="35"/>
      <c r="AD490" s="35"/>
      <c r="AE490" s="35"/>
      <c r="AF490" s="35" t="s">
        <v>921</v>
      </c>
      <c r="AG490" s="38">
        <v>0</v>
      </c>
      <c r="AH490" s="38">
        <v>164798</v>
      </c>
      <c r="AI490" s="38">
        <v>0</v>
      </c>
      <c r="AJ490" s="35"/>
      <c r="AK490" s="35"/>
      <c r="AL490" s="35"/>
      <c r="AM490" s="35" t="s">
        <v>628</v>
      </c>
      <c r="AN490" s="35"/>
      <c r="AO490" s="35" t="s">
        <v>943</v>
      </c>
      <c r="AP490" s="38">
        <v>0</v>
      </c>
      <c r="AQ490" s="38">
        <v>0</v>
      </c>
      <c r="AR490" s="38">
        <v>0</v>
      </c>
      <c r="AS490" s="38">
        <v>0</v>
      </c>
      <c r="AT490" s="38">
        <v>0</v>
      </c>
      <c r="AU490" s="38">
        <v>0</v>
      </c>
      <c r="AV490" s="38">
        <v>196111</v>
      </c>
      <c r="AW490" s="38">
        <v>0</v>
      </c>
      <c r="AX490" s="38">
        <v>0</v>
      </c>
      <c r="AY490" s="38">
        <v>0</v>
      </c>
      <c r="AZ490" s="38">
        <v>0</v>
      </c>
      <c r="BA490" s="35"/>
      <c r="BB490" s="36"/>
      <c r="BC490" s="35"/>
      <c r="BD490" s="38">
        <v>0</v>
      </c>
    </row>
    <row r="491" spans="1:56" x14ac:dyDescent="0.2">
      <c r="A491" s="34">
        <v>800197111</v>
      </c>
      <c r="B491" s="34" t="s">
        <v>622</v>
      </c>
      <c r="C491" s="34" t="s">
        <v>623</v>
      </c>
      <c r="D491" s="35">
        <v>4707</v>
      </c>
      <c r="E491" s="35" t="str">
        <f>+CONCATENATE(C491,D491)</f>
        <v>COOE4707</v>
      </c>
      <c r="F491" s="35" t="str">
        <f>+CONCATENATE(A491,"_",E491)</f>
        <v>800197111_COOE4707</v>
      </c>
      <c r="G491" s="36">
        <v>45107</v>
      </c>
      <c r="H491" s="37">
        <v>248490</v>
      </c>
      <c r="I491" s="37">
        <v>248490</v>
      </c>
      <c r="J491" s="47" t="s">
        <v>978</v>
      </c>
      <c r="K491" s="35" t="s">
        <v>978</v>
      </c>
      <c r="L491" s="38">
        <v>0</v>
      </c>
      <c r="M491" s="39"/>
      <c r="N491" s="35" t="s">
        <v>625</v>
      </c>
      <c r="O491" s="36">
        <v>45107</v>
      </c>
      <c r="P491" s="36">
        <v>45128</v>
      </c>
      <c r="Q491" s="36">
        <v>45169</v>
      </c>
      <c r="R491" s="36"/>
      <c r="S491" s="35">
        <f>+IF(OR(N491="Devuelta",AB491&lt;&gt;0),$A$1-R491,IF(AND(Q491="",P491=""),"No radicada",IF(Q491&lt;&gt;"",$A$1-Q491,$A$1-P491)))</f>
        <v>547</v>
      </c>
      <c r="T491" s="35" t="str">
        <f>+IF(S491="No radicada","No radicada",IF(S491&lt;1,"Corriente",IF(S491&lt;=30,"0-30",IF(AND(S491&lt;=60,S491&gt;30),"31-60",IF(AND(S491&lt;=90,S491&gt;60),"61-90",IF(AND(S491&lt;=180,S491&gt;90),"91-180",IF(AND(S491&lt;=360,S491&gt;180),"181-360",IF(S491&gt;360,"Más de 360"))))))))</f>
        <v>Más de 360</v>
      </c>
      <c r="U491" s="38">
        <v>248490.21</v>
      </c>
      <c r="V491" s="38">
        <v>248490.21</v>
      </c>
      <c r="W491" s="38">
        <v>39675</v>
      </c>
      <c r="X491" s="38">
        <v>0</v>
      </c>
      <c r="Y491" s="38">
        <v>0</v>
      </c>
      <c r="Z491" s="38">
        <v>0</v>
      </c>
      <c r="AA491" s="38">
        <v>0</v>
      </c>
      <c r="AB491" s="38">
        <v>0</v>
      </c>
      <c r="AC491" s="35"/>
      <c r="AD491" s="35"/>
      <c r="AE491" s="35"/>
      <c r="AF491" s="35" t="s">
        <v>921</v>
      </c>
      <c r="AG491" s="38">
        <v>0</v>
      </c>
      <c r="AH491" s="38">
        <v>208815</v>
      </c>
      <c r="AI491" s="38">
        <v>0</v>
      </c>
      <c r="AJ491" s="35"/>
      <c r="AK491" s="35"/>
      <c r="AL491" s="35"/>
      <c r="AM491" s="35" t="s">
        <v>628</v>
      </c>
      <c r="AN491" s="35"/>
      <c r="AO491" s="35" t="s">
        <v>943</v>
      </c>
      <c r="AP491" s="38">
        <v>0</v>
      </c>
      <c r="AQ491" s="38">
        <v>0</v>
      </c>
      <c r="AR491" s="38">
        <v>0</v>
      </c>
      <c r="AS491" s="38">
        <v>0</v>
      </c>
      <c r="AT491" s="38">
        <v>0</v>
      </c>
      <c r="AU491" s="38">
        <v>0</v>
      </c>
      <c r="AV491" s="38">
        <v>248490</v>
      </c>
      <c r="AW491" s="38">
        <v>0</v>
      </c>
      <c r="AX491" s="38">
        <v>0</v>
      </c>
      <c r="AY491" s="38">
        <v>0</v>
      </c>
      <c r="AZ491" s="38">
        <v>0</v>
      </c>
      <c r="BA491" s="35"/>
      <c r="BB491" s="36"/>
      <c r="BC491" s="35"/>
      <c r="BD491" s="38">
        <v>0</v>
      </c>
    </row>
    <row r="492" spans="1:56" x14ac:dyDescent="0.2">
      <c r="A492" s="34">
        <v>800197111</v>
      </c>
      <c r="B492" s="34" t="s">
        <v>622</v>
      </c>
      <c r="C492" s="34" t="s">
        <v>623</v>
      </c>
      <c r="D492" s="35">
        <v>4709</v>
      </c>
      <c r="E492" s="35" t="str">
        <f>+CONCATENATE(C492,D492)</f>
        <v>COOE4709</v>
      </c>
      <c r="F492" s="35" t="str">
        <f>+CONCATENATE(A492,"_",E492)</f>
        <v>800197111_COOE4709</v>
      </c>
      <c r="G492" s="36">
        <v>45107</v>
      </c>
      <c r="H492" s="37">
        <v>196111</v>
      </c>
      <c r="I492" s="37">
        <v>196111</v>
      </c>
      <c r="J492" s="47" t="s">
        <v>978</v>
      </c>
      <c r="K492" s="35" t="s">
        <v>978</v>
      </c>
      <c r="L492" s="38">
        <v>0</v>
      </c>
      <c r="M492" s="39"/>
      <c r="N492" s="35" t="s">
        <v>625</v>
      </c>
      <c r="O492" s="36">
        <v>45107</v>
      </c>
      <c r="P492" s="36">
        <v>45128</v>
      </c>
      <c r="Q492" s="36">
        <v>45169</v>
      </c>
      <c r="R492" s="36"/>
      <c r="S492" s="35">
        <f>+IF(OR(N492="Devuelta",AB492&lt;&gt;0),$A$1-R492,IF(AND(Q492="",P492=""),"No radicada",IF(Q492&lt;&gt;"",$A$1-Q492,$A$1-P492)))</f>
        <v>547</v>
      </c>
      <c r="T492" s="35" t="str">
        <f>+IF(S492="No radicada","No radicada",IF(S492&lt;1,"Corriente",IF(S492&lt;=30,"0-30",IF(AND(S492&lt;=60,S492&gt;30),"31-60",IF(AND(S492&lt;=90,S492&gt;60),"61-90",IF(AND(S492&lt;=180,S492&gt;90),"91-180",IF(AND(S492&lt;=360,S492&gt;180),"181-360",IF(S492&gt;360,"Más de 360"))))))))</f>
        <v>Más de 360</v>
      </c>
      <c r="U492" s="38">
        <v>196110.81</v>
      </c>
      <c r="V492" s="38">
        <v>196110.81</v>
      </c>
      <c r="W492" s="38">
        <v>31312</v>
      </c>
      <c r="X492" s="38">
        <v>0</v>
      </c>
      <c r="Y492" s="38">
        <v>0</v>
      </c>
      <c r="Z492" s="38">
        <v>0</v>
      </c>
      <c r="AA492" s="38">
        <v>0</v>
      </c>
      <c r="AB492" s="38">
        <v>0</v>
      </c>
      <c r="AC492" s="35"/>
      <c r="AD492" s="35"/>
      <c r="AE492" s="35"/>
      <c r="AF492" s="35" t="s">
        <v>921</v>
      </c>
      <c r="AG492" s="38">
        <v>0</v>
      </c>
      <c r="AH492" s="38">
        <v>164798</v>
      </c>
      <c r="AI492" s="38">
        <v>0</v>
      </c>
      <c r="AJ492" s="35"/>
      <c r="AK492" s="35"/>
      <c r="AL492" s="35"/>
      <c r="AM492" s="35" t="s">
        <v>628</v>
      </c>
      <c r="AN492" s="35"/>
      <c r="AO492" s="35" t="s">
        <v>943</v>
      </c>
      <c r="AP492" s="38">
        <v>0</v>
      </c>
      <c r="AQ492" s="38">
        <v>0</v>
      </c>
      <c r="AR492" s="38">
        <v>0</v>
      </c>
      <c r="AS492" s="38">
        <v>0</v>
      </c>
      <c r="AT492" s="38">
        <v>0</v>
      </c>
      <c r="AU492" s="38">
        <v>0</v>
      </c>
      <c r="AV492" s="38">
        <v>196111</v>
      </c>
      <c r="AW492" s="38">
        <v>0</v>
      </c>
      <c r="AX492" s="38">
        <v>0</v>
      </c>
      <c r="AY492" s="38">
        <v>0</v>
      </c>
      <c r="AZ492" s="38">
        <v>0</v>
      </c>
      <c r="BA492" s="35"/>
      <c r="BB492" s="36"/>
      <c r="BC492" s="35"/>
      <c r="BD492" s="38">
        <v>0</v>
      </c>
    </row>
    <row r="493" spans="1:56" x14ac:dyDescent="0.2">
      <c r="A493" s="34">
        <v>800197111</v>
      </c>
      <c r="B493" s="34" t="s">
        <v>622</v>
      </c>
      <c r="C493" s="34" t="s">
        <v>623</v>
      </c>
      <c r="D493" s="35">
        <v>4710</v>
      </c>
      <c r="E493" s="35" t="str">
        <f>+CONCATENATE(C493,D493)</f>
        <v>COOE4710</v>
      </c>
      <c r="F493" s="35" t="str">
        <f>+CONCATENATE(A493,"_",E493)</f>
        <v>800197111_COOE4710</v>
      </c>
      <c r="G493" s="36">
        <v>45107</v>
      </c>
      <c r="H493" s="37">
        <v>261481</v>
      </c>
      <c r="I493" s="37">
        <v>261481</v>
      </c>
      <c r="J493" s="47" t="s">
        <v>978</v>
      </c>
      <c r="K493" s="35" t="s">
        <v>978</v>
      </c>
      <c r="L493" s="38">
        <v>0</v>
      </c>
      <c r="M493" s="39"/>
      <c r="N493" s="35" t="s">
        <v>625</v>
      </c>
      <c r="O493" s="36">
        <v>45107</v>
      </c>
      <c r="P493" s="36">
        <v>45128</v>
      </c>
      <c r="Q493" s="36">
        <v>45169</v>
      </c>
      <c r="R493" s="36"/>
      <c r="S493" s="35">
        <f>+IF(OR(N493="Devuelta",AB493&lt;&gt;0),$A$1-R493,IF(AND(Q493="",P493=""),"No radicada",IF(Q493&lt;&gt;"",$A$1-Q493,$A$1-P493)))</f>
        <v>547</v>
      </c>
      <c r="T493" s="35" t="str">
        <f>+IF(S493="No radicada","No radicada",IF(S493&lt;1,"Corriente",IF(S493&lt;=30,"0-30",IF(AND(S493&lt;=60,S493&gt;30),"31-60",IF(AND(S493&lt;=90,S493&gt;60),"61-90",IF(AND(S493&lt;=180,S493&gt;90),"91-180",IF(AND(S493&lt;=360,S493&gt;180),"181-360",IF(S493&gt;360,"Más de 360"))))))))</f>
        <v>Más de 360</v>
      </c>
      <c r="U493" s="38">
        <v>261481.08</v>
      </c>
      <c r="V493" s="38">
        <v>261481.08</v>
      </c>
      <c r="W493" s="38">
        <v>41749</v>
      </c>
      <c r="X493" s="38">
        <v>0</v>
      </c>
      <c r="Y493" s="38">
        <v>0</v>
      </c>
      <c r="Z493" s="38">
        <v>0</v>
      </c>
      <c r="AA493" s="38">
        <v>0</v>
      </c>
      <c r="AB493" s="38">
        <v>0</v>
      </c>
      <c r="AC493" s="35"/>
      <c r="AD493" s="35"/>
      <c r="AE493" s="35"/>
      <c r="AF493" s="35" t="s">
        <v>921</v>
      </c>
      <c r="AG493" s="38">
        <v>0</v>
      </c>
      <c r="AH493" s="38">
        <v>219731</v>
      </c>
      <c r="AI493" s="38">
        <v>0</v>
      </c>
      <c r="AJ493" s="35"/>
      <c r="AK493" s="35"/>
      <c r="AL493" s="35"/>
      <c r="AM493" s="35" t="s">
        <v>628</v>
      </c>
      <c r="AN493" s="35"/>
      <c r="AO493" s="35" t="s">
        <v>943</v>
      </c>
      <c r="AP493" s="38">
        <v>0</v>
      </c>
      <c r="AQ493" s="38">
        <v>0</v>
      </c>
      <c r="AR493" s="38">
        <v>0</v>
      </c>
      <c r="AS493" s="38">
        <v>0</v>
      </c>
      <c r="AT493" s="38">
        <v>0</v>
      </c>
      <c r="AU493" s="38">
        <v>0</v>
      </c>
      <c r="AV493" s="38">
        <v>261481</v>
      </c>
      <c r="AW493" s="38">
        <v>0</v>
      </c>
      <c r="AX493" s="38">
        <v>0</v>
      </c>
      <c r="AY493" s="38">
        <v>0</v>
      </c>
      <c r="AZ493" s="38">
        <v>0</v>
      </c>
      <c r="BA493" s="35"/>
      <c r="BB493" s="36"/>
      <c r="BC493" s="35"/>
      <c r="BD493" s="38">
        <v>0</v>
      </c>
    </row>
    <row r="494" spans="1:56" x14ac:dyDescent="0.2">
      <c r="A494" s="34">
        <v>800197111</v>
      </c>
      <c r="B494" s="34" t="s">
        <v>622</v>
      </c>
      <c r="C494" s="34" t="s">
        <v>623</v>
      </c>
      <c r="D494" s="35">
        <v>4751</v>
      </c>
      <c r="E494" s="35" t="str">
        <f>+CONCATENATE(C494,D494)</f>
        <v>COOE4751</v>
      </c>
      <c r="F494" s="35" t="str">
        <f>+CONCATENATE(A494,"_",E494)</f>
        <v>800197111_COOE4751</v>
      </c>
      <c r="G494" s="36">
        <v>45113</v>
      </c>
      <c r="H494" s="37">
        <v>49130</v>
      </c>
      <c r="I494" s="37">
        <v>49130</v>
      </c>
      <c r="J494" s="47" t="s">
        <v>978</v>
      </c>
      <c r="K494" s="35" t="s">
        <v>978</v>
      </c>
      <c r="L494" s="38">
        <v>0</v>
      </c>
      <c r="M494" s="39"/>
      <c r="N494" s="35" t="s">
        <v>625</v>
      </c>
      <c r="O494" s="36">
        <v>45113</v>
      </c>
      <c r="P494" s="36">
        <v>45128</v>
      </c>
      <c r="Q494" s="36">
        <v>45169</v>
      </c>
      <c r="R494" s="36"/>
      <c r="S494" s="35">
        <f>+IF(OR(N494="Devuelta",AB494&lt;&gt;0),$A$1-R494,IF(AND(Q494="",P494=""),"No radicada",IF(Q494&lt;&gt;"",$A$1-Q494,$A$1-P494)))</f>
        <v>547</v>
      </c>
      <c r="T494" s="35" t="str">
        <f>+IF(S494="No radicada","No radicada",IF(S494&lt;1,"Corriente",IF(S494&lt;=30,"0-30",IF(AND(S494&lt;=60,S494&gt;30),"31-60",IF(AND(S494&lt;=90,S494&gt;60),"61-90",IF(AND(S494&lt;=180,S494&gt;90),"91-180",IF(AND(S494&lt;=360,S494&gt;180),"181-360",IF(S494&gt;360,"Más de 360"))))))))</f>
        <v>Más de 360</v>
      </c>
      <c r="U494" s="38">
        <v>49130.01</v>
      </c>
      <c r="V494" s="38">
        <v>49130.01</v>
      </c>
      <c r="W494" s="38">
        <v>7844</v>
      </c>
      <c r="X494" s="38">
        <v>0</v>
      </c>
      <c r="Y494" s="38">
        <v>0</v>
      </c>
      <c r="Z494" s="38">
        <v>0</v>
      </c>
      <c r="AA494" s="38">
        <v>0</v>
      </c>
      <c r="AB494" s="38">
        <v>0</v>
      </c>
      <c r="AC494" s="35"/>
      <c r="AD494" s="35"/>
      <c r="AE494" s="35"/>
      <c r="AF494" s="35" t="s">
        <v>921</v>
      </c>
      <c r="AG494" s="38">
        <v>0</v>
      </c>
      <c r="AH494" s="38">
        <v>41286</v>
      </c>
      <c r="AI494" s="38">
        <v>0</v>
      </c>
      <c r="AJ494" s="35"/>
      <c r="AK494" s="35"/>
      <c r="AL494" s="35"/>
      <c r="AM494" s="35" t="s">
        <v>628</v>
      </c>
      <c r="AN494" s="35"/>
      <c r="AO494" s="35" t="s">
        <v>943</v>
      </c>
      <c r="AP494" s="38">
        <v>0</v>
      </c>
      <c r="AQ494" s="38">
        <v>0</v>
      </c>
      <c r="AR494" s="38">
        <v>0</v>
      </c>
      <c r="AS494" s="38">
        <v>0</v>
      </c>
      <c r="AT494" s="38">
        <v>0</v>
      </c>
      <c r="AU494" s="38">
        <v>0</v>
      </c>
      <c r="AV494" s="38">
        <v>49130</v>
      </c>
      <c r="AW494" s="38">
        <v>0</v>
      </c>
      <c r="AX494" s="38">
        <v>0</v>
      </c>
      <c r="AY494" s="38">
        <v>0</v>
      </c>
      <c r="AZ494" s="38">
        <v>0</v>
      </c>
      <c r="BA494" s="35"/>
      <c r="BB494" s="36"/>
      <c r="BC494" s="35"/>
      <c r="BD494" s="38">
        <v>0</v>
      </c>
    </row>
    <row r="495" spans="1:56" x14ac:dyDescent="0.2">
      <c r="A495" s="34">
        <v>800197111</v>
      </c>
      <c r="B495" s="34" t="s">
        <v>622</v>
      </c>
      <c r="C495" s="34" t="s">
        <v>623</v>
      </c>
      <c r="D495" s="35">
        <v>4829</v>
      </c>
      <c r="E495" s="35" t="str">
        <f>+CONCATENATE(C495,D495)</f>
        <v>COOE4829</v>
      </c>
      <c r="F495" s="35" t="str">
        <f>+CONCATENATE(A495,"_",E495)</f>
        <v>800197111_COOE4829</v>
      </c>
      <c r="G495" s="36">
        <v>45124</v>
      </c>
      <c r="H495" s="37">
        <v>165660</v>
      </c>
      <c r="I495" s="37">
        <v>165660</v>
      </c>
      <c r="J495" s="47" t="s">
        <v>978</v>
      </c>
      <c r="K495" s="35" t="s">
        <v>978</v>
      </c>
      <c r="L495" s="38">
        <v>0</v>
      </c>
      <c r="M495" s="39"/>
      <c r="N495" s="35" t="s">
        <v>625</v>
      </c>
      <c r="O495" s="36">
        <v>45124</v>
      </c>
      <c r="P495" s="36">
        <v>45153</v>
      </c>
      <c r="Q495" s="36">
        <v>45169</v>
      </c>
      <c r="R495" s="36"/>
      <c r="S495" s="35">
        <f>+IF(OR(N495="Devuelta",AB495&lt;&gt;0),$A$1-R495,IF(AND(Q495="",P495=""),"No radicada",IF(Q495&lt;&gt;"",$A$1-Q495,$A$1-P495)))</f>
        <v>547</v>
      </c>
      <c r="T495" s="35" t="str">
        <f>+IF(S495="No radicada","No radicada",IF(S495&lt;1,"Corriente",IF(S495&lt;=30,"0-30",IF(AND(S495&lt;=60,S495&gt;30),"31-60",IF(AND(S495&lt;=90,S495&gt;60),"61-90",IF(AND(S495&lt;=180,S495&gt;90),"91-180",IF(AND(S495&lt;=360,S495&gt;180),"181-360",IF(S495&gt;360,"Más de 360"))))))))</f>
        <v>Más de 360</v>
      </c>
      <c r="U495" s="38">
        <v>165660.14000000001</v>
      </c>
      <c r="V495" s="38">
        <v>165660.14000000001</v>
      </c>
      <c r="W495" s="38">
        <v>26450</v>
      </c>
      <c r="X495" s="38">
        <v>0</v>
      </c>
      <c r="Y495" s="38">
        <v>0</v>
      </c>
      <c r="Z495" s="38">
        <v>0</v>
      </c>
      <c r="AA495" s="38">
        <v>0</v>
      </c>
      <c r="AB495" s="38">
        <v>0</v>
      </c>
      <c r="AC495" s="35"/>
      <c r="AD495" s="35"/>
      <c r="AE495" s="35"/>
      <c r="AF495" s="35" t="s">
        <v>921</v>
      </c>
      <c r="AG495" s="38">
        <v>0</v>
      </c>
      <c r="AH495" s="38">
        <v>139210</v>
      </c>
      <c r="AI495" s="38">
        <v>0</v>
      </c>
      <c r="AJ495" s="35"/>
      <c r="AK495" s="35"/>
      <c r="AL495" s="35"/>
      <c r="AM495" s="35" t="s">
        <v>628</v>
      </c>
      <c r="AN495" s="35"/>
      <c r="AO495" s="35" t="s">
        <v>631</v>
      </c>
      <c r="AP495" s="38">
        <v>0</v>
      </c>
      <c r="AQ495" s="38">
        <v>0</v>
      </c>
      <c r="AR495" s="38">
        <v>0</v>
      </c>
      <c r="AS495" s="38">
        <v>0</v>
      </c>
      <c r="AT495" s="38">
        <v>0</v>
      </c>
      <c r="AU495" s="38">
        <v>0</v>
      </c>
      <c r="AV495" s="38">
        <v>165660</v>
      </c>
      <c r="AW495" s="38">
        <v>0</v>
      </c>
      <c r="AX495" s="38">
        <v>0</v>
      </c>
      <c r="AY495" s="38">
        <v>0</v>
      </c>
      <c r="AZ495" s="38">
        <v>0</v>
      </c>
      <c r="BA495" s="35"/>
      <c r="BB495" s="36"/>
      <c r="BC495" s="35"/>
      <c r="BD495" s="38">
        <v>0</v>
      </c>
    </row>
    <row r="496" spans="1:56" x14ac:dyDescent="0.2">
      <c r="A496" s="34">
        <v>800197111</v>
      </c>
      <c r="B496" s="34" t="s">
        <v>622</v>
      </c>
      <c r="C496" s="34" t="s">
        <v>623</v>
      </c>
      <c r="D496" s="35">
        <v>4831</v>
      </c>
      <c r="E496" s="35" t="str">
        <f>+CONCATENATE(C496,D496)</f>
        <v>COOE4831</v>
      </c>
      <c r="F496" s="35" t="str">
        <f>+CONCATENATE(A496,"_",E496)</f>
        <v>800197111_COOE4831</v>
      </c>
      <c r="G496" s="36">
        <v>45124</v>
      </c>
      <c r="H496" s="37">
        <v>248490</v>
      </c>
      <c r="I496" s="37">
        <v>248490</v>
      </c>
      <c r="J496" s="47" t="s">
        <v>978</v>
      </c>
      <c r="K496" s="35" t="s">
        <v>978</v>
      </c>
      <c r="L496" s="38">
        <v>0</v>
      </c>
      <c r="M496" s="39"/>
      <c r="N496" s="35" t="s">
        <v>625</v>
      </c>
      <c r="O496" s="36">
        <v>45124</v>
      </c>
      <c r="P496" s="36">
        <v>45153</v>
      </c>
      <c r="Q496" s="36">
        <v>45169</v>
      </c>
      <c r="R496" s="36"/>
      <c r="S496" s="35">
        <f>+IF(OR(N496="Devuelta",AB496&lt;&gt;0),$A$1-R496,IF(AND(Q496="",P496=""),"No radicada",IF(Q496&lt;&gt;"",$A$1-Q496,$A$1-P496)))</f>
        <v>547</v>
      </c>
      <c r="T496" s="35" t="str">
        <f>+IF(S496="No radicada","No radicada",IF(S496&lt;1,"Corriente",IF(S496&lt;=30,"0-30",IF(AND(S496&lt;=60,S496&gt;30),"31-60",IF(AND(S496&lt;=90,S496&gt;60),"61-90",IF(AND(S496&lt;=180,S496&gt;90),"91-180",IF(AND(S496&lt;=360,S496&gt;180),"181-360",IF(S496&gt;360,"Más de 360"))))))))</f>
        <v>Más de 360</v>
      </c>
      <c r="U496" s="38">
        <v>248490.21</v>
      </c>
      <c r="V496" s="38">
        <v>248490.21</v>
      </c>
      <c r="W496" s="38">
        <v>39675</v>
      </c>
      <c r="X496" s="38">
        <v>0</v>
      </c>
      <c r="Y496" s="38">
        <v>0</v>
      </c>
      <c r="Z496" s="38">
        <v>0</v>
      </c>
      <c r="AA496" s="38">
        <v>0</v>
      </c>
      <c r="AB496" s="38">
        <v>0</v>
      </c>
      <c r="AC496" s="35"/>
      <c r="AD496" s="35"/>
      <c r="AE496" s="35"/>
      <c r="AF496" s="35" t="s">
        <v>921</v>
      </c>
      <c r="AG496" s="38">
        <v>0</v>
      </c>
      <c r="AH496" s="38">
        <v>208815</v>
      </c>
      <c r="AI496" s="38">
        <v>0</v>
      </c>
      <c r="AJ496" s="35"/>
      <c r="AK496" s="35"/>
      <c r="AL496" s="35"/>
      <c r="AM496" s="35" t="s">
        <v>628</v>
      </c>
      <c r="AN496" s="35"/>
      <c r="AO496" s="35" t="s">
        <v>631</v>
      </c>
      <c r="AP496" s="38">
        <v>0</v>
      </c>
      <c r="AQ496" s="38">
        <v>0</v>
      </c>
      <c r="AR496" s="38">
        <v>0</v>
      </c>
      <c r="AS496" s="38">
        <v>0</v>
      </c>
      <c r="AT496" s="38">
        <v>0</v>
      </c>
      <c r="AU496" s="38">
        <v>0</v>
      </c>
      <c r="AV496" s="38">
        <v>248490</v>
      </c>
      <c r="AW496" s="38">
        <v>0</v>
      </c>
      <c r="AX496" s="38">
        <v>0</v>
      </c>
      <c r="AY496" s="38">
        <v>0</v>
      </c>
      <c r="AZ496" s="38">
        <v>0</v>
      </c>
      <c r="BA496" s="35"/>
      <c r="BB496" s="36"/>
      <c r="BC496" s="35"/>
      <c r="BD496" s="38">
        <v>0</v>
      </c>
    </row>
    <row r="497" spans="1:56" x14ac:dyDescent="0.2">
      <c r="A497" s="34">
        <v>800197111</v>
      </c>
      <c r="B497" s="34" t="s">
        <v>622</v>
      </c>
      <c r="C497" s="34" t="s">
        <v>623</v>
      </c>
      <c r="D497" s="35">
        <v>4837</v>
      </c>
      <c r="E497" s="35" t="str">
        <f>+CONCATENATE(C497,D497)</f>
        <v>COOE4837</v>
      </c>
      <c r="F497" s="35" t="str">
        <f>+CONCATENATE(A497,"_",E497)</f>
        <v>800197111_COOE4837</v>
      </c>
      <c r="G497" s="36">
        <v>45124</v>
      </c>
      <c r="H497" s="37">
        <v>248490</v>
      </c>
      <c r="I497" s="37">
        <v>248490</v>
      </c>
      <c r="J497" s="47" t="s">
        <v>978</v>
      </c>
      <c r="K497" s="35" t="s">
        <v>978</v>
      </c>
      <c r="L497" s="38">
        <v>0</v>
      </c>
      <c r="M497" s="39"/>
      <c r="N497" s="35" t="s">
        <v>625</v>
      </c>
      <c r="O497" s="36">
        <v>45124</v>
      </c>
      <c r="P497" s="36">
        <v>45153</v>
      </c>
      <c r="Q497" s="36">
        <v>45169</v>
      </c>
      <c r="R497" s="36"/>
      <c r="S497" s="35">
        <f>+IF(OR(N497="Devuelta",AB497&lt;&gt;0),$A$1-R497,IF(AND(Q497="",P497=""),"No radicada",IF(Q497&lt;&gt;"",$A$1-Q497,$A$1-P497)))</f>
        <v>547</v>
      </c>
      <c r="T497" s="35" t="str">
        <f>+IF(S497="No radicada","No radicada",IF(S497&lt;1,"Corriente",IF(S497&lt;=30,"0-30",IF(AND(S497&lt;=60,S497&gt;30),"31-60",IF(AND(S497&lt;=90,S497&gt;60),"61-90",IF(AND(S497&lt;=180,S497&gt;90),"91-180",IF(AND(S497&lt;=360,S497&gt;180),"181-360",IF(S497&gt;360,"Más de 360"))))))))</f>
        <v>Más de 360</v>
      </c>
      <c r="U497" s="38">
        <v>248490.21</v>
      </c>
      <c r="V497" s="38">
        <v>248490.21</v>
      </c>
      <c r="W497" s="38">
        <v>39675</v>
      </c>
      <c r="X497" s="38">
        <v>0</v>
      </c>
      <c r="Y497" s="38">
        <v>0</v>
      </c>
      <c r="Z497" s="38">
        <v>0</v>
      </c>
      <c r="AA497" s="38">
        <v>0</v>
      </c>
      <c r="AB497" s="38">
        <v>0</v>
      </c>
      <c r="AC497" s="35"/>
      <c r="AD497" s="35"/>
      <c r="AE497" s="35"/>
      <c r="AF497" s="35" t="s">
        <v>921</v>
      </c>
      <c r="AG497" s="38">
        <v>0</v>
      </c>
      <c r="AH497" s="38">
        <v>208815</v>
      </c>
      <c r="AI497" s="38">
        <v>0</v>
      </c>
      <c r="AJ497" s="35"/>
      <c r="AK497" s="35"/>
      <c r="AL497" s="35"/>
      <c r="AM497" s="35" t="s">
        <v>628</v>
      </c>
      <c r="AN497" s="35"/>
      <c r="AO497" s="35" t="s">
        <v>631</v>
      </c>
      <c r="AP497" s="38">
        <v>0</v>
      </c>
      <c r="AQ497" s="38">
        <v>0</v>
      </c>
      <c r="AR497" s="38">
        <v>0</v>
      </c>
      <c r="AS497" s="38">
        <v>0</v>
      </c>
      <c r="AT497" s="38">
        <v>0</v>
      </c>
      <c r="AU497" s="38">
        <v>0</v>
      </c>
      <c r="AV497" s="38">
        <v>248490</v>
      </c>
      <c r="AW497" s="38">
        <v>0</v>
      </c>
      <c r="AX497" s="38">
        <v>0</v>
      </c>
      <c r="AY497" s="38">
        <v>0</v>
      </c>
      <c r="AZ497" s="38">
        <v>0</v>
      </c>
      <c r="BA497" s="35"/>
      <c r="BB497" s="36"/>
      <c r="BC497" s="35"/>
      <c r="BD497" s="38">
        <v>0</v>
      </c>
    </row>
    <row r="498" spans="1:56" x14ac:dyDescent="0.2">
      <c r="A498" s="34">
        <v>800197111</v>
      </c>
      <c r="B498" s="34" t="s">
        <v>622</v>
      </c>
      <c r="C498" s="34" t="s">
        <v>623</v>
      </c>
      <c r="D498" s="35">
        <v>4839</v>
      </c>
      <c r="E498" s="35" t="str">
        <f>+CONCATENATE(C498,D498)</f>
        <v>COOE4839</v>
      </c>
      <c r="F498" s="35" t="str">
        <f>+CONCATENATE(A498,"_",E498)</f>
        <v>800197111_COOE4839</v>
      </c>
      <c r="G498" s="36">
        <v>45124</v>
      </c>
      <c r="H498" s="37">
        <v>389431</v>
      </c>
      <c r="I498" s="37">
        <v>389431</v>
      </c>
      <c r="J498" s="47" t="s">
        <v>978</v>
      </c>
      <c r="K498" s="35" t="s">
        <v>978</v>
      </c>
      <c r="L498" s="38">
        <v>0</v>
      </c>
      <c r="M498" s="39"/>
      <c r="N498" s="35" t="s">
        <v>625</v>
      </c>
      <c r="O498" s="36">
        <v>45124</v>
      </c>
      <c r="P498" s="36">
        <v>45153</v>
      </c>
      <c r="Q498" s="36">
        <v>45169</v>
      </c>
      <c r="R498" s="36"/>
      <c r="S498" s="35">
        <f>+IF(OR(N498="Devuelta",AB498&lt;&gt;0),$A$1-R498,IF(AND(Q498="",P498=""),"No radicada",IF(Q498&lt;&gt;"",$A$1-Q498,$A$1-P498)))</f>
        <v>547</v>
      </c>
      <c r="T498" s="35" t="str">
        <f>+IF(S498="No radicada","No radicada",IF(S498&lt;1,"Corriente",IF(S498&lt;=30,"0-30",IF(AND(S498&lt;=60,S498&gt;30),"31-60",IF(AND(S498&lt;=90,S498&gt;60),"61-90",IF(AND(S498&lt;=180,S498&gt;90),"91-180",IF(AND(S498&lt;=360,S498&gt;180),"181-360",IF(S498&gt;360,"Más de 360"))))))))</f>
        <v>Más de 360</v>
      </c>
      <c r="U498" s="38">
        <v>389430.59</v>
      </c>
      <c r="V498" s="38">
        <v>389430.59</v>
      </c>
      <c r="W498" s="38">
        <v>62178</v>
      </c>
      <c r="X498" s="38">
        <v>0</v>
      </c>
      <c r="Y498" s="38">
        <v>0</v>
      </c>
      <c r="Z498" s="38">
        <v>0</v>
      </c>
      <c r="AA498" s="38">
        <v>0</v>
      </c>
      <c r="AB498" s="38">
        <v>0</v>
      </c>
      <c r="AC498" s="35"/>
      <c r="AD498" s="35"/>
      <c r="AE498" s="35"/>
      <c r="AF498" s="35" t="s">
        <v>921</v>
      </c>
      <c r="AG498" s="38">
        <v>0</v>
      </c>
      <c r="AH498" s="38">
        <v>327252</v>
      </c>
      <c r="AI498" s="38">
        <v>0</v>
      </c>
      <c r="AJ498" s="35"/>
      <c r="AK498" s="35"/>
      <c r="AL498" s="35"/>
      <c r="AM498" s="35" t="s">
        <v>628</v>
      </c>
      <c r="AN498" s="35"/>
      <c r="AO498" s="35" t="s">
        <v>631</v>
      </c>
      <c r="AP498" s="38">
        <v>0</v>
      </c>
      <c r="AQ498" s="38">
        <v>0</v>
      </c>
      <c r="AR498" s="38">
        <v>0</v>
      </c>
      <c r="AS498" s="38">
        <v>0</v>
      </c>
      <c r="AT498" s="38">
        <v>0</v>
      </c>
      <c r="AU498" s="38">
        <v>0</v>
      </c>
      <c r="AV498" s="38">
        <v>389431</v>
      </c>
      <c r="AW498" s="38">
        <v>0</v>
      </c>
      <c r="AX498" s="38">
        <v>0</v>
      </c>
      <c r="AY498" s="38">
        <v>0</v>
      </c>
      <c r="AZ498" s="38">
        <v>0</v>
      </c>
      <c r="BA498" s="35"/>
      <c r="BB498" s="36"/>
      <c r="BC498" s="35"/>
      <c r="BD498" s="38">
        <v>0</v>
      </c>
    </row>
    <row r="499" spans="1:56" x14ac:dyDescent="0.2">
      <c r="A499" s="34">
        <v>800197111</v>
      </c>
      <c r="B499" s="34" t="s">
        <v>622</v>
      </c>
      <c r="C499" s="34" t="s">
        <v>623</v>
      </c>
      <c r="D499" s="35">
        <v>4840</v>
      </c>
      <c r="E499" s="35" t="str">
        <f>+CONCATENATE(C499,D499)</f>
        <v>COOE4840</v>
      </c>
      <c r="F499" s="35" t="str">
        <f>+CONCATENATE(A499,"_",E499)</f>
        <v>800197111_COOE4840</v>
      </c>
      <c r="G499" s="36">
        <v>45124</v>
      </c>
      <c r="H499" s="37">
        <v>331320</v>
      </c>
      <c r="I499" s="37">
        <v>331320</v>
      </c>
      <c r="J499" s="47" t="s">
        <v>978</v>
      </c>
      <c r="K499" s="35" t="s">
        <v>978</v>
      </c>
      <c r="L499" s="38">
        <v>0</v>
      </c>
      <c r="M499" s="39"/>
      <c r="N499" s="35" t="s">
        <v>625</v>
      </c>
      <c r="O499" s="36">
        <v>45124</v>
      </c>
      <c r="P499" s="36">
        <v>45153</v>
      </c>
      <c r="Q499" s="36">
        <v>45169</v>
      </c>
      <c r="R499" s="36"/>
      <c r="S499" s="35">
        <f>+IF(OR(N499="Devuelta",AB499&lt;&gt;0),$A$1-R499,IF(AND(Q499="",P499=""),"No radicada",IF(Q499&lt;&gt;"",$A$1-Q499,$A$1-P499)))</f>
        <v>547</v>
      </c>
      <c r="T499" s="35" t="str">
        <f>+IF(S499="No radicada","No radicada",IF(S499&lt;1,"Corriente",IF(S499&lt;=30,"0-30",IF(AND(S499&lt;=60,S499&gt;30),"31-60",IF(AND(S499&lt;=90,S499&gt;60),"61-90",IF(AND(S499&lt;=180,S499&gt;90),"91-180",IF(AND(S499&lt;=360,S499&gt;180),"181-360",IF(S499&gt;360,"Más de 360"))))))))</f>
        <v>Más de 360</v>
      </c>
      <c r="U499" s="38">
        <v>331320.28000000003</v>
      </c>
      <c r="V499" s="38">
        <v>331320.28000000003</v>
      </c>
      <c r="W499" s="38">
        <v>52900</v>
      </c>
      <c r="X499" s="38">
        <v>0</v>
      </c>
      <c r="Y499" s="38">
        <v>0</v>
      </c>
      <c r="Z499" s="38">
        <v>0</v>
      </c>
      <c r="AA499" s="38">
        <v>0</v>
      </c>
      <c r="AB499" s="38">
        <v>0</v>
      </c>
      <c r="AC499" s="35"/>
      <c r="AD499" s="35"/>
      <c r="AE499" s="35"/>
      <c r="AF499" s="35" t="s">
        <v>921</v>
      </c>
      <c r="AG499" s="38">
        <v>0</v>
      </c>
      <c r="AH499" s="38">
        <v>278420</v>
      </c>
      <c r="AI499" s="38">
        <v>0</v>
      </c>
      <c r="AJ499" s="35"/>
      <c r="AK499" s="35"/>
      <c r="AL499" s="35"/>
      <c r="AM499" s="35" t="s">
        <v>628</v>
      </c>
      <c r="AN499" s="35"/>
      <c r="AO499" s="35" t="s">
        <v>631</v>
      </c>
      <c r="AP499" s="38">
        <v>0</v>
      </c>
      <c r="AQ499" s="38">
        <v>0</v>
      </c>
      <c r="AR499" s="38">
        <v>0</v>
      </c>
      <c r="AS499" s="38">
        <v>0</v>
      </c>
      <c r="AT499" s="38">
        <v>0</v>
      </c>
      <c r="AU499" s="38">
        <v>0</v>
      </c>
      <c r="AV499" s="38">
        <v>331320</v>
      </c>
      <c r="AW499" s="38">
        <v>0</v>
      </c>
      <c r="AX499" s="38">
        <v>0</v>
      </c>
      <c r="AY499" s="38">
        <v>0</v>
      </c>
      <c r="AZ499" s="38">
        <v>0</v>
      </c>
      <c r="BA499" s="35"/>
      <c r="BB499" s="36"/>
      <c r="BC499" s="35"/>
      <c r="BD499" s="38">
        <v>0</v>
      </c>
    </row>
    <row r="500" spans="1:56" x14ac:dyDescent="0.2">
      <c r="A500" s="34">
        <v>800197111</v>
      </c>
      <c r="B500" s="34" t="s">
        <v>622</v>
      </c>
      <c r="C500" s="34" t="s">
        <v>623</v>
      </c>
      <c r="D500" s="35">
        <v>4841</v>
      </c>
      <c r="E500" s="35" t="str">
        <f>+CONCATENATE(C500,D500)</f>
        <v>COOE4841</v>
      </c>
      <c r="F500" s="35" t="str">
        <f>+CONCATENATE(A500,"_",E500)</f>
        <v>800197111_COOE4841</v>
      </c>
      <c r="G500" s="36">
        <v>45124</v>
      </c>
      <c r="H500" s="37">
        <v>248490</v>
      </c>
      <c r="I500" s="37">
        <v>248490</v>
      </c>
      <c r="J500" s="47" t="s">
        <v>978</v>
      </c>
      <c r="K500" s="35" t="s">
        <v>978</v>
      </c>
      <c r="L500" s="38">
        <v>0</v>
      </c>
      <c r="M500" s="39"/>
      <c r="N500" s="35" t="s">
        <v>625</v>
      </c>
      <c r="O500" s="36">
        <v>45124</v>
      </c>
      <c r="P500" s="36">
        <v>45153</v>
      </c>
      <c r="Q500" s="36">
        <v>45169</v>
      </c>
      <c r="R500" s="36"/>
      <c r="S500" s="35">
        <f>+IF(OR(N500="Devuelta",AB500&lt;&gt;0),$A$1-R500,IF(AND(Q500="",P500=""),"No radicada",IF(Q500&lt;&gt;"",$A$1-Q500,$A$1-P500)))</f>
        <v>547</v>
      </c>
      <c r="T500" s="35" t="str">
        <f>+IF(S500="No radicada","No radicada",IF(S500&lt;1,"Corriente",IF(S500&lt;=30,"0-30",IF(AND(S500&lt;=60,S500&gt;30),"31-60",IF(AND(S500&lt;=90,S500&gt;60),"61-90",IF(AND(S500&lt;=180,S500&gt;90),"91-180",IF(AND(S500&lt;=360,S500&gt;180),"181-360",IF(S500&gt;360,"Más de 360"))))))))</f>
        <v>Más de 360</v>
      </c>
      <c r="U500" s="38">
        <v>248490.21</v>
      </c>
      <c r="V500" s="38">
        <v>248490.21</v>
      </c>
      <c r="W500" s="38">
        <v>39675</v>
      </c>
      <c r="X500" s="38">
        <v>0</v>
      </c>
      <c r="Y500" s="38">
        <v>0</v>
      </c>
      <c r="Z500" s="38">
        <v>0</v>
      </c>
      <c r="AA500" s="38">
        <v>0</v>
      </c>
      <c r="AB500" s="38">
        <v>0</v>
      </c>
      <c r="AC500" s="35"/>
      <c r="AD500" s="35"/>
      <c r="AE500" s="35"/>
      <c r="AF500" s="35" t="s">
        <v>921</v>
      </c>
      <c r="AG500" s="38">
        <v>0</v>
      </c>
      <c r="AH500" s="38">
        <v>208815</v>
      </c>
      <c r="AI500" s="38">
        <v>0</v>
      </c>
      <c r="AJ500" s="35"/>
      <c r="AK500" s="35"/>
      <c r="AL500" s="35"/>
      <c r="AM500" s="35" t="s">
        <v>628</v>
      </c>
      <c r="AN500" s="35"/>
      <c r="AO500" s="35" t="s">
        <v>631</v>
      </c>
      <c r="AP500" s="38">
        <v>0</v>
      </c>
      <c r="AQ500" s="38">
        <v>0</v>
      </c>
      <c r="AR500" s="38">
        <v>0</v>
      </c>
      <c r="AS500" s="38">
        <v>0</v>
      </c>
      <c r="AT500" s="38">
        <v>0</v>
      </c>
      <c r="AU500" s="38">
        <v>0</v>
      </c>
      <c r="AV500" s="38">
        <v>248490</v>
      </c>
      <c r="AW500" s="38">
        <v>0</v>
      </c>
      <c r="AX500" s="38">
        <v>0</v>
      </c>
      <c r="AY500" s="38">
        <v>0</v>
      </c>
      <c r="AZ500" s="38">
        <v>0</v>
      </c>
      <c r="BA500" s="35"/>
      <c r="BB500" s="36"/>
      <c r="BC500" s="35"/>
      <c r="BD500" s="38">
        <v>0</v>
      </c>
    </row>
    <row r="501" spans="1:56" x14ac:dyDescent="0.2">
      <c r="A501" s="34">
        <v>800197111</v>
      </c>
      <c r="B501" s="34" t="s">
        <v>622</v>
      </c>
      <c r="C501" s="34" t="s">
        <v>623</v>
      </c>
      <c r="D501" s="35">
        <v>4842</v>
      </c>
      <c r="E501" s="35" t="str">
        <f>+CONCATENATE(C501,D501)</f>
        <v>COOE4842</v>
      </c>
      <c r="F501" s="35" t="str">
        <f>+CONCATENATE(A501,"_",E501)</f>
        <v>800197111_COOE4842</v>
      </c>
      <c r="G501" s="36">
        <v>45124</v>
      </c>
      <c r="H501" s="37">
        <v>248490</v>
      </c>
      <c r="I501" s="37">
        <v>248490</v>
      </c>
      <c r="J501" s="47" t="s">
        <v>978</v>
      </c>
      <c r="K501" s="35" t="s">
        <v>978</v>
      </c>
      <c r="L501" s="38">
        <v>0</v>
      </c>
      <c r="M501" s="39"/>
      <c r="N501" s="35" t="s">
        <v>625</v>
      </c>
      <c r="O501" s="36">
        <v>45124</v>
      </c>
      <c r="P501" s="36">
        <v>45153</v>
      </c>
      <c r="Q501" s="36">
        <v>45169</v>
      </c>
      <c r="R501" s="36"/>
      <c r="S501" s="35">
        <f>+IF(OR(N501="Devuelta",AB501&lt;&gt;0),$A$1-R501,IF(AND(Q501="",P501=""),"No radicada",IF(Q501&lt;&gt;"",$A$1-Q501,$A$1-P501)))</f>
        <v>547</v>
      </c>
      <c r="T501" s="35" t="str">
        <f>+IF(S501="No radicada","No radicada",IF(S501&lt;1,"Corriente",IF(S501&lt;=30,"0-30",IF(AND(S501&lt;=60,S501&gt;30),"31-60",IF(AND(S501&lt;=90,S501&gt;60),"61-90",IF(AND(S501&lt;=180,S501&gt;90),"91-180",IF(AND(S501&lt;=360,S501&gt;180),"181-360",IF(S501&gt;360,"Más de 360"))))))))</f>
        <v>Más de 360</v>
      </c>
      <c r="U501" s="38">
        <v>248490.21</v>
      </c>
      <c r="V501" s="38">
        <v>248490.21</v>
      </c>
      <c r="W501" s="38">
        <v>39675</v>
      </c>
      <c r="X501" s="38">
        <v>0</v>
      </c>
      <c r="Y501" s="38">
        <v>0</v>
      </c>
      <c r="Z501" s="38">
        <v>0</v>
      </c>
      <c r="AA501" s="38">
        <v>0</v>
      </c>
      <c r="AB501" s="38">
        <v>0</v>
      </c>
      <c r="AC501" s="35"/>
      <c r="AD501" s="35"/>
      <c r="AE501" s="35"/>
      <c r="AF501" s="35" t="s">
        <v>921</v>
      </c>
      <c r="AG501" s="38">
        <v>0</v>
      </c>
      <c r="AH501" s="38">
        <v>208815</v>
      </c>
      <c r="AI501" s="38">
        <v>0</v>
      </c>
      <c r="AJ501" s="35"/>
      <c r="AK501" s="35"/>
      <c r="AL501" s="35"/>
      <c r="AM501" s="35" t="s">
        <v>628</v>
      </c>
      <c r="AN501" s="35"/>
      <c r="AO501" s="35" t="s">
        <v>631</v>
      </c>
      <c r="AP501" s="38">
        <v>0</v>
      </c>
      <c r="AQ501" s="38">
        <v>0</v>
      </c>
      <c r="AR501" s="38">
        <v>0</v>
      </c>
      <c r="AS501" s="38">
        <v>0</v>
      </c>
      <c r="AT501" s="38">
        <v>0</v>
      </c>
      <c r="AU501" s="38">
        <v>0</v>
      </c>
      <c r="AV501" s="38">
        <v>248490</v>
      </c>
      <c r="AW501" s="38">
        <v>0</v>
      </c>
      <c r="AX501" s="38">
        <v>0</v>
      </c>
      <c r="AY501" s="38">
        <v>0</v>
      </c>
      <c r="AZ501" s="38">
        <v>0</v>
      </c>
      <c r="BA501" s="35"/>
      <c r="BB501" s="36"/>
      <c r="BC501" s="35"/>
      <c r="BD501" s="38">
        <v>0</v>
      </c>
    </row>
    <row r="502" spans="1:56" x14ac:dyDescent="0.2">
      <c r="A502" s="34">
        <v>800197111</v>
      </c>
      <c r="B502" s="34" t="s">
        <v>622</v>
      </c>
      <c r="C502" s="34" t="s">
        <v>623</v>
      </c>
      <c r="D502" s="35">
        <v>4844</v>
      </c>
      <c r="E502" s="35" t="str">
        <f>+CONCATENATE(C502,D502)</f>
        <v>COOE4844</v>
      </c>
      <c r="F502" s="35" t="str">
        <f>+CONCATENATE(A502,"_",E502)</f>
        <v>800197111_COOE4844</v>
      </c>
      <c r="G502" s="36">
        <v>45124</v>
      </c>
      <c r="H502" s="37">
        <v>196111</v>
      </c>
      <c r="I502" s="37">
        <v>196111</v>
      </c>
      <c r="J502" s="47" t="s">
        <v>978</v>
      </c>
      <c r="K502" s="35" t="s">
        <v>978</v>
      </c>
      <c r="L502" s="38">
        <v>0</v>
      </c>
      <c r="M502" s="39"/>
      <c r="N502" s="35" t="s">
        <v>625</v>
      </c>
      <c r="O502" s="36">
        <v>45124</v>
      </c>
      <c r="P502" s="36">
        <v>45153</v>
      </c>
      <c r="Q502" s="36">
        <v>45169</v>
      </c>
      <c r="R502" s="36"/>
      <c r="S502" s="35">
        <f>+IF(OR(N502="Devuelta",AB502&lt;&gt;0),$A$1-R502,IF(AND(Q502="",P502=""),"No radicada",IF(Q502&lt;&gt;"",$A$1-Q502,$A$1-P502)))</f>
        <v>547</v>
      </c>
      <c r="T502" s="35" t="str">
        <f>+IF(S502="No radicada","No radicada",IF(S502&lt;1,"Corriente",IF(S502&lt;=30,"0-30",IF(AND(S502&lt;=60,S502&gt;30),"31-60",IF(AND(S502&lt;=90,S502&gt;60),"61-90",IF(AND(S502&lt;=180,S502&gt;90),"91-180",IF(AND(S502&lt;=360,S502&gt;180),"181-360",IF(S502&gt;360,"Más de 360"))))))))</f>
        <v>Más de 360</v>
      </c>
      <c r="U502" s="38">
        <v>196110.81</v>
      </c>
      <c r="V502" s="38">
        <v>196110.81</v>
      </c>
      <c r="W502" s="38">
        <v>31312</v>
      </c>
      <c r="X502" s="38">
        <v>0</v>
      </c>
      <c r="Y502" s="38">
        <v>0</v>
      </c>
      <c r="Z502" s="38">
        <v>0</v>
      </c>
      <c r="AA502" s="38">
        <v>0</v>
      </c>
      <c r="AB502" s="38">
        <v>0</v>
      </c>
      <c r="AC502" s="35"/>
      <c r="AD502" s="35"/>
      <c r="AE502" s="35"/>
      <c r="AF502" s="35" t="s">
        <v>921</v>
      </c>
      <c r="AG502" s="38">
        <v>0</v>
      </c>
      <c r="AH502" s="38">
        <v>164798</v>
      </c>
      <c r="AI502" s="38">
        <v>0</v>
      </c>
      <c r="AJ502" s="35"/>
      <c r="AK502" s="35"/>
      <c r="AL502" s="35"/>
      <c r="AM502" s="35" t="s">
        <v>628</v>
      </c>
      <c r="AN502" s="35"/>
      <c r="AO502" s="35" t="s">
        <v>631</v>
      </c>
      <c r="AP502" s="38">
        <v>0</v>
      </c>
      <c r="AQ502" s="38">
        <v>0</v>
      </c>
      <c r="AR502" s="38">
        <v>0</v>
      </c>
      <c r="AS502" s="38">
        <v>0</v>
      </c>
      <c r="AT502" s="38">
        <v>0</v>
      </c>
      <c r="AU502" s="38">
        <v>0</v>
      </c>
      <c r="AV502" s="38">
        <v>196111</v>
      </c>
      <c r="AW502" s="38">
        <v>0</v>
      </c>
      <c r="AX502" s="38">
        <v>0</v>
      </c>
      <c r="AY502" s="38">
        <v>0</v>
      </c>
      <c r="AZ502" s="38">
        <v>0</v>
      </c>
      <c r="BA502" s="35"/>
      <c r="BB502" s="36"/>
      <c r="BC502" s="35"/>
      <c r="BD502" s="38">
        <v>0</v>
      </c>
    </row>
    <row r="503" spans="1:56" x14ac:dyDescent="0.2">
      <c r="A503" s="34">
        <v>800197111</v>
      </c>
      <c r="B503" s="34" t="s">
        <v>622</v>
      </c>
      <c r="C503" s="34" t="s">
        <v>623</v>
      </c>
      <c r="D503" s="35">
        <v>4845</v>
      </c>
      <c r="E503" s="35" t="str">
        <f>+CONCATENATE(C503,D503)</f>
        <v>COOE4845</v>
      </c>
      <c r="F503" s="35" t="str">
        <f>+CONCATENATE(A503,"_",E503)</f>
        <v>800197111_COOE4845</v>
      </c>
      <c r="G503" s="36">
        <v>45124</v>
      </c>
      <c r="H503" s="37">
        <v>196111</v>
      </c>
      <c r="I503" s="37">
        <v>196111</v>
      </c>
      <c r="J503" s="47" t="s">
        <v>978</v>
      </c>
      <c r="K503" s="35" t="s">
        <v>978</v>
      </c>
      <c r="L503" s="38">
        <v>0</v>
      </c>
      <c r="M503" s="39"/>
      <c r="N503" s="35" t="s">
        <v>625</v>
      </c>
      <c r="O503" s="36">
        <v>45124</v>
      </c>
      <c r="P503" s="36">
        <v>45153</v>
      </c>
      <c r="Q503" s="36">
        <v>45169</v>
      </c>
      <c r="R503" s="36"/>
      <c r="S503" s="35">
        <f>+IF(OR(N503="Devuelta",AB503&lt;&gt;0),$A$1-R503,IF(AND(Q503="",P503=""),"No radicada",IF(Q503&lt;&gt;"",$A$1-Q503,$A$1-P503)))</f>
        <v>547</v>
      </c>
      <c r="T503" s="35" t="str">
        <f>+IF(S503="No radicada","No radicada",IF(S503&lt;1,"Corriente",IF(S503&lt;=30,"0-30",IF(AND(S503&lt;=60,S503&gt;30),"31-60",IF(AND(S503&lt;=90,S503&gt;60),"61-90",IF(AND(S503&lt;=180,S503&gt;90),"91-180",IF(AND(S503&lt;=360,S503&gt;180),"181-360",IF(S503&gt;360,"Más de 360"))))))))</f>
        <v>Más de 360</v>
      </c>
      <c r="U503" s="38">
        <v>196110.81</v>
      </c>
      <c r="V503" s="38">
        <v>196110.81</v>
      </c>
      <c r="W503" s="38">
        <v>31312</v>
      </c>
      <c r="X503" s="38">
        <v>0</v>
      </c>
      <c r="Y503" s="38">
        <v>0</v>
      </c>
      <c r="Z503" s="38">
        <v>0</v>
      </c>
      <c r="AA503" s="38">
        <v>0</v>
      </c>
      <c r="AB503" s="38">
        <v>0</v>
      </c>
      <c r="AC503" s="35"/>
      <c r="AD503" s="35"/>
      <c r="AE503" s="35"/>
      <c r="AF503" s="35" t="s">
        <v>921</v>
      </c>
      <c r="AG503" s="38">
        <v>0</v>
      </c>
      <c r="AH503" s="38">
        <v>164798</v>
      </c>
      <c r="AI503" s="38">
        <v>0</v>
      </c>
      <c r="AJ503" s="35"/>
      <c r="AK503" s="35"/>
      <c r="AL503" s="35"/>
      <c r="AM503" s="35" t="s">
        <v>628</v>
      </c>
      <c r="AN503" s="35"/>
      <c r="AO503" s="35" t="s">
        <v>631</v>
      </c>
      <c r="AP503" s="38">
        <v>0</v>
      </c>
      <c r="AQ503" s="38">
        <v>0</v>
      </c>
      <c r="AR503" s="38">
        <v>0</v>
      </c>
      <c r="AS503" s="38">
        <v>0</v>
      </c>
      <c r="AT503" s="38">
        <v>0</v>
      </c>
      <c r="AU503" s="38">
        <v>0</v>
      </c>
      <c r="AV503" s="38">
        <v>196111</v>
      </c>
      <c r="AW503" s="38">
        <v>0</v>
      </c>
      <c r="AX503" s="38">
        <v>0</v>
      </c>
      <c r="AY503" s="38">
        <v>0</v>
      </c>
      <c r="AZ503" s="38">
        <v>0</v>
      </c>
      <c r="BA503" s="35"/>
      <c r="BB503" s="36"/>
      <c r="BC503" s="35"/>
      <c r="BD503" s="38">
        <v>0</v>
      </c>
    </row>
    <row r="504" spans="1:56" x14ac:dyDescent="0.2">
      <c r="A504" s="34">
        <v>800197111</v>
      </c>
      <c r="B504" s="34" t="s">
        <v>622</v>
      </c>
      <c r="C504" s="34" t="s">
        <v>623</v>
      </c>
      <c r="D504" s="35">
        <v>4846</v>
      </c>
      <c r="E504" s="35" t="str">
        <f>+CONCATENATE(C504,D504)</f>
        <v>COOE4846</v>
      </c>
      <c r="F504" s="35" t="str">
        <f>+CONCATENATE(A504,"_",E504)</f>
        <v>800197111_COOE4846</v>
      </c>
      <c r="G504" s="36">
        <v>45124</v>
      </c>
      <c r="H504" s="37">
        <v>196111</v>
      </c>
      <c r="I504" s="37">
        <v>196111</v>
      </c>
      <c r="J504" s="47" t="s">
        <v>978</v>
      </c>
      <c r="K504" s="35" t="s">
        <v>978</v>
      </c>
      <c r="L504" s="38">
        <v>0</v>
      </c>
      <c r="M504" s="39"/>
      <c r="N504" s="35" t="s">
        <v>625</v>
      </c>
      <c r="O504" s="36">
        <v>45124</v>
      </c>
      <c r="P504" s="36">
        <v>45153</v>
      </c>
      <c r="Q504" s="36">
        <v>45169</v>
      </c>
      <c r="R504" s="36"/>
      <c r="S504" s="35">
        <f>+IF(OR(N504="Devuelta",AB504&lt;&gt;0),$A$1-R504,IF(AND(Q504="",P504=""),"No radicada",IF(Q504&lt;&gt;"",$A$1-Q504,$A$1-P504)))</f>
        <v>547</v>
      </c>
      <c r="T504" s="35" t="str">
        <f>+IF(S504="No radicada","No radicada",IF(S504&lt;1,"Corriente",IF(S504&lt;=30,"0-30",IF(AND(S504&lt;=60,S504&gt;30),"31-60",IF(AND(S504&lt;=90,S504&gt;60),"61-90",IF(AND(S504&lt;=180,S504&gt;90),"91-180",IF(AND(S504&lt;=360,S504&gt;180),"181-360",IF(S504&gt;360,"Más de 360"))))))))</f>
        <v>Más de 360</v>
      </c>
      <c r="U504" s="38">
        <v>196110.81</v>
      </c>
      <c r="V504" s="38">
        <v>196110.81</v>
      </c>
      <c r="W504" s="38">
        <v>31312</v>
      </c>
      <c r="X504" s="38">
        <v>0</v>
      </c>
      <c r="Y504" s="38">
        <v>0</v>
      </c>
      <c r="Z504" s="38">
        <v>0</v>
      </c>
      <c r="AA504" s="38">
        <v>0</v>
      </c>
      <c r="AB504" s="38">
        <v>0</v>
      </c>
      <c r="AC504" s="35"/>
      <c r="AD504" s="35"/>
      <c r="AE504" s="35"/>
      <c r="AF504" s="35" t="s">
        <v>921</v>
      </c>
      <c r="AG504" s="38">
        <v>0</v>
      </c>
      <c r="AH504" s="38">
        <v>164798</v>
      </c>
      <c r="AI504" s="38">
        <v>0</v>
      </c>
      <c r="AJ504" s="35"/>
      <c r="AK504" s="35"/>
      <c r="AL504" s="35"/>
      <c r="AM504" s="35" t="s">
        <v>628</v>
      </c>
      <c r="AN504" s="35"/>
      <c r="AO504" s="35" t="s">
        <v>631</v>
      </c>
      <c r="AP504" s="38">
        <v>0</v>
      </c>
      <c r="AQ504" s="38">
        <v>0</v>
      </c>
      <c r="AR504" s="38">
        <v>0</v>
      </c>
      <c r="AS504" s="38">
        <v>0</v>
      </c>
      <c r="AT504" s="38">
        <v>0</v>
      </c>
      <c r="AU504" s="38">
        <v>0</v>
      </c>
      <c r="AV504" s="38">
        <v>196111</v>
      </c>
      <c r="AW504" s="38">
        <v>0</v>
      </c>
      <c r="AX504" s="38">
        <v>0</v>
      </c>
      <c r="AY504" s="38">
        <v>0</v>
      </c>
      <c r="AZ504" s="38">
        <v>0</v>
      </c>
      <c r="BA504" s="35"/>
      <c r="BB504" s="36"/>
      <c r="BC504" s="35"/>
      <c r="BD504" s="38">
        <v>0</v>
      </c>
    </row>
    <row r="505" spans="1:56" x14ac:dyDescent="0.2">
      <c r="A505" s="34">
        <v>800197111</v>
      </c>
      <c r="B505" s="34" t="s">
        <v>622</v>
      </c>
      <c r="C505" s="34" t="s">
        <v>623</v>
      </c>
      <c r="D505" s="35">
        <v>4847</v>
      </c>
      <c r="E505" s="35" t="str">
        <f>+CONCATENATE(C505,D505)</f>
        <v>COOE4847</v>
      </c>
      <c r="F505" s="35" t="str">
        <f>+CONCATENATE(A505,"_",E505)</f>
        <v>800197111_COOE4847</v>
      </c>
      <c r="G505" s="36">
        <v>45124</v>
      </c>
      <c r="H505" s="37">
        <v>165660</v>
      </c>
      <c r="I505" s="37">
        <v>165660</v>
      </c>
      <c r="J505" s="47" t="s">
        <v>978</v>
      </c>
      <c r="K505" s="35" t="s">
        <v>978</v>
      </c>
      <c r="L505" s="38">
        <v>0</v>
      </c>
      <c r="M505" s="39"/>
      <c r="N505" s="35" t="s">
        <v>625</v>
      </c>
      <c r="O505" s="36">
        <v>45124</v>
      </c>
      <c r="P505" s="36">
        <v>45153</v>
      </c>
      <c r="Q505" s="36">
        <v>45169</v>
      </c>
      <c r="R505" s="36"/>
      <c r="S505" s="35">
        <f>+IF(OR(N505="Devuelta",AB505&lt;&gt;0),$A$1-R505,IF(AND(Q505="",P505=""),"No radicada",IF(Q505&lt;&gt;"",$A$1-Q505,$A$1-P505)))</f>
        <v>547</v>
      </c>
      <c r="T505" s="35" t="str">
        <f>+IF(S505="No radicada","No radicada",IF(S505&lt;1,"Corriente",IF(S505&lt;=30,"0-30",IF(AND(S505&lt;=60,S505&gt;30),"31-60",IF(AND(S505&lt;=90,S505&gt;60),"61-90",IF(AND(S505&lt;=180,S505&gt;90),"91-180",IF(AND(S505&lt;=360,S505&gt;180),"181-360",IF(S505&gt;360,"Más de 360"))))))))</f>
        <v>Más de 360</v>
      </c>
      <c r="U505" s="38">
        <v>165660.14000000001</v>
      </c>
      <c r="V505" s="38">
        <v>165660.14000000001</v>
      </c>
      <c r="W505" s="38">
        <v>26450</v>
      </c>
      <c r="X505" s="38">
        <v>0</v>
      </c>
      <c r="Y505" s="38">
        <v>0</v>
      </c>
      <c r="Z505" s="38">
        <v>0</v>
      </c>
      <c r="AA505" s="38">
        <v>0</v>
      </c>
      <c r="AB505" s="38">
        <v>0</v>
      </c>
      <c r="AC505" s="35"/>
      <c r="AD505" s="35"/>
      <c r="AE505" s="35"/>
      <c r="AF505" s="35" t="s">
        <v>921</v>
      </c>
      <c r="AG505" s="38">
        <v>0</v>
      </c>
      <c r="AH505" s="38">
        <v>139210</v>
      </c>
      <c r="AI505" s="38">
        <v>0</v>
      </c>
      <c r="AJ505" s="35"/>
      <c r="AK505" s="35"/>
      <c r="AL505" s="35"/>
      <c r="AM505" s="35" t="s">
        <v>628</v>
      </c>
      <c r="AN505" s="35"/>
      <c r="AO505" s="35" t="s">
        <v>631</v>
      </c>
      <c r="AP505" s="38">
        <v>0</v>
      </c>
      <c r="AQ505" s="38">
        <v>0</v>
      </c>
      <c r="AR505" s="38">
        <v>0</v>
      </c>
      <c r="AS505" s="38">
        <v>0</v>
      </c>
      <c r="AT505" s="38">
        <v>0</v>
      </c>
      <c r="AU505" s="38">
        <v>0</v>
      </c>
      <c r="AV505" s="38">
        <v>165660</v>
      </c>
      <c r="AW505" s="38">
        <v>0</v>
      </c>
      <c r="AX505" s="38">
        <v>0</v>
      </c>
      <c r="AY505" s="38">
        <v>0</v>
      </c>
      <c r="AZ505" s="38">
        <v>0</v>
      </c>
      <c r="BA505" s="35"/>
      <c r="BB505" s="36"/>
      <c r="BC505" s="35"/>
      <c r="BD505" s="38">
        <v>0</v>
      </c>
    </row>
    <row r="506" spans="1:56" x14ac:dyDescent="0.2">
      <c r="A506" s="34">
        <v>800197111</v>
      </c>
      <c r="B506" s="34" t="s">
        <v>622</v>
      </c>
      <c r="C506" s="34" t="s">
        <v>623</v>
      </c>
      <c r="D506" s="35">
        <v>4895</v>
      </c>
      <c r="E506" s="35" t="str">
        <f>+CONCATENATE(C506,D506)</f>
        <v>COOE4895</v>
      </c>
      <c r="F506" s="35" t="str">
        <f>+CONCATENATE(A506,"_",E506)</f>
        <v>800197111_COOE4895</v>
      </c>
      <c r="G506" s="36">
        <v>45128</v>
      </c>
      <c r="H506" s="37">
        <v>389431</v>
      </c>
      <c r="I506" s="37">
        <v>389431</v>
      </c>
      <c r="J506" s="47" t="s">
        <v>978</v>
      </c>
      <c r="K506" s="35" t="s">
        <v>978</v>
      </c>
      <c r="L506" s="38">
        <v>0</v>
      </c>
      <c r="M506" s="39"/>
      <c r="N506" s="35" t="s">
        <v>625</v>
      </c>
      <c r="O506" s="36">
        <v>45128</v>
      </c>
      <c r="P506" s="36">
        <v>45153</v>
      </c>
      <c r="Q506" s="36">
        <v>45169</v>
      </c>
      <c r="R506" s="36"/>
      <c r="S506" s="35">
        <f>+IF(OR(N506="Devuelta",AB506&lt;&gt;0),$A$1-R506,IF(AND(Q506="",P506=""),"No radicada",IF(Q506&lt;&gt;"",$A$1-Q506,$A$1-P506)))</f>
        <v>547</v>
      </c>
      <c r="T506" s="35" t="str">
        <f>+IF(S506="No radicada","No radicada",IF(S506&lt;1,"Corriente",IF(S506&lt;=30,"0-30",IF(AND(S506&lt;=60,S506&gt;30),"31-60",IF(AND(S506&lt;=90,S506&gt;60),"61-90",IF(AND(S506&lt;=180,S506&gt;90),"91-180",IF(AND(S506&lt;=360,S506&gt;180),"181-360",IF(S506&gt;360,"Más de 360"))))))))</f>
        <v>Más de 360</v>
      </c>
      <c r="U506" s="38">
        <v>389430.59</v>
      </c>
      <c r="V506" s="38">
        <v>389430.59</v>
      </c>
      <c r="W506" s="38">
        <v>62178</v>
      </c>
      <c r="X506" s="38">
        <v>0</v>
      </c>
      <c r="Y506" s="38">
        <v>0</v>
      </c>
      <c r="Z506" s="38">
        <v>0</v>
      </c>
      <c r="AA506" s="38">
        <v>0</v>
      </c>
      <c r="AB506" s="38">
        <v>0</v>
      </c>
      <c r="AC506" s="35"/>
      <c r="AD506" s="35"/>
      <c r="AE506" s="35"/>
      <c r="AF506" s="35" t="s">
        <v>921</v>
      </c>
      <c r="AG506" s="38">
        <v>0</v>
      </c>
      <c r="AH506" s="38">
        <v>327252</v>
      </c>
      <c r="AI506" s="38">
        <v>0</v>
      </c>
      <c r="AJ506" s="35"/>
      <c r="AK506" s="35"/>
      <c r="AL506" s="35"/>
      <c r="AM506" s="35" t="s">
        <v>628</v>
      </c>
      <c r="AN506" s="35"/>
      <c r="AO506" s="35" t="s">
        <v>631</v>
      </c>
      <c r="AP506" s="38">
        <v>0</v>
      </c>
      <c r="AQ506" s="38">
        <v>0</v>
      </c>
      <c r="AR506" s="38">
        <v>0</v>
      </c>
      <c r="AS506" s="38">
        <v>0</v>
      </c>
      <c r="AT506" s="38">
        <v>0</v>
      </c>
      <c r="AU506" s="38">
        <v>0</v>
      </c>
      <c r="AV506" s="38">
        <v>389431</v>
      </c>
      <c r="AW506" s="38">
        <v>0</v>
      </c>
      <c r="AX506" s="38">
        <v>0</v>
      </c>
      <c r="AY506" s="38">
        <v>0</v>
      </c>
      <c r="AZ506" s="38">
        <v>0</v>
      </c>
      <c r="BA506" s="35"/>
      <c r="BB506" s="36"/>
      <c r="BC506" s="35"/>
      <c r="BD506" s="38">
        <v>0</v>
      </c>
    </row>
    <row r="507" spans="1:56" x14ac:dyDescent="0.2">
      <c r="A507" s="34">
        <v>800197111</v>
      </c>
      <c r="B507" s="34" t="s">
        <v>622</v>
      </c>
      <c r="C507" s="34" t="s">
        <v>623</v>
      </c>
      <c r="D507" s="35">
        <v>4896</v>
      </c>
      <c r="E507" s="35" t="str">
        <f>+CONCATENATE(C507,D507)</f>
        <v>COOE4896</v>
      </c>
      <c r="F507" s="35" t="str">
        <f>+CONCATENATE(A507,"_",E507)</f>
        <v>800197111_COOE4896</v>
      </c>
      <c r="G507" s="36">
        <v>45128</v>
      </c>
      <c r="H507" s="37">
        <v>248490</v>
      </c>
      <c r="I507" s="37">
        <v>248490</v>
      </c>
      <c r="J507" s="47" t="s">
        <v>978</v>
      </c>
      <c r="K507" s="35" t="s">
        <v>978</v>
      </c>
      <c r="L507" s="38">
        <v>0</v>
      </c>
      <c r="M507" s="39"/>
      <c r="N507" s="35" t="s">
        <v>625</v>
      </c>
      <c r="O507" s="36">
        <v>45128</v>
      </c>
      <c r="P507" s="36">
        <v>45153</v>
      </c>
      <c r="Q507" s="36">
        <v>45169</v>
      </c>
      <c r="R507" s="36"/>
      <c r="S507" s="35">
        <f>+IF(OR(N507="Devuelta",AB507&lt;&gt;0),$A$1-R507,IF(AND(Q507="",P507=""),"No radicada",IF(Q507&lt;&gt;"",$A$1-Q507,$A$1-P507)))</f>
        <v>547</v>
      </c>
      <c r="T507" s="35" t="str">
        <f>+IF(S507="No radicada","No radicada",IF(S507&lt;1,"Corriente",IF(S507&lt;=30,"0-30",IF(AND(S507&lt;=60,S507&gt;30),"31-60",IF(AND(S507&lt;=90,S507&gt;60),"61-90",IF(AND(S507&lt;=180,S507&gt;90),"91-180",IF(AND(S507&lt;=360,S507&gt;180),"181-360",IF(S507&gt;360,"Más de 360"))))))))</f>
        <v>Más de 360</v>
      </c>
      <c r="U507" s="38">
        <v>248490.21</v>
      </c>
      <c r="V507" s="38">
        <v>248490.21</v>
      </c>
      <c r="W507" s="38">
        <v>39675</v>
      </c>
      <c r="X507" s="38">
        <v>0</v>
      </c>
      <c r="Y507" s="38">
        <v>0</v>
      </c>
      <c r="Z507" s="38">
        <v>0</v>
      </c>
      <c r="AA507" s="38">
        <v>0</v>
      </c>
      <c r="AB507" s="38">
        <v>0</v>
      </c>
      <c r="AC507" s="35"/>
      <c r="AD507" s="35"/>
      <c r="AE507" s="35"/>
      <c r="AF507" s="35" t="s">
        <v>921</v>
      </c>
      <c r="AG507" s="38">
        <v>0</v>
      </c>
      <c r="AH507" s="38">
        <v>208815</v>
      </c>
      <c r="AI507" s="38">
        <v>0</v>
      </c>
      <c r="AJ507" s="35"/>
      <c r="AK507" s="35"/>
      <c r="AL507" s="35"/>
      <c r="AM507" s="35" t="s">
        <v>628</v>
      </c>
      <c r="AN507" s="35"/>
      <c r="AO507" s="35" t="s">
        <v>631</v>
      </c>
      <c r="AP507" s="38">
        <v>0</v>
      </c>
      <c r="AQ507" s="38">
        <v>0</v>
      </c>
      <c r="AR507" s="38">
        <v>0</v>
      </c>
      <c r="AS507" s="38">
        <v>0</v>
      </c>
      <c r="AT507" s="38">
        <v>0</v>
      </c>
      <c r="AU507" s="38">
        <v>0</v>
      </c>
      <c r="AV507" s="38">
        <v>248490</v>
      </c>
      <c r="AW507" s="38">
        <v>0</v>
      </c>
      <c r="AX507" s="38">
        <v>0</v>
      </c>
      <c r="AY507" s="38">
        <v>0</v>
      </c>
      <c r="AZ507" s="38">
        <v>0</v>
      </c>
      <c r="BA507" s="35"/>
      <c r="BB507" s="36"/>
      <c r="BC507" s="35"/>
      <c r="BD507" s="38">
        <v>0</v>
      </c>
    </row>
    <row r="508" spans="1:56" x14ac:dyDescent="0.2">
      <c r="A508" s="34">
        <v>800197111</v>
      </c>
      <c r="B508" s="34" t="s">
        <v>622</v>
      </c>
      <c r="C508" s="34" t="s">
        <v>623</v>
      </c>
      <c r="D508" s="35">
        <v>4897</v>
      </c>
      <c r="E508" s="35" t="str">
        <f>+CONCATENATE(C508,D508)</f>
        <v>COOE4897</v>
      </c>
      <c r="F508" s="35" t="str">
        <f>+CONCATENATE(A508,"_",E508)</f>
        <v>800197111_COOE4897</v>
      </c>
      <c r="G508" s="36">
        <v>45128</v>
      </c>
      <c r="H508" s="37">
        <v>522240</v>
      </c>
      <c r="I508" s="37">
        <v>522240</v>
      </c>
      <c r="J508" s="47" t="s">
        <v>978</v>
      </c>
      <c r="K508" s="35" t="s">
        <v>978</v>
      </c>
      <c r="L508" s="38">
        <v>0</v>
      </c>
      <c r="M508" s="39"/>
      <c r="N508" s="35" t="s">
        <v>625</v>
      </c>
      <c r="O508" s="36">
        <v>45128</v>
      </c>
      <c r="P508" s="36">
        <v>45153</v>
      </c>
      <c r="Q508" s="36">
        <v>45169</v>
      </c>
      <c r="R508" s="36"/>
      <c r="S508" s="35">
        <f>+IF(OR(N508="Devuelta",AB508&lt;&gt;0),$A$1-R508,IF(AND(Q508="",P508=""),"No radicada",IF(Q508&lt;&gt;"",$A$1-Q508,$A$1-P508)))</f>
        <v>547</v>
      </c>
      <c r="T508" s="35" t="str">
        <f>+IF(S508="No radicada","No radicada",IF(S508&lt;1,"Corriente",IF(S508&lt;=30,"0-30",IF(AND(S508&lt;=60,S508&gt;30),"31-60",IF(AND(S508&lt;=90,S508&gt;60),"61-90",IF(AND(S508&lt;=180,S508&gt;90),"91-180",IF(AND(S508&lt;=360,S508&gt;180),"181-360",IF(S508&gt;360,"Más de 360"))))))))</f>
        <v>Más de 360</v>
      </c>
      <c r="U508" s="38">
        <v>522240</v>
      </c>
      <c r="V508" s="38">
        <v>522240</v>
      </c>
      <c r="W508" s="38">
        <v>0</v>
      </c>
      <c r="X508" s="38">
        <v>0</v>
      </c>
      <c r="Y508" s="38">
        <v>0</v>
      </c>
      <c r="Z508" s="38">
        <v>0</v>
      </c>
      <c r="AA508" s="38">
        <v>0</v>
      </c>
      <c r="AB508" s="38">
        <v>0</v>
      </c>
      <c r="AC508" s="35"/>
      <c r="AD508" s="35"/>
      <c r="AE508" s="35"/>
      <c r="AF508" s="35" t="s">
        <v>921</v>
      </c>
      <c r="AG508" s="38">
        <v>0</v>
      </c>
      <c r="AH508" s="38">
        <v>522240</v>
      </c>
      <c r="AI508" s="38">
        <v>0</v>
      </c>
      <c r="AJ508" s="35"/>
      <c r="AK508" s="35"/>
      <c r="AL508" s="35"/>
      <c r="AM508" s="35" t="s">
        <v>628</v>
      </c>
      <c r="AN508" s="35"/>
      <c r="AO508" s="35" t="s">
        <v>631</v>
      </c>
      <c r="AP508" s="38">
        <v>0</v>
      </c>
      <c r="AQ508" s="38">
        <v>0</v>
      </c>
      <c r="AR508" s="38">
        <v>0</v>
      </c>
      <c r="AS508" s="38">
        <v>0</v>
      </c>
      <c r="AT508" s="38">
        <v>0</v>
      </c>
      <c r="AU508" s="38">
        <v>0</v>
      </c>
      <c r="AV508" s="38">
        <v>522240</v>
      </c>
      <c r="AW508" s="38">
        <v>0</v>
      </c>
      <c r="AX508" s="38">
        <v>0</v>
      </c>
      <c r="AY508" s="38">
        <v>0</v>
      </c>
      <c r="AZ508" s="38">
        <v>0</v>
      </c>
      <c r="BA508" s="35"/>
      <c r="BB508" s="36"/>
      <c r="BC508" s="35"/>
      <c r="BD508" s="38">
        <v>0</v>
      </c>
    </row>
    <row r="509" spans="1:56" x14ac:dyDescent="0.2">
      <c r="A509" s="34">
        <v>800197111</v>
      </c>
      <c r="B509" s="34" t="s">
        <v>622</v>
      </c>
      <c r="C509" s="34" t="s">
        <v>623</v>
      </c>
      <c r="D509" s="35">
        <v>4903</v>
      </c>
      <c r="E509" s="35" t="str">
        <f>+CONCATENATE(C509,D509)</f>
        <v>COOE4903</v>
      </c>
      <c r="F509" s="35" t="str">
        <f>+CONCATENATE(A509,"_",E509)</f>
        <v>800197111_COOE4903</v>
      </c>
      <c r="G509" s="36">
        <v>45131</v>
      </c>
      <c r="H509" s="37">
        <v>331320</v>
      </c>
      <c r="I509" s="37">
        <v>331320</v>
      </c>
      <c r="J509" s="47" t="s">
        <v>978</v>
      </c>
      <c r="K509" s="35" t="s">
        <v>978</v>
      </c>
      <c r="L509" s="38">
        <v>0</v>
      </c>
      <c r="M509" s="39"/>
      <c r="N509" s="35" t="s">
        <v>625</v>
      </c>
      <c r="O509" s="36">
        <v>45131</v>
      </c>
      <c r="P509" s="36">
        <v>45153</v>
      </c>
      <c r="Q509" s="36">
        <v>45169</v>
      </c>
      <c r="R509" s="36"/>
      <c r="S509" s="35">
        <f>+IF(OR(N509="Devuelta",AB509&lt;&gt;0),$A$1-R509,IF(AND(Q509="",P509=""),"No radicada",IF(Q509&lt;&gt;"",$A$1-Q509,$A$1-P509)))</f>
        <v>547</v>
      </c>
      <c r="T509" s="35" t="str">
        <f>+IF(S509="No radicada","No radicada",IF(S509&lt;1,"Corriente",IF(S509&lt;=30,"0-30",IF(AND(S509&lt;=60,S509&gt;30),"31-60",IF(AND(S509&lt;=90,S509&gt;60),"61-90",IF(AND(S509&lt;=180,S509&gt;90),"91-180",IF(AND(S509&lt;=360,S509&gt;180),"181-360",IF(S509&gt;360,"Más de 360"))))))))</f>
        <v>Más de 360</v>
      </c>
      <c r="U509" s="38">
        <v>331320.28000000003</v>
      </c>
      <c r="V509" s="38">
        <v>331320.28000000003</v>
      </c>
      <c r="W509" s="38">
        <v>52900</v>
      </c>
      <c r="X509" s="38">
        <v>0</v>
      </c>
      <c r="Y509" s="38">
        <v>0</v>
      </c>
      <c r="Z509" s="38">
        <v>0</v>
      </c>
      <c r="AA509" s="38">
        <v>0</v>
      </c>
      <c r="AB509" s="38">
        <v>0</v>
      </c>
      <c r="AC509" s="35"/>
      <c r="AD509" s="35"/>
      <c r="AE509" s="35"/>
      <c r="AF509" s="35" t="s">
        <v>921</v>
      </c>
      <c r="AG509" s="38">
        <v>0</v>
      </c>
      <c r="AH509" s="38">
        <v>278420</v>
      </c>
      <c r="AI509" s="38">
        <v>0</v>
      </c>
      <c r="AJ509" s="35"/>
      <c r="AK509" s="35"/>
      <c r="AL509" s="35"/>
      <c r="AM509" s="35" t="s">
        <v>628</v>
      </c>
      <c r="AN509" s="35"/>
      <c r="AO509" s="35" t="s">
        <v>631</v>
      </c>
      <c r="AP509" s="38">
        <v>0</v>
      </c>
      <c r="AQ509" s="38">
        <v>0</v>
      </c>
      <c r="AR509" s="38">
        <v>0</v>
      </c>
      <c r="AS509" s="38">
        <v>0</v>
      </c>
      <c r="AT509" s="38">
        <v>0</v>
      </c>
      <c r="AU509" s="38">
        <v>0</v>
      </c>
      <c r="AV509" s="38">
        <v>331320</v>
      </c>
      <c r="AW509" s="38">
        <v>0</v>
      </c>
      <c r="AX509" s="38">
        <v>0</v>
      </c>
      <c r="AY509" s="38">
        <v>0</v>
      </c>
      <c r="AZ509" s="38">
        <v>0</v>
      </c>
      <c r="BA509" s="35"/>
      <c r="BB509" s="36"/>
      <c r="BC509" s="35"/>
      <c r="BD509" s="38">
        <v>0</v>
      </c>
    </row>
    <row r="510" spans="1:56" x14ac:dyDescent="0.2">
      <c r="A510" s="34">
        <v>800197111</v>
      </c>
      <c r="B510" s="34" t="s">
        <v>622</v>
      </c>
      <c r="C510" s="34" t="s">
        <v>623</v>
      </c>
      <c r="D510" s="35">
        <v>4904</v>
      </c>
      <c r="E510" s="35" t="str">
        <f>+CONCATENATE(C510,D510)</f>
        <v>COOE4904</v>
      </c>
      <c r="F510" s="35" t="str">
        <f>+CONCATENATE(A510,"_",E510)</f>
        <v>800197111_COOE4904</v>
      </c>
      <c r="G510" s="36">
        <v>45131</v>
      </c>
      <c r="H510" s="37">
        <v>261481</v>
      </c>
      <c r="I510" s="37">
        <v>261481</v>
      </c>
      <c r="J510" s="47" t="s">
        <v>978</v>
      </c>
      <c r="K510" s="35" t="s">
        <v>978</v>
      </c>
      <c r="L510" s="38">
        <v>0</v>
      </c>
      <c r="M510" s="39"/>
      <c r="N510" s="35" t="s">
        <v>625</v>
      </c>
      <c r="O510" s="36">
        <v>45131</v>
      </c>
      <c r="P510" s="36">
        <v>45153</v>
      </c>
      <c r="Q510" s="36">
        <v>45169</v>
      </c>
      <c r="R510" s="36"/>
      <c r="S510" s="35">
        <f>+IF(OR(N510="Devuelta",AB510&lt;&gt;0),$A$1-R510,IF(AND(Q510="",P510=""),"No radicada",IF(Q510&lt;&gt;"",$A$1-Q510,$A$1-P510)))</f>
        <v>547</v>
      </c>
      <c r="T510" s="35" t="str">
        <f>+IF(S510="No radicada","No radicada",IF(S510&lt;1,"Corriente",IF(S510&lt;=30,"0-30",IF(AND(S510&lt;=60,S510&gt;30),"31-60",IF(AND(S510&lt;=90,S510&gt;60),"61-90",IF(AND(S510&lt;=180,S510&gt;90),"91-180",IF(AND(S510&lt;=360,S510&gt;180),"181-360",IF(S510&gt;360,"Más de 360"))))))))</f>
        <v>Más de 360</v>
      </c>
      <c r="U510" s="38">
        <v>261481.08</v>
      </c>
      <c r="V510" s="38">
        <v>261481.08</v>
      </c>
      <c r="W510" s="38">
        <v>41749</v>
      </c>
      <c r="X510" s="38">
        <v>0</v>
      </c>
      <c r="Y510" s="38">
        <v>0</v>
      </c>
      <c r="Z510" s="38">
        <v>0</v>
      </c>
      <c r="AA510" s="38">
        <v>0</v>
      </c>
      <c r="AB510" s="38">
        <v>0</v>
      </c>
      <c r="AC510" s="35"/>
      <c r="AD510" s="35"/>
      <c r="AE510" s="35"/>
      <c r="AF510" s="35" t="s">
        <v>921</v>
      </c>
      <c r="AG510" s="38">
        <v>0</v>
      </c>
      <c r="AH510" s="38">
        <v>219731</v>
      </c>
      <c r="AI510" s="38">
        <v>0</v>
      </c>
      <c r="AJ510" s="35"/>
      <c r="AK510" s="35"/>
      <c r="AL510" s="35"/>
      <c r="AM510" s="35" t="s">
        <v>628</v>
      </c>
      <c r="AN510" s="35"/>
      <c r="AO510" s="35" t="s">
        <v>631</v>
      </c>
      <c r="AP510" s="38">
        <v>0</v>
      </c>
      <c r="AQ510" s="38">
        <v>0</v>
      </c>
      <c r="AR510" s="38">
        <v>0</v>
      </c>
      <c r="AS510" s="38">
        <v>0</v>
      </c>
      <c r="AT510" s="38">
        <v>0</v>
      </c>
      <c r="AU510" s="38">
        <v>0</v>
      </c>
      <c r="AV510" s="38">
        <v>261481</v>
      </c>
      <c r="AW510" s="38">
        <v>0</v>
      </c>
      <c r="AX510" s="38">
        <v>0</v>
      </c>
      <c r="AY510" s="38">
        <v>0</v>
      </c>
      <c r="AZ510" s="38">
        <v>0</v>
      </c>
      <c r="BA510" s="35"/>
      <c r="BB510" s="36"/>
      <c r="BC510" s="35"/>
      <c r="BD510" s="38">
        <v>0</v>
      </c>
    </row>
    <row r="511" spans="1:56" x14ac:dyDescent="0.2">
      <c r="A511" s="34">
        <v>800197111</v>
      </c>
      <c r="B511" s="34" t="s">
        <v>622</v>
      </c>
      <c r="C511" s="34" t="s">
        <v>623</v>
      </c>
      <c r="D511" s="35">
        <v>4905</v>
      </c>
      <c r="E511" s="35" t="str">
        <f>+CONCATENATE(C511,D511)</f>
        <v>COOE4905</v>
      </c>
      <c r="F511" s="35" t="str">
        <f>+CONCATENATE(A511,"_",E511)</f>
        <v>800197111_COOE4905</v>
      </c>
      <c r="G511" s="36">
        <v>45131</v>
      </c>
      <c r="H511" s="37">
        <v>248490</v>
      </c>
      <c r="I511" s="37">
        <v>248490</v>
      </c>
      <c r="J511" s="47" t="s">
        <v>978</v>
      </c>
      <c r="K511" s="35" t="s">
        <v>978</v>
      </c>
      <c r="L511" s="38">
        <v>0</v>
      </c>
      <c r="M511" s="39"/>
      <c r="N511" s="35" t="s">
        <v>625</v>
      </c>
      <c r="O511" s="36">
        <v>45131</v>
      </c>
      <c r="P511" s="36">
        <v>45153</v>
      </c>
      <c r="Q511" s="36">
        <v>45169</v>
      </c>
      <c r="R511" s="36"/>
      <c r="S511" s="35">
        <f>+IF(OR(N511="Devuelta",AB511&lt;&gt;0),$A$1-R511,IF(AND(Q511="",P511=""),"No radicada",IF(Q511&lt;&gt;"",$A$1-Q511,$A$1-P511)))</f>
        <v>547</v>
      </c>
      <c r="T511" s="35" t="str">
        <f>+IF(S511="No radicada","No radicada",IF(S511&lt;1,"Corriente",IF(S511&lt;=30,"0-30",IF(AND(S511&lt;=60,S511&gt;30),"31-60",IF(AND(S511&lt;=90,S511&gt;60),"61-90",IF(AND(S511&lt;=180,S511&gt;90),"91-180",IF(AND(S511&lt;=360,S511&gt;180),"181-360",IF(S511&gt;360,"Más de 360"))))))))</f>
        <v>Más de 360</v>
      </c>
      <c r="U511" s="38">
        <v>248490.21</v>
      </c>
      <c r="V511" s="38">
        <v>248490.21</v>
      </c>
      <c r="W511" s="38">
        <v>39675</v>
      </c>
      <c r="X511" s="38">
        <v>0</v>
      </c>
      <c r="Y511" s="38">
        <v>0</v>
      </c>
      <c r="Z511" s="38">
        <v>0</v>
      </c>
      <c r="AA511" s="38">
        <v>0</v>
      </c>
      <c r="AB511" s="38">
        <v>0</v>
      </c>
      <c r="AC511" s="35"/>
      <c r="AD511" s="35"/>
      <c r="AE511" s="35"/>
      <c r="AF511" s="35" t="s">
        <v>921</v>
      </c>
      <c r="AG511" s="38">
        <v>0</v>
      </c>
      <c r="AH511" s="38">
        <v>208815</v>
      </c>
      <c r="AI511" s="38">
        <v>0</v>
      </c>
      <c r="AJ511" s="35"/>
      <c r="AK511" s="35"/>
      <c r="AL511" s="35"/>
      <c r="AM511" s="35" t="s">
        <v>628</v>
      </c>
      <c r="AN511" s="35"/>
      <c r="AO511" s="35" t="s">
        <v>631</v>
      </c>
      <c r="AP511" s="38">
        <v>0</v>
      </c>
      <c r="AQ511" s="38">
        <v>0</v>
      </c>
      <c r="AR511" s="38">
        <v>0</v>
      </c>
      <c r="AS511" s="38">
        <v>0</v>
      </c>
      <c r="AT511" s="38">
        <v>0</v>
      </c>
      <c r="AU511" s="38">
        <v>0</v>
      </c>
      <c r="AV511" s="38">
        <v>248490</v>
      </c>
      <c r="AW511" s="38">
        <v>0</v>
      </c>
      <c r="AX511" s="38">
        <v>0</v>
      </c>
      <c r="AY511" s="38">
        <v>0</v>
      </c>
      <c r="AZ511" s="38">
        <v>0</v>
      </c>
      <c r="BA511" s="35"/>
      <c r="BB511" s="36"/>
      <c r="BC511" s="35"/>
      <c r="BD511" s="38">
        <v>0</v>
      </c>
    </row>
    <row r="512" spans="1:56" x14ac:dyDescent="0.2">
      <c r="A512" s="34">
        <v>800197111</v>
      </c>
      <c r="B512" s="34" t="s">
        <v>622</v>
      </c>
      <c r="C512" s="34" t="s">
        <v>623</v>
      </c>
      <c r="D512" s="35">
        <v>4918</v>
      </c>
      <c r="E512" s="35" t="str">
        <f>+CONCATENATE(C512,D512)</f>
        <v>COOE4918</v>
      </c>
      <c r="F512" s="35" t="str">
        <f>+CONCATENATE(A512,"_",E512)</f>
        <v>800197111_COOE4918</v>
      </c>
      <c r="G512" s="36">
        <v>45132</v>
      </c>
      <c r="H512" s="37">
        <v>331320</v>
      </c>
      <c r="I512" s="37">
        <v>331320</v>
      </c>
      <c r="J512" s="47" t="s">
        <v>978</v>
      </c>
      <c r="K512" s="35" t="s">
        <v>978</v>
      </c>
      <c r="L512" s="38">
        <v>0</v>
      </c>
      <c r="M512" s="39"/>
      <c r="N512" s="35" t="s">
        <v>625</v>
      </c>
      <c r="O512" s="36">
        <v>45132</v>
      </c>
      <c r="P512" s="36">
        <v>45153</v>
      </c>
      <c r="Q512" s="36">
        <v>45169</v>
      </c>
      <c r="R512" s="36"/>
      <c r="S512" s="35">
        <f>+IF(OR(N512="Devuelta",AB512&lt;&gt;0),$A$1-R512,IF(AND(Q512="",P512=""),"No radicada",IF(Q512&lt;&gt;"",$A$1-Q512,$A$1-P512)))</f>
        <v>547</v>
      </c>
      <c r="T512" s="35" t="str">
        <f>+IF(S512="No radicada","No radicada",IF(S512&lt;1,"Corriente",IF(S512&lt;=30,"0-30",IF(AND(S512&lt;=60,S512&gt;30),"31-60",IF(AND(S512&lt;=90,S512&gt;60),"61-90",IF(AND(S512&lt;=180,S512&gt;90),"91-180",IF(AND(S512&lt;=360,S512&gt;180),"181-360",IF(S512&gt;360,"Más de 360"))))))))</f>
        <v>Más de 360</v>
      </c>
      <c r="U512" s="38">
        <v>331320.28000000003</v>
      </c>
      <c r="V512" s="38">
        <v>331320.28000000003</v>
      </c>
      <c r="W512" s="38">
        <v>52900</v>
      </c>
      <c r="X512" s="38">
        <v>0</v>
      </c>
      <c r="Y512" s="38">
        <v>0</v>
      </c>
      <c r="Z512" s="38">
        <v>0</v>
      </c>
      <c r="AA512" s="38">
        <v>0</v>
      </c>
      <c r="AB512" s="38">
        <v>0</v>
      </c>
      <c r="AC512" s="35"/>
      <c r="AD512" s="35"/>
      <c r="AE512" s="35"/>
      <c r="AF512" s="35" t="s">
        <v>921</v>
      </c>
      <c r="AG512" s="38">
        <v>0</v>
      </c>
      <c r="AH512" s="38">
        <v>278420</v>
      </c>
      <c r="AI512" s="38">
        <v>0</v>
      </c>
      <c r="AJ512" s="35"/>
      <c r="AK512" s="35"/>
      <c r="AL512" s="35"/>
      <c r="AM512" s="35" t="s">
        <v>628</v>
      </c>
      <c r="AN512" s="35"/>
      <c r="AO512" s="35" t="s">
        <v>631</v>
      </c>
      <c r="AP512" s="38">
        <v>0</v>
      </c>
      <c r="AQ512" s="38">
        <v>0</v>
      </c>
      <c r="AR512" s="38">
        <v>0</v>
      </c>
      <c r="AS512" s="38">
        <v>0</v>
      </c>
      <c r="AT512" s="38">
        <v>0</v>
      </c>
      <c r="AU512" s="38">
        <v>0</v>
      </c>
      <c r="AV512" s="38">
        <v>331320</v>
      </c>
      <c r="AW512" s="38">
        <v>0</v>
      </c>
      <c r="AX512" s="38">
        <v>0</v>
      </c>
      <c r="AY512" s="38">
        <v>0</v>
      </c>
      <c r="AZ512" s="38">
        <v>0</v>
      </c>
      <c r="BA512" s="35"/>
      <c r="BB512" s="36"/>
      <c r="BC512" s="35"/>
      <c r="BD512" s="38">
        <v>0</v>
      </c>
    </row>
    <row r="513" spans="1:56" x14ac:dyDescent="0.2">
      <c r="A513" s="34">
        <v>800197111</v>
      </c>
      <c r="B513" s="34" t="s">
        <v>622</v>
      </c>
      <c r="C513" s="34" t="s">
        <v>623</v>
      </c>
      <c r="D513" s="35">
        <v>4919</v>
      </c>
      <c r="E513" s="35" t="str">
        <f>+CONCATENATE(C513,D513)</f>
        <v>COOE4919</v>
      </c>
      <c r="F513" s="35" t="str">
        <f>+CONCATENATE(A513,"_",E513)</f>
        <v>800197111_COOE4919</v>
      </c>
      <c r="G513" s="36">
        <v>45132</v>
      </c>
      <c r="H513" s="37">
        <v>248490</v>
      </c>
      <c r="I513" s="37">
        <v>248490</v>
      </c>
      <c r="J513" s="47" t="s">
        <v>978</v>
      </c>
      <c r="K513" s="35" t="s">
        <v>978</v>
      </c>
      <c r="L513" s="38">
        <v>0</v>
      </c>
      <c r="M513" s="39"/>
      <c r="N513" s="35" t="s">
        <v>625</v>
      </c>
      <c r="O513" s="36">
        <v>45132</v>
      </c>
      <c r="P513" s="36">
        <v>45153</v>
      </c>
      <c r="Q513" s="36">
        <v>45169</v>
      </c>
      <c r="R513" s="36"/>
      <c r="S513" s="35">
        <f>+IF(OR(N513="Devuelta",AB513&lt;&gt;0),$A$1-R513,IF(AND(Q513="",P513=""),"No radicada",IF(Q513&lt;&gt;"",$A$1-Q513,$A$1-P513)))</f>
        <v>547</v>
      </c>
      <c r="T513" s="35" t="str">
        <f>+IF(S513="No radicada","No radicada",IF(S513&lt;1,"Corriente",IF(S513&lt;=30,"0-30",IF(AND(S513&lt;=60,S513&gt;30),"31-60",IF(AND(S513&lt;=90,S513&gt;60),"61-90",IF(AND(S513&lt;=180,S513&gt;90),"91-180",IF(AND(S513&lt;=360,S513&gt;180),"181-360",IF(S513&gt;360,"Más de 360"))))))))</f>
        <v>Más de 360</v>
      </c>
      <c r="U513" s="38">
        <v>248490.21</v>
      </c>
      <c r="V513" s="38">
        <v>248490.21</v>
      </c>
      <c r="W513" s="38">
        <v>39675</v>
      </c>
      <c r="X513" s="38">
        <v>0</v>
      </c>
      <c r="Y513" s="38">
        <v>0</v>
      </c>
      <c r="Z513" s="38">
        <v>0</v>
      </c>
      <c r="AA513" s="38">
        <v>0</v>
      </c>
      <c r="AB513" s="38">
        <v>0</v>
      </c>
      <c r="AC513" s="35"/>
      <c r="AD513" s="35"/>
      <c r="AE513" s="35"/>
      <c r="AF513" s="35" t="s">
        <v>921</v>
      </c>
      <c r="AG513" s="38">
        <v>0</v>
      </c>
      <c r="AH513" s="38">
        <v>208815</v>
      </c>
      <c r="AI513" s="38">
        <v>0</v>
      </c>
      <c r="AJ513" s="35"/>
      <c r="AK513" s="35"/>
      <c r="AL513" s="35"/>
      <c r="AM513" s="35" t="s">
        <v>628</v>
      </c>
      <c r="AN513" s="35"/>
      <c r="AO513" s="35" t="s">
        <v>631</v>
      </c>
      <c r="AP513" s="38">
        <v>0</v>
      </c>
      <c r="AQ513" s="38">
        <v>0</v>
      </c>
      <c r="AR513" s="38">
        <v>0</v>
      </c>
      <c r="AS513" s="38">
        <v>0</v>
      </c>
      <c r="AT513" s="38">
        <v>0</v>
      </c>
      <c r="AU513" s="38">
        <v>0</v>
      </c>
      <c r="AV513" s="38">
        <v>248490</v>
      </c>
      <c r="AW513" s="38">
        <v>0</v>
      </c>
      <c r="AX513" s="38">
        <v>0</v>
      </c>
      <c r="AY513" s="38">
        <v>0</v>
      </c>
      <c r="AZ513" s="38">
        <v>0</v>
      </c>
      <c r="BA513" s="35"/>
      <c r="BB513" s="36"/>
      <c r="BC513" s="35"/>
      <c r="BD513" s="38">
        <v>0</v>
      </c>
    </row>
    <row r="514" spans="1:56" x14ac:dyDescent="0.2">
      <c r="A514" s="34">
        <v>800197111</v>
      </c>
      <c r="B514" s="34" t="s">
        <v>622</v>
      </c>
      <c r="C514" s="34" t="s">
        <v>623</v>
      </c>
      <c r="D514" s="35">
        <v>4920</v>
      </c>
      <c r="E514" s="35" t="str">
        <f>+CONCATENATE(C514,D514)</f>
        <v>COOE4920</v>
      </c>
      <c r="F514" s="35" t="str">
        <f>+CONCATENATE(A514,"_",E514)</f>
        <v>800197111_COOE4920</v>
      </c>
      <c r="G514" s="36">
        <v>45132</v>
      </c>
      <c r="H514" s="37">
        <v>196111</v>
      </c>
      <c r="I514" s="37">
        <v>196111</v>
      </c>
      <c r="J514" s="47" t="s">
        <v>978</v>
      </c>
      <c r="K514" s="35" t="s">
        <v>978</v>
      </c>
      <c r="L514" s="38">
        <v>0</v>
      </c>
      <c r="M514" s="39"/>
      <c r="N514" s="35" t="s">
        <v>625</v>
      </c>
      <c r="O514" s="36">
        <v>45132</v>
      </c>
      <c r="P514" s="36">
        <v>45153</v>
      </c>
      <c r="Q514" s="36">
        <v>45169</v>
      </c>
      <c r="R514" s="36"/>
      <c r="S514" s="35">
        <f>+IF(OR(N514="Devuelta",AB514&lt;&gt;0),$A$1-R514,IF(AND(Q514="",P514=""),"No radicada",IF(Q514&lt;&gt;"",$A$1-Q514,$A$1-P514)))</f>
        <v>547</v>
      </c>
      <c r="T514" s="35" t="str">
        <f>+IF(S514="No radicada","No radicada",IF(S514&lt;1,"Corriente",IF(S514&lt;=30,"0-30",IF(AND(S514&lt;=60,S514&gt;30),"31-60",IF(AND(S514&lt;=90,S514&gt;60),"61-90",IF(AND(S514&lt;=180,S514&gt;90),"91-180",IF(AND(S514&lt;=360,S514&gt;180),"181-360",IF(S514&gt;360,"Más de 360"))))))))</f>
        <v>Más de 360</v>
      </c>
      <c r="U514" s="38">
        <v>196110.81</v>
      </c>
      <c r="V514" s="38">
        <v>196110.81</v>
      </c>
      <c r="W514" s="38">
        <v>31312</v>
      </c>
      <c r="X514" s="38">
        <v>0</v>
      </c>
      <c r="Y514" s="38">
        <v>0</v>
      </c>
      <c r="Z514" s="38">
        <v>0</v>
      </c>
      <c r="AA514" s="38">
        <v>0</v>
      </c>
      <c r="AB514" s="38">
        <v>0</v>
      </c>
      <c r="AC514" s="35"/>
      <c r="AD514" s="35"/>
      <c r="AE514" s="35"/>
      <c r="AF514" s="35" t="s">
        <v>921</v>
      </c>
      <c r="AG514" s="38">
        <v>0</v>
      </c>
      <c r="AH514" s="38">
        <v>164798</v>
      </c>
      <c r="AI514" s="38">
        <v>0</v>
      </c>
      <c r="AJ514" s="35"/>
      <c r="AK514" s="35"/>
      <c r="AL514" s="35"/>
      <c r="AM514" s="35" t="s">
        <v>628</v>
      </c>
      <c r="AN514" s="35"/>
      <c r="AO514" s="35" t="s">
        <v>631</v>
      </c>
      <c r="AP514" s="38">
        <v>0</v>
      </c>
      <c r="AQ514" s="38">
        <v>0</v>
      </c>
      <c r="AR514" s="38">
        <v>0</v>
      </c>
      <c r="AS514" s="38">
        <v>0</v>
      </c>
      <c r="AT514" s="38">
        <v>0</v>
      </c>
      <c r="AU514" s="38">
        <v>0</v>
      </c>
      <c r="AV514" s="38">
        <v>196111</v>
      </c>
      <c r="AW514" s="38">
        <v>0</v>
      </c>
      <c r="AX514" s="38">
        <v>0</v>
      </c>
      <c r="AY514" s="38">
        <v>0</v>
      </c>
      <c r="AZ514" s="38">
        <v>0</v>
      </c>
      <c r="BA514" s="35"/>
      <c r="BB514" s="36"/>
      <c r="BC514" s="35"/>
      <c r="BD514" s="38">
        <v>0</v>
      </c>
    </row>
    <row r="515" spans="1:56" x14ac:dyDescent="0.2">
      <c r="A515" s="34">
        <v>800197111</v>
      </c>
      <c r="B515" s="34" t="s">
        <v>622</v>
      </c>
      <c r="C515" s="34" t="s">
        <v>623</v>
      </c>
      <c r="D515" s="35">
        <v>4921</v>
      </c>
      <c r="E515" s="35" t="str">
        <f>+CONCATENATE(C515,D515)</f>
        <v>COOE4921</v>
      </c>
      <c r="F515" s="35" t="str">
        <f>+CONCATENATE(A515,"_",E515)</f>
        <v>800197111_COOE4921</v>
      </c>
      <c r="G515" s="36">
        <v>45132</v>
      </c>
      <c r="H515" s="37">
        <v>196111</v>
      </c>
      <c r="I515" s="37">
        <v>196111</v>
      </c>
      <c r="J515" s="47" t="s">
        <v>978</v>
      </c>
      <c r="K515" s="35" t="s">
        <v>978</v>
      </c>
      <c r="L515" s="38">
        <v>0</v>
      </c>
      <c r="M515" s="39"/>
      <c r="N515" s="35" t="s">
        <v>625</v>
      </c>
      <c r="O515" s="36">
        <v>45132</v>
      </c>
      <c r="P515" s="36">
        <v>45153</v>
      </c>
      <c r="Q515" s="36">
        <v>45169</v>
      </c>
      <c r="R515" s="36"/>
      <c r="S515" s="35">
        <f>+IF(OR(N515="Devuelta",AB515&lt;&gt;0),$A$1-R515,IF(AND(Q515="",P515=""),"No radicada",IF(Q515&lt;&gt;"",$A$1-Q515,$A$1-P515)))</f>
        <v>547</v>
      </c>
      <c r="T515" s="35" t="str">
        <f>+IF(S515="No radicada","No radicada",IF(S515&lt;1,"Corriente",IF(S515&lt;=30,"0-30",IF(AND(S515&lt;=60,S515&gt;30),"31-60",IF(AND(S515&lt;=90,S515&gt;60),"61-90",IF(AND(S515&lt;=180,S515&gt;90),"91-180",IF(AND(S515&lt;=360,S515&gt;180),"181-360",IF(S515&gt;360,"Más de 360"))))))))</f>
        <v>Más de 360</v>
      </c>
      <c r="U515" s="38">
        <v>196110.81</v>
      </c>
      <c r="V515" s="38">
        <v>196110.81</v>
      </c>
      <c r="W515" s="38">
        <v>31312</v>
      </c>
      <c r="X515" s="38">
        <v>0</v>
      </c>
      <c r="Y515" s="38">
        <v>0</v>
      </c>
      <c r="Z515" s="38">
        <v>0</v>
      </c>
      <c r="AA515" s="38">
        <v>0</v>
      </c>
      <c r="AB515" s="38">
        <v>0</v>
      </c>
      <c r="AC515" s="35"/>
      <c r="AD515" s="35"/>
      <c r="AE515" s="35"/>
      <c r="AF515" s="35" t="s">
        <v>921</v>
      </c>
      <c r="AG515" s="38">
        <v>0</v>
      </c>
      <c r="AH515" s="38">
        <v>164798</v>
      </c>
      <c r="AI515" s="38">
        <v>0</v>
      </c>
      <c r="AJ515" s="35"/>
      <c r="AK515" s="35"/>
      <c r="AL515" s="35"/>
      <c r="AM515" s="35" t="s">
        <v>628</v>
      </c>
      <c r="AN515" s="35"/>
      <c r="AO515" s="35" t="s">
        <v>631</v>
      </c>
      <c r="AP515" s="38">
        <v>0</v>
      </c>
      <c r="AQ515" s="38">
        <v>0</v>
      </c>
      <c r="AR515" s="38">
        <v>0</v>
      </c>
      <c r="AS515" s="38">
        <v>0</v>
      </c>
      <c r="AT515" s="38">
        <v>0</v>
      </c>
      <c r="AU515" s="38">
        <v>0</v>
      </c>
      <c r="AV515" s="38">
        <v>196111</v>
      </c>
      <c r="AW515" s="38">
        <v>0</v>
      </c>
      <c r="AX515" s="38">
        <v>0</v>
      </c>
      <c r="AY515" s="38">
        <v>0</v>
      </c>
      <c r="AZ515" s="38">
        <v>0</v>
      </c>
      <c r="BA515" s="35"/>
      <c r="BB515" s="36"/>
      <c r="BC515" s="35"/>
      <c r="BD515" s="38">
        <v>0</v>
      </c>
    </row>
    <row r="516" spans="1:56" x14ac:dyDescent="0.2">
      <c r="A516" s="34">
        <v>800197111</v>
      </c>
      <c r="B516" s="34" t="s">
        <v>622</v>
      </c>
      <c r="C516" s="34" t="s">
        <v>623</v>
      </c>
      <c r="D516" s="35">
        <v>4923</v>
      </c>
      <c r="E516" s="35" t="str">
        <f>+CONCATENATE(C516,D516)</f>
        <v>COOE4923</v>
      </c>
      <c r="F516" s="35" t="str">
        <f>+CONCATENATE(A516,"_",E516)</f>
        <v>800197111_COOE4923</v>
      </c>
      <c r="G516" s="36">
        <v>45132</v>
      </c>
      <c r="H516" s="37">
        <v>196111</v>
      </c>
      <c r="I516" s="37">
        <v>196111</v>
      </c>
      <c r="J516" s="47" t="s">
        <v>978</v>
      </c>
      <c r="K516" s="35" t="s">
        <v>978</v>
      </c>
      <c r="L516" s="38">
        <v>0</v>
      </c>
      <c r="M516" s="39"/>
      <c r="N516" s="35" t="s">
        <v>625</v>
      </c>
      <c r="O516" s="36">
        <v>45132</v>
      </c>
      <c r="P516" s="36">
        <v>45153</v>
      </c>
      <c r="Q516" s="36">
        <v>45169</v>
      </c>
      <c r="R516" s="36"/>
      <c r="S516" s="35">
        <f>+IF(OR(N516="Devuelta",AB516&lt;&gt;0),$A$1-R516,IF(AND(Q516="",P516=""),"No radicada",IF(Q516&lt;&gt;"",$A$1-Q516,$A$1-P516)))</f>
        <v>547</v>
      </c>
      <c r="T516" s="35" t="str">
        <f>+IF(S516="No radicada","No radicada",IF(S516&lt;1,"Corriente",IF(S516&lt;=30,"0-30",IF(AND(S516&lt;=60,S516&gt;30),"31-60",IF(AND(S516&lt;=90,S516&gt;60),"61-90",IF(AND(S516&lt;=180,S516&gt;90),"91-180",IF(AND(S516&lt;=360,S516&gt;180),"181-360",IF(S516&gt;360,"Más de 360"))))))))</f>
        <v>Más de 360</v>
      </c>
      <c r="U516" s="38">
        <v>196110.81</v>
      </c>
      <c r="V516" s="38">
        <v>196110.81</v>
      </c>
      <c r="W516" s="38">
        <v>31312</v>
      </c>
      <c r="X516" s="38">
        <v>0</v>
      </c>
      <c r="Y516" s="38">
        <v>0</v>
      </c>
      <c r="Z516" s="38">
        <v>0</v>
      </c>
      <c r="AA516" s="38">
        <v>0</v>
      </c>
      <c r="AB516" s="38">
        <v>0</v>
      </c>
      <c r="AC516" s="35"/>
      <c r="AD516" s="35"/>
      <c r="AE516" s="35"/>
      <c r="AF516" s="35" t="s">
        <v>921</v>
      </c>
      <c r="AG516" s="38">
        <v>0</v>
      </c>
      <c r="AH516" s="38">
        <v>164798</v>
      </c>
      <c r="AI516" s="38">
        <v>0</v>
      </c>
      <c r="AJ516" s="35"/>
      <c r="AK516" s="35"/>
      <c r="AL516" s="35"/>
      <c r="AM516" s="35" t="s">
        <v>628</v>
      </c>
      <c r="AN516" s="35"/>
      <c r="AO516" s="35" t="s">
        <v>631</v>
      </c>
      <c r="AP516" s="38">
        <v>0</v>
      </c>
      <c r="AQ516" s="38">
        <v>0</v>
      </c>
      <c r="AR516" s="38">
        <v>0</v>
      </c>
      <c r="AS516" s="38">
        <v>0</v>
      </c>
      <c r="AT516" s="38">
        <v>0</v>
      </c>
      <c r="AU516" s="38">
        <v>0</v>
      </c>
      <c r="AV516" s="38">
        <v>196111</v>
      </c>
      <c r="AW516" s="38">
        <v>0</v>
      </c>
      <c r="AX516" s="38">
        <v>0</v>
      </c>
      <c r="AY516" s="38">
        <v>0</v>
      </c>
      <c r="AZ516" s="38">
        <v>0</v>
      </c>
      <c r="BA516" s="35"/>
      <c r="BB516" s="36"/>
      <c r="BC516" s="35"/>
      <c r="BD516" s="38">
        <v>0</v>
      </c>
    </row>
    <row r="517" spans="1:56" x14ac:dyDescent="0.2">
      <c r="A517" s="34">
        <v>800197111</v>
      </c>
      <c r="B517" s="34" t="s">
        <v>622</v>
      </c>
      <c r="C517" s="34" t="s">
        <v>623</v>
      </c>
      <c r="D517" s="35">
        <v>4926</v>
      </c>
      <c r="E517" s="35" t="str">
        <f>+CONCATENATE(C517,D517)</f>
        <v>COOE4926</v>
      </c>
      <c r="F517" s="35" t="str">
        <f>+CONCATENATE(A517,"_",E517)</f>
        <v>800197111_COOE4926</v>
      </c>
      <c r="G517" s="36">
        <v>45132</v>
      </c>
      <c r="H517" s="37">
        <v>196111</v>
      </c>
      <c r="I517" s="37">
        <v>196111</v>
      </c>
      <c r="J517" s="47" t="s">
        <v>978</v>
      </c>
      <c r="K517" s="35" t="s">
        <v>978</v>
      </c>
      <c r="L517" s="38">
        <v>0</v>
      </c>
      <c r="M517" s="39"/>
      <c r="N517" s="35" t="s">
        <v>625</v>
      </c>
      <c r="O517" s="36">
        <v>45132</v>
      </c>
      <c r="P517" s="36">
        <v>45153</v>
      </c>
      <c r="Q517" s="36">
        <v>45169</v>
      </c>
      <c r="R517" s="36"/>
      <c r="S517" s="35">
        <f>+IF(OR(N517="Devuelta",AB517&lt;&gt;0),$A$1-R517,IF(AND(Q517="",P517=""),"No radicada",IF(Q517&lt;&gt;"",$A$1-Q517,$A$1-P517)))</f>
        <v>547</v>
      </c>
      <c r="T517" s="35" t="str">
        <f>+IF(S517="No radicada","No radicada",IF(S517&lt;1,"Corriente",IF(S517&lt;=30,"0-30",IF(AND(S517&lt;=60,S517&gt;30),"31-60",IF(AND(S517&lt;=90,S517&gt;60),"61-90",IF(AND(S517&lt;=180,S517&gt;90),"91-180",IF(AND(S517&lt;=360,S517&gt;180),"181-360",IF(S517&gt;360,"Más de 360"))))))))</f>
        <v>Más de 360</v>
      </c>
      <c r="U517" s="38">
        <v>196110.81</v>
      </c>
      <c r="V517" s="38">
        <v>196110.81</v>
      </c>
      <c r="W517" s="38">
        <v>31312</v>
      </c>
      <c r="X517" s="38">
        <v>0</v>
      </c>
      <c r="Y517" s="38">
        <v>0</v>
      </c>
      <c r="Z517" s="38">
        <v>0</v>
      </c>
      <c r="AA517" s="38">
        <v>0</v>
      </c>
      <c r="AB517" s="38">
        <v>0</v>
      </c>
      <c r="AC517" s="35"/>
      <c r="AD517" s="35"/>
      <c r="AE517" s="35"/>
      <c r="AF517" s="35" t="s">
        <v>921</v>
      </c>
      <c r="AG517" s="38">
        <v>0</v>
      </c>
      <c r="AH517" s="38">
        <v>164798</v>
      </c>
      <c r="AI517" s="38">
        <v>0</v>
      </c>
      <c r="AJ517" s="35"/>
      <c r="AK517" s="35"/>
      <c r="AL517" s="35"/>
      <c r="AM517" s="35" t="s">
        <v>628</v>
      </c>
      <c r="AN517" s="35"/>
      <c r="AO517" s="35" t="s">
        <v>631</v>
      </c>
      <c r="AP517" s="38">
        <v>0</v>
      </c>
      <c r="AQ517" s="38">
        <v>0</v>
      </c>
      <c r="AR517" s="38">
        <v>0</v>
      </c>
      <c r="AS517" s="38">
        <v>0</v>
      </c>
      <c r="AT517" s="38">
        <v>0</v>
      </c>
      <c r="AU517" s="38">
        <v>0</v>
      </c>
      <c r="AV517" s="38">
        <v>196111</v>
      </c>
      <c r="AW517" s="38">
        <v>0</v>
      </c>
      <c r="AX517" s="38">
        <v>0</v>
      </c>
      <c r="AY517" s="38">
        <v>0</v>
      </c>
      <c r="AZ517" s="38">
        <v>0</v>
      </c>
      <c r="BA517" s="35"/>
      <c r="BB517" s="36"/>
      <c r="BC517" s="35"/>
      <c r="BD517" s="38">
        <v>0</v>
      </c>
    </row>
    <row r="518" spans="1:56" x14ac:dyDescent="0.2">
      <c r="A518" s="34">
        <v>800197111</v>
      </c>
      <c r="B518" s="34" t="s">
        <v>622</v>
      </c>
      <c r="C518" s="34" t="s">
        <v>623</v>
      </c>
      <c r="D518" s="35">
        <v>4928</v>
      </c>
      <c r="E518" s="35" t="str">
        <f>+CONCATENATE(C518,D518)</f>
        <v>COOE4928</v>
      </c>
      <c r="F518" s="35" t="str">
        <f>+CONCATENATE(A518,"_",E518)</f>
        <v>800197111_COOE4928</v>
      </c>
      <c r="G518" s="36">
        <v>45132</v>
      </c>
      <c r="H518" s="37">
        <v>248490</v>
      </c>
      <c r="I518" s="37">
        <v>248490</v>
      </c>
      <c r="J518" s="47" t="s">
        <v>978</v>
      </c>
      <c r="K518" s="35" t="s">
        <v>978</v>
      </c>
      <c r="L518" s="38">
        <v>0</v>
      </c>
      <c r="M518" s="39"/>
      <c r="N518" s="35" t="s">
        <v>625</v>
      </c>
      <c r="O518" s="36">
        <v>45132</v>
      </c>
      <c r="P518" s="36">
        <v>45153</v>
      </c>
      <c r="Q518" s="36">
        <v>45169</v>
      </c>
      <c r="R518" s="36"/>
      <c r="S518" s="35">
        <f>+IF(OR(N518="Devuelta",AB518&lt;&gt;0),$A$1-R518,IF(AND(Q518="",P518=""),"No radicada",IF(Q518&lt;&gt;"",$A$1-Q518,$A$1-P518)))</f>
        <v>547</v>
      </c>
      <c r="T518" s="35" t="str">
        <f>+IF(S518="No radicada","No radicada",IF(S518&lt;1,"Corriente",IF(S518&lt;=30,"0-30",IF(AND(S518&lt;=60,S518&gt;30),"31-60",IF(AND(S518&lt;=90,S518&gt;60),"61-90",IF(AND(S518&lt;=180,S518&gt;90),"91-180",IF(AND(S518&lt;=360,S518&gt;180),"181-360",IF(S518&gt;360,"Más de 360"))))))))</f>
        <v>Más de 360</v>
      </c>
      <c r="U518" s="38">
        <v>248490.21</v>
      </c>
      <c r="V518" s="38">
        <v>248490.21</v>
      </c>
      <c r="W518" s="38">
        <v>39675</v>
      </c>
      <c r="X518" s="38">
        <v>0</v>
      </c>
      <c r="Y518" s="38">
        <v>0</v>
      </c>
      <c r="Z518" s="38">
        <v>0</v>
      </c>
      <c r="AA518" s="38">
        <v>0</v>
      </c>
      <c r="AB518" s="38">
        <v>0</v>
      </c>
      <c r="AC518" s="35"/>
      <c r="AD518" s="35"/>
      <c r="AE518" s="35"/>
      <c r="AF518" s="35" t="s">
        <v>921</v>
      </c>
      <c r="AG518" s="38">
        <v>0</v>
      </c>
      <c r="AH518" s="38">
        <v>208815</v>
      </c>
      <c r="AI518" s="38">
        <v>0</v>
      </c>
      <c r="AJ518" s="35"/>
      <c r="AK518" s="35"/>
      <c r="AL518" s="35"/>
      <c r="AM518" s="35" t="s">
        <v>628</v>
      </c>
      <c r="AN518" s="35"/>
      <c r="AO518" s="35" t="s">
        <v>631</v>
      </c>
      <c r="AP518" s="38">
        <v>0</v>
      </c>
      <c r="AQ518" s="38">
        <v>0</v>
      </c>
      <c r="AR518" s="38">
        <v>0</v>
      </c>
      <c r="AS518" s="38">
        <v>0</v>
      </c>
      <c r="AT518" s="38">
        <v>0</v>
      </c>
      <c r="AU518" s="38">
        <v>0</v>
      </c>
      <c r="AV518" s="38">
        <v>248490</v>
      </c>
      <c r="AW518" s="38">
        <v>0</v>
      </c>
      <c r="AX518" s="38">
        <v>0</v>
      </c>
      <c r="AY518" s="38">
        <v>0</v>
      </c>
      <c r="AZ518" s="38">
        <v>0</v>
      </c>
      <c r="BA518" s="35"/>
      <c r="BB518" s="36"/>
      <c r="BC518" s="35"/>
      <c r="BD518" s="38">
        <v>0</v>
      </c>
    </row>
    <row r="519" spans="1:56" x14ac:dyDescent="0.2">
      <c r="A519" s="34">
        <v>800197111</v>
      </c>
      <c r="B519" s="34" t="s">
        <v>622</v>
      </c>
      <c r="C519" s="34" t="s">
        <v>623</v>
      </c>
      <c r="D519" s="35">
        <v>4931</v>
      </c>
      <c r="E519" s="35" t="str">
        <f>+CONCATENATE(C519,D519)</f>
        <v>COOE4931</v>
      </c>
      <c r="F519" s="35" t="str">
        <f>+CONCATENATE(A519,"_",E519)</f>
        <v>800197111_COOE4931</v>
      </c>
      <c r="G519" s="36">
        <v>45132</v>
      </c>
      <c r="H519" s="37">
        <v>248490</v>
      </c>
      <c r="I519" s="37">
        <v>248490</v>
      </c>
      <c r="J519" s="47" t="s">
        <v>978</v>
      </c>
      <c r="K519" s="35" t="s">
        <v>978</v>
      </c>
      <c r="L519" s="38">
        <v>0</v>
      </c>
      <c r="M519" s="39"/>
      <c r="N519" s="35" t="s">
        <v>625</v>
      </c>
      <c r="O519" s="36">
        <v>45132</v>
      </c>
      <c r="P519" s="36">
        <v>45153</v>
      </c>
      <c r="Q519" s="36">
        <v>45169</v>
      </c>
      <c r="R519" s="36"/>
      <c r="S519" s="35">
        <f>+IF(OR(N519="Devuelta",AB519&lt;&gt;0),$A$1-R519,IF(AND(Q519="",P519=""),"No radicada",IF(Q519&lt;&gt;"",$A$1-Q519,$A$1-P519)))</f>
        <v>547</v>
      </c>
      <c r="T519" s="35" t="str">
        <f>+IF(S519="No radicada","No radicada",IF(S519&lt;1,"Corriente",IF(S519&lt;=30,"0-30",IF(AND(S519&lt;=60,S519&gt;30),"31-60",IF(AND(S519&lt;=90,S519&gt;60),"61-90",IF(AND(S519&lt;=180,S519&gt;90),"91-180",IF(AND(S519&lt;=360,S519&gt;180),"181-360",IF(S519&gt;360,"Más de 360"))))))))</f>
        <v>Más de 360</v>
      </c>
      <c r="U519" s="38">
        <v>248490.21</v>
      </c>
      <c r="V519" s="38">
        <v>248490.21</v>
      </c>
      <c r="W519" s="38">
        <v>39675</v>
      </c>
      <c r="X519" s="38">
        <v>0</v>
      </c>
      <c r="Y519" s="38">
        <v>0</v>
      </c>
      <c r="Z519" s="38">
        <v>0</v>
      </c>
      <c r="AA519" s="38">
        <v>0</v>
      </c>
      <c r="AB519" s="38">
        <v>0</v>
      </c>
      <c r="AC519" s="35"/>
      <c r="AD519" s="35"/>
      <c r="AE519" s="35"/>
      <c r="AF519" s="35" t="s">
        <v>921</v>
      </c>
      <c r="AG519" s="38">
        <v>0</v>
      </c>
      <c r="AH519" s="38">
        <v>208815</v>
      </c>
      <c r="AI519" s="38">
        <v>0</v>
      </c>
      <c r="AJ519" s="35"/>
      <c r="AK519" s="35"/>
      <c r="AL519" s="35"/>
      <c r="AM519" s="35" t="s">
        <v>628</v>
      </c>
      <c r="AN519" s="35"/>
      <c r="AO519" s="35" t="s">
        <v>631</v>
      </c>
      <c r="AP519" s="38">
        <v>0</v>
      </c>
      <c r="AQ519" s="38">
        <v>0</v>
      </c>
      <c r="AR519" s="38">
        <v>0</v>
      </c>
      <c r="AS519" s="38">
        <v>0</v>
      </c>
      <c r="AT519" s="38">
        <v>0</v>
      </c>
      <c r="AU519" s="38">
        <v>0</v>
      </c>
      <c r="AV519" s="38">
        <v>248490</v>
      </c>
      <c r="AW519" s="38">
        <v>0</v>
      </c>
      <c r="AX519" s="38">
        <v>0</v>
      </c>
      <c r="AY519" s="38">
        <v>0</v>
      </c>
      <c r="AZ519" s="38">
        <v>0</v>
      </c>
      <c r="BA519" s="35"/>
      <c r="BB519" s="36"/>
      <c r="BC519" s="35"/>
      <c r="BD519" s="38">
        <v>0</v>
      </c>
    </row>
    <row r="520" spans="1:56" x14ac:dyDescent="0.2">
      <c r="A520" s="34">
        <v>800197111</v>
      </c>
      <c r="B520" s="34" t="s">
        <v>622</v>
      </c>
      <c r="C520" s="34" t="s">
        <v>623</v>
      </c>
      <c r="D520" s="35">
        <v>4932</v>
      </c>
      <c r="E520" s="35" t="str">
        <f>+CONCATENATE(C520,D520)</f>
        <v>COOE4932</v>
      </c>
      <c r="F520" s="35" t="str">
        <f>+CONCATENATE(A520,"_",E520)</f>
        <v>800197111_COOE4932</v>
      </c>
      <c r="G520" s="36">
        <v>45132</v>
      </c>
      <c r="H520" s="37">
        <v>196111</v>
      </c>
      <c r="I520" s="37">
        <v>196111</v>
      </c>
      <c r="J520" s="47" t="s">
        <v>978</v>
      </c>
      <c r="K520" s="35" t="s">
        <v>978</v>
      </c>
      <c r="L520" s="38">
        <v>0</v>
      </c>
      <c r="M520" s="39"/>
      <c r="N520" s="35" t="s">
        <v>625</v>
      </c>
      <c r="O520" s="36">
        <v>45132</v>
      </c>
      <c r="P520" s="36">
        <v>45153</v>
      </c>
      <c r="Q520" s="36">
        <v>45169</v>
      </c>
      <c r="R520" s="36"/>
      <c r="S520" s="35">
        <f>+IF(OR(N520="Devuelta",AB520&lt;&gt;0),$A$1-R520,IF(AND(Q520="",P520=""),"No radicada",IF(Q520&lt;&gt;"",$A$1-Q520,$A$1-P520)))</f>
        <v>547</v>
      </c>
      <c r="T520" s="35" t="str">
        <f>+IF(S520="No radicada","No radicada",IF(S520&lt;1,"Corriente",IF(S520&lt;=30,"0-30",IF(AND(S520&lt;=60,S520&gt;30),"31-60",IF(AND(S520&lt;=90,S520&gt;60),"61-90",IF(AND(S520&lt;=180,S520&gt;90),"91-180",IF(AND(S520&lt;=360,S520&gt;180),"181-360",IF(S520&gt;360,"Más de 360"))))))))</f>
        <v>Más de 360</v>
      </c>
      <c r="U520" s="38">
        <v>196110.81</v>
      </c>
      <c r="V520" s="38">
        <v>196110.81</v>
      </c>
      <c r="W520" s="38">
        <v>31312</v>
      </c>
      <c r="X520" s="38">
        <v>0</v>
      </c>
      <c r="Y520" s="38">
        <v>0</v>
      </c>
      <c r="Z520" s="38">
        <v>0</v>
      </c>
      <c r="AA520" s="38">
        <v>0</v>
      </c>
      <c r="AB520" s="38">
        <v>0</v>
      </c>
      <c r="AC520" s="35"/>
      <c r="AD520" s="35"/>
      <c r="AE520" s="35"/>
      <c r="AF520" s="35" t="s">
        <v>921</v>
      </c>
      <c r="AG520" s="38">
        <v>0</v>
      </c>
      <c r="AH520" s="38">
        <v>164798</v>
      </c>
      <c r="AI520" s="38">
        <v>0</v>
      </c>
      <c r="AJ520" s="35"/>
      <c r="AK520" s="35"/>
      <c r="AL520" s="35"/>
      <c r="AM520" s="35" t="s">
        <v>628</v>
      </c>
      <c r="AN520" s="35"/>
      <c r="AO520" s="35" t="s">
        <v>631</v>
      </c>
      <c r="AP520" s="38">
        <v>0</v>
      </c>
      <c r="AQ520" s="38">
        <v>0</v>
      </c>
      <c r="AR520" s="38">
        <v>0</v>
      </c>
      <c r="AS520" s="38">
        <v>0</v>
      </c>
      <c r="AT520" s="38">
        <v>0</v>
      </c>
      <c r="AU520" s="38">
        <v>0</v>
      </c>
      <c r="AV520" s="38">
        <v>196111</v>
      </c>
      <c r="AW520" s="38">
        <v>0</v>
      </c>
      <c r="AX520" s="38">
        <v>0</v>
      </c>
      <c r="AY520" s="38">
        <v>0</v>
      </c>
      <c r="AZ520" s="38">
        <v>0</v>
      </c>
      <c r="BA520" s="35"/>
      <c r="BB520" s="36"/>
      <c r="BC520" s="35"/>
      <c r="BD520" s="38">
        <v>0</v>
      </c>
    </row>
    <row r="521" spans="1:56" x14ac:dyDescent="0.2">
      <c r="A521" s="34">
        <v>800197111</v>
      </c>
      <c r="B521" s="34" t="s">
        <v>622</v>
      </c>
      <c r="C521" s="34" t="s">
        <v>623</v>
      </c>
      <c r="D521" s="35">
        <v>4934</v>
      </c>
      <c r="E521" s="35" t="str">
        <f>+CONCATENATE(C521,D521)</f>
        <v>COOE4934</v>
      </c>
      <c r="F521" s="35" t="str">
        <f>+CONCATENATE(A521,"_",E521)</f>
        <v>800197111_COOE4934</v>
      </c>
      <c r="G521" s="36">
        <v>45132</v>
      </c>
      <c r="H521" s="37">
        <v>196111</v>
      </c>
      <c r="I521" s="37">
        <v>196111</v>
      </c>
      <c r="J521" s="47" t="s">
        <v>978</v>
      </c>
      <c r="K521" s="35" t="s">
        <v>978</v>
      </c>
      <c r="L521" s="38">
        <v>0</v>
      </c>
      <c r="M521" s="39"/>
      <c r="N521" s="35" t="s">
        <v>625</v>
      </c>
      <c r="O521" s="36">
        <v>45132</v>
      </c>
      <c r="P521" s="36">
        <v>45153</v>
      </c>
      <c r="Q521" s="36">
        <v>45169</v>
      </c>
      <c r="R521" s="36"/>
      <c r="S521" s="35">
        <f>+IF(OR(N521="Devuelta",AB521&lt;&gt;0),$A$1-R521,IF(AND(Q521="",P521=""),"No radicada",IF(Q521&lt;&gt;"",$A$1-Q521,$A$1-P521)))</f>
        <v>547</v>
      </c>
      <c r="T521" s="35" t="str">
        <f>+IF(S521="No radicada","No radicada",IF(S521&lt;1,"Corriente",IF(S521&lt;=30,"0-30",IF(AND(S521&lt;=60,S521&gt;30),"31-60",IF(AND(S521&lt;=90,S521&gt;60),"61-90",IF(AND(S521&lt;=180,S521&gt;90),"91-180",IF(AND(S521&lt;=360,S521&gt;180),"181-360",IF(S521&gt;360,"Más de 360"))))))))</f>
        <v>Más de 360</v>
      </c>
      <c r="U521" s="38">
        <v>196110.81</v>
      </c>
      <c r="V521" s="38">
        <v>196110.81</v>
      </c>
      <c r="W521" s="38">
        <v>31312</v>
      </c>
      <c r="X521" s="38">
        <v>0</v>
      </c>
      <c r="Y521" s="38">
        <v>0</v>
      </c>
      <c r="Z521" s="38">
        <v>0</v>
      </c>
      <c r="AA521" s="38">
        <v>0</v>
      </c>
      <c r="AB521" s="38">
        <v>0</v>
      </c>
      <c r="AC521" s="35"/>
      <c r="AD521" s="35"/>
      <c r="AE521" s="35"/>
      <c r="AF521" s="35" t="s">
        <v>921</v>
      </c>
      <c r="AG521" s="38">
        <v>0</v>
      </c>
      <c r="AH521" s="38">
        <v>164798</v>
      </c>
      <c r="AI521" s="38">
        <v>0</v>
      </c>
      <c r="AJ521" s="35"/>
      <c r="AK521" s="35"/>
      <c r="AL521" s="35"/>
      <c r="AM521" s="35" t="s">
        <v>628</v>
      </c>
      <c r="AN521" s="35"/>
      <c r="AO521" s="35" t="s">
        <v>631</v>
      </c>
      <c r="AP521" s="38">
        <v>0</v>
      </c>
      <c r="AQ521" s="38">
        <v>0</v>
      </c>
      <c r="AR521" s="38">
        <v>0</v>
      </c>
      <c r="AS521" s="38">
        <v>0</v>
      </c>
      <c r="AT521" s="38">
        <v>0</v>
      </c>
      <c r="AU521" s="38">
        <v>0</v>
      </c>
      <c r="AV521" s="38">
        <v>196111</v>
      </c>
      <c r="AW521" s="38">
        <v>0</v>
      </c>
      <c r="AX521" s="38">
        <v>0</v>
      </c>
      <c r="AY521" s="38">
        <v>0</v>
      </c>
      <c r="AZ521" s="38">
        <v>0</v>
      </c>
      <c r="BA521" s="35"/>
      <c r="BB521" s="36"/>
      <c r="BC521" s="35"/>
      <c r="BD521" s="38">
        <v>0</v>
      </c>
    </row>
    <row r="522" spans="1:56" x14ac:dyDescent="0.2">
      <c r="A522" s="34">
        <v>800197111</v>
      </c>
      <c r="B522" s="34" t="s">
        <v>622</v>
      </c>
      <c r="C522" s="34" t="s">
        <v>623</v>
      </c>
      <c r="D522" s="35">
        <v>4935</v>
      </c>
      <c r="E522" s="35" t="str">
        <f>+CONCATENATE(C522,D522)</f>
        <v>COOE4935</v>
      </c>
      <c r="F522" s="35" t="str">
        <f>+CONCATENATE(A522,"_",E522)</f>
        <v>800197111_COOE4935</v>
      </c>
      <c r="G522" s="36">
        <v>45132</v>
      </c>
      <c r="H522" s="37">
        <v>261481</v>
      </c>
      <c r="I522" s="37">
        <v>261481</v>
      </c>
      <c r="J522" s="47" t="s">
        <v>978</v>
      </c>
      <c r="K522" s="35" t="s">
        <v>978</v>
      </c>
      <c r="L522" s="38">
        <v>0</v>
      </c>
      <c r="M522" s="39"/>
      <c r="N522" s="35" t="s">
        <v>625</v>
      </c>
      <c r="O522" s="36">
        <v>45132</v>
      </c>
      <c r="P522" s="36">
        <v>45153</v>
      </c>
      <c r="Q522" s="36">
        <v>45169</v>
      </c>
      <c r="R522" s="36"/>
      <c r="S522" s="35">
        <f>+IF(OR(N522="Devuelta",AB522&lt;&gt;0),$A$1-R522,IF(AND(Q522="",P522=""),"No radicada",IF(Q522&lt;&gt;"",$A$1-Q522,$A$1-P522)))</f>
        <v>547</v>
      </c>
      <c r="T522" s="35" t="str">
        <f>+IF(S522="No radicada","No radicada",IF(S522&lt;1,"Corriente",IF(S522&lt;=30,"0-30",IF(AND(S522&lt;=60,S522&gt;30),"31-60",IF(AND(S522&lt;=90,S522&gt;60),"61-90",IF(AND(S522&lt;=180,S522&gt;90),"91-180",IF(AND(S522&lt;=360,S522&gt;180),"181-360",IF(S522&gt;360,"Más de 360"))))))))</f>
        <v>Más de 360</v>
      </c>
      <c r="U522" s="38">
        <v>261481.08</v>
      </c>
      <c r="V522" s="38">
        <v>261481.08</v>
      </c>
      <c r="W522" s="38">
        <v>41749</v>
      </c>
      <c r="X522" s="38">
        <v>0</v>
      </c>
      <c r="Y522" s="38">
        <v>0</v>
      </c>
      <c r="Z522" s="38">
        <v>0</v>
      </c>
      <c r="AA522" s="38">
        <v>0</v>
      </c>
      <c r="AB522" s="38">
        <v>0</v>
      </c>
      <c r="AC522" s="35"/>
      <c r="AD522" s="35"/>
      <c r="AE522" s="35"/>
      <c r="AF522" s="35" t="s">
        <v>921</v>
      </c>
      <c r="AG522" s="38">
        <v>0</v>
      </c>
      <c r="AH522" s="38">
        <v>219732</v>
      </c>
      <c r="AI522" s="38">
        <v>0</v>
      </c>
      <c r="AJ522" s="35"/>
      <c r="AK522" s="35"/>
      <c r="AL522" s="35"/>
      <c r="AM522" s="35" t="s">
        <v>628</v>
      </c>
      <c r="AN522" s="35"/>
      <c r="AO522" s="35" t="s">
        <v>631</v>
      </c>
      <c r="AP522" s="38">
        <v>0</v>
      </c>
      <c r="AQ522" s="38">
        <v>0</v>
      </c>
      <c r="AR522" s="38">
        <v>0</v>
      </c>
      <c r="AS522" s="38">
        <v>0</v>
      </c>
      <c r="AT522" s="38">
        <v>0</v>
      </c>
      <c r="AU522" s="38">
        <v>0</v>
      </c>
      <c r="AV522" s="38">
        <v>261481</v>
      </c>
      <c r="AW522" s="38">
        <v>0</v>
      </c>
      <c r="AX522" s="38">
        <v>0</v>
      </c>
      <c r="AY522" s="38">
        <v>0</v>
      </c>
      <c r="AZ522" s="38">
        <v>0</v>
      </c>
      <c r="BA522" s="35"/>
      <c r="BB522" s="36"/>
      <c r="BC522" s="35"/>
      <c r="BD522" s="38">
        <v>0</v>
      </c>
    </row>
    <row r="523" spans="1:56" x14ac:dyDescent="0.2">
      <c r="A523" s="34">
        <v>800197111</v>
      </c>
      <c r="B523" s="34" t="s">
        <v>622</v>
      </c>
      <c r="C523" s="34" t="s">
        <v>623</v>
      </c>
      <c r="D523" s="35">
        <v>4936</v>
      </c>
      <c r="E523" s="35" t="str">
        <f>+CONCATENATE(C523,D523)</f>
        <v>COOE4936</v>
      </c>
      <c r="F523" s="35" t="str">
        <f>+CONCATENATE(A523,"_",E523)</f>
        <v>800197111_COOE4936</v>
      </c>
      <c r="G523" s="36">
        <v>45132</v>
      </c>
      <c r="H523" s="37">
        <v>261481</v>
      </c>
      <c r="I523" s="37">
        <v>261481</v>
      </c>
      <c r="J523" s="47" t="s">
        <v>978</v>
      </c>
      <c r="K523" s="35" t="s">
        <v>978</v>
      </c>
      <c r="L523" s="38">
        <v>0</v>
      </c>
      <c r="M523" s="39"/>
      <c r="N523" s="35" t="s">
        <v>625</v>
      </c>
      <c r="O523" s="36">
        <v>45132</v>
      </c>
      <c r="P523" s="36">
        <v>45153</v>
      </c>
      <c r="Q523" s="36">
        <v>45169</v>
      </c>
      <c r="R523" s="36"/>
      <c r="S523" s="35">
        <f>+IF(OR(N523="Devuelta",AB523&lt;&gt;0),$A$1-R523,IF(AND(Q523="",P523=""),"No radicada",IF(Q523&lt;&gt;"",$A$1-Q523,$A$1-P523)))</f>
        <v>547</v>
      </c>
      <c r="T523" s="35" t="str">
        <f>+IF(S523="No radicada","No radicada",IF(S523&lt;1,"Corriente",IF(S523&lt;=30,"0-30",IF(AND(S523&lt;=60,S523&gt;30),"31-60",IF(AND(S523&lt;=90,S523&gt;60),"61-90",IF(AND(S523&lt;=180,S523&gt;90),"91-180",IF(AND(S523&lt;=360,S523&gt;180),"181-360",IF(S523&gt;360,"Más de 360"))))))))</f>
        <v>Más de 360</v>
      </c>
      <c r="U523" s="38">
        <v>261481.08</v>
      </c>
      <c r="V523" s="38">
        <v>261481.08</v>
      </c>
      <c r="W523" s="38">
        <v>41749</v>
      </c>
      <c r="X523" s="38">
        <v>0</v>
      </c>
      <c r="Y523" s="38">
        <v>0</v>
      </c>
      <c r="Z523" s="38">
        <v>0</v>
      </c>
      <c r="AA523" s="38">
        <v>0</v>
      </c>
      <c r="AB523" s="38">
        <v>0</v>
      </c>
      <c r="AC523" s="35"/>
      <c r="AD523" s="35"/>
      <c r="AE523" s="35"/>
      <c r="AF523" s="35" t="s">
        <v>921</v>
      </c>
      <c r="AG523" s="38">
        <v>0</v>
      </c>
      <c r="AH523" s="38">
        <v>219731</v>
      </c>
      <c r="AI523" s="38">
        <v>0</v>
      </c>
      <c r="AJ523" s="35"/>
      <c r="AK523" s="35"/>
      <c r="AL523" s="35"/>
      <c r="AM523" s="35" t="s">
        <v>628</v>
      </c>
      <c r="AN523" s="35"/>
      <c r="AO523" s="35" t="s">
        <v>631</v>
      </c>
      <c r="AP523" s="38">
        <v>0</v>
      </c>
      <c r="AQ523" s="38">
        <v>0</v>
      </c>
      <c r="AR523" s="38">
        <v>0</v>
      </c>
      <c r="AS523" s="38">
        <v>0</v>
      </c>
      <c r="AT523" s="38">
        <v>0</v>
      </c>
      <c r="AU523" s="38">
        <v>0</v>
      </c>
      <c r="AV523" s="38">
        <v>261481</v>
      </c>
      <c r="AW523" s="38">
        <v>0</v>
      </c>
      <c r="AX523" s="38">
        <v>0</v>
      </c>
      <c r="AY523" s="38">
        <v>0</v>
      </c>
      <c r="AZ523" s="38">
        <v>0</v>
      </c>
      <c r="BA523" s="35"/>
      <c r="BB523" s="36"/>
      <c r="BC523" s="35"/>
      <c r="BD523" s="38">
        <v>0</v>
      </c>
    </row>
    <row r="524" spans="1:56" x14ac:dyDescent="0.2">
      <c r="A524" s="34">
        <v>800197111</v>
      </c>
      <c r="B524" s="34" t="s">
        <v>622</v>
      </c>
      <c r="C524" s="34" t="s">
        <v>623</v>
      </c>
      <c r="D524" s="35">
        <v>5053</v>
      </c>
      <c r="E524" s="35" t="str">
        <f>+CONCATENATE(C524,D524)</f>
        <v>COOE5053</v>
      </c>
      <c r="F524" s="35" t="str">
        <f>+CONCATENATE(A524,"_",E524)</f>
        <v>800197111_COOE5053</v>
      </c>
      <c r="G524" s="36">
        <v>45138</v>
      </c>
      <c r="H524" s="37">
        <v>196111</v>
      </c>
      <c r="I524" s="37">
        <v>196111</v>
      </c>
      <c r="J524" s="47" t="s">
        <v>978</v>
      </c>
      <c r="K524" s="35" t="s">
        <v>978</v>
      </c>
      <c r="L524" s="38">
        <v>0</v>
      </c>
      <c r="M524" s="39"/>
      <c r="N524" s="35" t="s">
        <v>625</v>
      </c>
      <c r="O524" s="36">
        <v>45138</v>
      </c>
      <c r="P524" s="36">
        <v>45153</v>
      </c>
      <c r="Q524" s="36">
        <v>45169</v>
      </c>
      <c r="R524" s="36"/>
      <c r="S524" s="35">
        <f>+IF(OR(N524="Devuelta",AB524&lt;&gt;0),$A$1-R524,IF(AND(Q524="",P524=""),"No radicada",IF(Q524&lt;&gt;"",$A$1-Q524,$A$1-P524)))</f>
        <v>547</v>
      </c>
      <c r="T524" s="35" t="str">
        <f>+IF(S524="No radicada","No radicada",IF(S524&lt;1,"Corriente",IF(S524&lt;=30,"0-30",IF(AND(S524&lt;=60,S524&gt;30),"31-60",IF(AND(S524&lt;=90,S524&gt;60),"61-90",IF(AND(S524&lt;=180,S524&gt;90),"91-180",IF(AND(S524&lt;=360,S524&gt;180),"181-360",IF(S524&gt;360,"Más de 360"))))))))</f>
        <v>Más de 360</v>
      </c>
      <c r="U524" s="38">
        <v>196110.81</v>
      </c>
      <c r="V524" s="38">
        <v>196110.81</v>
      </c>
      <c r="W524" s="38">
        <v>31312</v>
      </c>
      <c r="X524" s="38">
        <v>0</v>
      </c>
      <c r="Y524" s="38">
        <v>0</v>
      </c>
      <c r="Z524" s="38">
        <v>0</v>
      </c>
      <c r="AA524" s="38">
        <v>0</v>
      </c>
      <c r="AB524" s="38">
        <v>0</v>
      </c>
      <c r="AC524" s="35"/>
      <c r="AD524" s="35"/>
      <c r="AE524" s="35"/>
      <c r="AF524" s="35" t="s">
        <v>921</v>
      </c>
      <c r="AG524" s="38">
        <v>0</v>
      </c>
      <c r="AH524" s="38">
        <v>164798</v>
      </c>
      <c r="AI524" s="38">
        <v>0</v>
      </c>
      <c r="AJ524" s="35"/>
      <c r="AK524" s="35"/>
      <c r="AL524" s="35"/>
      <c r="AM524" s="35" t="s">
        <v>628</v>
      </c>
      <c r="AN524" s="35"/>
      <c r="AO524" s="35" t="s">
        <v>631</v>
      </c>
      <c r="AP524" s="38">
        <v>0</v>
      </c>
      <c r="AQ524" s="38">
        <v>0</v>
      </c>
      <c r="AR524" s="38">
        <v>0</v>
      </c>
      <c r="AS524" s="38">
        <v>0</v>
      </c>
      <c r="AT524" s="38">
        <v>0</v>
      </c>
      <c r="AU524" s="38">
        <v>0</v>
      </c>
      <c r="AV524" s="38">
        <v>196111</v>
      </c>
      <c r="AW524" s="38">
        <v>0</v>
      </c>
      <c r="AX524" s="38">
        <v>0</v>
      </c>
      <c r="AY524" s="38">
        <v>0</v>
      </c>
      <c r="AZ524" s="38">
        <v>0</v>
      </c>
      <c r="BA524" s="35"/>
      <c r="BB524" s="36"/>
      <c r="BC524" s="35"/>
      <c r="BD524" s="38">
        <v>0</v>
      </c>
    </row>
    <row r="525" spans="1:56" x14ac:dyDescent="0.2">
      <c r="A525" s="34">
        <v>800197111</v>
      </c>
      <c r="B525" s="34" t="s">
        <v>622</v>
      </c>
      <c r="C525" s="34" t="s">
        <v>623</v>
      </c>
      <c r="D525" s="35">
        <v>5054</v>
      </c>
      <c r="E525" s="35" t="str">
        <f>+CONCATENATE(C525,D525)</f>
        <v>COOE5054</v>
      </c>
      <c r="F525" s="35" t="str">
        <f>+CONCATENATE(A525,"_",E525)</f>
        <v>800197111_COOE5054</v>
      </c>
      <c r="G525" s="36">
        <v>45138</v>
      </c>
      <c r="H525" s="37">
        <v>248490</v>
      </c>
      <c r="I525" s="37">
        <v>248490</v>
      </c>
      <c r="J525" s="47" t="s">
        <v>978</v>
      </c>
      <c r="K525" s="35" t="s">
        <v>978</v>
      </c>
      <c r="L525" s="38">
        <v>0</v>
      </c>
      <c r="M525" s="39"/>
      <c r="N525" s="35" t="s">
        <v>625</v>
      </c>
      <c r="O525" s="36">
        <v>45138</v>
      </c>
      <c r="P525" s="36">
        <v>45153</v>
      </c>
      <c r="Q525" s="36">
        <v>45169</v>
      </c>
      <c r="R525" s="36"/>
      <c r="S525" s="35">
        <f>+IF(OR(N525="Devuelta",AB525&lt;&gt;0),$A$1-R525,IF(AND(Q525="",P525=""),"No radicada",IF(Q525&lt;&gt;"",$A$1-Q525,$A$1-P525)))</f>
        <v>547</v>
      </c>
      <c r="T525" s="35" t="str">
        <f>+IF(S525="No radicada","No radicada",IF(S525&lt;1,"Corriente",IF(S525&lt;=30,"0-30",IF(AND(S525&lt;=60,S525&gt;30),"31-60",IF(AND(S525&lt;=90,S525&gt;60),"61-90",IF(AND(S525&lt;=180,S525&gt;90),"91-180",IF(AND(S525&lt;=360,S525&gt;180),"181-360",IF(S525&gt;360,"Más de 360"))))))))</f>
        <v>Más de 360</v>
      </c>
      <c r="U525" s="38">
        <v>248490.21</v>
      </c>
      <c r="V525" s="38">
        <v>248490.21</v>
      </c>
      <c r="W525" s="38">
        <v>39675</v>
      </c>
      <c r="X525" s="38">
        <v>0</v>
      </c>
      <c r="Y525" s="38">
        <v>0</v>
      </c>
      <c r="Z525" s="38">
        <v>0</v>
      </c>
      <c r="AA525" s="38">
        <v>0</v>
      </c>
      <c r="AB525" s="38">
        <v>0</v>
      </c>
      <c r="AC525" s="35"/>
      <c r="AD525" s="35"/>
      <c r="AE525" s="35"/>
      <c r="AF525" s="35" t="s">
        <v>921</v>
      </c>
      <c r="AG525" s="38">
        <v>0</v>
      </c>
      <c r="AH525" s="38">
        <v>208815</v>
      </c>
      <c r="AI525" s="38">
        <v>0</v>
      </c>
      <c r="AJ525" s="35"/>
      <c r="AK525" s="35"/>
      <c r="AL525" s="35"/>
      <c r="AM525" s="35" t="s">
        <v>628</v>
      </c>
      <c r="AN525" s="35"/>
      <c r="AO525" s="35" t="s">
        <v>631</v>
      </c>
      <c r="AP525" s="38">
        <v>0</v>
      </c>
      <c r="AQ525" s="38">
        <v>0</v>
      </c>
      <c r="AR525" s="38">
        <v>0</v>
      </c>
      <c r="AS525" s="38">
        <v>0</v>
      </c>
      <c r="AT525" s="38">
        <v>0</v>
      </c>
      <c r="AU525" s="38">
        <v>0</v>
      </c>
      <c r="AV525" s="38">
        <v>248490</v>
      </c>
      <c r="AW525" s="38">
        <v>0</v>
      </c>
      <c r="AX525" s="38">
        <v>0</v>
      </c>
      <c r="AY525" s="38">
        <v>0</v>
      </c>
      <c r="AZ525" s="38">
        <v>0</v>
      </c>
      <c r="BA525" s="35"/>
      <c r="BB525" s="36"/>
      <c r="BC525" s="35"/>
      <c r="BD525" s="38">
        <v>0</v>
      </c>
    </row>
    <row r="526" spans="1:56" x14ac:dyDescent="0.2">
      <c r="A526" s="34">
        <v>800197111</v>
      </c>
      <c r="B526" s="34" t="s">
        <v>622</v>
      </c>
      <c r="C526" s="34" t="s">
        <v>623</v>
      </c>
      <c r="D526" s="35">
        <v>5055</v>
      </c>
      <c r="E526" s="35" t="str">
        <f>+CONCATENATE(C526,D526)</f>
        <v>COOE5055</v>
      </c>
      <c r="F526" s="35" t="str">
        <f>+CONCATENATE(A526,"_",E526)</f>
        <v>800197111_COOE5055</v>
      </c>
      <c r="G526" s="36">
        <v>45138</v>
      </c>
      <c r="H526" s="37">
        <v>248490</v>
      </c>
      <c r="I526" s="37">
        <v>248490</v>
      </c>
      <c r="J526" s="47" t="s">
        <v>978</v>
      </c>
      <c r="K526" s="35" t="s">
        <v>978</v>
      </c>
      <c r="L526" s="38">
        <v>0</v>
      </c>
      <c r="M526" s="39"/>
      <c r="N526" s="35" t="s">
        <v>625</v>
      </c>
      <c r="O526" s="36">
        <v>45138</v>
      </c>
      <c r="P526" s="36">
        <v>45153</v>
      </c>
      <c r="Q526" s="36">
        <v>45169</v>
      </c>
      <c r="R526" s="36"/>
      <c r="S526" s="35">
        <f>+IF(OR(N526="Devuelta",AB526&lt;&gt;0),$A$1-R526,IF(AND(Q526="",P526=""),"No radicada",IF(Q526&lt;&gt;"",$A$1-Q526,$A$1-P526)))</f>
        <v>547</v>
      </c>
      <c r="T526" s="35" t="str">
        <f>+IF(S526="No radicada","No radicada",IF(S526&lt;1,"Corriente",IF(S526&lt;=30,"0-30",IF(AND(S526&lt;=60,S526&gt;30),"31-60",IF(AND(S526&lt;=90,S526&gt;60),"61-90",IF(AND(S526&lt;=180,S526&gt;90),"91-180",IF(AND(S526&lt;=360,S526&gt;180),"181-360",IF(S526&gt;360,"Más de 360"))))))))</f>
        <v>Más de 360</v>
      </c>
      <c r="U526" s="38">
        <v>248490.21</v>
      </c>
      <c r="V526" s="38">
        <v>248490.21</v>
      </c>
      <c r="W526" s="38">
        <v>39675</v>
      </c>
      <c r="X526" s="38">
        <v>0</v>
      </c>
      <c r="Y526" s="38">
        <v>0</v>
      </c>
      <c r="Z526" s="38">
        <v>0</v>
      </c>
      <c r="AA526" s="38">
        <v>0</v>
      </c>
      <c r="AB526" s="38">
        <v>0</v>
      </c>
      <c r="AC526" s="35"/>
      <c r="AD526" s="35"/>
      <c r="AE526" s="35"/>
      <c r="AF526" s="35" t="s">
        <v>921</v>
      </c>
      <c r="AG526" s="38">
        <v>0</v>
      </c>
      <c r="AH526" s="38">
        <v>208815</v>
      </c>
      <c r="AI526" s="38">
        <v>0</v>
      </c>
      <c r="AJ526" s="35"/>
      <c r="AK526" s="35"/>
      <c r="AL526" s="35"/>
      <c r="AM526" s="35" t="s">
        <v>628</v>
      </c>
      <c r="AN526" s="35"/>
      <c r="AO526" s="35" t="s">
        <v>631</v>
      </c>
      <c r="AP526" s="38">
        <v>0</v>
      </c>
      <c r="AQ526" s="38">
        <v>0</v>
      </c>
      <c r="AR526" s="38">
        <v>0</v>
      </c>
      <c r="AS526" s="38">
        <v>0</v>
      </c>
      <c r="AT526" s="38">
        <v>0</v>
      </c>
      <c r="AU526" s="38">
        <v>0</v>
      </c>
      <c r="AV526" s="38">
        <v>248490</v>
      </c>
      <c r="AW526" s="38">
        <v>0</v>
      </c>
      <c r="AX526" s="38">
        <v>0</v>
      </c>
      <c r="AY526" s="38">
        <v>0</v>
      </c>
      <c r="AZ526" s="38">
        <v>0</v>
      </c>
      <c r="BA526" s="35"/>
      <c r="BB526" s="36"/>
      <c r="BC526" s="35"/>
      <c r="BD526" s="38">
        <v>0</v>
      </c>
    </row>
    <row r="527" spans="1:56" x14ac:dyDescent="0.2">
      <c r="A527" s="34">
        <v>800197111</v>
      </c>
      <c r="B527" s="34" t="s">
        <v>622</v>
      </c>
      <c r="C527" s="34" t="s">
        <v>623</v>
      </c>
      <c r="D527" s="35">
        <v>5056</v>
      </c>
      <c r="E527" s="35" t="str">
        <f>+CONCATENATE(C527,D527)</f>
        <v>COOE5056</v>
      </c>
      <c r="F527" s="35" t="str">
        <f>+CONCATENATE(A527,"_",E527)</f>
        <v>800197111_COOE5056</v>
      </c>
      <c r="G527" s="36">
        <v>45138</v>
      </c>
      <c r="H527" s="37">
        <v>196111</v>
      </c>
      <c r="I527" s="37">
        <v>196111</v>
      </c>
      <c r="J527" s="47" t="s">
        <v>978</v>
      </c>
      <c r="K527" s="35" t="s">
        <v>978</v>
      </c>
      <c r="L527" s="38">
        <v>0</v>
      </c>
      <c r="M527" s="39"/>
      <c r="N527" s="35" t="s">
        <v>625</v>
      </c>
      <c r="O527" s="36">
        <v>45138</v>
      </c>
      <c r="P527" s="36">
        <v>45153</v>
      </c>
      <c r="Q527" s="36">
        <v>45169</v>
      </c>
      <c r="R527" s="36"/>
      <c r="S527" s="35">
        <f>+IF(OR(N527="Devuelta",AB527&lt;&gt;0),$A$1-R527,IF(AND(Q527="",P527=""),"No radicada",IF(Q527&lt;&gt;"",$A$1-Q527,$A$1-P527)))</f>
        <v>547</v>
      </c>
      <c r="T527" s="35" t="str">
        <f>+IF(S527="No radicada","No radicada",IF(S527&lt;1,"Corriente",IF(S527&lt;=30,"0-30",IF(AND(S527&lt;=60,S527&gt;30),"31-60",IF(AND(S527&lt;=90,S527&gt;60),"61-90",IF(AND(S527&lt;=180,S527&gt;90),"91-180",IF(AND(S527&lt;=360,S527&gt;180),"181-360",IF(S527&gt;360,"Más de 360"))))))))</f>
        <v>Más de 360</v>
      </c>
      <c r="U527" s="38">
        <v>196110.81</v>
      </c>
      <c r="V527" s="38">
        <v>196110.81</v>
      </c>
      <c r="W527" s="38">
        <v>31312</v>
      </c>
      <c r="X527" s="38">
        <v>0</v>
      </c>
      <c r="Y527" s="38">
        <v>0</v>
      </c>
      <c r="Z527" s="38">
        <v>0</v>
      </c>
      <c r="AA527" s="38">
        <v>0</v>
      </c>
      <c r="AB527" s="38">
        <v>0</v>
      </c>
      <c r="AC527" s="35"/>
      <c r="AD527" s="35"/>
      <c r="AE527" s="35"/>
      <c r="AF527" s="35" t="s">
        <v>921</v>
      </c>
      <c r="AG527" s="38">
        <v>0</v>
      </c>
      <c r="AH527" s="38">
        <v>164798</v>
      </c>
      <c r="AI527" s="38">
        <v>0</v>
      </c>
      <c r="AJ527" s="35"/>
      <c r="AK527" s="35"/>
      <c r="AL527" s="35"/>
      <c r="AM527" s="35" t="s">
        <v>628</v>
      </c>
      <c r="AN527" s="35"/>
      <c r="AO527" s="35" t="s">
        <v>631</v>
      </c>
      <c r="AP527" s="38">
        <v>0</v>
      </c>
      <c r="AQ527" s="38">
        <v>0</v>
      </c>
      <c r="AR527" s="38">
        <v>0</v>
      </c>
      <c r="AS527" s="38">
        <v>0</v>
      </c>
      <c r="AT527" s="38">
        <v>0</v>
      </c>
      <c r="AU527" s="38">
        <v>0</v>
      </c>
      <c r="AV527" s="38">
        <v>196111</v>
      </c>
      <c r="AW527" s="38">
        <v>0</v>
      </c>
      <c r="AX527" s="38">
        <v>0</v>
      </c>
      <c r="AY527" s="38">
        <v>0</v>
      </c>
      <c r="AZ527" s="38">
        <v>0</v>
      </c>
      <c r="BA527" s="35"/>
      <c r="BB527" s="36"/>
      <c r="BC527" s="35"/>
      <c r="BD527" s="38">
        <v>0</v>
      </c>
    </row>
    <row r="528" spans="1:56" x14ac:dyDescent="0.2">
      <c r="A528" s="34">
        <v>800197111</v>
      </c>
      <c r="B528" s="34" t="s">
        <v>622</v>
      </c>
      <c r="C528" s="34" t="s">
        <v>623</v>
      </c>
      <c r="D528" s="35">
        <v>5057</v>
      </c>
      <c r="E528" s="35" t="str">
        <f>+CONCATENATE(C528,D528)</f>
        <v>COOE5057</v>
      </c>
      <c r="F528" s="35" t="str">
        <f>+CONCATENATE(A528,"_",E528)</f>
        <v>800197111_COOE5057</v>
      </c>
      <c r="G528" s="36">
        <v>45138</v>
      </c>
      <c r="H528" s="37">
        <v>196111</v>
      </c>
      <c r="I528" s="37">
        <v>196111</v>
      </c>
      <c r="J528" s="47" t="s">
        <v>978</v>
      </c>
      <c r="K528" s="35" t="s">
        <v>978</v>
      </c>
      <c r="L528" s="38">
        <v>0</v>
      </c>
      <c r="M528" s="39"/>
      <c r="N528" s="35" t="s">
        <v>625</v>
      </c>
      <c r="O528" s="36">
        <v>45138</v>
      </c>
      <c r="P528" s="36">
        <v>45153</v>
      </c>
      <c r="Q528" s="36">
        <v>45169</v>
      </c>
      <c r="R528" s="36"/>
      <c r="S528" s="35">
        <f>+IF(OR(N528="Devuelta",AB528&lt;&gt;0),$A$1-R528,IF(AND(Q528="",P528=""),"No radicada",IF(Q528&lt;&gt;"",$A$1-Q528,$A$1-P528)))</f>
        <v>547</v>
      </c>
      <c r="T528" s="35" t="str">
        <f>+IF(S528="No radicada","No radicada",IF(S528&lt;1,"Corriente",IF(S528&lt;=30,"0-30",IF(AND(S528&lt;=60,S528&gt;30),"31-60",IF(AND(S528&lt;=90,S528&gt;60),"61-90",IF(AND(S528&lt;=180,S528&gt;90),"91-180",IF(AND(S528&lt;=360,S528&gt;180),"181-360",IF(S528&gt;360,"Más de 360"))))))))</f>
        <v>Más de 360</v>
      </c>
      <c r="U528" s="38">
        <v>196110.81</v>
      </c>
      <c r="V528" s="38">
        <v>196110.81</v>
      </c>
      <c r="W528" s="38">
        <v>31312</v>
      </c>
      <c r="X528" s="38">
        <v>0</v>
      </c>
      <c r="Y528" s="38">
        <v>0</v>
      </c>
      <c r="Z528" s="38">
        <v>0</v>
      </c>
      <c r="AA528" s="38">
        <v>0</v>
      </c>
      <c r="AB528" s="38">
        <v>0</v>
      </c>
      <c r="AC528" s="35"/>
      <c r="AD528" s="35"/>
      <c r="AE528" s="35"/>
      <c r="AF528" s="35" t="s">
        <v>921</v>
      </c>
      <c r="AG528" s="38">
        <v>0</v>
      </c>
      <c r="AH528" s="38">
        <v>164798</v>
      </c>
      <c r="AI528" s="38">
        <v>0</v>
      </c>
      <c r="AJ528" s="35"/>
      <c r="AK528" s="35"/>
      <c r="AL528" s="35"/>
      <c r="AM528" s="35" t="s">
        <v>628</v>
      </c>
      <c r="AN528" s="35"/>
      <c r="AO528" s="35" t="s">
        <v>631</v>
      </c>
      <c r="AP528" s="38">
        <v>0</v>
      </c>
      <c r="AQ528" s="38">
        <v>0</v>
      </c>
      <c r="AR528" s="38">
        <v>0</v>
      </c>
      <c r="AS528" s="38">
        <v>0</v>
      </c>
      <c r="AT528" s="38">
        <v>0</v>
      </c>
      <c r="AU528" s="38">
        <v>0</v>
      </c>
      <c r="AV528" s="38">
        <v>196111</v>
      </c>
      <c r="AW528" s="38">
        <v>0</v>
      </c>
      <c r="AX528" s="38">
        <v>0</v>
      </c>
      <c r="AY528" s="38">
        <v>0</v>
      </c>
      <c r="AZ528" s="38">
        <v>0</v>
      </c>
      <c r="BA528" s="35"/>
      <c r="BB528" s="36"/>
      <c r="BC528" s="35"/>
      <c r="BD528" s="38">
        <v>0</v>
      </c>
    </row>
    <row r="529" spans="1:56" x14ac:dyDescent="0.2">
      <c r="A529" s="34">
        <v>800197111</v>
      </c>
      <c r="B529" s="34" t="s">
        <v>622</v>
      </c>
      <c r="C529" s="34" t="s">
        <v>623</v>
      </c>
      <c r="D529" s="35">
        <v>5059</v>
      </c>
      <c r="E529" s="35" t="str">
        <f>+CONCATENATE(C529,D529)</f>
        <v>COOE5059</v>
      </c>
      <c r="F529" s="35" t="str">
        <f>+CONCATENATE(A529,"_",E529)</f>
        <v>800197111_COOE5059</v>
      </c>
      <c r="G529" s="36">
        <v>45138</v>
      </c>
      <c r="H529" s="37">
        <v>261481</v>
      </c>
      <c r="I529" s="37">
        <v>261481</v>
      </c>
      <c r="J529" s="47" t="s">
        <v>978</v>
      </c>
      <c r="K529" s="35" t="s">
        <v>978</v>
      </c>
      <c r="L529" s="38">
        <v>0</v>
      </c>
      <c r="M529" s="39"/>
      <c r="N529" s="35" t="s">
        <v>625</v>
      </c>
      <c r="O529" s="36">
        <v>45138</v>
      </c>
      <c r="P529" s="36">
        <v>45153</v>
      </c>
      <c r="Q529" s="36">
        <v>45169</v>
      </c>
      <c r="R529" s="36"/>
      <c r="S529" s="35">
        <f>+IF(OR(N529="Devuelta",AB529&lt;&gt;0),$A$1-R529,IF(AND(Q529="",P529=""),"No radicada",IF(Q529&lt;&gt;"",$A$1-Q529,$A$1-P529)))</f>
        <v>547</v>
      </c>
      <c r="T529" s="35" t="str">
        <f>+IF(S529="No radicada","No radicada",IF(S529&lt;1,"Corriente",IF(S529&lt;=30,"0-30",IF(AND(S529&lt;=60,S529&gt;30),"31-60",IF(AND(S529&lt;=90,S529&gt;60),"61-90",IF(AND(S529&lt;=180,S529&gt;90),"91-180",IF(AND(S529&lt;=360,S529&gt;180),"181-360",IF(S529&gt;360,"Más de 360"))))))))</f>
        <v>Más de 360</v>
      </c>
      <c r="U529" s="38">
        <v>261479.65</v>
      </c>
      <c r="V529" s="38">
        <v>261479.65</v>
      </c>
      <c r="W529" s="38">
        <v>41749</v>
      </c>
      <c r="X529" s="38">
        <v>0</v>
      </c>
      <c r="Y529" s="38">
        <v>0</v>
      </c>
      <c r="Z529" s="38">
        <v>0</v>
      </c>
      <c r="AA529" s="38">
        <v>0</v>
      </c>
      <c r="AB529" s="38">
        <v>0</v>
      </c>
      <c r="AC529" s="35"/>
      <c r="AD529" s="35"/>
      <c r="AE529" s="35"/>
      <c r="AF529" s="35" t="s">
        <v>921</v>
      </c>
      <c r="AG529" s="38">
        <v>0</v>
      </c>
      <c r="AH529" s="38">
        <v>219731</v>
      </c>
      <c r="AI529" s="38">
        <v>0</v>
      </c>
      <c r="AJ529" s="35"/>
      <c r="AK529" s="35"/>
      <c r="AL529" s="35"/>
      <c r="AM529" s="35" t="s">
        <v>628</v>
      </c>
      <c r="AN529" s="35"/>
      <c r="AO529" s="35" t="s">
        <v>631</v>
      </c>
      <c r="AP529" s="38">
        <v>0</v>
      </c>
      <c r="AQ529" s="38">
        <v>0</v>
      </c>
      <c r="AR529" s="38">
        <v>0</v>
      </c>
      <c r="AS529" s="38">
        <v>0</v>
      </c>
      <c r="AT529" s="38">
        <v>0</v>
      </c>
      <c r="AU529" s="38">
        <v>0</v>
      </c>
      <c r="AV529" s="38">
        <v>261481</v>
      </c>
      <c r="AW529" s="38">
        <v>0</v>
      </c>
      <c r="AX529" s="38">
        <v>0</v>
      </c>
      <c r="AY529" s="38">
        <v>0</v>
      </c>
      <c r="AZ529" s="38">
        <v>0</v>
      </c>
      <c r="BA529" s="35"/>
      <c r="BB529" s="36"/>
      <c r="BC529" s="35"/>
      <c r="BD529" s="38">
        <v>0</v>
      </c>
    </row>
    <row r="530" spans="1:56" x14ac:dyDescent="0.2">
      <c r="A530" s="34">
        <v>800197111</v>
      </c>
      <c r="B530" s="34" t="s">
        <v>622</v>
      </c>
      <c r="C530" s="34" t="s">
        <v>623</v>
      </c>
      <c r="D530" s="35">
        <v>5060</v>
      </c>
      <c r="E530" s="35" t="str">
        <f>+CONCATENATE(C530,D530)</f>
        <v>COOE5060</v>
      </c>
      <c r="F530" s="35" t="str">
        <f>+CONCATENATE(A530,"_",E530)</f>
        <v>800197111_COOE5060</v>
      </c>
      <c r="G530" s="36">
        <v>45138</v>
      </c>
      <c r="H530" s="37">
        <v>433201</v>
      </c>
      <c r="I530" s="37">
        <v>433201</v>
      </c>
      <c r="J530" s="47" t="s">
        <v>978</v>
      </c>
      <c r="K530" s="35" t="s">
        <v>978</v>
      </c>
      <c r="L530" s="38">
        <v>0</v>
      </c>
      <c r="M530" s="39"/>
      <c r="N530" s="35" t="s">
        <v>625</v>
      </c>
      <c r="O530" s="36">
        <v>45138</v>
      </c>
      <c r="P530" s="36">
        <v>45153</v>
      </c>
      <c r="Q530" s="36">
        <v>45169</v>
      </c>
      <c r="R530" s="36"/>
      <c r="S530" s="35">
        <f>+IF(OR(N530="Devuelta",AB530&lt;&gt;0),$A$1-R530,IF(AND(Q530="",P530=""),"No radicada",IF(Q530&lt;&gt;"",$A$1-Q530,$A$1-P530)))</f>
        <v>547</v>
      </c>
      <c r="T530" s="35" t="str">
        <f>+IF(S530="No radicada","No radicada",IF(S530&lt;1,"Corriente",IF(S530&lt;=30,"0-30",IF(AND(S530&lt;=60,S530&gt;30),"31-60",IF(AND(S530&lt;=90,S530&gt;60),"61-90",IF(AND(S530&lt;=180,S530&gt;90),"91-180",IF(AND(S530&lt;=360,S530&gt;180),"181-360",IF(S530&gt;360,"Más de 360"))))))))</f>
        <v>Más de 360</v>
      </c>
      <c r="U530" s="38">
        <v>433200.94</v>
      </c>
      <c r="V530" s="38">
        <v>433200.94</v>
      </c>
      <c r="W530" s="38">
        <v>69167</v>
      </c>
      <c r="X530" s="38">
        <v>0</v>
      </c>
      <c r="Y530" s="38">
        <v>0</v>
      </c>
      <c r="Z530" s="38">
        <v>0</v>
      </c>
      <c r="AA530" s="38">
        <v>0</v>
      </c>
      <c r="AB530" s="38">
        <v>0</v>
      </c>
      <c r="AC530" s="35"/>
      <c r="AD530" s="35"/>
      <c r="AE530" s="35"/>
      <c r="AF530" s="35" t="s">
        <v>921</v>
      </c>
      <c r="AG530" s="38">
        <v>0</v>
      </c>
      <c r="AH530" s="38">
        <v>364033</v>
      </c>
      <c r="AI530" s="38">
        <v>0</v>
      </c>
      <c r="AJ530" s="35"/>
      <c r="AK530" s="35"/>
      <c r="AL530" s="35"/>
      <c r="AM530" s="35" t="s">
        <v>628</v>
      </c>
      <c r="AN530" s="35"/>
      <c r="AO530" s="35" t="s">
        <v>631</v>
      </c>
      <c r="AP530" s="38">
        <v>0</v>
      </c>
      <c r="AQ530" s="38">
        <v>0</v>
      </c>
      <c r="AR530" s="38">
        <v>0</v>
      </c>
      <c r="AS530" s="38">
        <v>0</v>
      </c>
      <c r="AT530" s="38">
        <v>0</v>
      </c>
      <c r="AU530" s="38">
        <v>0</v>
      </c>
      <c r="AV530" s="38">
        <v>433201</v>
      </c>
      <c r="AW530" s="38">
        <v>0</v>
      </c>
      <c r="AX530" s="38">
        <v>0</v>
      </c>
      <c r="AY530" s="38">
        <v>0</v>
      </c>
      <c r="AZ530" s="38">
        <v>0</v>
      </c>
      <c r="BA530" s="35"/>
      <c r="BB530" s="36"/>
      <c r="BC530" s="35"/>
      <c r="BD530" s="38">
        <v>0</v>
      </c>
    </row>
    <row r="531" spans="1:56" x14ac:dyDescent="0.2">
      <c r="A531" s="34">
        <v>800197111</v>
      </c>
      <c r="B531" s="34" t="s">
        <v>622</v>
      </c>
      <c r="C531" s="34" t="s">
        <v>623</v>
      </c>
      <c r="D531" s="35">
        <v>5061</v>
      </c>
      <c r="E531" s="35" t="str">
        <f>+CONCATENATE(C531,D531)</f>
        <v>COOE5061</v>
      </c>
      <c r="F531" s="35" t="str">
        <f>+CONCATENATE(A531,"_",E531)</f>
        <v>800197111_COOE5061</v>
      </c>
      <c r="G531" s="36">
        <v>45138</v>
      </c>
      <c r="H531" s="37">
        <v>24565</v>
      </c>
      <c r="I531" s="37">
        <v>24565</v>
      </c>
      <c r="J531" s="47" t="s">
        <v>978</v>
      </c>
      <c r="K531" s="35" t="s">
        <v>978</v>
      </c>
      <c r="L531" s="38">
        <v>0</v>
      </c>
      <c r="M531" s="39"/>
      <c r="N531" s="35" t="s">
        <v>625</v>
      </c>
      <c r="O531" s="36">
        <v>45138</v>
      </c>
      <c r="P531" s="36">
        <v>45153</v>
      </c>
      <c r="Q531" s="36">
        <v>45169</v>
      </c>
      <c r="R531" s="36"/>
      <c r="S531" s="35">
        <f>+IF(OR(N531="Devuelta",AB531&lt;&gt;0),$A$1-R531,IF(AND(Q531="",P531=""),"No radicada",IF(Q531&lt;&gt;"",$A$1-Q531,$A$1-P531)))</f>
        <v>547</v>
      </c>
      <c r="T531" s="35" t="str">
        <f>+IF(S531="No radicada","No radicada",IF(S531&lt;1,"Corriente",IF(S531&lt;=30,"0-30",IF(AND(S531&lt;=60,S531&gt;30),"31-60",IF(AND(S531&lt;=90,S531&gt;60),"61-90",IF(AND(S531&lt;=180,S531&gt;90),"91-180",IF(AND(S531&lt;=360,S531&gt;180),"181-360",IF(S531&gt;360,"Más de 360"))))))))</f>
        <v>Más de 360</v>
      </c>
      <c r="U531" s="38">
        <v>24565</v>
      </c>
      <c r="V531" s="38">
        <v>24565</v>
      </c>
      <c r="W531" s="38">
        <v>3922</v>
      </c>
      <c r="X531" s="38">
        <v>0</v>
      </c>
      <c r="Y531" s="38">
        <v>0</v>
      </c>
      <c r="Z531" s="38">
        <v>0</v>
      </c>
      <c r="AA531" s="38">
        <v>0</v>
      </c>
      <c r="AB531" s="38">
        <v>0</v>
      </c>
      <c r="AC531" s="35"/>
      <c r="AD531" s="35"/>
      <c r="AE531" s="35"/>
      <c r="AF531" s="35" t="s">
        <v>921</v>
      </c>
      <c r="AG531" s="38">
        <v>0</v>
      </c>
      <c r="AH531" s="38">
        <v>20643</v>
      </c>
      <c r="AI531" s="38">
        <v>0</v>
      </c>
      <c r="AJ531" s="35"/>
      <c r="AK531" s="35"/>
      <c r="AL531" s="35"/>
      <c r="AM531" s="35" t="s">
        <v>628</v>
      </c>
      <c r="AN531" s="35"/>
      <c r="AO531" s="35" t="s">
        <v>631</v>
      </c>
      <c r="AP531" s="38">
        <v>0</v>
      </c>
      <c r="AQ531" s="38">
        <v>0</v>
      </c>
      <c r="AR531" s="38">
        <v>0</v>
      </c>
      <c r="AS531" s="38">
        <v>0</v>
      </c>
      <c r="AT531" s="38">
        <v>0</v>
      </c>
      <c r="AU531" s="38">
        <v>0</v>
      </c>
      <c r="AV531" s="38">
        <v>24565</v>
      </c>
      <c r="AW531" s="38">
        <v>0</v>
      </c>
      <c r="AX531" s="38">
        <v>0</v>
      </c>
      <c r="AY531" s="38">
        <v>0</v>
      </c>
      <c r="AZ531" s="38">
        <v>0</v>
      </c>
      <c r="BA531" s="35"/>
      <c r="BB531" s="36"/>
      <c r="BC531" s="35"/>
      <c r="BD531" s="38">
        <v>0</v>
      </c>
    </row>
    <row r="532" spans="1:56" x14ac:dyDescent="0.2">
      <c r="A532" s="34">
        <v>800197111</v>
      </c>
      <c r="B532" s="34" t="s">
        <v>622</v>
      </c>
      <c r="C532" s="34" t="s">
        <v>623</v>
      </c>
      <c r="D532" s="35">
        <v>5065</v>
      </c>
      <c r="E532" s="35" t="str">
        <f>+CONCATENATE(C532,D532)</f>
        <v>COOE5065</v>
      </c>
      <c r="F532" s="35" t="str">
        <f>+CONCATENATE(A532,"_",E532)</f>
        <v>800197111_COOE5065</v>
      </c>
      <c r="G532" s="36">
        <v>45138</v>
      </c>
      <c r="H532" s="37">
        <v>331320</v>
      </c>
      <c r="I532" s="37">
        <v>331320</v>
      </c>
      <c r="J532" s="47" t="s">
        <v>978</v>
      </c>
      <c r="K532" s="35" t="s">
        <v>978</v>
      </c>
      <c r="L532" s="38">
        <v>0</v>
      </c>
      <c r="M532" s="39"/>
      <c r="N532" s="35" t="s">
        <v>625</v>
      </c>
      <c r="O532" s="36">
        <v>45138</v>
      </c>
      <c r="P532" s="36">
        <v>45153</v>
      </c>
      <c r="Q532" s="36">
        <v>45169</v>
      </c>
      <c r="R532" s="36"/>
      <c r="S532" s="35">
        <f>+IF(OR(N532="Devuelta",AB532&lt;&gt;0),$A$1-R532,IF(AND(Q532="",P532=""),"No radicada",IF(Q532&lt;&gt;"",$A$1-Q532,$A$1-P532)))</f>
        <v>547</v>
      </c>
      <c r="T532" s="35" t="str">
        <f>+IF(S532="No radicada","No radicada",IF(S532&lt;1,"Corriente",IF(S532&lt;=30,"0-30",IF(AND(S532&lt;=60,S532&gt;30),"31-60",IF(AND(S532&lt;=90,S532&gt;60),"61-90",IF(AND(S532&lt;=180,S532&gt;90),"91-180",IF(AND(S532&lt;=360,S532&gt;180),"181-360",IF(S532&gt;360,"Más de 360"))))))))</f>
        <v>Más de 360</v>
      </c>
      <c r="U532" s="38">
        <v>331320.28000000003</v>
      </c>
      <c r="V532" s="38">
        <v>331320.28000000003</v>
      </c>
      <c r="W532" s="38">
        <v>52900</v>
      </c>
      <c r="X532" s="38">
        <v>0</v>
      </c>
      <c r="Y532" s="38">
        <v>0</v>
      </c>
      <c r="Z532" s="38">
        <v>0</v>
      </c>
      <c r="AA532" s="38">
        <v>0</v>
      </c>
      <c r="AB532" s="38">
        <v>0</v>
      </c>
      <c r="AC532" s="35"/>
      <c r="AD532" s="35"/>
      <c r="AE532" s="35"/>
      <c r="AF532" s="35" t="s">
        <v>921</v>
      </c>
      <c r="AG532" s="38">
        <v>0</v>
      </c>
      <c r="AH532" s="38">
        <v>278420</v>
      </c>
      <c r="AI532" s="38">
        <v>0</v>
      </c>
      <c r="AJ532" s="35"/>
      <c r="AK532" s="35"/>
      <c r="AL532" s="35"/>
      <c r="AM532" s="35" t="s">
        <v>628</v>
      </c>
      <c r="AN532" s="35"/>
      <c r="AO532" s="35" t="s">
        <v>631</v>
      </c>
      <c r="AP532" s="38">
        <v>0</v>
      </c>
      <c r="AQ532" s="38">
        <v>0</v>
      </c>
      <c r="AR532" s="38">
        <v>0</v>
      </c>
      <c r="AS532" s="38">
        <v>0</v>
      </c>
      <c r="AT532" s="38">
        <v>0</v>
      </c>
      <c r="AU532" s="38">
        <v>0</v>
      </c>
      <c r="AV532" s="38">
        <v>331320</v>
      </c>
      <c r="AW532" s="38">
        <v>0</v>
      </c>
      <c r="AX532" s="38">
        <v>0</v>
      </c>
      <c r="AY532" s="38">
        <v>0</v>
      </c>
      <c r="AZ532" s="38">
        <v>0</v>
      </c>
      <c r="BA532" s="35"/>
      <c r="BB532" s="36"/>
      <c r="BC532" s="35"/>
      <c r="BD532" s="38">
        <v>0</v>
      </c>
    </row>
    <row r="533" spans="1:56" x14ac:dyDescent="0.2">
      <c r="A533" s="34">
        <v>800197111</v>
      </c>
      <c r="B533" s="34" t="s">
        <v>622</v>
      </c>
      <c r="C533" s="34" t="s">
        <v>623</v>
      </c>
      <c r="D533" s="35">
        <v>5066</v>
      </c>
      <c r="E533" s="35" t="str">
        <f>+CONCATENATE(C533,D533)</f>
        <v>COOE5066</v>
      </c>
      <c r="F533" s="35" t="str">
        <f>+CONCATENATE(A533,"_",E533)</f>
        <v>800197111_COOE5066</v>
      </c>
      <c r="G533" s="36">
        <v>45138</v>
      </c>
      <c r="H533" s="37">
        <v>196111</v>
      </c>
      <c r="I533" s="37">
        <v>196111</v>
      </c>
      <c r="J533" s="47" t="s">
        <v>978</v>
      </c>
      <c r="K533" s="35" t="s">
        <v>978</v>
      </c>
      <c r="L533" s="38">
        <v>0</v>
      </c>
      <c r="M533" s="39"/>
      <c r="N533" s="35" t="s">
        <v>625</v>
      </c>
      <c r="O533" s="36">
        <v>45138</v>
      </c>
      <c r="P533" s="36">
        <v>45153</v>
      </c>
      <c r="Q533" s="36">
        <v>45169</v>
      </c>
      <c r="R533" s="36"/>
      <c r="S533" s="35">
        <f>+IF(OR(N533="Devuelta",AB533&lt;&gt;0),$A$1-R533,IF(AND(Q533="",P533=""),"No radicada",IF(Q533&lt;&gt;"",$A$1-Q533,$A$1-P533)))</f>
        <v>547</v>
      </c>
      <c r="T533" s="35" t="str">
        <f>+IF(S533="No radicada","No radicada",IF(S533&lt;1,"Corriente",IF(S533&lt;=30,"0-30",IF(AND(S533&lt;=60,S533&gt;30),"31-60",IF(AND(S533&lt;=90,S533&gt;60),"61-90",IF(AND(S533&lt;=180,S533&gt;90),"91-180",IF(AND(S533&lt;=360,S533&gt;180),"181-360",IF(S533&gt;360,"Más de 360"))))))))</f>
        <v>Más de 360</v>
      </c>
      <c r="U533" s="38">
        <v>196110.81</v>
      </c>
      <c r="V533" s="38">
        <v>196110.81</v>
      </c>
      <c r="W533" s="38">
        <v>31312</v>
      </c>
      <c r="X533" s="38">
        <v>0</v>
      </c>
      <c r="Y533" s="38">
        <v>0</v>
      </c>
      <c r="Z533" s="38">
        <v>0</v>
      </c>
      <c r="AA533" s="38">
        <v>0</v>
      </c>
      <c r="AB533" s="38">
        <v>0</v>
      </c>
      <c r="AC533" s="35"/>
      <c r="AD533" s="35"/>
      <c r="AE533" s="35"/>
      <c r="AF533" s="35" t="s">
        <v>921</v>
      </c>
      <c r="AG533" s="38">
        <v>0</v>
      </c>
      <c r="AH533" s="38">
        <v>164799</v>
      </c>
      <c r="AI533" s="38">
        <v>0</v>
      </c>
      <c r="AJ533" s="35"/>
      <c r="AK533" s="35"/>
      <c r="AL533" s="35"/>
      <c r="AM533" s="35" t="s">
        <v>628</v>
      </c>
      <c r="AN533" s="35"/>
      <c r="AO533" s="35" t="s">
        <v>631</v>
      </c>
      <c r="AP533" s="38">
        <v>0</v>
      </c>
      <c r="AQ533" s="38">
        <v>0</v>
      </c>
      <c r="AR533" s="38">
        <v>0</v>
      </c>
      <c r="AS533" s="38">
        <v>0</v>
      </c>
      <c r="AT533" s="38">
        <v>0</v>
      </c>
      <c r="AU533" s="38">
        <v>0</v>
      </c>
      <c r="AV533" s="38">
        <v>196111</v>
      </c>
      <c r="AW533" s="38">
        <v>0</v>
      </c>
      <c r="AX533" s="38">
        <v>0</v>
      </c>
      <c r="AY533" s="38">
        <v>0</v>
      </c>
      <c r="AZ533" s="38">
        <v>0</v>
      </c>
      <c r="BA533" s="35"/>
      <c r="BB533" s="36"/>
      <c r="BC533" s="35"/>
      <c r="BD533" s="38">
        <v>0</v>
      </c>
    </row>
    <row r="534" spans="1:56" x14ac:dyDescent="0.2">
      <c r="A534" s="34">
        <v>800197111</v>
      </c>
      <c r="B534" s="34" t="s">
        <v>622</v>
      </c>
      <c r="C534" s="34" t="s">
        <v>623</v>
      </c>
      <c r="D534" s="35">
        <v>5067</v>
      </c>
      <c r="E534" s="35" t="str">
        <f>+CONCATENATE(C534,D534)</f>
        <v>COOE5067</v>
      </c>
      <c r="F534" s="35" t="str">
        <f>+CONCATENATE(A534,"_",E534)</f>
        <v>800197111_COOE5067</v>
      </c>
      <c r="G534" s="36">
        <v>45138</v>
      </c>
      <c r="H534" s="37">
        <v>331320</v>
      </c>
      <c r="I534" s="37">
        <v>331320</v>
      </c>
      <c r="J534" s="47" t="s">
        <v>978</v>
      </c>
      <c r="K534" s="35" t="s">
        <v>978</v>
      </c>
      <c r="L534" s="38">
        <v>0</v>
      </c>
      <c r="M534" s="39"/>
      <c r="N534" s="35" t="s">
        <v>625</v>
      </c>
      <c r="O534" s="36">
        <v>45138</v>
      </c>
      <c r="P534" s="36">
        <v>45153</v>
      </c>
      <c r="Q534" s="36">
        <v>45169</v>
      </c>
      <c r="R534" s="36"/>
      <c r="S534" s="35">
        <f>+IF(OR(N534="Devuelta",AB534&lt;&gt;0),$A$1-R534,IF(AND(Q534="",P534=""),"No radicada",IF(Q534&lt;&gt;"",$A$1-Q534,$A$1-P534)))</f>
        <v>547</v>
      </c>
      <c r="T534" s="35" t="str">
        <f>+IF(S534="No radicada","No radicada",IF(S534&lt;1,"Corriente",IF(S534&lt;=30,"0-30",IF(AND(S534&lt;=60,S534&gt;30),"31-60",IF(AND(S534&lt;=90,S534&gt;60),"61-90",IF(AND(S534&lt;=180,S534&gt;90),"91-180",IF(AND(S534&lt;=360,S534&gt;180),"181-360",IF(S534&gt;360,"Más de 360"))))))))</f>
        <v>Más de 360</v>
      </c>
      <c r="U534" s="38">
        <v>331320.28000000003</v>
      </c>
      <c r="V534" s="38">
        <v>331320.28000000003</v>
      </c>
      <c r="W534" s="38">
        <v>52900</v>
      </c>
      <c r="X534" s="38">
        <v>0</v>
      </c>
      <c r="Y534" s="38">
        <v>0</v>
      </c>
      <c r="Z534" s="38">
        <v>0</v>
      </c>
      <c r="AA534" s="38">
        <v>0</v>
      </c>
      <c r="AB534" s="38">
        <v>0</v>
      </c>
      <c r="AC534" s="35"/>
      <c r="AD534" s="35"/>
      <c r="AE534" s="35"/>
      <c r="AF534" s="35" t="s">
        <v>921</v>
      </c>
      <c r="AG534" s="38">
        <v>0</v>
      </c>
      <c r="AH534" s="38">
        <v>278420</v>
      </c>
      <c r="AI534" s="38">
        <v>0</v>
      </c>
      <c r="AJ534" s="35"/>
      <c r="AK534" s="35"/>
      <c r="AL534" s="35"/>
      <c r="AM534" s="35" t="s">
        <v>628</v>
      </c>
      <c r="AN534" s="35"/>
      <c r="AO534" s="35" t="s">
        <v>631</v>
      </c>
      <c r="AP534" s="38">
        <v>0</v>
      </c>
      <c r="AQ534" s="38">
        <v>0</v>
      </c>
      <c r="AR534" s="38">
        <v>0</v>
      </c>
      <c r="AS534" s="38">
        <v>0</v>
      </c>
      <c r="AT534" s="38">
        <v>0</v>
      </c>
      <c r="AU534" s="38">
        <v>0</v>
      </c>
      <c r="AV534" s="38">
        <v>331320</v>
      </c>
      <c r="AW534" s="38">
        <v>0</v>
      </c>
      <c r="AX534" s="38">
        <v>0</v>
      </c>
      <c r="AY534" s="38">
        <v>0</v>
      </c>
      <c r="AZ534" s="38">
        <v>0</v>
      </c>
      <c r="BA534" s="35"/>
      <c r="BB534" s="36"/>
      <c r="BC534" s="35"/>
      <c r="BD534" s="38">
        <v>0</v>
      </c>
    </row>
    <row r="535" spans="1:56" x14ac:dyDescent="0.2">
      <c r="A535" s="34">
        <v>800197111</v>
      </c>
      <c r="B535" s="34" t="s">
        <v>622</v>
      </c>
      <c r="C535" s="34" t="s">
        <v>623</v>
      </c>
      <c r="D535" s="35">
        <v>5213</v>
      </c>
      <c r="E535" s="35" t="str">
        <f>+CONCATENATE(C535,D535)</f>
        <v>COOE5213</v>
      </c>
      <c r="F535" s="35" t="str">
        <f>+CONCATENATE(A535,"_",E535)</f>
        <v>800197111_COOE5213</v>
      </c>
      <c r="G535" s="36">
        <v>45149</v>
      </c>
      <c r="H535" s="37">
        <v>331320</v>
      </c>
      <c r="I535" s="37">
        <v>331320</v>
      </c>
      <c r="J535" s="47" t="s">
        <v>978</v>
      </c>
      <c r="K535" s="35" t="s">
        <v>978</v>
      </c>
      <c r="L535" s="38">
        <v>0</v>
      </c>
      <c r="M535" s="39"/>
      <c r="N535" s="35" t="s">
        <v>625</v>
      </c>
      <c r="O535" s="36">
        <v>45149</v>
      </c>
      <c r="P535" s="36">
        <v>45153</v>
      </c>
      <c r="Q535" s="36">
        <v>45169</v>
      </c>
      <c r="R535" s="36"/>
      <c r="S535" s="35">
        <f>+IF(OR(N535="Devuelta",AB535&lt;&gt;0),$A$1-R535,IF(AND(Q535="",P535=""),"No radicada",IF(Q535&lt;&gt;"",$A$1-Q535,$A$1-P535)))</f>
        <v>547</v>
      </c>
      <c r="T535" s="35" t="str">
        <f>+IF(S535="No radicada","No radicada",IF(S535&lt;1,"Corriente",IF(S535&lt;=30,"0-30",IF(AND(S535&lt;=60,S535&gt;30),"31-60",IF(AND(S535&lt;=90,S535&gt;60),"61-90",IF(AND(S535&lt;=180,S535&gt;90),"91-180",IF(AND(S535&lt;=360,S535&gt;180),"181-360",IF(S535&gt;360,"Más de 360"))))))))</f>
        <v>Más de 360</v>
      </c>
      <c r="U535" s="38">
        <v>331320.28000000003</v>
      </c>
      <c r="V535" s="38">
        <v>331320.28000000003</v>
      </c>
      <c r="W535" s="38">
        <v>52900</v>
      </c>
      <c r="X535" s="38">
        <v>0</v>
      </c>
      <c r="Y535" s="38">
        <v>0</v>
      </c>
      <c r="Z535" s="38">
        <v>0</v>
      </c>
      <c r="AA535" s="38">
        <v>0</v>
      </c>
      <c r="AB535" s="38">
        <v>0</v>
      </c>
      <c r="AC535" s="35"/>
      <c r="AD535" s="35"/>
      <c r="AE535" s="35"/>
      <c r="AF535" s="35" t="s">
        <v>921</v>
      </c>
      <c r="AG535" s="38">
        <v>0</v>
      </c>
      <c r="AH535" s="38">
        <v>278420</v>
      </c>
      <c r="AI535" s="38">
        <v>0</v>
      </c>
      <c r="AJ535" s="35"/>
      <c r="AK535" s="35"/>
      <c r="AL535" s="35"/>
      <c r="AM535" s="35" t="s">
        <v>628</v>
      </c>
      <c r="AN535" s="35"/>
      <c r="AO535" s="35" t="s">
        <v>631</v>
      </c>
      <c r="AP535" s="38">
        <v>0</v>
      </c>
      <c r="AQ535" s="38">
        <v>0</v>
      </c>
      <c r="AR535" s="38">
        <v>0</v>
      </c>
      <c r="AS535" s="38">
        <v>0</v>
      </c>
      <c r="AT535" s="38">
        <v>0</v>
      </c>
      <c r="AU535" s="38">
        <v>0</v>
      </c>
      <c r="AV535" s="38">
        <v>331320</v>
      </c>
      <c r="AW535" s="38">
        <v>0</v>
      </c>
      <c r="AX535" s="38">
        <v>0</v>
      </c>
      <c r="AY535" s="38">
        <v>0</v>
      </c>
      <c r="AZ535" s="38">
        <v>0</v>
      </c>
      <c r="BA535" s="35"/>
      <c r="BB535" s="36"/>
      <c r="BC535" s="35"/>
      <c r="BD535" s="38">
        <v>0</v>
      </c>
    </row>
    <row r="536" spans="1:56" x14ac:dyDescent="0.2">
      <c r="A536" s="34">
        <v>800197111</v>
      </c>
      <c r="B536" s="34" t="s">
        <v>622</v>
      </c>
      <c r="C536" s="34" t="s">
        <v>623</v>
      </c>
      <c r="D536" s="35">
        <v>12475</v>
      </c>
      <c r="E536" s="35" t="str">
        <f>+CONCATENATE(C536,D536)</f>
        <v>COOE12475</v>
      </c>
      <c r="F536" s="35" t="str">
        <f>+CONCATENATE(A536,"_",E536)</f>
        <v>800197111_COOE12475</v>
      </c>
      <c r="G536" s="36">
        <v>45470</v>
      </c>
      <c r="H536" s="37">
        <v>720000</v>
      </c>
      <c r="I536" s="37">
        <v>720000</v>
      </c>
      <c r="J536" s="47" t="s">
        <v>863</v>
      </c>
      <c r="K536" s="35" t="s">
        <v>978</v>
      </c>
      <c r="L536" s="38">
        <v>720000</v>
      </c>
      <c r="M536" s="39">
        <v>1222568356</v>
      </c>
      <c r="N536" s="35" t="s">
        <v>625</v>
      </c>
      <c r="O536" s="36">
        <v>45470</v>
      </c>
      <c r="P536" s="36">
        <v>45702</v>
      </c>
      <c r="Q536" s="36">
        <v>45716</v>
      </c>
      <c r="R536" s="36"/>
      <c r="S536" s="35">
        <f>+IF(OR(N536="Devuelta",AB536&lt;&gt;0),$A$1-R536,IF(AND(Q536="",P536=""),"No radicada",IF(Q536&lt;&gt;"",$A$1-Q536,$A$1-P536)))</f>
        <v>0</v>
      </c>
      <c r="T536" s="35" t="str">
        <f>+IF(S536="No radicada","No radicada",IF(S536&lt;1,"Corriente",IF(S536&lt;=30,"0-30",IF(AND(S536&lt;=60,S536&gt;30),"31-60",IF(AND(S536&lt;=90,S536&gt;60),"61-90",IF(AND(S536&lt;=180,S536&gt;90),"91-180",IF(AND(S536&lt;=360,S536&gt;180),"181-360",IF(S536&gt;360,"Más de 360"))))))))</f>
        <v>Corriente</v>
      </c>
      <c r="U536" s="38">
        <v>720000</v>
      </c>
      <c r="V536" s="38">
        <v>720000</v>
      </c>
      <c r="W536" s="38">
        <v>0</v>
      </c>
      <c r="X536" s="38">
        <v>0</v>
      </c>
      <c r="Y536" s="38">
        <v>0</v>
      </c>
      <c r="Z536" s="38">
        <v>0</v>
      </c>
      <c r="AA536" s="38">
        <v>0</v>
      </c>
      <c r="AB536" s="38">
        <v>0</v>
      </c>
      <c r="AC536" s="35"/>
      <c r="AD536" s="35"/>
      <c r="AE536" s="35"/>
      <c r="AF536" s="35" t="s">
        <v>867</v>
      </c>
      <c r="AG536" s="38">
        <v>0</v>
      </c>
      <c r="AH536" s="38">
        <v>720000</v>
      </c>
      <c r="AI536" s="38">
        <v>0</v>
      </c>
      <c r="AJ536" s="35"/>
      <c r="AK536" s="35"/>
      <c r="AL536" s="35"/>
      <c r="AM536" s="35" t="s">
        <v>628</v>
      </c>
      <c r="AN536" s="35"/>
      <c r="AO536" s="35" t="s">
        <v>629</v>
      </c>
      <c r="AP536" s="38">
        <v>0</v>
      </c>
      <c r="AQ536" s="38">
        <v>0</v>
      </c>
      <c r="AR536" s="38">
        <v>0</v>
      </c>
      <c r="AS536" s="38">
        <v>0</v>
      </c>
      <c r="AT536" s="38">
        <v>0</v>
      </c>
      <c r="AU536" s="38">
        <v>0</v>
      </c>
      <c r="AV536" s="38">
        <v>720000</v>
      </c>
      <c r="AW536" s="38">
        <v>0</v>
      </c>
      <c r="AX536" s="38">
        <v>0</v>
      </c>
      <c r="AY536" s="38">
        <v>0</v>
      </c>
      <c r="AZ536" s="38">
        <v>0</v>
      </c>
      <c r="BA536" s="35"/>
      <c r="BB536" s="36"/>
      <c r="BC536" s="35"/>
      <c r="BD536" s="38">
        <v>0</v>
      </c>
    </row>
    <row r="537" spans="1:56" x14ac:dyDescent="0.2">
      <c r="A537" s="34">
        <v>800197111</v>
      </c>
      <c r="B537" s="34" t="s">
        <v>622</v>
      </c>
      <c r="C537" s="34" t="s">
        <v>623</v>
      </c>
      <c r="D537" s="35">
        <v>12477</v>
      </c>
      <c r="E537" s="35" t="str">
        <f>+CONCATENATE(C537,D537)</f>
        <v>COOE12477</v>
      </c>
      <c r="F537" s="35" t="str">
        <f>+CONCATENATE(A537,"_",E537)</f>
        <v>800197111_COOE12477</v>
      </c>
      <c r="G537" s="36">
        <v>45470</v>
      </c>
      <c r="H537" s="37">
        <v>720000</v>
      </c>
      <c r="I537" s="37">
        <v>720000</v>
      </c>
      <c r="J537" s="47" t="s">
        <v>863</v>
      </c>
      <c r="K537" s="35" t="s">
        <v>978</v>
      </c>
      <c r="L537" s="38">
        <v>720000</v>
      </c>
      <c r="M537" s="39">
        <v>1222568354</v>
      </c>
      <c r="N537" s="35" t="s">
        <v>625</v>
      </c>
      <c r="O537" s="36">
        <v>45470</v>
      </c>
      <c r="P537" s="36">
        <v>45702</v>
      </c>
      <c r="Q537" s="36">
        <v>45716</v>
      </c>
      <c r="R537" s="36"/>
      <c r="S537" s="35">
        <f>+IF(OR(N537="Devuelta",AB537&lt;&gt;0),$A$1-R537,IF(AND(Q537="",P537=""),"No radicada",IF(Q537&lt;&gt;"",$A$1-Q537,$A$1-P537)))</f>
        <v>0</v>
      </c>
      <c r="T537" s="35" t="str">
        <f>+IF(S537="No radicada","No radicada",IF(S537&lt;1,"Corriente",IF(S537&lt;=30,"0-30",IF(AND(S537&lt;=60,S537&gt;30),"31-60",IF(AND(S537&lt;=90,S537&gt;60),"61-90",IF(AND(S537&lt;=180,S537&gt;90),"91-180",IF(AND(S537&lt;=360,S537&gt;180),"181-360",IF(S537&gt;360,"Más de 360"))))))))</f>
        <v>Corriente</v>
      </c>
      <c r="U537" s="38">
        <v>720000</v>
      </c>
      <c r="V537" s="38">
        <v>720000</v>
      </c>
      <c r="W537" s="38">
        <v>0</v>
      </c>
      <c r="X537" s="38">
        <v>0</v>
      </c>
      <c r="Y537" s="38">
        <v>0</v>
      </c>
      <c r="Z537" s="38">
        <v>0</v>
      </c>
      <c r="AA537" s="38">
        <v>0</v>
      </c>
      <c r="AB537" s="38">
        <v>0</v>
      </c>
      <c r="AC537" s="35"/>
      <c r="AD537" s="35"/>
      <c r="AE537" s="35"/>
      <c r="AF537" s="35" t="s">
        <v>867</v>
      </c>
      <c r="AG537" s="38">
        <v>0</v>
      </c>
      <c r="AH537" s="38">
        <v>720000</v>
      </c>
      <c r="AI537" s="38">
        <v>0</v>
      </c>
      <c r="AJ537" s="35"/>
      <c r="AK537" s="35"/>
      <c r="AL537" s="35"/>
      <c r="AM537" s="35" t="s">
        <v>628</v>
      </c>
      <c r="AN537" s="35"/>
      <c r="AO537" s="35" t="s">
        <v>629</v>
      </c>
      <c r="AP537" s="38">
        <v>0</v>
      </c>
      <c r="AQ537" s="38">
        <v>0</v>
      </c>
      <c r="AR537" s="38">
        <v>0</v>
      </c>
      <c r="AS537" s="38">
        <v>0</v>
      </c>
      <c r="AT537" s="38">
        <v>0</v>
      </c>
      <c r="AU537" s="38">
        <v>0</v>
      </c>
      <c r="AV537" s="38">
        <v>720000</v>
      </c>
      <c r="AW537" s="38">
        <v>0</v>
      </c>
      <c r="AX537" s="38">
        <v>0</v>
      </c>
      <c r="AY537" s="38">
        <v>0</v>
      </c>
      <c r="AZ537" s="38">
        <v>0</v>
      </c>
      <c r="BA537" s="35"/>
      <c r="BB537" s="36"/>
      <c r="BC537" s="35"/>
      <c r="BD537" s="38">
        <v>0</v>
      </c>
    </row>
    <row r="538" spans="1:56" x14ac:dyDescent="0.2">
      <c r="A538" s="34">
        <v>800197111</v>
      </c>
      <c r="B538" s="34" t="s">
        <v>622</v>
      </c>
      <c r="C538" s="34" t="s">
        <v>623</v>
      </c>
      <c r="D538" s="35">
        <v>8384</v>
      </c>
      <c r="E538" s="35" t="str">
        <f>+CONCATENATE(C538,D538)</f>
        <v>COOE8384</v>
      </c>
      <c r="F538" s="35" t="str">
        <f>+CONCATENATE(A538,"_",E538)</f>
        <v>800197111_COOE8384</v>
      </c>
      <c r="G538" s="36">
        <v>45335</v>
      </c>
      <c r="H538" s="37">
        <v>605520</v>
      </c>
      <c r="I538" s="37">
        <v>605520</v>
      </c>
      <c r="J538" s="47" t="s">
        <v>863</v>
      </c>
      <c r="K538" s="35" t="s">
        <v>978</v>
      </c>
      <c r="L538" s="38">
        <v>605520</v>
      </c>
      <c r="M538" s="39">
        <v>1222568343</v>
      </c>
      <c r="N538" s="35" t="s">
        <v>625</v>
      </c>
      <c r="O538" s="36">
        <v>45335</v>
      </c>
      <c r="P538" s="36">
        <v>45702</v>
      </c>
      <c r="Q538" s="36">
        <v>45716</v>
      </c>
      <c r="R538" s="36"/>
      <c r="S538" s="35">
        <f>+IF(OR(N538="Devuelta",AB538&lt;&gt;0),$A$1-R538,IF(AND(Q538="",P538=""),"No radicada",IF(Q538&lt;&gt;"",$A$1-Q538,$A$1-P538)))</f>
        <v>0</v>
      </c>
      <c r="T538" s="35" t="str">
        <f>+IF(S538="No radicada","No radicada",IF(S538&lt;1,"Corriente",IF(S538&lt;=30,"0-30",IF(AND(S538&lt;=60,S538&gt;30),"31-60",IF(AND(S538&lt;=90,S538&gt;60),"61-90",IF(AND(S538&lt;=180,S538&gt;90),"91-180",IF(AND(S538&lt;=360,S538&gt;180),"181-360",IF(S538&gt;360,"Más de 360"))))))))</f>
        <v>Corriente</v>
      </c>
      <c r="U538" s="38">
        <v>605520</v>
      </c>
      <c r="V538" s="38">
        <v>605520</v>
      </c>
      <c r="W538" s="38">
        <v>0</v>
      </c>
      <c r="X538" s="38">
        <v>0</v>
      </c>
      <c r="Y538" s="38">
        <v>0</v>
      </c>
      <c r="Z538" s="38">
        <v>0</v>
      </c>
      <c r="AA538" s="38">
        <v>0</v>
      </c>
      <c r="AB538" s="38">
        <v>0</v>
      </c>
      <c r="AC538" s="35"/>
      <c r="AD538" s="35"/>
      <c r="AE538" s="35"/>
      <c r="AF538" s="35" t="s">
        <v>867</v>
      </c>
      <c r="AG538" s="38">
        <v>0</v>
      </c>
      <c r="AH538" s="38">
        <v>605520</v>
      </c>
      <c r="AI538" s="38">
        <v>0</v>
      </c>
      <c r="AJ538" s="35"/>
      <c r="AK538" s="35"/>
      <c r="AL538" s="35"/>
      <c r="AM538" s="35" t="s">
        <v>628</v>
      </c>
      <c r="AN538" s="35"/>
      <c r="AO538" s="35" t="s">
        <v>629</v>
      </c>
      <c r="AP538" s="38">
        <v>0</v>
      </c>
      <c r="AQ538" s="38">
        <v>0</v>
      </c>
      <c r="AR538" s="38">
        <v>0</v>
      </c>
      <c r="AS538" s="38">
        <v>0</v>
      </c>
      <c r="AT538" s="38">
        <v>0</v>
      </c>
      <c r="AU538" s="38">
        <v>0</v>
      </c>
      <c r="AV538" s="38">
        <v>605520</v>
      </c>
      <c r="AW538" s="38">
        <v>0</v>
      </c>
      <c r="AX538" s="38">
        <v>0</v>
      </c>
      <c r="AY538" s="38">
        <v>0</v>
      </c>
      <c r="AZ538" s="38">
        <v>0</v>
      </c>
      <c r="BA538" s="35"/>
      <c r="BB538" s="36"/>
      <c r="BC538" s="35"/>
      <c r="BD538" s="38">
        <v>0</v>
      </c>
    </row>
    <row r="539" spans="1:56" x14ac:dyDescent="0.2">
      <c r="A539" s="34">
        <v>800197111</v>
      </c>
      <c r="B539" s="34" t="s">
        <v>622</v>
      </c>
      <c r="C539" s="34" t="s">
        <v>623</v>
      </c>
      <c r="D539" s="35">
        <v>12465</v>
      </c>
      <c r="E539" s="35" t="str">
        <f>+CONCATENATE(C539,D539)</f>
        <v>COOE12465</v>
      </c>
      <c r="F539" s="35" t="str">
        <f>+CONCATENATE(A539,"_",E539)</f>
        <v>800197111_COOE12465</v>
      </c>
      <c r="G539" s="36">
        <v>45470</v>
      </c>
      <c r="H539" s="37">
        <v>462840</v>
      </c>
      <c r="I539" s="37">
        <v>462840</v>
      </c>
      <c r="J539" s="47" t="s">
        <v>863</v>
      </c>
      <c r="K539" s="35" t="s">
        <v>978</v>
      </c>
      <c r="L539" s="38">
        <v>462840</v>
      </c>
      <c r="M539" s="39">
        <v>1222568345</v>
      </c>
      <c r="N539" s="35" t="s">
        <v>625</v>
      </c>
      <c r="O539" s="36">
        <v>45470</v>
      </c>
      <c r="P539" s="36">
        <v>45702</v>
      </c>
      <c r="Q539" s="36">
        <v>45716</v>
      </c>
      <c r="R539" s="36"/>
      <c r="S539" s="35">
        <f>+IF(OR(N539="Devuelta",AB539&lt;&gt;0),$A$1-R539,IF(AND(Q539="",P539=""),"No radicada",IF(Q539&lt;&gt;"",$A$1-Q539,$A$1-P539)))</f>
        <v>0</v>
      </c>
      <c r="T539" s="35" t="str">
        <f>+IF(S539="No radicada","No radicada",IF(S539&lt;1,"Corriente",IF(S539&lt;=30,"0-30",IF(AND(S539&lt;=60,S539&gt;30),"31-60",IF(AND(S539&lt;=90,S539&gt;60),"61-90",IF(AND(S539&lt;=180,S539&gt;90),"91-180",IF(AND(S539&lt;=360,S539&gt;180),"181-360",IF(S539&gt;360,"Más de 360"))))))))</f>
        <v>Corriente</v>
      </c>
      <c r="U539" s="38">
        <v>462840</v>
      </c>
      <c r="V539" s="38">
        <v>462840</v>
      </c>
      <c r="W539" s="38">
        <v>0</v>
      </c>
      <c r="X539" s="38">
        <v>0</v>
      </c>
      <c r="Y539" s="38">
        <v>0</v>
      </c>
      <c r="Z539" s="38">
        <v>0</v>
      </c>
      <c r="AA539" s="38">
        <v>0</v>
      </c>
      <c r="AB539" s="38">
        <v>0</v>
      </c>
      <c r="AC539" s="35"/>
      <c r="AD539" s="35"/>
      <c r="AE539" s="35"/>
      <c r="AF539" s="35" t="s">
        <v>867</v>
      </c>
      <c r="AG539" s="38">
        <v>0</v>
      </c>
      <c r="AH539" s="38">
        <v>462840</v>
      </c>
      <c r="AI539" s="38">
        <v>0</v>
      </c>
      <c r="AJ539" s="35"/>
      <c r="AK539" s="35"/>
      <c r="AL539" s="35"/>
      <c r="AM539" s="35" t="s">
        <v>628</v>
      </c>
      <c r="AN539" s="35"/>
      <c r="AO539" s="35" t="s">
        <v>629</v>
      </c>
      <c r="AP539" s="38">
        <v>0</v>
      </c>
      <c r="AQ539" s="38">
        <v>0</v>
      </c>
      <c r="AR539" s="38">
        <v>0</v>
      </c>
      <c r="AS539" s="38">
        <v>0</v>
      </c>
      <c r="AT539" s="38">
        <v>0</v>
      </c>
      <c r="AU539" s="38">
        <v>0</v>
      </c>
      <c r="AV539" s="38">
        <v>462840</v>
      </c>
      <c r="AW539" s="38">
        <v>0</v>
      </c>
      <c r="AX539" s="38">
        <v>0</v>
      </c>
      <c r="AY539" s="38">
        <v>0</v>
      </c>
      <c r="AZ539" s="38">
        <v>0</v>
      </c>
      <c r="BA539" s="35"/>
      <c r="BB539" s="36"/>
      <c r="BC539" s="35"/>
      <c r="BD539" s="38">
        <v>0</v>
      </c>
    </row>
    <row r="540" spans="1:56" x14ac:dyDescent="0.2">
      <c r="A540" s="34">
        <v>800197111</v>
      </c>
      <c r="B540" s="34" t="s">
        <v>622</v>
      </c>
      <c r="C540" s="34" t="s">
        <v>623</v>
      </c>
      <c r="D540" s="35">
        <v>12471</v>
      </c>
      <c r="E540" s="35" t="str">
        <f>+CONCATENATE(C540,D540)</f>
        <v>COOE12471</v>
      </c>
      <c r="F540" s="35" t="str">
        <f>+CONCATENATE(A540,"_",E540)</f>
        <v>800197111_COOE12471</v>
      </c>
      <c r="G540" s="36">
        <v>45470</v>
      </c>
      <c r="H540" s="37">
        <v>458959</v>
      </c>
      <c r="I540" s="37">
        <v>458959</v>
      </c>
      <c r="J540" s="47" t="s">
        <v>863</v>
      </c>
      <c r="K540" s="35" t="s">
        <v>978</v>
      </c>
      <c r="L540" s="38">
        <v>458959</v>
      </c>
      <c r="M540" s="39">
        <v>1222568350</v>
      </c>
      <c r="N540" s="35" t="s">
        <v>625</v>
      </c>
      <c r="O540" s="36">
        <v>45470</v>
      </c>
      <c r="P540" s="36">
        <v>45702</v>
      </c>
      <c r="Q540" s="36">
        <v>45716</v>
      </c>
      <c r="R540" s="36"/>
      <c r="S540" s="35">
        <f>+IF(OR(N540="Devuelta",AB540&lt;&gt;0),$A$1-R540,IF(AND(Q540="",P540=""),"No radicada",IF(Q540&lt;&gt;"",$A$1-Q540,$A$1-P540)))</f>
        <v>0</v>
      </c>
      <c r="T540" s="35" t="str">
        <f>+IF(S540="No radicada","No radicada",IF(S540&lt;1,"Corriente",IF(S540&lt;=30,"0-30",IF(AND(S540&lt;=60,S540&gt;30),"31-60",IF(AND(S540&lt;=90,S540&gt;60),"61-90",IF(AND(S540&lt;=180,S540&gt;90),"91-180",IF(AND(S540&lt;=360,S540&gt;180),"181-360",IF(S540&gt;360,"Más de 360"))))))))</f>
        <v>Corriente</v>
      </c>
      <c r="U540" s="38">
        <v>458959</v>
      </c>
      <c r="V540" s="38">
        <v>458959</v>
      </c>
      <c r="W540" s="38">
        <v>0</v>
      </c>
      <c r="X540" s="38">
        <v>0</v>
      </c>
      <c r="Y540" s="38">
        <v>0</v>
      </c>
      <c r="Z540" s="38">
        <v>0</v>
      </c>
      <c r="AA540" s="38">
        <v>0</v>
      </c>
      <c r="AB540" s="38">
        <v>0</v>
      </c>
      <c r="AC540" s="35"/>
      <c r="AD540" s="35"/>
      <c r="AE540" s="35"/>
      <c r="AF540" s="35" t="s">
        <v>867</v>
      </c>
      <c r="AG540" s="38">
        <v>0</v>
      </c>
      <c r="AH540" s="38">
        <v>458959</v>
      </c>
      <c r="AI540" s="38">
        <v>0</v>
      </c>
      <c r="AJ540" s="35"/>
      <c r="AK540" s="35"/>
      <c r="AL540" s="35"/>
      <c r="AM540" s="35" t="s">
        <v>628</v>
      </c>
      <c r="AN540" s="35"/>
      <c r="AO540" s="35" t="s">
        <v>629</v>
      </c>
      <c r="AP540" s="38">
        <v>0</v>
      </c>
      <c r="AQ540" s="38">
        <v>0</v>
      </c>
      <c r="AR540" s="38">
        <v>0</v>
      </c>
      <c r="AS540" s="38">
        <v>0</v>
      </c>
      <c r="AT540" s="38">
        <v>0</v>
      </c>
      <c r="AU540" s="38">
        <v>0</v>
      </c>
      <c r="AV540" s="38">
        <v>458959</v>
      </c>
      <c r="AW540" s="38">
        <v>0</v>
      </c>
      <c r="AX540" s="38">
        <v>0</v>
      </c>
      <c r="AY540" s="38">
        <v>0</v>
      </c>
      <c r="AZ540" s="38">
        <v>0</v>
      </c>
      <c r="BA540" s="35"/>
      <c r="BB540" s="36"/>
      <c r="BC540" s="35"/>
      <c r="BD540" s="38">
        <v>0</v>
      </c>
    </row>
    <row r="541" spans="1:56" x14ac:dyDescent="0.2">
      <c r="A541" s="34">
        <v>800197111</v>
      </c>
      <c r="B541" s="34" t="s">
        <v>622</v>
      </c>
      <c r="C541" s="34" t="s">
        <v>623</v>
      </c>
      <c r="D541" s="35">
        <v>12482</v>
      </c>
      <c r="E541" s="35" t="str">
        <f>+CONCATENATE(C541,D541)</f>
        <v>COOE12482</v>
      </c>
      <c r="F541" s="35" t="str">
        <f>+CONCATENATE(A541,"_",E541)</f>
        <v>800197111_COOE12482</v>
      </c>
      <c r="G541" s="36">
        <v>45470</v>
      </c>
      <c r="H541" s="37">
        <v>458959</v>
      </c>
      <c r="I541" s="37">
        <v>458959</v>
      </c>
      <c r="J541" s="47" t="s">
        <v>863</v>
      </c>
      <c r="K541" s="35" t="s">
        <v>978</v>
      </c>
      <c r="L541" s="38">
        <v>458959</v>
      </c>
      <c r="M541" s="39">
        <v>1222568355</v>
      </c>
      <c r="N541" s="35" t="s">
        <v>625</v>
      </c>
      <c r="O541" s="36">
        <v>45470</v>
      </c>
      <c r="P541" s="36">
        <v>45702</v>
      </c>
      <c r="Q541" s="36">
        <v>45716</v>
      </c>
      <c r="R541" s="36"/>
      <c r="S541" s="35">
        <f>+IF(OR(N541="Devuelta",AB541&lt;&gt;0),$A$1-R541,IF(AND(Q541="",P541=""),"No radicada",IF(Q541&lt;&gt;"",$A$1-Q541,$A$1-P541)))</f>
        <v>0</v>
      </c>
      <c r="T541" s="35" t="str">
        <f>+IF(S541="No radicada","No radicada",IF(S541&lt;1,"Corriente",IF(S541&lt;=30,"0-30",IF(AND(S541&lt;=60,S541&gt;30),"31-60",IF(AND(S541&lt;=90,S541&gt;60),"61-90",IF(AND(S541&lt;=180,S541&gt;90),"91-180",IF(AND(S541&lt;=360,S541&gt;180),"181-360",IF(S541&gt;360,"Más de 360"))))))))</f>
        <v>Corriente</v>
      </c>
      <c r="U541" s="38">
        <v>458959</v>
      </c>
      <c r="V541" s="38">
        <v>458959</v>
      </c>
      <c r="W541" s="38">
        <v>0</v>
      </c>
      <c r="X541" s="38">
        <v>0</v>
      </c>
      <c r="Y541" s="38">
        <v>0</v>
      </c>
      <c r="Z541" s="38">
        <v>0</v>
      </c>
      <c r="AA541" s="38">
        <v>0</v>
      </c>
      <c r="AB541" s="38">
        <v>0</v>
      </c>
      <c r="AC541" s="35"/>
      <c r="AD541" s="35"/>
      <c r="AE541" s="35"/>
      <c r="AF541" s="35" t="s">
        <v>867</v>
      </c>
      <c r="AG541" s="38">
        <v>0</v>
      </c>
      <c r="AH541" s="38">
        <v>458959</v>
      </c>
      <c r="AI541" s="38">
        <v>0</v>
      </c>
      <c r="AJ541" s="35"/>
      <c r="AK541" s="35"/>
      <c r="AL541" s="35"/>
      <c r="AM541" s="35" t="s">
        <v>628</v>
      </c>
      <c r="AN541" s="35"/>
      <c r="AO541" s="35" t="s">
        <v>629</v>
      </c>
      <c r="AP541" s="38">
        <v>0</v>
      </c>
      <c r="AQ541" s="38">
        <v>0</v>
      </c>
      <c r="AR541" s="38">
        <v>0</v>
      </c>
      <c r="AS541" s="38">
        <v>0</v>
      </c>
      <c r="AT541" s="38">
        <v>0</v>
      </c>
      <c r="AU541" s="38">
        <v>0</v>
      </c>
      <c r="AV541" s="38">
        <v>458959</v>
      </c>
      <c r="AW541" s="38">
        <v>0</v>
      </c>
      <c r="AX541" s="38">
        <v>0</v>
      </c>
      <c r="AY541" s="38">
        <v>0</v>
      </c>
      <c r="AZ541" s="38">
        <v>0</v>
      </c>
      <c r="BA541" s="35"/>
      <c r="BB541" s="36"/>
      <c r="BC541" s="35"/>
      <c r="BD541" s="38">
        <v>0</v>
      </c>
    </row>
    <row r="542" spans="1:56" x14ac:dyDescent="0.2">
      <c r="A542" s="34">
        <v>800197111</v>
      </c>
      <c r="B542" s="34" t="s">
        <v>622</v>
      </c>
      <c r="C542" s="34" t="s">
        <v>623</v>
      </c>
      <c r="D542" s="35">
        <v>12472</v>
      </c>
      <c r="E542" s="35" t="str">
        <f>+CONCATENATE(C542,D542)</f>
        <v>COOE12472</v>
      </c>
      <c r="F542" s="35" t="str">
        <f>+CONCATENATE(A542,"_",E542)</f>
        <v>800197111_COOE12472</v>
      </c>
      <c r="G542" s="36">
        <v>45470</v>
      </c>
      <c r="H542" s="37">
        <v>344219</v>
      </c>
      <c r="I542" s="37">
        <v>344219</v>
      </c>
      <c r="J542" s="47" t="s">
        <v>863</v>
      </c>
      <c r="K542" s="35" t="s">
        <v>978</v>
      </c>
      <c r="L542" s="38">
        <v>344219</v>
      </c>
      <c r="M542" s="39">
        <v>1222568351</v>
      </c>
      <c r="N542" s="35" t="s">
        <v>625</v>
      </c>
      <c r="O542" s="36">
        <v>45470</v>
      </c>
      <c r="P542" s="36">
        <v>45702</v>
      </c>
      <c r="Q542" s="36">
        <v>45716</v>
      </c>
      <c r="R542" s="36"/>
      <c r="S542" s="35">
        <f>+IF(OR(N542="Devuelta",AB542&lt;&gt;0),$A$1-R542,IF(AND(Q542="",P542=""),"No radicada",IF(Q542&lt;&gt;"",$A$1-Q542,$A$1-P542)))</f>
        <v>0</v>
      </c>
      <c r="T542" s="35" t="str">
        <f>+IF(S542="No radicada","No radicada",IF(S542&lt;1,"Corriente",IF(S542&lt;=30,"0-30",IF(AND(S542&lt;=60,S542&gt;30),"31-60",IF(AND(S542&lt;=90,S542&gt;60),"61-90",IF(AND(S542&lt;=180,S542&gt;90),"91-180",IF(AND(S542&lt;=360,S542&gt;180),"181-360",IF(S542&gt;360,"Más de 360"))))))))</f>
        <v>Corriente</v>
      </c>
      <c r="U542" s="38">
        <v>344219</v>
      </c>
      <c r="V542" s="38">
        <v>344219</v>
      </c>
      <c r="W542" s="38">
        <v>0</v>
      </c>
      <c r="X542" s="38">
        <v>0</v>
      </c>
      <c r="Y542" s="38">
        <v>0</v>
      </c>
      <c r="Z542" s="38">
        <v>0</v>
      </c>
      <c r="AA542" s="38">
        <v>0</v>
      </c>
      <c r="AB542" s="38">
        <v>0</v>
      </c>
      <c r="AC542" s="35"/>
      <c r="AD542" s="35"/>
      <c r="AE542" s="35"/>
      <c r="AF542" s="35" t="s">
        <v>867</v>
      </c>
      <c r="AG542" s="38">
        <v>0</v>
      </c>
      <c r="AH542" s="38">
        <v>344219</v>
      </c>
      <c r="AI542" s="38">
        <v>0</v>
      </c>
      <c r="AJ542" s="35"/>
      <c r="AK542" s="35"/>
      <c r="AL542" s="35"/>
      <c r="AM542" s="35" t="s">
        <v>628</v>
      </c>
      <c r="AN542" s="35"/>
      <c r="AO542" s="35" t="s">
        <v>629</v>
      </c>
      <c r="AP542" s="38">
        <v>0</v>
      </c>
      <c r="AQ542" s="38">
        <v>0</v>
      </c>
      <c r="AR542" s="38">
        <v>0</v>
      </c>
      <c r="AS542" s="38">
        <v>0</v>
      </c>
      <c r="AT542" s="38">
        <v>0</v>
      </c>
      <c r="AU542" s="38">
        <v>0</v>
      </c>
      <c r="AV542" s="38">
        <v>344219</v>
      </c>
      <c r="AW542" s="38">
        <v>0</v>
      </c>
      <c r="AX542" s="38">
        <v>0</v>
      </c>
      <c r="AY542" s="38">
        <v>0</v>
      </c>
      <c r="AZ542" s="38">
        <v>0</v>
      </c>
      <c r="BA542" s="35"/>
      <c r="BB542" s="36"/>
      <c r="BC542" s="35"/>
      <c r="BD542" s="38">
        <v>0</v>
      </c>
    </row>
    <row r="543" spans="1:56" x14ac:dyDescent="0.2">
      <c r="A543" s="34">
        <v>800197111</v>
      </c>
      <c r="B543" s="34" t="s">
        <v>622</v>
      </c>
      <c r="C543" s="34" t="s">
        <v>623</v>
      </c>
      <c r="D543" s="35">
        <v>12473</v>
      </c>
      <c r="E543" s="35" t="str">
        <f>+CONCATENATE(C543,D543)</f>
        <v>COOE12473</v>
      </c>
      <c r="F543" s="35" t="str">
        <f>+CONCATENATE(A543,"_",E543)</f>
        <v>800197111_COOE12473</v>
      </c>
      <c r="G543" s="36">
        <v>45470</v>
      </c>
      <c r="H543" s="37">
        <v>344219</v>
      </c>
      <c r="I543" s="37">
        <v>344219</v>
      </c>
      <c r="J543" s="47" t="s">
        <v>863</v>
      </c>
      <c r="K543" s="35" t="s">
        <v>978</v>
      </c>
      <c r="L543" s="38">
        <v>344219</v>
      </c>
      <c r="M543" s="39">
        <v>1222568353</v>
      </c>
      <c r="N543" s="35" t="s">
        <v>625</v>
      </c>
      <c r="O543" s="36">
        <v>45470</v>
      </c>
      <c r="P543" s="36">
        <v>45702</v>
      </c>
      <c r="Q543" s="36">
        <v>45716</v>
      </c>
      <c r="R543" s="36"/>
      <c r="S543" s="35">
        <f>+IF(OR(N543="Devuelta",AB543&lt;&gt;0),$A$1-R543,IF(AND(Q543="",P543=""),"No radicada",IF(Q543&lt;&gt;"",$A$1-Q543,$A$1-P543)))</f>
        <v>0</v>
      </c>
      <c r="T543" s="35" t="str">
        <f>+IF(S543="No radicada","No radicada",IF(S543&lt;1,"Corriente",IF(S543&lt;=30,"0-30",IF(AND(S543&lt;=60,S543&gt;30),"31-60",IF(AND(S543&lt;=90,S543&gt;60),"61-90",IF(AND(S543&lt;=180,S543&gt;90),"91-180",IF(AND(S543&lt;=360,S543&gt;180),"181-360",IF(S543&gt;360,"Más de 360"))))))))</f>
        <v>Corriente</v>
      </c>
      <c r="U543" s="38">
        <v>344219</v>
      </c>
      <c r="V543" s="38">
        <v>344219</v>
      </c>
      <c r="W543" s="38">
        <v>0</v>
      </c>
      <c r="X543" s="38">
        <v>0</v>
      </c>
      <c r="Y543" s="38">
        <v>0</v>
      </c>
      <c r="Z543" s="38">
        <v>0</v>
      </c>
      <c r="AA543" s="38">
        <v>0</v>
      </c>
      <c r="AB543" s="38">
        <v>0</v>
      </c>
      <c r="AC543" s="35"/>
      <c r="AD543" s="35"/>
      <c r="AE543" s="35"/>
      <c r="AF543" s="35" t="s">
        <v>867</v>
      </c>
      <c r="AG543" s="38">
        <v>0</v>
      </c>
      <c r="AH543" s="38">
        <v>344219</v>
      </c>
      <c r="AI543" s="38">
        <v>0</v>
      </c>
      <c r="AJ543" s="35"/>
      <c r="AK543" s="35"/>
      <c r="AL543" s="35"/>
      <c r="AM543" s="35" t="s">
        <v>628</v>
      </c>
      <c r="AN543" s="35"/>
      <c r="AO543" s="35" t="s">
        <v>629</v>
      </c>
      <c r="AP543" s="38">
        <v>0</v>
      </c>
      <c r="AQ543" s="38">
        <v>0</v>
      </c>
      <c r="AR543" s="38">
        <v>0</v>
      </c>
      <c r="AS543" s="38">
        <v>0</v>
      </c>
      <c r="AT543" s="38">
        <v>0</v>
      </c>
      <c r="AU543" s="38">
        <v>0</v>
      </c>
      <c r="AV543" s="38">
        <v>344219</v>
      </c>
      <c r="AW543" s="38">
        <v>0</v>
      </c>
      <c r="AX543" s="38">
        <v>0</v>
      </c>
      <c r="AY543" s="38">
        <v>0</v>
      </c>
      <c r="AZ543" s="38">
        <v>0</v>
      </c>
      <c r="BA543" s="35"/>
      <c r="BB543" s="36"/>
      <c r="BC543" s="35"/>
      <c r="BD543" s="38">
        <v>0</v>
      </c>
    </row>
    <row r="544" spans="1:56" x14ac:dyDescent="0.2">
      <c r="A544" s="34">
        <v>800197111</v>
      </c>
      <c r="B544" s="34" t="s">
        <v>622</v>
      </c>
      <c r="C544" s="34" t="s">
        <v>623</v>
      </c>
      <c r="D544" s="35">
        <v>12466</v>
      </c>
      <c r="E544" s="35" t="str">
        <f>+CONCATENATE(C544,D544)</f>
        <v>COOE12466</v>
      </c>
      <c r="F544" s="35" t="str">
        <f>+CONCATENATE(A544,"_",E544)</f>
        <v>800197111_COOE12466</v>
      </c>
      <c r="G544" s="36">
        <v>45470</v>
      </c>
      <c r="H544" s="37">
        <v>295703</v>
      </c>
      <c r="I544" s="37">
        <v>295703</v>
      </c>
      <c r="J544" s="47" t="s">
        <v>863</v>
      </c>
      <c r="K544" s="35" t="s">
        <v>978</v>
      </c>
      <c r="L544" s="38">
        <v>295703</v>
      </c>
      <c r="M544" s="39">
        <v>1222568347</v>
      </c>
      <c r="N544" s="35" t="s">
        <v>625</v>
      </c>
      <c r="O544" s="36">
        <v>45470</v>
      </c>
      <c r="P544" s="36">
        <v>45702</v>
      </c>
      <c r="Q544" s="36">
        <v>45716</v>
      </c>
      <c r="R544" s="36"/>
      <c r="S544" s="35">
        <f>+IF(OR(N544="Devuelta",AB544&lt;&gt;0),$A$1-R544,IF(AND(Q544="",P544=""),"No radicada",IF(Q544&lt;&gt;"",$A$1-Q544,$A$1-P544)))</f>
        <v>0</v>
      </c>
      <c r="T544" s="35" t="str">
        <f>+IF(S544="No radicada","No radicada",IF(S544&lt;1,"Corriente",IF(S544&lt;=30,"0-30",IF(AND(S544&lt;=60,S544&gt;30),"31-60",IF(AND(S544&lt;=90,S544&gt;60),"61-90",IF(AND(S544&lt;=180,S544&gt;90),"91-180",IF(AND(S544&lt;=360,S544&gt;180),"181-360",IF(S544&gt;360,"Más de 360"))))))))</f>
        <v>Corriente</v>
      </c>
      <c r="U544" s="38">
        <v>295703</v>
      </c>
      <c r="V544" s="38">
        <v>295703</v>
      </c>
      <c r="W544" s="38">
        <v>0</v>
      </c>
      <c r="X544" s="38">
        <v>0</v>
      </c>
      <c r="Y544" s="38">
        <v>0</v>
      </c>
      <c r="Z544" s="38">
        <v>0</v>
      </c>
      <c r="AA544" s="38">
        <v>0</v>
      </c>
      <c r="AB544" s="38">
        <v>0</v>
      </c>
      <c r="AC544" s="35"/>
      <c r="AD544" s="35"/>
      <c r="AE544" s="35"/>
      <c r="AF544" s="35" t="s">
        <v>867</v>
      </c>
      <c r="AG544" s="38">
        <v>0</v>
      </c>
      <c r="AH544" s="38">
        <v>295703</v>
      </c>
      <c r="AI544" s="38">
        <v>0</v>
      </c>
      <c r="AJ544" s="35"/>
      <c r="AK544" s="35"/>
      <c r="AL544" s="35"/>
      <c r="AM544" s="35" t="s">
        <v>628</v>
      </c>
      <c r="AN544" s="35"/>
      <c r="AO544" s="35" t="s">
        <v>629</v>
      </c>
      <c r="AP544" s="38">
        <v>0</v>
      </c>
      <c r="AQ544" s="38">
        <v>0</v>
      </c>
      <c r="AR544" s="38">
        <v>0</v>
      </c>
      <c r="AS544" s="38">
        <v>0</v>
      </c>
      <c r="AT544" s="38">
        <v>0</v>
      </c>
      <c r="AU544" s="38">
        <v>0</v>
      </c>
      <c r="AV544" s="38">
        <v>295703</v>
      </c>
      <c r="AW544" s="38">
        <v>0</v>
      </c>
      <c r="AX544" s="38">
        <v>0</v>
      </c>
      <c r="AY544" s="38">
        <v>0</v>
      </c>
      <c r="AZ544" s="38">
        <v>0</v>
      </c>
      <c r="BA544" s="35"/>
      <c r="BB544" s="36"/>
      <c r="BC544" s="35"/>
      <c r="BD544" s="38">
        <v>0</v>
      </c>
    </row>
    <row r="545" spans="1:56" x14ac:dyDescent="0.2">
      <c r="A545" s="34">
        <v>800197111</v>
      </c>
      <c r="B545" s="34" t="s">
        <v>622</v>
      </c>
      <c r="C545" s="34" t="s">
        <v>623</v>
      </c>
      <c r="D545" s="35">
        <v>12469</v>
      </c>
      <c r="E545" s="35" t="str">
        <f>+CONCATENATE(C545,D545)</f>
        <v>COOE12469</v>
      </c>
      <c r="F545" s="35" t="str">
        <f>+CONCATENATE(A545,"_",E545)</f>
        <v>800197111_COOE12469</v>
      </c>
      <c r="G545" s="36">
        <v>45470</v>
      </c>
      <c r="H545" s="37">
        <v>295703</v>
      </c>
      <c r="I545" s="37">
        <v>295703</v>
      </c>
      <c r="J545" s="47" t="s">
        <v>863</v>
      </c>
      <c r="K545" s="35" t="s">
        <v>978</v>
      </c>
      <c r="L545" s="38">
        <v>295703</v>
      </c>
      <c r="M545" s="39">
        <v>1222568349</v>
      </c>
      <c r="N545" s="35" t="s">
        <v>625</v>
      </c>
      <c r="O545" s="36">
        <v>45470</v>
      </c>
      <c r="P545" s="36">
        <v>45702</v>
      </c>
      <c r="Q545" s="36">
        <v>45716</v>
      </c>
      <c r="R545" s="36"/>
      <c r="S545" s="35">
        <f>+IF(OR(N545="Devuelta",AB545&lt;&gt;0),$A$1-R545,IF(AND(Q545="",P545=""),"No radicada",IF(Q545&lt;&gt;"",$A$1-Q545,$A$1-P545)))</f>
        <v>0</v>
      </c>
      <c r="T545" s="35" t="str">
        <f>+IF(S545="No radicada","No radicada",IF(S545&lt;1,"Corriente",IF(S545&lt;=30,"0-30",IF(AND(S545&lt;=60,S545&gt;30),"31-60",IF(AND(S545&lt;=90,S545&gt;60),"61-90",IF(AND(S545&lt;=180,S545&gt;90),"91-180",IF(AND(S545&lt;=360,S545&gt;180),"181-360",IF(S545&gt;360,"Más de 360"))))))))</f>
        <v>Corriente</v>
      </c>
      <c r="U545" s="38">
        <v>295703</v>
      </c>
      <c r="V545" s="38">
        <v>295703</v>
      </c>
      <c r="W545" s="38">
        <v>0</v>
      </c>
      <c r="X545" s="38">
        <v>0</v>
      </c>
      <c r="Y545" s="38">
        <v>0</v>
      </c>
      <c r="Z545" s="38">
        <v>0</v>
      </c>
      <c r="AA545" s="38">
        <v>0</v>
      </c>
      <c r="AB545" s="38">
        <v>0</v>
      </c>
      <c r="AC545" s="35"/>
      <c r="AD545" s="35"/>
      <c r="AE545" s="35"/>
      <c r="AF545" s="35" t="s">
        <v>867</v>
      </c>
      <c r="AG545" s="38">
        <v>0</v>
      </c>
      <c r="AH545" s="38">
        <v>295703</v>
      </c>
      <c r="AI545" s="38">
        <v>0</v>
      </c>
      <c r="AJ545" s="35"/>
      <c r="AK545" s="35"/>
      <c r="AL545" s="35"/>
      <c r="AM545" s="35" t="s">
        <v>628</v>
      </c>
      <c r="AN545" s="35"/>
      <c r="AO545" s="35" t="s">
        <v>629</v>
      </c>
      <c r="AP545" s="38">
        <v>0</v>
      </c>
      <c r="AQ545" s="38">
        <v>0</v>
      </c>
      <c r="AR545" s="38">
        <v>0</v>
      </c>
      <c r="AS545" s="38">
        <v>0</v>
      </c>
      <c r="AT545" s="38">
        <v>0</v>
      </c>
      <c r="AU545" s="38">
        <v>0</v>
      </c>
      <c r="AV545" s="38">
        <v>295703</v>
      </c>
      <c r="AW545" s="38">
        <v>0</v>
      </c>
      <c r="AX545" s="38">
        <v>0</v>
      </c>
      <c r="AY545" s="38">
        <v>0</v>
      </c>
      <c r="AZ545" s="38">
        <v>0</v>
      </c>
      <c r="BA545" s="35"/>
      <c r="BB545" s="36"/>
      <c r="BC545" s="35"/>
      <c r="BD545" s="38">
        <v>0</v>
      </c>
    </row>
    <row r="546" spans="1:56" x14ac:dyDescent="0.2">
      <c r="A546" s="34">
        <v>800197111</v>
      </c>
      <c r="B546" s="34" t="s">
        <v>622</v>
      </c>
      <c r="C546" s="34" t="s">
        <v>623</v>
      </c>
      <c r="D546" s="35">
        <v>11660</v>
      </c>
      <c r="E546" s="35" t="str">
        <f>+CONCATENATE(C546,D546)</f>
        <v>COOE11660</v>
      </c>
      <c r="F546" s="35" t="str">
        <f>+CONCATENATE(A546,"_",E546)</f>
        <v>800197111_COOE11660</v>
      </c>
      <c r="G546" s="36">
        <v>45443</v>
      </c>
      <c r="H546" s="37">
        <v>288300</v>
      </c>
      <c r="I546" s="37">
        <v>288300</v>
      </c>
      <c r="J546" s="47" t="s">
        <v>863</v>
      </c>
      <c r="K546" s="35" t="s">
        <v>978</v>
      </c>
      <c r="L546" s="38">
        <v>288300</v>
      </c>
      <c r="M546" s="39">
        <v>1222568344</v>
      </c>
      <c r="N546" s="35" t="s">
        <v>625</v>
      </c>
      <c r="O546" s="36">
        <v>45443</v>
      </c>
      <c r="P546" s="36">
        <v>45702</v>
      </c>
      <c r="Q546" s="36">
        <v>45716</v>
      </c>
      <c r="R546" s="36"/>
      <c r="S546" s="35">
        <f>+IF(OR(N546="Devuelta",AB546&lt;&gt;0),$A$1-R546,IF(AND(Q546="",P546=""),"No radicada",IF(Q546&lt;&gt;"",$A$1-Q546,$A$1-P546)))</f>
        <v>0</v>
      </c>
      <c r="T546" s="35" t="str">
        <f>+IF(S546="No radicada","No radicada",IF(S546&lt;1,"Corriente",IF(S546&lt;=30,"0-30",IF(AND(S546&lt;=60,S546&gt;30),"31-60",IF(AND(S546&lt;=90,S546&gt;60),"61-90",IF(AND(S546&lt;=180,S546&gt;90),"91-180",IF(AND(S546&lt;=360,S546&gt;180),"181-360",IF(S546&gt;360,"Más de 360"))))))))</f>
        <v>Corriente</v>
      </c>
      <c r="U546" s="38">
        <v>288300</v>
      </c>
      <c r="V546" s="38">
        <v>288300</v>
      </c>
      <c r="W546" s="38">
        <v>0</v>
      </c>
      <c r="X546" s="38">
        <v>0</v>
      </c>
      <c r="Y546" s="38">
        <v>0</v>
      </c>
      <c r="Z546" s="38">
        <v>0</v>
      </c>
      <c r="AA546" s="38">
        <v>0</v>
      </c>
      <c r="AB546" s="38">
        <v>0</v>
      </c>
      <c r="AC546" s="35"/>
      <c r="AD546" s="35"/>
      <c r="AE546" s="35"/>
      <c r="AF546" s="35" t="s">
        <v>867</v>
      </c>
      <c r="AG546" s="38">
        <v>0</v>
      </c>
      <c r="AH546" s="38">
        <v>288300</v>
      </c>
      <c r="AI546" s="38">
        <v>0</v>
      </c>
      <c r="AJ546" s="35"/>
      <c r="AK546" s="35"/>
      <c r="AL546" s="35"/>
      <c r="AM546" s="35" t="s">
        <v>628</v>
      </c>
      <c r="AN546" s="35"/>
      <c r="AO546" s="35" t="s">
        <v>629</v>
      </c>
      <c r="AP546" s="38">
        <v>0</v>
      </c>
      <c r="AQ546" s="38">
        <v>0</v>
      </c>
      <c r="AR546" s="38">
        <v>0</v>
      </c>
      <c r="AS546" s="38">
        <v>0</v>
      </c>
      <c r="AT546" s="38">
        <v>0</v>
      </c>
      <c r="AU546" s="38">
        <v>0</v>
      </c>
      <c r="AV546" s="38">
        <v>288300</v>
      </c>
      <c r="AW546" s="38">
        <v>0</v>
      </c>
      <c r="AX546" s="38">
        <v>0</v>
      </c>
      <c r="AY546" s="38">
        <v>0</v>
      </c>
      <c r="AZ546" s="38">
        <v>0</v>
      </c>
      <c r="BA546" s="35"/>
      <c r="BB546" s="36"/>
      <c r="BC546" s="35"/>
      <c r="BD546" s="38">
        <v>0</v>
      </c>
    </row>
    <row r="547" spans="1:56" x14ac:dyDescent="0.2">
      <c r="A547" s="34">
        <v>800197111</v>
      </c>
      <c r="B547" s="34" t="s">
        <v>622</v>
      </c>
      <c r="C547" s="34" t="s">
        <v>623</v>
      </c>
      <c r="D547" s="35">
        <v>8388</v>
      </c>
      <c r="E547" s="35" t="str">
        <f>+CONCATENATE(C547,D547)</f>
        <v>COOE8388</v>
      </c>
      <c r="F547" s="35" t="str">
        <f>+CONCATENATE(A547,"_",E547)</f>
        <v>800197111_COOE8388</v>
      </c>
      <c r="G547" s="36">
        <v>45335</v>
      </c>
      <c r="H547" s="37">
        <v>105660</v>
      </c>
      <c r="I547" s="37">
        <v>105660</v>
      </c>
      <c r="J547" s="47" t="s">
        <v>863</v>
      </c>
      <c r="K547" s="35" t="s">
        <v>978</v>
      </c>
      <c r="L547" s="38">
        <v>105660</v>
      </c>
      <c r="M547" s="39">
        <v>1222568342</v>
      </c>
      <c r="N547" s="35" t="s">
        <v>625</v>
      </c>
      <c r="O547" s="36">
        <v>45335</v>
      </c>
      <c r="P547" s="36">
        <v>45702</v>
      </c>
      <c r="Q547" s="36">
        <v>45716</v>
      </c>
      <c r="R547" s="36"/>
      <c r="S547" s="35">
        <f>+IF(OR(N547="Devuelta",AB547&lt;&gt;0),$A$1-R547,IF(AND(Q547="",P547=""),"No radicada",IF(Q547&lt;&gt;"",$A$1-Q547,$A$1-P547)))</f>
        <v>0</v>
      </c>
      <c r="T547" s="35" t="str">
        <f>+IF(S547="No radicada","No radicada",IF(S547&lt;1,"Corriente",IF(S547&lt;=30,"0-30",IF(AND(S547&lt;=60,S547&gt;30),"31-60",IF(AND(S547&lt;=90,S547&gt;60),"61-90",IF(AND(S547&lt;=180,S547&gt;90),"91-180",IF(AND(S547&lt;=360,S547&gt;180),"181-360",IF(S547&gt;360,"Más de 360"))))))))</f>
        <v>Corriente</v>
      </c>
      <c r="U547" s="38">
        <v>105660</v>
      </c>
      <c r="V547" s="38">
        <v>105660</v>
      </c>
      <c r="W547" s="38">
        <v>0</v>
      </c>
      <c r="X547" s="38">
        <v>0</v>
      </c>
      <c r="Y547" s="38">
        <v>0</v>
      </c>
      <c r="Z547" s="38">
        <v>0</v>
      </c>
      <c r="AA547" s="38">
        <v>0</v>
      </c>
      <c r="AB547" s="38">
        <v>0</v>
      </c>
      <c r="AC547" s="35"/>
      <c r="AD547" s="35"/>
      <c r="AE547" s="35"/>
      <c r="AF547" s="35" t="s">
        <v>867</v>
      </c>
      <c r="AG547" s="38">
        <v>0</v>
      </c>
      <c r="AH547" s="38">
        <v>105660</v>
      </c>
      <c r="AI547" s="38">
        <v>0</v>
      </c>
      <c r="AJ547" s="35"/>
      <c r="AK547" s="35"/>
      <c r="AL547" s="35"/>
      <c r="AM547" s="35" t="s">
        <v>628</v>
      </c>
      <c r="AN547" s="35"/>
      <c r="AO547" s="35" t="s">
        <v>629</v>
      </c>
      <c r="AP547" s="38">
        <v>0</v>
      </c>
      <c r="AQ547" s="38">
        <v>0</v>
      </c>
      <c r="AR547" s="38">
        <v>0</v>
      </c>
      <c r="AS547" s="38">
        <v>0</v>
      </c>
      <c r="AT547" s="38">
        <v>0</v>
      </c>
      <c r="AU547" s="38">
        <v>0</v>
      </c>
      <c r="AV547" s="38">
        <v>105660</v>
      </c>
      <c r="AW547" s="38">
        <v>0</v>
      </c>
      <c r="AX547" s="38">
        <v>0</v>
      </c>
      <c r="AY547" s="38">
        <v>0</v>
      </c>
      <c r="AZ547" s="38">
        <v>0</v>
      </c>
      <c r="BA547" s="35"/>
      <c r="BB547" s="36"/>
      <c r="BC547" s="35"/>
      <c r="BD547" s="38">
        <v>0</v>
      </c>
    </row>
    <row r="548" spans="1:56" x14ac:dyDescent="0.2">
      <c r="A548" s="34">
        <v>800197111</v>
      </c>
      <c r="B548" s="34" t="s">
        <v>622</v>
      </c>
      <c r="C548" s="34" t="s">
        <v>623</v>
      </c>
      <c r="D548" s="35">
        <v>13463</v>
      </c>
      <c r="E548" s="35" t="str">
        <f>+CONCATENATE(C548,D548)</f>
        <v>COOE13463</v>
      </c>
      <c r="F548" s="35" t="str">
        <f>+CONCATENATE(A548,"_",E548)</f>
        <v>800197111_COOE13463</v>
      </c>
      <c r="G548" s="36">
        <v>45504</v>
      </c>
      <c r="H548" s="37">
        <v>2715030</v>
      </c>
      <c r="I548" s="37">
        <v>2715030</v>
      </c>
      <c r="J548" s="47" t="s">
        <v>978</v>
      </c>
      <c r="K548" s="35" t="s">
        <v>978</v>
      </c>
      <c r="L548" s="38">
        <v>2715030</v>
      </c>
      <c r="M548" s="39">
        <v>1222508234</v>
      </c>
      <c r="N548" s="35" t="s">
        <v>625</v>
      </c>
      <c r="O548" s="36">
        <v>45504</v>
      </c>
      <c r="P548" s="36">
        <v>45519</v>
      </c>
      <c r="Q548" s="36">
        <v>45534</v>
      </c>
      <c r="R548" s="36"/>
      <c r="S548" s="35">
        <f>+IF(OR(N548="Devuelta",AB548&lt;&gt;0),$A$1-R548,IF(AND(Q548="",P548=""),"No radicada",IF(Q548&lt;&gt;"",$A$1-Q548,$A$1-P548)))</f>
        <v>182</v>
      </c>
      <c r="T548" s="35" t="str">
        <f>+IF(S548="No radicada","No radicada",IF(S548&lt;1,"Corriente",IF(S548&lt;=30,"0-30",IF(AND(S548&lt;=60,S548&gt;30),"31-60",IF(AND(S548&lt;=90,S548&gt;60),"61-90",IF(AND(S548&lt;=180,S548&gt;90),"91-180",IF(AND(S548&lt;=360,S548&gt;180),"181-360",IF(S548&gt;360,"Más de 360"))))))))</f>
        <v>181-360</v>
      </c>
      <c r="U548" s="38">
        <v>2715030</v>
      </c>
      <c r="V548" s="38">
        <v>2715030</v>
      </c>
      <c r="W548" s="38">
        <v>0</v>
      </c>
      <c r="X548" s="38">
        <v>0</v>
      </c>
      <c r="Y548" s="38">
        <v>0</v>
      </c>
      <c r="Z548" s="38">
        <v>0</v>
      </c>
      <c r="AA548" s="38">
        <v>0</v>
      </c>
      <c r="AB548" s="38">
        <v>0</v>
      </c>
      <c r="AC548" s="35"/>
      <c r="AD548" s="35"/>
      <c r="AE548" s="35"/>
      <c r="AF548" s="35" t="s">
        <v>867</v>
      </c>
      <c r="AG548" s="38">
        <v>0</v>
      </c>
      <c r="AH548" s="38">
        <v>2715030</v>
      </c>
      <c r="AI548" s="38">
        <v>0</v>
      </c>
      <c r="AJ548" s="35"/>
      <c r="AK548" s="35"/>
      <c r="AL548" s="35"/>
      <c r="AM548" s="35" t="s">
        <v>628</v>
      </c>
      <c r="AN548" s="35"/>
      <c r="AO548" s="35" t="s">
        <v>629</v>
      </c>
      <c r="AP548" s="38">
        <v>0</v>
      </c>
      <c r="AQ548" s="38">
        <v>0</v>
      </c>
      <c r="AR548" s="38">
        <v>0</v>
      </c>
      <c r="AS548" s="38">
        <v>0</v>
      </c>
      <c r="AT548" s="38">
        <v>0</v>
      </c>
      <c r="AU548" s="38">
        <v>0</v>
      </c>
      <c r="AV548" s="38">
        <v>2715030</v>
      </c>
      <c r="AW548" s="38">
        <v>0</v>
      </c>
      <c r="AX548" s="38">
        <v>0</v>
      </c>
      <c r="AY548" s="38">
        <v>0</v>
      </c>
      <c r="AZ548" s="38">
        <v>0</v>
      </c>
      <c r="BA548" s="35"/>
      <c r="BB548" s="36"/>
      <c r="BC548" s="35"/>
      <c r="BD548" s="38">
        <v>0</v>
      </c>
    </row>
    <row r="549" spans="1:56" x14ac:dyDescent="0.2">
      <c r="A549" s="34">
        <v>800197111</v>
      </c>
      <c r="B549" s="34" t="s">
        <v>622</v>
      </c>
      <c r="C549" s="34" t="s">
        <v>623</v>
      </c>
      <c r="D549" s="35">
        <v>12479</v>
      </c>
      <c r="E549" s="35" t="str">
        <f>+CONCATENATE(C549,D549)</f>
        <v>COOE12479</v>
      </c>
      <c r="F549" s="35" t="str">
        <f>+CONCATENATE(A549,"_",E549)</f>
        <v>800197111_COOE12479</v>
      </c>
      <c r="G549" s="36">
        <v>45470</v>
      </c>
      <c r="H549" s="37">
        <v>575520</v>
      </c>
      <c r="I549" s="37">
        <v>575520</v>
      </c>
      <c r="J549" s="47" t="s">
        <v>978</v>
      </c>
      <c r="K549" s="35" t="s">
        <v>978</v>
      </c>
      <c r="L549" s="38">
        <v>575520</v>
      </c>
      <c r="M549" s="39">
        <v>1222498357</v>
      </c>
      <c r="N549" s="35" t="s">
        <v>625</v>
      </c>
      <c r="O549" s="36">
        <v>45470</v>
      </c>
      <c r="P549" s="36">
        <v>45488</v>
      </c>
      <c r="Q549" s="36">
        <v>45510</v>
      </c>
      <c r="R549" s="36"/>
      <c r="S549" s="35">
        <f>+IF(OR(N549="Devuelta",AB549&lt;&gt;0),$A$1-R549,IF(AND(Q549="",P549=""),"No radicada",IF(Q549&lt;&gt;"",$A$1-Q549,$A$1-P549)))</f>
        <v>206</v>
      </c>
      <c r="T549" s="35" t="str">
        <f>+IF(S549="No radicada","No radicada",IF(S549&lt;1,"Corriente",IF(S549&lt;=30,"0-30",IF(AND(S549&lt;=60,S549&gt;30),"31-60",IF(AND(S549&lt;=90,S549&gt;60),"61-90",IF(AND(S549&lt;=180,S549&gt;90),"91-180",IF(AND(S549&lt;=360,S549&gt;180),"181-360",IF(S549&gt;360,"Más de 360"))))))))</f>
        <v>181-360</v>
      </c>
      <c r="U549" s="38">
        <v>575520</v>
      </c>
      <c r="V549" s="38">
        <v>575520</v>
      </c>
      <c r="W549" s="38">
        <v>0</v>
      </c>
      <c r="X549" s="38">
        <v>0</v>
      </c>
      <c r="Y549" s="38">
        <v>0</v>
      </c>
      <c r="Z549" s="38">
        <v>0</v>
      </c>
      <c r="AA549" s="38">
        <v>0</v>
      </c>
      <c r="AB549" s="38">
        <v>0</v>
      </c>
      <c r="AC549" s="35"/>
      <c r="AD549" s="35"/>
      <c r="AE549" s="35"/>
      <c r="AF549" s="35" t="s">
        <v>867</v>
      </c>
      <c r="AG549" s="38">
        <v>0</v>
      </c>
      <c r="AH549" s="38">
        <v>575520</v>
      </c>
      <c r="AI549" s="38">
        <v>0</v>
      </c>
      <c r="AJ549" s="35"/>
      <c r="AK549" s="35"/>
      <c r="AL549" s="35"/>
      <c r="AM549" s="35" t="s">
        <v>628</v>
      </c>
      <c r="AN549" s="35"/>
      <c r="AO549" s="35" t="s">
        <v>629</v>
      </c>
      <c r="AP549" s="38">
        <v>0</v>
      </c>
      <c r="AQ549" s="38">
        <v>0</v>
      </c>
      <c r="AR549" s="38">
        <v>0</v>
      </c>
      <c r="AS549" s="38">
        <v>0</v>
      </c>
      <c r="AT549" s="38">
        <v>0</v>
      </c>
      <c r="AU549" s="38">
        <v>0</v>
      </c>
      <c r="AV549" s="38">
        <v>575520</v>
      </c>
      <c r="AW549" s="38">
        <v>0</v>
      </c>
      <c r="AX549" s="38">
        <v>0</v>
      </c>
      <c r="AY549" s="38">
        <v>0</v>
      </c>
      <c r="AZ549" s="38">
        <v>0</v>
      </c>
      <c r="BA549" s="35"/>
      <c r="BB549" s="36"/>
      <c r="BC549" s="35"/>
      <c r="BD549" s="38">
        <v>0</v>
      </c>
    </row>
    <row r="550" spans="1:56" x14ac:dyDescent="0.2">
      <c r="A550" s="34">
        <v>800197111</v>
      </c>
      <c r="B550" s="34" t="s">
        <v>622</v>
      </c>
      <c r="C550" s="34" t="s">
        <v>623</v>
      </c>
      <c r="D550" s="35">
        <v>12510</v>
      </c>
      <c r="E550" s="35" t="str">
        <f>+CONCATENATE(C550,D550)</f>
        <v>COOE12510</v>
      </c>
      <c r="F550" s="35" t="str">
        <f>+CONCATENATE(A550,"_",E550)</f>
        <v>800197111_COOE12510</v>
      </c>
      <c r="G550" s="36">
        <v>45471</v>
      </c>
      <c r="H550" s="37">
        <v>13302349</v>
      </c>
      <c r="I550" s="37">
        <v>1913893</v>
      </c>
      <c r="J550" s="47" t="s">
        <v>975</v>
      </c>
      <c r="K550" s="35" t="s">
        <v>978</v>
      </c>
      <c r="L550" s="38">
        <v>1621714</v>
      </c>
      <c r="M550" s="39">
        <v>1913335862</v>
      </c>
      <c r="N550" s="35" t="s">
        <v>869</v>
      </c>
      <c r="O550" s="36">
        <v>45471</v>
      </c>
      <c r="P550" s="36">
        <v>45488</v>
      </c>
      <c r="Q550" s="36">
        <v>45687</v>
      </c>
      <c r="R550" s="36"/>
      <c r="S550" s="35">
        <f>+IF(OR(N550="Devuelta",AB550&lt;&gt;0),$A$1-R550,IF(AND(Q550="",P550=""),"No radicada",IF(Q550&lt;&gt;"",$A$1-Q550,$A$1-P550)))</f>
        <v>29</v>
      </c>
      <c r="T550" s="35" t="str">
        <f>+IF(S550="No radicada","No radicada",IF(S550&lt;1,"Corriente",IF(S550&lt;=30,"0-30",IF(AND(S550&lt;=60,S550&gt;30),"31-60",IF(AND(S550&lt;=90,S550&gt;60),"61-90",IF(AND(S550&lt;=180,S550&gt;90),"91-180",IF(AND(S550&lt;=360,S550&gt;180),"181-360",IF(S550&gt;360,"Más de 360"))))))))</f>
        <v>0-30</v>
      </c>
      <c r="U550" s="38">
        <v>13702588.9</v>
      </c>
      <c r="V550" s="38">
        <v>1913893</v>
      </c>
      <c r="W550" s="38">
        <v>0</v>
      </c>
      <c r="X550" s="38">
        <v>400240</v>
      </c>
      <c r="Y550" s="38">
        <v>0</v>
      </c>
      <c r="Z550" s="38">
        <v>0</v>
      </c>
      <c r="AA550" s="38">
        <v>292179</v>
      </c>
      <c r="AB550" s="38">
        <v>0</v>
      </c>
      <c r="AC550" s="35"/>
      <c r="AD550" s="35"/>
      <c r="AE550" s="35" t="s">
        <v>870</v>
      </c>
      <c r="AF550" s="35"/>
      <c r="AG550" s="38">
        <v>0</v>
      </c>
      <c r="AH550" s="38">
        <v>1621714</v>
      </c>
      <c r="AI550" s="38">
        <v>0</v>
      </c>
      <c r="AJ550" s="35" t="s">
        <v>871</v>
      </c>
      <c r="AK550" s="35" t="s">
        <v>872</v>
      </c>
      <c r="AL550" s="35" t="s">
        <v>676</v>
      </c>
      <c r="AM550" s="35" t="s">
        <v>628</v>
      </c>
      <c r="AN550" s="35" t="s">
        <v>667</v>
      </c>
      <c r="AO550" s="35" t="s">
        <v>629</v>
      </c>
      <c r="AP550" s="38">
        <v>0</v>
      </c>
      <c r="AQ550" s="38">
        <v>0</v>
      </c>
      <c r="AR550" s="38">
        <v>0</v>
      </c>
      <c r="AS550" s="38">
        <v>0</v>
      </c>
      <c r="AT550" s="38">
        <v>0</v>
      </c>
      <c r="AU550" s="38">
        <v>0</v>
      </c>
      <c r="AV550" s="38">
        <v>1913893</v>
      </c>
      <c r="AW550" s="38">
        <v>0</v>
      </c>
      <c r="AX550" s="38">
        <v>0</v>
      </c>
      <c r="AY550" s="38">
        <v>11388456</v>
      </c>
      <c r="AZ550" s="38">
        <v>0</v>
      </c>
      <c r="BA550" s="35">
        <v>4800065839</v>
      </c>
      <c r="BB550" s="36">
        <v>45596</v>
      </c>
      <c r="BC550" s="35" t="s">
        <v>960</v>
      </c>
      <c r="BD550" s="38">
        <v>71684461</v>
      </c>
    </row>
    <row r="551" spans="1:56" x14ac:dyDescent="0.2">
      <c r="A551" s="34">
        <v>800197111</v>
      </c>
      <c r="B551" s="34" t="s">
        <v>622</v>
      </c>
      <c r="C551" s="34" t="s">
        <v>643</v>
      </c>
      <c r="D551" s="35">
        <v>45</v>
      </c>
      <c r="E551" s="35" t="str">
        <f>+CONCATENATE(C551,D551)</f>
        <v>COE45</v>
      </c>
      <c r="F551" s="35" t="str">
        <f>+CONCATENATE(A551,"_",E551)</f>
        <v>800197111_COE45</v>
      </c>
      <c r="G551" s="36">
        <v>45534</v>
      </c>
      <c r="H551" s="37">
        <v>2124973</v>
      </c>
      <c r="I551" s="37">
        <v>55860</v>
      </c>
      <c r="J551" s="47" t="e">
        <v>#N/A</v>
      </c>
      <c r="K551" s="35" t="s">
        <v>980</v>
      </c>
      <c r="L551" s="38">
        <v>0</v>
      </c>
      <c r="M551" s="39"/>
      <c r="N551" s="35" t="s">
        <v>869</v>
      </c>
      <c r="O551" s="36">
        <v>45534</v>
      </c>
      <c r="P551" s="36">
        <v>45566</v>
      </c>
      <c r="Q551" s="36">
        <v>45580</v>
      </c>
      <c r="R551" s="36"/>
      <c r="S551" s="35">
        <f>+IF(OR(N551="Devuelta",AB551&lt;&gt;0),$A$1-R551,IF(AND(Q551="",P551=""),"No radicada",IF(Q551&lt;&gt;"",$A$1-Q551,$A$1-P551)))</f>
        <v>136</v>
      </c>
      <c r="T551" s="35" t="str">
        <f>+IF(S551="No radicada","No radicada",IF(S551&lt;1,"Corriente",IF(S551&lt;=30,"0-30",IF(AND(S551&lt;=60,S551&gt;30),"31-60",IF(AND(S551&lt;=90,S551&gt;60),"61-90",IF(AND(S551&lt;=180,S551&gt;90),"91-180",IF(AND(S551&lt;=360,S551&gt;180),"181-360",IF(S551&gt;360,"Más de 360"))))))))</f>
        <v>91-180</v>
      </c>
      <c r="U551" s="38">
        <v>2124973</v>
      </c>
      <c r="V551" s="38">
        <v>2124973</v>
      </c>
      <c r="W551" s="38">
        <v>24150</v>
      </c>
      <c r="X551" s="38">
        <v>24150</v>
      </c>
      <c r="Y551" s="38">
        <v>0</v>
      </c>
      <c r="Z551" s="38">
        <v>31710</v>
      </c>
      <c r="AA551" s="38">
        <v>0</v>
      </c>
      <c r="AB551" s="38">
        <v>0</v>
      </c>
      <c r="AC551" s="35"/>
      <c r="AD551" s="35"/>
      <c r="AE551" s="35" t="s">
        <v>954</v>
      </c>
      <c r="AF551" s="35" t="s">
        <v>867</v>
      </c>
      <c r="AG551" s="38">
        <v>0</v>
      </c>
      <c r="AH551" s="38">
        <v>2069113</v>
      </c>
      <c r="AI551" s="38">
        <v>31710</v>
      </c>
      <c r="AJ551" s="35" t="s">
        <v>871</v>
      </c>
      <c r="AK551" s="35" t="s">
        <v>955</v>
      </c>
      <c r="AL551" s="35" t="s">
        <v>950</v>
      </c>
      <c r="AM551" s="35" t="s">
        <v>628</v>
      </c>
      <c r="AN551" s="35" t="s">
        <v>667</v>
      </c>
      <c r="AO551" s="35" t="s">
        <v>629</v>
      </c>
      <c r="AP551" s="38">
        <v>0</v>
      </c>
      <c r="AQ551" s="38">
        <v>0</v>
      </c>
      <c r="AR551" s="38">
        <v>0</v>
      </c>
      <c r="AS551" s="38">
        <v>0</v>
      </c>
      <c r="AT551" s="38">
        <v>0</v>
      </c>
      <c r="AU551" s="38">
        <v>31710</v>
      </c>
      <c r="AV551" s="38">
        <f>+I551-AU551</f>
        <v>24150</v>
      </c>
      <c r="AW551" s="38">
        <v>0</v>
      </c>
      <c r="AX551" s="38">
        <v>0</v>
      </c>
      <c r="AY551" s="38">
        <v>2069113</v>
      </c>
      <c r="AZ551" s="38">
        <v>0</v>
      </c>
      <c r="BA551" s="35">
        <v>4800066984</v>
      </c>
      <c r="BB551" s="36">
        <v>45685</v>
      </c>
      <c r="BC551" s="35" t="s">
        <v>966</v>
      </c>
      <c r="BD551" s="38">
        <v>6477991</v>
      </c>
    </row>
    <row r="552" spans="1:56" x14ac:dyDescent="0.2">
      <c r="A552" s="34">
        <v>800197111</v>
      </c>
      <c r="B552" s="34" t="s">
        <v>622</v>
      </c>
      <c r="C552" s="34" t="s">
        <v>643</v>
      </c>
      <c r="D552" s="35">
        <v>44</v>
      </c>
      <c r="E552" s="35" t="str">
        <f>+CONCATENATE(C552,D552)</f>
        <v>COE44</v>
      </c>
      <c r="F552" s="35" t="str">
        <f>+CONCATENATE(A552,"_",E552)</f>
        <v>800197111_COE44</v>
      </c>
      <c r="G552" s="36">
        <v>45534</v>
      </c>
      <c r="H552" s="37">
        <v>12514852.4</v>
      </c>
      <c r="I552" s="37">
        <v>395049.4</v>
      </c>
      <c r="J552" s="47" t="e">
        <v>#N/A</v>
      </c>
      <c r="K552" s="35" t="s">
        <v>980</v>
      </c>
      <c r="L552" s="38">
        <v>0</v>
      </c>
      <c r="M552" s="39"/>
      <c r="N552" s="35" t="s">
        <v>869</v>
      </c>
      <c r="O552" s="36">
        <v>45534</v>
      </c>
      <c r="P552" s="36">
        <v>45566</v>
      </c>
      <c r="Q552" s="36">
        <v>45581</v>
      </c>
      <c r="R552" s="36"/>
      <c r="S552" s="35">
        <f>+IF(OR(N552="Devuelta",AB552&lt;&gt;0),$A$1-R552,IF(AND(Q552="",P552=""),"No radicada",IF(Q552&lt;&gt;"",$A$1-Q552,$A$1-P552)))</f>
        <v>135</v>
      </c>
      <c r="T552" s="35" t="str">
        <f>+IF(S552="No radicada","No radicada",IF(S552&lt;1,"Corriente",IF(S552&lt;=30,"0-30",IF(AND(S552&lt;=60,S552&gt;30),"31-60",IF(AND(S552&lt;=90,S552&gt;60),"61-90",IF(AND(S552&lt;=180,S552&gt;90),"91-180",IF(AND(S552&lt;=360,S552&gt;180),"181-360",IF(S552&gt;360,"Más de 360"))))))))</f>
        <v>91-180</v>
      </c>
      <c r="U552" s="38">
        <v>12514852.4</v>
      </c>
      <c r="V552" s="38">
        <v>12514852.4</v>
      </c>
      <c r="W552" s="38">
        <v>13500</v>
      </c>
      <c r="X552" s="38">
        <v>13500</v>
      </c>
      <c r="Y552" s="38">
        <v>0</v>
      </c>
      <c r="Z552" s="38">
        <v>381549</v>
      </c>
      <c r="AA552" s="38">
        <v>0</v>
      </c>
      <c r="AB552" s="38">
        <v>0</v>
      </c>
      <c r="AC552" s="35"/>
      <c r="AD552" s="35"/>
      <c r="AE552" s="35" t="s">
        <v>953</v>
      </c>
      <c r="AF552" s="35" t="s">
        <v>867</v>
      </c>
      <c r="AG552" s="38">
        <v>0</v>
      </c>
      <c r="AH552" s="38">
        <v>12119803</v>
      </c>
      <c r="AI552" s="38">
        <v>381549</v>
      </c>
      <c r="AJ552" s="35" t="s">
        <v>871</v>
      </c>
      <c r="AK552" s="35" t="s">
        <v>872</v>
      </c>
      <c r="AL552" s="35" t="s">
        <v>950</v>
      </c>
      <c r="AM552" s="35" t="s">
        <v>628</v>
      </c>
      <c r="AN552" s="35" t="s">
        <v>667</v>
      </c>
      <c r="AO552" s="35" t="s">
        <v>629</v>
      </c>
      <c r="AP552" s="38">
        <v>0</v>
      </c>
      <c r="AQ552" s="38">
        <v>0</v>
      </c>
      <c r="AR552" s="38">
        <v>0</v>
      </c>
      <c r="AS552" s="38">
        <v>0</v>
      </c>
      <c r="AT552" s="38">
        <v>0</v>
      </c>
      <c r="AU552" s="38">
        <v>381549</v>
      </c>
      <c r="AV552" s="38">
        <f t="shared" ref="AV552:AV553" si="4">+I552-AU552</f>
        <v>13500.400000000023</v>
      </c>
      <c r="AW552" s="38">
        <v>0</v>
      </c>
      <c r="AX552" s="38">
        <v>0</v>
      </c>
      <c r="AY552" s="38">
        <v>12119803</v>
      </c>
      <c r="AZ552" s="38">
        <v>0</v>
      </c>
      <c r="BA552" s="35">
        <v>4800065982</v>
      </c>
      <c r="BB552" s="36">
        <v>45611</v>
      </c>
      <c r="BC552" s="35" t="s">
        <v>965</v>
      </c>
      <c r="BD552" s="38">
        <v>63925599</v>
      </c>
    </row>
    <row r="553" spans="1:56" x14ac:dyDescent="0.2">
      <c r="A553" s="34">
        <v>800197111</v>
      </c>
      <c r="B553" s="34" t="s">
        <v>622</v>
      </c>
      <c r="C553" s="34" t="s">
        <v>623</v>
      </c>
      <c r="D553" s="35">
        <v>12511</v>
      </c>
      <c r="E553" s="35" t="str">
        <f>+CONCATENATE(C553,D553)</f>
        <v>COOE12511</v>
      </c>
      <c r="F553" s="35" t="str">
        <f>+CONCATENATE(A553,"_",E553)</f>
        <v>800197111_COOE12511</v>
      </c>
      <c r="G553" s="36">
        <v>45471</v>
      </c>
      <c r="H553" s="37">
        <v>31386201</v>
      </c>
      <c r="I553" s="37">
        <v>4204408</v>
      </c>
      <c r="J553" s="47" t="s">
        <v>974</v>
      </c>
      <c r="K553" s="35" t="s">
        <v>980</v>
      </c>
      <c r="L553" s="38">
        <v>0</v>
      </c>
      <c r="M553" s="39"/>
      <c r="N553" s="35" t="s">
        <v>869</v>
      </c>
      <c r="O553" s="36">
        <v>45471</v>
      </c>
      <c r="P553" s="36">
        <v>45488</v>
      </c>
      <c r="Q553" s="36">
        <v>45687</v>
      </c>
      <c r="R553" s="36"/>
      <c r="S553" s="35">
        <f>+IF(OR(N553="Devuelta",AB553&lt;&gt;0),$A$1-R553,IF(AND(Q553="",P553=""),"No radicada",IF(Q553&lt;&gt;"",$A$1-Q553,$A$1-P553)))</f>
        <v>29</v>
      </c>
      <c r="T553" s="35" t="str">
        <f>+IF(S553="No radicada","No radicada",IF(S553&lt;1,"Corriente",IF(S553&lt;=30,"0-30",IF(AND(S553&lt;=60,S553&gt;30),"31-60",IF(AND(S553&lt;=90,S553&gt;60),"61-90",IF(AND(S553&lt;=180,S553&gt;90),"91-180",IF(AND(S553&lt;=360,S553&gt;180),"181-360",IF(S553&gt;360,"Más de 360"))))))))</f>
        <v>0-30</v>
      </c>
      <c r="U553" s="38">
        <v>31386200.899999999</v>
      </c>
      <c r="V553" s="38">
        <v>4204408</v>
      </c>
      <c r="W553" s="38">
        <v>0</v>
      </c>
      <c r="X553" s="38">
        <v>0</v>
      </c>
      <c r="Y553" s="38">
        <v>0</v>
      </c>
      <c r="Z553" s="38">
        <v>0</v>
      </c>
      <c r="AA553" s="38">
        <v>52044</v>
      </c>
      <c r="AB553" s="38">
        <v>0</v>
      </c>
      <c r="AC553" s="35"/>
      <c r="AD553" s="35"/>
      <c r="AE553" s="35" t="s">
        <v>944</v>
      </c>
      <c r="AF553" s="35"/>
      <c r="AG553" s="38">
        <v>0</v>
      </c>
      <c r="AH553" s="38">
        <v>4152364</v>
      </c>
      <c r="AI553" s="38">
        <v>0</v>
      </c>
      <c r="AJ553" s="35" t="s">
        <v>871</v>
      </c>
      <c r="AK553" s="35" t="s">
        <v>872</v>
      </c>
      <c r="AL553" s="35" t="s">
        <v>676</v>
      </c>
      <c r="AM553" s="35" t="s">
        <v>628</v>
      </c>
      <c r="AN553" s="35" t="s">
        <v>667</v>
      </c>
      <c r="AO553" s="35" t="s">
        <v>629</v>
      </c>
      <c r="AP553" s="38">
        <v>0</v>
      </c>
      <c r="AQ553" s="38">
        <v>0</v>
      </c>
      <c r="AR553" s="38">
        <v>0</v>
      </c>
      <c r="AS553" s="38">
        <v>0</v>
      </c>
      <c r="AT553" s="38">
        <v>0</v>
      </c>
      <c r="AU553" s="38">
        <v>0</v>
      </c>
      <c r="AV553" s="38">
        <f t="shared" si="4"/>
        <v>4204408</v>
      </c>
      <c r="AW553" s="38">
        <v>0</v>
      </c>
      <c r="AX553" s="38">
        <v>0</v>
      </c>
      <c r="AY553" s="38">
        <v>27181793</v>
      </c>
      <c r="AZ553" s="38">
        <v>0</v>
      </c>
      <c r="BA553" s="35">
        <v>4800065171</v>
      </c>
      <c r="BB553" s="36">
        <v>45552</v>
      </c>
      <c r="BC553" s="35" t="s">
        <v>961</v>
      </c>
      <c r="BD553" s="38">
        <v>86395015</v>
      </c>
    </row>
    <row r="554" spans="1:56" x14ac:dyDescent="0.2">
      <c r="A554" s="34">
        <v>800197111</v>
      </c>
      <c r="B554" s="34" t="s">
        <v>622</v>
      </c>
      <c r="C554" s="34" t="s">
        <v>623</v>
      </c>
      <c r="D554" s="35">
        <v>12517</v>
      </c>
      <c r="E554" s="35" t="str">
        <f>+CONCATENATE(C554,D554)</f>
        <v>COOE12517</v>
      </c>
      <c r="F554" s="35" t="str">
        <f>+CONCATENATE(A554,"_",E554)</f>
        <v>800197111_COOE12517</v>
      </c>
      <c r="G554" s="36">
        <v>45471</v>
      </c>
      <c r="H554" s="37">
        <v>2977530</v>
      </c>
      <c r="I554" s="37">
        <v>191700</v>
      </c>
      <c r="J554" s="47" t="s">
        <v>974</v>
      </c>
      <c r="K554" s="35" t="s">
        <v>873</v>
      </c>
      <c r="L554" s="38">
        <v>0</v>
      </c>
      <c r="M554" s="39"/>
      <c r="N554" s="35" t="s">
        <v>869</v>
      </c>
      <c r="O554" s="36">
        <v>45471</v>
      </c>
      <c r="P554" s="36">
        <v>45488</v>
      </c>
      <c r="Q554" s="36">
        <v>45504</v>
      </c>
      <c r="R554" s="36"/>
      <c r="S554" s="35">
        <f>+IF(OR(N554="Devuelta",AB554&lt;&gt;0),$A$1-R554,IF(AND(Q554="",P554=""),"No radicada",IF(Q554&lt;&gt;"",$A$1-Q554,$A$1-P554)))</f>
        <v>212</v>
      </c>
      <c r="T554" s="35" t="str">
        <f>+IF(S554="No radicada","No radicada",IF(S554&lt;1,"Corriente",IF(S554&lt;=30,"0-30",IF(AND(S554&lt;=60,S554&gt;30),"31-60",IF(AND(S554&lt;=90,S554&gt;60),"61-90",IF(AND(S554&lt;=180,S554&gt;90),"91-180",IF(AND(S554&lt;=360,S554&gt;180),"181-360",IF(S554&gt;360,"Más de 360"))))))))</f>
        <v>181-360</v>
      </c>
      <c r="U554" s="38">
        <v>2982030.2</v>
      </c>
      <c r="V554" s="38">
        <v>2982030.2</v>
      </c>
      <c r="W554" s="38">
        <v>4500</v>
      </c>
      <c r="X554" s="38">
        <v>4500</v>
      </c>
      <c r="Y554" s="38">
        <v>0</v>
      </c>
      <c r="Z554" s="38">
        <v>191700</v>
      </c>
      <c r="AA554" s="38">
        <v>0</v>
      </c>
      <c r="AB554" s="38">
        <v>0</v>
      </c>
      <c r="AC554" s="35"/>
      <c r="AD554" s="35"/>
      <c r="AE554" s="35" t="s">
        <v>651</v>
      </c>
      <c r="AF554" s="35" t="s">
        <v>867</v>
      </c>
      <c r="AG554" s="38">
        <v>0</v>
      </c>
      <c r="AH554" s="38">
        <v>2785830</v>
      </c>
      <c r="AI554" s="38">
        <v>191700</v>
      </c>
      <c r="AJ554" s="35" t="s">
        <v>871</v>
      </c>
      <c r="AK554" s="35" t="s">
        <v>872</v>
      </c>
      <c r="AL554" s="35" t="s">
        <v>670</v>
      </c>
      <c r="AM554" s="35" t="s">
        <v>628</v>
      </c>
      <c r="AN554" s="35" t="s">
        <v>667</v>
      </c>
      <c r="AO554" s="35" t="s">
        <v>629</v>
      </c>
      <c r="AP554" s="38">
        <v>0</v>
      </c>
      <c r="AQ554" s="38">
        <v>0</v>
      </c>
      <c r="AR554" s="38">
        <v>0</v>
      </c>
      <c r="AS554" s="38">
        <v>0</v>
      </c>
      <c r="AT554" s="38">
        <v>0</v>
      </c>
      <c r="AU554" s="38">
        <v>191700</v>
      </c>
      <c r="AV554" s="38">
        <v>0</v>
      </c>
      <c r="AW554" s="38">
        <v>0</v>
      </c>
      <c r="AX554" s="38">
        <v>0</v>
      </c>
      <c r="AY554" s="38">
        <v>2785830</v>
      </c>
      <c r="AZ554" s="38">
        <v>0</v>
      </c>
      <c r="BA554" s="35">
        <v>2201540020</v>
      </c>
      <c r="BB554" s="36">
        <v>45530</v>
      </c>
      <c r="BC554" s="35" t="s">
        <v>956</v>
      </c>
      <c r="BD554" s="38">
        <v>37657791</v>
      </c>
    </row>
    <row r="555" spans="1:56" x14ac:dyDescent="0.2">
      <c r="A555" s="34">
        <v>800197111</v>
      </c>
      <c r="B555" s="34" t="s">
        <v>622</v>
      </c>
      <c r="C555" s="34" t="s">
        <v>623</v>
      </c>
      <c r="D555" s="35">
        <v>13587</v>
      </c>
      <c r="E555" s="35" t="str">
        <f>+CONCATENATE(C555,D555)</f>
        <v>COOE13587</v>
      </c>
      <c r="F555" s="35" t="str">
        <f>+CONCATENATE(A555,"_",E555)</f>
        <v>800197111_COOE13587</v>
      </c>
      <c r="G555" s="36">
        <v>45504</v>
      </c>
      <c r="H555" s="37">
        <v>1862924</v>
      </c>
      <c r="I555" s="37">
        <v>65850</v>
      </c>
      <c r="J555" s="47" t="s">
        <v>974</v>
      </c>
      <c r="K555" s="35" t="s">
        <v>873</v>
      </c>
      <c r="L555" s="38">
        <v>0</v>
      </c>
      <c r="M555" s="39"/>
      <c r="N555" s="35" t="s">
        <v>869</v>
      </c>
      <c r="O555" s="36">
        <v>45504</v>
      </c>
      <c r="P555" s="36">
        <v>45519</v>
      </c>
      <c r="Q555" s="36">
        <v>45540</v>
      </c>
      <c r="R555" s="36"/>
      <c r="S555" s="35">
        <f>+IF(OR(N555="Devuelta",AB555&lt;&gt;0),$A$1-R555,IF(AND(Q555="",P555=""),"No radicada",IF(Q555&lt;&gt;"",$A$1-Q555,$A$1-P555)))</f>
        <v>176</v>
      </c>
      <c r="T555" s="35" t="str">
        <f>+IF(S555="No radicada","No radicada",IF(S555&lt;1,"Corriente",IF(S555&lt;=30,"0-30",IF(AND(S555&lt;=60,S555&gt;30),"31-60",IF(AND(S555&lt;=90,S555&gt;60),"61-90",IF(AND(S555&lt;=180,S555&gt;90),"91-180",IF(AND(S555&lt;=360,S555&gt;180),"181-360",IF(S555&gt;360,"Más de 360"))))))))</f>
        <v>91-180</v>
      </c>
      <c r="U555" s="38">
        <v>1876424</v>
      </c>
      <c r="V555" s="38">
        <v>1876424</v>
      </c>
      <c r="W555" s="38">
        <v>13500</v>
      </c>
      <c r="X555" s="38">
        <v>13500</v>
      </c>
      <c r="Y555" s="38">
        <v>0</v>
      </c>
      <c r="Z555" s="38">
        <v>65850</v>
      </c>
      <c r="AA555" s="38">
        <v>0</v>
      </c>
      <c r="AB555" s="38">
        <v>0</v>
      </c>
      <c r="AC555" s="35"/>
      <c r="AD555" s="35"/>
      <c r="AE555" s="35" t="s">
        <v>874</v>
      </c>
      <c r="AF555" s="35" t="s">
        <v>867</v>
      </c>
      <c r="AG555" s="38">
        <v>0</v>
      </c>
      <c r="AH555" s="38">
        <v>1797074</v>
      </c>
      <c r="AI555" s="38">
        <v>65850</v>
      </c>
      <c r="AJ555" s="35" t="s">
        <v>871</v>
      </c>
      <c r="AK555" s="35" t="s">
        <v>872</v>
      </c>
      <c r="AL555" s="35" t="s">
        <v>875</v>
      </c>
      <c r="AM555" s="35" t="s">
        <v>628</v>
      </c>
      <c r="AN555" s="35" t="s">
        <v>667</v>
      </c>
      <c r="AO555" s="35" t="s">
        <v>629</v>
      </c>
      <c r="AP555" s="38">
        <v>0</v>
      </c>
      <c r="AQ555" s="38">
        <v>0</v>
      </c>
      <c r="AR555" s="38">
        <v>0</v>
      </c>
      <c r="AS555" s="38">
        <v>0</v>
      </c>
      <c r="AT555" s="38">
        <v>0</v>
      </c>
      <c r="AU555" s="38">
        <v>65850</v>
      </c>
      <c r="AV555" s="38">
        <v>0</v>
      </c>
      <c r="AW555" s="38">
        <v>0</v>
      </c>
      <c r="AX555" s="38">
        <v>0</v>
      </c>
      <c r="AY555" s="38">
        <v>1797074</v>
      </c>
      <c r="AZ555" s="38">
        <v>0</v>
      </c>
      <c r="BA555" s="35">
        <v>4800065839</v>
      </c>
      <c r="BB555" s="36">
        <v>45596</v>
      </c>
      <c r="BC555" s="35" t="s">
        <v>960</v>
      </c>
      <c r="BD555" s="38">
        <v>71684461</v>
      </c>
    </row>
  </sheetData>
  <autoFilter ref="A2:BO555">
    <sortState ref="A174:BO190">
      <sortCondition descending="1" ref="AA2:AA555"/>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E13" sqref="E13"/>
    </sheetView>
  </sheetViews>
  <sheetFormatPr baseColWidth="10" defaultColWidth="10.90625" defaultRowHeight="12.5" x14ac:dyDescent="0.25"/>
  <cols>
    <col min="1" max="1" width="1" style="48" customWidth="1"/>
    <col min="2" max="2" width="10.90625" style="48"/>
    <col min="3" max="3" width="17.54296875" style="48" customWidth="1"/>
    <col min="4" max="4" width="11.54296875" style="48" customWidth="1"/>
    <col min="5" max="8" width="10.90625" style="48"/>
    <col min="9" max="9" width="22.54296875" style="48" customWidth="1"/>
    <col min="10" max="10" width="14" style="48" customWidth="1"/>
    <col min="11" max="11" width="1.81640625" style="48" customWidth="1"/>
    <col min="12" max="16384" width="10.90625" style="48"/>
  </cols>
  <sheetData>
    <row r="1" spans="2:10" ht="6" customHeight="1" thickBot="1" x14ac:dyDescent="0.3"/>
    <row r="2" spans="2:10" ht="19.5" customHeight="1" x14ac:dyDescent="0.25">
      <c r="B2" s="49"/>
      <c r="C2" s="50"/>
      <c r="D2" s="51" t="s">
        <v>981</v>
      </c>
      <c r="E2" s="52"/>
      <c r="F2" s="52"/>
      <c r="G2" s="52"/>
      <c r="H2" s="52"/>
      <c r="I2" s="53"/>
      <c r="J2" s="54" t="s">
        <v>982</v>
      </c>
    </row>
    <row r="3" spans="2:10" ht="15.75" customHeight="1" thickBot="1" x14ac:dyDescent="0.3">
      <c r="B3" s="55"/>
      <c r="C3" s="56"/>
      <c r="D3" s="57"/>
      <c r="E3" s="58"/>
      <c r="F3" s="58"/>
      <c r="G3" s="58"/>
      <c r="H3" s="58"/>
      <c r="I3" s="59"/>
      <c r="J3" s="60"/>
    </row>
    <row r="4" spans="2:10" ht="13" x14ac:dyDescent="0.25">
      <c r="B4" s="55"/>
      <c r="C4" s="56"/>
      <c r="D4" s="61"/>
      <c r="E4" s="62"/>
      <c r="F4" s="62"/>
      <c r="G4" s="62"/>
      <c r="H4" s="62"/>
      <c r="I4" s="63"/>
      <c r="J4" s="64"/>
    </row>
    <row r="5" spans="2:10" ht="13" x14ac:dyDescent="0.25">
      <c r="B5" s="55"/>
      <c r="C5" s="56"/>
      <c r="D5" s="65" t="s">
        <v>983</v>
      </c>
      <c r="E5" s="66"/>
      <c r="F5" s="66"/>
      <c r="G5" s="66"/>
      <c r="H5" s="66"/>
      <c r="I5" s="67"/>
      <c r="J5" s="67" t="s">
        <v>984</v>
      </c>
    </row>
    <row r="6" spans="2:10" ht="13.5" thickBot="1" x14ac:dyDescent="0.3">
      <c r="B6" s="68"/>
      <c r="C6" s="69"/>
      <c r="D6" s="70"/>
      <c r="E6" s="71"/>
      <c r="F6" s="71"/>
      <c r="G6" s="71"/>
      <c r="H6" s="71"/>
      <c r="I6" s="72"/>
      <c r="J6" s="73"/>
    </row>
    <row r="7" spans="2:10" x14ac:dyDescent="0.25">
      <c r="B7" s="74"/>
      <c r="J7" s="75"/>
    </row>
    <row r="8" spans="2:10" x14ac:dyDescent="0.25">
      <c r="B8" s="74"/>
      <c r="J8" s="75"/>
    </row>
    <row r="9" spans="2:10" x14ac:dyDescent="0.25">
      <c r="B9" s="74"/>
      <c r="C9" s="48" t="s">
        <v>1018</v>
      </c>
      <c r="J9" s="75"/>
    </row>
    <row r="10" spans="2:10" ht="13" x14ac:dyDescent="0.3">
      <c r="B10" s="74"/>
      <c r="C10" s="76"/>
      <c r="E10" s="77"/>
      <c r="H10" s="78"/>
      <c r="J10" s="75"/>
    </row>
    <row r="11" spans="2:10" x14ac:dyDescent="0.25">
      <c r="B11" s="74"/>
      <c r="J11" s="75"/>
    </row>
    <row r="12" spans="2:10" ht="13" x14ac:dyDescent="0.3">
      <c r="B12" s="74"/>
      <c r="C12" s="76" t="s">
        <v>1019</v>
      </c>
      <c r="J12" s="75"/>
    </row>
    <row r="13" spans="2:10" ht="13" x14ac:dyDescent="0.3">
      <c r="B13" s="74"/>
      <c r="C13" s="76" t="s">
        <v>1020</v>
      </c>
      <c r="J13" s="75"/>
    </row>
    <row r="14" spans="2:10" x14ac:dyDescent="0.25">
      <c r="B14" s="74"/>
      <c r="J14" s="75"/>
    </row>
    <row r="15" spans="2:10" x14ac:dyDescent="0.25">
      <c r="B15" s="74"/>
      <c r="C15" s="48" t="s">
        <v>985</v>
      </c>
      <c r="J15" s="75"/>
    </row>
    <row r="16" spans="2:10" x14ac:dyDescent="0.25">
      <c r="B16" s="74"/>
      <c r="C16" s="79"/>
      <c r="J16" s="75"/>
    </row>
    <row r="17" spans="2:10" ht="13" x14ac:dyDescent="0.25">
      <c r="B17" s="74"/>
      <c r="C17" s="48" t="s">
        <v>986</v>
      </c>
      <c r="D17" s="77"/>
      <c r="H17" s="80" t="s">
        <v>987</v>
      </c>
      <c r="I17" s="81" t="s">
        <v>988</v>
      </c>
      <c r="J17" s="75"/>
    </row>
    <row r="18" spans="2:10" ht="13" x14ac:dyDescent="0.3">
      <c r="B18" s="74"/>
      <c r="C18" s="76" t="s">
        <v>989</v>
      </c>
      <c r="D18" s="76"/>
      <c r="E18" s="76"/>
      <c r="F18" s="76"/>
      <c r="H18" s="82">
        <v>553</v>
      </c>
      <c r="I18" s="83">
        <v>609133489.0999999</v>
      </c>
      <c r="J18" s="75"/>
    </row>
    <row r="19" spans="2:10" x14ac:dyDescent="0.25">
      <c r="B19" s="74"/>
      <c r="C19" s="48" t="s">
        <v>990</v>
      </c>
      <c r="H19" s="84">
        <v>138</v>
      </c>
      <c r="I19" s="85">
        <v>254408186.80000001</v>
      </c>
      <c r="J19" s="75"/>
    </row>
    <row r="20" spans="2:10" x14ac:dyDescent="0.25">
      <c r="B20" s="74"/>
      <c r="C20" s="48" t="s">
        <v>991</v>
      </c>
      <c r="H20" s="84">
        <v>108</v>
      </c>
      <c r="I20" s="85">
        <v>130361944</v>
      </c>
      <c r="J20" s="75"/>
    </row>
    <row r="21" spans="2:10" x14ac:dyDescent="0.25">
      <c r="B21" s="74"/>
      <c r="C21" s="48" t="s">
        <v>992</v>
      </c>
      <c r="H21" s="84">
        <v>138</v>
      </c>
      <c r="I21" s="85">
        <v>155636472.90000001</v>
      </c>
      <c r="J21" s="75"/>
    </row>
    <row r="22" spans="2:10" x14ac:dyDescent="0.25">
      <c r="B22" s="74"/>
      <c r="C22" s="48" t="s">
        <v>993</v>
      </c>
      <c r="H22" s="84">
        <v>50</v>
      </c>
      <c r="I22" s="85">
        <v>18505648</v>
      </c>
      <c r="J22" s="75"/>
    </row>
    <row r="23" spans="2:10" x14ac:dyDescent="0.25">
      <c r="B23" s="74"/>
      <c r="C23" s="48" t="s">
        <v>994</v>
      </c>
      <c r="H23" s="84">
        <v>0</v>
      </c>
      <c r="I23" s="85">
        <v>0</v>
      </c>
      <c r="J23" s="75"/>
    </row>
    <row r="24" spans="2:10" ht="13" thickBot="1" x14ac:dyDescent="0.3">
      <c r="B24" s="74"/>
      <c r="C24" s="48" t="s">
        <v>995</v>
      </c>
      <c r="H24" s="86">
        <v>5</v>
      </c>
      <c r="I24" s="87">
        <v>670809</v>
      </c>
      <c r="J24" s="75"/>
    </row>
    <row r="25" spans="2:10" ht="13" x14ac:dyDescent="0.3">
      <c r="B25" s="74"/>
      <c r="C25" s="76" t="s">
        <v>996</v>
      </c>
      <c r="D25" s="76"/>
      <c r="E25" s="76"/>
      <c r="F25" s="76"/>
      <c r="H25" s="82">
        <f>H19+H20+H21+H22+H24+H23</f>
        <v>439</v>
      </c>
      <c r="I25" s="83">
        <f>I19+I20+I21+I22+I24+I23</f>
        <v>559583060.70000005</v>
      </c>
      <c r="J25" s="75"/>
    </row>
    <row r="26" spans="2:10" x14ac:dyDescent="0.25">
      <c r="B26" s="74"/>
      <c r="C26" s="48" t="s">
        <v>997</v>
      </c>
      <c r="H26" s="84">
        <v>114</v>
      </c>
      <c r="I26" s="85">
        <v>49550428.399999999</v>
      </c>
      <c r="J26" s="75"/>
    </row>
    <row r="27" spans="2:10" ht="13" thickBot="1" x14ac:dyDescent="0.3">
      <c r="B27" s="74"/>
      <c r="C27" s="48" t="s">
        <v>614</v>
      </c>
      <c r="H27" s="86">
        <v>0</v>
      </c>
      <c r="I27" s="87">
        <v>0</v>
      </c>
      <c r="J27" s="75"/>
    </row>
    <row r="28" spans="2:10" ht="13" x14ac:dyDescent="0.3">
      <c r="B28" s="74"/>
      <c r="C28" s="76" t="s">
        <v>998</v>
      </c>
      <c r="D28" s="76"/>
      <c r="E28" s="76"/>
      <c r="F28" s="76"/>
      <c r="H28" s="82">
        <f>H26+H27</f>
        <v>114</v>
      </c>
      <c r="I28" s="83">
        <f>I26+I27</f>
        <v>49550428.399999999</v>
      </c>
      <c r="J28" s="75"/>
    </row>
    <row r="29" spans="2:10" ht="13.5" thickBot="1" x14ac:dyDescent="0.35">
      <c r="B29" s="74"/>
      <c r="C29" s="48" t="s">
        <v>999</v>
      </c>
      <c r="D29" s="76"/>
      <c r="E29" s="76"/>
      <c r="F29" s="76"/>
      <c r="H29" s="86">
        <v>0</v>
      </c>
      <c r="I29" s="87">
        <v>0</v>
      </c>
      <c r="J29" s="75"/>
    </row>
    <row r="30" spans="2:10" ht="13" x14ac:dyDescent="0.3">
      <c r="B30" s="74"/>
      <c r="C30" s="76" t="s">
        <v>1000</v>
      </c>
      <c r="D30" s="76"/>
      <c r="E30" s="76"/>
      <c r="F30" s="76"/>
      <c r="H30" s="84">
        <f>H29</f>
        <v>0</v>
      </c>
      <c r="I30" s="85">
        <f>I29</f>
        <v>0</v>
      </c>
      <c r="J30" s="75"/>
    </row>
    <row r="31" spans="2:10" ht="13" x14ac:dyDescent="0.3">
      <c r="B31" s="74"/>
      <c r="C31" s="76"/>
      <c r="D31" s="76"/>
      <c r="E31" s="76"/>
      <c r="F31" s="76"/>
      <c r="H31" s="88"/>
      <c r="I31" s="83"/>
      <c r="J31" s="75"/>
    </row>
    <row r="32" spans="2:10" ht="13.5" thickBot="1" x14ac:dyDescent="0.35">
      <c r="B32" s="74"/>
      <c r="C32" s="76" t="s">
        <v>1001</v>
      </c>
      <c r="D32" s="76"/>
      <c r="H32" s="89">
        <f>H25+H28+H30</f>
        <v>553</v>
      </c>
      <c r="I32" s="90">
        <f>I25+I28+I30</f>
        <v>609133489.10000002</v>
      </c>
      <c r="J32" s="75"/>
    </row>
    <row r="33" spans="2:10" ht="13.5" thickTop="1" x14ac:dyDescent="0.3">
      <c r="B33" s="74"/>
      <c r="C33" s="76"/>
      <c r="D33" s="76"/>
      <c r="H33" s="91">
        <f>+H18-H32</f>
        <v>0</v>
      </c>
      <c r="I33" s="85">
        <f>+I18-I32</f>
        <v>0</v>
      </c>
      <c r="J33" s="75"/>
    </row>
    <row r="34" spans="2:10" x14ac:dyDescent="0.25">
      <c r="B34" s="74"/>
      <c r="G34" s="91"/>
      <c r="H34" s="91"/>
      <c r="I34" s="91"/>
      <c r="J34" s="75"/>
    </row>
    <row r="35" spans="2:10" x14ac:dyDescent="0.25">
      <c r="B35" s="74"/>
      <c r="G35" s="91"/>
      <c r="H35" s="91"/>
      <c r="I35" s="91"/>
      <c r="J35" s="75"/>
    </row>
    <row r="36" spans="2:10" ht="13" x14ac:dyDescent="0.3">
      <c r="B36" s="74"/>
      <c r="C36" s="76"/>
      <c r="G36" s="91"/>
      <c r="H36" s="91"/>
      <c r="I36" s="91"/>
      <c r="J36" s="75"/>
    </row>
    <row r="37" spans="2:10" ht="13.5" thickBot="1" x14ac:dyDescent="0.35">
      <c r="B37" s="74"/>
      <c r="C37" s="92" t="s">
        <v>1002</v>
      </c>
      <c r="D37" s="93"/>
      <c r="H37" s="92" t="s">
        <v>1003</v>
      </c>
      <c r="I37" s="93"/>
      <c r="J37" s="75"/>
    </row>
    <row r="38" spans="2:10" ht="13" x14ac:dyDescent="0.3">
      <c r="B38" s="74"/>
      <c r="C38" s="76" t="s">
        <v>1004</v>
      </c>
      <c r="D38" s="91"/>
      <c r="H38" s="94" t="s">
        <v>1005</v>
      </c>
      <c r="I38" s="91"/>
      <c r="J38" s="75"/>
    </row>
    <row r="39" spans="2:10" ht="13" x14ac:dyDescent="0.3">
      <c r="B39" s="74"/>
      <c r="C39" s="76" t="s">
        <v>1006</v>
      </c>
      <c r="H39" s="76" t="s">
        <v>1007</v>
      </c>
      <c r="I39" s="91"/>
      <c r="J39" s="75"/>
    </row>
    <row r="40" spans="2:10" x14ac:dyDescent="0.25">
      <c r="B40" s="74"/>
      <c r="G40" s="91"/>
      <c r="H40" s="91"/>
      <c r="I40" s="91"/>
      <c r="J40" s="75"/>
    </row>
    <row r="41" spans="2:10" ht="12.75" customHeight="1" x14ac:dyDescent="0.25">
      <c r="B41" s="74"/>
      <c r="C41" s="95" t="s">
        <v>1008</v>
      </c>
      <c r="D41" s="95"/>
      <c r="E41" s="95"/>
      <c r="F41" s="95"/>
      <c r="G41" s="95"/>
      <c r="H41" s="95"/>
      <c r="I41" s="95"/>
      <c r="J41" s="75"/>
    </row>
    <row r="42" spans="2:10" ht="18.75" customHeight="1" thickBot="1" x14ac:dyDescent="0.3">
      <c r="B42" s="96"/>
      <c r="C42" s="97"/>
      <c r="D42" s="97"/>
      <c r="E42" s="97"/>
      <c r="F42" s="97"/>
      <c r="G42" s="97"/>
      <c r="H42" s="97"/>
      <c r="I42" s="97"/>
      <c r="J42" s="9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0" zoomScale="84" zoomScaleNormal="84" zoomScaleSheetLayoutView="100" workbookViewId="0">
      <selection activeCell="D30" sqref="D30"/>
    </sheetView>
  </sheetViews>
  <sheetFormatPr baseColWidth="10" defaultColWidth="11.453125" defaultRowHeight="12.5" x14ac:dyDescent="0.25"/>
  <cols>
    <col min="1" max="1" width="4.453125" style="48" customWidth="1"/>
    <col min="2" max="2" width="11.453125" style="48"/>
    <col min="3" max="3" width="12.81640625" style="48" customWidth="1"/>
    <col min="4" max="4" width="22" style="48" customWidth="1"/>
    <col min="5" max="8" width="11.453125" style="48"/>
    <col min="9" max="9" width="24.81640625" style="48" customWidth="1"/>
    <col min="10" max="10" width="12.54296875" style="48" customWidth="1"/>
    <col min="11" max="11" width="1.81640625" style="48" customWidth="1"/>
    <col min="12" max="16384" width="11.453125" style="48"/>
  </cols>
  <sheetData>
    <row r="1" spans="2:10" ht="18" customHeight="1" thickBot="1" x14ac:dyDescent="0.3"/>
    <row r="2" spans="2:10" ht="19.5" customHeight="1" x14ac:dyDescent="0.25">
      <c r="B2" s="49"/>
      <c r="C2" s="50"/>
      <c r="D2" s="51" t="s">
        <v>1009</v>
      </c>
      <c r="E2" s="52"/>
      <c r="F2" s="52"/>
      <c r="G2" s="52"/>
      <c r="H2" s="52"/>
      <c r="I2" s="53"/>
      <c r="J2" s="54" t="s">
        <v>982</v>
      </c>
    </row>
    <row r="3" spans="2:10" ht="15.75" customHeight="1" thickBot="1" x14ac:dyDescent="0.3">
      <c r="B3" s="55"/>
      <c r="C3" s="56"/>
      <c r="D3" s="57"/>
      <c r="E3" s="58"/>
      <c r="F3" s="58"/>
      <c r="G3" s="58"/>
      <c r="H3" s="58"/>
      <c r="I3" s="59"/>
      <c r="J3" s="60"/>
    </row>
    <row r="4" spans="2:10" ht="13" x14ac:dyDescent="0.25">
      <c r="B4" s="55"/>
      <c r="C4" s="56"/>
      <c r="E4" s="62"/>
      <c r="F4" s="62"/>
      <c r="G4" s="62"/>
      <c r="H4" s="62"/>
      <c r="I4" s="63"/>
      <c r="J4" s="64"/>
    </row>
    <row r="5" spans="2:10" ht="13" x14ac:dyDescent="0.25">
      <c r="B5" s="55"/>
      <c r="C5" s="56"/>
      <c r="D5" s="99" t="s">
        <v>1010</v>
      </c>
      <c r="E5" s="100"/>
      <c r="F5" s="100"/>
      <c r="G5" s="100"/>
      <c r="H5" s="100"/>
      <c r="I5" s="101"/>
      <c r="J5" s="67" t="s">
        <v>1011</v>
      </c>
    </row>
    <row r="6" spans="2:10" ht="13.5" thickBot="1" x14ac:dyDescent="0.3">
      <c r="B6" s="68"/>
      <c r="C6" s="69"/>
      <c r="D6" s="70"/>
      <c r="E6" s="71"/>
      <c r="F6" s="71"/>
      <c r="G6" s="71"/>
      <c r="H6" s="71"/>
      <c r="I6" s="72"/>
      <c r="J6" s="73"/>
    </row>
    <row r="7" spans="2:10" x14ac:dyDescent="0.25">
      <c r="B7" s="74"/>
      <c r="J7" s="75"/>
    </row>
    <row r="8" spans="2:10" x14ac:dyDescent="0.25">
      <c r="B8" s="74"/>
      <c r="J8" s="75"/>
    </row>
    <row r="9" spans="2:10" x14ac:dyDescent="0.25">
      <c r="B9" s="74"/>
      <c r="C9" s="48" t="str">
        <f ca="1">+CONCATENATE("Santiago de Cali, ",TEXT(TODAY(),"MMMM DD YYYY"))</f>
        <v>Santiago de Cali, marzo 20 2025</v>
      </c>
      <c r="D9" s="78"/>
      <c r="E9" s="77"/>
      <c r="J9" s="75"/>
    </row>
    <row r="10" spans="2:10" ht="13" x14ac:dyDescent="0.3">
      <c r="B10" s="74"/>
      <c r="C10" s="76"/>
      <c r="J10" s="75"/>
    </row>
    <row r="11" spans="2:10" ht="13" x14ac:dyDescent="0.3">
      <c r="B11" s="74"/>
      <c r="C11" s="76" t="str">
        <f>+'FOR-CSA-018'!C12</f>
        <v>Señores : COODESURIS</v>
      </c>
      <c r="J11" s="75"/>
    </row>
    <row r="12" spans="2:10" ht="13" x14ac:dyDescent="0.3">
      <c r="B12" s="74"/>
      <c r="C12" s="76" t="str">
        <f>+'FOR-CSA-018'!C13</f>
        <v>NIT: 800197111</v>
      </c>
      <c r="J12" s="75"/>
    </row>
    <row r="13" spans="2:10" x14ac:dyDescent="0.25">
      <c r="B13" s="74"/>
      <c r="J13" s="75"/>
    </row>
    <row r="14" spans="2:10" x14ac:dyDescent="0.25">
      <c r="B14" s="74"/>
      <c r="C14" s="48" t="s">
        <v>1012</v>
      </c>
      <c r="J14" s="75"/>
    </row>
    <row r="15" spans="2:10" x14ac:dyDescent="0.25">
      <c r="B15" s="74"/>
      <c r="C15" s="79"/>
      <c r="J15" s="75"/>
    </row>
    <row r="16" spans="2:10" ht="13" x14ac:dyDescent="0.3">
      <c r="B16" s="74"/>
      <c r="C16" s="102"/>
      <c r="D16" s="77"/>
      <c r="H16" s="103" t="s">
        <v>987</v>
      </c>
      <c r="I16" s="103" t="s">
        <v>988</v>
      </c>
      <c r="J16" s="75"/>
    </row>
    <row r="17" spans="2:10" ht="13" x14ac:dyDescent="0.3">
      <c r="B17" s="74"/>
      <c r="C17" s="76" t="s">
        <v>986</v>
      </c>
      <c r="D17" s="76"/>
      <c r="E17" s="76"/>
      <c r="F17" s="76"/>
      <c r="H17" s="104">
        <f>+SUM(H18:H23)</f>
        <v>439</v>
      </c>
      <c r="I17" s="105">
        <f>+SUM(I18:I23)</f>
        <v>559583060.70000005</v>
      </c>
      <c r="J17" s="75"/>
    </row>
    <row r="18" spans="2:10" x14ac:dyDescent="0.25">
      <c r="B18" s="74"/>
      <c r="C18" s="48" t="s">
        <v>990</v>
      </c>
      <c r="H18" s="106">
        <f>+'FOR-CSA-018'!H19</f>
        <v>138</v>
      </c>
      <c r="I18" s="107">
        <f>+'FOR-CSA-018'!I19</f>
        <v>254408186.80000001</v>
      </c>
      <c r="J18" s="75"/>
    </row>
    <row r="19" spans="2:10" x14ac:dyDescent="0.25">
      <c r="B19" s="74"/>
      <c r="C19" s="48" t="s">
        <v>991</v>
      </c>
      <c r="H19" s="106">
        <f>+'FOR-CSA-018'!H20</f>
        <v>108</v>
      </c>
      <c r="I19" s="107">
        <f>+'FOR-CSA-018'!I20</f>
        <v>130361944</v>
      </c>
      <c r="J19" s="75"/>
    </row>
    <row r="20" spans="2:10" x14ac:dyDescent="0.25">
      <c r="B20" s="74"/>
      <c r="C20" s="48" t="s">
        <v>992</v>
      </c>
      <c r="H20" s="106">
        <f>+'FOR-CSA-018'!H21</f>
        <v>138</v>
      </c>
      <c r="I20" s="107">
        <f>+'FOR-CSA-018'!I21</f>
        <v>155636472.90000001</v>
      </c>
      <c r="J20" s="75"/>
    </row>
    <row r="21" spans="2:10" x14ac:dyDescent="0.25">
      <c r="B21" s="74"/>
      <c r="C21" s="48" t="s">
        <v>993</v>
      </c>
      <c r="H21" s="106">
        <f>+'FOR-CSA-018'!H22</f>
        <v>50</v>
      </c>
      <c r="I21" s="107">
        <f>+'FOR-CSA-018'!I22</f>
        <v>18505648</v>
      </c>
      <c r="J21" s="75"/>
    </row>
    <row r="22" spans="2:10" x14ac:dyDescent="0.25">
      <c r="B22" s="74"/>
      <c r="C22" s="48" t="s">
        <v>994</v>
      </c>
      <c r="H22" s="106">
        <f>+'FOR-CSA-018'!H23</f>
        <v>0</v>
      </c>
      <c r="I22" s="107">
        <f>+'FOR-CSA-018'!I23</f>
        <v>0</v>
      </c>
      <c r="J22" s="75"/>
    </row>
    <row r="23" spans="2:10" x14ac:dyDescent="0.25">
      <c r="B23" s="74"/>
      <c r="C23" s="48" t="s">
        <v>1013</v>
      </c>
      <c r="H23" s="106">
        <f>+'FOR-CSA-018'!H24</f>
        <v>5</v>
      </c>
      <c r="I23" s="107">
        <f>+'FOR-CSA-018'!I24</f>
        <v>670809</v>
      </c>
      <c r="J23" s="75"/>
    </row>
    <row r="24" spans="2:10" ht="13" x14ac:dyDescent="0.3">
      <c r="B24" s="74"/>
      <c r="C24" s="76" t="s">
        <v>1014</v>
      </c>
      <c r="D24" s="76"/>
      <c r="E24" s="76"/>
      <c r="F24" s="76"/>
      <c r="H24" s="104">
        <f>SUM(H18:H23)</f>
        <v>439</v>
      </c>
      <c r="I24" s="105">
        <f>+SUBTOTAL(9,I18:I23)</f>
        <v>559583060.70000005</v>
      </c>
      <c r="J24" s="75"/>
    </row>
    <row r="25" spans="2:10" ht="13.5" thickBot="1" x14ac:dyDescent="0.35">
      <c r="B25" s="74"/>
      <c r="C25" s="76"/>
      <c r="D25" s="76"/>
      <c r="H25" s="108"/>
      <c r="I25" s="109"/>
      <c r="J25" s="75"/>
    </row>
    <row r="26" spans="2:10" ht="13.5" thickTop="1" x14ac:dyDescent="0.3">
      <c r="B26" s="74"/>
      <c r="C26" s="76"/>
      <c r="D26" s="76"/>
      <c r="H26" s="91"/>
      <c r="I26" s="85"/>
      <c r="J26" s="75"/>
    </row>
    <row r="27" spans="2:10" ht="13" x14ac:dyDescent="0.3">
      <c r="B27" s="74"/>
      <c r="C27" s="76"/>
      <c r="D27" s="76"/>
      <c r="H27" s="91"/>
      <c r="I27" s="85"/>
      <c r="J27" s="75"/>
    </row>
    <row r="28" spans="2:10" ht="13" x14ac:dyDescent="0.3">
      <c r="B28" s="74"/>
      <c r="C28" s="76"/>
      <c r="D28" s="76"/>
      <c r="H28" s="91"/>
      <c r="I28" s="85"/>
      <c r="J28" s="75"/>
    </row>
    <row r="29" spans="2:10" x14ac:dyDescent="0.25">
      <c r="B29" s="74"/>
      <c r="G29" s="91"/>
      <c r="H29" s="91"/>
      <c r="I29" s="91"/>
      <c r="J29" s="75"/>
    </row>
    <row r="30" spans="2:10" ht="13.5" thickBot="1" x14ac:dyDescent="0.35">
      <c r="B30" s="74"/>
      <c r="C30" s="92" t="str">
        <f>+'FOR-CSA-018'!C37</f>
        <v>Nombre</v>
      </c>
      <c r="D30" s="92"/>
      <c r="G30" s="92" t="str">
        <f>+'FOR-CSA-018'!H37</f>
        <v>Juan Camilo Paez R.</v>
      </c>
      <c r="H30" s="93"/>
      <c r="I30" s="91"/>
      <c r="J30" s="75"/>
    </row>
    <row r="31" spans="2:10" ht="13" x14ac:dyDescent="0.3">
      <c r="B31" s="74"/>
      <c r="C31" s="94" t="str">
        <f>+'FOR-CSA-018'!C38</f>
        <v>Cargo</v>
      </c>
      <c r="D31" s="94"/>
      <c r="G31" s="94" t="str">
        <f>+'FOR-CSA-018'!H38</f>
        <v>Cartera - Cuentas Salud</v>
      </c>
      <c r="H31" s="91"/>
      <c r="I31" s="91"/>
      <c r="J31" s="75"/>
    </row>
    <row r="32" spans="2:10" ht="13" x14ac:dyDescent="0.3">
      <c r="B32" s="74"/>
      <c r="C32" s="94" t="str">
        <f>+'FOR-CSA-018'!C39</f>
        <v>Entidad</v>
      </c>
      <c r="D32" s="94"/>
      <c r="G32" s="94" t="str">
        <f>+'FOR-CSA-018'!H39</f>
        <v>EPS Comfenalco Valle.</v>
      </c>
      <c r="H32" s="91"/>
      <c r="I32" s="91"/>
      <c r="J32" s="75"/>
    </row>
    <row r="33" spans="2:10" ht="13" x14ac:dyDescent="0.3">
      <c r="B33" s="74"/>
      <c r="C33" s="94"/>
      <c r="D33" s="94"/>
      <c r="G33" s="94"/>
      <c r="H33" s="91"/>
      <c r="I33" s="91"/>
      <c r="J33" s="75"/>
    </row>
    <row r="34" spans="2:10" ht="13" x14ac:dyDescent="0.3">
      <c r="B34" s="74"/>
      <c r="C34" s="94"/>
      <c r="D34" s="94"/>
      <c r="G34" s="94"/>
      <c r="H34" s="91"/>
      <c r="I34" s="91"/>
      <c r="J34" s="75"/>
    </row>
    <row r="35" spans="2:10" ht="14" x14ac:dyDescent="0.25">
      <c r="B35" s="74"/>
      <c r="C35" s="110" t="s">
        <v>1015</v>
      </c>
      <c r="D35" s="110"/>
      <c r="E35" s="110"/>
      <c r="F35" s="110"/>
      <c r="G35" s="110"/>
      <c r="H35" s="110"/>
      <c r="I35" s="110"/>
      <c r="J35" s="75"/>
    </row>
    <row r="36" spans="2:10" ht="13" x14ac:dyDescent="0.3">
      <c r="B36" s="74"/>
      <c r="C36" s="94"/>
      <c r="D36" s="94"/>
      <c r="G36" s="94"/>
      <c r="H36" s="91"/>
      <c r="I36" s="91"/>
      <c r="J36" s="75"/>
    </row>
    <row r="37" spans="2:10" ht="18.75" customHeight="1" thickBot="1" x14ac:dyDescent="0.3">
      <c r="B37" s="96"/>
      <c r="C37" s="97"/>
      <c r="D37" s="97"/>
      <c r="E37" s="97"/>
      <c r="F37" s="97"/>
      <c r="G37" s="93"/>
      <c r="H37" s="93"/>
      <c r="I37" s="93"/>
      <c r="J37" s="9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2025-03-06T21:08:13Z</dcterms:created>
  <dcterms:modified xsi:type="dcterms:W3CDTF">2025-03-20T19:26:24Z</dcterms:modified>
</cp:coreProperties>
</file>