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94898_CLINICA LA MERCED\"/>
    </mc:Choice>
  </mc:AlternateContent>
  <bookViews>
    <workbookView xWindow="0" yWindow="0" windowWidth="20490" windowHeight="8030" activeTab="2"/>
  </bookViews>
  <sheets>
    <sheet name="Hoja1" sheetId="1" r:id="rId1"/>
    <sheet name="Hoja2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J1" i="2"/>
  <c r="AI1" i="2"/>
  <c r="AH1" i="2"/>
  <c r="AG1" i="2"/>
  <c r="AF1" i="2"/>
  <c r="AE1" i="2"/>
  <c r="AD1" i="2"/>
  <c r="AC1" i="2"/>
  <c r="AB1" i="2"/>
  <c r="AA1" i="2"/>
  <c r="T1" i="2"/>
  <c r="M1" i="2"/>
  <c r="K1" i="2"/>
  <c r="J1" i="2"/>
  <c r="H17" i="4" l="1"/>
  <c r="H24" i="4"/>
  <c r="I24" i="4"/>
  <c r="I17" i="4"/>
  <c r="H10" i="1"/>
</calcChain>
</file>

<file path=xl/sharedStrings.xml><?xml version="1.0" encoding="utf-8"?>
<sst xmlns="http://schemas.openxmlformats.org/spreadsheetml/2006/main" count="159" uniqueCount="108">
  <si>
    <t>NUMERACION</t>
  </si>
  <si>
    <t>CLIENTE</t>
  </si>
  <si>
    <t>EPS CONSOLIDADO</t>
  </si>
  <si>
    <t>FACTURA</t>
  </si>
  <si>
    <t>FECHA OBLIGACION</t>
  </si>
  <si>
    <t>FECHA RADICACION</t>
  </si>
  <si>
    <t>VALOR OBLIGACION</t>
  </si>
  <si>
    <t>TOTAL</t>
  </si>
  <si>
    <t>COMFENALCO VALLE</t>
  </si>
  <si>
    <t/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</si>
  <si>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</si>
  <si>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</si>
  <si>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</si>
  <si>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</si>
  <si>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</si>
  <si>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</si>
  <si>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</si>
  <si>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</si>
  <si>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</si>
  <si>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</si>
  <si>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</si>
  <si>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14-03-2025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</si>
  <si>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</si>
  <si>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</si>
  <si>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</si>
  <si>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</si>
  <si>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</si>
  <si>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</si>
  <si>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</si>
  <si>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</si>
  <si>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</si>
  <si>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</si>
  <si>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</si>
  <si>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</si>
  <si>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</si>
  <si>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</si>
  <si>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</si>
  <si>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</si>
  <si>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</si>
  <si>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</si>
  <si>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</si>
  <si>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</si>
  <si>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</si>
  <si>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</si>
  <si>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</si>
  <si>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</si>
  <si>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</si>
  <si>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</si>
  <si>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</si>
  <si>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</si>
  <si>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</si>
  <si>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CLINICA LA MERCED </t>
  </si>
  <si>
    <t>1391237</t>
  </si>
  <si>
    <t>800094898_1391237</t>
  </si>
  <si>
    <t>Factura no radicada</t>
  </si>
  <si>
    <t>No radicada</t>
  </si>
  <si>
    <t>1391239</t>
  </si>
  <si>
    <t>800094898_1391239</t>
  </si>
  <si>
    <t>1391240</t>
  </si>
  <si>
    <t>800094898_1391240</t>
  </si>
  <si>
    <t>1433718</t>
  </si>
  <si>
    <t>800094898_1433718</t>
  </si>
  <si>
    <t>1433721</t>
  </si>
  <si>
    <t>800094898_1433721</t>
  </si>
  <si>
    <t>1459045</t>
  </si>
  <si>
    <t>800094898_1459045</t>
  </si>
  <si>
    <t>615929</t>
  </si>
  <si>
    <t>800094898_615929</t>
  </si>
  <si>
    <t>632024</t>
  </si>
  <si>
    <t>800094898_632024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</si>
  <si>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</si>
  <si>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</si>
  <si>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</si>
  <si>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</si>
  <si>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</si>
  <si>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</si>
  <si>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</si>
  <si>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</si>
  <si>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</si>
  <si>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</si>
  <si>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</si>
  <si>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</si>
  <si>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</si>
  <si>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</si>
  <si>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</si>
  <si>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</si>
  <si>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</si>
  <si>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</si>
  <si>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</si>
  <si>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</si>
  <si>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</si>
  <si>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</si>
  <si>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</si>
  <si>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</si>
  <si>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</si>
  <si>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</si>
  <si>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</si>
  <si>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</si>
  <si>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</si>
  <si>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</si>
  <si>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</si>
  <si>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</si>
  <si>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</si>
  <si>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</si>
  <si>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</si>
  <si>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</si>
  <si>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 xml:space="preserve">Señores : CLINICA LA MERCED </t>
  </si>
  <si>
    <t>NIT: 800094898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</si>
</sst>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2" fillId="2" borderId="1" xfId="0" applyFont="1" applyFill="1" applyBorder="1"/>
    <xf numFmtId="0" fontId="2" fillId="2" borderId="1" xfId="0" applyFont="1" applyFill="1" applyBorder="1" applyAlignment="1">
      <alignment horizontal="center"/>
    </xf>
    <xf numFmtId="14" fontId="2" fillId="2" borderId="1" xfId="0" applyNumberFormat="1" applyFont="1" applyFill="1" applyBorder="1" applyAlignment="1">
      <alignment horizontal="center"/>
    </xf>
    <xf numFmtId="164" fontId="2" fillId="2" borderId="1" xfId="1" applyNumberFormat="1" applyFont="1" applyFill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0" fontId="2" fillId="2" borderId="0" xfId="0" applyFont="1" applyFill="1"/>
    <xf numFmtId="164" fontId="2" fillId="2" borderId="0" xfId="0" applyNumberFormat="1" applyFont="1" applyFill="1"/>
    <xf numFmtId="0" fontId="3" fillId="0" borderId="1" xfId="0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6" fontId="3" fillId="3" borderId="1" xfId="2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/>
    <xf numFmtId="0" fontId="4" fillId="0" borderId="1" xfId="0" applyFont="1" applyBorder="1" applyAlignment="1">
      <alignment vertical="center"/>
    </xf>
    <xf numFmtId="1" fontId="4" fillId="0" borderId="1" xfId="0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7" fontId="4" fillId="0" borderId="1" xfId="2" applyNumberFormat="1" applyFont="1" applyBorder="1" applyAlignment="1">
      <alignment vertical="center"/>
    </xf>
    <xf numFmtId="165" fontId="4" fillId="0" borderId="1" xfId="2" applyNumberFormat="1" applyFont="1" applyBorder="1" applyAlignment="1">
      <alignment vertical="center"/>
    </xf>
    <xf numFmtId="0" fontId="4" fillId="0" borderId="1" xfId="2" applyNumberFormat="1" applyFont="1" applyBorder="1" applyAlignment="1">
      <alignment vertical="center"/>
    </xf>
    <xf numFmtId="16" fontId="4" fillId="0" borderId="0" xfId="0" applyNumberFormat="1" applyFont="1"/>
    <xf numFmtId="0" fontId="4" fillId="0" borderId="0" xfId="0" applyFont="1"/>
    <xf numFmtId="2" fontId="4" fillId="0" borderId="0" xfId="0" applyNumberFormat="1" applyFont="1"/>
    <xf numFmtId="165" fontId="4" fillId="0" borderId="0" xfId="2" applyNumberFormat="1" applyFont="1"/>
    <xf numFmtId="165" fontId="4" fillId="0" borderId="0" xfId="0" applyNumberFormat="1" applyFont="1"/>
    <xf numFmtId="0" fontId="4" fillId="0" borderId="0" xfId="0" applyNumberFormat="1" applyFont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8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5" fontId="7" fillId="0" borderId="0" xfId="3" applyNumberFormat="1" applyFont="1" applyAlignment="1">
      <alignment horizontal="center" vertical="center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69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69" fontId="7" fillId="0" borderId="13" xfId="3" applyNumberFormat="1" applyFont="1" applyBorder="1" applyAlignment="1">
      <alignment horizontal="right"/>
    </xf>
    <xf numFmtId="169" fontId="6" fillId="0" borderId="0" xfId="3" applyNumberFormat="1" applyFont="1"/>
    <xf numFmtId="169" fontId="7" fillId="0" borderId="9" xfId="3" applyNumberFormat="1" applyFont="1" applyBorder="1"/>
    <xf numFmtId="169" fontId="6" fillId="0" borderId="9" xfId="3" applyNumberFormat="1" applyFont="1" applyBorder="1"/>
    <xf numFmtId="169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7" borderId="0" xfId="3" applyFont="1" applyFill="1"/>
    <xf numFmtId="0" fontId="7" fillId="0" borderId="0" xfId="3" applyFont="1" applyAlignment="1">
      <alignment horizontal="center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0" fontId="6" fillId="0" borderId="0" xfId="5" applyNumberFormat="1" applyFont="1" applyAlignment="1">
      <alignment horizontal="right"/>
    </xf>
    <xf numFmtId="164" fontId="6" fillId="0" borderId="13" xfId="5" applyNumberFormat="1" applyFont="1" applyBorder="1" applyAlignment="1">
      <alignment horizontal="center"/>
    </xf>
    <xf numFmtId="170" fontId="6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"/>
  <sheetViews>
    <sheetView workbookViewId="0">
      <selection activeCell="J10" sqref="J10"/>
    </sheetView>
  </sheetViews>
  <sheetFormatPr baseColWidth="10" defaultColWidth="9.1796875" defaultRowHeight="14.5" x14ac:dyDescent="0.35"/>
  <cols>
    <col min="1" max="1" width="13.7265625" bestFit="1" customWidth="1"/>
    <col min="2" max="2" width="10" bestFit="1" customWidth="1"/>
    <col min="3" max="3" width="19.26953125" bestFit="1" customWidth="1"/>
    <col min="5" max="6" width="18.54296875" bestFit="1" customWidth="1"/>
    <col min="7" max="7" width="20.26953125" bestFit="1" customWidth="1"/>
    <col min="8" max="8" width="11.54296875" bestFit="1" customWidth="1"/>
  </cols>
  <sheetData>
    <row r="1" spans="1:8" x14ac:dyDescent="0.3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  <c r="F1" s="3" t="s">
        <v>5</v>
      </c>
      <c r="G1" s="4" t="s">
        <v>6</v>
      </c>
      <c r="H1" s="4" t="s">
        <v>7</v>
      </c>
    </row>
    <row r="2" spans="1:8" x14ac:dyDescent="0.35">
      <c r="A2" s="5">
        <v>1</v>
      </c>
      <c r="B2" s="5">
        <v>890303093</v>
      </c>
      <c r="C2" s="5" t="s">
        <v>8</v>
      </c>
      <c r="D2" s="5">
        <v>1391237</v>
      </c>
      <c r="E2" s="6">
        <v>44999.598368055558</v>
      </c>
      <c r="F2" s="6">
        <v>45034</v>
      </c>
      <c r="G2" s="7">
        <v>33855878</v>
      </c>
      <c r="H2" s="7">
        <v>33855878</v>
      </c>
    </row>
    <row r="3" spans="1:8" x14ac:dyDescent="0.35">
      <c r="A3" s="5">
        <v>2</v>
      </c>
      <c r="B3" s="5">
        <v>890303093</v>
      </c>
      <c r="C3" s="5" t="s">
        <v>8</v>
      </c>
      <c r="D3" s="5">
        <v>1391240</v>
      </c>
      <c r="E3" s="6">
        <v>44999.59847222222</v>
      </c>
      <c r="F3" s="6">
        <v>45034</v>
      </c>
      <c r="G3" s="7">
        <v>297826</v>
      </c>
      <c r="H3" s="7">
        <v>297826</v>
      </c>
    </row>
    <row r="4" spans="1:8" x14ac:dyDescent="0.35">
      <c r="A4" s="5">
        <v>3</v>
      </c>
      <c r="B4" s="5">
        <v>890303093</v>
      </c>
      <c r="C4" s="5" t="s">
        <v>8</v>
      </c>
      <c r="D4" s="5">
        <v>1433718</v>
      </c>
      <c r="E4" s="6">
        <v>45301.64508101852</v>
      </c>
      <c r="F4" s="6" t="s">
        <v>9</v>
      </c>
      <c r="G4" s="7">
        <v>34139</v>
      </c>
      <c r="H4" s="7">
        <v>34139</v>
      </c>
    </row>
    <row r="5" spans="1:8" x14ac:dyDescent="0.35">
      <c r="A5" s="5">
        <v>4</v>
      </c>
      <c r="B5" s="5">
        <v>890303093</v>
      </c>
      <c r="C5" s="5" t="s">
        <v>8</v>
      </c>
      <c r="D5" s="5">
        <v>1433721</v>
      </c>
      <c r="E5" s="6">
        <v>45301.645092592589</v>
      </c>
      <c r="F5" s="6" t="s">
        <v>9</v>
      </c>
      <c r="G5" s="7">
        <v>51340</v>
      </c>
      <c r="H5" s="7">
        <v>51340</v>
      </c>
    </row>
    <row r="6" spans="1:8" x14ac:dyDescent="0.35">
      <c r="A6" s="5">
        <v>5</v>
      </c>
      <c r="B6" s="5">
        <v>890303093</v>
      </c>
      <c r="C6" s="5" t="s">
        <v>8</v>
      </c>
      <c r="D6" s="5">
        <v>1459045</v>
      </c>
      <c r="E6" s="6">
        <v>45482.437893518516</v>
      </c>
      <c r="F6" s="6" t="s">
        <v>9</v>
      </c>
      <c r="G6" s="7">
        <v>1679323</v>
      </c>
      <c r="H6" s="7">
        <v>1679323</v>
      </c>
    </row>
    <row r="7" spans="1:8" x14ac:dyDescent="0.35">
      <c r="A7" s="5">
        <v>6</v>
      </c>
      <c r="B7" s="5">
        <v>890303093</v>
      </c>
      <c r="C7" s="5" t="s">
        <v>8</v>
      </c>
      <c r="D7" s="5">
        <v>615929</v>
      </c>
      <c r="E7" s="6">
        <v>43832</v>
      </c>
      <c r="F7" s="6">
        <v>43899</v>
      </c>
      <c r="G7" s="7">
        <v>1837540.15</v>
      </c>
      <c r="H7" s="7">
        <v>1837540.15</v>
      </c>
    </row>
    <row r="8" spans="1:8" x14ac:dyDescent="0.35">
      <c r="A8" s="5">
        <v>7</v>
      </c>
      <c r="B8" s="5">
        <v>890303093</v>
      </c>
      <c r="C8" s="5" t="s">
        <v>8</v>
      </c>
      <c r="D8" s="5">
        <v>632024</v>
      </c>
      <c r="E8" s="6">
        <v>43965</v>
      </c>
      <c r="F8" s="6">
        <v>44033</v>
      </c>
      <c r="G8" s="7">
        <v>30245</v>
      </c>
      <c r="H8" s="7">
        <v>30245</v>
      </c>
    </row>
    <row r="9" spans="1:8" x14ac:dyDescent="0.35">
      <c r="A9" s="5">
        <v>8</v>
      </c>
      <c r="B9" s="5">
        <v>890303093</v>
      </c>
      <c r="C9" s="5" t="s">
        <v>8</v>
      </c>
      <c r="D9" s="5">
        <v>1391239</v>
      </c>
      <c r="E9" s="6">
        <v>44999.598460648151</v>
      </c>
      <c r="F9" s="6" t="s">
        <v>9</v>
      </c>
      <c r="G9" s="7">
        <v>670720</v>
      </c>
      <c r="H9" s="7">
        <v>670720</v>
      </c>
    </row>
    <row r="10" spans="1:8" x14ac:dyDescent="0.35">
      <c r="G10" s="8" t="s">
        <v>7</v>
      </c>
      <c r="H10" s="9">
        <f>SUM(H2:H9)</f>
        <v>38457011.149999999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"/>
  <sheetViews>
    <sheetView workbookViewId="0">
      <selection activeCell="K1" sqref="K1"/>
    </sheetView>
  </sheetViews>
  <sheetFormatPr baseColWidth="10" defaultRowHeight="14.5" x14ac:dyDescent="0.35"/>
  <sheetData>
    <row r="1" spans="1:41" s="27" customFormat="1" ht="10" x14ac:dyDescent="0.2">
      <c r="A1" s="26">
        <v>45716</v>
      </c>
      <c r="G1" s="28"/>
      <c r="J1" s="29">
        <f>+SUBTOTAL(9,J3:J22527)</f>
        <v>38457011</v>
      </c>
      <c r="K1" s="29">
        <f>+SUBTOTAL(9,K3:K22527)</f>
        <v>38457011</v>
      </c>
      <c r="L1" s="30"/>
      <c r="M1" s="29">
        <f>+SUBTOTAL(9,M3:M22527)</f>
        <v>0</v>
      </c>
      <c r="N1" s="31"/>
      <c r="O1" s="30"/>
      <c r="P1" s="30"/>
      <c r="Q1" s="30"/>
      <c r="R1" s="30"/>
      <c r="S1" s="30"/>
      <c r="T1" s="29">
        <f>+SUBTOTAL(9,T3:T22527)</f>
        <v>0</v>
      </c>
      <c r="U1" s="30"/>
      <c r="V1" s="30"/>
      <c r="W1" s="30"/>
      <c r="X1" s="30"/>
      <c r="Y1" s="30"/>
      <c r="Z1" s="30"/>
      <c r="AA1" s="29">
        <f t="shared" ref="AA1:AJ1" si="0">+SUBTOTAL(9,AA3:AA22527)</f>
        <v>0</v>
      </c>
      <c r="AB1" s="29">
        <f t="shared" si="0"/>
        <v>0</v>
      </c>
      <c r="AC1" s="29">
        <f t="shared" si="0"/>
        <v>38457011</v>
      </c>
      <c r="AD1" s="29">
        <f t="shared" si="0"/>
        <v>0</v>
      </c>
      <c r="AE1" s="29">
        <f t="shared" si="0"/>
        <v>0</v>
      </c>
      <c r="AF1" s="29">
        <f t="shared" si="0"/>
        <v>0</v>
      </c>
      <c r="AG1" s="29">
        <f t="shared" si="0"/>
        <v>0</v>
      </c>
      <c r="AH1" s="29">
        <f t="shared" si="0"/>
        <v>0</v>
      </c>
      <c r="AI1" s="29">
        <f t="shared" si="0"/>
        <v>0</v>
      </c>
      <c r="AJ1" s="29">
        <f t="shared" si="0"/>
        <v>0</v>
      </c>
      <c r="AK1" s="30"/>
      <c r="AL1" s="30"/>
      <c r="AM1" s="30"/>
      <c r="AN1" s="30"/>
      <c r="AO1" s="29"/>
    </row>
    <row r="2" spans="1:41" ht="30" x14ac:dyDescent="0.35">
      <c r="A2" s="10" t="s">
        <v>10</v>
      </c>
      <c r="B2" s="10" t="s">
        <v>11</v>
      </c>
      <c r="C2" s="10" t="s">
        <v>12</v>
      </c>
      <c r="D2" s="10" t="s">
        <v>13</v>
      </c>
      <c r="E2" s="10" t="s">
        <v>14</v>
      </c>
      <c r="F2" s="10" t="s">
        <v>15</v>
      </c>
      <c r="G2" s="11" t="s">
        <v>16</v>
      </c>
      <c r="H2" s="10" t="s">
        <v>17</v>
      </c>
      <c r="I2" s="10" t="s">
        <v>18</v>
      </c>
      <c r="J2" s="10" t="s">
        <v>19</v>
      </c>
      <c r="K2" s="10" t="s">
        <v>20</v>
      </c>
      <c r="L2" s="12" t="s">
        <v>21</v>
      </c>
      <c r="M2" s="13" t="s">
        <v>22</v>
      </c>
      <c r="N2" s="14" t="s">
        <v>23</v>
      </c>
      <c r="O2" s="15" t="s">
        <v>24</v>
      </c>
      <c r="P2" s="15" t="s">
        <v>25</v>
      </c>
      <c r="Q2" s="15" t="s">
        <v>26</v>
      </c>
      <c r="R2" s="15" t="s">
        <v>27</v>
      </c>
      <c r="S2" s="15" t="s">
        <v>28</v>
      </c>
      <c r="T2" s="16" t="s">
        <v>31</v>
      </c>
      <c r="U2" s="16" t="s">
        <v>32</v>
      </c>
      <c r="V2" s="16" t="s">
        <v>33</v>
      </c>
      <c r="W2" s="16" t="s">
        <v>34</v>
      </c>
      <c r="X2" s="16" t="s">
        <v>35</v>
      </c>
      <c r="Y2" s="16" t="s">
        <v>36</v>
      </c>
      <c r="Z2" s="16" t="s">
        <v>37</v>
      </c>
      <c r="AA2" s="17" t="s">
        <v>38</v>
      </c>
      <c r="AB2" s="17" t="s">
        <v>39</v>
      </c>
      <c r="AC2" s="17" t="s">
        <v>40</v>
      </c>
      <c r="AD2" s="17" t="s">
        <v>30</v>
      </c>
      <c r="AE2" s="17" t="s">
        <v>41</v>
      </c>
      <c r="AF2" s="17" t="s">
        <v>29</v>
      </c>
      <c r="AG2" s="17" t="s">
        <v>42</v>
      </c>
      <c r="AH2" s="17" t="s">
        <v>43</v>
      </c>
      <c r="AI2" s="17" t="s">
        <v>44</v>
      </c>
      <c r="AJ2" s="18" t="s">
        <v>45</v>
      </c>
      <c r="AK2" s="18" t="s">
        <v>46</v>
      </c>
      <c r="AL2" s="18" t="s">
        <v>47</v>
      </c>
      <c r="AM2" s="18" t="s">
        <v>48</v>
      </c>
      <c r="AN2" s="18" t="s">
        <v>49</v>
      </c>
      <c r="AO2" s="18" t="s">
        <v>50</v>
      </c>
    </row>
    <row r="3" spans="1:41" x14ac:dyDescent="0.35">
      <c r="A3" s="19">
        <v>800094898</v>
      </c>
      <c r="B3" s="19" t="s">
        <v>51</v>
      </c>
      <c r="C3" s="19"/>
      <c r="D3" s="20">
        <v>1391237</v>
      </c>
      <c r="E3" s="20" t="s">
        <v>52</v>
      </c>
      <c r="F3" s="20" t="s">
        <v>53</v>
      </c>
      <c r="G3" s="21"/>
      <c r="H3" s="22">
        <v>44999</v>
      </c>
      <c r="I3" s="22">
        <v>45034</v>
      </c>
      <c r="J3" s="23">
        <v>33855878</v>
      </c>
      <c r="K3" s="23">
        <v>33855878</v>
      </c>
      <c r="L3" s="20" t="s">
        <v>54</v>
      </c>
      <c r="M3" s="24">
        <v>0</v>
      </c>
      <c r="N3" s="25"/>
      <c r="O3" s="20"/>
      <c r="P3" s="22"/>
      <c r="Q3" s="22"/>
      <c r="R3" s="20" t="s">
        <v>55</v>
      </c>
      <c r="S3" s="20" t="s">
        <v>55</v>
      </c>
      <c r="T3" s="24">
        <v>0</v>
      </c>
      <c r="U3" s="20"/>
      <c r="V3" s="20"/>
      <c r="W3" s="20"/>
      <c r="X3" s="20"/>
      <c r="Y3" s="20"/>
      <c r="Z3" s="20"/>
      <c r="AA3" s="24">
        <v>0</v>
      </c>
      <c r="AB3" s="24">
        <v>0</v>
      </c>
      <c r="AC3" s="24">
        <v>33855878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0"/>
      <c r="AM3" s="22"/>
      <c r="AN3" s="20"/>
      <c r="AO3" s="24">
        <v>0</v>
      </c>
    </row>
    <row r="4" spans="1:41" x14ac:dyDescent="0.35">
      <c r="A4" s="19">
        <v>800094898</v>
      </c>
      <c r="B4" s="19" t="s">
        <v>51</v>
      </c>
      <c r="C4" s="19"/>
      <c r="D4" s="20">
        <v>1391239</v>
      </c>
      <c r="E4" s="20" t="s">
        <v>56</v>
      </c>
      <c r="F4" s="20" t="s">
        <v>57</v>
      </c>
      <c r="G4" s="21"/>
      <c r="H4" s="22">
        <v>44999</v>
      </c>
      <c r="I4" s="22"/>
      <c r="J4" s="23">
        <v>670720</v>
      </c>
      <c r="K4" s="23">
        <v>670720</v>
      </c>
      <c r="L4" s="20" t="s">
        <v>54</v>
      </c>
      <c r="M4" s="24">
        <v>0</v>
      </c>
      <c r="N4" s="25"/>
      <c r="O4" s="20"/>
      <c r="P4" s="22"/>
      <c r="Q4" s="22"/>
      <c r="R4" s="20" t="s">
        <v>55</v>
      </c>
      <c r="S4" s="20" t="s">
        <v>55</v>
      </c>
      <c r="T4" s="24">
        <v>0</v>
      </c>
      <c r="U4" s="20"/>
      <c r="V4" s="20"/>
      <c r="W4" s="20"/>
      <c r="X4" s="20"/>
      <c r="Y4" s="20"/>
      <c r="Z4" s="20"/>
      <c r="AA4" s="24">
        <v>0</v>
      </c>
      <c r="AB4" s="24">
        <v>0</v>
      </c>
      <c r="AC4" s="24">
        <v>670720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0"/>
      <c r="AM4" s="22"/>
      <c r="AN4" s="20"/>
      <c r="AO4" s="24">
        <v>0</v>
      </c>
    </row>
    <row r="5" spans="1:41" x14ac:dyDescent="0.35">
      <c r="A5" s="19">
        <v>800094898</v>
      </c>
      <c r="B5" s="19" t="s">
        <v>51</v>
      </c>
      <c r="C5" s="19"/>
      <c r="D5" s="20">
        <v>1391240</v>
      </c>
      <c r="E5" s="20" t="s">
        <v>58</v>
      </c>
      <c r="F5" s="20" t="s">
        <v>59</v>
      </c>
      <c r="G5" s="21"/>
      <c r="H5" s="22">
        <v>44999</v>
      </c>
      <c r="I5" s="22">
        <v>45034</v>
      </c>
      <c r="J5" s="23">
        <v>297826</v>
      </c>
      <c r="K5" s="23">
        <v>297826</v>
      </c>
      <c r="L5" s="20" t="s">
        <v>54</v>
      </c>
      <c r="M5" s="24">
        <v>0</v>
      </c>
      <c r="N5" s="25"/>
      <c r="O5" s="20"/>
      <c r="P5" s="22"/>
      <c r="Q5" s="22"/>
      <c r="R5" s="20" t="s">
        <v>55</v>
      </c>
      <c r="S5" s="20" t="s">
        <v>55</v>
      </c>
      <c r="T5" s="24">
        <v>0</v>
      </c>
      <c r="U5" s="20"/>
      <c r="V5" s="20"/>
      <c r="W5" s="20"/>
      <c r="X5" s="20"/>
      <c r="Y5" s="20"/>
      <c r="Z5" s="20"/>
      <c r="AA5" s="24">
        <v>0</v>
      </c>
      <c r="AB5" s="24">
        <v>0</v>
      </c>
      <c r="AC5" s="24">
        <v>297826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0"/>
      <c r="AM5" s="22"/>
      <c r="AN5" s="20"/>
      <c r="AO5" s="24">
        <v>0</v>
      </c>
    </row>
    <row r="6" spans="1:41" x14ac:dyDescent="0.35">
      <c r="A6" s="19">
        <v>800094898</v>
      </c>
      <c r="B6" s="19" t="s">
        <v>51</v>
      </c>
      <c r="C6" s="19"/>
      <c r="D6" s="20">
        <v>1433718</v>
      </c>
      <c r="E6" s="20" t="s">
        <v>60</v>
      </c>
      <c r="F6" s="20" t="s">
        <v>61</v>
      </c>
      <c r="G6" s="21"/>
      <c r="H6" s="22">
        <v>45301</v>
      </c>
      <c r="I6" s="22"/>
      <c r="J6" s="23">
        <v>34139</v>
      </c>
      <c r="K6" s="23">
        <v>34139</v>
      </c>
      <c r="L6" s="20" t="s">
        <v>54</v>
      </c>
      <c r="M6" s="24">
        <v>0</v>
      </c>
      <c r="N6" s="25"/>
      <c r="O6" s="20"/>
      <c r="P6" s="22"/>
      <c r="Q6" s="22"/>
      <c r="R6" s="20" t="s">
        <v>55</v>
      </c>
      <c r="S6" s="20" t="s">
        <v>55</v>
      </c>
      <c r="T6" s="24">
        <v>0</v>
      </c>
      <c r="U6" s="20"/>
      <c r="V6" s="20"/>
      <c r="W6" s="20"/>
      <c r="X6" s="20"/>
      <c r="Y6" s="20"/>
      <c r="Z6" s="20"/>
      <c r="AA6" s="24">
        <v>0</v>
      </c>
      <c r="AB6" s="24">
        <v>0</v>
      </c>
      <c r="AC6" s="24">
        <v>34139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0"/>
      <c r="AM6" s="22"/>
      <c r="AN6" s="20"/>
      <c r="AO6" s="24">
        <v>0</v>
      </c>
    </row>
    <row r="7" spans="1:41" x14ac:dyDescent="0.35">
      <c r="A7" s="19">
        <v>800094898</v>
      </c>
      <c r="B7" s="19" t="s">
        <v>51</v>
      </c>
      <c r="C7" s="19"/>
      <c r="D7" s="20">
        <v>1433721</v>
      </c>
      <c r="E7" s="20" t="s">
        <v>62</v>
      </c>
      <c r="F7" s="20" t="s">
        <v>63</v>
      </c>
      <c r="G7" s="21"/>
      <c r="H7" s="22">
        <v>45301</v>
      </c>
      <c r="I7" s="22"/>
      <c r="J7" s="23">
        <v>51340</v>
      </c>
      <c r="K7" s="23">
        <v>51340</v>
      </c>
      <c r="L7" s="20" t="s">
        <v>54</v>
      </c>
      <c r="M7" s="24">
        <v>0</v>
      </c>
      <c r="N7" s="25"/>
      <c r="O7" s="20"/>
      <c r="P7" s="22"/>
      <c r="Q7" s="22"/>
      <c r="R7" s="20" t="s">
        <v>55</v>
      </c>
      <c r="S7" s="20" t="s">
        <v>55</v>
      </c>
      <c r="T7" s="24">
        <v>0</v>
      </c>
      <c r="U7" s="20"/>
      <c r="V7" s="20"/>
      <c r="W7" s="20"/>
      <c r="X7" s="20"/>
      <c r="Y7" s="20"/>
      <c r="Z7" s="20"/>
      <c r="AA7" s="24">
        <v>0</v>
      </c>
      <c r="AB7" s="24">
        <v>0</v>
      </c>
      <c r="AC7" s="24">
        <v>51340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0"/>
      <c r="AM7" s="22"/>
      <c r="AN7" s="20"/>
      <c r="AO7" s="24">
        <v>0</v>
      </c>
    </row>
    <row r="8" spans="1:41" x14ac:dyDescent="0.35">
      <c r="A8" s="19">
        <v>800094898</v>
      </c>
      <c r="B8" s="19" t="s">
        <v>51</v>
      </c>
      <c r="C8" s="19"/>
      <c r="D8" s="20">
        <v>1459045</v>
      </c>
      <c r="E8" s="20" t="s">
        <v>64</v>
      </c>
      <c r="F8" s="20" t="s">
        <v>65</v>
      </c>
      <c r="G8" s="21"/>
      <c r="H8" s="22">
        <v>45482</v>
      </c>
      <c r="I8" s="22"/>
      <c r="J8" s="23">
        <v>1679323</v>
      </c>
      <c r="K8" s="23">
        <v>1679323</v>
      </c>
      <c r="L8" s="20" t="s">
        <v>54</v>
      </c>
      <c r="M8" s="24">
        <v>0</v>
      </c>
      <c r="N8" s="25"/>
      <c r="O8" s="20"/>
      <c r="P8" s="22"/>
      <c r="Q8" s="22"/>
      <c r="R8" s="20" t="s">
        <v>55</v>
      </c>
      <c r="S8" s="20" t="s">
        <v>55</v>
      </c>
      <c r="T8" s="24">
        <v>0</v>
      </c>
      <c r="U8" s="20"/>
      <c r="V8" s="20"/>
      <c r="W8" s="20"/>
      <c r="X8" s="20"/>
      <c r="Y8" s="20"/>
      <c r="Z8" s="20"/>
      <c r="AA8" s="24">
        <v>0</v>
      </c>
      <c r="AB8" s="24">
        <v>0</v>
      </c>
      <c r="AC8" s="24">
        <v>1679323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0"/>
      <c r="AM8" s="22"/>
      <c r="AN8" s="20"/>
      <c r="AO8" s="24">
        <v>0</v>
      </c>
    </row>
    <row r="9" spans="1:41" x14ac:dyDescent="0.35">
      <c r="A9" s="19">
        <v>800094898</v>
      </c>
      <c r="B9" s="19" t="s">
        <v>51</v>
      </c>
      <c r="C9" s="19"/>
      <c r="D9" s="20">
        <v>615929</v>
      </c>
      <c r="E9" s="20" t="s">
        <v>66</v>
      </c>
      <c r="F9" s="20" t="s">
        <v>67</v>
      </c>
      <c r="G9" s="21"/>
      <c r="H9" s="22">
        <v>43832</v>
      </c>
      <c r="I9" s="22">
        <v>43899</v>
      </c>
      <c r="J9" s="23">
        <v>1837540</v>
      </c>
      <c r="K9" s="23">
        <v>1837540</v>
      </c>
      <c r="L9" s="20" t="s">
        <v>54</v>
      </c>
      <c r="M9" s="24">
        <v>0</v>
      </c>
      <c r="N9" s="25"/>
      <c r="O9" s="20"/>
      <c r="P9" s="22"/>
      <c r="Q9" s="22"/>
      <c r="R9" s="20" t="s">
        <v>55</v>
      </c>
      <c r="S9" s="20" t="s">
        <v>55</v>
      </c>
      <c r="T9" s="24">
        <v>0</v>
      </c>
      <c r="U9" s="20"/>
      <c r="V9" s="20"/>
      <c r="W9" s="20"/>
      <c r="X9" s="20"/>
      <c r="Y9" s="20"/>
      <c r="Z9" s="20"/>
      <c r="AA9" s="24">
        <v>0</v>
      </c>
      <c r="AB9" s="24">
        <v>0</v>
      </c>
      <c r="AC9" s="24">
        <v>1837540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0"/>
      <c r="AM9" s="22"/>
      <c r="AN9" s="20"/>
      <c r="AO9" s="24">
        <v>0</v>
      </c>
    </row>
    <row r="10" spans="1:41" x14ac:dyDescent="0.35">
      <c r="A10" s="19">
        <v>800094898</v>
      </c>
      <c r="B10" s="19" t="s">
        <v>51</v>
      </c>
      <c r="C10" s="19"/>
      <c r="D10" s="20">
        <v>632024</v>
      </c>
      <c r="E10" s="20" t="s">
        <v>68</v>
      </c>
      <c r="F10" s="20" t="s">
        <v>69</v>
      </c>
      <c r="G10" s="21"/>
      <c r="H10" s="22">
        <v>43965</v>
      </c>
      <c r="I10" s="22">
        <v>44033</v>
      </c>
      <c r="J10" s="23">
        <v>30245</v>
      </c>
      <c r="K10" s="23">
        <v>30245</v>
      </c>
      <c r="L10" s="20" t="s">
        <v>54</v>
      </c>
      <c r="M10" s="24">
        <v>0</v>
      </c>
      <c r="N10" s="25"/>
      <c r="O10" s="20"/>
      <c r="P10" s="22"/>
      <c r="Q10" s="22"/>
      <c r="R10" s="20" t="s">
        <v>55</v>
      </c>
      <c r="S10" s="20" t="s">
        <v>55</v>
      </c>
      <c r="T10" s="24">
        <v>0</v>
      </c>
      <c r="U10" s="20"/>
      <c r="V10" s="20"/>
      <c r="W10" s="20"/>
      <c r="X10" s="20"/>
      <c r="Y10" s="20"/>
      <c r="Z10" s="20"/>
      <c r="AA10" s="24">
        <v>0</v>
      </c>
      <c r="AB10" s="24">
        <v>0</v>
      </c>
      <c r="AC10" s="24">
        <v>30245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0"/>
      <c r="AM10" s="22"/>
      <c r="AN10" s="20"/>
      <c r="AO10" s="2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9" sqref="C9"/>
    </sheetView>
  </sheetViews>
  <sheetFormatPr baseColWidth="10" defaultColWidth="10.90625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81640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70</v>
      </c>
      <c r="E2" s="36"/>
      <c r="F2" s="36"/>
      <c r="G2" s="36"/>
      <c r="H2" s="36"/>
      <c r="I2" s="37"/>
      <c r="J2" s="38" t="s">
        <v>71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72</v>
      </c>
      <c r="E5" s="50"/>
      <c r="F5" s="50"/>
      <c r="G5" s="50"/>
      <c r="H5" s="50"/>
      <c r="I5" s="51"/>
      <c r="J5" s="51" t="s">
        <v>73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">
        <v>105</v>
      </c>
      <c r="J9" s="59"/>
    </row>
    <row r="10" spans="2:10" ht="13" x14ac:dyDescent="0.3">
      <c r="B10" s="58"/>
      <c r="C10" s="60"/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106</v>
      </c>
      <c r="J12" s="59"/>
    </row>
    <row r="13" spans="2:10" ht="13" x14ac:dyDescent="0.3">
      <c r="B13" s="58"/>
      <c r="C13" s="60" t="s">
        <v>107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74</v>
      </c>
      <c r="J15" s="59"/>
    </row>
    <row r="16" spans="2:10" x14ac:dyDescent="0.25">
      <c r="B16" s="58"/>
      <c r="C16" s="63"/>
      <c r="J16" s="59"/>
    </row>
    <row r="17" spans="2:10" ht="13" x14ac:dyDescent="0.25">
      <c r="B17" s="58"/>
      <c r="C17" s="32" t="s">
        <v>75</v>
      </c>
      <c r="D17" s="61"/>
      <c r="H17" s="64" t="s">
        <v>76</v>
      </c>
      <c r="I17" s="65" t="s">
        <v>77</v>
      </c>
      <c r="J17" s="59"/>
    </row>
    <row r="18" spans="2:10" ht="13" x14ac:dyDescent="0.3">
      <c r="B18" s="58"/>
      <c r="C18" s="60" t="s">
        <v>78</v>
      </c>
      <c r="D18" s="60"/>
      <c r="E18" s="60"/>
      <c r="F18" s="60"/>
      <c r="H18" s="66">
        <v>8</v>
      </c>
      <c r="I18" s="67">
        <v>38457011</v>
      </c>
      <c r="J18" s="59"/>
    </row>
    <row r="19" spans="2:10" x14ac:dyDescent="0.25">
      <c r="B19" s="58"/>
      <c r="C19" s="32" t="s">
        <v>79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80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81</v>
      </c>
      <c r="H21" s="68">
        <v>8</v>
      </c>
      <c r="I21" s="69">
        <v>38457011</v>
      </c>
      <c r="J21" s="59"/>
    </row>
    <row r="22" spans="2:10" x14ac:dyDescent="0.25">
      <c r="B22" s="58"/>
      <c r="C22" s="32" t="s">
        <v>82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83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84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85</v>
      </c>
      <c r="D25" s="60"/>
      <c r="E25" s="60"/>
      <c r="F25" s="60"/>
      <c r="H25" s="66">
        <f>H19+H20+H21+H22+H24+H23</f>
        <v>8</v>
      </c>
      <c r="I25" s="67">
        <f>I19+I20+I21+I22+I24+I23</f>
        <v>38457011</v>
      </c>
      <c r="J25" s="59"/>
    </row>
    <row r="26" spans="2:10" x14ac:dyDescent="0.25">
      <c r="B26" s="58"/>
      <c r="C26" s="32" t="s">
        <v>86</v>
      </c>
      <c r="H26" s="68">
        <v>0</v>
      </c>
      <c r="I26" s="69">
        <v>0</v>
      </c>
      <c r="J26" s="59"/>
    </row>
    <row r="27" spans="2:10" ht="13" thickBot="1" x14ac:dyDescent="0.3">
      <c r="B27" s="58"/>
      <c r="C27" s="32" t="s">
        <v>43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87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 x14ac:dyDescent="0.35">
      <c r="B29" s="58"/>
      <c r="C29" s="32" t="s">
        <v>88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89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90</v>
      </c>
      <c r="D32" s="60"/>
      <c r="H32" s="73">
        <f>H25+H28+H30</f>
        <v>8</v>
      </c>
      <c r="I32" s="74">
        <f>I25+I28+I30</f>
        <v>38457011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91</v>
      </c>
      <c r="D37" s="77"/>
      <c r="H37" s="76" t="s">
        <v>92</v>
      </c>
      <c r="I37" s="77"/>
      <c r="J37" s="59"/>
    </row>
    <row r="38" spans="2:10" ht="13" x14ac:dyDescent="0.3">
      <c r="B38" s="58"/>
      <c r="C38" s="60" t="s">
        <v>93</v>
      </c>
      <c r="D38" s="75"/>
      <c r="H38" s="78" t="s">
        <v>94</v>
      </c>
      <c r="I38" s="75"/>
      <c r="J38" s="59"/>
    </row>
    <row r="39" spans="2:10" ht="13" x14ac:dyDescent="0.3">
      <c r="B39" s="58"/>
      <c r="C39" s="60" t="s">
        <v>95</v>
      </c>
      <c r="H39" s="60" t="s">
        <v>96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97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81640625" style="32" customWidth="1"/>
    <col min="10" max="10" width="12.54296875" style="32" customWidth="1"/>
    <col min="11" max="11" width="1.81640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98</v>
      </c>
      <c r="E2" s="36"/>
      <c r="F2" s="36"/>
      <c r="G2" s="36"/>
      <c r="H2" s="36"/>
      <c r="I2" s="37"/>
      <c r="J2" s="38" t="s">
        <v>71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99</v>
      </c>
      <c r="E5" s="84"/>
      <c r="F5" s="84"/>
      <c r="G5" s="84"/>
      <c r="H5" s="84"/>
      <c r="I5" s="85"/>
      <c r="J5" s="51" t="s">
        <v>100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tr">
        <f ca="1">+CONCATENATE("Santiago de Cali, ",TEXT(TODAY(),"MMMM DD YYYY"))</f>
        <v>Santiago de Cali, marzo 14 2025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 xml:space="preserve">Señores : CLINICA LA MERCED </v>
      </c>
      <c r="J11" s="59"/>
    </row>
    <row r="12" spans="2:10" ht="13" x14ac:dyDescent="0.3">
      <c r="B12" s="58"/>
      <c r="C12" s="60" t="str">
        <f>+'FOR-CSA-018'!C13</f>
        <v>NIT: 800094898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101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76</v>
      </c>
      <c r="I16" s="87" t="s">
        <v>77</v>
      </c>
      <c r="J16" s="59"/>
    </row>
    <row r="17" spans="2:10" ht="13" x14ac:dyDescent="0.3">
      <c r="B17" s="58"/>
      <c r="C17" s="60" t="s">
        <v>75</v>
      </c>
      <c r="D17" s="60"/>
      <c r="E17" s="60"/>
      <c r="F17" s="60"/>
      <c r="H17" s="88">
        <f>+SUM(H18:H23)</f>
        <v>8</v>
      </c>
      <c r="I17" s="89">
        <f>+SUM(I18:I23)</f>
        <v>38457011</v>
      </c>
      <c r="J17" s="59"/>
    </row>
    <row r="18" spans="2:10" x14ac:dyDescent="0.25">
      <c r="B18" s="58"/>
      <c r="C18" s="32" t="s">
        <v>79</v>
      </c>
      <c r="H18" s="90">
        <f>+'FOR-CSA-018'!H19</f>
        <v>0</v>
      </c>
      <c r="I18" s="91">
        <f>+'FOR-CSA-018'!I19</f>
        <v>0</v>
      </c>
      <c r="J18" s="59"/>
    </row>
    <row r="19" spans="2:10" x14ac:dyDescent="0.25">
      <c r="B19" s="58"/>
      <c r="C19" s="32" t="s">
        <v>80</v>
      </c>
      <c r="H19" s="90">
        <f>+'FOR-CSA-018'!H20</f>
        <v>0</v>
      </c>
      <c r="I19" s="91">
        <f>+'FOR-CSA-018'!I20</f>
        <v>0</v>
      </c>
      <c r="J19" s="59"/>
    </row>
    <row r="20" spans="2:10" x14ac:dyDescent="0.25">
      <c r="B20" s="58"/>
      <c r="C20" s="32" t="s">
        <v>81</v>
      </c>
      <c r="H20" s="90">
        <f>+'FOR-CSA-018'!H21</f>
        <v>8</v>
      </c>
      <c r="I20" s="91">
        <f>+'FOR-CSA-018'!I21</f>
        <v>38457011</v>
      </c>
      <c r="J20" s="59"/>
    </row>
    <row r="21" spans="2:10" x14ac:dyDescent="0.25">
      <c r="B21" s="58"/>
      <c r="C21" s="32" t="s">
        <v>82</v>
      </c>
      <c r="H21" s="90">
        <f>+'FOR-CSA-018'!H22</f>
        <v>0</v>
      </c>
      <c r="I21" s="91">
        <f>+'FOR-CSA-018'!I22</f>
        <v>0</v>
      </c>
      <c r="J21" s="59"/>
    </row>
    <row r="22" spans="2:10" x14ac:dyDescent="0.25">
      <c r="B22" s="58"/>
      <c r="C22" s="32" t="s">
        <v>83</v>
      </c>
      <c r="H22" s="90">
        <f>+'FOR-CSA-018'!H23</f>
        <v>0</v>
      </c>
      <c r="I22" s="91">
        <f>+'FOR-CSA-018'!I23</f>
        <v>0</v>
      </c>
      <c r="J22" s="59"/>
    </row>
    <row r="23" spans="2:10" x14ac:dyDescent="0.25">
      <c r="B23" s="58"/>
      <c r="C23" s="32" t="s">
        <v>102</v>
      </c>
      <c r="H23" s="90">
        <f>+'FOR-CSA-018'!H24</f>
        <v>0</v>
      </c>
      <c r="I23" s="91">
        <f>+'FOR-CSA-018'!I24</f>
        <v>0</v>
      </c>
      <c r="J23" s="59"/>
    </row>
    <row r="24" spans="2:10" ht="13" x14ac:dyDescent="0.3">
      <c r="B24" s="58"/>
      <c r="C24" s="60" t="s">
        <v>103</v>
      </c>
      <c r="D24" s="60"/>
      <c r="E24" s="60"/>
      <c r="F24" s="60"/>
      <c r="H24" s="88">
        <f>SUM(H18:H23)</f>
        <v>8</v>
      </c>
      <c r="I24" s="89">
        <f>+SUBTOTAL(9,I18:I23)</f>
        <v>38457011</v>
      </c>
      <c r="J24" s="59"/>
    </row>
    <row r="25" spans="2:10" ht="13.5" thickBot="1" x14ac:dyDescent="0.35">
      <c r="B25" s="58"/>
      <c r="C25" s="60"/>
      <c r="D25" s="60"/>
      <c r="H25" s="92"/>
      <c r="I25" s="93"/>
      <c r="J25" s="59"/>
    </row>
    <row r="26" spans="2:10" ht="13.5" thickTop="1" x14ac:dyDescent="0.3">
      <c r="B26" s="58"/>
      <c r="C26" s="60"/>
      <c r="D26" s="60"/>
      <c r="H26" s="75"/>
      <c r="I26" s="69"/>
      <c r="J26" s="59"/>
    </row>
    <row r="27" spans="2:10" ht="13" x14ac:dyDescent="0.3">
      <c r="B27" s="58"/>
      <c r="C27" s="60"/>
      <c r="D27" s="60"/>
      <c r="H27" s="75"/>
      <c r="I27" s="69"/>
      <c r="J27" s="59"/>
    </row>
    <row r="28" spans="2:10" ht="13" x14ac:dyDescent="0.3">
      <c r="B28" s="58"/>
      <c r="C28" s="60"/>
      <c r="D28" s="60"/>
      <c r="H28" s="75"/>
      <c r="I28" s="69"/>
      <c r="J28" s="59"/>
    </row>
    <row r="29" spans="2:10" x14ac:dyDescent="0.25">
      <c r="B29" s="58"/>
      <c r="G29" s="75"/>
      <c r="H29" s="75"/>
      <c r="I29" s="75"/>
      <c r="J29" s="59"/>
    </row>
    <row r="30" spans="2:10" ht="13.5" thickBot="1" x14ac:dyDescent="0.35">
      <c r="B30" s="58"/>
      <c r="C30" s="76" t="str">
        <f>+'FOR-CSA-018'!C37</f>
        <v>Nombre</v>
      </c>
      <c r="D30" s="76"/>
      <c r="G30" s="76" t="s">
        <v>92</v>
      </c>
      <c r="H30" s="77"/>
      <c r="I30" s="75"/>
      <c r="J30" s="59"/>
    </row>
    <row r="31" spans="2:10" ht="13" x14ac:dyDescent="0.3">
      <c r="B31" s="58"/>
      <c r="C31" s="78" t="str">
        <f>+'FOR-CSA-018'!C38</f>
        <v>Cargo</v>
      </c>
      <c r="D31" s="78"/>
      <c r="G31" s="78" t="s">
        <v>104</v>
      </c>
      <c r="H31" s="75"/>
      <c r="I31" s="75"/>
      <c r="J31" s="59"/>
    </row>
    <row r="32" spans="2:10" ht="18.75" customHeight="1" thickBot="1" x14ac:dyDescent="0.3">
      <c r="B32" s="80"/>
      <c r="C32" s="81"/>
      <c r="D32" s="81"/>
      <c r="E32" s="81"/>
      <c r="F32" s="81"/>
      <c r="G32" s="77"/>
      <c r="H32" s="77"/>
      <c r="I32" s="77"/>
      <c r="J32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EYES</dc:creator>
  <cp:lastModifiedBy>Juan Camilo Paez Ramirez</cp:lastModifiedBy>
  <dcterms:created xsi:type="dcterms:W3CDTF">2015-06-05T18:19:34Z</dcterms:created>
  <dcterms:modified xsi:type="dcterms:W3CDTF">2025-03-14T19:12:05Z</dcterms:modified>
</cp:coreProperties>
</file>